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571"/>
  <workbookPr codeName="ThisWorkbook"/>
  <mc:AlternateContent xmlns:mc="http://schemas.openxmlformats.org/markup-compatibility/2006">
    <mc:Choice Requires="x15">
      <x15ac:absPath xmlns:x15ac="http://schemas.microsoft.com/office/spreadsheetml/2010/11/ac" url="C:\Users\es54\Documents\Excel2016\"/>
    </mc:Choice>
  </mc:AlternateContent>
  <bookViews>
    <workbookView xWindow="1620" yWindow="2685" windowWidth="7170" windowHeight="7080" tabRatio="728" activeTab="4"/>
  </bookViews>
  <sheets>
    <sheet name="名前用22-33" sheetId="175" r:id="rId1"/>
    <sheet name="元図リ年用A" sheetId="319" r:id="rId2"/>
    <sheet name="元図リ月用" sheetId="313" r:id="rId3"/>
    <sheet name="元図リ郵ダ紙" sheetId="322" r:id="rId4"/>
    <sheet name="カード6縮無前" sheetId="692" r:id="rId5"/>
    <sheet name="カード6縮無後" sheetId="693" r:id="rId6"/>
    <sheet name="横カード6縮無前" sheetId="694" r:id="rId7"/>
    <sheet name="横カード6縮無後" sheetId="695" r:id="rId8"/>
    <sheet name="カード8縮無前" sheetId="696" r:id="rId9"/>
    <sheet name="カード4+縮無後" sheetId="697" r:id="rId10"/>
    <sheet name="カード当年前" sheetId="698" r:id="rId11"/>
    <sheet name="カード翌年後" sheetId="699" r:id="rId12"/>
    <sheet name="名刺6縮無前" sheetId="686" r:id="rId13"/>
    <sheet name="名刺6縮無後" sheetId="687" r:id="rId14"/>
    <sheet name="横名刺6前" sheetId="688" r:id="rId15"/>
    <sheet name="横名刺6後" sheetId="689" r:id="rId16"/>
    <sheet name="名刺当年前" sheetId="690" r:id="rId17"/>
    <sheet name="名刺翌年後" sheetId="691" r:id="rId18"/>
  </sheets>
  <definedNames>
    <definedName name="記念名">'名前用22-33'!$O$1:$P$168</definedName>
    <definedName name="祝色">'名前用22-33'!$A$1:$A$227</definedName>
    <definedName name="祝節名">'名前用22-33'!$J$1:$K$168</definedName>
    <definedName name="祝名">'名前用22-33'!$G$1:$H$168</definedName>
    <definedName name="節示">'名前用22-33'!$L$1:$L$336</definedName>
  </definedNames>
  <calcPr calcId="162913"/>
</workbook>
</file>

<file path=xl/calcChain.xml><?xml version="1.0" encoding="utf-8"?>
<calcChain xmlns="http://schemas.openxmlformats.org/spreadsheetml/2006/main">
  <c r="AD17" i="322" l="1"/>
  <c r="AD16" i="322"/>
  <c r="AD15" i="322"/>
  <c r="AD14" i="322"/>
  <c r="AD13" i="322"/>
  <c r="AD12" i="322"/>
  <c r="AD11" i="322"/>
  <c r="AD10" i="322"/>
  <c r="AD9" i="322"/>
  <c r="AD8" i="322"/>
  <c r="AD7" i="322"/>
  <c r="BL51" i="699" l="1"/>
  <c r="CF46" i="699"/>
  <c r="CF47" i="699" s="1"/>
  <c r="BL46" i="699"/>
  <c r="BL47" i="699" s="1"/>
  <c r="AR46" i="699"/>
  <c r="AR47" i="699" s="1"/>
  <c r="X46" i="699"/>
  <c r="Z43" i="699" s="1"/>
  <c r="X43" i="699" s="1"/>
  <c r="D46" i="699"/>
  <c r="CF44" i="699"/>
  <c r="BL44" i="699"/>
  <c r="CL43" i="699"/>
  <c r="CM43" i="699" s="1"/>
  <c r="CN43" i="699" s="1"/>
  <c r="CH44" i="699" s="1"/>
  <c r="CI44" i="699" s="1"/>
  <c r="CJ44" i="699" s="1"/>
  <c r="CK44" i="699" s="1"/>
  <c r="CL44" i="699" s="1"/>
  <c r="CM44" i="699" s="1"/>
  <c r="CN44" i="699" s="1"/>
  <c r="CH45" i="699" s="1"/>
  <c r="CI45" i="699" s="1"/>
  <c r="CJ45" i="699" s="1"/>
  <c r="CK45" i="699" s="1"/>
  <c r="CL45" i="699" s="1"/>
  <c r="CM45" i="699" s="1"/>
  <c r="CN45" i="699" s="1"/>
  <c r="CH46" i="699" s="1"/>
  <c r="CI46" i="699" s="1"/>
  <c r="CJ46" i="699" s="1"/>
  <c r="CK46" i="699" s="1"/>
  <c r="CL46" i="699" s="1"/>
  <c r="CM46" i="699" s="1"/>
  <c r="CN46" i="699" s="1"/>
  <c r="CH47" i="699" s="1"/>
  <c r="CI47" i="699" s="1"/>
  <c r="CJ47" i="699" s="1"/>
  <c r="CK47" i="699" s="1"/>
  <c r="CL47" i="699" s="1"/>
  <c r="CM47" i="699" s="1"/>
  <c r="CN47" i="699" s="1"/>
  <c r="CI43" i="699"/>
  <c r="CJ43" i="699" s="1"/>
  <c r="CK43" i="699" s="1"/>
  <c r="CH43" i="699"/>
  <c r="CF43" i="699" s="1"/>
  <c r="BO43" i="699"/>
  <c r="BP43" i="699" s="1"/>
  <c r="BQ43" i="699" s="1"/>
  <c r="BR43" i="699" s="1"/>
  <c r="BS43" i="699" s="1"/>
  <c r="BT43" i="699" s="1"/>
  <c r="BN44" i="699" s="1"/>
  <c r="BO44" i="699" s="1"/>
  <c r="BP44" i="699" s="1"/>
  <c r="BQ44" i="699" s="1"/>
  <c r="BR44" i="699" s="1"/>
  <c r="BS44" i="699" s="1"/>
  <c r="BT44" i="699" s="1"/>
  <c r="BN45" i="699" s="1"/>
  <c r="BO45" i="699" s="1"/>
  <c r="BP45" i="699" s="1"/>
  <c r="BQ45" i="699" s="1"/>
  <c r="BR45" i="699" s="1"/>
  <c r="BS45" i="699" s="1"/>
  <c r="BT45" i="699" s="1"/>
  <c r="BN46" i="699" s="1"/>
  <c r="BO46" i="699" s="1"/>
  <c r="BP46" i="699" s="1"/>
  <c r="BQ46" i="699" s="1"/>
  <c r="BR46" i="699" s="1"/>
  <c r="BS46" i="699" s="1"/>
  <c r="BT46" i="699" s="1"/>
  <c r="BN47" i="699" s="1"/>
  <c r="BO47" i="699" s="1"/>
  <c r="BP47" i="699" s="1"/>
  <c r="BQ47" i="699" s="1"/>
  <c r="BR47" i="699" s="1"/>
  <c r="BS47" i="699" s="1"/>
  <c r="BT47" i="699" s="1"/>
  <c r="BN43" i="699"/>
  <c r="BL43" i="699" s="1"/>
  <c r="AT43" i="699"/>
  <c r="AR43" i="699" s="1"/>
  <c r="F43" i="699"/>
  <c r="D43" i="699" s="1"/>
  <c r="CF40" i="699"/>
  <c r="BL40" i="699"/>
  <c r="AR40" i="699"/>
  <c r="D40" i="699"/>
  <c r="D15" i="699"/>
  <c r="D20" i="699" s="1"/>
  <c r="F17" i="699" s="1"/>
  <c r="D11" i="699"/>
  <c r="CF10" i="699"/>
  <c r="CF15" i="699" s="1"/>
  <c r="CH12" i="699" s="1"/>
  <c r="BL10" i="699"/>
  <c r="BL15" i="699" s="1"/>
  <c r="BN12" i="699" s="1"/>
  <c r="AR10" i="699"/>
  <c r="AR15" i="699" s="1"/>
  <c r="AT12" i="699" s="1"/>
  <c r="X10" i="699"/>
  <c r="X15" i="699" s="1"/>
  <c r="Z12" i="699" s="1"/>
  <c r="CF8" i="699"/>
  <c r="BL8" i="699"/>
  <c r="AR8" i="699"/>
  <c r="D8" i="699"/>
  <c r="CH7" i="699"/>
  <c r="CF7" i="699" s="1"/>
  <c r="BN7" i="699"/>
  <c r="BL7" i="699" s="1"/>
  <c r="AT7" i="699"/>
  <c r="AR7" i="699" s="1"/>
  <c r="Z7" i="699"/>
  <c r="X7" i="699" s="1"/>
  <c r="F7" i="699"/>
  <c r="D7" i="699" s="1"/>
  <c r="BL4" i="699"/>
  <c r="AR4" i="699"/>
  <c r="X4" i="699"/>
  <c r="D4" i="699"/>
  <c r="D47" i="698"/>
  <c r="CF46" i="698"/>
  <c r="CF47" i="698" s="1"/>
  <c r="BL46" i="698"/>
  <c r="AR46" i="698"/>
  <c r="AR40" i="698" s="1"/>
  <c r="X46" i="698"/>
  <c r="D46" i="698"/>
  <c r="AT43" i="698"/>
  <c r="F43" i="698"/>
  <c r="D15" i="698"/>
  <c r="D13" i="698"/>
  <c r="D11" i="698"/>
  <c r="CF10" i="698"/>
  <c r="CF15" i="698" s="1"/>
  <c r="BL10" i="698"/>
  <c r="BL15" i="698" s="1"/>
  <c r="AR10" i="698"/>
  <c r="AR15" i="698" s="1"/>
  <c r="X10" i="698"/>
  <c r="X8" i="698" s="1"/>
  <c r="CF8" i="698"/>
  <c r="BL8" i="698"/>
  <c r="AR8" i="698"/>
  <c r="D8" i="698"/>
  <c r="CH7" i="698"/>
  <c r="CF7" i="698" s="1"/>
  <c r="BN7" i="698"/>
  <c r="BL7" i="698" s="1"/>
  <c r="AT7" i="698"/>
  <c r="AR7" i="698" s="1"/>
  <c r="Z7" i="698"/>
  <c r="X7" i="698" s="1"/>
  <c r="F7" i="698"/>
  <c r="D7" i="698" s="1"/>
  <c r="CF4" i="698"/>
  <c r="BL4" i="698"/>
  <c r="AR4" i="698"/>
  <c r="D4" i="698"/>
  <c r="CF4" i="699" l="1"/>
  <c r="D13" i="699"/>
  <c r="F12" i="699"/>
  <c r="D12" i="699" s="1"/>
  <c r="CF51" i="699"/>
  <c r="CF52" i="699" s="1"/>
  <c r="AR47" i="698"/>
  <c r="CH43" i="698"/>
  <c r="G17" i="699"/>
  <c r="H17" i="699" s="1"/>
  <c r="I17" i="699" s="1"/>
  <c r="J17" i="699" s="1"/>
  <c r="K17" i="699" s="1"/>
  <c r="L17" i="699" s="1"/>
  <c r="F18" i="699" s="1"/>
  <c r="G18" i="699" s="1"/>
  <c r="H18" i="699" s="1"/>
  <c r="I18" i="699" s="1"/>
  <c r="J18" i="699" s="1"/>
  <c r="K18" i="699" s="1"/>
  <c r="L18" i="699" s="1"/>
  <c r="F19" i="699" s="1"/>
  <c r="G19" i="699" s="1"/>
  <c r="H19" i="699" s="1"/>
  <c r="I19" i="699" s="1"/>
  <c r="J19" i="699" s="1"/>
  <c r="K19" i="699" s="1"/>
  <c r="L19" i="699" s="1"/>
  <c r="F20" i="699" s="1"/>
  <c r="G20" i="699" s="1"/>
  <c r="H20" i="699" s="1"/>
  <c r="I20" i="699" s="1"/>
  <c r="J20" i="699" s="1"/>
  <c r="K20" i="699" s="1"/>
  <c r="L20" i="699" s="1"/>
  <c r="F21" i="699" s="1"/>
  <c r="G21" i="699" s="1"/>
  <c r="H21" i="699" s="1"/>
  <c r="I21" i="699" s="1"/>
  <c r="J21" i="699" s="1"/>
  <c r="K21" i="699" s="1"/>
  <c r="L21" i="699" s="1"/>
  <c r="D17" i="699"/>
  <c r="CF12" i="699"/>
  <c r="CI12" i="699"/>
  <c r="CJ12" i="699" s="1"/>
  <c r="CK12" i="699" s="1"/>
  <c r="CL12" i="699" s="1"/>
  <c r="CM12" i="699" s="1"/>
  <c r="CN12" i="699" s="1"/>
  <c r="CH13" i="699" s="1"/>
  <c r="CI13" i="699" s="1"/>
  <c r="CJ13" i="699" s="1"/>
  <c r="CK13" i="699" s="1"/>
  <c r="CL13" i="699" s="1"/>
  <c r="CM13" i="699" s="1"/>
  <c r="CN13" i="699" s="1"/>
  <c r="CH14" i="699" s="1"/>
  <c r="CI14" i="699" s="1"/>
  <c r="CJ14" i="699" s="1"/>
  <c r="CK14" i="699" s="1"/>
  <c r="CL14" i="699" s="1"/>
  <c r="CM14" i="699" s="1"/>
  <c r="CN14" i="699" s="1"/>
  <c r="CH15" i="699" s="1"/>
  <c r="CI15" i="699" s="1"/>
  <c r="CJ15" i="699" s="1"/>
  <c r="CK15" i="699" s="1"/>
  <c r="CL15" i="699" s="1"/>
  <c r="CM15" i="699" s="1"/>
  <c r="CN15" i="699" s="1"/>
  <c r="CH16" i="699" s="1"/>
  <c r="CI16" i="699" s="1"/>
  <c r="CJ16" i="699" s="1"/>
  <c r="CK16" i="699" s="1"/>
  <c r="CL16" i="699" s="1"/>
  <c r="CM16" i="699" s="1"/>
  <c r="CN16" i="699" s="1"/>
  <c r="X12" i="699"/>
  <c r="AA12" i="699"/>
  <c r="AB12" i="699" s="1"/>
  <c r="AC12" i="699" s="1"/>
  <c r="AD12" i="699" s="1"/>
  <c r="AE12" i="699" s="1"/>
  <c r="AF12" i="699" s="1"/>
  <c r="Z13" i="699" s="1"/>
  <c r="AA13" i="699" s="1"/>
  <c r="AB13" i="699" s="1"/>
  <c r="AC13" i="699" s="1"/>
  <c r="AD13" i="699" s="1"/>
  <c r="AE13" i="699" s="1"/>
  <c r="AF13" i="699" s="1"/>
  <c r="Z14" i="699" s="1"/>
  <c r="AA14" i="699" s="1"/>
  <c r="AB14" i="699" s="1"/>
  <c r="AC14" i="699" s="1"/>
  <c r="AD14" i="699" s="1"/>
  <c r="AE14" i="699" s="1"/>
  <c r="AF14" i="699" s="1"/>
  <c r="Z15" i="699" s="1"/>
  <c r="AA15" i="699" s="1"/>
  <c r="AB15" i="699" s="1"/>
  <c r="AC15" i="699" s="1"/>
  <c r="AD15" i="699" s="1"/>
  <c r="AE15" i="699" s="1"/>
  <c r="AF15" i="699" s="1"/>
  <c r="Z16" i="699" s="1"/>
  <c r="AA16" i="699" s="1"/>
  <c r="AB16" i="699" s="1"/>
  <c r="AC16" i="699" s="1"/>
  <c r="AD16" i="699" s="1"/>
  <c r="AE16" i="699" s="1"/>
  <c r="AF16" i="699" s="1"/>
  <c r="BL12" i="699"/>
  <c r="BO12" i="699"/>
  <c r="BP12" i="699" s="1"/>
  <c r="BQ12" i="699" s="1"/>
  <c r="BR12" i="699" s="1"/>
  <c r="BS12" i="699" s="1"/>
  <c r="BT12" i="699" s="1"/>
  <c r="BN13" i="699" s="1"/>
  <c r="BO13" i="699" s="1"/>
  <c r="BP13" i="699" s="1"/>
  <c r="BQ13" i="699" s="1"/>
  <c r="BR13" i="699" s="1"/>
  <c r="BS13" i="699" s="1"/>
  <c r="BT13" i="699" s="1"/>
  <c r="BN14" i="699" s="1"/>
  <c r="BO14" i="699" s="1"/>
  <c r="BP14" i="699" s="1"/>
  <c r="BQ14" i="699" s="1"/>
  <c r="BR14" i="699" s="1"/>
  <c r="BS14" i="699" s="1"/>
  <c r="BT14" i="699" s="1"/>
  <c r="BN15" i="699" s="1"/>
  <c r="BO15" i="699" s="1"/>
  <c r="BP15" i="699" s="1"/>
  <c r="BQ15" i="699" s="1"/>
  <c r="BR15" i="699" s="1"/>
  <c r="BS15" i="699" s="1"/>
  <c r="BT15" i="699" s="1"/>
  <c r="BN16" i="699" s="1"/>
  <c r="BO16" i="699" s="1"/>
  <c r="BP16" i="699" s="1"/>
  <c r="BQ16" i="699" s="1"/>
  <c r="BR16" i="699" s="1"/>
  <c r="BS16" i="699" s="1"/>
  <c r="BT16" i="699" s="1"/>
  <c r="AR12" i="699"/>
  <c r="AU12" i="699"/>
  <c r="AV12" i="699" s="1"/>
  <c r="AW12" i="699" s="1"/>
  <c r="AX12" i="699" s="1"/>
  <c r="AY12" i="699" s="1"/>
  <c r="AZ12" i="699" s="1"/>
  <c r="AT13" i="699" s="1"/>
  <c r="AU13" i="699" s="1"/>
  <c r="AV13" i="699" s="1"/>
  <c r="AW13" i="699" s="1"/>
  <c r="AX13" i="699" s="1"/>
  <c r="AY13" i="699" s="1"/>
  <c r="AZ13" i="699" s="1"/>
  <c r="AT14" i="699" s="1"/>
  <c r="AU14" i="699" s="1"/>
  <c r="AV14" i="699" s="1"/>
  <c r="AW14" i="699" s="1"/>
  <c r="AX14" i="699" s="1"/>
  <c r="AY14" i="699" s="1"/>
  <c r="AZ14" i="699" s="1"/>
  <c r="AT15" i="699" s="1"/>
  <c r="AU15" i="699" s="1"/>
  <c r="AV15" i="699" s="1"/>
  <c r="AW15" i="699" s="1"/>
  <c r="AX15" i="699" s="1"/>
  <c r="AY15" i="699" s="1"/>
  <c r="AZ15" i="699" s="1"/>
  <c r="AT16" i="699" s="1"/>
  <c r="AU16" i="699" s="1"/>
  <c r="AV16" i="699" s="1"/>
  <c r="AW16" i="699" s="1"/>
  <c r="AX16" i="699" s="1"/>
  <c r="AY16" i="699" s="1"/>
  <c r="AZ16" i="699" s="1"/>
  <c r="G7" i="699"/>
  <c r="H7" i="699" s="1"/>
  <c r="I7" i="699" s="1"/>
  <c r="J7" i="699" s="1"/>
  <c r="K7" i="699" s="1"/>
  <c r="L7" i="699" s="1"/>
  <c r="F8" i="699" s="1"/>
  <c r="G8" i="699" s="1"/>
  <c r="H8" i="699" s="1"/>
  <c r="I8" i="699" s="1"/>
  <c r="J8" i="699" s="1"/>
  <c r="K8" i="699" s="1"/>
  <c r="L8" i="699" s="1"/>
  <c r="F9" i="699" s="1"/>
  <c r="G9" i="699" s="1"/>
  <c r="H9" i="699" s="1"/>
  <c r="I9" i="699" s="1"/>
  <c r="J9" i="699" s="1"/>
  <c r="K9" i="699" s="1"/>
  <c r="L9" i="699" s="1"/>
  <c r="F10" i="699" s="1"/>
  <c r="G10" i="699" s="1"/>
  <c r="H10" i="699" s="1"/>
  <c r="I10" i="699" s="1"/>
  <c r="J10" i="699" s="1"/>
  <c r="K10" i="699" s="1"/>
  <c r="L10" i="699" s="1"/>
  <c r="F11" i="699" s="1"/>
  <c r="G11" i="699" s="1"/>
  <c r="H11" i="699" s="1"/>
  <c r="I11" i="699" s="1"/>
  <c r="J11" i="699" s="1"/>
  <c r="K11" i="699" s="1"/>
  <c r="L11" i="699" s="1"/>
  <c r="AA7" i="699"/>
  <c r="AB7" i="699" s="1"/>
  <c r="AC7" i="699" s="1"/>
  <c r="AD7" i="699" s="1"/>
  <c r="AE7" i="699" s="1"/>
  <c r="AF7" i="699" s="1"/>
  <c r="Z8" i="699" s="1"/>
  <c r="AA8" i="699" s="1"/>
  <c r="AB8" i="699" s="1"/>
  <c r="AC8" i="699" s="1"/>
  <c r="AD8" i="699" s="1"/>
  <c r="AE8" i="699" s="1"/>
  <c r="AF8" i="699" s="1"/>
  <c r="Z9" i="699" s="1"/>
  <c r="AA9" i="699" s="1"/>
  <c r="AB9" i="699" s="1"/>
  <c r="AC9" i="699" s="1"/>
  <c r="AD9" i="699" s="1"/>
  <c r="AE9" i="699" s="1"/>
  <c r="AF9" i="699" s="1"/>
  <c r="Z10" i="699" s="1"/>
  <c r="AA10" i="699" s="1"/>
  <c r="AB10" i="699" s="1"/>
  <c r="AC10" i="699" s="1"/>
  <c r="AD10" i="699" s="1"/>
  <c r="AE10" i="699" s="1"/>
  <c r="AF10" i="699" s="1"/>
  <c r="Z11" i="699" s="1"/>
  <c r="AA11" i="699" s="1"/>
  <c r="AB11" i="699" s="1"/>
  <c r="AC11" i="699" s="1"/>
  <c r="AD11" i="699" s="1"/>
  <c r="AE11" i="699" s="1"/>
  <c r="AF11" i="699" s="1"/>
  <c r="AU7" i="699"/>
  <c r="AV7" i="699" s="1"/>
  <c r="AW7" i="699" s="1"/>
  <c r="AX7" i="699" s="1"/>
  <c r="AY7" i="699" s="1"/>
  <c r="AZ7" i="699" s="1"/>
  <c r="AT8" i="699" s="1"/>
  <c r="AU8" i="699" s="1"/>
  <c r="AV8" i="699" s="1"/>
  <c r="AW8" i="699" s="1"/>
  <c r="AX8" i="699" s="1"/>
  <c r="AY8" i="699" s="1"/>
  <c r="AZ8" i="699" s="1"/>
  <c r="AT9" i="699" s="1"/>
  <c r="AU9" i="699" s="1"/>
  <c r="AV9" i="699" s="1"/>
  <c r="AW9" i="699" s="1"/>
  <c r="AX9" i="699" s="1"/>
  <c r="AY9" i="699" s="1"/>
  <c r="AZ9" i="699" s="1"/>
  <c r="AT10" i="699" s="1"/>
  <c r="AU10" i="699" s="1"/>
  <c r="AV10" i="699" s="1"/>
  <c r="AW10" i="699" s="1"/>
  <c r="AX10" i="699" s="1"/>
  <c r="AY10" i="699" s="1"/>
  <c r="AZ10" i="699" s="1"/>
  <c r="AT11" i="699" s="1"/>
  <c r="AU11" i="699" s="1"/>
  <c r="AV11" i="699" s="1"/>
  <c r="AW11" i="699" s="1"/>
  <c r="AX11" i="699" s="1"/>
  <c r="AY11" i="699" s="1"/>
  <c r="AZ11" i="699" s="1"/>
  <c r="BO7" i="699"/>
  <c r="BP7" i="699" s="1"/>
  <c r="BQ7" i="699" s="1"/>
  <c r="BR7" i="699" s="1"/>
  <c r="BS7" i="699" s="1"/>
  <c r="BT7" i="699" s="1"/>
  <c r="BN8" i="699" s="1"/>
  <c r="BO8" i="699" s="1"/>
  <c r="BP8" i="699" s="1"/>
  <c r="BQ8" i="699" s="1"/>
  <c r="BR8" i="699" s="1"/>
  <c r="BS8" i="699" s="1"/>
  <c r="BT8" i="699" s="1"/>
  <c r="BN9" i="699" s="1"/>
  <c r="BO9" i="699" s="1"/>
  <c r="BP9" i="699" s="1"/>
  <c r="BQ9" i="699" s="1"/>
  <c r="BR9" i="699" s="1"/>
  <c r="BS9" i="699" s="1"/>
  <c r="BT9" i="699" s="1"/>
  <c r="BN10" i="699" s="1"/>
  <c r="BO10" i="699" s="1"/>
  <c r="BP10" i="699" s="1"/>
  <c r="BQ10" i="699" s="1"/>
  <c r="BR10" i="699" s="1"/>
  <c r="BS10" i="699" s="1"/>
  <c r="BT10" i="699" s="1"/>
  <c r="BN11" i="699" s="1"/>
  <c r="BO11" i="699" s="1"/>
  <c r="BP11" i="699" s="1"/>
  <c r="BQ11" i="699" s="1"/>
  <c r="BR11" i="699" s="1"/>
  <c r="BS11" i="699" s="1"/>
  <c r="BT11" i="699" s="1"/>
  <c r="CI7" i="699"/>
  <c r="CJ7" i="699" s="1"/>
  <c r="CK7" i="699" s="1"/>
  <c r="CL7" i="699" s="1"/>
  <c r="CM7" i="699" s="1"/>
  <c r="CN7" i="699" s="1"/>
  <c r="CH8" i="699" s="1"/>
  <c r="CI8" i="699" s="1"/>
  <c r="CJ8" i="699" s="1"/>
  <c r="CK8" i="699" s="1"/>
  <c r="CL8" i="699" s="1"/>
  <c r="CM8" i="699" s="1"/>
  <c r="CN8" i="699" s="1"/>
  <c r="CH9" i="699" s="1"/>
  <c r="CI9" i="699" s="1"/>
  <c r="CJ9" i="699" s="1"/>
  <c r="CK9" i="699" s="1"/>
  <c r="CL9" i="699" s="1"/>
  <c r="CM9" i="699" s="1"/>
  <c r="CN9" i="699" s="1"/>
  <c r="CH10" i="699" s="1"/>
  <c r="CI10" i="699" s="1"/>
  <c r="CJ10" i="699" s="1"/>
  <c r="CK10" i="699" s="1"/>
  <c r="CL10" i="699" s="1"/>
  <c r="CM10" i="699" s="1"/>
  <c r="CN10" i="699" s="1"/>
  <c r="CH11" i="699" s="1"/>
  <c r="CI11" i="699" s="1"/>
  <c r="CJ11" i="699" s="1"/>
  <c r="CK11" i="699" s="1"/>
  <c r="CL11" i="699" s="1"/>
  <c r="CM11" i="699" s="1"/>
  <c r="CN11" i="699" s="1"/>
  <c r="G12" i="699"/>
  <c r="H12" i="699" s="1"/>
  <c r="I12" i="699" s="1"/>
  <c r="J12" i="699" s="1"/>
  <c r="K12" i="699" s="1"/>
  <c r="L12" i="699" s="1"/>
  <c r="F13" i="699" s="1"/>
  <c r="G13" i="699" s="1"/>
  <c r="H13" i="699" s="1"/>
  <c r="I13" i="699" s="1"/>
  <c r="J13" i="699" s="1"/>
  <c r="K13" i="699" s="1"/>
  <c r="L13" i="699" s="1"/>
  <c r="F14" i="699" s="1"/>
  <c r="G14" i="699" s="1"/>
  <c r="H14" i="699" s="1"/>
  <c r="I14" i="699" s="1"/>
  <c r="J14" i="699" s="1"/>
  <c r="K14" i="699" s="1"/>
  <c r="L14" i="699" s="1"/>
  <c r="F15" i="699" s="1"/>
  <c r="G15" i="699" s="1"/>
  <c r="H15" i="699" s="1"/>
  <c r="I15" i="699" s="1"/>
  <c r="J15" i="699" s="1"/>
  <c r="K15" i="699" s="1"/>
  <c r="L15" i="699" s="1"/>
  <c r="F16" i="699" s="1"/>
  <c r="G16" i="699" s="1"/>
  <c r="H16" i="699" s="1"/>
  <c r="I16" i="699" s="1"/>
  <c r="J16" i="699" s="1"/>
  <c r="K16" i="699" s="1"/>
  <c r="L16" i="699" s="1"/>
  <c r="X8" i="699"/>
  <c r="X20" i="699"/>
  <c r="X16" i="699"/>
  <c r="AR20" i="699"/>
  <c r="AR16" i="699"/>
  <c r="BL20" i="699"/>
  <c r="BL16" i="699"/>
  <c r="CF20" i="699"/>
  <c r="CF16" i="699"/>
  <c r="X11" i="699"/>
  <c r="AR11" i="699"/>
  <c r="BL11" i="699"/>
  <c r="CF11" i="699"/>
  <c r="X13" i="699"/>
  <c r="AR13" i="699"/>
  <c r="BL13" i="699"/>
  <c r="CF13" i="699"/>
  <c r="D21" i="699"/>
  <c r="D26" i="699"/>
  <c r="D18" i="699"/>
  <c r="D16" i="699"/>
  <c r="G43" i="699"/>
  <c r="H43" i="699" s="1"/>
  <c r="I43" i="699" s="1"/>
  <c r="J43" i="699" s="1"/>
  <c r="K43" i="699" s="1"/>
  <c r="L43" i="699" s="1"/>
  <c r="F44" i="699" s="1"/>
  <c r="G44" i="699" s="1"/>
  <c r="H44" i="699" s="1"/>
  <c r="I44" i="699" s="1"/>
  <c r="J44" i="699" s="1"/>
  <c r="K44" i="699" s="1"/>
  <c r="L44" i="699" s="1"/>
  <c r="F45" i="699" s="1"/>
  <c r="G45" i="699" s="1"/>
  <c r="H45" i="699" s="1"/>
  <c r="I45" i="699" s="1"/>
  <c r="J45" i="699" s="1"/>
  <c r="K45" i="699" s="1"/>
  <c r="L45" i="699" s="1"/>
  <c r="F46" i="699" s="1"/>
  <c r="G46" i="699" s="1"/>
  <c r="H46" i="699" s="1"/>
  <c r="I46" i="699" s="1"/>
  <c r="J46" i="699" s="1"/>
  <c r="K46" i="699" s="1"/>
  <c r="L46" i="699" s="1"/>
  <c r="F47" i="699" s="1"/>
  <c r="G47" i="699" s="1"/>
  <c r="H47" i="699" s="1"/>
  <c r="I47" i="699" s="1"/>
  <c r="J47" i="699" s="1"/>
  <c r="K47" i="699" s="1"/>
  <c r="L47" i="699" s="1"/>
  <c r="AA43" i="699"/>
  <c r="AB43" i="699" s="1"/>
  <c r="AC43" i="699" s="1"/>
  <c r="AD43" i="699" s="1"/>
  <c r="AE43" i="699" s="1"/>
  <c r="AF43" i="699" s="1"/>
  <c r="Z44" i="699" s="1"/>
  <c r="AA44" i="699" s="1"/>
  <c r="AB44" i="699" s="1"/>
  <c r="AC44" i="699" s="1"/>
  <c r="AD44" i="699" s="1"/>
  <c r="AE44" i="699" s="1"/>
  <c r="AF44" i="699" s="1"/>
  <c r="Z45" i="699" s="1"/>
  <c r="AA45" i="699" s="1"/>
  <c r="AB45" i="699" s="1"/>
  <c r="AC45" i="699" s="1"/>
  <c r="AD45" i="699" s="1"/>
  <c r="AE45" i="699" s="1"/>
  <c r="AF45" i="699" s="1"/>
  <c r="Z46" i="699" s="1"/>
  <c r="AA46" i="699" s="1"/>
  <c r="AB46" i="699" s="1"/>
  <c r="AC46" i="699" s="1"/>
  <c r="AD46" i="699" s="1"/>
  <c r="AE46" i="699" s="1"/>
  <c r="AF46" i="699" s="1"/>
  <c r="Z47" i="699" s="1"/>
  <c r="AA47" i="699" s="1"/>
  <c r="AB47" i="699" s="1"/>
  <c r="AC47" i="699" s="1"/>
  <c r="AD47" i="699" s="1"/>
  <c r="AE47" i="699" s="1"/>
  <c r="AF47" i="699" s="1"/>
  <c r="AU43" i="699"/>
  <c r="AV43" i="699" s="1"/>
  <c r="AW43" i="699" s="1"/>
  <c r="AX43" i="699" s="1"/>
  <c r="AY43" i="699" s="1"/>
  <c r="AZ43" i="699" s="1"/>
  <c r="AT44" i="699" s="1"/>
  <c r="AU44" i="699" s="1"/>
  <c r="AV44" i="699" s="1"/>
  <c r="AW44" i="699" s="1"/>
  <c r="AX44" i="699" s="1"/>
  <c r="AY44" i="699" s="1"/>
  <c r="AZ44" i="699" s="1"/>
  <c r="AT45" i="699" s="1"/>
  <c r="AU45" i="699" s="1"/>
  <c r="AV45" i="699" s="1"/>
  <c r="AW45" i="699" s="1"/>
  <c r="AX45" i="699" s="1"/>
  <c r="AY45" i="699" s="1"/>
  <c r="AZ45" i="699" s="1"/>
  <c r="AT46" i="699" s="1"/>
  <c r="AU46" i="699" s="1"/>
  <c r="AV46" i="699" s="1"/>
  <c r="AW46" i="699" s="1"/>
  <c r="AX46" i="699" s="1"/>
  <c r="AY46" i="699" s="1"/>
  <c r="AZ46" i="699" s="1"/>
  <c r="AT47" i="699" s="1"/>
  <c r="AU47" i="699" s="1"/>
  <c r="AV47" i="699" s="1"/>
  <c r="AW47" i="699" s="1"/>
  <c r="AX47" i="699" s="1"/>
  <c r="AY47" i="699" s="1"/>
  <c r="AZ47" i="699" s="1"/>
  <c r="D47" i="699"/>
  <c r="D51" i="699"/>
  <c r="D44" i="699"/>
  <c r="X47" i="699"/>
  <c r="X51" i="699"/>
  <c r="X44" i="699"/>
  <c r="X40" i="699"/>
  <c r="AR44" i="699"/>
  <c r="AR51" i="699"/>
  <c r="BL56" i="699"/>
  <c r="BL49" i="699"/>
  <c r="CF56" i="699"/>
  <c r="BL52" i="699"/>
  <c r="BN48" i="699"/>
  <c r="CH12" i="698"/>
  <c r="CF20" i="698"/>
  <c r="CF16" i="698"/>
  <c r="CF13" i="698"/>
  <c r="AT12" i="698"/>
  <c r="AR20" i="698"/>
  <c r="AR16" i="698"/>
  <c r="AR13" i="698"/>
  <c r="BN12" i="698"/>
  <c r="BL20" i="698"/>
  <c r="BL13" i="698"/>
  <c r="BL16" i="698"/>
  <c r="G7" i="698"/>
  <c r="H7" i="698" s="1"/>
  <c r="I7" i="698" s="1"/>
  <c r="J7" i="698" s="1"/>
  <c r="K7" i="698" s="1"/>
  <c r="L7" i="698" s="1"/>
  <c r="F8" i="698" s="1"/>
  <c r="G8" i="698" s="1"/>
  <c r="H8" i="698" s="1"/>
  <c r="I8" i="698" s="1"/>
  <c r="J8" i="698" s="1"/>
  <c r="K8" i="698" s="1"/>
  <c r="L8" i="698" s="1"/>
  <c r="F9" i="698" s="1"/>
  <c r="G9" i="698" s="1"/>
  <c r="H9" i="698" s="1"/>
  <c r="I9" i="698" s="1"/>
  <c r="J9" i="698" s="1"/>
  <c r="K9" i="698" s="1"/>
  <c r="L9" i="698" s="1"/>
  <c r="F10" i="698" s="1"/>
  <c r="G10" i="698" s="1"/>
  <c r="H10" i="698" s="1"/>
  <c r="I10" i="698" s="1"/>
  <c r="J10" i="698" s="1"/>
  <c r="K10" i="698" s="1"/>
  <c r="L10" i="698" s="1"/>
  <c r="F11" i="698" s="1"/>
  <c r="G11" i="698" s="1"/>
  <c r="H11" i="698" s="1"/>
  <c r="I11" i="698" s="1"/>
  <c r="J11" i="698" s="1"/>
  <c r="K11" i="698" s="1"/>
  <c r="L11" i="698" s="1"/>
  <c r="AA7" i="698"/>
  <c r="AB7" i="698" s="1"/>
  <c r="AC7" i="698" s="1"/>
  <c r="AD7" i="698" s="1"/>
  <c r="AE7" i="698" s="1"/>
  <c r="AF7" i="698" s="1"/>
  <c r="Z8" i="698" s="1"/>
  <c r="AA8" i="698" s="1"/>
  <c r="AB8" i="698" s="1"/>
  <c r="AC8" i="698" s="1"/>
  <c r="AD8" i="698" s="1"/>
  <c r="AE8" i="698" s="1"/>
  <c r="AF8" i="698" s="1"/>
  <c r="Z9" i="698" s="1"/>
  <c r="AA9" i="698" s="1"/>
  <c r="AB9" i="698" s="1"/>
  <c r="AC9" i="698" s="1"/>
  <c r="AD9" i="698" s="1"/>
  <c r="AE9" i="698" s="1"/>
  <c r="AF9" i="698" s="1"/>
  <c r="Z10" i="698" s="1"/>
  <c r="AA10" i="698" s="1"/>
  <c r="AB10" i="698" s="1"/>
  <c r="AC10" i="698" s="1"/>
  <c r="AD10" i="698" s="1"/>
  <c r="AE10" i="698" s="1"/>
  <c r="AF10" i="698" s="1"/>
  <c r="Z11" i="698" s="1"/>
  <c r="AA11" i="698" s="1"/>
  <c r="AB11" i="698" s="1"/>
  <c r="AC11" i="698" s="1"/>
  <c r="AD11" i="698" s="1"/>
  <c r="AE11" i="698" s="1"/>
  <c r="AF11" i="698" s="1"/>
  <c r="AU7" i="698"/>
  <c r="AV7" i="698" s="1"/>
  <c r="AW7" i="698" s="1"/>
  <c r="AX7" i="698" s="1"/>
  <c r="AY7" i="698" s="1"/>
  <c r="AZ7" i="698" s="1"/>
  <c r="AT8" i="698" s="1"/>
  <c r="AU8" i="698" s="1"/>
  <c r="AV8" i="698" s="1"/>
  <c r="AW8" i="698" s="1"/>
  <c r="AX8" i="698" s="1"/>
  <c r="AY8" i="698" s="1"/>
  <c r="AZ8" i="698" s="1"/>
  <c r="AT9" i="698" s="1"/>
  <c r="AU9" i="698" s="1"/>
  <c r="AV9" i="698" s="1"/>
  <c r="AW9" i="698" s="1"/>
  <c r="AX9" i="698" s="1"/>
  <c r="AY9" i="698" s="1"/>
  <c r="AZ9" i="698" s="1"/>
  <c r="AT10" i="698" s="1"/>
  <c r="AU10" i="698" s="1"/>
  <c r="AV10" i="698" s="1"/>
  <c r="AW10" i="698" s="1"/>
  <c r="AX10" i="698" s="1"/>
  <c r="AY10" i="698" s="1"/>
  <c r="AZ10" i="698" s="1"/>
  <c r="AT11" i="698" s="1"/>
  <c r="AU11" i="698" s="1"/>
  <c r="AV11" i="698" s="1"/>
  <c r="AW11" i="698" s="1"/>
  <c r="AX11" i="698" s="1"/>
  <c r="AY11" i="698" s="1"/>
  <c r="AZ11" i="698" s="1"/>
  <c r="BO7" i="698"/>
  <c r="BP7" i="698" s="1"/>
  <c r="BQ7" i="698" s="1"/>
  <c r="BR7" i="698" s="1"/>
  <c r="BS7" i="698" s="1"/>
  <c r="BT7" i="698" s="1"/>
  <c r="BN8" i="698" s="1"/>
  <c r="BO8" i="698" s="1"/>
  <c r="BP8" i="698" s="1"/>
  <c r="BQ8" i="698" s="1"/>
  <c r="BR8" i="698" s="1"/>
  <c r="BS8" i="698" s="1"/>
  <c r="BT8" i="698" s="1"/>
  <c r="BN9" i="698" s="1"/>
  <c r="BO9" i="698" s="1"/>
  <c r="BP9" i="698" s="1"/>
  <c r="BQ9" i="698" s="1"/>
  <c r="BR9" i="698" s="1"/>
  <c r="BS9" i="698" s="1"/>
  <c r="BT9" i="698" s="1"/>
  <c r="BN10" i="698" s="1"/>
  <c r="BO10" i="698" s="1"/>
  <c r="BP10" i="698" s="1"/>
  <c r="BQ10" i="698" s="1"/>
  <c r="BR10" i="698" s="1"/>
  <c r="BS10" i="698" s="1"/>
  <c r="BT10" i="698" s="1"/>
  <c r="BN11" i="698" s="1"/>
  <c r="BO11" i="698" s="1"/>
  <c r="BP11" i="698" s="1"/>
  <c r="BQ11" i="698" s="1"/>
  <c r="BR11" i="698" s="1"/>
  <c r="BS11" i="698" s="1"/>
  <c r="BT11" i="698" s="1"/>
  <c r="CI7" i="698"/>
  <c r="CJ7" i="698" s="1"/>
  <c r="CK7" i="698" s="1"/>
  <c r="CL7" i="698" s="1"/>
  <c r="CM7" i="698" s="1"/>
  <c r="CN7" i="698" s="1"/>
  <c r="CH8" i="698" s="1"/>
  <c r="CI8" i="698" s="1"/>
  <c r="CJ8" i="698" s="1"/>
  <c r="CK8" i="698" s="1"/>
  <c r="CL8" i="698" s="1"/>
  <c r="CM8" i="698" s="1"/>
  <c r="CN8" i="698" s="1"/>
  <c r="CH9" i="698" s="1"/>
  <c r="CI9" i="698" s="1"/>
  <c r="CJ9" i="698" s="1"/>
  <c r="CK9" i="698" s="1"/>
  <c r="CL9" i="698" s="1"/>
  <c r="CM9" i="698" s="1"/>
  <c r="CN9" i="698" s="1"/>
  <c r="CH10" i="698" s="1"/>
  <c r="CI10" i="698" s="1"/>
  <c r="CJ10" i="698" s="1"/>
  <c r="CK10" i="698" s="1"/>
  <c r="CL10" i="698" s="1"/>
  <c r="CM10" i="698" s="1"/>
  <c r="CN10" i="698" s="1"/>
  <c r="CH11" i="698" s="1"/>
  <c r="CI11" i="698" s="1"/>
  <c r="CJ11" i="698" s="1"/>
  <c r="CK11" i="698" s="1"/>
  <c r="CL11" i="698" s="1"/>
  <c r="CM11" i="698" s="1"/>
  <c r="CN11" i="698" s="1"/>
  <c r="X11" i="698"/>
  <c r="AR11" i="698"/>
  <c r="BL11" i="698"/>
  <c r="CF11" i="698"/>
  <c r="F12" i="698"/>
  <c r="D20" i="698"/>
  <c r="X15" i="698"/>
  <c r="D16" i="698"/>
  <c r="X4" i="698"/>
  <c r="X51" i="698"/>
  <c r="X44" i="698"/>
  <c r="X40" i="698"/>
  <c r="X47" i="698"/>
  <c r="Z43" i="698"/>
  <c r="BL51" i="698"/>
  <c r="BL44" i="698"/>
  <c r="BL40" i="698"/>
  <c r="BL47" i="698"/>
  <c r="BN43" i="698"/>
  <c r="D43" i="698"/>
  <c r="G43" i="698"/>
  <c r="H43" i="698" s="1"/>
  <c r="I43" i="698" s="1"/>
  <c r="J43" i="698" s="1"/>
  <c r="K43" i="698" s="1"/>
  <c r="L43" i="698" s="1"/>
  <c r="F44" i="698" s="1"/>
  <c r="G44" i="698" s="1"/>
  <c r="H44" i="698" s="1"/>
  <c r="I44" i="698" s="1"/>
  <c r="J44" i="698" s="1"/>
  <c r="K44" i="698" s="1"/>
  <c r="L44" i="698" s="1"/>
  <c r="F45" i="698" s="1"/>
  <c r="G45" i="698" s="1"/>
  <c r="H45" i="698" s="1"/>
  <c r="I45" i="698" s="1"/>
  <c r="J45" i="698" s="1"/>
  <c r="K45" i="698" s="1"/>
  <c r="L45" i="698" s="1"/>
  <c r="F46" i="698" s="1"/>
  <c r="G46" i="698" s="1"/>
  <c r="H46" i="698" s="1"/>
  <c r="I46" i="698" s="1"/>
  <c r="J46" i="698" s="1"/>
  <c r="K46" i="698" s="1"/>
  <c r="L46" i="698" s="1"/>
  <c r="F47" i="698" s="1"/>
  <c r="G47" i="698" s="1"/>
  <c r="H47" i="698" s="1"/>
  <c r="I47" i="698" s="1"/>
  <c r="J47" i="698" s="1"/>
  <c r="K47" i="698" s="1"/>
  <c r="L47" i="698" s="1"/>
  <c r="AR43" i="698"/>
  <c r="AU43" i="698"/>
  <c r="AV43" i="698" s="1"/>
  <c r="AW43" i="698" s="1"/>
  <c r="AX43" i="698" s="1"/>
  <c r="AY43" i="698" s="1"/>
  <c r="AZ43" i="698" s="1"/>
  <c r="AT44" i="698" s="1"/>
  <c r="AU44" i="698" s="1"/>
  <c r="AV44" i="698" s="1"/>
  <c r="AW44" i="698" s="1"/>
  <c r="AX44" i="698" s="1"/>
  <c r="AY44" i="698" s="1"/>
  <c r="AZ44" i="698" s="1"/>
  <c r="AT45" i="698" s="1"/>
  <c r="AU45" i="698" s="1"/>
  <c r="AV45" i="698" s="1"/>
  <c r="AW45" i="698" s="1"/>
  <c r="AX45" i="698" s="1"/>
  <c r="AY45" i="698" s="1"/>
  <c r="AZ45" i="698" s="1"/>
  <c r="AT46" i="698" s="1"/>
  <c r="AU46" i="698" s="1"/>
  <c r="AV46" i="698" s="1"/>
  <c r="AW46" i="698" s="1"/>
  <c r="AX46" i="698" s="1"/>
  <c r="AY46" i="698" s="1"/>
  <c r="AZ46" i="698" s="1"/>
  <c r="AT47" i="698" s="1"/>
  <c r="AU47" i="698" s="1"/>
  <c r="AV47" i="698" s="1"/>
  <c r="AW47" i="698" s="1"/>
  <c r="AX47" i="698" s="1"/>
  <c r="AY47" i="698" s="1"/>
  <c r="AZ47" i="698" s="1"/>
  <c r="CF43" i="698"/>
  <c r="CI43" i="698"/>
  <c r="CJ43" i="698" s="1"/>
  <c r="CK43" i="698" s="1"/>
  <c r="CL43" i="698" s="1"/>
  <c r="CM43" i="698" s="1"/>
  <c r="CN43" i="698" s="1"/>
  <c r="CH44" i="698" s="1"/>
  <c r="CI44" i="698" s="1"/>
  <c r="CJ44" i="698" s="1"/>
  <c r="CK44" i="698" s="1"/>
  <c r="CL44" i="698" s="1"/>
  <c r="CM44" i="698" s="1"/>
  <c r="CN44" i="698" s="1"/>
  <c r="CH45" i="698" s="1"/>
  <c r="CI45" i="698" s="1"/>
  <c r="CJ45" i="698" s="1"/>
  <c r="CK45" i="698" s="1"/>
  <c r="CL45" i="698" s="1"/>
  <c r="CM45" i="698" s="1"/>
  <c r="CN45" i="698" s="1"/>
  <c r="CH46" i="698" s="1"/>
  <c r="CI46" i="698" s="1"/>
  <c r="CJ46" i="698" s="1"/>
  <c r="CK46" i="698" s="1"/>
  <c r="CL46" i="698" s="1"/>
  <c r="CM46" i="698" s="1"/>
  <c r="CN46" i="698" s="1"/>
  <c r="CH47" i="698" s="1"/>
  <c r="CI47" i="698" s="1"/>
  <c r="CJ47" i="698" s="1"/>
  <c r="CK47" i="698" s="1"/>
  <c r="CL47" i="698" s="1"/>
  <c r="CM47" i="698" s="1"/>
  <c r="CN47" i="698" s="1"/>
  <c r="D51" i="698"/>
  <c r="D44" i="698"/>
  <c r="D40" i="698"/>
  <c r="AR51" i="698"/>
  <c r="AR44" i="698"/>
  <c r="CF51" i="698"/>
  <c r="CF44" i="698"/>
  <c r="CF40" i="698"/>
  <c r="BV50" i="697"/>
  <c r="BC45" i="697"/>
  <c r="BD45" i="697" s="1"/>
  <c r="BE45" i="697" s="1"/>
  <c r="BF45" i="697" s="1"/>
  <c r="BG45" i="697" s="1"/>
  <c r="BH45" i="697" s="1"/>
  <c r="BI45" i="697" s="1"/>
  <c r="BC46" i="697" s="1"/>
  <c r="BD46" i="697" s="1"/>
  <c r="BE46" i="697" s="1"/>
  <c r="BF46" i="697" s="1"/>
  <c r="BG46" i="697" s="1"/>
  <c r="BH46" i="697" s="1"/>
  <c r="BI46" i="697" s="1"/>
  <c r="BC47" i="697" s="1"/>
  <c r="BD47" i="697" s="1"/>
  <c r="BE47" i="697" s="1"/>
  <c r="BF47" i="697" s="1"/>
  <c r="BG47" i="697" s="1"/>
  <c r="BH47" i="697" s="1"/>
  <c r="BI47" i="697" s="1"/>
  <c r="BC48" i="697" s="1"/>
  <c r="BD48" i="697" s="1"/>
  <c r="BE48" i="697" s="1"/>
  <c r="BF48" i="697" s="1"/>
  <c r="BG48" i="697" s="1"/>
  <c r="BH48" i="697" s="1"/>
  <c r="BI48" i="697" s="1"/>
  <c r="BC49" i="697" s="1"/>
  <c r="BD49" i="697" s="1"/>
  <c r="BE49" i="697" s="1"/>
  <c r="BF49" i="697" s="1"/>
  <c r="BG49" i="697" s="1"/>
  <c r="BH49" i="697" s="1"/>
  <c r="BI49" i="697" s="1"/>
  <c r="BC50" i="697" s="1"/>
  <c r="BD50" i="697" s="1"/>
  <c r="BY43" i="697"/>
  <c r="BT43" i="697"/>
  <c r="BH43" i="697"/>
  <c r="BC43" i="697"/>
  <c r="BK43" i="697" s="1"/>
  <c r="BM50" i="697" s="1"/>
  <c r="AQ43" i="697"/>
  <c r="AL43" i="697"/>
  <c r="AT43" i="697" s="1"/>
  <c r="AL52" i="697" s="1"/>
  <c r="U43" i="697"/>
  <c r="W43" i="697" s="1"/>
  <c r="D43" i="697"/>
  <c r="F43" i="697" s="1"/>
  <c r="L14" i="697"/>
  <c r="N14" i="697" s="1"/>
  <c r="D14" i="697"/>
  <c r="F21" i="697" s="1"/>
  <c r="F12" i="697"/>
  <c r="D7" i="697"/>
  <c r="E7" i="697" s="1"/>
  <c r="F7" i="697" s="1"/>
  <c r="G7" i="697" s="1"/>
  <c r="H7" i="697" s="1"/>
  <c r="I7" i="697" s="1"/>
  <c r="J7" i="697" s="1"/>
  <c r="D8" i="697" s="1"/>
  <c r="E8" i="697" s="1"/>
  <c r="F8" i="697" s="1"/>
  <c r="G8" i="697" s="1"/>
  <c r="H8" i="697" s="1"/>
  <c r="I8" i="697" s="1"/>
  <c r="J8" i="697" s="1"/>
  <c r="D9" i="697" s="1"/>
  <c r="E9" i="697" s="1"/>
  <c r="F9" i="697" s="1"/>
  <c r="G9" i="697" s="1"/>
  <c r="H9" i="697" s="1"/>
  <c r="I9" i="697" s="1"/>
  <c r="J9" i="697" s="1"/>
  <c r="D10" i="697" s="1"/>
  <c r="E10" i="697" s="1"/>
  <c r="F10" i="697" s="1"/>
  <c r="G10" i="697" s="1"/>
  <c r="H10" i="697" s="1"/>
  <c r="I10" i="697" s="1"/>
  <c r="J10" i="697" s="1"/>
  <c r="D11" i="697" s="1"/>
  <c r="E11" i="697" s="1"/>
  <c r="F11" i="697" s="1"/>
  <c r="G11" i="697" s="1"/>
  <c r="H11" i="697" s="1"/>
  <c r="I11" i="697" s="1"/>
  <c r="J11" i="697" s="1"/>
  <c r="D12" i="697" s="1"/>
  <c r="E12" i="697" s="1"/>
  <c r="BT5" i="697"/>
  <c r="CB5" i="697" s="1"/>
  <c r="BC5" i="697"/>
  <c r="BE5" i="697" s="1"/>
  <c r="AL5" i="697"/>
  <c r="AT5" i="697" s="1"/>
  <c r="U5" i="697"/>
  <c r="W5" i="697" s="1"/>
  <c r="Q5" i="697"/>
  <c r="N5" i="697"/>
  <c r="L5" i="697"/>
  <c r="N12" i="697" s="1"/>
  <c r="I5" i="697"/>
  <c r="F5" i="697"/>
  <c r="BT43" i="696"/>
  <c r="BC43" i="696"/>
  <c r="BK43" i="696" s="1"/>
  <c r="AL43" i="696"/>
  <c r="AT43" i="696" s="1"/>
  <c r="AV50" i="696" s="1"/>
  <c r="Z43" i="696"/>
  <c r="U43" i="696"/>
  <c r="U45" i="696" s="1"/>
  <c r="V45" i="696" s="1"/>
  <c r="W45" i="696" s="1"/>
  <c r="X45" i="696" s="1"/>
  <c r="Y45" i="696" s="1"/>
  <c r="Z45" i="696" s="1"/>
  <c r="AA45" i="696" s="1"/>
  <c r="U46" i="696" s="1"/>
  <c r="V46" i="696" s="1"/>
  <c r="W46" i="696" s="1"/>
  <c r="X46" i="696" s="1"/>
  <c r="Y46" i="696" s="1"/>
  <c r="Z46" i="696" s="1"/>
  <c r="AA46" i="696" s="1"/>
  <c r="U47" i="696" s="1"/>
  <c r="V47" i="696" s="1"/>
  <c r="W47" i="696" s="1"/>
  <c r="X47" i="696" s="1"/>
  <c r="Y47" i="696" s="1"/>
  <c r="Z47" i="696" s="1"/>
  <c r="AA47" i="696" s="1"/>
  <c r="U48" i="696" s="1"/>
  <c r="V48" i="696" s="1"/>
  <c r="W48" i="696" s="1"/>
  <c r="X48" i="696" s="1"/>
  <c r="Y48" i="696" s="1"/>
  <c r="Z48" i="696" s="1"/>
  <c r="AA48" i="696" s="1"/>
  <c r="U49" i="696" s="1"/>
  <c r="V49" i="696" s="1"/>
  <c r="W49" i="696" s="1"/>
  <c r="X49" i="696" s="1"/>
  <c r="Y49" i="696" s="1"/>
  <c r="Z49" i="696" s="1"/>
  <c r="AA49" i="696" s="1"/>
  <c r="U50" i="696" s="1"/>
  <c r="V50" i="696" s="1"/>
  <c r="D43" i="696"/>
  <c r="F12" i="696"/>
  <c r="D7" i="696"/>
  <c r="E7" i="696" s="1"/>
  <c r="F7" i="696" s="1"/>
  <c r="G7" i="696" s="1"/>
  <c r="H7" i="696" s="1"/>
  <c r="I7" i="696" s="1"/>
  <c r="J7" i="696" s="1"/>
  <c r="D8" i="696" s="1"/>
  <c r="E8" i="696" s="1"/>
  <c r="F8" i="696" s="1"/>
  <c r="G8" i="696" s="1"/>
  <c r="H8" i="696" s="1"/>
  <c r="I8" i="696" s="1"/>
  <c r="J8" i="696" s="1"/>
  <c r="D9" i="696" s="1"/>
  <c r="E9" i="696" s="1"/>
  <c r="F9" i="696" s="1"/>
  <c r="G9" i="696" s="1"/>
  <c r="H9" i="696" s="1"/>
  <c r="I9" i="696" s="1"/>
  <c r="J9" i="696" s="1"/>
  <c r="D10" i="696" s="1"/>
  <c r="E10" i="696" s="1"/>
  <c r="F10" i="696" s="1"/>
  <c r="G10" i="696" s="1"/>
  <c r="H10" i="696" s="1"/>
  <c r="I10" i="696" s="1"/>
  <c r="J10" i="696" s="1"/>
  <c r="D11" i="696" s="1"/>
  <c r="E11" i="696" s="1"/>
  <c r="F11" i="696" s="1"/>
  <c r="G11" i="696" s="1"/>
  <c r="H11" i="696" s="1"/>
  <c r="I11" i="696" s="1"/>
  <c r="J11" i="696" s="1"/>
  <c r="D12" i="696" s="1"/>
  <c r="E12" i="696" s="1"/>
  <c r="BT5" i="696"/>
  <c r="BV12" i="696" s="1"/>
  <c r="BC5" i="696"/>
  <c r="BK5" i="696" s="1"/>
  <c r="AL5" i="696"/>
  <c r="AN12" i="696" s="1"/>
  <c r="U5" i="696"/>
  <c r="AC5" i="696" s="1"/>
  <c r="L5" i="696"/>
  <c r="D14" i="696" s="1"/>
  <c r="F21" i="696" s="1"/>
  <c r="I5" i="696"/>
  <c r="F5" i="696"/>
  <c r="CH48" i="699" l="1"/>
  <c r="CF49" i="699"/>
  <c r="L43" i="697"/>
  <c r="N43" i="697" s="1"/>
  <c r="Z43" i="697"/>
  <c r="F50" i="697"/>
  <c r="BC52" i="697"/>
  <c r="BE52" i="697" s="1"/>
  <c r="Z5" i="697"/>
  <c r="BH5" i="697"/>
  <c r="L7" i="697"/>
  <c r="M7" i="697" s="1"/>
  <c r="N7" i="697" s="1"/>
  <c r="O7" i="697" s="1"/>
  <c r="P7" i="697" s="1"/>
  <c r="Q7" i="697" s="1"/>
  <c r="R7" i="697" s="1"/>
  <c r="L8" i="697" s="1"/>
  <c r="M8" i="697" s="1"/>
  <c r="N8" i="697" s="1"/>
  <c r="O8" i="697" s="1"/>
  <c r="P8" i="697" s="1"/>
  <c r="Q8" i="697" s="1"/>
  <c r="R8" i="697" s="1"/>
  <c r="L9" i="697" s="1"/>
  <c r="M9" i="697" s="1"/>
  <c r="N9" i="697" s="1"/>
  <c r="O9" i="697" s="1"/>
  <c r="P9" i="697" s="1"/>
  <c r="Q9" i="697" s="1"/>
  <c r="R9" i="697" s="1"/>
  <c r="L10" i="697" s="1"/>
  <c r="M10" i="697" s="1"/>
  <c r="N10" i="697" s="1"/>
  <c r="O10" i="697" s="1"/>
  <c r="P10" i="697" s="1"/>
  <c r="Q10" i="697" s="1"/>
  <c r="R10" i="697" s="1"/>
  <c r="L11" i="697" s="1"/>
  <c r="M11" i="697" s="1"/>
  <c r="N11" i="697" s="1"/>
  <c r="O11" i="697" s="1"/>
  <c r="P11" i="697" s="1"/>
  <c r="Q11" i="697" s="1"/>
  <c r="R11" i="697" s="1"/>
  <c r="L12" i="697" s="1"/>
  <c r="M12" i="697" s="1"/>
  <c r="I14" i="697"/>
  <c r="D16" i="697"/>
  <c r="E16" i="697" s="1"/>
  <c r="F16" i="697" s="1"/>
  <c r="G16" i="697" s="1"/>
  <c r="H16" i="697" s="1"/>
  <c r="I16" i="697" s="1"/>
  <c r="J16" i="697" s="1"/>
  <c r="D17" i="697" s="1"/>
  <c r="E17" i="697" s="1"/>
  <c r="F17" i="697" s="1"/>
  <c r="G17" i="697" s="1"/>
  <c r="H17" i="697" s="1"/>
  <c r="I17" i="697" s="1"/>
  <c r="J17" i="697" s="1"/>
  <c r="D18" i="697" s="1"/>
  <c r="E18" i="697" s="1"/>
  <c r="F18" i="697" s="1"/>
  <c r="G18" i="697" s="1"/>
  <c r="H18" i="697" s="1"/>
  <c r="I18" i="697" s="1"/>
  <c r="J18" i="697" s="1"/>
  <c r="D19" i="697" s="1"/>
  <c r="E19" i="697" s="1"/>
  <c r="F19" i="697" s="1"/>
  <c r="G19" i="697" s="1"/>
  <c r="H19" i="697" s="1"/>
  <c r="I19" i="697" s="1"/>
  <c r="J19" i="697" s="1"/>
  <c r="D20" i="697" s="1"/>
  <c r="E20" i="697" s="1"/>
  <c r="F20" i="697" s="1"/>
  <c r="G20" i="697" s="1"/>
  <c r="H20" i="697" s="1"/>
  <c r="I20" i="697" s="1"/>
  <c r="J20" i="697" s="1"/>
  <c r="D21" i="697" s="1"/>
  <c r="E21" i="697" s="1"/>
  <c r="BE43" i="697"/>
  <c r="D45" i="697"/>
  <c r="E45" i="697" s="1"/>
  <c r="F45" i="697" s="1"/>
  <c r="G45" i="697" s="1"/>
  <c r="H45" i="697" s="1"/>
  <c r="I45" i="697" s="1"/>
  <c r="J45" i="697" s="1"/>
  <c r="D46" i="697" s="1"/>
  <c r="E46" i="697" s="1"/>
  <c r="F46" i="697" s="1"/>
  <c r="G46" i="697" s="1"/>
  <c r="H46" i="697" s="1"/>
  <c r="I46" i="697" s="1"/>
  <c r="J46" i="697" s="1"/>
  <c r="D47" i="697" s="1"/>
  <c r="E47" i="697" s="1"/>
  <c r="F47" i="697" s="1"/>
  <c r="G47" i="697" s="1"/>
  <c r="H47" i="697" s="1"/>
  <c r="I47" i="697" s="1"/>
  <c r="J47" i="697" s="1"/>
  <c r="D48" i="697" s="1"/>
  <c r="E48" i="697" s="1"/>
  <c r="F48" i="697" s="1"/>
  <c r="G48" i="697" s="1"/>
  <c r="H48" i="697" s="1"/>
  <c r="I48" i="697" s="1"/>
  <c r="J48" i="697" s="1"/>
  <c r="D49" i="697" s="1"/>
  <c r="E49" i="697" s="1"/>
  <c r="F49" i="697" s="1"/>
  <c r="G49" i="697" s="1"/>
  <c r="H49" i="697" s="1"/>
  <c r="I49" i="697" s="1"/>
  <c r="J49" i="697" s="1"/>
  <c r="D50" i="697" s="1"/>
  <c r="E50" i="697" s="1"/>
  <c r="AL45" i="697"/>
  <c r="AM45" i="697" s="1"/>
  <c r="AN45" i="697" s="1"/>
  <c r="AO45" i="697" s="1"/>
  <c r="AP45" i="697" s="1"/>
  <c r="AQ45" i="697" s="1"/>
  <c r="AR45" i="697" s="1"/>
  <c r="AL46" i="697" s="1"/>
  <c r="AM46" i="697" s="1"/>
  <c r="AN46" i="697" s="1"/>
  <c r="AO46" i="697" s="1"/>
  <c r="AP46" i="697" s="1"/>
  <c r="AQ46" i="697" s="1"/>
  <c r="AR46" i="697" s="1"/>
  <c r="AL47" i="697" s="1"/>
  <c r="AM47" i="697" s="1"/>
  <c r="AN47" i="697" s="1"/>
  <c r="AO47" i="697" s="1"/>
  <c r="AP47" i="697" s="1"/>
  <c r="AQ47" i="697" s="1"/>
  <c r="AR47" i="697" s="1"/>
  <c r="AL48" i="697" s="1"/>
  <c r="AM48" i="697" s="1"/>
  <c r="AN48" i="697" s="1"/>
  <c r="AO48" i="697" s="1"/>
  <c r="AP48" i="697" s="1"/>
  <c r="AQ48" i="697" s="1"/>
  <c r="AR48" i="697" s="1"/>
  <c r="AL49" i="697" s="1"/>
  <c r="AM49" i="697" s="1"/>
  <c r="AN49" i="697" s="1"/>
  <c r="AO49" i="697" s="1"/>
  <c r="AP49" i="697" s="1"/>
  <c r="AQ49" i="697" s="1"/>
  <c r="AR49" i="697" s="1"/>
  <c r="AL50" i="697" s="1"/>
  <c r="AM50" i="697" s="1"/>
  <c r="BE50" i="697"/>
  <c r="AC5" i="697"/>
  <c r="BK5" i="697"/>
  <c r="U7" i="697"/>
  <c r="V7" i="697" s="1"/>
  <c r="W7" i="697" s="1"/>
  <c r="X7" i="697" s="1"/>
  <c r="Y7" i="697" s="1"/>
  <c r="Z7" i="697" s="1"/>
  <c r="AA7" i="697" s="1"/>
  <c r="U8" i="697" s="1"/>
  <c r="V8" i="697" s="1"/>
  <c r="W8" i="697" s="1"/>
  <c r="X8" i="697" s="1"/>
  <c r="Y8" i="697" s="1"/>
  <c r="Z8" i="697" s="1"/>
  <c r="AA8" i="697" s="1"/>
  <c r="U9" i="697" s="1"/>
  <c r="V9" i="697" s="1"/>
  <c r="W9" i="697" s="1"/>
  <c r="X9" i="697" s="1"/>
  <c r="Y9" i="697" s="1"/>
  <c r="Z9" i="697" s="1"/>
  <c r="AA9" i="697" s="1"/>
  <c r="U10" i="697" s="1"/>
  <c r="V10" i="697" s="1"/>
  <c r="W10" i="697" s="1"/>
  <c r="X10" i="697" s="1"/>
  <c r="Y10" i="697" s="1"/>
  <c r="Z10" i="697" s="1"/>
  <c r="AA10" i="697" s="1"/>
  <c r="U11" i="697" s="1"/>
  <c r="V11" i="697" s="1"/>
  <c r="W11" i="697" s="1"/>
  <c r="X11" i="697" s="1"/>
  <c r="Y11" i="697" s="1"/>
  <c r="Z11" i="697" s="1"/>
  <c r="AA11" i="697" s="1"/>
  <c r="U12" i="697" s="1"/>
  <c r="V12" i="697" s="1"/>
  <c r="W12" i="697"/>
  <c r="U45" i="697"/>
  <c r="V45" i="697" s="1"/>
  <c r="W45" i="697" s="1"/>
  <c r="X45" i="697" s="1"/>
  <c r="Y45" i="697" s="1"/>
  <c r="Z45" i="697" s="1"/>
  <c r="AA45" i="697" s="1"/>
  <c r="U46" i="697" s="1"/>
  <c r="V46" i="697" s="1"/>
  <c r="W46" i="697" s="1"/>
  <c r="X46" i="697" s="1"/>
  <c r="Y46" i="697" s="1"/>
  <c r="Z46" i="697" s="1"/>
  <c r="AA46" i="697" s="1"/>
  <c r="U47" i="697" s="1"/>
  <c r="V47" i="697" s="1"/>
  <c r="W47" i="697" s="1"/>
  <c r="X47" i="697" s="1"/>
  <c r="Y47" i="697" s="1"/>
  <c r="Z47" i="697" s="1"/>
  <c r="AA47" i="697" s="1"/>
  <c r="U48" i="697" s="1"/>
  <c r="V48" i="697" s="1"/>
  <c r="W48" i="697" s="1"/>
  <c r="X48" i="697" s="1"/>
  <c r="Y48" i="697" s="1"/>
  <c r="Z48" i="697" s="1"/>
  <c r="AA48" i="697" s="1"/>
  <c r="U49" i="697" s="1"/>
  <c r="V49" i="697" s="1"/>
  <c r="W49" i="697" s="1"/>
  <c r="X49" i="697" s="1"/>
  <c r="Y49" i="697" s="1"/>
  <c r="Z49" i="697" s="1"/>
  <c r="AA49" i="697" s="1"/>
  <c r="U50" i="697" s="1"/>
  <c r="V50" i="697" s="1"/>
  <c r="BC7" i="697"/>
  <c r="BD7" i="697" s="1"/>
  <c r="BE7" i="697" s="1"/>
  <c r="BF7" i="697" s="1"/>
  <c r="BG7" i="697" s="1"/>
  <c r="BH7" i="697" s="1"/>
  <c r="BI7" i="697" s="1"/>
  <c r="BC8" i="697" s="1"/>
  <c r="BD8" i="697" s="1"/>
  <c r="BE8" i="697" s="1"/>
  <c r="BF8" i="697" s="1"/>
  <c r="BG8" i="697" s="1"/>
  <c r="BH8" i="697" s="1"/>
  <c r="BI8" i="697" s="1"/>
  <c r="BC9" i="697" s="1"/>
  <c r="BD9" i="697" s="1"/>
  <c r="BE9" i="697" s="1"/>
  <c r="BF9" i="697" s="1"/>
  <c r="BG9" i="697" s="1"/>
  <c r="BH9" i="697" s="1"/>
  <c r="BI9" i="697" s="1"/>
  <c r="BC10" i="697" s="1"/>
  <c r="BD10" i="697" s="1"/>
  <c r="BE10" i="697" s="1"/>
  <c r="BF10" i="697" s="1"/>
  <c r="BG10" i="697" s="1"/>
  <c r="BH10" i="697" s="1"/>
  <c r="BI10" i="697" s="1"/>
  <c r="BC11" i="697" s="1"/>
  <c r="BD11" i="697" s="1"/>
  <c r="BE11" i="697" s="1"/>
  <c r="BF11" i="697" s="1"/>
  <c r="BG11" i="697" s="1"/>
  <c r="BH11" i="697" s="1"/>
  <c r="BI11" i="697" s="1"/>
  <c r="BC12" i="697" s="1"/>
  <c r="BD12" i="697" s="1"/>
  <c r="BE12" i="697"/>
  <c r="I43" i="697"/>
  <c r="BK45" i="697"/>
  <c r="BL45" i="697" s="1"/>
  <c r="BM45" i="697" s="1"/>
  <c r="BN45" i="697" s="1"/>
  <c r="BO45" i="697" s="1"/>
  <c r="BP45" i="697" s="1"/>
  <c r="BQ45" i="697" s="1"/>
  <c r="BK46" i="697" s="1"/>
  <c r="BL46" i="697" s="1"/>
  <c r="BM46" i="697" s="1"/>
  <c r="BN46" i="697" s="1"/>
  <c r="BO46" i="697" s="1"/>
  <c r="BP46" i="697" s="1"/>
  <c r="BQ46" i="697" s="1"/>
  <c r="BK47" i="697" s="1"/>
  <c r="BL47" i="697" s="1"/>
  <c r="BM47" i="697" s="1"/>
  <c r="BN47" i="697" s="1"/>
  <c r="BO47" i="697" s="1"/>
  <c r="BP47" i="697" s="1"/>
  <c r="BQ47" i="697" s="1"/>
  <c r="BK48" i="697" s="1"/>
  <c r="BL48" i="697" s="1"/>
  <c r="BM48" i="697" s="1"/>
  <c r="BN48" i="697" s="1"/>
  <c r="BO48" i="697" s="1"/>
  <c r="BP48" i="697" s="1"/>
  <c r="BQ48" i="697" s="1"/>
  <c r="BK49" i="697" s="1"/>
  <c r="BL49" i="697" s="1"/>
  <c r="BM49" i="697" s="1"/>
  <c r="BN49" i="697" s="1"/>
  <c r="BO49" i="697" s="1"/>
  <c r="BP49" i="697" s="1"/>
  <c r="BQ49" i="697" s="1"/>
  <c r="BK50" i="697" s="1"/>
  <c r="BL50" i="697" s="1"/>
  <c r="AQ5" i="696"/>
  <c r="BY5" i="696"/>
  <c r="AC43" i="696"/>
  <c r="BE43" i="696"/>
  <c r="W50" i="696"/>
  <c r="AT5" i="696"/>
  <c r="AL14" i="696" s="1"/>
  <c r="AN21" i="696" s="1"/>
  <c r="CB5" i="696"/>
  <c r="BT14" i="696" s="1"/>
  <c r="BY14" i="696" s="1"/>
  <c r="BH43" i="696"/>
  <c r="BC45" i="696"/>
  <c r="BD45" i="696" s="1"/>
  <c r="BE45" i="696" s="1"/>
  <c r="BF45" i="696" s="1"/>
  <c r="BG45" i="696" s="1"/>
  <c r="BH45" i="696" s="1"/>
  <c r="BI45" i="696" s="1"/>
  <c r="BC46" i="696" s="1"/>
  <c r="BD46" i="696" s="1"/>
  <c r="BE46" i="696" s="1"/>
  <c r="BF46" i="696" s="1"/>
  <c r="BG46" i="696" s="1"/>
  <c r="BH46" i="696" s="1"/>
  <c r="BI46" i="696" s="1"/>
  <c r="BC47" i="696" s="1"/>
  <c r="BD47" i="696" s="1"/>
  <c r="BE47" i="696" s="1"/>
  <c r="BF47" i="696" s="1"/>
  <c r="BG47" i="696" s="1"/>
  <c r="BH47" i="696" s="1"/>
  <c r="BI47" i="696" s="1"/>
  <c r="BC48" i="696" s="1"/>
  <c r="BD48" i="696" s="1"/>
  <c r="BE48" i="696" s="1"/>
  <c r="BF48" i="696" s="1"/>
  <c r="BG48" i="696" s="1"/>
  <c r="BH48" i="696" s="1"/>
  <c r="BI48" i="696" s="1"/>
  <c r="BC49" i="696" s="1"/>
  <c r="BD49" i="696" s="1"/>
  <c r="BE49" i="696" s="1"/>
  <c r="BF49" i="696" s="1"/>
  <c r="BG49" i="696" s="1"/>
  <c r="BH49" i="696" s="1"/>
  <c r="BI49" i="696" s="1"/>
  <c r="BC50" i="696" s="1"/>
  <c r="BD50" i="696" s="1"/>
  <c r="BE50" i="696"/>
  <c r="W43" i="696"/>
  <c r="D31" i="699"/>
  <c r="D24" i="699"/>
  <c r="D27" i="699"/>
  <c r="F23" i="699"/>
  <c r="BL48" i="699"/>
  <c r="BO48" i="699"/>
  <c r="BP48" i="699" s="1"/>
  <c r="BQ48" i="699" s="1"/>
  <c r="BR48" i="699" s="1"/>
  <c r="BS48" i="699" s="1"/>
  <c r="BT48" i="699" s="1"/>
  <c r="BN49" i="699" s="1"/>
  <c r="BO49" i="699" s="1"/>
  <c r="BP49" i="699" s="1"/>
  <c r="BQ49" i="699" s="1"/>
  <c r="BR49" i="699" s="1"/>
  <c r="BS49" i="699" s="1"/>
  <c r="BT49" i="699" s="1"/>
  <c r="BN50" i="699" s="1"/>
  <c r="BO50" i="699" s="1"/>
  <c r="BP50" i="699" s="1"/>
  <c r="BQ50" i="699" s="1"/>
  <c r="BR50" i="699" s="1"/>
  <c r="BS50" i="699" s="1"/>
  <c r="BT50" i="699" s="1"/>
  <c r="BN51" i="699" s="1"/>
  <c r="BO51" i="699" s="1"/>
  <c r="BP51" i="699" s="1"/>
  <c r="BQ51" i="699" s="1"/>
  <c r="BR51" i="699" s="1"/>
  <c r="BS51" i="699" s="1"/>
  <c r="BT51" i="699" s="1"/>
  <c r="BN52" i="699" s="1"/>
  <c r="BO52" i="699" s="1"/>
  <c r="BP52" i="699" s="1"/>
  <c r="BQ52" i="699" s="1"/>
  <c r="BR52" i="699" s="1"/>
  <c r="BS52" i="699" s="1"/>
  <c r="BT52" i="699" s="1"/>
  <c r="CF62" i="699"/>
  <c r="CF57" i="699"/>
  <c r="CH53" i="699"/>
  <c r="CF54" i="699"/>
  <c r="BL62" i="699"/>
  <c r="BL57" i="699"/>
  <c r="BN53" i="699"/>
  <c r="BL54" i="699"/>
  <c r="BL21" i="699"/>
  <c r="BL26" i="699"/>
  <c r="BL18" i="699"/>
  <c r="BN17" i="699"/>
  <c r="X21" i="699"/>
  <c r="X26" i="699"/>
  <c r="X18" i="699"/>
  <c r="Z17" i="699"/>
  <c r="CF21" i="699"/>
  <c r="CF26" i="699"/>
  <c r="CF18" i="699"/>
  <c r="CH17" i="699"/>
  <c r="AR21" i="699"/>
  <c r="AR26" i="699"/>
  <c r="AR18" i="699"/>
  <c r="AT17" i="699"/>
  <c r="D56" i="699"/>
  <c r="D49" i="699"/>
  <c r="F48" i="699"/>
  <c r="D52" i="699"/>
  <c r="CF48" i="699"/>
  <c r="CI48" i="699"/>
  <c r="CJ48" i="699" s="1"/>
  <c r="CK48" i="699" s="1"/>
  <c r="CL48" i="699" s="1"/>
  <c r="CM48" i="699" s="1"/>
  <c r="CN48" i="699" s="1"/>
  <c r="CH49" i="699" s="1"/>
  <c r="CI49" i="699" s="1"/>
  <c r="CJ49" i="699" s="1"/>
  <c r="CK49" i="699" s="1"/>
  <c r="CL49" i="699" s="1"/>
  <c r="CM49" i="699" s="1"/>
  <c r="CN49" i="699" s="1"/>
  <c r="CH50" i="699" s="1"/>
  <c r="CI50" i="699" s="1"/>
  <c r="CJ50" i="699" s="1"/>
  <c r="CK50" i="699" s="1"/>
  <c r="CL50" i="699" s="1"/>
  <c r="CM50" i="699" s="1"/>
  <c r="CN50" i="699" s="1"/>
  <c r="CH51" i="699" s="1"/>
  <c r="CI51" i="699" s="1"/>
  <c r="CJ51" i="699" s="1"/>
  <c r="CK51" i="699" s="1"/>
  <c r="CL51" i="699" s="1"/>
  <c r="CM51" i="699" s="1"/>
  <c r="CN51" i="699" s="1"/>
  <c r="CH52" i="699" s="1"/>
  <c r="CI52" i="699" s="1"/>
  <c r="CJ52" i="699" s="1"/>
  <c r="CK52" i="699" s="1"/>
  <c r="CL52" i="699" s="1"/>
  <c r="CM52" i="699" s="1"/>
  <c r="CN52" i="699" s="1"/>
  <c r="AR56" i="699"/>
  <c r="AR49" i="699"/>
  <c r="AT48" i="699"/>
  <c r="AR52" i="699"/>
  <c r="X56" i="699"/>
  <c r="X49" i="699"/>
  <c r="Z48" i="699"/>
  <c r="X52" i="699"/>
  <c r="G12" i="698"/>
  <c r="H12" i="698" s="1"/>
  <c r="I12" i="698" s="1"/>
  <c r="J12" i="698" s="1"/>
  <c r="K12" i="698" s="1"/>
  <c r="L12" i="698" s="1"/>
  <c r="F13" i="698" s="1"/>
  <c r="G13" i="698" s="1"/>
  <c r="H13" i="698" s="1"/>
  <c r="I13" i="698" s="1"/>
  <c r="J13" i="698" s="1"/>
  <c r="K13" i="698" s="1"/>
  <c r="L13" i="698" s="1"/>
  <c r="F14" i="698" s="1"/>
  <c r="G14" i="698" s="1"/>
  <c r="H14" i="698" s="1"/>
  <c r="I14" i="698" s="1"/>
  <c r="J14" i="698" s="1"/>
  <c r="K14" i="698" s="1"/>
  <c r="L14" i="698" s="1"/>
  <c r="F15" i="698" s="1"/>
  <c r="G15" i="698" s="1"/>
  <c r="H15" i="698" s="1"/>
  <c r="I15" i="698" s="1"/>
  <c r="J15" i="698" s="1"/>
  <c r="K15" i="698" s="1"/>
  <c r="L15" i="698" s="1"/>
  <c r="F16" i="698" s="1"/>
  <c r="G16" i="698" s="1"/>
  <c r="H16" i="698" s="1"/>
  <c r="I16" i="698" s="1"/>
  <c r="J16" i="698" s="1"/>
  <c r="K16" i="698" s="1"/>
  <c r="L16" i="698" s="1"/>
  <c r="D12" i="698"/>
  <c r="BL26" i="698"/>
  <c r="BL21" i="698"/>
  <c r="BL18" i="698"/>
  <c r="BN17" i="698"/>
  <c r="CF52" i="698"/>
  <c r="CF56" i="698"/>
  <c r="CH48" i="698"/>
  <c r="CF49" i="698"/>
  <c r="BL43" i="698"/>
  <c r="BO43" i="698"/>
  <c r="BP43" i="698" s="1"/>
  <c r="BQ43" i="698" s="1"/>
  <c r="BR43" i="698" s="1"/>
  <c r="BS43" i="698" s="1"/>
  <c r="BT43" i="698" s="1"/>
  <c r="BN44" i="698" s="1"/>
  <c r="BO44" i="698" s="1"/>
  <c r="BP44" i="698" s="1"/>
  <c r="BQ44" i="698" s="1"/>
  <c r="BR44" i="698" s="1"/>
  <c r="BS44" i="698" s="1"/>
  <c r="BT44" i="698" s="1"/>
  <c r="BN45" i="698" s="1"/>
  <c r="BO45" i="698" s="1"/>
  <c r="BP45" i="698" s="1"/>
  <c r="BQ45" i="698" s="1"/>
  <c r="BR45" i="698" s="1"/>
  <c r="BS45" i="698" s="1"/>
  <c r="BT45" i="698" s="1"/>
  <c r="BN46" i="698" s="1"/>
  <c r="BO46" i="698" s="1"/>
  <c r="BP46" i="698" s="1"/>
  <c r="BQ46" i="698" s="1"/>
  <c r="BR46" i="698" s="1"/>
  <c r="BS46" i="698" s="1"/>
  <c r="BT46" i="698" s="1"/>
  <c r="BN47" i="698" s="1"/>
  <c r="BO47" i="698" s="1"/>
  <c r="BP47" i="698" s="1"/>
  <c r="BQ47" i="698" s="1"/>
  <c r="BR47" i="698" s="1"/>
  <c r="BS47" i="698" s="1"/>
  <c r="BT47" i="698" s="1"/>
  <c r="BL52" i="698"/>
  <c r="BL56" i="698"/>
  <c r="BN48" i="698"/>
  <c r="BL49" i="698"/>
  <c r="Z12" i="698"/>
  <c r="X20" i="698"/>
  <c r="X16" i="698"/>
  <c r="X13" i="698"/>
  <c r="D56" i="698"/>
  <c r="D52" i="698"/>
  <c r="F48" i="698"/>
  <c r="D49" i="698"/>
  <c r="X43" i="698"/>
  <c r="AA43" i="698"/>
  <c r="AB43" i="698" s="1"/>
  <c r="AC43" i="698" s="1"/>
  <c r="AD43" i="698" s="1"/>
  <c r="AE43" i="698" s="1"/>
  <c r="AF43" i="698" s="1"/>
  <c r="Z44" i="698" s="1"/>
  <c r="AA44" i="698" s="1"/>
  <c r="AB44" i="698" s="1"/>
  <c r="AC44" i="698" s="1"/>
  <c r="AD44" i="698" s="1"/>
  <c r="AE44" i="698" s="1"/>
  <c r="AF44" i="698" s="1"/>
  <c r="Z45" i="698" s="1"/>
  <c r="AA45" i="698" s="1"/>
  <c r="AB45" i="698" s="1"/>
  <c r="AC45" i="698" s="1"/>
  <c r="AD45" i="698" s="1"/>
  <c r="AE45" i="698" s="1"/>
  <c r="AF45" i="698" s="1"/>
  <c r="Z46" i="698" s="1"/>
  <c r="AA46" i="698" s="1"/>
  <c r="AB46" i="698" s="1"/>
  <c r="AC46" i="698" s="1"/>
  <c r="AD46" i="698" s="1"/>
  <c r="AE46" i="698" s="1"/>
  <c r="AF46" i="698" s="1"/>
  <c r="Z47" i="698" s="1"/>
  <c r="AA47" i="698" s="1"/>
  <c r="AB47" i="698" s="1"/>
  <c r="AC47" i="698" s="1"/>
  <c r="AD47" i="698" s="1"/>
  <c r="AE47" i="698" s="1"/>
  <c r="AF47" i="698" s="1"/>
  <c r="X56" i="698"/>
  <c r="X52" i="698"/>
  <c r="Z48" i="698"/>
  <c r="X49" i="698"/>
  <c r="D26" i="698"/>
  <c r="D21" i="698"/>
  <c r="D18" i="698"/>
  <c r="F17" i="698"/>
  <c r="AR26" i="698"/>
  <c r="AR21" i="698"/>
  <c r="AR18" i="698"/>
  <c r="AT17" i="698"/>
  <c r="CF21" i="698"/>
  <c r="CF26" i="698"/>
  <c r="CF18" i="698"/>
  <c r="CH17" i="698"/>
  <c r="AR56" i="698"/>
  <c r="AR52" i="698"/>
  <c r="AT48" i="698"/>
  <c r="AR49" i="698"/>
  <c r="BO12" i="698"/>
  <c r="BP12" i="698" s="1"/>
  <c r="BQ12" i="698" s="1"/>
  <c r="BR12" i="698" s="1"/>
  <c r="BS12" i="698" s="1"/>
  <c r="BT12" i="698" s="1"/>
  <c r="BN13" i="698" s="1"/>
  <c r="BO13" i="698" s="1"/>
  <c r="BP13" i="698" s="1"/>
  <c r="BQ13" i="698" s="1"/>
  <c r="BR13" i="698" s="1"/>
  <c r="BS13" i="698" s="1"/>
  <c r="BT13" i="698" s="1"/>
  <c r="BN14" i="698" s="1"/>
  <c r="BO14" i="698" s="1"/>
  <c r="BP14" i="698" s="1"/>
  <c r="BQ14" i="698" s="1"/>
  <c r="BR14" i="698" s="1"/>
  <c r="BS14" i="698" s="1"/>
  <c r="BT14" i="698" s="1"/>
  <c r="BN15" i="698" s="1"/>
  <c r="BO15" i="698" s="1"/>
  <c r="BP15" i="698" s="1"/>
  <c r="BQ15" i="698" s="1"/>
  <c r="BR15" i="698" s="1"/>
  <c r="BS15" i="698" s="1"/>
  <c r="BT15" i="698" s="1"/>
  <c r="BN16" i="698" s="1"/>
  <c r="BO16" i="698" s="1"/>
  <c r="BP16" i="698" s="1"/>
  <c r="BQ16" i="698" s="1"/>
  <c r="BR16" i="698" s="1"/>
  <c r="BS16" i="698" s="1"/>
  <c r="BT16" i="698" s="1"/>
  <c r="BL12" i="698"/>
  <c r="AU12" i="698"/>
  <c r="AV12" i="698" s="1"/>
  <c r="AW12" i="698" s="1"/>
  <c r="AX12" i="698" s="1"/>
  <c r="AY12" i="698" s="1"/>
  <c r="AZ12" i="698" s="1"/>
  <c r="AT13" i="698" s="1"/>
  <c r="AU13" i="698" s="1"/>
  <c r="AV13" i="698" s="1"/>
  <c r="AW13" i="698" s="1"/>
  <c r="AX13" i="698" s="1"/>
  <c r="AY13" i="698" s="1"/>
  <c r="AZ13" i="698" s="1"/>
  <c r="AT14" i="698" s="1"/>
  <c r="AU14" i="698" s="1"/>
  <c r="AV14" i="698" s="1"/>
  <c r="AW14" i="698" s="1"/>
  <c r="AX14" i="698" s="1"/>
  <c r="AY14" i="698" s="1"/>
  <c r="AZ14" i="698" s="1"/>
  <c r="AT15" i="698" s="1"/>
  <c r="AU15" i="698" s="1"/>
  <c r="AV15" i="698" s="1"/>
  <c r="AW15" i="698" s="1"/>
  <c r="AX15" i="698" s="1"/>
  <c r="AY15" i="698" s="1"/>
  <c r="AZ15" i="698" s="1"/>
  <c r="AT16" i="698" s="1"/>
  <c r="AU16" i="698" s="1"/>
  <c r="AV16" i="698" s="1"/>
  <c r="AW16" i="698" s="1"/>
  <c r="AX16" i="698" s="1"/>
  <c r="AY16" i="698" s="1"/>
  <c r="AZ16" i="698" s="1"/>
  <c r="AR12" i="698"/>
  <c r="CI12" i="698"/>
  <c r="CJ12" i="698" s="1"/>
  <c r="CK12" i="698" s="1"/>
  <c r="CL12" i="698" s="1"/>
  <c r="CM12" i="698" s="1"/>
  <c r="CN12" i="698" s="1"/>
  <c r="CH13" i="698" s="1"/>
  <c r="CI13" i="698" s="1"/>
  <c r="CJ13" i="698" s="1"/>
  <c r="CK13" i="698" s="1"/>
  <c r="CL13" i="698" s="1"/>
  <c r="CM13" i="698" s="1"/>
  <c r="CN13" i="698" s="1"/>
  <c r="CH14" i="698" s="1"/>
  <c r="CI14" i="698" s="1"/>
  <c r="CJ14" i="698" s="1"/>
  <c r="CK14" i="698" s="1"/>
  <c r="CL14" i="698" s="1"/>
  <c r="CM14" i="698" s="1"/>
  <c r="CN14" i="698" s="1"/>
  <c r="CH15" i="698" s="1"/>
  <c r="CI15" i="698" s="1"/>
  <c r="CJ15" i="698" s="1"/>
  <c r="CK15" i="698" s="1"/>
  <c r="CL15" i="698" s="1"/>
  <c r="CM15" i="698" s="1"/>
  <c r="CN15" i="698" s="1"/>
  <c r="CH16" i="698" s="1"/>
  <c r="CI16" i="698" s="1"/>
  <c r="CJ16" i="698" s="1"/>
  <c r="CK16" i="698" s="1"/>
  <c r="CL16" i="698" s="1"/>
  <c r="CM16" i="698" s="1"/>
  <c r="CN16" i="698" s="1"/>
  <c r="CF12" i="698"/>
  <c r="AL14" i="697"/>
  <c r="AV12" i="697"/>
  <c r="AT7" i="697"/>
  <c r="AU7" i="697" s="1"/>
  <c r="AV7" i="697" s="1"/>
  <c r="AW7" i="697" s="1"/>
  <c r="AX7" i="697" s="1"/>
  <c r="AY7" i="697" s="1"/>
  <c r="AZ7" i="697" s="1"/>
  <c r="AT8" i="697" s="1"/>
  <c r="AU8" i="697" s="1"/>
  <c r="AV8" i="697" s="1"/>
  <c r="AW8" i="697" s="1"/>
  <c r="AX8" i="697" s="1"/>
  <c r="AY8" i="697" s="1"/>
  <c r="AZ8" i="697" s="1"/>
  <c r="AT9" i="697" s="1"/>
  <c r="AU9" i="697" s="1"/>
  <c r="AV9" i="697" s="1"/>
  <c r="AW9" i="697" s="1"/>
  <c r="AX9" i="697" s="1"/>
  <c r="AY9" i="697" s="1"/>
  <c r="AZ9" i="697" s="1"/>
  <c r="AT10" i="697" s="1"/>
  <c r="AU10" i="697" s="1"/>
  <c r="AV10" i="697" s="1"/>
  <c r="AW10" i="697" s="1"/>
  <c r="AX10" i="697" s="1"/>
  <c r="AY10" i="697" s="1"/>
  <c r="AZ10" i="697" s="1"/>
  <c r="AT11" i="697" s="1"/>
  <c r="AU11" i="697" s="1"/>
  <c r="AV11" i="697" s="1"/>
  <c r="AW11" i="697" s="1"/>
  <c r="AX11" i="697" s="1"/>
  <c r="AY11" i="697" s="1"/>
  <c r="AZ11" i="697" s="1"/>
  <c r="AT12" i="697" s="1"/>
  <c r="AU12" i="697" s="1"/>
  <c r="AY5" i="697"/>
  <c r="AV5" i="697"/>
  <c r="CG5" i="697"/>
  <c r="CD5" i="697"/>
  <c r="BT14" i="697"/>
  <c r="CD12" i="697"/>
  <c r="CB7" i="697"/>
  <c r="CC7" i="697" s="1"/>
  <c r="CD7" i="697" s="1"/>
  <c r="CE7" i="697" s="1"/>
  <c r="CF7" i="697" s="1"/>
  <c r="CG7" i="697" s="1"/>
  <c r="CH7" i="697" s="1"/>
  <c r="CB8" i="697" s="1"/>
  <c r="CC8" i="697" s="1"/>
  <c r="CD8" i="697" s="1"/>
  <c r="CE8" i="697" s="1"/>
  <c r="CF8" i="697" s="1"/>
  <c r="CG8" i="697" s="1"/>
  <c r="CH8" i="697" s="1"/>
  <c r="CB9" i="697" s="1"/>
  <c r="CC9" i="697" s="1"/>
  <c r="CD9" i="697" s="1"/>
  <c r="CE9" i="697" s="1"/>
  <c r="CF9" i="697" s="1"/>
  <c r="CG9" i="697" s="1"/>
  <c r="CH9" i="697" s="1"/>
  <c r="CB10" i="697" s="1"/>
  <c r="CC10" i="697" s="1"/>
  <c r="CD10" i="697" s="1"/>
  <c r="CE10" i="697" s="1"/>
  <c r="CF10" i="697" s="1"/>
  <c r="CG10" i="697" s="1"/>
  <c r="CH10" i="697" s="1"/>
  <c r="CB11" i="697" s="1"/>
  <c r="CC11" i="697" s="1"/>
  <c r="CD11" i="697" s="1"/>
  <c r="CE11" i="697" s="1"/>
  <c r="CF11" i="697" s="1"/>
  <c r="CG11" i="697" s="1"/>
  <c r="CH11" i="697" s="1"/>
  <c r="CB12" i="697" s="1"/>
  <c r="CC12" i="697" s="1"/>
  <c r="AN5" i="697"/>
  <c r="BT7" i="697"/>
  <c r="BU7" i="697" s="1"/>
  <c r="BV7" i="697" s="1"/>
  <c r="BW7" i="697" s="1"/>
  <c r="BX7" i="697" s="1"/>
  <c r="BY7" i="697" s="1"/>
  <c r="BZ7" i="697" s="1"/>
  <c r="BT8" i="697" s="1"/>
  <c r="BU8" i="697" s="1"/>
  <c r="BV8" i="697" s="1"/>
  <c r="BW8" i="697" s="1"/>
  <c r="BX8" i="697" s="1"/>
  <c r="BY8" i="697" s="1"/>
  <c r="BZ8" i="697" s="1"/>
  <c r="BT9" i="697" s="1"/>
  <c r="BU9" i="697" s="1"/>
  <c r="BV9" i="697" s="1"/>
  <c r="BW9" i="697" s="1"/>
  <c r="BX9" i="697" s="1"/>
  <c r="BY9" i="697" s="1"/>
  <c r="BZ9" i="697" s="1"/>
  <c r="BT10" i="697" s="1"/>
  <c r="BU10" i="697" s="1"/>
  <c r="BV10" i="697" s="1"/>
  <c r="BW10" i="697" s="1"/>
  <c r="BX10" i="697" s="1"/>
  <c r="BY10" i="697" s="1"/>
  <c r="BZ10" i="697" s="1"/>
  <c r="BT11" i="697" s="1"/>
  <c r="BU11" i="697" s="1"/>
  <c r="BV11" i="697" s="1"/>
  <c r="BW11" i="697" s="1"/>
  <c r="BX11" i="697" s="1"/>
  <c r="BY11" i="697" s="1"/>
  <c r="BZ11" i="697" s="1"/>
  <c r="BT12" i="697" s="1"/>
  <c r="BU12" i="697" s="1"/>
  <c r="AN12" i="697"/>
  <c r="BV12" i="697"/>
  <c r="BV5" i="697"/>
  <c r="D23" i="697"/>
  <c r="N21" i="697"/>
  <c r="AE5" i="697"/>
  <c r="AQ5" i="697"/>
  <c r="BM5" i="697"/>
  <c r="BY5" i="697"/>
  <c r="AL7" i="697"/>
  <c r="AM7" i="697" s="1"/>
  <c r="AN7" i="697" s="1"/>
  <c r="AO7" i="697" s="1"/>
  <c r="AP7" i="697" s="1"/>
  <c r="AQ7" i="697" s="1"/>
  <c r="AR7" i="697" s="1"/>
  <c r="AL8" i="697" s="1"/>
  <c r="AM8" i="697" s="1"/>
  <c r="AN8" i="697" s="1"/>
  <c r="AO8" i="697" s="1"/>
  <c r="AP8" i="697" s="1"/>
  <c r="AQ8" i="697" s="1"/>
  <c r="AR8" i="697" s="1"/>
  <c r="AL9" i="697" s="1"/>
  <c r="AM9" i="697" s="1"/>
  <c r="AN9" i="697" s="1"/>
  <c r="AO9" i="697" s="1"/>
  <c r="AP9" i="697" s="1"/>
  <c r="AQ9" i="697" s="1"/>
  <c r="AR9" i="697" s="1"/>
  <c r="AL10" i="697" s="1"/>
  <c r="AM10" i="697" s="1"/>
  <c r="AN10" i="697" s="1"/>
  <c r="AO10" i="697" s="1"/>
  <c r="AP10" i="697" s="1"/>
  <c r="AQ10" i="697" s="1"/>
  <c r="AR10" i="697" s="1"/>
  <c r="AL11" i="697" s="1"/>
  <c r="AM11" i="697" s="1"/>
  <c r="AN11" i="697" s="1"/>
  <c r="AO11" i="697" s="1"/>
  <c r="AP11" i="697" s="1"/>
  <c r="AQ11" i="697" s="1"/>
  <c r="AR11" i="697" s="1"/>
  <c r="AL12" i="697" s="1"/>
  <c r="AM12" i="697" s="1"/>
  <c r="AH5" i="697"/>
  <c r="BP5" i="697"/>
  <c r="AC7" i="697"/>
  <c r="AD7" i="697" s="1"/>
  <c r="AE7" i="697" s="1"/>
  <c r="AF7" i="697" s="1"/>
  <c r="AG7" i="697" s="1"/>
  <c r="AH7" i="697" s="1"/>
  <c r="AI7" i="697" s="1"/>
  <c r="AC8" i="697" s="1"/>
  <c r="AD8" i="697" s="1"/>
  <c r="AE8" i="697" s="1"/>
  <c r="AF8" i="697" s="1"/>
  <c r="AG8" i="697" s="1"/>
  <c r="AH8" i="697" s="1"/>
  <c r="AI8" i="697" s="1"/>
  <c r="AC9" i="697" s="1"/>
  <c r="AD9" i="697" s="1"/>
  <c r="AE9" i="697" s="1"/>
  <c r="AF9" i="697" s="1"/>
  <c r="AG9" i="697" s="1"/>
  <c r="AH9" i="697" s="1"/>
  <c r="AI9" i="697" s="1"/>
  <c r="AC10" i="697" s="1"/>
  <c r="AD10" i="697" s="1"/>
  <c r="AE10" i="697" s="1"/>
  <c r="AF10" i="697" s="1"/>
  <c r="AG10" i="697" s="1"/>
  <c r="AH10" i="697" s="1"/>
  <c r="AI10" i="697" s="1"/>
  <c r="AC11" i="697" s="1"/>
  <c r="AD11" i="697" s="1"/>
  <c r="AE11" i="697" s="1"/>
  <c r="AF11" i="697" s="1"/>
  <c r="AG11" i="697" s="1"/>
  <c r="AH11" i="697" s="1"/>
  <c r="AI11" i="697" s="1"/>
  <c r="AC12" i="697" s="1"/>
  <c r="AD12" i="697" s="1"/>
  <c r="BK7" i="697"/>
  <c r="BL7" i="697" s="1"/>
  <c r="BM7" i="697" s="1"/>
  <c r="BN7" i="697" s="1"/>
  <c r="BO7" i="697" s="1"/>
  <c r="BP7" i="697" s="1"/>
  <c r="BQ7" i="697" s="1"/>
  <c r="BK8" i="697" s="1"/>
  <c r="BL8" i="697" s="1"/>
  <c r="BM8" i="697" s="1"/>
  <c r="BN8" i="697" s="1"/>
  <c r="BO8" i="697" s="1"/>
  <c r="BP8" i="697" s="1"/>
  <c r="BQ8" i="697" s="1"/>
  <c r="BK9" i="697" s="1"/>
  <c r="BL9" i="697" s="1"/>
  <c r="BM9" i="697" s="1"/>
  <c r="BN9" i="697" s="1"/>
  <c r="BO9" i="697" s="1"/>
  <c r="BP9" i="697" s="1"/>
  <c r="BQ9" i="697" s="1"/>
  <c r="BK10" i="697" s="1"/>
  <c r="BL10" i="697" s="1"/>
  <c r="BM10" i="697" s="1"/>
  <c r="BN10" i="697" s="1"/>
  <c r="BO10" i="697" s="1"/>
  <c r="BP10" i="697" s="1"/>
  <c r="BQ10" i="697" s="1"/>
  <c r="BK11" i="697" s="1"/>
  <c r="BL11" i="697" s="1"/>
  <c r="BM11" i="697" s="1"/>
  <c r="BN11" i="697" s="1"/>
  <c r="BO11" i="697" s="1"/>
  <c r="BP11" i="697" s="1"/>
  <c r="BQ11" i="697" s="1"/>
  <c r="BK12" i="697" s="1"/>
  <c r="BL12" i="697" s="1"/>
  <c r="F14" i="697"/>
  <c r="Q14" i="697"/>
  <c r="L16" i="697"/>
  <c r="M16" i="697" s="1"/>
  <c r="N16" i="697" s="1"/>
  <c r="O16" i="697" s="1"/>
  <c r="P16" i="697" s="1"/>
  <c r="Q16" i="697" s="1"/>
  <c r="R16" i="697" s="1"/>
  <c r="L17" i="697" s="1"/>
  <c r="M17" i="697" s="1"/>
  <c r="N17" i="697" s="1"/>
  <c r="O17" i="697" s="1"/>
  <c r="P17" i="697" s="1"/>
  <c r="Q17" i="697" s="1"/>
  <c r="R17" i="697" s="1"/>
  <c r="L18" i="697" s="1"/>
  <c r="M18" i="697" s="1"/>
  <c r="N18" i="697" s="1"/>
  <c r="O18" i="697" s="1"/>
  <c r="P18" i="697" s="1"/>
  <c r="Q18" i="697" s="1"/>
  <c r="R18" i="697" s="1"/>
  <c r="L19" i="697" s="1"/>
  <c r="M19" i="697" s="1"/>
  <c r="N19" i="697" s="1"/>
  <c r="O19" i="697" s="1"/>
  <c r="P19" i="697" s="1"/>
  <c r="Q19" i="697" s="1"/>
  <c r="R19" i="697" s="1"/>
  <c r="L20" i="697" s="1"/>
  <c r="M20" i="697" s="1"/>
  <c r="N20" i="697" s="1"/>
  <c r="O20" i="697" s="1"/>
  <c r="P20" i="697" s="1"/>
  <c r="Q20" i="697" s="1"/>
  <c r="R20" i="697" s="1"/>
  <c r="L21" i="697" s="1"/>
  <c r="M21" i="697" s="1"/>
  <c r="AT52" i="697"/>
  <c r="AL54" i="697"/>
  <c r="AM54" i="697" s="1"/>
  <c r="AN54" i="697" s="1"/>
  <c r="AO54" i="697" s="1"/>
  <c r="AP54" i="697" s="1"/>
  <c r="AQ54" i="697" s="1"/>
  <c r="AR54" i="697" s="1"/>
  <c r="AL55" i="697" s="1"/>
  <c r="AM55" i="697" s="1"/>
  <c r="AN55" i="697" s="1"/>
  <c r="AO55" i="697" s="1"/>
  <c r="AP55" i="697" s="1"/>
  <c r="AQ55" i="697" s="1"/>
  <c r="AR55" i="697" s="1"/>
  <c r="AL56" i="697" s="1"/>
  <c r="AM56" i="697" s="1"/>
  <c r="AN56" i="697" s="1"/>
  <c r="AO56" i="697" s="1"/>
  <c r="AP56" i="697" s="1"/>
  <c r="AQ56" i="697" s="1"/>
  <c r="AR56" i="697" s="1"/>
  <c r="AL57" i="697" s="1"/>
  <c r="AM57" i="697" s="1"/>
  <c r="AN57" i="697" s="1"/>
  <c r="AO57" i="697" s="1"/>
  <c r="AP57" i="697" s="1"/>
  <c r="AQ57" i="697" s="1"/>
  <c r="AR57" i="697" s="1"/>
  <c r="AL58" i="697" s="1"/>
  <c r="AM58" i="697" s="1"/>
  <c r="AN58" i="697" s="1"/>
  <c r="AO58" i="697" s="1"/>
  <c r="AP58" i="697" s="1"/>
  <c r="AQ58" i="697" s="1"/>
  <c r="AR58" i="697" s="1"/>
  <c r="AL59" i="697" s="1"/>
  <c r="AM59" i="697" s="1"/>
  <c r="AQ52" i="697"/>
  <c r="AN52" i="697"/>
  <c r="N50" i="697"/>
  <c r="L45" i="697"/>
  <c r="M45" i="697" s="1"/>
  <c r="N45" i="697" s="1"/>
  <c r="O45" i="697" s="1"/>
  <c r="P45" i="697" s="1"/>
  <c r="Q45" i="697" s="1"/>
  <c r="R45" i="697" s="1"/>
  <c r="L46" i="697" s="1"/>
  <c r="M46" i="697" s="1"/>
  <c r="N46" i="697" s="1"/>
  <c r="O46" i="697" s="1"/>
  <c r="P46" i="697" s="1"/>
  <c r="Q46" i="697" s="1"/>
  <c r="R46" i="697" s="1"/>
  <c r="L47" i="697" s="1"/>
  <c r="M47" i="697" s="1"/>
  <c r="N47" i="697" s="1"/>
  <c r="O47" i="697" s="1"/>
  <c r="P47" i="697" s="1"/>
  <c r="Q47" i="697" s="1"/>
  <c r="R47" i="697" s="1"/>
  <c r="L48" i="697" s="1"/>
  <c r="M48" i="697" s="1"/>
  <c r="N48" i="697" s="1"/>
  <c r="O48" i="697" s="1"/>
  <c r="P48" i="697" s="1"/>
  <c r="Q48" i="697" s="1"/>
  <c r="R48" i="697" s="1"/>
  <c r="L49" i="697" s="1"/>
  <c r="M49" i="697" s="1"/>
  <c r="N49" i="697" s="1"/>
  <c r="O49" i="697" s="1"/>
  <c r="P49" i="697" s="1"/>
  <c r="Q49" i="697" s="1"/>
  <c r="R49" i="697" s="1"/>
  <c r="L50" i="697" s="1"/>
  <c r="M50" i="697" s="1"/>
  <c r="Q43" i="697"/>
  <c r="D52" i="697"/>
  <c r="AV50" i="697"/>
  <c r="AT45" i="697"/>
  <c r="AU45" i="697" s="1"/>
  <c r="AV45" i="697" s="1"/>
  <c r="AW45" i="697" s="1"/>
  <c r="AX45" i="697" s="1"/>
  <c r="AY45" i="697" s="1"/>
  <c r="AZ45" i="697" s="1"/>
  <c r="AT46" i="697" s="1"/>
  <c r="AU46" i="697" s="1"/>
  <c r="AV46" i="697" s="1"/>
  <c r="AW46" i="697" s="1"/>
  <c r="AX46" i="697" s="1"/>
  <c r="AY46" i="697" s="1"/>
  <c r="AZ46" i="697" s="1"/>
  <c r="AT47" i="697" s="1"/>
  <c r="AU47" i="697" s="1"/>
  <c r="AV47" i="697" s="1"/>
  <c r="AW47" i="697" s="1"/>
  <c r="AX47" i="697" s="1"/>
  <c r="AY47" i="697" s="1"/>
  <c r="AZ47" i="697" s="1"/>
  <c r="AT48" i="697" s="1"/>
  <c r="AU48" i="697" s="1"/>
  <c r="AV48" i="697" s="1"/>
  <c r="AW48" i="697" s="1"/>
  <c r="AX48" i="697" s="1"/>
  <c r="AY48" i="697" s="1"/>
  <c r="AZ48" i="697" s="1"/>
  <c r="AT49" i="697" s="1"/>
  <c r="AU49" i="697" s="1"/>
  <c r="AV49" i="697" s="1"/>
  <c r="AW49" i="697" s="1"/>
  <c r="AX49" i="697" s="1"/>
  <c r="AY49" i="697" s="1"/>
  <c r="AZ49" i="697" s="1"/>
  <c r="AT50" i="697" s="1"/>
  <c r="AU50" i="697" s="1"/>
  <c r="AY43" i="697"/>
  <c r="AV43" i="697"/>
  <c r="BV43" i="697"/>
  <c r="BT45" i="697"/>
  <c r="BU45" i="697" s="1"/>
  <c r="BV45" i="697" s="1"/>
  <c r="BW45" i="697" s="1"/>
  <c r="BX45" i="697" s="1"/>
  <c r="BY45" i="697" s="1"/>
  <c r="BZ45" i="697" s="1"/>
  <c r="BT46" i="697" s="1"/>
  <c r="BU46" i="697" s="1"/>
  <c r="BV46" i="697" s="1"/>
  <c r="BW46" i="697" s="1"/>
  <c r="BX46" i="697" s="1"/>
  <c r="BY46" i="697" s="1"/>
  <c r="BZ46" i="697" s="1"/>
  <c r="BT47" i="697" s="1"/>
  <c r="BU47" i="697" s="1"/>
  <c r="BV47" i="697" s="1"/>
  <c r="BW47" i="697" s="1"/>
  <c r="BX47" i="697" s="1"/>
  <c r="BY47" i="697" s="1"/>
  <c r="BZ47" i="697" s="1"/>
  <c r="BT48" i="697" s="1"/>
  <c r="BU48" i="697" s="1"/>
  <c r="BV48" i="697" s="1"/>
  <c r="BW48" i="697" s="1"/>
  <c r="BX48" i="697" s="1"/>
  <c r="BY48" i="697" s="1"/>
  <c r="BZ48" i="697" s="1"/>
  <c r="BT49" i="697" s="1"/>
  <c r="BU49" i="697" s="1"/>
  <c r="BV49" i="697" s="1"/>
  <c r="BW49" i="697" s="1"/>
  <c r="BX49" i="697" s="1"/>
  <c r="BY49" i="697" s="1"/>
  <c r="BZ49" i="697" s="1"/>
  <c r="BT50" i="697" s="1"/>
  <c r="BU50" i="697" s="1"/>
  <c r="CB43" i="697"/>
  <c r="BE59" i="697"/>
  <c r="BK52" i="697"/>
  <c r="BH52" i="697"/>
  <c r="AN59" i="697"/>
  <c r="AC43" i="697"/>
  <c r="W50" i="697"/>
  <c r="BM43" i="697"/>
  <c r="AN43" i="697"/>
  <c r="AN50" i="697"/>
  <c r="BP43" i="697"/>
  <c r="BM12" i="696"/>
  <c r="BM5" i="696"/>
  <c r="BC14" i="696"/>
  <c r="BP5" i="696"/>
  <c r="BK7" i="696"/>
  <c r="BL7" i="696" s="1"/>
  <c r="BM7" i="696" s="1"/>
  <c r="BN7" i="696" s="1"/>
  <c r="BO7" i="696" s="1"/>
  <c r="BP7" i="696" s="1"/>
  <c r="BQ7" i="696" s="1"/>
  <c r="BK8" i="696" s="1"/>
  <c r="BL8" i="696" s="1"/>
  <c r="BM8" i="696" s="1"/>
  <c r="BN8" i="696" s="1"/>
  <c r="BO8" i="696" s="1"/>
  <c r="BP8" i="696" s="1"/>
  <c r="BQ8" i="696" s="1"/>
  <c r="BK9" i="696" s="1"/>
  <c r="BL9" i="696" s="1"/>
  <c r="BM9" i="696" s="1"/>
  <c r="BN9" i="696" s="1"/>
  <c r="BO9" i="696" s="1"/>
  <c r="BP9" i="696" s="1"/>
  <c r="BQ9" i="696" s="1"/>
  <c r="BK10" i="696" s="1"/>
  <c r="BL10" i="696" s="1"/>
  <c r="BM10" i="696" s="1"/>
  <c r="BN10" i="696" s="1"/>
  <c r="BO10" i="696" s="1"/>
  <c r="BP10" i="696" s="1"/>
  <c r="BQ10" i="696" s="1"/>
  <c r="BK11" i="696" s="1"/>
  <c r="BL11" i="696" s="1"/>
  <c r="BM11" i="696" s="1"/>
  <c r="BN11" i="696" s="1"/>
  <c r="BO11" i="696" s="1"/>
  <c r="BP11" i="696" s="1"/>
  <c r="BQ11" i="696" s="1"/>
  <c r="BK12" i="696" s="1"/>
  <c r="BL12" i="696" s="1"/>
  <c r="AE12" i="696"/>
  <c r="U14" i="696"/>
  <c r="AC7" i="696"/>
  <c r="AD7" i="696" s="1"/>
  <c r="AE7" i="696" s="1"/>
  <c r="AF7" i="696" s="1"/>
  <c r="AG7" i="696" s="1"/>
  <c r="AH7" i="696" s="1"/>
  <c r="AI7" i="696" s="1"/>
  <c r="AC8" i="696" s="1"/>
  <c r="AD8" i="696" s="1"/>
  <c r="AE8" i="696" s="1"/>
  <c r="AF8" i="696" s="1"/>
  <c r="AG8" i="696" s="1"/>
  <c r="AH8" i="696" s="1"/>
  <c r="AI8" i="696" s="1"/>
  <c r="AC9" i="696" s="1"/>
  <c r="AD9" i="696" s="1"/>
  <c r="AE9" i="696" s="1"/>
  <c r="AF9" i="696" s="1"/>
  <c r="AG9" i="696" s="1"/>
  <c r="AH9" i="696" s="1"/>
  <c r="AI9" i="696" s="1"/>
  <c r="AC10" i="696" s="1"/>
  <c r="AD10" i="696" s="1"/>
  <c r="AE10" i="696" s="1"/>
  <c r="AF10" i="696" s="1"/>
  <c r="AG10" i="696" s="1"/>
  <c r="AH10" i="696" s="1"/>
  <c r="AI10" i="696" s="1"/>
  <c r="AC11" i="696" s="1"/>
  <c r="AD11" i="696" s="1"/>
  <c r="AE11" i="696" s="1"/>
  <c r="AF11" i="696" s="1"/>
  <c r="AG11" i="696" s="1"/>
  <c r="AH11" i="696" s="1"/>
  <c r="AI11" i="696" s="1"/>
  <c r="AC12" i="696" s="1"/>
  <c r="AD12" i="696" s="1"/>
  <c r="AH5" i="696"/>
  <c r="AE5" i="696"/>
  <c r="AL7" i="696"/>
  <c r="AM7" i="696" s="1"/>
  <c r="AN7" i="696" s="1"/>
  <c r="AO7" i="696" s="1"/>
  <c r="AP7" i="696" s="1"/>
  <c r="AQ7" i="696" s="1"/>
  <c r="AR7" i="696" s="1"/>
  <c r="AL8" i="696" s="1"/>
  <c r="AM8" i="696" s="1"/>
  <c r="AN8" i="696" s="1"/>
  <c r="AO8" i="696" s="1"/>
  <c r="AP8" i="696" s="1"/>
  <c r="AQ8" i="696" s="1"/>
  <c r="AR8" i="696" s="1"/>
  <c r="AL9" i="696" s="1"/>
  <c r="AM9" i="696" s="1"/>
  <c r="AN9" i="696" s="1"/>
  <c r="AO9" i="696" s="1"/>
  <c r="AP9" i="696" s="1"/>
  <c r="AQ9" i="696" s="1"/>
  <c r="AR9" i="696" s="1"/>
  <c r="AL10" i="696" s="1"/>
  <c r="AM10" i="696" s="1"/>
  <c r="AN10" i="696" s="1"/>
  <c r="AO10" i="696" s="1"/>
  <c r="AP10" i="696" s="1"/>
  <c r="AQ10" i="696" s="1"/>
  <c r="AR10" i="696" s="1"/>
  <c r="AL11" i="696" s="1"/>
  <c r="AM11" i="696" s="1"/>
  <c r="AN11" i="696" s="1"/>
  <c r="AO11" i="696" s="1"/>
  <c r="AP11" i="696" s="1"/>
  <c r="AQ11" i="696" s="1"/>
  <c r="AR11" i="696" s="1"/>
  <c r="AL12" i="696" s="1"/>
  <c r="AM12" i="696" s="1"/>
  <c r="BT7" i="696"/>
  <c r="BU7" i="696" s="1"/>
  <c r="BV7" i="696" s="1"/>
  <c r="BW7" i="696" s="1"/>
  <c r="BX7" i="696" s="1"/>
  <c r="BY7" i="696" s="1"/>
  <c r="BZ7" i="696" s="1"/>
  <c r="BT8" i="696" s="1"/>
  <c r="BU8" i="696" s="1"/>
  <c r="BV8" i="696" s="1"/>
  <c r="BW8" i="696" s="1"/>
  <c r="BX8" i="696" s="1"/>
  <c r="BY8" i="696" s="1"/>
  <c r="BZ8" i="696" s="1"/>
  <c r="BT9" i="696" s="1"/>
  <c r="BU9" i="696" s="1"/>
  <c r="BV9" i="696" s="1"/>
  <c r="BW9" i="696" s="1"/>
  <c r="BX9" i="696" s="1"/>
  <c r="BY9" i="696" s="1"/>
  <c r="BZ9" i="696" s="1"/>
  <c r="BT10" i="696" s="1"/>
  <c r="BU10" i="696" s="1"/>
  <c r="BV10" i="696" s="1"/>
  <c r="BW10" i="696" s="1"/>
  <c r="BX10" i="696" s="1"/>
  <c r="BY10" i="696" s="1"/>
  <c r="BZ10" i="696" s="1"/>
  <c r="BT11" i="696" s="1"/>
  <c r="BU11" i="696" s="1"/>
  <c r="BV11" i="696" s="1"/>
  <c r="BW11" i="696" s="1"/>
  <c r="BX11" i="696" s="1"/>
  <c r="BY11" i="696" s="1"/>
  <c r="BZ11" i="696" s="1"/>
  <c r="BT12" i="696" s="1"/>
  <c r="BU12" i="696" s="1"/>
  <c r="W12" i="696"/>
  <c r="CD12" i="696"/>
  <c r="AT14" i="696"/>
  <c r="AL16" i="696"/>
  <c r="AM16" i="696" s="1"/>
  <c r="AN16" i="696" s="1"/>
  <c r="AO16" i="696" s="1"/>
  <c r="AP16" i="696" s="1"/>
  <c r="AQ16" i="696" s="1"/>
  <c r="AR16" i="696" s="1"/>
  <c r="AL17" i="696" s="1"/>
  <c r="AM17" i="696" s="1"/>
  <c r="AN17" i="696" s="1"/>
  <c r="AO17" i="696" s="1"/>
  <c r="AP17" i="696" s="1"/>
  <c r="AQ17" i="696" s="1"/>
  <c r="AR17" i="696" s="1"/>
  <c r="AL18" i="696" s="1"/>
  <c r="AM18" i="696" s="1"/>
  <c r="AN18" i="696" s="1"/>
  <c r="AO18" i="696" s="1"/>
  <c r="AP18" i="696" s="1"/>
  <c r="AQ18" i="696" s="1"/>
  <c r="AR18" i="696" s="1"/>
  <c r="AL19" i="696" s="1"/>
  <c r="AM19" i="696" s="1"/>
  <c r="AN19" i="696" s="1"/>
  <c r="AO19" i="696" s="1"/>
  <c r="AP19" i="696" s="1"/>
  <c r="AQ19" i="696" s="1"/>
  <c r="AR19" i="696" s="1"/>
  <c r="AL20" i="696" s="1"/>
  <c r="AM20" i="696" s="1"/>
  <c r="AN20" i="696" s="1"/>
  <c r="AO20" i="696" s="1"/>
  <c r="AP20" i="696" s="1"/>
  <c r="AQ20" i="696" s="1"/>
  <c r="AR20" i="696" s="1"/>
  <c r="AL21" i="696" s="1"/>
  <c r="AM21" i="696" s="1"/>
  <c r="W5" i="696"/>
  <c r="BV21" i="696"/>
  <c r="BT16" i="696"/>
  <c r="BU16" i="696" s="1"/>
  <c r="BV16" i="696" s="1"/>
  <c r="BW16" i="696" s="1"/>
  <c r="BX16" i="696" s="1"/>
  <c r="BY16" i="696" s="1"/>
  <c r="BZ16" i="696" s="1"/>
  <c r="BT17" i="696" s="1"/>
  <c r="BU17" i="696" s="1"/>
  <c r="BV17" i="696" s="1"/>
  <c r="BW17" i="696" s="1"/>
  <c r="BX17" i="696" s="1"/>
  <c r="BY17" i="696" s="1"/>
  <c r="BZ17" i="696" s="1"/>
  <c r="BT18" i="696" s="1"/>
  <c r="BU18" i="696" s="1"/>
  <c r="BV18" i="696" s="1"/>
  <c r="BW18" i="696" s="1"/>
  <c r="BX18" i="696" s="1"/>
  <c r="BY18" i="696" s="1"/>
  <c r="BZ18" i="696" s="1"/>
  <c r="BT19" i="696" s="1"/>
  <c r="BU19" i="696" s="1"/>
  <c r="BV19" i="696" s="1"/>
  <c r="BW19" i="696" s="1"/>
  <c r="BX19" i="696" s="1"/>
  <c r="BY19" i="696" s="1"/>
  <c r="BZ19" i="696" s="1"/>
  <c r="BT20" i="696" s="1"/>
  <c r="BU20" i="696" s="1"/>
  <c r="BV20" i="696" s="1"/>
  <c r="BW20" i="696" s="1"/>
  <c r="BX20" i="696" s="1"/>
  <c r="BY20" i="696" s="1"/>
  <c r="BZ20" i="696" s="1"/>
  <c r="BT21" i="696" s="1"/>
  <c r="BU21" i="696" s="1"/>
  <c r="BE12" i="696"/>
  <c r="F14" i="696"/>
  <c r="CB14" i="696"/>
  <c r="BE5" i="696"/>
  <c r="N5" i="696"/>
  <c r="Z5" i="696"/>
  <c r="CD5" i="696"/>
  <c r="U7" i="696"/>
  <c r="V7" i="696" s="1"/>
  <c r="W7" i="696" s="1"/>
  <c r="X7" i="696" s="1"/>
  <c r="Y7" i="696" s="1"/>
  <c r="Z7" i="696" s="1"/>
  <c r="AA7" i="696" s="1"/>
  <c r="U8" i="696" s="1"/>
  <c r="V8" i="696" s="1"/>
  <c r="W8" i="696" s="1"/>
  <c r="X8" i="696" s="1"/>
  <c r="Y8" i="696" s="1"/>
  <c r="Z8" i="696" s="1"/>
  <c r="AA8" i="696" s="1"/>
  <c r="U9" i="696" s="1"/>
  <c r="V9" i="696" s="1"/>
  <c r="W9" i="696" s="1"/>
  <c r="X9" i="696" s="1"/>
  <c r="Y9" i="696" s="1"/>
  <c r="Z9" i="696" s="1"/>
  <c r="AA9" i="696" s="1"/>
  <c r="U10" i="696" s="1"/>
  <c r="V10" i="696" s="1"/>
  <c r="W10" i="696" s="1"/>
  <c r="X10" i="696" s="1"/>
  <c r="Y10" i="696" s="1"/>
  <c r="Z10" i="696" s="1"/>
  <c r="AA10" i="696" s="1"/>
  <c r="U11" i="696" s="1"/>
  <c r="V11" i="696" s="1"/>
  <c r="W11" i="696" s="1"/>
  <c r="X11" i="696" s="1"/>
  <c r="Y11" i="696" s="1"/>
  <c r="Z11" i="696" s="1"/>
  <c r="AA11" i="696" s="1"/>
  <c r="U12" i="696" s="1"/>
  <c r="V12" i="696" s="1"/>
  <c r="BC7" i="696"/>
  <c r="BD7" i="696" s="1"/>
  <c r="BE7" i="696" s="1"/>
  <c r="BF7" i="696" s="1"/>
  <c r="BG7" i="696" s="1"/>
  <c r="BH7" i="696" s="1"/>
  <c r="BI7" i="696" s="1"/>
  <c r="BC8" i="696" s="1"/>
  <c r="BD8" i="696" s="1"/>
  <c r="BE8" i="696" s="1"/>
  <c r="BF8" i="696" s="1"/>
  <c r="BG8" i="696" s="1"/>
  <c r="BH8" i="696" s="1"/>
  <c r="BI8" i="696" s="1"/>
  <c r="BC9" i="696" s="1"/>
  <c r="BD9" i="696" s="1"/>
  <c r="BE9" i="696" s="1"/>
  <c r="BF9" i="696" s="1"/>
  <c r="BG9" i="696" s="1"/>
  <c r="BH9" i="696" s="1"/>
  <c r="BI9" i="696" s="1"/>
  <c r="BC10" i="696" s="1"/>
  <c r="BD10" i="696" s="1"/>
  <c r="BE10" i="696" s="1"/>
  <c r="BF10" i="696" s="1"/>
  <c r="BG10" i="696" s="1"/>
  <c r="BH10" i="696" s="1"/>
  <c r="BI10" i="696" s="1"/>
  <c r="BC11" i="696" s="1"/>
  <c r="BD11" i="696" s="1"/>
  <c r="BE11" i="696" s="1"/>
  <c r="BF11" i="696" s="1"/>
  <c r="BG11" i="696" s="1"/>
  <c r="BH11" i="696" s="1"/>
  <c r="BI11" i="696" s="1"/>
  <c r="BC12" i="696" s="1"/>
  <c r="BD12" i="696" s="1"/>
  <c r="N12" i="696"/>
  <c r="I14" i="696"/>
  <c r="AN14" i="696"/>
  <c r="AV5" i="696"/>
  <c r="BH5" i="696"/>
  <c r="Q5" i="696"/>
  <c r="AN5" i="696"/>
  <c r="AY5" i="696"/>
  <c r="BV5" i="696"/>
  <c r="CG5" i="696"/>
  <c r="L7" i="696"/>
  <c r="M7" i="696" s="1"/>
  <c r="N7" i="696" s="1"/>
  <c r="O7" i="696" s="1"/>
  <c r="P7" i="696" s="1"/>
  <c r="Q7" i="696" s="1"/>
  <c r="R7" i="696" s="1"/>
  <c r="L8" i="696" s="1"/>
  <c r="M8" i="696" s="1"/>
  <c r="N8" i="696" s="1"/>
  <c r="O8" i="696" s="1"/>
  <c r="P8" i="696" s="1"/>
  <c r="Q8" i="696" s="1"/>
  <c r="R8" i="696" s="1"/>
  <c r="L9" i="696" s="1"/>
  <c r="M9" i="696" s="1"/>
  <c r="N9" i="696" s="1"/>
  <c r="O9" i="696" s="1"/>
  <c r="P9" i="696" s="1"/>
  <c r="Q9" i="696" s="1"/>
  <c r="R9" i="696" s="1"/>
  <c r="L10" i="696" s="1"/>
  <c r="M10" i="696" s="1"/>
  <c r="N10" i="696" s="1"/>
  <c r="O10" i="696" s="1"/>
  <c r="P10" i="696" s="1"/>
  <c r="Q10" i="696" s="1"/>
  <c r="R10" i="696" s="1"/>
  <c r="L11" i="696" s="1"/>
  <c r="M11" i="696" s="1"/>
  <c r="N11" i="696" s="1"/>
  <c r="O11" i="696" s="1"/>
  <c r="P11" i="696" s="1"/>
  <c r="Q11" i="696" s="1"/>
  <c r="R11" i="696" s="1"/>
  <c r="L12" i="696" s="1"/>
  <c r="M12" i="696" s="1"/>
  <c r="AT7" i="696"/>
  <c r="AU7" i="696" s="1"/>
  <c r="AV7" i="696" s="1"/>
  <c r="AW7" i="696" s="1"/>
  <c r="AX7" i="696" s="1"/>
  <c r="AY7" i="696" s="1"/>
  <c r="AZ7" i="696" s="1"/>
  <c r="AT8" i="696" s="1"/>
  <c r="AU8" i="696" s="1"/>
  <c r="AV8" i="696" s="1"/>
  <c r="AW8" i="696" s="1"/>
  <c r="AX8" i="696" s="1"/>
  <c r="AY8" i="696" s="1"/>
  <c r="AZ8" i="696" s="1"/>
  <c r="AT9" i="696" s="1"/>
  <c r="AU9" i="696" s="1"/>
  <c r="AV9" i="696" s="1"/>
  <c r="AW9" i="696" s="1"/>
  <c r="AX9" i="696" s="1"/>
  <c r="AY9" i="696" s="1"/>
  <c r="AZ9" i="696" s="1"/>
  <c r="AT10" i="696" s="1"/>
  <c r="AU10" i="696" s="1"/>
  <c r="AV10" i="696" s="1"/>
  <c r="AW10" i="696" s="1"/>
  <c r="AX10" i="696" s="1"/>
  <c r="AY10" i="696" s="1"/>
  <c r="AZ10" i="696" s="1"/>
  <c r="AT11" i="696" s="1"/>
  <c r="AU11" i="696" s="1"/>
  <c r="AV11" i="696" s="1"/>
  <c r="AW11" i="696" s="1"/>
  <c r="AX11" i="696" s="1"/>
  <c r="AY11" i="696" s="1"/>
  <c r="AZ11" i="696" s="1"/>
  <c r="AT12" i="696" s="1"/>
  <c r="AU12" i="696" s="1"/>
  <c r="CB7" i="696"/>
  <c r="CC7" i="696" s="1"/>
  <c r="CD7" i="696" s="1"/>
  <c r="CE7" i="696" s="1"/>
  <c r="CF7" i="696" s="1"/>
  <c r="CG7" i="696" s="1"/>
  <c r="CH7" i="696" s="1"/>
  <c r="CB8" i="696" s="1"/>
  <c r="CC8" i="696" s="1"/>
  <c r="CD8" i="696" s="1"/>
  <c r="CE8" i="696" s="1"/>
  <c r="CF8" i="696" s="1"/>
  <c r="CG8" i="696" s="1"/>
  <c r="CH8" i="696" s="1"/>
  <c r="CB9" i="696" s="1"/>
  <c r="CC9" i="696" s="1"/>
  <c r="CD9" i="696" s="1"/>
  <c r="CE9" i="696" s="1"/>
  <c r="CF9" i="696" s="1"/>
  <c r="CG9" i="696" s="1"/>
  <c r="CH9" i="696" s="1"/>
  <c r="CB10" i="696" s="1"/>
  <c r="CC10" i="696" s="1"/>
  <c r="CD10" i="696" s="1"/>
  <c r="CE10" i="696" s="1"/>
  <c r="CF10" i="696" s="1"/>
  <c r="CG10" i="696" s="1"/>
  <c r="CH10" i="696" s="1"/>
  <c r="CB11" i="696" s="1"/>
  <c r="CC11" i="696" s="1"/>
  <c r="CD11" i="696" s="1"/>
  <c r="CE11" i="696" s="1"/>
  <c r="CF11" i="696" s="1"/>
  <c r="CG11" i="696" s="1"/>
  <c r="CH11" i="696" s="1"/>
  <c r="CB12" i="696" s="1"/>
  <c r="CC12" i="696" s="1"/>
  <c r="AV12" i="696"/>
  <c r="L14" i="696"/>
  <c r="AQ14" i="696"/>
  <c r="BV14" i="696"/>
  <c r="D16" i="696"/>
  <c r="E16" i="696" s="1"/>
  <c r="F16" i="696" s="1"/>
  <c r="G16" i="696" s="1"/>
  <c r="H16" i="696" s="1"/>
  <c r="I16" i="696" s="1"/>
  <c r="J16" i="696" s="1"/>
  <c r="D17" i="696" s="1"/>
  <c r="E17" i="696" s="1"/>
  <c r="F17" i="696" s="1"/>
  <c r="G17" i="696" s="1"/>
  <c r="H17" i="696" s="1"/>
  <c r="I17" i="696" s="1"/>
  <c r="J17" i="696" s="1"/>
  <c r="D18" i="696" s="1"/>
  <c r="E18" i="696" s="1"/>
  <c r="F18" i="696" s="1"/>
  <c r="G18" i="696" s="1"/>
  <c r="H18" i="696" s="1"/>
  <c r="I18" i="696" s="1"/>
  <c r="J18" i="696" s="1"/>
  <c r="D19" i="696" s="1"/>
  <c r="E19" i="696" s="1"/>
  <c r="F19" i="696" s="1"/>
  <c r="G19" i="696" s="1"/>
  <c r="H19" i="696" s="1"/>
  <c r="I19" i="696" s="1"/>
  <c r="J19" i="696" s="1"/>
  <c r="D20" i="696" s="1"/>
  <c r="E20" i="696" s="1"/>
  <c r="F20" i="696" s="1"/>
  <c r="G20" i="696" s="1"/>
  <c r="H20" i="696" s="1"/>
  <c r="I20" i="696" s="1"/>
  <c r="J20" i="696" s="1"/>
  <c r="D21" i="696" s="1"/>
  <c r="E21" i="696" s="1"/>
  <c r="I43" i="696"/>
  <c r="F43" i="696"/>
  <c r="F50" i="696"/>
  <c r="D45" i="696"/>
  <c r="E45" i="696" s="1"/>
  <c r="F45" i="696" s="1"/>
  <c r="G45" i="696" s="1"/>
  <c r="H45" i="696" s="1"/>
  <c r="I45" i="696" s="1"/>
  <c r="J45" i="696" s="1"/>
  <c r="D46" i="696" s="1"/>
  <c r="E46" i="696" s="1"/>
  <c r="F46" i="696" s="1"/>
  <c r="G46" i="696" s="1"/>
  <c r="H46" i="696" s="1"/>
  <c r="I46" i="696" s="1"/>
  <c r="J46" i="696" s="1"/>
  <c r="D47" i="696" s="1"/>
  <c r="E47" i="696" s="1"/>
  <c r="F47" i="696" s="1"/>
  <c r="G47" i="696" s="1"/>
  <c r="H47" i="696" s="1"/>
  <c r="I47" i="696" s="1"/>
  <c r="J47" i="696" s="1"/>
  <c r="D48" i="696" s="1"/>
  <c r="E48" i="696" s="1"/>
  <c r="F48" i="696" s="1"/>
  <c r="G48" i="696" s="1"/>
  <c r="H48" i="696" s="1"/>
  <c r="I48" i="696" s="1"/>
  <c r="J48" i="696" s="1"/>
  <c r="D49" i="696" s="1"/>
  <c r="E49" i="696" s="1"/>
  <c r="F49" i="696" s="1"/>
  <c r="G49" i="696" s="1"/>
  <c r="H49" i="696" s="1"/>
  <c r="I49" i="696" s="1"/>
  <c r="J49" i="696" s="1"/>
  <c r="D50" i="696" s="1"/>
  <c r="E50" i="696" s="1"/>
  <c r="L43" i="696"/>
  <c r="AY43" i="696"/>
  <c r="AE50" i="696"/>
  <c r="AC45" i="696"/>
  <c r="AD45" i="696" s="1"/>
  <c r="AE45" i="696" s="1"/>
  <c r="AF45" i="696" s="1"/>
  <c r="AG45" i="696" s="1"/>
  <c r="AH45" i="696" s="1"/>
  <c r="AI45" i="696" s="1"/>
  <c r="AC46" i="696" s="1"/>
  <c r="AD46" i="696" s="1"/>
  <c r="AE46" i="696" s="1"/>
  <c r="AF46" i="696" s="1"/>
  <c r="AG46" i="696" s="1"/>
  <c r="AH46" i="696" s="1"/>
  <c r="AI46" i="696" s="1"/>
  <c r="AC47" i="696" s="1"/>
  <c r="AD47" i="696" s="1"/>
  <c r="AE47" i="696" s="1"/>
  <c r="AF47" i="696" s="1"/>
  <c r="AG47" i="696" s="1"/>
  <c r="AH47" i="696" s="1"/>
  <c r="AI47" i="696" s="1"/>
  <c r="AC48" i="696" s="1"/>
  <c r="AD48" i="696" s="1"/>
  <c r="AE48" i="696" s="1"/>
  <c r="AF48" i="696" s="1"/>
  <c r="AG48" i="696" s="1"/>
  <c r="AH48" i="696" s="1"/>
  <c r="AI48" i="696" s="1"/>
  <c r="AC49" i="696" s="1"/>
  <c r="AD49" i="696" s="1"/>
  <c r="AE49" i="696" s="1"/>
  <c r="AF49" i="696" s="1"/>
  <c r="AG49" i="696" s="1"/>
  <c r="AH49" i="696" s="1"/>
  <c r="AI49" i="696" s="1"/>
  <c r="AC50" i="696" s="1"/>
  <c r="AD50" i="696" s="1"/>
  <c r="AE43" i="696"/>
  <c r="AH43" i="696"/>
  <c r="AQ43" i="696"/>
  <c r="AN50" i="696"/>
  <c r="AN43" i="696"/>
  <c r="AL45" i="696"/>
  <c r="AM45" i="696" s="1"/>
  <c r="AN45" i="696" s="1"/>
  <c r="AO45" i="696" s="1"/>
  <c r="AP45" i="696" s="1"/>
  <c r="AQ45" i="696" s="1"/>
  <c r="AR45" i="696" s="1"/>
  <c r="AL46" i="696" s="1"/>
  <c r="AM46" i="696" s="1"/>
  <c r="AN46" i="696" s="1"/>
  <c r="AO46" i="696" s="1"/>
  <c r="AP46" i="696" s="1"/>
  <c r="AQ46" i="696" s="1"/>
  <c r="AR46" i="696" s="1"/>
  <c r="AL47" i="696" s="1"/>
  <c r="AM47" i="696" s="1"/>
  <c r="AN47" i="696" s="1"/>
  <c r="AO47" i="696" s="1"/>
  <c r="AP47" i="696" s="1"/>
  <c r="AQ47" i="696" s="1"/>
  <c r="AR47" i="696" s="1"/>
  <c r="AL48" i="696" s="1"/>
  <c r="AM48" i="696" s="1"/>
  <c r="AN48" i="696" s="1"/>
  <c r="AO48" i="696" s="1"/>
  <c r="AP48" i="696" s="1"/>
  <c r="AQ48" i="696" s="1"/>
  <c r="AR48" i="696" s="1"/>
  <c r="AL49" i="696" s="1"/>
  <c r="AM49" i="696" s="1"/>
  <c r="AN49" i="696" s="1"/>
  <c r="AO49" i="696" s="1"/>
  <c r="AP49" i="696" s="1"/>
  <c r="AQ49" i="696" s="1"/>
  <c r="AR49" i="696" s="1"/>
  <c r="AL50" i="696" s="1"/>
  <c r="AM50" i="696" s="1"/>
  <c r="AL52" i="696"/>
  <c r="AT45" i="696"/>
  <c r="AU45" i="696" s="1"/>
  <c r="AV45" i="696" s="1"/>
  <c r="AW45" i="696" s="1"/>
  <c r="AX45" i="696" s="1"/>
  <c r="AY45" i="696" s="1"/>
  <c r="AZ45" i="696" s="1"/>
  <c r="AT46" i="696" s="1"/>
  <c r="AU46" i="696" s="1"/>
  <c r="AV46" i="696" s="1"/>
  <c r="AW46" i="696" s="1"/>
  <c r="AX46" i="696" s="1"/>
  <c r="AY46" i="696" s="1"/>
  <c r="AZ46" i="696" s="1"/>
  <c r="AT47" i="696" s="1"/>
  <c r="AU47" i="696" s="1"/>
  <c r="AV47" i="696" s="1"/>
  <c r="AW47" i="696" s="1"/>
  <c r="AX47" i="696" s="1"/>
  <c r="AY47" i="696" s="1"/>
  <c r="AZ47" i="696" s="1"/>
  <c r="AT48" i="696" s="1"/>
  <c r="AU48" i="696" s="1"/>
  <c r="AV48" i="696" s="1"/>
  <c r="AW48" i="696" s="1"/>
  <c r="AX48" i="696" s="1"/>
  <c r="AY48" i="696" s="1"/>
  <c r="AZ48" i="696" s="1"/>
  <c r="AT49" i="696" s="1"/>
  <c r="AU49" i="696" s="1"/>
  <c r="AV49" i="696" s="1"/>
  <c r="AW49" i="696" s="1"/>
  <c r="AX49" i="696" s="1"/>
  <c r="AY49" i="696" s="1"/>
  <c r="AZ49" i="696" s="1"/>
  <c r="AT50" i="696" s="1"/>
  <c r="AU50" i="696" s="1"/>
  <c r="AV43" i="696"/>
  <c r="U52" i="696"/>
  <c r="CB43" i="696"/>
  <c r="BV50" i="696"/>
  <c r="BT45" i="696"/>
  <c r="BU45" i="696" s="1"/>
  <c r="BV45" i="696" s="1"/>
  <c r="BW45" i="696" s="1"/>
  <c r="BX45" i="696" s="1"/>
  <c r="BY45" i="696" s="1"/>
  <c r="BZ45" i="696" s="1"/>
  <c r="BT46" i="696" s="1"/>
  <c r="BU46" i="696" s="1"/>
  <c r="BV46" i="696" s="1"/>
  <c r="BW46" i="696" s="1"/>
  <c r="BX46" i="696" s="1"/>
  <c r="BY46" i="696" s="1"/>
  <c r="BZ46" i="696" s="1"/>
  <c r="BT47" i="696" s="1"/>
  <c r="BU47" i="696" s="1"/>
  <c r="BV47" i="696" s="1"/>
  <c r="BW47" i="696" s="1"/>
  <c r="BX47" i="696" s="1"/>
  <c r="BY47" i="696" s="1"/>
  <c r="BZ47" i="696" s="1"/>
  <c r="BT48" i="696" s="1"/>
  <c r="BU48" i="696" s="1"/>
  <c r="BV48" i="696" s="1"/>
  <c r="BW48" i="696" s="1"/>
  <c r="BX48" i="696" s="1"/>
  <c r="BY48" i="696" s="1"/>
  <c r="BZ48" i="696" s="1"/>
  <c r="BT49" i="696" s="1"/>
  <c r="BU49" i="696" s="1"/>
  <c r="BV49" i="696" s="1"/>
  <c r="BW49" i="696" s="1"/>
  <c r="BX49" i="696" s="1"/>
  <c r="BY49" i="696" s="1"/>
  <c r="BZ49" i="696" s="1"/>
  <c r="BT50" i="696" s="1"/>
  <c r="BU50" i="696" s="1"/>
  <c r="BV43" i="696"/>
  <c r="BY43" i="696"/>
  <c r="BM50" i="696"/>
  <c r="BK45" i="696"/>
  <c r="BL45" i="696" s="1"/>
  <c r="BM45" i="696" s="1"/>
  <c r="BN45" i="696" s="1"/>
  <c r="BO45" i="696" s="1"/>
  <c r="BP45" i="696" s="1"/>
  <c r="BQ45" i="696" s="1"/>
  <c r="BK46" i="696" s="1"/>
  <c r="BL46" i="696" s="1"/>
  <c r="BM46" i="696" s="1"/>
  <c r="BN46" i="696" s="1"/>
  <c r="BO46" i="696" s="1"/>
  <c r="BP46" i="696" s="1"/>
  <c r="BQ46" i="696" s="1"/>
  <c r="BK47" i="696" s="1"/>
  <c r="BL47" i="696" s="1"/>
  <c r="BM47" i="696" s="1"/>
  <c r="BN47" i="696" s="1"/>
  <c r="BO47" i="696" s="1"/>
  <c r="BP47" i="696" s="1"/>
  <c r="BQ47" i="696" s="1"/>
  <c r="BK48" i="696" s="1"/>
  <c r="BL48" i="696" s="1"/>
  <c r="BM48" i="696" s="1"/>
  <c r="BN48" i="696" s="1"/>
  <c r="BO48" i="696" s="1"/>
  <c r="BP48" i="696" s="1"/>
  <c r="BQ48" i="696" s="1"/>
  <c r="BK49" i="696" s="1"/>
  <c r="BL49" i="696" s="1"/>
  <c r="BM49" i="696" s="1"/>
  <c r="BN49" i="696" s="1"/>
  <c r="BO49" i="696" s="1"/>
  <c r="BP49" i="696" s="1"/>
  <c r="BQ49" i="696" s="1"/>
  <c r="BK50" i="696" s="1"/>
  <c r="BL50" i="696" s="1"/>
  <c r="BP43" i="696"/>
  <c r="BC52" i="696"/>
  <c r="BM43" i="696"/>
  <c r="AK80" i="695"/>
  <c r="AP80" i="695" s="1"/>
  <c r="AE80" i="695"/>
  <c r="AC80" i="695"/>
  <c r="AE87" i="695" s="1"/>
  <c r="D80" i="695"/>
  <c r="L80" i="695" s="1"/>
  <c r="D63" i="695"/>
  <c r="E63" i="695" s="1"/>
  <c r="F63" i="695" s="1"/>
  <c r="G63" i="695" s="1"/>
  <c r="H63" i="695" s="1"/>
  <c r="I63" i="695" s="1"/>
  <c r="J63" i="695" s="1"/>
  <c r="D64" i="695" s="1"/>
  <c r="E64" i="695" s="1"/>
  <c r="F64" i="695" s="1"/>
  <c r="G64" i="695" s="1"/>
  <c r="H64" i="695" s="1"/>
  <c r="I64" i="695" s="1"/>
  <c r="J64" i="695" s="1"/>
  <c r="D65" i="695" s="1"/>
  <c r="E65" i="695" s="1"/>
  <c r="F65" i="695" s="1"/>
  <c r="G65" i="695" s="1"/>
  <c r="H65" i="695" s="1"/>
  <c r="I65" i="695" s="1"/>
  <c r="J65" i="695" s="1"/>
  <c r="D66" i="695" s="1"/>
  <c r="E66" i="695" s="1"/>
  <c r="F66" i="695" s="1"/>
  <c r="G66" i="695" s="1"/>
  <c r="H66" i="695" s="1"/>
  <c r="I66" i="695" s="1"/>
  <c r="J66" i="695" s="1"/>
  <c r="D67" i="695" s="1"/>
  <c r="E67" i="695" s="1"/>
  <c r="F67" i="695" s="1"/>
  <c r="G67" i="695" s="1"/>
  <c r="H67" i="695" s="1"/>
  <c r="I67" i="695" s="1"/>
  <c r="J67" i="695" s="1"/>
  <c r="D68" i="695" s="1"/>
  <c r="E68" i="695" s="1"/>
  <c r="AH61" i="695"/>
  <c r="AC61" i="695"/>
  <c r="AE68" i="695" s="1"/>
  <c r="I61" i="695"/>
  <c r="D61" i="695"/>
  <c r="F68" i="695" s="1"/>
  <c r="AC42" i="695"/>
  <c r="F42" i="695"/>
  <c r="D42" i="695"/>
  <c r="L42" i="695" s="1"/>
  <c r="L44" i="695" s="1"/>
  <c r="M44" i="695" s="1"/>
  <c r="N44" i="695" s="1"/>
  <c r="O44" i="695" s="1"/>
  <c r="P44" i="695" s="1"/>
  <c r="Q44" i="695" s="1"/>
  <c r="R44" i="695" s="1"/>
  <c r="L45" i="695" s="1"/>
  <c r="M45" i="695" s="1"/>
  <c r="N45" i="695" s="1"/>
  <c r="O45" i="695" s="1"/>
  <c r="P45" i="695" s="1"/>
  <c r="Q45" i="695" s="1"/>
  <c r="R45" i="695" s="1"/>
  <c r="L46" i="695" s="1"/>
  <c r="M46" i="695" s="1"/>
  <c r="N46" i="695" s="1"/>
  <c r="O46" i="695" s="1"/>
  <c r="P46" i="695" s="1"/>
  <c r="Q46" i="695" s="1"/>
  <c r="R46" i="695" s="1"/>
  <c r="L47" i="695" s="1"/>
  <c r="M47" i="695" s="1"/>
  <c r="N47" i="695" s="1"/>
  <c r="O47" i="695" s="1"/>
  <c r="P47" i="695" s="1"/>
  <c r="Q47" i="695" s="1"/>
  <c r="R47" i="695" s="1"/>
  <c r="L48" i="695" s="1"/>
  <c r="M48" i="695" s="1"/>
  <c r="N48" i="695" s="1"/>
  <c r="O48" i="695" s="1"/>
  <c r="P48" i="695" s="1"/>
  <c r="Q48" i="695" s="1"/>
  <c r="R48" i="695" s="1"/>
  <c r="L49" i="695" s="1"/>
  <c r="M49" i="695" s="1"/>
  <c r="N30" i="695"/>
  <c r="D25" i="695"/>
  <c r="E25" i="695" s="1"/>
  <c r="F25" i="695" s="1"/>
  <c r="G25" i="695" s="1"/>
  <c r="H25" i="695" s="1"/>
  <c r="I25" i="695" s="1"/>
  <c r="J25" i="695" s="1"/>
  <c r="D26" i="695" s="1"/>
  <c r="E26" i="695" s="1"/>
  <c r="F26" i="695" s="1"/>
  <c r="G26" i="695" s="1"/>
  <c r="H26" i="695" s="1"/>
  <c r="I26" i="695" s="1"/>
  <c r="J26" i="695" s="1"/>
  <c r="D27" i="695" s="1"/>
  <c r="E27" i="695" s="1"/>
  <c r="F27" i="695" s="1"/>
  <c r="G27" i="695" s="1"/>
  <c r="H27" i="695" s="1"/>
  <c r="I27" i="695" s="1"/>
  <c r="J27" i="695" s="1"/>
  <c r="D28" i="695" s="1"/>
  <c r="E28" i="695" s="1"/>
  <c r="F28" i="695" s="1"/>
  <c r="G28" i="695" s="1"/>
  <c r="H28" i="695" s="1"/>
  <c r="I28" i="695" s="1"/>
  <c r="J28" i="695" s="1"/>
  <c r="D29" i="695" s="1"/>
  <c r="E29" i="695" s="1"/>
  <c r="F29" i="695" s="1"/>
  <c r="G29" i="695" s="1"/>
  <c r="H29" i="695" s="1"/>
  <c r="I29" i="695" s="1"/>
  <c r="J29" i="695" s="1"/>
  <c r="D30" i="695" s="1"/>
  <c r="E30" i="695" s="1"/>
  <c r="AK23" i="695"/>
  <c r="AS23" i="695" s="1"/>
  <c r="AC32" i="695" s="1"/>
  <c r="AC23" i="695"/>
  <c r="N23" i="695"/>
  <c r="I23" i="695"/>
  <c r="F23" i="695"/>
  <c r="D23" i="695"/>
  <c r="L23" i="695" s="1"/>
  <c r="Q23" i="695" s="1"/>
  <c r="F11" i="695"/>
  <c r="D6" i="695"/>
  <c r="E6" i="695" s="1"/>
  <c r="F6" i="695" s="1"/>
  <c r="G6" i="695" s="1"/>
  <c r="H6" i="695" s="1"/>
  <c r="I6" i="695" s="1"/>
  <c r="J6" i="695" s="1"/>
  <c r="D7" i="695" s="1"/>
  <c r="E7" i="695" s="1"/>
  <c r="F7" i="695" s="1"/>
  <c r="G7" i="695" s="1"/>
  <c r="H7" i="695" s="1"/>
  <c r="I7" i="695" s="1"/>
  <c r="J7" i="695" s="1"/>
  <c r="D8" i="695" s="1"/>
  <c r="E8" i="695" s="1"/>
  <c r="F8" i="695" s="1"/>
  <c r="G8" i="695" s="1"/>
  <c r="H8" i="695" s="1"/>
  <c r="I8" i="695" s="1"/>
  <c r="J8" i="695" s="1"/>
  <c r="D9" i="695" s="1"/>
  <c r="E9" i="695" s="1"/>
  <c r="F9" i="695" s="1"/>
  <c r="G9" i="695" s="1"/>
  <c r="H9" i="695" s="1"/>
  <c r="I9" i="695" s="1"/>
  <c r="J9" i="695" s="1"/>
  <c r="D10" i="695" s="1"/>
  <c r="E10" i="695" s="1"/>
  <c r="F10" i="695" s="1"/>
  <c r="G10" i="695" s="1"/>
  <c r="H10" i="695" s="1"/>
  <c r="I10" i="695" s="1"/>
  <c r="J10" i="695" s="1"/>
  <c r="D11" i="695" s="1"/>
  <c r="E11" i="695" s="1"/>
  <c r="AK4" i="695"/>
  <c r="AM4" i="695" s="1"/>
  <c r="AH4" i="695"/>
  <c r="AE4" i="695"/>
  <c r="AC4" i="695"/>
  <c r="AE11" i="695" s="1"/>
  <c r="L4" i="695"/>
  <c r="N11" i="695" s="1"/>
  <c r="I4" i="695"/>
  <c r="F4" i="695"/>
  <c r="AC80" i="694"/>
  <c r="AE87" i="694" s="1"/>
  <c r="I80" i="694"/>
  <c r="D80" i="694"/>
  <c r="D82" i="694" s="1"/>
  <c r="E82" i="694" s="1"/>
  <c r="F82" i="694" s="1"/>
  <c r="G82" i="694" s="1"/>
  <c r="H82" i="694" s="1"/>
  <c r="I82" i="694" s="1"/>
  <c r="J82" i="694" s="1"/>
  <c r="D83" i="694" s="1"/>
  <c r="E83" i="694" s="1"/>
  <c r="F83" i="694" s="1"/>
  <c r="G83" i="694" s="1"/>
  <c r="H83" i="694" s="1"/>
  <c r="I83" i="694" s="1"/>
  <c r="J83" i="694" s="1"/>
  <c r="D84" i="694" s="1"/>
  <c r="E84" i="694" s="1"/>
  <c r="F84" i="694" s="1"/>
  <c r="G84" i="694" s="1"/>
  <c r="H84" i="694" s="1"/>
  <c r="I84" i="694" s="1"/>
  <c r="J84" i="694" s="1"/>
  <c r="D85" i="694" s="1"/>
  <c r="E85" i="694" s="1"/>
  <c r="F85" i="694" s="1"/>
  <c r="G85" i="694" s="1"/>
  <c r="H85" i="694" s="1"/>
  <c r="I85" i="694" s="1"/>
  <c r="J85" i="694" s="1"/>
  <c r="D86" i="694" s="1"/>
  <c r="E86" i="694" s="1"/>
  <c r="F86" i="694" s="1"/>
  <c r="G86" i="694" s="1"/>
  <c r="H86" i="694" s="1"/>
  <c r="I86" i="694" s="1"/>
  <c r="J86" i="694" s="1"/>
  <c r="D87" i="694" s="1"/>
  <c r="E87" i="694" s="1"/>
  <c r="AC63" i="694"/>
  <c r="AD63" i="694" s="1"/>
  <c r="AE63" i="694" s="1"/>
  <c r="AF63" i="694" s="1"/>
  <c r="AG63" i="694" s="1"/>
  <c r="AH63" i="694" s="1"/>
  <c r="AI63" i="694" s="1"/>
  <c r="AC64" i="694" s="1"/>
  <c r="AD64" i="694" s="1"/>
  <c r="AE64" i="694" s="1"/>
  <c r="AF64" i="694" s="1"/>
  <c r="AG64" i="694" s="1"/>
  <c r="AH64" i="694" s="1"/>
  <c r="AI64" i="694" s="1"/>
  <c r="AC65" i="694" s="1"/>
  <c r="AD65" i="694" s="1"/>
  <c r="AE65" i="694" s="1"/>
  <c r="AF65" i="694" s="1"/>
  <c r="AG65" i="694" s="1"/>
  <c r="AH65" i="694" s="1"/>
  <c r="AI65" i="694" s="1"/>
  <c r="AC66" i="694" s="1"/>
  <c r="AD66" i="694" s="1"/>
  <c r="AE66" i="694" s="1"/>
  <c r="AF66" i="694" s="1"/>
  <c r="AG66" i="694" s="1"/>
  <c r="AH66" i="694" s="1"/>
  <c r="AI66" i="694" s="1"/>
  <c r="AC67" i="694" s="1"/>
  <c r="AD67" i="694" s="1"/>
  <c r="AE67" i="694" s="1"/>
  <c r="AF67" i="694" s="1"/>
  <c r="AG67" i="694" s="1"/>
  <c r="AH67" i="694" s="1"/>
  <c r="AI67" i="694" s="1"/>
  <c r="AC68" i="694" s="1"/>
  <c r="AD68" i="694" s="1"/>
  <c r="AH61" i="694"/>
  <c r="AC61" i="694"/>
  <c r="AE68" i="694" s="1"/>
  <c r="F61" i="694"/>
  <c r="D61" i="694"/>
  <c r="D63" i="694" s="1"/>
  <c r="E63" i="694" s="1"/>
  <c r="F63" i="694" s="1"/>
  <c r="G63" i="694" s="1"/>
  <c r="H63" i="694" s="1"/>
  <c r="I63" i="694" s="1"/>
  <c r="J63" i="694" s="1"/>
  <c r="D64" i="694" s="1"/>
  <c r="E64" i="694" s="1"/>
  <c r="F64" i="694" s="1"/>
  <c r="G64" i="694" s="1"/>
  <c r="H64" i="694" s="1"/>
  <c r="I64" i="694" s="1"/>
  <c r="J64" i="694" s="1"/>
  <c r="D65" i="694" s="1"/>
  <c r="E65" i="694" s="1"/>
  <c r="F65" i="694" s="1"/>
  <c r="G65" i="694" s="1"/>
  <c r="H65" i="694" s="1"/>
  <c r="I65" i="694" s="1"/>
  <c r="J65" i="694" s="1"/>
  <c r="D66" i="694" s="1"/>
  <c r="E66" i="694" s="1"/>
  <c r="F66" i="694" s="1"/>
  <c r="G66" i="694" s="1"/>
  <c r="H66" i="694" s="1"/>
  <c r="I66" i="694" s="1"/>
  <c r="J66" i="694" s="1"/>
  <c r="D67" i="694" s="1"/>
  <c r="E67" i="694" s="1"/>
  <c r="F67" i="694" s="1"/>
  <c r="G67" i="694" s="1"/>
  <c r="H67" i="694" s="1"/>
  <c r="I67" i="694" s="1"/>
  <c r="J67" i="694" s="1"/>
  <c r="D68" i="694" s="1"/>
  <c r="E68" i="694" s="1"/>
  <c r="E44" i="694"/>
  <c r="F44" i="694" s="1"/>
  <c r="G44" i="694" s="1"/>
  <c r="H44" i="694" s="1"/>
  <c r="I44" i="694" s="1"/>
  <c r="J44" i="694" s="1"/>
  <c r="D45" i="694" s="1"/>
  <c r="E45" i="694" s="1"/>
  <c r="F45" i="694" s="1"/>
  <c r="G45" i="694" s="1"/>
  <c r="H45" i="694" s="1"/>
  <c r="I45" i="694" s="1"/>
  <c r="J45" i="694" s="1"/>
  <c r="D46" i="694" s="1"/>
  <c r="E46" i="694" s="1"/>
  <c r="F46" i="694" s="1"/>
  <c r="G46" i="694" s="1"/>
  <c r="H46" i="694" s="1"/>
  <c r="I46" i="694" s="1"/>
  <c r="J46" i="694" s="1"/>
  <c r="D47" i="694" s="1"/>
  <c r="E47" i="694" s="1"/>
  <c r="F47" i="694" s="1"/>
  <c r="G47" i="694" s="1"/>
  <c r="H47" i="694" s="1"/>
  <c r="I47" i="694" s="1"/>
  <c r="J47" i="694" s="1"/>
  <c r="D48" i="694" s="1"/>
  <c r="E48" i="694" s="1"/>
  <c r="F48" i="694" s="1"/>
  <c r="G48" i="694" s="1"/>
  <c r="H48" i="694" s="1"/>
  <c r="I48" i="694" s="1"/>
  <c r="J48" i="694" s="1"/>
  <c r="D49" i="694" s="1"/>
  <c r="E49" i="694" s="1"/>
  <c r="D44" i="694"/>
  <c r="AK42" i="694"/>
  <c r="AM49" i="694" s="1"/>
  <c r="AC42" i="694"/>
  <c r="AE49" i="694" s="1"/>
  <c r="L42" i="694"/>
  <c r="L44" i="694" s="1"/>
  <c r="M44" i="694" s="1"/>
  <c r="N44" i="694" s="1"/>
  <c r="O44" i="694" s="1"/>
  <c r="P44" i="694" s="1"/>
  <c r="Q44" i="694" s="1"/>
  <c r="R44" i="694" s="1"/>
  <c r="L45" i="694" s="1"/>
  <c r="M45" i="694" s="1"/>
  <c r="N45" i="694" s="1"/>
  <c r="O45" i="694" s="1"/>
  <c r="P45" i="694" s="1"/>
  <c r="Q45" i="694" s="1"/>
  <c r="R45" i="694" s="1"/>
  <c r="L46" i="694" s="1"/>
  <c r="M46" i="694" s="1"/>
  <c r="N46" i="694" s="1"/>
  <c r="O46" i="694" s="1"/>
  <c r="P46" i="694" s="1"/>
  <c r="Q46" i="694" s="1"/>
  <c r="R46" i="694" s="1"/>
  <c r="L47" i="694" s="1"/>
  <c r="M47" i="694" s="1"/>
  <c r="N47" i="694" s="1"/>
  <c r="O47" i="694" s="1"/>
  <c r="P47" i="694" s="1"/>
  <c r="Q47" i="694" s="1"/>
  <c r="R47" i="694" s="1"/>
  <c r="L48" i="694" s="1"/>
  <c r="M48" i="694" s="1"/>
  <c r="N48" i="694" s="1"/>
  <c r="O48" i="694" s="1"/>
  <c r="P48" i="694" s="1"/>
  <c r="Q48" i="694" s="1"/>
  <c r="R48" i="694" s="1"/>
  <c r="L49" i="694" s="1"/>
  <c r="M49" i="694" s="1"/>
  <c r="I42" i="694"/>
  <c r="D42" i="694"/>
  <c r="F49" i="694" s="1"/>
  <c r="AC23" i="694"/>
  <c r="AK23" i="694" s="1"/>
  <c r="D23" i="694"/>
  <c r="D25" i="694" s="1"/>
  <c r="E25" i="694" s="1"/>
  <c r="F25" i="694" s="1"/>
  <c r="G25" i="694" s="1"/>
  <c r="H25" i="694" s="1"/>
  <c r="I25" i="694" s="1"/>
  <c r="J25" i="694" s="1"/>
  <c r="D26" i="694" s="1"/>
  <c r="E26" i="694" s="1"/>
  <c r="F26" i="694" s="1"/>
  <c r="G26" i="694" s="1"/>
  <c r="H26" i="694" s="1"/>
  <c r="I26" i="694" s="1"/>
  <c r="J26" i="694" s="1"/>
  <c r="D27" i="694" s="1"/>
  <c r="E27" i="694" s="1"/>
  <c r="F27" i="694" s="1"/>
  <c r="G27" i="694" s="1"/>
  <c r="H27" i="694" s="1"/>
  <c r="I27" i="694" s="1"/>
  <c r="J27" i="694" s="1"/>
  <c r="D28" i="694" s="1"/>
  <c r="E28" i="694" s="1"/>
  <c r="F28" i="694" s="1"/>
  <c r="G28" i="694" s="1"/>
  <c r="H28" i="694" s="1"/>
  <c r="I28" i="694" s="1"/>
  <c r="J28" i="694" s="1"/>
  <c r="D29" i="694" s="1"/>
  <c r="E29" i="694" s="1"/>
  <c r="F29" i="694" s="1"/>
  <c r="G29" i="694" s="1"/>
  <c r="H29" i="694" s="1"/>
  <c r="I29" i="694" s="1"/>
  <c r="J29" i="694" s="1"/>
  <c r="D30" i="694" s="1"/>
  <c r="E30" i="694" s="1"/>
  <c r="F11" i="694"/>
  <c r="L6" i="694"/>
  <c r="M6" i="694" s="1"/>
  <c r="N6" i="694" s="1"/>
  <c r="O6" i="694" s="1"/>
  <c r="P6" i="694" s="1"/>
  <c r="Q6" i="694" s="1"/>
  <c r="R6" i="694" s="1"/>
  <c r="L7" i="694" s="1"/>
  <c r="M7" i="694" s="1"/>
  <c r="N7" i="694" s="1"/>
  <c r="O7" i="694" s="1"/>
  <c r="P7" i="694" s="1"/>
  <c r="Q7" i="694" s="1"/>
  <c r="R7" i="694" s="1"/>
  <c r="L8" i="694" s="1"/>
  <c r="M8" i="694" s="1"/>
  <c r="N8" i="694" s="1"/>
  <c r="O8" i="694" s="1"/>
  <c r="P8" i="694" s="1"/>
  <c r="Q8" i="694" s="1"/>
  <c r="R8" i="694" s="1"/>
  <c r="L9" i="694" s="1"/>
  <c r="M9" i="694" s="1"/>
  <c r="N9" i="694" s="1"/>
  <c r="O9" i="694" s="1"/>
  <c r="P9" i="694" s="1"/>
  <c r="Q9" i="694" s="1"/>
  <c r="R9" i="694" s="1"/>
  <c r="L10" i="694" s="1"/>
  <c r="M10" i="694" s="1"/>
  <c r="N10" i="694" s="1"/>
  <c r="O10" i="694" s="1"/>
  <c r="P10" i="694" s="1"/>
  <c r="Q10" i="694" s="1"/>
  <c r="R10" i="694" s="1"/>
  <c r="L11" i="694" s="1"/>
  <c r="M11" i="694" s="1"/>
  <c r="F6" i="694"/>
  <c r="G6" i="694" s="1"/>
  <c r="H6" i="694" s="1"/>
  <c r="I6" i="694" s="1"/>
  <c r="J6" i="694" s="1"/>
  <c r="D7" i="694" s="1"/>
  <c r="E7" i="694" s="1"/>
  <c r="F7" i="694" s="1"/>
  <c r="G7" i="694" s="1"/>
  <c r="H7" i="694" s="1"/>
  <c r="I7" i="694" s="1"/>
  <c r="J7" i="694" s="1"/>
  <c r="D8" i="694" s="1"/>
  <c r="E8" i="694" s="1"/>
  <c r="F8" i="694" s="1"/>
  <c r="G8" i="694" s="1"/>
  <c r="H8" i="694" s="1"/>
  <c r="I8" i="694" s="1"/>
  <c r="J8" i="694" s="1"/>
  <c r="D9" i="694" s="1"/>
  <c r="E9" i="694" s="1"/>
  <c r="F9" i="694" s="1"/>
  <c r="G9" i="694" s="1"/>
  <c r="H9" i="694" s="1"/>
  <c r="I9" i="694" s="1"/>
  <c r="J9" i="694" s="1"/>
  <c r="D10" i="694" s="1"/>
  <c r="E10" i="694" s="1"/>
  <c r="F10" i="694" s="1"/>
  <c r="G10" i="694" s="1"/>
  <c r="H10" i="694" s="1"/>
  <c r="I10" i="694" s="1"/>
  <c r="J10" i="694" s="1"/>
  <c r="D11" i="694" s="1"/>
  <c r="E11" i="694" s="1"/>
  <c r="D6" i="694"/>
  <c r="E6" i="694" s="1"/>
  <c r="AC4" i="694"/>
  <c r="T4" i="694"/>
  <c r="V4" i="694" s="1"/>
  <c r="Q4" i="694"/>
  <c r="L4" i="694"/>
  <c r="N11" i="694" s="1"/>
  <c r="I4" i="694"/>
  <c r="F4" i="694"/>
  <c r="BC54" i="697" l="1"/>
  <c r="BD54" i="697" s="1"/>
  <c r="BE54" i="697" s="1"/>
  <c r="BF54" i="697" s="1"/>
  <c r="BG54" i="697" s="1"/>
  <c r="BH54" i="697" s="1"/>
  <c r="BI54" i="697" s="1"/>
  <c r="BC55" i="697" s="1"/>
  <c r="BD55" i="697" s="1"/>
  <c r="BE55" i="697" s="1"/>
  <c r="BF55" i="697" s="1"/>
  <c r="BG55" i="697" s="1"/>
  <c r="BH55" i="697" s="1"/>
  <c r="BI55" i="697" s="1"/>
  <c r="BC56" i="697" s="1"/>
  <c r="BD56" i="697" s="1"/>
  <c r="BE56" i="697" s="1"/>
  <c r="BF56" i="697" s="1"/>
  <c r="BG56" i="697" s="1"/>
  <c r="BH56" i="697" s="1"/>
  <c r="BI56" i="697" s="1"/>
  <c r="BC57" i="697" s="1"/>
  <c r="BD57" i="697" s="1"/>
  <c r="BE57" i="697" s="1"/>
  <c r="BF57" i="697" s="1"/>
  <c r="BG57" i="697" s="1"/>
  <c r="BH57" i="697" s="1"/>
  <c r="BI57" i="697" s="1"/>
  <c r="BC58" i="697" s="1"/>
  <c r="BD58" i="697" s="1"/>
  <c r="BE58" i="697" s="1"/>
  <c r="BF58" i="697" s="1"/>
  <c r="BG58" i="697" s="1"/>
  <c r="BH58" i="697" s="1"/>
  <c r="BI58" i="697" s="1"/>
  <c r="BC59" i="697" s="1"/>
  <c r="BD59" i="697" s="1"/>
  <c r="BM12" i="697"/>
  <c r="BC14" i="697"/>
  <c r="AE12" i="697"/>
  <c r="U14" i="697"/>
  <c r="D82" i="695"/>
  <c r="E82" i="695" s="1"/>
  <c r="F82" i="695" s="1"/>
  <c r="G82" i="695" s="1"/>
  <c r="H82" i="695" s="1"/>
  <c r="I82" i="695" s="1"/>
  <c r="J82" i="695" s="1"/>
  <c r="D83" i="695" s="1"/>
  <c r="E83" i="695" s="1"/>
  <c r="F83" i="695" s="1"/>
  <c r="G83" i="695" s="1"/>
  <c r="H83" i="695" s="1"/>
  <c r="I83" i="695" s="1"/>
  <c r="J83" i="695" s="1"/>
  <c r="D84" i="695" s="1"/>
  <c r="E84" i="695" s="1"/>
  <c r="F84" i="695" s="1"/>
  <c r="G84" i="695" s="1"/>
  <c r="H84" i="695" s="1"/>
  <c r="I84" i="695" s="1"/>
  <c r="J84" i="695" s="1"/>
  <c r="D85" i="695" s="1"/>
  <c r="E85" i="695" s="1"/>
  <c r="F85" i="695" s="1"/>
  <c r="G85" i="695" s="1"/>
  <c r="H85" i="695" s="1"/>
  <c r="I85" i="695" s="1"/>
  <c r="J85" i="695" s="1"/>
  <c r="D86" i="695" s="1"/>
  <c r="E86" i="695" s="1"/>
  <c r="F86" i="695" s="1"/>
  <c r="G86" i="695" s="1"/>
  <c r="H86" i="695" s="1"/>
  <c r="I86" i="695" s="1"/>
  <c r="J86" i="695" s="1"/>
  <c r="D87" i="695" s="1"/>
  <c r="E87" i="695" s="1"/>
  <c r="AP4" i="695"/>
  <c r="AC6" i="695"/>
  <c r="AD6" i="695" s="1"/>
  <c r="AE6" i="695" s="1"/>
  <c r="AF6" i="695" s="1"/>
  <c r="AG6" i="695" s="1"/>
  <c r="AH6" i="695" s="1"/>
  <c r="AI6" i="695" s="1"/>
  <c r="AC7" i="695" s="1"/>
  <c r="AD7" i="695" s="1"/>
  <c r="AE7" i="695" s="1"/>
  <c r="AF7" i="695" s="1"/>
  <c r="AG7" i="695" s="1"/>
  <c r="AH7" i="695" s="1"/>
  <c r="AI7" i="695" s="1"/>
  <c r="AC8" i="695" s="1"/>
  <c r="AD8" i="695" s="1"/>
  <c r="AE8" i="695" s="1"/>
  <c r="AF8" i="695" s="1"/>
  <c r="AG8" i="695" s="1"/>
  <c r="AH8" i="695" s="1"/>
  <c r="AI8" i="695" s="1"/>
  <c r="AC9" i="695" s="1"/>
  <c r="AD9" i="695" s="1"/>
  <c r="AE9" i="695" s="1"/>
  <c r="AF9" i="695" s="1"/>
  <c r="AG9" i="695" s="1"/>
  <c r="AH9" i="695" s="1"/>
  <c r="AI9" i="695" s="1"/>
  <c r="AC10" i="695" s="1"/>
  <c r="AD10" i="695" s="1"/>
  <c r="AE10" i="695" s="1"/>
  <c r="AF10" i="695" s="1"/>
  <c r="AG10" i="695" s="1"/>
  <c r="AH10" i="695" s="1"/>
  <c r="AI10" i="695" s="1"/>
  <c r="AC11" i="695" s="1"/>
  <c r="AD11" i="695" s="1"/>
  <c r="T23" i="695"/>
  <c r="Y23" i="695" s="1"/>
  <c r="L25" i="695"/>
  <c r="M25" i="695" s="1"/>
  <c r="N25" i="695" s="1"/>
  <c r="O25" i="695" s="1"/>
  <c r="P25" i="695" s="1"/>
  <c r="Q25" i="695" s="1"/>
  <c r="R25" i="695" s="1"/>
  <c r="L26" i="695" s="1"/>
  <c r="M26" i="695" s="1"/>
  <c r="N26" i="695" s="1"/>
  <c r="O26" i="695" s="1"/>
  <c r="P26" i="695" s="1"/>
  <c r="Q26" i="695" s="1"/>
  <c r="R26" i="695" s="1"/>
  <c r="L27" i="695" s="1"/>
  <c r="M27" i="695" s="1"/>
  <c r="N27" i="695" s="1"/>
  <c r="O27" i="695" s="1"/>
  <c r="P27" i="695" s="1"/>
  <c r="Q27" i="695" s="1"/>
  <c r="R27" i="695" s="1"/>
  <c r="L28" i="695" s="1"/>
  <c r="M28" i="695" s="1"/>
  <c r="N28" i="695" s="1"/>
  <c r="O28" i="695" s="1"/>
  <c r="P28" i="695" s="1"/>
  <c r="Q28" i="695" s="1"/>
  <c r="R28" i="695" s="1"/>
  <c r="L29" i="695" s="1"/>
  <c r="M29" i="695" s="1"/>
  <c r="N29" i="695" s="1"/>
  <c r="O29" i="695" s="1"/>
  <c r="P29" i="695" s="1"/>
  <c r="Q29" i="695" s="1"/>
  <c r="R29" i="695" s="1"/>
  <c r="L30" i="695" s="1"/>
  <c r="M30" i="695" s="1"/>
  <c r="Q42" i="695"/>
  <c r="L61" i="695"/>
  <c r="AK61" i="695"/>
  <c r="I80" i="695"/>
  <c r="AH80" i="695"/>
  <c r="AC82" i="695"/>
  <c r="AD82" i="695" s="1"/>
  <c r="AE82" i="695" s="1"/>
  <c r="AF82" i="695" s="1"/>
  <c r="AG82" i="695" s="1"/>
  <c r="AH82" i="695" s="1"/>
  <c r="AI82" i="695" s="1"/>
  <c r="AC83" i="695" s="1"/>
  <c r="AD83" i="695" s="1"/>
  <c r="AE83" i="695" s="1"/>
  <c r="AF83" i="695" s="1"/>
  <c r="AG83" i="695" s="1"/>
  <c r="AH83" i="695" s="1"/>
  <c r="AI83" i="695" s="1"/>
  <c r="AC84" i="695" s="1"/>
  <c r="AD84" i="695" s="1"/>
  <c r="AE84" i="695" s="1"/>
  <c r="AF84" i="695" s="1"/>
  <c r="AG84" i="695" s="1"/>
  <c r="AH84" i="695" s="1"/>
  <c r="AI84" i="695" s="1"/>
  <c r="AC85" i="695" s="1"/>
  <c r="AD85" i="695" s="1"/>
  <c r="AE85" i="695" s="1"/>
  <c r="AF85" i="695" s="1"/>
  <c r="AG85" i="695" s="1"/>
  <c r="AH85" i="695" s="1"/>
  <c r="AI85" i="695" s="1"/>
  <c r="AC86" i="695" s="1"/>
  <c r="AD86" i="695" s="1"/>
  <c r="AE86" i="695" s="1"/>
  <c r="AF86" i="695" s="1"/>
  <c r="AG86" i="695" s="1"/>
  <c r="AH86" i="695" s="1"/>
  <c r="AI86" i="695" s="1"/>
  <c r="AC87" i="695" s="1"/>
  <c r="AD87" i="695" s="1"/>
  <c r="T4" i="695"/>
  <c r="T6" i="695" s="1"/>
  <c r="U6" i="695" s="1"/>
  <c r="V6" i="695" s="1"/>
  <c r="W6" i="695" s="1"/>
  <c r="X6" i="695" s="1"/>
  <c r="Y6" i="695" s="1"/>
  <c r="Z6" i="695" s="1"/>
  <c r="T7" i="695" s="1"/>
  <c r="U7" i="695" s="1"/>
  <c r="V7" i="695" s="1"/>
  <c r="W7" i="695" s="1"/>
  <c r="X7" i="695" s="1"/>
  <c r="Y7" i="695" s="1"/>
  <c r="Z7" i="695" s="1"/>
  <c r="T8" i="695" s="1"/>
  <c r="U8" i="695" s="1"/>
  <c r="V8" i="695" s="1"/>
  <c r="W8" i="695" s="1"/>
  <c r="X8" i="695" s="1"/>
  <c r="Y8" i="695" s="1"/>
  <c r="Z8" i="695" s="1"/>
  <c r="T9" i="695" s="1"/>
  <c r="U9" i="695" s="1"/>
  <c r="V9" i="695" s="1"/>
  <c r="W9" i="695" s="1"/>
  <c r="X9" i="695" s="1"/>
  <c r="Y9" i="695" s="1"/>
  <c r="Z9" i="695" s="1"/>
  <c r="T10" i="695" s="1"/>
  <c r="U10" i="695" s="1"/>
  <c r="V10" i="695" s="1"/>
  <c r="W10" i="695" s="1"/>
  <c r="X10" i="695" s="1"/>
  <c r="Y10" i="695" s="1"/>
  <c r="Z10" i="695" s="1"/>
  <c r="T11" i="695" s="1"/>
  <c r="U11" i="695" s="1"/>
  <c r="AS4" i="695"/>
  <c r="AC13" i="695" s="1"/>
  <c r="AK6" i="695"/>
  <c r="AL6" i="695" s="1"/>
  <c r="AM6" i="695" s="1"/>
  <c r="AN6" i="695" s="1"/>
  <c r="AO6" i="695" s="1"/>
  <c r="AP6" i="695" s="1"/>
  <c r="AQ6" i="695" s="1"/>
  <c r="AK7" i="695" s="1"/>
  <c r="AL7" i="695" s="1"/>
  <c r="AM7" i="695" s="1"/>
  <c r="AN7" i="695" s="1"/>
  <c r="AO7" i="695" s="1"/>
  <c r="AP7" i="695" s="1"/>
  <c r="AQ7" i="695" s="1"/>
  <c r="AK8" i="695" s="1"/>
  <c r="AL8" i="695" s="1"/>
  <c r="AM8" i="695" s="1"/>
  <c r="AN8" i="695" s="1"/>
  <c r="AO8" i="695" s="1"/>
  <c r="AP8" i="695" s="1"/>
  <c r="AQ8" i="695" s="1"/>
  <c r="AK9" i="695" s="1"/>
  <c r="AL9" i="695" s="1"/>
  <c r="AM9" i="695" s="1"/>
  <c r="AN9" i="695" s="1"/>
  <c r="AO9" i="695" s="1"/>
  <c r="AP9" i="695" s="1"/>
  <c r="AQ9" i="695" s="1"/>
  <c r="AK10" i="695" s="1"/>
  <c r="AL10" i="695" s="1"/>
  <c r="AM10" i="695" s="1"/>
  <c r="AN10" i="695" s="1"/>
  <c r="AO10" i="695" s="1"/>
  <c r="AP10" i="695" s="1"/>
  <c r="AQ10" i="695" s="1"/>
  <c r="AK11" i="695" s="1"/>
  <c r="AL11" i="695" s="1"/>
  <c r="AM11" i="695"/>
  <c r="AC63" i="695"/>
  <c r="AD63" i="695" s="1"/>
  <c r="AE63" i="695" s="1"/>
  <c r="AF63" i="695" s="1"/>
  <c r="AG63" i="695" s="1"/>
  <c r="AH63" i="695" s="1"/>
  <c r="AI63" i="695" s="1"/>
  <c r="AC64" i="695" s="1"/>
  <c r="AD64" i="695" s="1"/>
  <c r="AE64" i="695" s="1"/>
  <c r="AF64" i="695" s="1"/>
  <c r="AG64" i="695" s="1"/>
  <c r="AH64" i="695" s="1"/>
  <c r="AI64" i="695" s="1"/>
  <c r="AC65" i="695" s="1"/>
  <c r="AD65" i="695" s="1"/>
  <c r="AE65" i="695" s="1"/>
  <c r="AF65" i="695" s="1"/>
  <c r="AG65" i="695" s="1"/>
  <c r="AH65" i="695" s="1"/>
  <c r="AI65" i="695" s="1"/>
  <c r="AC66" i="695" s="1"/>
  <c r="AD66" i="695" s="1"/>
  <c r="AE66" i="695" s="1"/>
  <c r="AF66" i="695" s="1"/>
  <c r="AG66" i="695" s="1"/>
  <c r="AH66" i="695" s="1"/>
  <c r="AI66" i="695" s="1"/>
  <c r="AC67" i="695" s="1"/>
  <c r="AD67" i="695" s="1"/>
  <c r="AE67" i="695" s="1"/>
  <c r="AF67" i="695" s="1"/>
  <c r="AG67" i="695" s="1"/>
  <c r="AH67" i="695" s="1"/>
  <c r="AI67" i="695" s="1"/>
  <c r="AC68" i="695" s="1"/>
  <c r="AD68" i="695" s="1"/>
  <c r="AK82" i="695"/>
  <c r="AL82" i="695" s="1"/>
  <c r="AM82" i="695" s="1"/>
  <c r="AN82" i="695" s="1"/>
  <c r="AO82" i="695" s="1"/>
  <c r="AP82" i="695" s="1"/>
  <c r="AQ82" i="695" s="1"/>
  <c r="AK83" i="695" s="1"/>
  <c r="AL83" i="695" s="1"/>
  <c r="AM83" i="695" s="1"/>
  <c r="AN83" i="695" s="1"/>
  <c r="AO83" i="695" s="1"/>
  <c r="AP83" i="695" s="1"/>
  <c r="AQ83" i="695" s="1"/>
  <c r="AK84" i="695" s="1"/>
  <c r="AL84" i="695" s="1"/>
  <c r="AM84" i="695" s="1"/>
  <c r="AN84" i="695" s="1"/>
  <c r="AO84" i="695" s="1"/>
  <c r="AP84" i="695" s="1"/>
  <c r="AQ84" i="695" s="1"/>
  <c r="AK85" i="695" s="1"/>
  <c r="AL85" i="695" s="1"/>
  <c r="AM85" i="695" s="1"/>
  <c r="AN85" i="695" s="1"/>
  <c r="AO85" i="695" s="1"/>
  <c r="AP85" i="695" s="1"/>
  <c r="AQ85" i="695" s="1"/>
  <c r="AK86" i="695" s="1"/>
  <c r="AL86" i="695" s="1"/>
  <c r="AM86" i="695" s="1"/>
  <c r="AN86" i="695" s="1"/>
  <c r="AO86" i="695" s="1"/>
  <c r="AP86" i="695" s="1"/>
  <c r="AQ86" i="695" s="1"/>
  <c r="AK87" i="695" s="1"/>
  <c r="AL87" i="695" s="1"/>
  <c r="AE61" i="695"/>
  <c r="AS23" i="694"/>
  <c r="AC32" i="694" s="1"/>
  <c r="AK25" i="694"/>
  <c r="AL25" i="694" s="1"/>
  <c r="AM25" i="694" s="1"/>
  <c r="AN25" i="694" s="1"/>
  <c r="AO25" i="694" s="1"/>
  <c r="AP25" i="694" s="1"/>
  <c r="AQ25" i="694" s="1"/>
  <c r="AK26" i="694" s="1"/>
  <c r="AL26" i="694" s="1"/>
  <c r="AM26" i="694" s="1"/>
  <c r="AN26" i="694" s="1"/>
  <c r="AO26" i="694" s="1"/>
  <c r="AP26" i="694" s="1"/>
  <c r="AQ26" i="694" s="1"/>
  <c r="AK27" i="694" s="1"/>
  <c r="AL27" i="694" s="1"/>
  <c r="AM27" i="694" s="1"/>
  <c r="AN27" i="694" s="1"/>
  <c r="AO27" i="694" s="1"/>
  <c r="AP27" i="694" s="1"/>
  <c r="AQ27" i="694" s="1"/>
  <c r="AK28" i="694" s="1"/>
  <c r="AL28" i="694" s="1"/>
  <c r="AM28" i="694" s="1"/>
  <c r="AN28" i="694" s="1"/>
  <c r="AO28" i="694" s="1"/>
  <c r="AP28" i="694" s="1"/>
  <c r="AQ28" i="694" s="1"/>
  <c r="AK29" i="694" s="1"/>
  <c r="AL29" i="694" s="1"/>
  <c r="AM29" i="694" s="1"/>
  <c r="AN29" i="694" s="1"/>
  <c r="AO29" i="694" s="1"/>
  <c r="AP29" i="694" s="1"/>
  <c r="AQ29" i="694" s="1"/>
  <c r="AK30" i="694" s="1"/>
  <c r="AL30" i="694" s="1"/>
  <c r="AP23" i="694"/>
  <c r="AE23" i="694"/>
  <c r="AE30" i="694"/>
  <c r="AP42" i="694"/>
  <c r="AC44" i="694"/>
  <c r="AD44" i="694" s="1"/>
  <c r="AE44" i="694" s="1"/>
  <c r="AF44" i="694" s="1"/>
  <c r="AG44" i="694" s="1"/>
  <c r="AH44" i="694" s="1"/>
  <c r="AI44" i="694" s="1"/>
  <c r="AC45" i="694" s="1"/>
  <c r="AD45" i="694" s="1"/>
  <c r="AE45" i="694" s="1"/>
  <c r="AF45" i="694" s="1"/>
  <c r="AG45" i="694" s="1"/>
  <c r="AH45" i="694" s="1"/>
  <c r="AI45" i="694" s="1"/>
  <c r="AC46" i="694" s="1"/>
  <c r="AD46" i="694" s="1"/>
  <c r="AE46" i="694" s="1"/>
  <c r="AF46" i="694" s="1"/>
  <c r="AG46" i="694" s="1"/>
  <c r="AH46" i="694" s="1"/>
  <c r="AI46" i="694" s="1"/>
  <c r="AC47" i="694" s="1"/>
  <c r="AD47" i="694" s="1"/>
  <c r="AE47" i="694" s="1"/>
  <c r="AF47" i="694" s="1"/>
  <c r="AG47" i="694" s="1"/>
  <c r="AH47" i="694" s="1"/>
  <c r="AI47" i="694" s="1"/>
  <c r="AC48" i="694" s="1"/>
  <c r="AD48" i="694" s="1"/>
  <c r="AE48" i="694" s="1"/>
  <c r="AF48" i="694" s="1"/>
  <c r="AG48" i="694" s="1"/>
  <c r="AH48" i="694" s="1"/>
  <c r="AI48" i="694" s="1"/>
  <c r="AC49" i="694" s="1"/>
  <c r="AD49" i="694" s="1"/>
  <c r="N4" i="694"/>
  <c r="AH23" i="694"/>
  <c r="AC25" i="694"/>
  <c r="AD25" i="694" s="1"/>
  <c r="AE25" i="694" s="1"/>
  <c r="AF25" i="694" s="1"/>
  <c r="AG25" i="694" s="1"/>
  <c r="AH25" i="694" s="1"/>
  <c r="AI25" i="694" s="1"/>
  <c r="AC26" i="694" s="1"/>
  <c r="AD26" i="694" s="1"/>
  <c r="AE26" i="694" s="1"/>
  <c r="AF26" i="694" s="1"/>
  <c r="AG26" i="694" s="1"/>
  <c r="AH26" i="694" s="1"/>
  <c r="AI26" i="694" s="1"/>
  <c r="AC27" i="694" s="1"/>
  <c r="AD27" i="694" s="1"/>
  <c r="AE27" i="694" s="1"/>
  <c r="AF27" i="694" s="1"/>
  <c r="AG27" i="694" s="1"/>
  <c r="AH27" i="694" s="1"/>
  <c r="AI27" i="694" s="1"/>
  <c r="AC28" i="694" s="1"/>
  <c r="AD28" i="694" s="1"/>
  <c r="AE28" i="694" s="1"/>
  <c r="AF28" i="694" s="1"/>
  <c r="AG28" i="694" s="1"/>
  <c r="AH28" i="694" s="1"/>
  <c r="AI28" i="694" s="1"/>
  <c r="AC29" i="694" s="1"/>
  <c r="AD29" i="694" s="1"/>
  <c r="AE29" i="694" s="1"/>
  <c r="AF29" i="694" s="1"/>
  <c r="AG29" i="694" s="1"/>
  <c r="AH29" i="694" s="1"/>
  <c r="AI29" i="694" s="1"/>
  <c r="AC30" i="694" s="1"/>
  <c r="AD30" i="694" s="1"/>
  <c r="AE42" i="694"/>
  <c r="AS42" i="694"/>
  <c r="AC51" i="694" s="1"/>
  <c r="AE51" i="694" s="1"/>
  <c r="AK44" i="694"/>
  <c r="AL44" i="694" s="1"/>
  <c r="AM44" i="694" s="1"/>
  <c r="AN44" i="694" s="1"/>
  <c r="AO44" i="694" s="1"/>
  <c r="AP44" i="694" s="1"/>
  <c r="AQ44" i="694" s="1"/>
  <c r="AK45" i="694" s="1"/>
  <c r="AL45" i="694" s="1"/>
  <c r="AM45" i="694" s="1"/>
  <c r="AN45" i="694" s="1"/>
  <c r="AO45" i="694" s="1"/>
  <c r="AP45" i="694" s="1"/>
  <c r="AQ45" i="694" s="1"/>
  <c r="AK46" i="694" s="1"/>
  <c r="AL46" i="694" s="1"/>
  <c r="AM46" i="694" s="1"/>
  <c r="AN46" i="694" s="1"/>
  <c r="AO46" i="694" s="1"/>
  <c r="AP46" i="694" s="1"/>
  <c r="AQ46" i="694" s="1"/>
  <c r="AK47" i="694" s="1"/>
  <c r="AL47" i="694" s="1"/>
  <c r="AM47" i="694" s="1"/>
  <c r="AN47" i="694" s="1"/>
  <c r="AO47" i="694" s="1"/>
  <c r="AP47" i="694" s="1"/>
  <c r="AQ47" i="694" s="1"/>
  <c r="AK48" i="694" s="1"/>
  <c r="AL48" i="694" s="1"/>
  <c r="AM48" i="694" s="1"/>
  <c r="AN48" i="694" s="1"/>
  <c r="AO48" i="694" s="1"/>
  <c r="AP48" i="694" s="1"/>
  <c r="AQ48" i="694" s="1"/>
  <c r="AK49" i="694" s="1"/>
  <c r="AL49" i="694" s="1"/>
  <c r="L61" i="694"/>
  <c r="N68" i="694" s="1"/>
  <c r="F68" i="694"/>
  <c r="AE80" i="694"/>
  <c r="AH42" i="694"/>
  <c r="AH80" i="694"/>
  <c r="AK80" i="694"/>
  <c r="AC82" i="694"/>
  <c r="AD82" i="694" s="1"/>
  <c r="AE82" i="694" s="1"/>
  <c r="AF82" i="694" s="1"/>
  <c r="AG82" i="694" s="1"/>
  <c r="AH82" i="694" s="1"/>
  <c r="AI82" i="694" s="1"/>
  <c r="AC83" i="694" s="1"/>
  <c r="AD83" i="694" s="1"/>
  <c r="AE83" i="694" s="1"/>
  <c r="AF83" i="694" s="1"/>
  <c r="AG83" i="694" s="1"/>
  <c r="AH83" i="694" s="1"/>
  <c r="AI83" i="694" s="1"/>
  <c r="AC84" i="694" s="1"/>
  <c r="AD84" i="694" s="1"/>
  <c r="AE84" i="694" s="1"/>
  <c r="AF84" i="694" s="1"/>
  <c r="AG84" i="694" s="1"/>
  <c r="AH84" i="694" s="1"/>
  <c r="AI84" i="694" s="1"/>
  <c r="AC85" i="694" s="1"/>
  <c r="AD85" i="694" s="1"/>
  <c r="AE85" i="694" s="1"/>
  <c r="AF85" i="694" s="1"/>
  <c r="AG85" i="694" s="1"/>
  <c r="AH85" i="694" s="1"/>
  <c r="AI85" i="694" s="1"/>
  <c r="AC86" i="694" s="1"/>
  <c r="AD86" i="694" s="1"/>
  <c r="AE86" i="694" s="1"/>
  <c r="AF86" i="694" s="1"/>
  <c r="AG86" i="694" s="1"/>
  <c r="AH86" i="694" s="1"/>
  <c r="AI86" i="694" s="1"/>
  <c r="AC87" i="694" s="1"/>
  <c r="AD87" i="694" s="1"/>
  <c r="X48" i="699"/>
  <c r="AA48" i="699"/>
  <c r="AB48" i="699" s="1"/>
  <c r="AC48" i="699" s="1"/>
  <c r="AD48" i="699" s="1"/>
  <c r="AE48" i="699" s="1"/>
  <c r="AF48" i="699" s="1"/>
  <c r="Z49" i="699" s="1"/>
  <c r="AA49" i="699" s="1"/>
  <c r="AB49" i="699" s="1"/>
  <c r="AC49" i="699" s="1"/>
  <c r="AD49" i="699" s="1"/>
  <c r="AE49" i="699" s="1"/>
  <c r="AF49" i="699" s="1"/>
  <c r="Z50" i="699" s="1"/>
  <c r="AA50" i="699" s="1"/>
  <c r="AB50" i="699" s="1"/>
  <c r="AC50" i="699" s="1"/>
  <c r="AD50" i="699" s="1"/>
  <c r="AE50" i="699" s="1"/>
  <c r="AF50" i="699" s="1"/>
  <c r="Z51" i="699" s="1"/>
  <c r="AA51" i="699" s="1"/>
  <c r="AB51" i="699" s="1"/>
  <c r="AC51" i="699" s="1"/>
  <c r="AD51" i="699" s="1"/>
  <c r="AE51" i="699" s="1"/>
  <c r="AF51" i="699" s="1"/>
  <c r="Z52" i="699" s="1"/>
  <c r="AA52" i="699" s="1"/>
  <c r="AB52" i="699" s="1"/>
  <c r="AC52" i="699" s="1"/>
  <c r="AD52" i="699" s="1"/>
  <c r="AE52" i="699" s="1"/>
  <c r="AF52" i="699" s="1"/>
  <c r="AR24" i="699"/>
  <c r="AR31" i="699"/>
  <c r="AR27" i="699"/>
  <c r="AT23" i="699"/>
  <c r="CF24" i="699"/>
  <c r="CF31" i="699"/>
  <c r="CF27" i="699"/>
  <c r="CH23" i="699"/>
  <c r="X24" i="699"/>
  <c r="X31" i="699"/>
  <c r="X27" i="699"/>
  <c r="Z23" i="699"/>
  <c r="BL24" i="699"/>
  <c r="BL31" i="699"/>
  <c r="BL27" i="699"/>
  <c r="BN23" i="699"/>
  <c r="D23" i="699"/>
  <c r="G23" i="699"/>
  <c r="H23" i="699" s="1"/>
  <c r="I23" i="699" s="1"/>
  <c r="J23" i="699" s="1"/>
  <c r="K23" i="699" s="1"/>
  <c r="L23" i="699" s="1"/>
  <c r="F24" i="699" s="1"/>
  <c r="G24" i="699" s="1"/>
  <c r="H24" i="699" s="1"/>
  <c r="I24" i="699" s="1"/>
  <c r="J24" i="699" s="1"/>
  <c r="K24" i="699" s="1"/>
  <c r="L24" i="699" s="1"/>
  <c r="F25" i="699" s="1"/>
  <c r="G25" i="699" s="1"/>
  <c r="H25" i="699" s="1"/>
  <c r="I25" i="699" s="1"/>
  <c r="J25" i="699" s="1"/>
  <c r="K25" i="699" s="1"/>
  <c r="L25" i="699" s="1"/>
  <c r="F26" i="699" s="1"/>
  <c r="G26" i="699" s="1"/>
  <c r="H26" i="699" s="1"/>
  <c r="I26" i="699" s="1"/>
  <c r="J26" i="699" s="1"/>
  <c r="K26" i="699" s="1"/>
  <c r="L26" i="699" s="1"/>
  <c r="F27" i="699" s="1"/>
  <c r="G27" i="699" s="1"/>
  <c r="H27" i="699" s="1"/>
  <c r="I27" i="699" s="1"/>
  <c r="J27" i="699" s="1"/>
  <c r="K27" i="699" s="1"/>
  <c r="L27" i="699" s="1"/>
  <c r="BL67" i="699"/>
  <c r="BL63" i="699"/>
  <c r="BN59" i="699"/>
  <c r="BL60" i="699"/>
  <c r="AU17" i="699"/>
  <c r="AV17" i="699" s="1"/>
  <c r="AW17" i="699" s="1"/>
  <c r="AX17" i="699" s="1"/>
  <c r="AY17" i="699" s="1"/>
  <c r="AZ17" i="699" s="1"/>
  <c r="AT18" i="699" s="1"/>
  <c r="AU18" i="699" s="1"/>
  <c r="AV18" i="699" s="1"/>
  <c r="AW18" i="699" s="1"/>
  <c r="AX18" i="699" s="1"/>
  <c r="AY18" i="699" s="1"/>
  <c r="AZ18" i="699" s="1"/>
  <c r="AT19" i="699" s="1"/>
  <c r="AU19" i="699" s="1"/>
  <c r="AV19" i="699" s="1"/>
  <c r="AW19" i="699" s="1"/>
  <c r="AX19" i="699" s="1"/>
  <c r="AY19" i="699" s="1"/>
  <c r="AZ19" i="699" s="1"/>
  <c r="AT20" i="699" s="1"/>
  <c r="AU20" i="699" s="1"/>
  <c r="AV20" i="699" s="1"/>
  <c r="AW20" i="699" s="1"/>
  <c r="AX20" i="699" s="1"/>
  <c r="AY20" i="699" s="1"/>
  <c r="AZ20" i="699" s="1"/>
  <c r="AT21" i="699" s="1"/>
  <c r="AU21" i="699" s="1"/>
  <c r="AV21" i="699" s="1"/>
  <c r="AW21" i="699" s="1"/>
  <c r="AX21" i="699" s="1"/>
  <c r="AY21" i="699" s="1"/>
  <c r="AZ21" i="699" s="1"/>
  <c r="AR17" i="699"/>
  <c r="CI17" i="699"/>
  <c r="CJ17" i="699" s="1"/>
  <c r="CK17" i="699" s="1"/>
  <c r="CL17" i="699" s="1"/>
  <c r="CM17" i="699" s="1"/>
  <c r="CN17" i="699" s="1"/>
  <c r="CH18" i="699" s="1"/>
  <c r="CI18" i="699" s="1"/>
  <c r="CJ18" i="699" s="1"/>
  <c r="CK18" i="699" s="1"/>
  <c r="CL18" i="699" s="1"/>
  <c r="CM18" i="699" s="1"/>
  <c r="CN18" i="699" s="1"/>
  <c r="CH19" i="699" s="1"/>
  <c r="CI19" i="699" s="1"/>
  <c r="CJ19" i="699" s="1"/>
  <c r="CK19" i="699" s="1"/>
  <c r="CL19" i="699" s="1"/>
  <c r="CM19" i="699" s="1"/>
  <c r="CN19" i="699" s="1"/>
  <c r="CH20" i="699" s="1"/>
  <c r="CI20" i="699" s="1"/>
  <c r="CJ20" i="699" s="1"/>
  <c r="CK20" i="699" s="1"/>
  <c r="CL20" i="699" s="1"/>
  <c r="CM20" i="699" s="1"/>
  <c r="CN20" i="699" s="1"/>
  <c r="CH21" i="699" s="1"/>
  <c r="CI21" i="699" s="1"/>
  <c r="CJ21" i="699" s="1"/>
  <c r="CK21" i="699" s="1"/>
  <c r="CL21" i="699" s="1"/>
  <c r="CM21" i="699" s="1"/>
  <c r="CN21" i="699" s="1"/>
  <c r="CF17" i="699"/>
  <c r="AA17" i="699"/>
  <c r="AB17" i="699" s="1"/>
  <c r="AC17" i="699" s="1"/>
  <c r="AD17" i="699" s="1"/>
  <c r="AE17" i="699" s="1"/>
  <c r="AF17" i="699" s="1"/>
  <c r="Z18" i="699" s="1"/>
  <c r="AA18" i="699" s="1"/>
  <c r="AB18" i="699" s="1"/>
  <c r="AC18" i="699" s="1"/>
  <c r="AD18" i="699" s="1"/>
  <c r="AE18" i="699" s="1"/>
  <c r="AF18" i="699" s="1"/>
  <c r="Z19" i="699" s="1"/>
  <c r="AA19" i="699" s="1"/>
  <c r="AB19" i="699" s="1"/>
  <c r="AC19" i="699" s="1"/>
  <c r="AD19" i="699" s="1"/>
  <c r="AE19" i="699" s="1"/>
  <c r="AF19" i="699" s="1"/>
  <c r="Z20" i="699" s="1"/>
  <c r="AA20" i="699" s="1"/>
  <c r="AB20" i="699" s="1"/>
  <c r="AC20" i="699" s="1"/>
  <c r="AD20" i="699" s="1"/>
  <c r="AE20" i="699" s="1"/>
  <c r="AF20" i="699" s="1"/>
  <c r="Z21" i="699" s="1"/>
  <c r="AA21" i="699" s="1"/>
  <c r="AB21" i="699" s="1"/>
  <c r="AC21" i="699" s="1"/>
  <c r="AD21" i="699" s="1"/>
  <c r="AE21" i="699" s="1"/>
  <c r="AF21" i="699" s="1"/>
  <c r="X17" i="699"/>
  <c r="BO17" i="699"/>
  <c r="BP17" i="699" s="1"/>
  <c r="BQ17" i="699" s="1"/>
  <c r="BR17" i="699" s="1"/>
  <c r="BS17" i="699" s="1"/>
  <c r="BT17" i="699" s="1"/>
  <c r="BN18" i="699" s="1"/>
  <c r="BO18" i="699" s="1"/>
  <c r="BP18" i="699" s="1"/>
  <c r="BQ18" i="699" s="1"/>
  <c r="BR18" i="699" s="1"/>
  <c r="BS18" i="699" s="1"/>
  <c r="BT18" i="699" s="1"/>
  <c r="BN19" i="699" s="1"/>
  <c r="BO19" i="699" s="1"/>
  <c r="BP19" i="699" s="1"/>
  <c r="BQ19" i="699" s="1"/>
  <c r="BR19" i="699" s="1"/>
  <c r="BS19" i="699" s="1"/>
  <c r="BT19" i="699" s="1"/>
  <c r="BN20" i="699" s="1"/>
  <c r="BO20" i="699" s="1"/>
  <c r="BP20" i="699" s="1"/>
  <c r="BQ20" i="699" s="1"/>
  <c r="BR20" i="699" s="1"/>
  <c r="BS20" i="699" s="1"/>
  <c r="BT20" i="699" s="1"/>
  <c r="BN21" i="699" s="1"/>
  <c r="BO21" i="699" s="1"/>
  <c r="BP21" i="699" s="1"/>
  <c r="BQ21" i="699" s="1"/>
  <c r="BR21" i="699" s="1"/>
  <c r="BS21" i="699" s="1"/>
  <c r="BT21" i="699" s="1"/>
  <c r="BL17" i="699"/>
  <c r="AR48" i="699"/>
  <c r="AU48" i="699"/>
  <c r="AV48" i="699" s="1"/>
  <c r="AW48" i="699" s="1"/>
  <c r="AX48" i="699" s="1"/>
  <c r="AY48" i="699" s="1"/>
  <c r="AZ48" i="699" s="1"/>
  <c r="AT49" i="699" s="1"/>
  <c r="AU49" i="699" s="1"/>
  <c r="AV49" i="699" s="1"/>
  <c r="AW49" i="699" s="1"/>
  <c r="AX49" i="699" s="1"/>
  <c r="AY49" i="699" s="1"/>
  <c r="AZ49" i="699" s="1"/>
  <c r="AT50" i="699" s="1"/>
  <c r="AU50" i="699" s="1"/>
  <c r="AV50" i="699" s="1"/>
  <c r="AW50" i="699" s="1"/>
  <c r="AX50" i="699" s="1"/>
  <c r="AY50" i="699" s="1"/>
  <c r="AZ50" i="699" s="1"/>
  <c r="AT51" i="699" s="1"/>
  <c r="AU51" i="699" s="1"/>
  <c r="AV51" i="699" s="1"/>
  <c r="AW51" i="699" s="1"/>
  <c r="AX51" i="699" s="1"/>
  <c r="AY51" i="699" s="1"/>
  <c r="AZ51" i="699" s="1"/>
  <c r="AT52" i="699" s="1"/>
  <c r="AU52" i="699" s="1"/>
  <c r="AV52" i="699" s="1"/>
  <c r="AW52" i="699" s="1"/>
  <c r="AX52" i="699" s="1"/>
  <c r="AY52" i="699" s="1"/>
  <c r="AZ52" i="699" s="1"/>
  <c r="D57" i="699"/>
  <c r="F53" i="699"/>
  <c r="D62" i="699"/>
  <c r="D54" i="699"/>
  <c r="CF67" i="699"/>
  <c r="CF63" i="699"/>
  <c r="CH59" i="699"/>
  <c r="CF60" i="699"/>
  <c r="X57" i="699"/>
  <c r="Z53" i="699"/>
  <c r="X54" i="699"/>
  <c r="X62" i="699"/>
  <c r="AR57" i="699"/>
  <c r="AT53" i="699"/>
  <c r="AR54" i="699"/>
  <c r="AR62" i="699"/>
  <c r="D48" i="699"/>
  <c r="G48" i="699"/>
  <c r="H48" i="699" s="1"/>
  <c r="I48" i="699" s="1"/>
  <c r="J48" i="699" s="1"/>
  <c r="K48" i="699" s="1"/>
  <c r="L48" i="699" s="1"/>
  <c r="F49" i="699" s="1"/>
  <c r="G49" i="699" s="1"/>
  <c r="H49" i="699" s="1"/>
  <c r="I49" i="699" s="1"/>
  <c r="J49" i="699" s="1"/>
  <c r="K49" i="699" s="1"/>
  <c r="L49" i="699" s="1"/>
  <c r="F50" i="699" s="1"/>
  <c r="G50" i="699" s="1"/>
  <c r="H50" i="699" s="1"/>
  <c r="I50" i="699" s="1"/>
  <c r="J50" i="699" s="1"/>
  <c r="K50" i="699" s="1"/>
  <c r="L50" i="699" s="1"/>
  <c r="F51" i="699" s="1"/>
  <c r="G51" i="699" s="1"/>
  <c r="H51" i="699" s="1"/>
  <c r="I51" i="699" s="1"/>
  <c r="J51" i="699" s="1"/>
  <c r="K51" i="699" s="1"/>
  <c r="L51" i="699" s="1"/>
  <c r="F52" i="699" s="1"/>
  <c r="G52" i="699" s="1"/>
  <c r="H52" i="699" s="1"/>
  <c r="I52" i="699" s="1"/>
  <c r="J52" i="699" s="1"/>
  <c r="K52" i="699" s="1"/>
  <c r="L52" i="699" s="1"/>
  <c r="BO53" i="699"/>
  <c r="BP53" i="699" s="1"/>
  <c r="BQ53" i="699" s="1"/>
  <c r="BR53" i="699" s="1"/>
  <c r="BS53" i="699" s="1"/>
  <c r="BT53" i="699" s="1"/>
  <c r="BN54" i="699" s="1"/>
  <c r="BO54" i="699" s="1"/>
  <c r="BP54" i="699" s="1"/>
  <c r="BQ54" i="699" s="1"/>
  <c r="BR54" i="699" s="1"/>
  <c r="BS54" i="699" s="1"/>
  <c r="BT54" i="699" s="1"/>
  <c r="BN55" i="699" s="1"/>
  <c r="BO55" i="699" s="1"/>
  <c r="BP55" i="699" s="1"/>
  <c r="BQ55" i="699" s="1"/>
  <c r="BR55" i="699" s="1"/>
  <c r="BS55" i="699" s="1"/>
  <c r="BT55" i="699" s="1"/>
  <c r="BN56" i="699" s="1"/>
  <c r="BO56" i="699" s="1"/>
  <c r="BP56" i="699" s="1"/>
  <c r="BQ56" i="699" s="1"/>
  <c r="BR56" i="699" s="1"/>
  <c r="BS56" i="699" s="1"/>
  <c r="BT56" i="699" s="1"/>
  <c r="BN57" i="699" s="1"/>
  <c r="BO57" i="699" s="1"/>
  <c r="BP57" i="699" s="1"/>
  <c r="BQ57" i="699" s="1"/>
  <c r="BR57" i="699" s="1"/>
  <c r="BS57" i="699" s="1"/>
  <c r="BT57" i="699" s="1"/>
  <c r="BL53" i="699"/>
  <c r="CI53" i="699"/>
  <c r="CJ53" i="699" s="1"/>
  <c r="CK53" i="699" s="1"/>
  <c r="CL53" i="699" s="1"/>
  <c r="CM53" i="699" s="1"/>
  <c r="CN53" i="699" s="1"/>
  <c r="CH54" i="699" s="1"/>
  <c r="CI54" i="699" s="1"/>
  <c r="CJ54" i="699" s="1"/>
  <c r="CK54" i="699" s="1"/>
  <c r="CL54" i="699" s="1"/>
  <c r="CM54" i="699" s="1"/>
  <c r="CN54" i="699" s="1"/>
  <c r="CH55" i="699" s="1"/>
  <c r="CI55" i="699" s="1"/>
  <c r="CJ55" i="699" s="1"/>
  <c r="CK55" i="699" s="1"/>
  <c r="CL55" i="699" s="1"/>
  <c r="CM55" i="699" s="1"/>
  <c r="CN55" i="699" s="1"/>
  <c r="CH56" i="699" s="1"/>
  <c r="CI56" i="699" s="1"/>
  <c r="CJ56" i="699" s="1"/>
  <c r="CK56" i="699" s="1"/>
  <c r="CL56" i="699" s="1"/>
  <c r="CM56" i="699" s="1"/>
  <c r="CN56" i="699" s="1"/>
  <c r="CH57" i="699" s="1"/>
  <c r="CI57" i="699" s="1"/>
  <c r="CJ57" i="699" s="1"/>
  <c r="CK57" i="699" s="1"/>
  <c r="CL57" i="699" s="1"/>
  <c r="CM57" i="699" s="1"/>
  <c r="CN57" i="699" s="1"/>
  <c r="CF53" i="699"/>
  <c r="D36" i="699"/>
  <c r="D29" i="699"/>
  <c r="D32" i="699"/>
  <c r="F28" i="699"/>
  <c r="AR62" i="698"/>
  <c r="AT53" i="698"/>
  <c r="AR54" i="698"/>
  <c r="AR57" i="698"/>
  <c r="AR27" i="698"/>
  <c r="AR31" i="698"/>
  <c r="AR24" i="698"/>
  <c r="AT23" i="698"/>
  <c r="D27" i="698"/>
  <c r="D31" i="698"/>
  <c r="D24" i="698"/>
  <c r="F23" i="698"/>
  <c r="X62" i="698"/>
  <c r="Z53" i="698"/>
  <c r="X54" i="698"/>
  <c r="X57" i="698"/>
  <c r="G48" i="698"/>
  <c r="H48" i="698" s="1"/>
  <c r="I48" i="698" s="1"/>
  <c r="J48" i="698" s="1"/>
  <c r="K48" i="698" s="1"/>
  <c r="L48" i="698" s="1"/>
  <c r="F49" i="698" s="1"/>
  <c r="G49" i="698" s="1"/>
  <c r="H49" i="698" s="1"/>
  <c r="I49" i="698" s="1"/>
  <c r="J49" i="698" s="1"/>
  <c r="K49" i="698" s="1"/>
  <c r="L49" i="698" s="1"/>
  <c r="F50" i="698" s="1"/>
  <c r="G50" i="698" s="1"/>
  <c r="H50" i="698" s="1"/>
  <c r="I50" i="698" s="1"/>
  <c r="J50" i="698" s="1"/>
  <c r="K50" i="698" s="1"/>
  <c r="L50" i="698" s="1"/>
  <c r="F51" i="698" s="1"/>
  <c r="G51" i="698" s="1"/>
  <c r="H51" i="698" s="1"/>
  <c r="I51" i="698" s="1"/>
  <c r="J51" i="698" s="1"/>
  <c r="K51" i="698" s="1"/>
  <c r="L51" i="698" s="1"/>
  <c r="F52" i="698" s="1"/>
  <c r="G52" i="698" s="1"/>
  <c r="H52" i="698" s="1"/>
  <c r="I52" i="698" s="1"/>
  <c r="J52" i="698" s="1"/>
  <c r="K52" i="698" s="1"/>
  <c r="L52" i="698" s="1"/>
  <c r="D48" i="698"/>
  <c r="BO48" i="698"/>
  <c r="BP48" i="698" s="1"/>
  <c r="BQ48" i="698" s="1"/>
  <c r="BR48" i="698" s="1"/>
  <c r="BS48" i="698" s="1"/>
  <c r="BT48" i="698" s="1"/>
  <c r="BN49" i="698" s="1"/>
  <c r="BO49" i="698" s="1"/>
  <c r="BP49" i="698" s="1"/>
  <c r="BQ49" i="698" s="1"/>
  <c r="BR49" i="698" s="1"/>
  <c r="BS49" i="698" s="1"/>
  <c r="BT49" i="698" s="1"/>
  <c r="BN50" i="698" s="1"/>
  <c r="BO50" i="698" s="1"/>
  <c r="BP50" i="698" s="1"/>
  <c r="BQ50" i="698" s="1"/>
  <c r="BR50" i="698" s="1"/>
  <c r="BS50" i="698" s="1"/>
  <c r="BT50" i="698" s="1"/>
  <c r="BN51" i="698" s="1"/>
  <c r="BO51" i="698" s="1"/>
  <c r="BP51" i="698" s="1"/>
  <c r="BQ51" i="698" s="1"/>
  <c r="BR51" i="698" s="1"/>
  <c r="BS51" i="698" s="1"/>
  <c r="BT51" i="698" s="1"/>
  <c r="BN52" i="698" s="1"/>
  <c r="BO52" i="698" s="1"/>
  <c r="BP52" i="698" s="1"/>
  <c r="BQ52" i="698" s="1"/>
  <c r="BR52" i="698" s="1"/>
  <c r="BS52" i="698" s="1"/>
  <c r="BT52" i="698" s="1"/>
  <c r="BL48" i="698"/>
  <c r="BL27" i="698"/>
  <c r="BL31" i="698"/>
  <c r="BL24" i="698"/>
  <c r="BN23" i="698"/>
  <c r="CF27" i="698"/>
  <c r="CF31" i="698"/>
  <c r="CF24" i="698"/>
  <c r="CH23" i="698"/>
  <c r="CI17" i="698"/>
  <c r="CJ17" i="698" s="1"/>
  <c r="CK17" i="698" s="1"/>
  <c r="CL17" i="698" s="1"/>
  <c r="CM17" i="698" s="1"/>
  <c r="CN17" i="698" s="1"/>
  <c r="CH18" i="698" s="1"/>
  <c r="CI18" i="698" s="1"/>
  <c r="CJ18" i="698" s="1"/>
  <c r="CK18" i="698" s="1"/>
  <c r="CL18" i="698" s="1"/>
  <c r="CM18" i="698" s="1"/>
  <c r="CN18" i="698" s="1"/>
  <c r="CH19" i="698" s="1"/>
  <c r="CI19" i="698" s="1"/>
  <c r="CJ19" i="698" s="1"/>
  <c r="CK19" i="698" s="1"/>
  <c r="CL19" i="698" s="1"/>
  <c r="CM19" i="698" s="1"/>
  <c r="CN19" i="698" s="1"/>
  <c r="CH20" i="698" s="1"/>
  <c r="CI20" i="698" s="1"/>
  <c r="CJ20" i="698" s="1"/>
  <c r="CK20" i="698" s="1"/>
  <c r="CL20" i="698" s="1"/>
  <c r="CM20" i="698" s="1"/>
  <c r="CN20" i="698" s="1"/>
  <c r="CH21" i="698" s="1"/>
  <c r="CI21" i="698" s="1"/>
  <c r="CJ21" i="698" s="1"/>
  <c r="CK21" i="698" s="1"/>
  <c r="CL21" i="698" s="1"/>
  <c r="CM21" i="698" s="1"/>
  <c r="CN21" i="698" s="1"/>
  <c r="CF17" i="698"/>
  <c r="AU17" i="698"/>
  <c r="AV17" i="698" s="1"/>
  <c r="AW17" i="698" s="1"/>
  <c r="AX17" i="698" s="1"/>
  <c r="AY17" i="698" s="1"/>
  <c r="AZ17" i="698" s="1"/>
  <c r="AT18" i="698" s="1"/>
  <c r="AU18" i="698" s="1"/>
  <c r="AV18" i="698" s="1"/>
  <c r="AW18" i="698" s="1"/>
  <c r="AX18" i="698" s="1"/>
  <c r="AY18" i="698" s="1"/>
  <c r="AZ18" i="698" s="1"/>
  <c r="AT19" i="698" s="1"/>
  <c r="AU19" i="698" s="1"/>
  <c r="AV19" i="698" s="1"/>
  <c r="AW19" i="698" s="1"/>
  <c r="AX19" i="698" s="1"/>
  <c r="AY19" i="698" s="1"/>
  <c r="AZ19" i="698" s="1"/>
  <c r="AT20" i="698" s="1"/>
  <c r="AU20" i="698" s="1"/>
  <c r="AV20" i="698" s="1"/>
  <c r="AW20" i="698" s="1"/>
  <c r="AX20" i="698" s="1"/>
  <c r="AY20" i="698" s="1"/>
  <c r="AZ20" i="698" s="1"/>
  <c r="AT21" i="698" s="1"/>
  <c r="AU21" i="698" s="1"/>
  <c r="AV21" i="698" s="1"/>
  <c r="AW21" i="698" s="1"/>
  <c r="AX21" i="698" s="1"/>
  <c r="AY21" i="698" s="1"/>
  <c r="AZ21" i="698" s="1"/>
  <c r="AR17" i="698"/>
  <c r="G17" i="698"/>
  <c r="H17" i="698" s="1"/>
  <c r="I17" i="698" s="1"/>
  <c r="J17" i="698" s="1"/>
  <c r="K17" i="698" s="1"/>
  <c r="L17" i="698" s="1"/>
  <c r="F18" i="698" s="1"/>
  <c r="G18" i="698" s="1"/>
  <c r="H18" i="698" s="1"/>
  <c r="I18" i="698" s="1"/>
  <c r="J18" i="698" s="1"/>
  <c r="K18" i="698" s="1"/>
  <c r="L18" i="698" s="1"/>
  <c r="F19" i="698" s="1"/>
  <c r="G19" i="698" s="1"/>
  <c r="H19" i="698" s="1"/>
  <c r="I19" i="698" s="1"/>
  <c r="J19" i="698" s="1"/>
  <c r="K19" i="698" s="1"/>
  <c r="L19" i="698" s="1"/>
  <c r="F20" i="698" s="1"/>
  <c r="G20" i="698" s="1"/>
  <c r="H20" i="698" s="1"/>
  <c r="I20" i="698" s="1"/>
  <c r="J20" i="698" s="1"/>
  <c r="K20" i="698" s="1"/>
  <c r="L20" i="698" s="1"/>
  <c r="F21" i="698" s="1"/>
  <c r="G21" i="698" s="1"/>
  <c r="H21" i="698" s="1"/>
  <c r="I21" i="698" s="1"/>
  <c r="J21" i="698" s="1"/>
  <c r="K21" i="698" s="1"/>
  <c r="L21" i="698" s="1"/>
  <c r="D17" i="698"/>
  <c r="X26" i="698"/>
  <c r="X21" i="698"/>
  <c r="X18" i="698"/>
  <c r="Z17" i="698"/>
  <c r="BL62" i="698"/>
  <c r="BN53" i="698"/>
  <c r="BL54" i="698"/>
  <c r="BL57" i="698"/>
  <c r="BO17" i="698"/>
  <c r="BP17" i="698" s="1"/>
  <c r="BQ17" i="698" s="1"/>
  <c r="BR17" i="698" s="1"/>
  <c r="BS17" i="698" s="1"/>
  <c r="BT17" i="698" s="1"/>
  <c r="BN18" i="698" s="1"/>
  <c r="BO18" i="698" s="1"/>
  <c r="BP18" i="698" s="1"/>
  <c r="BQ18" i="698" s="1"/>
  <c r="BR18" i="698" s="1"/>
  <c r="BS18" i="698" s="1"/>
  <c r="BT18" i="698" s="1"/>
  <c r="BN19" i="698" s="1"/>
  <c r="BO19" i="698" s="1"/>
  <c r="BP19" i="698" s="1"/>
  <c r="BQ19" i="698" s="1"/>
  <c r="BR19" i="698" s="1"/>
  <c r="BS19" i="698" s="1"/>
  <c r="BT19" i="698" s="1"/>
  <c r="BN20" i="698" s="1"/>
  <c r="BO20" i="698" s="1"/>
  <c r="BP20" i="698" s="1"/>
  <c r="BQ20" i="698" s="1"/>
  <c r="BR20" i="698" s="1"/>
  <c r="BS20" i="698" s="1"/>
  <c r="BT20" i="698" s="1"/>
  <c r="BN21" i="698" s="1"/>
  <c r="BO21" i="698" s="1"/>
  <c r="BP21" i="698" s="1"/>
  <c r="BQ21" i="698" s="1"/>
  <c r="BR21" i="698" s="1"/>
  <c r="BS21" i="698" s="1"/>
  <c r="BT21" i="698" s="1"/>
  <c r="BL17" i="698"/>
  <c r="CF62" i="698"/>
  <c r="CH53" i="698"/>
  <c r="CF54" i="698"/>
  <c r="CF57" i="698"/>
  <c r="AU48" i="698"/>
  <c r="AV48" i="698" s="1"/>
  <c r="AW48" i="698" s="1"/>
  <c r="AX48" i="698" s="1"/>
  <c r="AY48" i="698" s="1"/>
  <c r="AZ48" i="698" s="1"/>
  <c r="AT49" i="698" s="1"/>
  <c r="AU49" i="698" s="1"/>
  <c r="AV49" i="698" s="1"/>
  <c r="AW49" i="698" s="1"/>
  <c r="AX49" i="698" s="1"/>
  <c r="AY49" i="698" s="1"/>
  <c r="AZ49" i="698" s="1"/>
  <c r="AT50" i="698" s="1"/>
  <c r="AU50" i="698" s="1"/>
  <c r="AV50" i="698" s="1"/>
  <c r="AW50" i="698" s="1"/>
  <c r="AX50" i="698" s="1"/>
  <c r="AY50" i="698" s="1"/>
  <c r="AZ50" i="698" s="1"/>
  <c r="AT51" i="698" s="1"/>
  <c r="AU51" i="698" s="1"/>
  <c r="AV51" i="698" s="1"/>
  <c r="AW51" i="698" s="1"/>
  <c r="AX51" i="698" s="1"/>
  <c r="AY51" i="698" s="1"/>
  <c r="AZ51" i="698" s="1"/>
  <c r="AT52" i="698" s="1"/>
  <c r="AU52" i="698" s="1"/>
  <c r="AV52" i="698" s="1"/>
  <c r="AW52" i="698" s="1"/>
  <c r="AX52" i="698" s="1"/>
  <c r="AY52" i="698" s="1"/>
  <c r="AZ52" i="698" s="1"/>
  <c r="AR48" i="698"/>
  <c r="AA48" i="698"/>
  <c r="AB48" i="698" s="1"/>
  <c r="AC48" i="698" s="1"/>
  <c r="AD48" i="698" s="1"/>
  <c r="AE48" i="698" s="1"/>
  <c r="AF48" i="698" s="1"/>
  <c r="Z49" i="698" s="1"/>
  <c r="AA49" i="698" s="1"/>
  <c r="AB49" i="698" s="1"/>
  <c r="AC49" i="698" s="1"/>
  <c r="AD49" i="698" s="1"/>
  <c r="AE49" i="698" s="1"/>
  <c r="AF49" i="698" s="1"/>
  <c r="Z50" i="698" s="1"/>
  <c r="AA50" i="698" s="1"/>
  <c r="AB50" i="698" s="1"/>
  <c r="AC50" i="698" s="1"/>
  <c r="AD50" i="698" s="1"/>
  <c r="AE50" i="698" s="1"/>
  <c r="AF50" i="698" s="1"/>
  <c r="Z51" i="698" s="1"/>
  <c r="AA51" i="698" s="1"/>
  <c r="AB51" i="698" s="1"/>
  <c r="AC51" i="698" s="1"/>
  <c r="AD51" i="698" s="1"/>
  <c r="AE51" i="698" s="1"/>
  <c r="AF51" i="698" s="1"/>
  <c r="Z52" i="698" s="1"/>
  <c r="AA52" i="698" s="1"/>
  <c r="AB52" i="698" s="1"/>
  <c r="AC52" i="698" s="1"/>
  <c r="AD52" i="698" s="1"/>
  <c r="AE52" i="698" s="1"/>
  <c r="AF52" i="698" s="1"/>
  <c r="X48" i="698"/>
  <c r="D62" i="698"/>
  <c r="F53" i="698"/>
  <c r="D54" i="698"/>
  <c r="D57" i="698"/>
  <c r="AA12" i="698"/>
  <c r="AB12" i="698" s="1"/>
  <c r="AC12" i="698" s="1"/>
  <c r="AD12" i="698" s="1"/>
  <c r="AE12" i="698" s="1"/>
  <c r="AF12" i="698" s="1"/>
  <c r="Z13" i="698" s="1"/>
  <c r="AA13" i="698" s="1"/>
  <c r="AB13" i="698" s="1"/>
  <c r="AC13" i="698" s="1"/>
  <c r="AD13" i="698" s="1"/>
  <c r="AE13" i="698" s="1"/>
  <c r="AF13" i="698" s="1"/>
  <c r="Z14" i="698" s="1"/>
  <c r="AA14" i="698" s="1"/>
  <c r="AB14" i="698" s="1"/>
  <c r="AC14" i="698" s="1"/>
  <c r="AD14" i="698" s="1"/>
  <c r="AE14" i="698" s="1"/>
  <c r="AF14" i="698" s="1"/>
  <c r="Z15" i="698" s="1"/>
  <c r="AA15" i="698" s="1"/>
  <c r="AB15" i="698" s="1"/>
  <c r="AC15" i="698" s="1"/>
  <c r="AD15" i="698" s="1"/>
  <c r="AE15" i="698" s="1"/>
  <c r="AF15" i="698" s="1"/>
  <c r="Z16" i="698" s="1"/>
  <c r="AA16" i="698" s="1"/>
  <c r="AB16" i="698" s="1"/>
  <c r="AC16" i="698" s="1"/>
  <c r="AD16" i="698" s="1"/>
  <c r="AE16" i="698" s="1"/>
  <c r="AF16" i="698" s="1"/>
  <c r="X12" i="698"/>
  <c r="CI48" i="698"/>
  <c r="CJ48" i="698" s="1"/>
  <c r="CK48" i="698" s="1"/>
  <c r="CL48" i="698" s="1"/>
  <c r="CM48" i="698" s="1"/>
  <c r="CN48" i="698" s="1"/>
  <c r="CH49" i="698" s="1"/>
  <c r="CI49" i="698" s="1"/>
  <c r="CJ49" i="698" s="1"/>
  <c r="CK49" i="698" s="1"/>
  <c r="CL49" i="698" s="1"/>
  <c r="CM49" i="698" s="1"/>
  <c r="CN49" i="698" s="1"/>
  <c r="CH50" i="698" s="1"/>
  <c r="CI50" i="698" s="1"/>
  <c r="CJ50" i="698" s="1"/>
  <c r="CK50" i="698" s="1"/>
  <c r="CL50" i="698" s="1"/>
  <c r="CM50" i="698" s="1"/>
  <c r="CN50" i="698" s="1"/>
  <c r="CH51" i="698" s="1"/>
  <c r="CI51" i="698" s="1"/>
  <c r="CJ51" i="698" s="1"/>
  <c r="CK51" i="698" s="1"/>
  <c r="CL51" i="698" s="1"/>
  <c r="CM51" i="698" s="1"/>
  <c r="CN51" i="698" s="1"/>
  <c r="CH52" i="698" s="1"/>
  <c r="CI52" i="698" s="1"/>
  <c r="CJ52" i="698" s="1"/>
  <c r="CK52" i="698" s="1"/>
  <c r="CL52" i="698" s="1"/>
  <c r="CM52" i="698" s="1"/>
  <c r="CN52" i="698" s="1"/>
  <c r="CF48" i="698"/>
  <c r="L52" i="697"/>
  <c r="F52" i="697"/>
  <c r="D54" i="697"/>
  <c r="E54" i="697" s="1"/>
  <c r="F54" i="697" s="1"/>
  <c r="G54" i="697" s="1"/>
  <c r="H54" i="697" s="1"/>
  <c r="I54" i="697" s="1"/>
  <c r="J54" i="697" s="1"/>
  <c r="D55" i="697" s="1"/>
  <c r="E55" i="697" s="1"/>
  <c r="F55" i="697" s="1"/>
  <c r="G55" i="697" s="1"/>
  <c r="H55" i="697" s="1"/>
  <c r="I55" i="697" s="1"/>
  <c r="J55" i="697" s="1"/>
  <c r="D56" i="697" s="1"/>
  <c r="E56" i="697" s="1"/>
  <c r="F56" i="697" s="1"/>
  <c r="G56" i="697" s="1"/>
  <c r="H56" i="697" s="1"/>
  <c r="I56" i="697" s="1"/>
  <c r="J56" i="697" s="1"/>
  <c r="D57" i="697" s="1"/>
  <c r="E57" i="697" s="1"/>
  <c r="F57" i="697" s="1"/>
  <c r="G57" i="697" s="1"/>
  <c r="H57" i="697" s="1"/>
  <c r="I57" i="697" s="1"/>
  <c r="J57" i="697" s="1"/>
  <c r="D58" i="697" s="1"/>
  <c r="E58" i="697" s="1"/>
  <c r="F58" i="697" s="1"/>
  <c r="G58" i="697" s="1"/>
  <c r="H58" i="697" s="1"/>
  <c r="I58" i="697" s="1"/>
  <c r="J58" i="697" s="1"/>
  <c r="D59" i="697" s="1"/>
  <c r="E59" i="697" s="1"/>
  <c r="I52" i="697"/>
  <c r="F59" i="697"/>
  <c r="BV21" i="697"/>
  <c r="BV14" i="697"/>
  <c r="BT16" i="697"/>
  <c r="BU16" i="697" s="1"/>
  <c r="BV16" i="697" s="1"/>
  <c r="BW16" i="697" s="1"/>
  <c r="BX16" i="697" s="1"/>
  <c r="BY16" i="697" s="1"/>
  <c r="BZ16" i="697" s="1"/>
  <c r="BT17" i="697" s="1"/>
  <c r="BU17" i="697" s="1"/>
  <c r="BV17" i="697" s="1"/>
  <c r="BW17" i="697" s="1"/>
  <c r="BX17" i="697" s="1"/>
  <c r="BY17" i="697" s="1"/>
  <c r="BZ17" i="697" s="1"/>
  <c r="BT18" i="697" s="1"/>
  <c r="BU18" i="697" s="1"/>
  <c r="BV18" i="697" s="1"/>
  <c r="BW18" i="697" s="1"/>
  <c r="BX18" i="697" s="1"/>
  <c r="BY18" i="697" s="1"/>
  <c r="BZ18" i="697" s="1"/>
  <c r="BT19" i="697" s="1"/>
  <c r="BU19" i="697" s="1"/>
  <c r="BV19" i="697" s="1"/>
  <c r="BW19" i="697" s="1"/>
  <c r="BX19" i="697" s="1"/>
  <c r="BY19" i="697" s="1"/>
  <c r="BZ19" i="697" s="1"/>
  <c r="BT20" i="697" s="1"/>
  <c r="BU20" i="697" s="1"/>
  <c r="BV20" i="697" s="1"/>
  <c r="BW20" i="697" s="1"/>
  <c r="BX20" i="697" s="1"/>
  <c r="BY20" i="697" s="1"/>
  <c r="BZ20" i="697" s="1"/>
  <c r="BT21" i="697" s="1"/>
  <c r="BU21" i="697" s="1"/>
  <c r="CB14" i="697"/>
  <c r="BY14" i="697"/>
  <c r="CD50" i="697"/>
  <c r="CB45" i="697"/>
  <c r="CC45" i="697" s="1"/>
  <c r="CD45" i="697" s="1"/>
  <c r="CE45" i="697" s="1"/>
  <c r="CF45" i="697" s="1"/>
  <c r="CG45" i="697" s="1"/>
  <c r="CH45" i="697" s="1"/>
  <c r="CB46" i="697" s="1"/>
  <c r="CC46" i="697" s="1"/>
  <c r="CD46" i="697" s="1"/>
  <c r="CE46" i="697" s="1"/>
  <c r="CF46" i="697" s="1"/>
  <c r="CG46" i="697" s="1"/>
  <c r="CH46" i="697" s="1"/>
  <c r="CB47" i="697" s="1"/>
  <c r="CC47" i="697" s="1"/>
  <c r="CD47" i="697" s="1"/>
  <c r="CE47" i="697" s="1"/>
  <c r="CF47" i="697" s="1"/>
  <c r="CG47" i="697" s="1"/>
  <c r="CH47" i="697" s="1"/>
  <c r="CB48" i="697" s="1"/>
  <c r="CC48" i="697" s="1"/>
  <c r="CD48" i="697" s="1"/>
  <c r="CE48" i="697" s="1"/>
  <c r="CF48" i="697" s="1"/>
  <c r="CG48" i="697" s="1"/>
  <c r="CH48" i="697" s="1"/>
  <c r="CB49" i="697" s="1"/>
  <c r="CC49" i="697" s="1"/>
  <c r="CD49" i="697" s="1"/>
  <c r="CE49" i="697" s="1"/>
  <c r="CF49" i="697" s="1"/>
  <c r="CG49" i="697" s="1"/>
  <c r="CH49" i="697" s="1"/>
  <c r="CB50" i="697" s="1"/>
  <c r="CC50" i="697" s="1"/>
  <c r="CG43" i="697"/>
  <c r="CD43" i="697"/>
  <c r="BT52" i="697"/>
  <c r="AV59" i="697"/>
  <c r="AL61" i="697"/>
  <c r="AV52" i="697"/>
  <c r="AT54" i="697"/>
  <c r="AU54" i="697" s="1"/>
  <c r="AV54" i="697" s="1"/>
  <c r="AW54" i="697" s="1"/>
  <c r="AX54" i="697" s="1"/>
  <c r="AY54" i="697" s="1"/>
  <c r="AZ54" i="697" s="1"/>
  <c r="AT55" i="697" s="1"/>
  <c r="AU55" i="697" s="1"/>
  <c r="AV55" i="697" s="1"/>
  <c r="AW55" i="697" s="1"/>
  <c r="AX55" i="697" s="1"/>
  <c r="AY55" i="697" s="1"/>
  <c r="AZ55" i="697" s="1"/>
  <c r="AT56" i="697" s="1"/>
  <c r="AU56" i="697" s="1"/>
  <c r="AV56" i="697" s="1"/>
  <c r="AW56" i="697" s="1"/>
  <c r="AX56" i="697" s="1"/>
  <c r="AY56" i="697" s="1"/>
  <c r="AZ56" i="697" s="1"/>
  <c r="AT57" i="697" s="1"/>
  <c r="AU57" i="697" s="1"/>
  <c r="AV57" i="697" s="1"/>
  <c r="AW57" i="697" s="1"/>
  <c r="AX57" i="697" s="1"/>
  <c r="AY57" i="697" s="1"/>
  <c r="AZ57" i="697" s="1"/>
  <c r="AT58" i="697" s="1"/>
  <c r="AU58" i="697" s="1"/>
  <c r="AV58" i="697" s="1"/>
  <c r="AW58" i="697" s="1"/>
  <c r="AX58" i="697" s="1"/>
  <c r="AY58" i="697" s="1"/>
  <c r="AZ58" i="697" s="1"/>
  <c r="AT59" i="697" s="1"/>
  <c r="AU59" i="697" s="1"/>
  <c r="AY52" i="697"/>
  <c r="U52" i="697"/>
  <c r="AH43" i="697"/>
  <c r="AE43" i="697"/>
  <c r="AC45" i="697"/>
  <c r="AD45" i="697" s="1"/>
  <c r="AE45" i="697" s="1"/>
  <c r="AF45" i="697" s="1"/>
  <c r="AG45" i="697" s="1"/>
  <c r="AH45" i="697" s="1"/>
  <c r="AI45" i="697" s="1"/>
  <c r="AC46" i="697" s="1"/>
  <c r="AD46" i="697" s="1"/>
  <c r="AE46" i="697" s="1"/>
  <c r="AF46" i="697" s="1"/>
  <c r="AG46" i="697" s="1"/>
  <c r="AH46" i="697" s="1"/>
  <c r="AI46" i="697" s="1"/>
  <c r="AC47" i="697" s="1"/>
  <c r="AD47" i="697" s="1"/>
  <c r="AE47" i="697" s="1"/>
  <c r="AF47" i="697" s="1"/>
  <c r="AG47" i="697" s="1"/>
  <c r="AH47" i="697" s="1"/>
  <c r="AI47" i="697" s="1"/>
  <c r="AC48" i="697" s="1"/>
  <c r="AD48" i="697" s="1"/>
  <c r="AE48" i="697" s="1"/>
  <c r="AF48" i="697" s="1"/>
  <c r="AG48" i="697" s="1"/>
  <c r="AH48" i="697" s="1"/>
  <c r="AI48" i="697" s="1"/>
  <c r="AC49" i="697" s="1"/>
  <c r="AD49" i="697" s="1"/>
  <c r="AE49" i="697" s="1"/>
  <c r="AF49" i="697" s="1"/>
  <c r="AG49" i="697" s="1"/>
  <c r="AH49" i="697" s="1"/>
  <c r="AI49" i="697" s="1"/>
  <c r="AC50" i="697" s="1"/>
  <c r="AD50" i="697" s="1"/>
  <c r="AE50" i="697"/>
  <c r="BK54" i="697"/>
  <c r="BL54" i="697" s="1"/>
  <c r="BM54" i="697" s="1"/>
  <c r="BN54" i="697" s="1"/>
  <c r="BO54" i="697" s="1"/>
  <c r="BP54" i="697" s="1"/>
  <c r="BQ54" i="697" s="1"/>
  <c r="BK55" i="697" s="1"/>
  <c r="BL55" i="697" s="1"/>
  <c r="BM55" i="697" s="1"/>
  <c r="BN55" i="697" s="1"/>
  <c r="BO55" i="697" s="1"/>
  <c r="BP55" i="697" s="1"/>
  <c r="BQ55" i="697" s="1"/>
  <c r="BK56" i="697" s="1"/>
  <c r="BL56" i="697" s="1"/>
  <c r="BM56" i="697" s="1"/>
  <c r="BN56" i="697" s="1"/>
  <c r="BO56" i="697" s="1"/>
  <c r="BP56" i="697" s="1"/>
  <c r="BQ56" i="697" s="1"/>
  <c r="BK57" i="697" s="1"/>
  <c r="BL57" i="697" s="1"/>
  <c r="BM57" i="697" s="1"/>
  <c r="BN57" i="697" s="1"/>
  <c r="BO57" i="697" s="1"/>
  <c r="BP57" i="697" s="1"/>
  <c r="BQ57" i="697" s="1"/>
  <c r="BK58" i="697" s="1"/>
  <c r="BL58" i="697" s="1"/>
  <c r="BM58" i="697" s="1"/>
  <c r="BN58" i="697" s="1"/>
  <c r="BO58" i="697" s="1"/>
  <c r="BP58" i="697" s="1"/>
  <c r="BQ58" i="697" s="1"/>
  <c r="BK59" i="697" s="1"/>
  <c r="BL59" i="697" s="1"/>
  <c r="BP52" i="697"/>
  <c r="BC61" i="697"/>
  <c r="BM52" i="697"/>
  <c r="BM59" i="697"/>
  <c r="L23" i="697"/>
  <c r="F30" i="697"/>
  <c r="F23" i="697"/>
  <c r="D25" i="697"/>
  <c r="E25" i="697" s="1"/>
  <c r="F25" i="697" s="1"/>
  <c r="G25" i="697" s="1"/>
  <c r="H25" i="697" s="1"/>
  <c r="I25" i="697" s="1"/>
  <c r="J25" i="697" s="1"/>
  <c r="D26" i="697" s="1"/>
  <c r="E26" i="697" s="1"/>
  <c r="F26" i="697" s="1"/>
  <c r="G26" i="697" s="1"/>
  <c r="H26" i="697" s="1"/>
  <c r="I26" i="697" s="1"/>
  <c r="J26" i="697" s="1"/>
  <c r="D27" i="697" s="1"/>
  <c r="E27" i="697" s="1"/>
  <c r="F27" i="697" s="1"/>
  <c r="G27" i="697" s="1"/>
  <c r="H27" i="697" s="1"/>
  <c r="I27" i="697" s="1"/>
  <c r="J27" i="697" s="1"/>
  <c r="D28" i="697" s="1"/>
  <c r="E28" i="697" s="1"/>
  <c r="F28" i="697" s="1"/>
  <c r="G28" i="697" s="1"/>
  <c r="H28" i="697" s="1"/>
  <c r="I28" i="697" s="1"/>
  <c r="J28" i="697" s="1"/>
  <c r="D29" i="697" s="1"/>
  <c r="E29" i="697" s="1"/>
  <c r="F29" i="697" s="1"/>
  <c r="G29" i="697" s="1"/>
  <c r="H29" i="697" s="1"/>
  <c r="I29" i="697" s="1"/>
  <c r="J29" i="697" s="1"/>
  <c r="D30" i="697" s="1"/>
  <c r="E30" i="697" s="1"/>
  <c r="I23" i="697"/>
  <c r="AN21" i="697"/>
  <c r="AN14" i="697"/>
  <c r="AT14" i="697"/>
  <c r="AL16" i="697"/>
  <c r="AM16" i="697" s="1"/>
  <c r="AN16" i="697" s="1"/>
  <c r="AO16" i="697" s="1"/>
  <c r="AP16" i="697" s="1"/>
  <c r="AQ16" i="697" s="1"/>
  <c r="AR16" i="697" s="1"/>
  <c r="AL17" i="697" s="1"/>
  <c r="AM17" i="697" s="1"/>
  <c r="AN17" i="697" s="1"/>
  <c r="AO17" i="697" s="1"/>
  <c r="AP17" i="697" s="1"/>
  <c r="AQ17" i="697" s="1"/>
  <c r="AR17" i="697" s="1"/>
  <c r="AL18" i="697" s="1"/>
  <c r="AM18" i="697" s="1"/>
  <c r="AN18" i="697" s="1"/>
  <c r="AO18" i="697" s="1"/>
  <c r="AP18" i="697" s="1"/>
  <c r="AQ18" i="697" s="1"/>
  <c r="AR18" i="697" s="1"/>
  <c r="AL19" i="697" s="1"/>
  <c r="AM19" i="697" s="1"/>
  <c r="AN19" i="697" s="1"/>
  <c r="AO19" i="697" s="1"/>
  <c r="AP19" i="697" s="1"/>
  <c r="AQ19" i="697" s="1"/>
  <c r="AR19" i="697" s="1"/>
  <c r="AL20" i="697" s="1"/>
  <c r="AM20" i="697" s="1"/>
  <c r="AN20" i="697" s="1"/>
  <c r="AO20" i="697" s="1"/>
  <c r="AP20" i="697" s="1"/>
  <c r="AQ20" i="697" s="1"/>
  <c r="AR20" i="697" s="1"/>
  <c r="AL21" i="697" s="1"/>
  <c r="AM21" i="697" s="1"/>
  <c r="AQ14" i="697"/>
  <c r="AC52" i="696"/>
  <c r="U54" i="696"/>
  <c r="V54" i="696" s="1"/>
  <c r="W54" i="696" s="1"/>
  <c r="X54" i="696" s="1"/>
  <c r="Y54" i="696" s="1"/>
  <c r="Z54" i="696" s="1"/>
  <c r="AA54" i="696" s="1"/>
  <c r="U55" i="696" s="1"/>
  <c r="V55" i="696" s="1"/>
  <c r="W55" i="696" s="1"/>
  <c r="X55" i="696" s="1"/>
  <c r="Y55" i="696" s="1"/>
  <c r="Z55" i="696" s="1"/>
  <c r="AA55" i="696" s="1"/>
  <c r="U56" i="696" s="1"/>
  <c r="V56" i="696" s="1"/>
  <c r="W56" i="696" s="1"/>
  <c r="X56" i="696" s="1"/>
  <c r="Y56" i="696" s="1"/>
  <c r="Z56" i="696" s="1"/>
  <c r="AA56" i="696" s="1"/>
  <c r="U57" i="696" s="1"/>
  <c r="V57" i="696" s="1"/>
  <c r="W57" i="696" s="1"/>
  <c r="X57" i="696" s="1"/>
  <c r="Y57" i="696" s="1"/>
  <c r="Z57" i="696" s="1"/>
  <c r="AA57" i="696" s="1"/>
  <c r="U58" i="696" s="1"/>
  <c r="V58" i="696" s="1"/>
  <c r="W58" i="696" s="1"/>
  <c r="X58" i="696" s="1"/>
  <c r="Y58" i="696" s="1"/>
  <c r="Z58" i="696" s="1"/>
  <c r="AA58" i="696" s="1"/>
  <c r="U59" i="696" s="1"/>
  <c r="V59" i="696" s="1"/>
  <c r="W52" i="696"/>
  <c r="W59" i="696"/>
  <c r="Z52" i="696"/>
  <c r="N50" i="696"/>
  <c r="L45" i="696"/>
  <c r="M45" i="696" s="1"/>
  <c r="N45" i="696" s="1"/>
  <c r="O45" i="696" s="1"/>
  <c r="P45" i="696" s="1"/>
  <c r="Q45" i="696" s="1"/>
  <c r="R45" i="696" s="1"/>
  <c r="L46" i="696" s="1"/>
  <c r="M46" i="696" s="1"/>
  <c r="N46" i="696" s="1"/>
  <c r="O46" i="696" s="1"/>
  <c r="P46" i="696" s="1"/>
  <c r="Q46" i="696" s="1"/>
  <c r="R46" i="696" s="1"/>
  <c r="L47" i="696" s="1"/>
  <c r="M47" i="696" s="1"/>
  <c r="N47" i="696" s="1"/>
  <c r="O47" i="696" s="1"/>
  <c r="P47" i="696" s="1"/>
  <c r="Q47" i="696" s="1"/>
  <c r="R47" i="696" s="1"/>
  <c r="L48" i="696" s="1"/>
  <c r="M48" i="696" s="1"/>
  <c r="N48" i="696" s="1"/>
  <c r="O48" i="696" s="1"/>
  <c r="P48" i="696" s="1"/>
  <c r="Q48" i="696" s="1"/>
  <c r="R48" i="696" s="1"/>
  <c r="L49" i="696" s="1"/>
  <c r="M49" i="696" s="1"/>
  <c r="N49" i="696" s="1"/>
  <c r="O49" i="696" s="1"/>
  <c r="P49" i="696" s="1"/>
  <c r="Q49" i="696" s="1"/>
  <c r="R49" i="696" s="1"/>
  <c r="L50" i="696" s="1"/>
  <c r="M50" i="696" s="1"/>
  <c r="D52" i="696"/>
  <c r="N43" i="696"/>
  <c r="Q43" i="696"/>
  <c r="AV14" i="696"/>
  <c r="AL23" i="696"/>
  <c r="AV21" i="696"/>
  <c r="AT16" i="696"/>
  <c r="AU16" i="696" s="1"/>
  <c r="AV16" i="696" s="1"/>
  <c r="AW16" i="696" s="1"/>
  <c r="AX16" i="696" s="1"/>
  <c r="AY16" i="696" s="1"/>
  <c r="AZ16" i="696" s="1"/>
  <c r="AT17" i="696" s="1"/>
  <c r="AU17" i="696" s="1"/>
  <c r="AV17" i="696" s="1"/>
  <c r="AW17" i="696" s="1"/>
  <c r="AX17" i="696" s="1"/>
  <c r="AY17" i="696" s="1"/>
  <c r="AZ17" i="696" s="1"/>
  <c r="AT18" i="696" s="1"/>
  <c r="AU18" i="696" s="1"/>
  <c r="AV18" i="696" s="1"/>
  <c r="AW18" i="696" s="1"/>
  <c r="AX18" i="696" s="1"/>
  <c r="AY18" i="696" s="1"/>
  <c r="AZ18" i="696" s="1"/>
  <c r="AT19" i="696" s="1"/>
  <c r="AU19" i="696" s="1"/>
  <c r="AV19" i="696" s="1"/>
  <c r="AW19" i="696" s="1"/>
  <c r="AX19" i="696" s="1"/>
  <c r="AY19" i="696" s="1"/>
  <c r="AZ19" i="696" s="1"/>
  <c r="AT20" i="696" s="1"/>
  <c r="AU20" i="696" s="1"/>
  <c r="AV20" i="696" s="1"/>
  <c r="AW20" i="696" s="1"/>
  <c r="AX20" i="696" s="1"/>
  <c r="AY20" i="696" s="1"/>
  <c r="AZ20" i="696" s="1"/>
  <c r="AT21" i="696" s="1"/>
  <c r="AU21" i="696" s="1"/>
  <c r="AY14" i="696"/>
  <c r="W21" i="696"/>
  <c r="U16" i="696"/>
  <c r="V16" i="696" s="1"/>
  <c r="W16" i="696" s="1"/>
  <c r="X16" i="696" s="1"/>
  <c r="Y16" i="696" s="1"/>
  <c r="Z16" i="696" s="1"/>
  <c r="AA16" i="696" s="1"/>
  <c r="U17" i="696" s="1"/>
  <c r="V17" i="696" s="1"/>
  <c r="W17" i="696" s="1"/>
  <c r="X17" i="696" s="1"/>
  <c r="Y17" i="696" s="1"/>
  <c r="Z17" i="696" s="1"/>
  <c r="AA17" i="696" s="1"/>
  <c r="U18" i="696" s="1"/>
  <c r="V18" i="696" s="1"/>
  <c r="W18" i="696" s="1"/>
  <c r="X18" i="696" s="1"/>
  <c r="Y18" i="696" s="1"/>
  <c r="Z18" i="696" s="1"/>
  <c r="AA18" i="696" s="1"/>
  <c r="U19" i="696" s="1"/>
  <c r="V19" i="696" s="1"/>
  <c r="W19" i="696" s="1"/>
  <c r="X19" i="696" s="1"/>
  <c r="Y19" i="696" s="1"/>
  <c r="Z19" i="696" s="1"/>
  <c r="AA19" i="696" s="1"/>
  <c r="U20" i="696" s="1"/>
  <c r="V20" i="696" s="1"/>
  <c r="W20" i="696" s="1"/>
  <c r="X20" i="696" s="1"/>
  <c r="Y20" i="696" s="1"/>
  <c r="Z20" i="696" s="1"/>
  <c r="AA20" i="696" s="1"/>
  <c r="U21" i="696" s="1"/>
  <c r="V21" i="696" s="1"/>
  <c r="Z14" i="696"/>
  <c r="AC14" i="696"/>
  <c r="W14" i="696"/>
  <c r="BE21" i="696"/>
  <c r="BC16" i="696"/>
  <c r="BD16" i="696" s="1"/>
  <c r="BE16" i="696" s="1"/>
  <c r="BF16" i="696" s="1"/>
  <c r="BG16" i="696" s="1"/>
  <c r="BH16" i="696" s="1"/>
  <c r="BI16" i="696" s="1"/>
  <c r="BC17" i="696" s="1"/>
  <c r="BD17" i="696" s="1"/>
  <c r="BE17" i="696" s="1"/>
  <c r="BF17" i="696" s="1"/>
  <c r="BG17" i="696" s="1"/>
  <c r="BH17" i="696" s="1"/>
  <c r="BI17" i="696" s="1"/>
  <c r="BC18" i="696" s="1"/>
  <c r="BD18" i="696" s="1"/>
  <c r="BE18" i="696" s="1"/>
  <c r="BF18" i="696" s="1"/>
  <c r="BG18" i="696" s="1"/>
  <c r="BH18" i="696" s="1"/>
  <c r="BI18" i="696" s="1"/>
  <c r="BC19" i="696" s="1"/>
  <c r="BD19" i="696" s="1"/>
  <c r="BE19" i="696" s="1"/>
  <c r="BF19" i="696" s="1"/>
  <c r="BG19" i="696" s="1"/>
  <c r="BH19" i="696" s="1"/>
  <c r="BI19" i="696" s="1"/>
  <c r="BC20" i="696" s="1"/>
  <c r="BD20" i="696" s="1"/>
  <c r="BE20" i="696" s="1"/>
  <c r="BF20" i="696" s="1"/>
  <c r="BG20" i="696" s="1"/>
  <c r="BH20" i="696" s="1"/>
  <c r="BI20" i="696" s="1"/>
  <c r="BC21" i="696" s="1"/>
  <c r="BD21" i="696" s="1"/>
  <c r="BH14" i="696"/>
  <c r="BE14" i="696"/>
  <c r="BK14" i="696"/>
  <c r="N14" i="696"/>
  <c r="D23" i="696"/>
  <c r="N21" i="696"/>
  <c r="L16" i="696"/>
  <c r="M16" i="696" s="1"/>
  <c r="N16" i="696" s="1"/>
  <c r="O16" i="696" s="1"/>
  <c r="P16" i="696" s="1"/>
  <c r="Q16" i="696" s="1"/>
  <c r="R16" i="696" s="1"/>
  <c r="L17" i="696" s="1"/>
  <c r="M17" i="696" s="1"/>
  <c r="N17" i="696" s="1"/>
  <c r="O17" i="696" s="1"/>
  <c r="P17" i="696" s="1"/>
  <c r="Q17" i="696" s="1"/>
  <c r="R17" i="696" s="1"/>
  <c r="L18" i="696" s="1"/>
  <c r="M18" i="696" s="1"/>
  <c r="N18" i="696" s="1"/>
  <c r="O18" i="696" s="1"/>
  <c r="P18" i="696" s="1"/>
  <c r="Q18" i="696" s="1"/>
  <c r="R18" i="696" s="1"/>
  <c r="L19" i="696" s="1"/>
  <c r="M19" i="696" s="1"/>
  <c r="N19" i="696" s="1"/>
  <c r="O19" i="696" s="1"/>
  <c r="P19" i="696" s="1"/>
  <c r="Q19" i="696" s="1"/>
  <c r="R19" i="696" s="1"/>
  <c r="L20" i="696" s="1"/>
  <c r="M20" i="696" s="1"/>
  <c r="N20" i="696" s="1"/>
  <c r="O20" i="696" s="1"/>
  <c r="P20" i="696" s="1"/>
  <c r="Q20" i="696" s="1"/>
  <c r="R20" i="696" s="1"/>
  <c r="L21" i="696" s="1"/>
  <c r="M21" i="696" s="1"/>
  <c r="Q14" i="696"/>
  <c r="CD21" i="696"/>
  <c r="CD14" i="696"/>
  <c r="BT23" i="696"/>
  <c r="CB16" i="696"/>
  <c r="CC16" i="696" s="1"/>
  <c r="CD16" i="696" s="1"/>
  <c r="CE16" i="696" s="1"/>
  <c r="CF16" i="696" s="1"/>
  <c r="CG16" i="696" s="1"/>
  <c r="CH16" i="696" s="1"/>
  <c r="CB17" i="696" s="1"/>
  <c r="CC17" i="696" s="1"/>
  <c r="CD17" i="696" s="1"/>
  <c r="CE17" i="696" s="1"/>
  <c r="CF17" i="696" s="1"/>
  <c r="CG17" i="696" s="1"/>
  <c r="CH17" i="696" s="1"/>
  <c r="CB18" i="696" s="1"/>
  <c r="CC18" i="696" s="1"/>
  <c r="CD18" i="696" s="1"/>
  <c r="CE18" i="696" s="1"/>
  <c r="CF18" i="696" s="1"/>
  <c r="CG18" i="696" s="1"/>
  <c r="CH18" i="696" s="1"/>
  <c r="CB19" i="696" s="1"/>
  <c r="CC19" i="696" s="1"/>
  <c r="CD19" i="696" s="1"/>
  <c r="CE19" i="696" s="1"/>
  <c r="CF19" i="696" s="1"/>
  <c r="CG19" i="696" s="1"/>
  <c r="CH19" i="696" s="1"/>
  <c r="CB20" i="696" s="1"/>
  <c r="CC20" i="696" s="1"/>
  <c r="CD20" i="696" s="1"/>
  <c r="CE20" i="696" s="1"/>
  <c r="CF20" i="696" s="1"/>
  <c r="CG20" i="696" s="1"/>
  <c r="CH20" i="696" s="1"/>
  <c r="CB21" i="696" s="1"/>
  <c r="CC21" i="696" s="1"/>
  <c r="CG14" i="696"/>
  <c r="BK52" i="696"/>
  <c r="BE59" i="696"/>
  <c r="BH52" i="696"/>
  <c r="BE52" i="696"/>
  <c r="BC54" i="696"/>
  <c r="BD54" i="696" s="1"/>
  <c r="BE54" i="696" s="1"/>
  <c r="BF54" i="696" s="1"/>
  <c r="BG54" i="696" s="1"/>
  <c r="BH54" i="696" s="1"/>
  <c r="BI54" i="696" s="1"/>
  <c r="BC55" i="696" s="1"/>
  <c r="BD55" i="696" s="1"/>
  <c r="BE55" i="696" s="1"/>
  <c r="BF55" i="696" s="1"/>
  <c r="BG55" i="696" s="1"/>
  <c r="BH55" i="696" s="1"/>
  <c r="BI55" i="696" s="1"/>
  <c r="BC56" i="696" s="1"/>
  <c r="BD56" i="696" s="1"/>
  <c r="BE56" i="696" s="1"/>
  <c r="BF56" i="696" s="1"/>
  <c r="BG56" i="696" s="1"/>
  <c r="BH56" i="696" s="1"/>
  <c r="BI56" i="696" s="1"/>
  <c r="BC57" i="696" s="1"/>
  <c r="BD57" i="696" s="1"/>
  <c r="BE57" i="696" s="1"/>
  <c r="BF57" i="696" s="1"/>
  <c r="BG57" i="696" s="1"/>
  <c r="BH57" i="696" s="1"/>
  <c r="BI57" i="696" s="1"/>
  <c r="BC58" i="696" s="1"/>
  <c r="BD58" i="696" s="1"/>
  <c r="BE58" i="696" s="1"/>
  <c r="BF58" i="696" s="1"/>
  <c r="BG58" i="696" s="1"/>
  <c r="BH58" i="696" s="1"/>
  <c r="BI58" i="696" s="1"/>
  <c r="BC59" i="696" s="1"/>
  <c r="BD59" i="696" s="1"/>
  <c r="CD43" i="696"/>
  <c r="BT52" i="696"/>
  <c r="CB45" i="696"/>
  <c r="CC45" i="696" s="1"/>
  <c r="CD45" i="696" s="1"/>
  <c r="CE45" i="696" s="1"/>
  <c r="CF45" i="696" s="1"/>
  <c r="CG45" i="696" s="1"/>
  <c r="CH45" i="696" s="1"/>
  <c r="CB46" i="696" s="1"/>
  <c r="CC46" i="696" s="1"/>
  <c r="CD46" i="696" s="1"/>
  <c r="CE46" i="696" s="1"/>
  <c r="CF46" i="696" s="1"/>
  <c r="CG46" i="696" s="1"/>
  <c r="CH46" i="696" s="1"/>
  <c r="CB47" i="696" s="1"/>
  <c r="CC47" i="696" s="1"/>
  <c r="CD47" i="696" s="1"/>
  <c r="CE47" i="696" s="1"/>
  <c r="CF47" i="696" s="1"/>
  <c r="CG47" i="696" s="1"/>
  <c r="CH47" i="696" s="1"/>
  <c r="CB48" i="696" s="1"/>
  <c r="CC48" i="696" s="1"/>
  <c r="CD48" i="696" s="1"/>
  <c r="CE48" i="696" s="1"/>
  <c r="CF48" i="696" s="1"/>
  <c r="CG48" i="696" s="1"/>
  <c r="CH48" i="696" s="1"/>
  <c r="CB49" i="696" s="1"/>
  <c r="CC49" i="696" s="1"/>
  <c r="CD49" i="696" s="1"/>
  <c r="CE49" i="696" s="1"/>
  <c r="CF49" i="696" s="1"/>
  <c r="CG49" i="696" s="1"/>
  <c r="CH49" i="696" s="1"/>
  <c r="CB50" i="696" s="1"/>
  <c r="CC50" i="696" s="1"/>
  <c r="CG43" i="696"/>
  <c r="CD50" i="696"/>
  <c r="AN52" i="696"/>
  <c r="AN59" i="696"/>
  <c r="AQ52" i="696"/>
  <c r="AL54" i="696"/>
  <c r="AM54" i="696" s="1"/>
  <c r="AN54" i="696" s="1"/>
  <c r="AO54" i="696" s="1"/>
  <c r="AP54" i="696" s="1"/>
  <c r="AQ54" i="696" s="1"/>
  <c r="AR54" i="696" s="1"/>
  <c r="AL55" i="696" s="1"/>
  <c r="AM55" i="696" s="1"/>
  <c r="AN55" i="696" s="1"/>
  <c r="AO55" i="696" s="1"/>
  <c r="AP55" i="696" s="1"/>
  <c r="AQ55" i="696" s="1"/>
  <c r="AR55" i="696" s="1"/>
  <c r="AL56" i="696" s="1"/>
  <c r="AM56" i="696" s="1"/>
  <c r="AN56" i="696" s="1"/>
  <c r="AO56" i="696" s="1"/>
  <c r="AP56" i="696" s="1"/>
  <c r="AQ56" i="696" s="1"/>
  <c r="AR56" i="696" s="1"/>
  <c r="AL57" i="696" s="1"/>
  <c r="AM57" i="696" s="1"/>
  <c r="AN57" i="696" s="1"/>
  <c r="AO57" i="696" s="1"/>
  <c r="AP57" i="696" s="1"/>
  <c r="AQ57" i="696" s="1"/>
  <c r="AR57" i="696" s="1"/>
  <c r="AL58" i="696" s="1"/>
  <c r="AM58" i="696" s="1"/>
  <c r="AN58" i="696" s="1"/>
  <c r="AO58" i="696" s="1"/>
  <c r="AP58" i="696" s="1"/>
  <c r="AQ58" i="696" s="1"/>
  <c r="AR58" i="696" s="1"/>
  <c r="AL59" i="696" s="1"/>
  <c r="AM59" i="696" s="1"/>
  <c r="AT52" i="696"/>
  <c r="V11" i="695"/>
  <c r="AE32" i="695"/>
  <c r="AC34" i="695"/>
  <c r="AD34" i="695" s="1"/>
  <c r="AE34" i="695" s="1"/>
  <c r="AF34" i="695" s="1"/>
  <c r="AG34" i="695" s="1"/>
  <c r="AH34" i="695" s="1"/>
  <c r="AI34" i="695" s="1"/>
  <c r="AC35" i="695" s="1"/>
  <c r="AD35" i="695" s="1"/>
  <c r="AE35" i="695" s="1"/>
  <c r="AF35" i="695" s="1"/>
  <c r="AG35" i="695" s="1"/>
  <c r="AH35" i="695" s="1"/>
  <c r="AI35" i="695" s="1"/>
  <c r="AC36" i="695" s="1"/>
  <c r="AD36" i="695" s="1"/>
  <c r="AE36" i="695" s="1"/>
  <c r="AF36" i="695" s="1"/>
  <c r="AG36" i="695" s="1"/>
  <c r="AH36" i="695" s="1"/>
  <c r="AI36" i="695" s="1"/>
  <c r="AC37" i="695" s="1"/>
  <c r="AD37" i="695" s="1"/>
  <c r="AE37" i="695" s="1"/>
  <c r="AF37" i="695" s="1"/>
  <c r="AG37" i="695" s="1"/>
  <c r="AH37" i="695" s="1"/>
  <c r="AI37" i="695" s="1"/>
  <c r="AC38" i="695" s="1"/>
  <c r="AD38" i="695" s="1"/>
  <c r="AE38" i="695" s="1"/>
  <c r="AF38" i="695" s="1"/>
  <c r="AG38" i="695" s="1"/>
  <c r="AH38" i="695" s="1"/>
  <c r="AI38" i="695" s="1"/>
  <c r="AC39" i="695" s="1"/>
  <c r="AD39" i="695" s="1"/>
  <c r="AK32" i="695"/>
  <c r="AE39" i="695"/>
  <c r="AH32" i="695"/>
  <c r="AM23" i="695"/>
  <c r="AM30" i="695"/>
  <c r="AK42" i="695"/>
  <c r="AE49" i="695"/>
  <c r="AC44" i="695"/>
  <c r="AD44" i="695" s="1"/>
  <c r="AE44" i="695" s="1"/>
  <c r="AF44" i="695" s="1"/>
  <c r="AG44" i="695" s="1"/>
  <c r="AH44" i="695" s="1"/>
  <c r="AI44" i="695" s="1"/>
  <c r="AC45" i="695" s="1"/>
  <c r="AD45" i="695" s="1"/>
  <c r="AE45" i="695" s="1"/>
  <c r="AF45" i="695" s="1"/>
  <c r="AG45" i="695" s="1"/>
  <c r="AH45" i="695" s="1"/>
  <c r="AI45" i="695" s="1"/>
  <c r="AC46" i="695" s="1"/>
  <c r="AD46" i="695" s="1"/>
  <c r="AE46" i="695" s="1"/>
  <c r="AF46" i="695" s="1"/>
  <c r="AG46" i="695" s="1"/>
  <c r="AH46" i="695" s="1"/>
  <c r="AI46" i="695" s="1"/>
  <c r="AC47" i="695" s="1"/>
  <c r="AD47" i="695" s="1"/>
  <c r="AE47" i="695" s="1"/>
  <c r="AF47" i="695" s="1"/>
  <c r="AG47" i="695" s="1"/>
  <c r="AH47" i="695" s="1"/>
  <c r="AI47" i="695" s="1"/>
  <c r="AC48" i="695" s="1"/>
  <c r="AD48" i="695" s="1"/>
  <c r="AE48" i="695" s="1"/>
  <c r="AF48" i="695" s="1"/>
  <c r="AG48" i="695" s="1"/>
  <c r="AH48" i="695" s="1"/>
  <c r="AI48" i="695" s="1"/>
  <c r="AC49" i="695" s="1"/>
  <c r="AD49" i="695" s="1"/>
  <c r="AH42" i="695"/>
  <c r="AE42" i="695"/>
  <c r="N4" i="695"/>
  <c r="AU4" i="695"/>
  <c r="AU11" i="695"/>
  <c r="AK25" i="695"/>
  <c r="AL25" i="695" s="1"/>
  <c r="AM25" i="695" s="1"/>
  <c r="AN25" i="695" s="1"/>
  <c r="AO25" i="695" s="1"/>
  <c r="AP25" i="695" s="1"/>
  <c r="AQ25" i="695" s="1"/>
  <c r="AK26" i="695" s="1"/>
  <c r="AL26" i="695" s="1"/>
  <c r="AM26" i="695" s="1"/>
  <c r="AN26" i="695" s="1"/>
  <c r="AO26" i="695" s="1"/>
  <c r="AP26" i="695" s="1"/>
  <c r="AQ26" i="695" s="1"/>
  <c r="AK27" i="695" s="1"/>
  <c r="AL27" i="695" s="1"/>
  <c r="AM27" i="695" s="1"/>
  <c r="AN27" i="695" s="1"/>
  <c r="AO27" i="695" s="1"/>
  <c r="AP27" i="695" s="1"/>
  <c r="AQ27" i="695" s="1"/>
  <c r="AK28" i="695" s="1"/>
  <c r="AL28" i="695" s="1"/>
  <c r="AM28" i="695" s="1"/>
  <c r="AN28" i="695" s="1"/>
  <c r="AO28" i="695" s="1"/>
  <c r="AP28" i="695" s="1"/>
  <c r="AQ28" i="695" s="1"/>
  <c r="AK29" i="695" s="1"/>
  <c r="AL29" i="695" s="1"/>
  <c r="AM29" i="695" s="1"/>
  <c r="AN29" i="695" s="1"/>
  <c r="AO29" i="695" s="1"/>
  <c r="AP29" i="695" s="1"/>
  <c r="AQ29" i="695" s="1"/>
  <c r="AK30" i="695" s="1"/>
  <c r="AL30" i="695" s="1"/>
  <c r="AU30" i="695"/>
  <c r="N49" i="695"/>
  <c r="N42" i="695"/>
  <c r="T42" i="695"/>
  <c r="AX23" i="695"/>
  <c r="AE13" i="695"/>
  <c r="AE20" i="695"/>
  <c r="AE30" i="695"/>
  <c r="AC25" i="695"/>
  <c r="AD25" i="695" s="1"/>
  <c r="AE25" i="695" s="1"/>
  <c r="AF25" i="695" s="1"/>
  <c r="AG25" i="695" s="1"/>
  <c r="AH25" i="695" s="1"/>
  <c r="AI25" i="695" s="1"/>
  <c r="AC26" i="695" s="1"/>
  <c r="AD26" i="695" s="1"/>
  <c r="AE26" i="695" s="1"/>
  <c r="AF26" i="695" s="1"/>
  <c r="AG26" i="695" s="1"/>
  <c r="AH26" i="695" s="1"/>
  <c r="AI26" i="695" s="1"/>
  <c r="AC27" i="695" s="1"/>
  <c r="AD27" i="695" s="1"/>
  <c r="AE27" i="695" s="1"/>
  <c r="AF27" i="695" s="1"/>
  <c r="AG27" i="695" s="1"/>
  <c r="AH27" i="695" s="1"/>
  <c r="AI27" i="695" s="1"/>
  <c r="AC28" i="695" s="1"/>
  <c r="AD28" i="695" s="1"/>
  <c r="AE28" i="695" s="1"/>
  <c r="AF28" i="695" s="1"/>
  <c r="AG28" i="695" s="1"/>
  <c r="AH28" i="695" s="1"/>
  <c r="AI28" i="695" s="1"/>
  <c r="AC29" i="695" s="1"/>
  <c r="AD29" i="695" s="1"/>
  <c r="AE29" i="695" s="1"/>
  <c r="AF29" i="695" s="1"/>
  <c r="AG29" i="695" s="1"/>
  <c r="AH29" i="695" s="1"/>
  <c r="AI29" i="695" s="1"/>
  <c r="AC30" i="695" s="1"/>
  <c r="AD30" i="695" s="1"/>
  <c r="AH23" i="695"/>
  <c r="AP23" i="695"/>
  <c r="Q4" i="695"/>
  <c r="AX4" i="695"/>
  <c r="L6" i="695"/>
  <c r="M6" i="695" s="1"/>
  <c r="N6" i="695" s="1"/>
  <c r="O6" i="695" s="1"/>
  <c r="P6" i="695" s="1"/>
  <c r="Q6" i="695" s="1"/>
  <c r="R6" i="695" s="1"/>
  <c r="L7" i="695" s="1"/>
  <c r="M7" i="695" s="1"/>
  <c r="N7" i="695" s="1"/>
  <c r="O7" i="695" s="1"/>
  <c r="P7" i="695" s="1"/>
  <c r="Q7" i="695" s="1"/>
  <c r="R7" i="695" s="1"/>
  <c r="L8" i="695" s="1"/>
  <c r="M8" i="695" s="1"/>
  <c r="N8" i="695" s="1"/>
  <c r="O8" i="695" s="1"/>
  <c r="P8" i="695" s="1"/>
  <c r="Q8" i="695" s="1"/>
  <c r="R8" i="695" s="1"/>
  <c r="L9" i="695" s="1"/>
  <c r="M9" i="695" s="1"/>
  <c r="N9" i="695" s="1"/>
  <c r="O9" i="695" s="1"/>
  <c r="P9" i="695" s="1"/>
  <c r="Q9" i="695" s="1"/>
  <c r="R9" i="695" s="1"/>
  <c r="L10" i="695" s="1"/>
  <c r="M10" i="695" s="1"/>
  <c r="N10" i="695" s="1"/>
  <c r="O10" i="695" s="1"/>
  <c r="P10" i="695" s="1"/>
  <c r="Q10" i="695" s="1"/>
  <c r="R10" i="695" s="1"/>
  <c r="L11" i="695" s="1"/>
  <c r="M11" i="695" s="1"/>
  <c r="AS6" i="695"/>
  <c r="AT6" i="695" s="1"/>
  <c r="AU6" i="695" s="1"/>
  <c r="AV6" i="695" s="1"/>
  <c r="AW6" i="695" s="1"/>
  <c r="AX6" i="695" s="1"/>
  <c r="AY6" i="695" s="1"/>
  <c r="AS7" i="695" s="1"/>
  <c r="AT7" i="695" s="1"/>
  <c r="AU7" i="695" s="1"/>
  <c r="AV7" i="695" s="1"/>
  <c r="AW7" i="695" s="1"/>
  <c r="AX7" i="695" s="1"/>
  <c r="AY7" i="695" s="1"/>
  <c r="AS8" i="695" s="1"/>
  <c r="AT8" i="695" s="1"/>
  <c r="AU8" i="695" s="1"/>
  <c r="AV8" i="695" s="1"/>
  <c r="AW8" i="695" s="1"/>
  <c r="AX8" i="695" s="1"/>
  <c r="AY8" i="695" s="1"/>
  <c r="AS9" i="695" s="1"/>
  <c r="AT9" i="695" s="1"/>
  <c r="AU9" i="695" s="1"/>
  <c r="AV9" i="695" s="1"/>
  <c r="AW9" i="695" s="1"/>
  <c r="AX9" i="695" s="1"/>
  <c r="AY9" i="695" s="1"/>
  <c r="AS10" i="695" s="1"/>
  <c r="AT10" i="695" s="1"/>
  <c r="AU10" i="695" s="1"/>
  <c r="AV10" i="695" s="1"/>
  <c r="AW10" i="695" s="1"/>
  <c r="AX10" i="695" s="1"/>
  <c r="AY10" i="695" s="1"/>
  <c r="AS11" i="695" s="1"/>
  <c r="AT11" i="695" s="1"/>
  <c r="AE23" i="695"/>
  <c r="AU23" i="695"/>
  <c r="T25" i="695"/>
  <c r="U25" i="695" s="1"/>
  <c r="V25" i="695" s="1"/>
  <c r="W25" i="695" s="1"/>
  <c r="X25" i="695" s="1"/>
  <c r="Y25" i="695" s="1"/>
  <c r="Z25" i="695" s="1"/>
  <c r="T26" i="695" s="1"/>
  <c r="U26" i="695" s="1"/>
  <c r="V26" i="695" s="1"/>
  <c r="W26" i="695" s="1"/>
  <c r="X26" i="695" s="1"/>
  <c r="Y26" i="695" s="1"/>
  <c r="Z26" i="695" s="1"/>
  <c r="T27" i="695" s="1"/>
  <c r="U27" i="695" s="1"/>
  <c r="V27" i="695" s="1"/>
  <c r="W27" i="695" s="1"/>
  <c r="X27" i="695" s="1"/>
  <c r="Y27" i="695" s="1"/>
  <c r="Z27" i="695" s="1"/>
  <c r="T28" i="695" s="1"/>
  <c r="U28" i="695" s="1"/>
  <c r="V28" i="695" s="1"/>
  <c r="W28" i="695" s="1"/>
  <c r="X28" i="695" s="1"/>
  <c r="Y28" i="695" s="1"/>
  <c r="Z28" i="695" s="1"/>
  <c r="T29" i="695" s="1"/>
  <c r="U29" i="695" s="1"/>
  <c r="V29" i="695" s="1"/>
  <c r="W29" i="695" s="1"/>
  <c r="X29" i="695" s="1"/>
  <c r="Y29" i="695" s="1"/>
  <c r="Z29" i="695" s="1"/>
  <c r="T30" i="695" s="1"/>
  <c r="U30" i="695" s="1"/>
  <c r="AS25" i="695"/>
  <c r="AT25" i="695" s="1"/>
  <c r="AU25" i="695" s="1"/>
  <c r="AV25" i="695" s="1"/>
  <c r="AW25" i="695" s="1"/>
  <c r="AX25" i="695" s="1"/>
  <c r="AY25" i="695" s="1"/>
  <c r="AS26" i="695" s="1"/>
  <c r="AT26" i="695" s="1"/>
  <c r="AU26" i="695" s="1"/>
  <c r="AV26" i="695" s="1"/>
  <c r="AW26" i="695" s="1"/>
  <c r="AX26" i="695" s="1"/>
  <c r="AY26" i="695" s="1"/>
  <c r="AS27" i="695" s="1"/>
  <c r="AT27" i="695" s="1"/>
  <c r="AU27" i="695" s="1"/>
  <c r="AV27" i="695" s="1"/>
  <c r="AW27" i="695" s="1"/>
  <c r="AX27" i="695" s="1"/>
  <c r="AY27" i="695" s="1"/>
  <c r="AS28" i="695" s="1"/>
  <c r="AT28" i="695" s="1"/>
  <c r="AU28" i="695" s="1"/>
  <c r="AV28" i="695" s="1"/>
  <c r="AW28" i="695" s="1"/>
  <c r="AX28" i="695" s="1"/>
  <c r="AY28" i="695" s="1"/>
  <c r="AS29" i="695" s="1"/>
  <c r="AT29" i="695" s="1"/>
  <c r="AU29" i="695" s="1"/>
  <c r="AV29" i="695" s="1"/>
  <c r="AW29" i="695" s="1"/>
  <c r="AX29" i="695" s="1"/>
  <c r="AY29" i="695" s="1"/>
  <c r="AS30" i="695" s="1"/>
  <c r="AT30" i="695" s="1"/>
  <c r="F30" i="695"/>
  <c r="I42" i="695"/>
  <c r="D44" i="695"/>
  <c r="E44" i="695" s="1"/>
  <c r="F44" i="695" s="1"/>
  <c r="G44" i="695" s="1"/>
  <c r="H44" i="695" s="1"/>
  <c r="I44" i="695" s="1"/>
  <c r="J44" i="695" s="1"/>
  <c r="D45" i="695" s="1"/>
  <c r="E45" i="695" s="1"/>
  <c r="F45" i="695" s="1"/>
  <c r="G45" i="695" s="1"/>
  <c r="H45" i="695" s="1"/>
  <c r="I45" i="695" s="1"/>
  <c r="J45" i="695" s="1"/>
  <c r="D46" i="695" s="1"/>
  <c r="E46" i="695" s="1"/>
  <c r="F46" i="695" s="1"/>
  <c r="G46" i="695" s="1"/>
  <c r="H46" i="695" s="1"/>
  <c r="I46" i="695" s="1"/>
  <c r="J46" i="695" s="1"/>
  <c r="D47" i="695" s="1"/>
  <c r="E47" i="695" s="1"/>
  <c r="F47" i="695" s="1"/>
  <c r="G47" i="695" s="1"/>
  <c r="H47" i="695" s="1"/>
  <c r="I47" i="695" s="1"/>
  <c r="J47" i="695" s="1"/>
  <c r="D48" i="695" s="1"/>
  <c r="E48" i="695" s="1"/>
  <c r="F48" i="695" s="1"/>
  <c r="G48" i="695" s="1"/>
  <c r="H48" i="695" s="1"/>
  <c r="I48" i="695" s="1"/>
  <c r="J48" i="695" s="1"/>
  <c r="D49" i="695" s="1"/>
  <c r="E49" i="695" s="1"/>
  <c r="F49" i="695"/>
  <c r="N68" i="695"/>
  <c r="T61" i="695"/>
  <c r="L63" i="695"/>
  <c r="M63" i="695" s="1"/>
  <c r="N63" i="695" s="1"/>
  <c r="O63" i="695" s="1"/>
  <c r="P63" i="695" s="1"/>
  <c r="Q63" i="695" s="1"/>
  <c r="R63" i="695" s="1"/>
  <c r="L64" i="695" s="1"/>
  <c r="M64" i="695" s="1"/>
  <c r="N64" i="695" s="1"/>
  <c r="O64" i="695" s="1"/>
  <c r="P64" i="695" s="1"/>
  <c r="Q64" i="695" s="1"/>
  <c r="R64" i="695" s="1"/>
  <c r="L65" i="695" s="1"/>
  <c r="M65" i="695" s="1"/>
  <c r="N65" i="695" s="1"/>
  <c r="O65" i="695" s="1"/>
  <c r="P65" i="695" s="1"/>
  <c r="Q65" i="695" s="1"/>
  <c r="R65" i="695" s="1"/>
  <c r="L66" i="695" s="1"/>
  <c r="M66" i="695" s="1"/>
  <c r="N66" i="695" s="1"/>
  <c r="O66" i="695" s="1"/>
  <c r="P66" i="695" s="1"/>
  <c r="Q66" i="695" s="1"/>
  <c r="R66" i="695" s="1"/>
  <c r="L67" i="695" s="1"/>
  <c r="M67" i="695" s="1"/>
  <c r="N67" i="695" s="1"/>
  <c r="O67" i="695" s="1"/>
  <c r="P67" i="695" s="1"/>
  <c r="Q67" i="695" s="1"/>
  <c r="R67" i="695" s="1"/>
  <c r="L68" i="695" s="1"/>
  <c r="M68" i="695" s="1"/>
  <c r="Q61" i="695"/>
  <c r="N61" i="695"/>
  <c r="N87" i="695"/>
  <c r="L82" i="695"/>
  <c r="M82" i="695" s="1"/>
  <c r="N82" i="695" s="1"/>
  <c r="O82" i="695" s="1"/>
  <c r="P82" i="695" s="1"/>
  <c r="Q82" i="695" s="1"/>
  <c r="R82" i="695" s="1"/>
  <c r="L83" i="695" s="1"/>
  <c r="M83" i="695" s="1"/>
  <c r="N83" i="695" s="1"/>
  <c r="O83" i="695" s="1"/>
  <c r="P83" i="695" s="1"/>
  <c r="Q83" i="695" s="1"/>
  <c r="R83" i="695" s="1"/>
  <c r="L84" i="695" s="1"/>
  <c r="M84" i="695" s="1"/>
  <c r="N84" i="695" s="1"/>
  <c r="O84" i="695" s="1"/>
  <c r="P84" i="695" s="1"/>
  <c r="Q84" i="695" s="1"/>
  <c r="R84" i="695" s="1"/>
  <c r="L85" i="695" s="1"/>
  <c r="M85" i="695" s="1"/>
  <c r="N85" i="695" s="1"/>
  <c r="O85" i="695" s="1"/>
  <c r="P85" i="695" s="1"/>
  <c r="Q85" i="695" s="1"/>
  <c r="R85" i="695" s="1"/>
  <c r="L86" i="695" s="1"/>
  <c r="M86" i="695" s="1"/>
  <c r="N86" i="695" s="1"/>
  <c r="O86" i="695" s="1"/>
  <c r="P86" i="695" s="1"/>
  <c r="Q86" i="695" s="1"/>
  <c r="R86" i="695" s="1"/>
  <c r="L87" i="695" s="1"/>
  <c r="M87" i="695" s="1"/>
  <c r="Q80" i="695"/>
  <c r="T80" i="695"/>
  <c r="F61" i="695"/>
  <c r="AM61" i="695"/>
  <c r="N80" i="695"/>
  <c r="AM87" i="695"/>
  <c r="AM80" i="695"/>
  <c r="AS80" i="695"/>
  <c r="F87" i="695"/>
  <c r="F80" i="695"/>
  <c r="AE11" i="694"/>
  <c r="AC6" i="694"/>
  <c r="AD6" i="694" s="1"/>
  <c r="AE6" i="694" s="1"/>
  <c r="AF6" i="694" s="1"/>
  <c r="AG6" i="694" s="1"/>
  <c r="AH6" i="694" s="1"/>
  <c r="AI6" i="694" s="1"/>
  <c r="AC7" i="694" s="1"/>
  <c r="AD7" i="694" s="1"/>
  <c r="AE7" i="694" s="1"/>
  <c r="AF7" i="694" s="1"/>
  <c r="AG7" i="694" s="1"/>
  <c r="AH7" i="694" s="1"/>
  <c r="AI7" i="694" s="1"/>
  <c r="AC8" i="694" s="1"/>
  <c r="AD8" i="694" s="1"/>
  <c r="AE8" i="694" s="1"/>
  <c r="AF8" i="694" s="1"/>
  <c r="AG8" i="694" s="1"/>
  <c r="AH8" i="694" s="1"/>
  <c r="AI8" i="694" s="1"/>
  <c r="AC9" i="694" s="1"/>
  <c r="AD9" i="694" s="1"/>
  <c r="AE9" i="694" s="1"/>
  <c r="AF9" i="694" s="1"/>
  <c r="AG9" i="694" s="1"/>
  <c r="AH9" i="694" s="1"/>
  <c r="AI9" i="694" s="1"/>
  <c r="AC10" i="694" s="1"/>
  <c r="AD10" i="694" s="1"/>
  <c r="AE10" i="694" s="1"/>
  <c r="AF10" i="694" s="1"/>
  <c r="AG10" i="694" s="1"/>
  <c r="AH10" i="694" s="1"/>
  <c r="AI10" i="694" s="1"/>
  <c r="AC11" i="694" s="1"/>
  <c r="AD11" i="694" s="1"/>
  <c r="AH4" i="694"/>
  <c r="AE4" i="694"/>
  <c r="T6" i="694"/>
  <c r="U6" i="694" s="1"/>
  <c r="V6" i="694" s="1"/>
  <c r="W6" i="694" s="1"/>
  <c r="X6" i="694" s="1"/>
  <c r="Y6" i="694" s="1"/>
  <c r="Z6" i="694" s="1"/>
  <c r="T7" i="694" s="1"/>
  <c r="U7" i="694" s="1"/>
  <c r="V7" i="694" s="1"/>
  <c r="W7" i="694" s="1"/>
  <c r="X7" i="694" s="1"/>
  <c r="Y7" i="694" s="1"/>
  <c r="Z7" i="694" s="1"/>
  <c r="T8" i="694" s="1"/>
  <c r="U8" i="694" s="1"/>
  <c r="V8" i="694" s="1"/>
  <c r="W8" i="694" s="1"/>
  <c r="X8" i="694" s="1"/>
  <c r="Y8" i="694" s="1"/>
  <c r="Z8" i="694" s="1"/>
  <c r="T9" i="694" s="1"/>
  <c r="U9" i="694" s="1"/>
  <c r="V9" i="694" s="1"/>
  <c r="W9" i="694" s="1"/>
  <c r="X9" i="694" s="1"/>
  <c r="Y9" i="694" s="1"/>
  <c r="Z9" i="694" s="1"/>
  <c r="T10" i="694" s="1"/>
  <c r="U10" i="694" s="1"/>
  <c r="V10" i="694" s="1"/>
  <c r="W10" i="694" s="1"/>
  <c r="X10" i="694" s="1"/>
  <c r="Y10" i="694" s="1"/>
  <c r="Z10" i="694" s="1"/>
  <c r="T11" i="694" s="1"/>
  <c r="U11" i="694" s="1"/>
  <c r="AE39" i="694"/>
  <c r="AC34" i="694"/>
  <c r="AD34" i="694" s="1"/>
  <c r="AE34" i="694" s="1"/>
  <c r="AF34" i="694" s="1"/>
  <c r="AG34" i="694" s="1"/>
  <c r="AH34" i="694" s="1"/>
  <c r="AI34" i="694" s="1"/>
  <c r="AC35" i="694" s="1"/>
  <c r="AD35" i="694" s="1"/>
  <c r="AE35" i="694" s="1"/>
  <c r="AF35" i="694" s="1"/>
  <c r="AG35" i="694" s="1"/>
  <c r="AH35" i="694" s="1"/>
  <c r="AI35" i="694" s="1"/>
  <c r="AC36" i="694" s="1"/>
  <c r="AD36" i="694" s="1"/>
  <c r="AE36" i="694" s="1"/>
  <c r="AF36" i="694" s="1"/>
  <c r="AG36" i="694" s="1"/>
  <c r="AH36" i="694" s="1"/>
  <c r="AI36" i="694" s="1"/>
  <c r="AC37" i="694" s="1"/>
  <c r="AD37" i="694" s="1"/>
  <c r="AE37" i="694" s="1"/>
  <c r="AF37" i="694" s="1"/>
  <c r="AG37" i="694" s="1"/>
  <c r="AH37" i="694" s="1"/>
  <c r="AI37" i="694" s="1"/>
  <c r="AC38" i="694" s="1"/>
  <c r="AD38" i="694" s="1"/>
  <c r="AE38" i="694" s="1"/>
  <c r="AF38" i="694" s="1"/>
  <c r="AG38" i="694" s="1"/>
  <c r="AH38" i="694" s="1"/>
  <c r="AI38" i="694" s="1"/>
  <c r="AC39" i="694" s="1"/>
  <c r="AD39" i="694" s="1"/>
  <c r="AH32" i="694"/>
  <c r="AE32" i="694"/>
  <c r="AK32" i="694"/>
  <c r="V11" i="694"/>
  <c r="D13" i="694"/>
  <c r="AK4" i="694"/>
  <c r="Y4" i="694"/>
  <c r="I23" i="694"/>
  <c r="AU23" i="694"/>
  <c r="AE58" i="694"/>
  <c r="AC53" i="694"/>
  <c r="AD53" i="694" s="1"/>
  <c r="AE53" i="694" s="1"/>
  <c r="AF53" i="694" s="1"/>
  <c r="AG53" i="694" s="1"/>
  <c r="AH53" i="694" s="1"/>
  <c r="AI53" i="694" s="1"/>
  <c r="AC54" i="694" s="1"/>
  <c r="AD54" i="694" s="1"/>
  <c r="AE54" i="694" s="1"/>
  <c r="AF54" i="694" s="1"/>
  <c r="AG54" i="694" s="1"/>
  <c r="AH54" i="694" s="1"/>
  <c r="AI54" i="694" s="1"/>
  <c r="AC55" i="694" s="1"/>
  <c r="AD55" i="694" s="1"/>
  <c r="AE55" i="694" s="1"/>
  <c r="AF55" i="694" s="1"/>
  <c r="AG55" i="694" s="1"/>
  <c r="AH55" i="694" s="1"/>
  <c r="AI55" i="694" s="1"/>
  <c r="AC56" i="694" s="1"/>
  <c r="AD56" i="694" s="1"/>
  <c r="AE56" i="694" s="1"/>
  <c r="AF56" i="694" s="1"/>
  <c r="AG56" i="694" s="1"/>
  <c r="AH56" i="694" s="1"/>
  <c r="AI56" i="694" s="1"/>
  <c r="AC57" i="694" s="1"/>
  <c r="AD57" i="694" s="1"/>
  <c r="AE57" i="694" s="1"/>
  <c r="AF57" i="694" s="1"/>
  <c r="AG57" i="694" s="1"/>
  <c r="AH57" i="694" s="1"/>
  <c r="AI57" i="694" s="1"/>
  <c r="AC58" i="694" s="1"/>
  <c r="AD58" i="694" s="1"/>
  <c r="L23" i="694"/>
  <c r="AM23" i="694"/>
  <c r="AM30" i="694"/>
  <c r="F23" i="694"/>
  <c r="F30" i="694"/>
  <c r="AU30" i="694"/>
  <c r="AS25" i="694"/>
  <c r="AT25" i="694" s="1"/>
  <c r="AU25" i="694" s="1"/>
  <c r="AV25" i="694" s="1"/>
  <c r="AW25" i="694" s="1"/>
  <c r="AX25" i="694" s="1"/>
  <c r="AY25" i="694" s="1"/>
  <c r="AS26" i="694" s="1"/>
  <c r="AT26" i="694" s="1"/>
  <c r="AU26" i="694" s="1"/>
  <c r="AV26" i="694" s="1"/>
  <c r="AW26" i="694" s="1"/>
  <c r="AX26" i="694" s="1"/>
  <c r="AY26" i="694" s="1"/>
  <c r="AS27" i="694" s="1"/>
  <c r="AT27" i="694" s="1"/>
  <c r="AU27" i="694" s="1"/>
  <c r="AV27" i="694" s="1"/>
  <c r="AW27" i="694" s="1"/>
  <c r="AX27" i="694" s="1"/>
  <c r="AY27" i="694" s="1"/>
  <c r="AS28" i="694" s="1"/>
  <c r="AT28" i="694" s="1"/>
  <c r="AU28" i="694" s="1"/>
  <c r="AV28" i="694" s="1"/>
  <c r="AW28" i="694" s="1"/>
  <c r="AX28" i="694" s="1"/>
  <c r="AY28" i="694" s="1"/>
  <c r="AS29" i="694" s="1"/>
  <c r="AT29" i="694" s="1"/>
  <c r="AU29" i="694" s="1"/>
  <c r="AV29" i="694" s="1"/>
  <c r="AW29" i="694" s="1"/>
  <c r="AX29" i="694" s="1"/>
  <c r="AY29" i="694" s="1"/>
  <c r="AS30" i="694" s="1"/>
  <c r="AT30" i="694" s="1"/>
  <c r="AX23" i="694"/>
  <c r="T42" i="694"/>
  <c r="N49" i="694"/>
  <c r="N42" i="694"/>
  <c r="AU49" i="694"/>
  <c r="T61" i="694"/>
  <c r="Q61" i="694"/>
  <c r="F42" i="694"/>
  <c r="Q42" i="694"/>
  <c r="AM42" i="694"/>
  <c r="AS44" i="694"/>
  <c r="AT44" i="694" s="1"/>
  <c r="AU44" i="694" s="1"/>
  <c r="AV44" i="694" s="1"/>
  <c r="AW44" i="694" s="1"/>
  <c r="AX44" i="694" s="1"/>
  <c r="AY44" i="694" s="1"/>
  <c r="AS45" i="694" s="1"/>
  <c r="AT45" i="694" s="1"/>
  <c r="AU45" i="694" s="1"/>
  <c r="AV45" i="694" s="1"/>
  <c r="AW45" i="694" s="1"/>
  <c r="AX45" i="694" s="1"/>
  <c r="AY45" i="694" s="1"/>
  <c r="AS46" i="694" s="1"/>
  <c r="AT46" i="694" s="1"/>
  <c r="AU46" i="694" s="1"/>
  <c r="AV46" i="694" s="1"/>
  <c r="AW46" i="694" s="1"/>
  <c r="AX46" i="694" s="1"/>
  <c r="AY46" i="694" s="1"/>
  <c r="AS47" i="694" s="1"/>
  <c r="AT47" i="694" s="1"/>
  <c r="AU47" i="694" s="1"/>
  <c r="AV47" i="694" s="1"/>
  <c r="AW47" i="694" s="1"/>
  <c r="AX47" i="694" s="1"/>
  <c r="AY47" i="694" s="1"/>
  <c r="AS48" i="694" s="1"/>
  <c r="AT48" i="694" s="1"/>
  <c r="AU48" i="694" s="1"/>
  <c r="AV48" i="694" s="1"/>
  <c r="AW48" i="694" s="1"/>
  <c r="AX48" i="694" s="1"/>
  <c r="AY48" i="694" s="1"/>
  <c r="AS49" i="694" s="1"/>
  <c r="AT49" i="694" s="1"/>
  <c r="AK61" i="694"/>
  <c r="I61" i="694"/>
  <c r="AE61" i="694"/>
  <c r="F87" i="694"/>
  <c r="F80" i="694"/>
  <c r="L80" i="694"/>
  <c r="AM80" i="694"/>
  <c r="BT32" i="693"/>
  <c r="BV39" i="693" s="1"/>
  <c r="BC32" i="693"/>
  <c r="BK32" i="693" s="1"/>
  <c r="AT32" i="693"/>
  <c r="AQ32" i="693"/>
  <c r="AL32" i="693"/>
  <c r="AN39" i="693" s="1"/>
  <c r="U32" i="693"/>
  <c r="D32" i="693"/>
  <c r="L32" i="693" s="1"/>
  <c r="F12" i="693"/>
  <c r="D7" i="693"/>
  <c r="E7" i="693" s="1"/>
  <c r="F7" i="693" s="1"/>
  <c r="G7" i="693" s="1"/>
  <c r="H7" i="693" s="1"/>
  <c r="I7" i="693" s="1"/>
  <c r="J7" i="693" s="1"/>
  <c r="D8" i="693" s="1"/>
  <c r="E8" i="693" s="1"/>
  <c r="F8" i="693" s="1"/>
  <c r="G8" i="693" s="1"/>
  <c r="H8" i="693" s="1"/>
  <c r="I8" i="693" s="1"/>
  <c r="J8" i="693" s="1"/>
  <c r="D9" i="693" s="1"/>
  <c r="E9" i="693" s="1"/>
  <c r="F9" i="693" s="1"/>
  <c r="G9" i="693" s="1"/>
  <c r="H9" i="693" s="1"/>
  <c r="I9" i="693" s="1"/>
  <c r="J9" i="693" s="1"/>
  <c r="D10" i="693" s="1"/>
  <c r="E10" i="693" s="1"/>
  <c r="F10" i="693" s="1"/>
  <c r="G10" i="693" s="1"/>
  <c r="H10" i="693" s="1"/>
  <c r="I10" i="693" s="1"/>
  <c r="J10" i="693" s="1"/>
  <c r="D11" i="693" s="1"/>
  <c r="E11" i="693" s="1"/>
  <c r="F11" i="693" s="1"/>
  <c r="G11" i="693" s="1"/>
  <c r="H11" i="693" s="1"/>
  <c r="I11" i="693" s="1"/>
  <c r="J11" i="693" s="1"/>
  <c r="D12" i="693" s="1"/>
  <c r="E12" i="693" s="1"/>
  <c r="BT5" i="693"/>
  <c r="BV5" i="693" s="1"/>
  <c r="BC5" i="693"/>
  <c r="BK5" i="693" s="1"/>
  <c r="AL5" i="693"/>
  <c r="AN12" i="693" s="1"/>
  <c r="U5" i="693"/>
  <c r="AC5" i="693" s="1"/>
  <c r="L5" i="693"/>
  <c r="N12" i="693" s="1"/>
  <c r="I5" i="693"/>
  <c r="F5" i="693"/>
  <c r="BT32" i="692"/>
  <c r="BV39" i="692" s="1"/>
  <c r="BC32" i="692"/>
  <c r="BE39" i="692" s="1"/>
  <c r="AL32" i="692"/>
  <c r="U32" i="692"/>
  <c r="Z32" i="692" s="1"/>
  <c r="L32" i="692"/>
  <c r="I32" i="692"/>
  <c r="D32" i="692"/>
  <c r="F12" i="692"/>
  <c r="D7" i="692"/>
  <c r="E7" i="692" s="1"/>
  <c r="F7" i="692" s="1"/>
  <c r="G7" i="692" s="1"/>
  <c r="H7" i="692" s="1"/>
  <c r="I7" i="692" s="1"/>
  <c r="J7" i="692" s="1"/>
  <c r="D8" i="692" s="1"/>
  <c r="E8" i="692" s="1"/>
  <c r="F8" i="692" s="1"/>
  <c r="G8" i="692" s="1"/>
  <c r="H8" i="692" s="1"/>
  <c r="I8" i="692" s="1"/>
  <c r="J8" i="692" s="1"/>
  <c r="D9" i="692" s="1"/>
  <c r="E9" i="692" s="1"/>
  <c r="F9" i="692" s="1"/>
  <c r="G9" i="692" s="1"/>
  <c r="H9" i="692" s="1"/>
  <c r="I9" i="692" s="1"/>
  <c r="J9" i="692" s="1"/>
  <c r="D10" i="692" s="1"/>
  <c r="E10" i="692" s="1"/>
  <c r="F10" i="692" s="1"/>
  <c r="G10" i="692" s="1"/>
  <c r="H10" i="692" s="1"/>
  <c r="I10" i="692" s="1"/>
  <c r="J10" i="692" s="1"/>
  <c r="D11" i="692" s="1"/>
  <c r="E11" i="692" s="1"/>
  <c r="F11" i="692" s="1"/>
  <c r="G11" i="692" s="1"/>
  <c r="H11" i="692" s="1"/>
  <c r="I11" i="692" s="1"/>
  <c r="J11" i="692" s="1"/>
  <c r="D12" i="692" s="1"/>
  <c r="E12" i="692" s="1"/>
  <c r="CB5" i="692"/>
  <c r="BT5" i="692"/>
  <c r="BV12" i="692" s="1"/>
  <c r="BC5" i="692"/>
  <c r="BE12" i="692" s="1"/>
  <c r="AT5" i="692"/>
  <c r="AL5" i="692"/>
  <c r="AN12" i="692" s="1"/>
  <c r="U5" i="692"/>
  <c r="W12" i="692" s="1"/>
  <c r="L5" i="692"/>
  <c r="I5" i="692"/>
  <c r="F5" i="692"/>
  <c r="BK14" i="697" l="1"/>
  <c r="BC16" i="697"/>
  <c r="BD16" i="697" s="1"/>
  <c r="BE16" i="697" s="1"/>
  <c r="BF16" i="697" s="1"/>
  <c r="BG16" i="697" s="1"/>
  <c r="BH16" i="697" s="1"/>
  <c r="BI16" i="697" s="1"/>
  <c r="BC17" i="697" s="1"/>
  <c r="BD17" i="697" s="1"/>
  <c r="BE17" i="697" s="1"/>
  <c r="BF17" i="697" s="1"/>
  <c r="BG17" i="697" s="1"/>
  <c r="BH17" i="697" s="1"/>
  <c r="BI17" i="697" s="1"/>
  <c r="BC18" i="697" s="1"/>
  <c r="BD18" i="697" s="1"/>
  <c r="BE18" i="697" s="1"/>
  <c r="BF18" i="697" s="1"/>
  <c r="BG18" i="697" s="1"/>
  <c r="BH18" i="697" s="1"/>
  <c r="BI18" i="697" s="1"/>
  <c r="BC19" i="697" s="1"/>
  <c r="BD19" i="697" s="1"/>
  <c r="BE19" i="697" s="1"/>
  <c r="BF19" i="697" s="1"/>
  <c r="BG19" i="697" s="1"/>
  <c r="BH19" i="697" s="1"/>
  <c r="BI19" i="697" s="1"/>
  <c r="BC20" i="697" s="1"/>
  <c r="BD20" i="697" s="1"/>
  <c r="BE20" i="697" s="1"/>
  <c r="BF20" i="697" s="1"/>
  <c r="BG20" i="697" s="1"/>
  <c r="BH20" i="697" s="1"/>
  <c r="BI20" i="697" s="1"/>
  <c r="BC21" i="697" s="1"/>
  <c r="BD21" i="697" s="1"/>
  <c r="BE14" i="697"/>
  <c r="BH14" i="697"/>
  <c r="BE21" i="697"/>
  <c r="AC14" i="697"/>
  <c r="U16" i="697"/>
  <c r="V16" i="697" s="1"/>
  <c r="W16" i="697" s="1"/>
  <c r="X16" i="697" s="1"/>
  <c r="Y16" i="697" s="1"/>
  <c r="Z16" i="697" s="1"/>
  <c r="AA16" i="697" s="1"/>
  <c r="U17" i="697" s="1"/>
  <c r="V17" i="697" s="1"/>
  <c r="W17" i="697" s="1"/>
  <c r="X17" i="697" s="1"/>
  <c r="Y17" i="697" s="1"/>
  <c r="Z17" i="697" s="1"/>
  <c r="AA17" i="697" s="1"/>
  <c r="U18" i="697" s="1"/>
  <c r="V18" i="697" s="1"/>
  <c r="W18" i="697" s="1"/>
  <c r="X18" i="697" s="1"/>
  <c r="Y18" i="697" s="1"/>
  <c r="Z18" i="697" s="1"/>
  <c r="AA18" i="697" s="1"/>
  <c r="U19" i="697" s="1"/>
  <c r="V19" i="697" s="1"/>
  <c r="W19" i="697" s="1"/>
  <c r="X19" i="697" s="1"/>
  <c r="Y19" i="697" s="1"/>
  <c r="Z19" i="697" s="1"/>
  <c r="AA19" i="697" s="1"/>
  <c r="U20" i="697" s="1"/>
  <c r="V20" i="697" s="1"/>
  <c r="W20" i="697" s="1"/>
  <c r="X20" i="697" s="1"/>
  <c r="Y20" i="697" s="1"/>
  <c r="Z20" i="697" s="1"/>
  <c r="AA20" i="697" s="1"/>
  <c r="U21" i="697" s="1"/>
  <c r="V21" i="697" s="1"/>
  <c r="Z14" i="697"/>
  <c r="W21" i="697"/>
  <c r="W14" i="697"/>
  <c r="AK63" i="695"/>
  <c r="AL63" i="695" s="1"/>
  <c r="AM63" i="695" s="1"/>
  <c r="AN63" i="695" s="1"/>
  <c r="AO63" i="695" s="1"/>
  <c r="AP63" i="695" s="1"/>
  <c r="AQ63" i="695" s="1"/>
  <c r="AK64" i="695" s="1"/>
  <c r="AL64" i="695" s="1"/>
  <c r="AM64" i="695" s="1"/>
  <c r="AN64" i="695" s="1"/>
  <c r="AO64" i="695" s="1"/>
  <c r="AP64" i="695" s="1"/>
  <c r="AQ64" i="695" s="1"/>
  <c r="AK65" i="695" s="1"/>
  <c r="AL65" i="695" s="1"/>
  <c r="AM65" i="695" s="1"/>
  <c r="AN65" i="695" s="1"/>
  <c r="AO65" i="695" s="1"/>
  <c r="AP65" i="695" s="1"/>
  <c r="AQ65" i="695" s="1"/>
  <c r="AK66" i="695" s="1"/>
  <c r="AL66" i="695" s="1"/>
  <c r="AM66" i="695" s="1"/>
  <c r="AN66" i="695" s="1"/>
  <c r="AO66" i="695" s="1"/>
  <c r="AP66" i="695" s="1"/>
  <c r="AQ66" i="695" s="1"/>
  <c r="AK67" i="695" s="1"/>
  <c r="AL67" i="695" s="1"/>
  <c r="AM67" i="695" s="1"/>
  <c r="AN67" i="695" s="1"/>
  <c r="AO67" i="695" s="1"/>
  <c r="AP67" i="695" s="1"/>
  <c r="AQ67" i="695" s="1"/>
  <c r="AK68" i="695" s="1"/>
  <c r="AL68" i="695" s="1"/>
  <c r="AM68" i="695"/>
  <c r="AS61" i="695"/>
  <c r="AP61" i="695"/>
  <c r="D32" i="695"/>
  <c r="V4" i="695"/>
  <c r="D13" i="695"/>
  <c r="V23" i="695"/>
  <c r="Y4" i="695"/>
  <c r="V30" i="695"/>
  <c r="AH13" i="695"/>
  <c r="AC15" i="695"/>
  <c r="AD15" i="695" s="1"/>
  <c r="AE15" i="695" s="1"/>
  <c r="AF15" i="695" s="1"/>
  <c r="AG15" i="695" s="1"/>
  <c r="AH15" i="695" s="1"/>
  <c r="AI15" i="695" s="1"/>
  <c r="AC16" i="695" s="1"/>
  <c r="AD16" i="695" s="1"/>
  <c r="AE16" i="695" s="1"/>
  <c r="AF16" i="695" s="1"/>
  <c r="AG16" i="695" s="1"/>
  <c r="AH16" i="695" s="1"/>
  <c r="AI16" i="695" s="1"/>
  <c r="AC17" i="695" s="1"/>
  <c r="AD17" i="695" s="1"/>
  <c r="AE17" i="695" s="1"/>
  <c r="AF17" i="695" s="1"/>
  <c r="AG17" i="695" s="1"/>
  <c r="AH17" i="695" s="1"/>
  <c r="AI17" i="695" s="1"/>
  <c r="AC18" i="695" s="1"/>
  <c r="AD18" i="695" s="1"/>
  <c r="AE18" i="695" s="1"/>
  <c r="AF18" i="695" s="1"/>
  <c r="AG18" i="695" s="1"/>
  <c r="AH18" i="695" s="1"/>
  <c r="AI18" i="695" s="1"/>
  <c r="AC19" i="695" s="1"/>
  <c r="AD19" i="695" s="1"/>
  <c r="AE19" i="695" s="1"/>
  <c r="AF19" i="695" s="1"/>
  <c r="AG19" i="695" s="1"/>
  <c r="AH19" i="695" s="1"/>
  <c r="AI19" i="695" s="1"/>
  <c r="AC20" i="695" s="1"/>
  <c r="AD20" i="695" s="1"/>
  <c r="AK13" i="695"/>
  <c r="L63" i="694"/>
  <c r="M63" i="694" s="1"/>
  <c r="N63" i="694" s="1"/>
  <c r="O63" i="694" s="1"/>
  <c r="P63" i="694" s="1"/>
  <c r="Q63" i="694" s="1"/>
  <c r="R63" i="694" s="1"/>
  <c r="L64" i="694" s="1"/>
  <c r="M64" i="694" s="1"/>
  <c r="N64" i="694" s="1"/>
  <c r="O64" i="694" s="1"/>
  <c r="P64" i="694" s="1"/>
  <c r="Q64" i="694" s="1"/>
  <c r="R64" i="694" s="1"/>
  <c r="L65" i="694" s="1"/>
  <c r="M65" i="694" s="1"/>
  <c r="N65" i="694" s="1"/>
  <c r="O65" i="694" s="1"/>
  <c r="P65" i="694" s="1"/>
  <c r="Q65" i="694" s="1"/>
  <c r="R65" i="694" s="1"/>
  <c r="L66" i="694" s="1"/>
  <c r="M66" i="694" s="1"/>
  <c r="N66" i="694" s="1"/>
  <c r="O66" i="694" s="1"/>
  <c r="P66" i="694" s="1"/>
  <c r="Q66" i="694" s="1"/>
  <c r="R66" i="694" s="1"/>
  <c r="L67" i="694" s="1"/>
  <c r="M67" i="694" s="1"/>
  <c r="N67" i="694" s="1"/>
  <c r="O67" i="694" s="1"/>
  <c r="P67" i="694" s="1"/>
  <c r="Q67" i="694" s="1"/>
  <c r="R67" i="694" s="1"/>
  <c r="L68" i="694" s="1"/>
  <c r="M68" i="694" s="1"/>
  <c r="AU42" i="694"/>
  <c r="AH51" i="694"/>
  <c r="AK51" i="694"/>
  <c r="AS51" i="694" s="1"/>
  <c r="AM87" i="694"/>
  <c r="AS80" i="694"/>
  <c r="AK82" i="694"/>
  <c r="AL82" i="694" s="1"/>
  <c r="AM82" i="694" s="1"/>
  <c r="AN82" i="694" s="1"/>
  <c r="AO82" i="694" s="1"/>
  <c r="AP82" i="694" s="1"/>
  <c r="AQ82" i="694" s="1"/>
  <c r="AK83" i="694" s="1"/>
  <c r="AL83" i="694" s="1"/>
  <c r="AM83" i="694" s="1"/>
  <c r="AN83" i="694" s="1"/>
  <c r="AO83" i="694" s="1"/>
  <c r="AP83" i="694" s="1"/>
  <c r="AQ83" i="694" s="1"/>
  <c r="AK84" i="694" s="1"/>
  <c r="AL84" i="694" s="1"/>
  <c r="AM84" i="694" s="1"/>
  <c r="AN84" i="694" s="1"/>
  <c r="AO84" i="694" s="1"/>
  <c r="AP84" i="694" s="1"/>
  <c r="AQ84" i="694" s="1"/>
  <c r="AK85" i="694" s="1"/>
  <c r="AL85" i="694" s="1"/>
  <c r="AM85" i="694" s="1"/>
  <c r="AN85" i="694" s="1"/>
  <c r="AO85" i="694" s="1"/>
  <c r="AP85" i="694" s="1"/>
  <c r="AQ85" i="694" s="1"/>
  <c r="AK86" i="694" s="1"/>
  <c r="AL86" i="694" s="1"/>
  <c r="AM86" i="694" s="1"/>
  <c r="AN86" i="694" s="1"/>
  <c r="AO86" i="694" s="1"/>
  <c r="AP86" i="694" s="1"/>
  <c r="AQ86" i="694" s="1"/>
  <c r="AK87" i="694" s="1"/>
  <c r="AL87" i="694" s="1"/>
  <c r="AP80" i="694"/>
  <c r="AX42" i="694"/>
  <c r="N61" i="694"/>
  <c r="AL7" i="693"/>
  <c r="AM7" i="693" s="1"/>
  <c r="AN7" i="693" s="1"/>
  <c r="AO7" i="693" s="1"/>
  <c r="AP7" i="693" s="1"/>
  <c r="AQ7" i="693" s="1"/>
  <c r="AR7" i="693" s="1"/>
  <c r="AL8" i="693" s="1"/>
  <c r="AM8" i="693" s="1"/>
  <c r="AN8" i="693" s="1"/>
  <c r="AO8" i="693" s="1"/>
  <c r="AP8" i="693" s="1"/>
  <c r="AQ8" i="693" s="1"/>
  <c r="AR8" i="693" s="1"/>
  <c r="AL9" i="693" s="1"/>
  <c r="AM9" i="693" s="1"/>
  <c r="AN9" i="693" s="1"/>
  <c r="AO9" i="693" s="1"/>
  <c r="AP9" i="693" s="1"/>
  <c r="AQ9" i="693" s="1"/>
  <c r="AR9" i="693" s="1"/>
  <c r="AL10" i="693" s="1"/>
  <c r="AM10" i="693" s="1"/>
  <c r="AN10" i="693" s="1"/>
  <c r="AO10" i="693" s="1"/>
  <c r="AP10" i="693" s="1"/>
  <c r="AQ10" i="693" s="1"/>
  <c r="AR10" i="693" s="1"/>
  <c r="AL11" i="693" s="1"/>
  <c r="AM11" i="693" s="1"/>
  <c r="AN11" i="693" s="1"/>
  <c r="AO11" i="693" s="1"/>
  <c r="AP11" i="693" s="1"/>
  <c r="AQ11" i="693" s="1"/>
  <c r="AR11" i="693" s="1"/>
  <c r="AL12" i="693" s="1"/>
  <c r="AM12" i="693" s="1"/>
  <c r="AQ5" i="693"/>
  <c r="BY5" i="693"/>
  <c r="BT7" i="693"/>
  <c r="BU7" i="693" s="1"/>
  <c r="BV7" i="693" s="1"/>
  <c r="BW7" i="693" s="1"/>
  <c r="BX7" i="693" s="1"/>
  <c r="BY7" i="693" s="1"/>
  <c r="BZ7" i="693" s="1"/>
  <c r="BT8" i="693" s="1"/>
  <c r="BU8" i="693" s="1"/>
  <c r="BV8" i="693" s="1"/>
  <c r="BW8" i="693" s="1"/>
  <c r="BX8" i="693" s="1"/>
  <c r="BY8" i="693" s="1"/>
  <c r="BZ8" i="693" s="1"/>
  <c r="BT9" i="693" s="1"/>
  <c r="BU9" i="693" s="1"/>
  <c r="BV9" i="693" s="1"/>
  <c r="BW9" i="693" s="1"/>
  <c r="BX9" i="693" s="1"/>
  <c r="BY9" i="693" s="1"/>
  <c r="BZ9" i="693" s="1"/>
  <c r="BT10" i="693" s="1"/>
  <c r="BU10" i="693" s="1"/>
  <c r="BV10" i="693" s="1"/>
  <c r="BW10" i="693" s="1"/>
  <c r="BX10" i="693" s="1"/>
  <c r="BY10" i="693" s="1"/>
  <c r="BZ10" i="693" s="1"/>
  <c r="BT11" i="693" s="1"/>
  <c r="BU11" i="693" s="1"/>
  <c r="BV11" i="693" s="1"/>
  <c r="BW11" i="693" s="1"/>
  <c r="BX11" i="693" s="1"/>
  <c r="BY11" i="693" s="1"/>
  <c r="BZ11" i="693" s="1"/>
  <c r="BT12" i="693" s="1"/>
  <c r="BU12" i="693" s="1"/>
  <c r="CB32" i="693"/>
  <c r="AT5" i="693"/>
  <c r="AV12" i="693" s="1"/>
  <c r="CB5" i="693"/>
  <c r="CD12" i="693" s="1"/>
  <c r="BE32" i="693"/>
  <c r="BC34" i="692"/>
  <c r="BD34" i="692" s="1"/>
  <c r="BE34" i="692" s="1"/>
  <c r="BF34" i="692" s="1"/>
  <c r="BG34" i="692" s="1"/>
  <c r="BH34" i="692" s="1"/>
  <c r="BI34" i="692" s="1"/>
  <c r="BC35" i="692" s="1"/>
  <c r="BD35" i="692" s="1"/>
  <c r="BE35" i="692" s="1"/>
  <c r="BF35" i="692" s="1"/>
  <c r="BG35" i="692" s="1"/>
  <c r="BH35" i="692" s="1"/>
  <c r="BI35" i="692" s="1"/>
  <c r="BC36" i="692" s="1"/>
  <c r="BD36" i="692" s="1"/>
  <c r="BE36" i="692" s="1"/>
  <c r="BF36" i="692" s="1"/>
  <c r="BG36" i="692" s="1"/>
  <c r="BH36" i="692" s="1"/>
  <c r="BI36" i="692" s="1"/>
  <c r="BC37" i="692" s="1"/>
  <c r="BD37" i="692" s="1"/>
  <c r="BE37" i="692" s="1"/>
  <c r="BF37" i="692" s="1"/>
  <c r="BG37" i="692" s="1"/>
  <c r="BH37" i="692" s="1"/>
  <c r="BI37" i="692" s="1"/>
  <c r="BC38" i="692" s="1"/>
  <c r="BD38" i="692" s="1"/>
  <c r="BE38" i="692" s="1"/>
  <c r="BF38" i="692" s="1"/>
  <c r="BG38" i="692" s="1"/>
  <c r="BH38" i="692" s="1"/>
  <c r="BI38" i="692" s="1"/>
  <c r="BC39" i="692" s="1"/>
  <c r="BD39" i="692" s="1"/>
  <c r="AQ5" i="692"/>
  <c r="BY5" i="692"/>
  <c r="W32" i="692"/>
  <c r="BE32" i="692"/>
  <c r="BH32" i="692"/>
  <c r="G28" i="699"/>
  <c r="H28" i="699" s="1"/>
  <c r="I28" i="699" s="1"/>
  <c r="J28" i="699" s="1"/>
  <c r="K28" i="699" s="1"/>
  <c r="L28" i="699" s="1"/>
  <c r="F29" i="699" s="1"/>
  <c r="G29" i="699" s="1"/>
  <c r="H29" i="699" s="1"/>
  <c r="I29" i="699" s="1"/>
  <c r="J29" i="699" s="1"/>
  <c r="K29" i="699" s="1"/>
  <c r="L29" i="699" s="1"/>
  <c r="F30" i="699" s="1"/>
  <c r="G30" i="699" s="1"/>
  <c r="H30" i="699" s="1"/>
  <c r="I30" i="699" s="1"/>
  <c r="J30" i="699" s="1"/>
  <c r="K30" i="699" s="1"/>
  <c r="L30" i="699" s="1"/>
  <c r="F31" i="699" s="1"/>
  <c r="G31" i="699" s="1"/>
  <c r="H31" i="699" s="1"/>
  <c r="I31" i="699" s="1"/>
  <c r="J31" i="699" s="1"/>
  <c r="K31" i="699" s="1"/>
  <c r="L31" i="699" s="1"/>
  <c r="F32" i="699" s="1"/>
  <c r="G32" i="699" s="1"/>
  <c r="H32" i="699" s="1"/>
  <c r="I32" i="699" s="1"/>
  <c r="J32" i="699" s="1"/>
  <c r="K32" i="699" s="1"/>
  <c r="L32" i="699" s="1"/>
  <c r="D28" i="699"/>
  <c r="AU53" i="699"/>
  <c r="AV53" i="699" s="1"/>
  <c r="AW53" i="699" s="1"/>
  <c r="AX53" i="699" s="1"/>
  <c r="AY53" i="699" s="1"/>
  <c r="AZ53" i="699" s="1"/>
  <c r="AT54" i="699" s="1"/>
  <c r="AU54" i="699" s="1"/>
  <c r="AV54" i="699" s="1"/>
  <c r="AW54" i="699" s="1"/>
  <c r="AX54" i="699" s="1"/>
  <c r="AY54" i="699" s="1"/>
  <c r="AZ54" i="699" s="1"/>
  <c r="AT55" i="699" s="1"/>
  <c r="AU55" i="699" s="1"/>
  <c r="AV55" i="699" s="1"/>
  <c r="AW55" i="699" s="1"/>
  <c r="AX55" i="699" s="1"/>
  <c r="AY55" i="699" s="1"/>
  <c r="AZ55" i="699" s="1"/>
  <c r="AT56" i="699" s="1"/>
  <c r="AU56" i="699" s="1"/>
  <c r="AV56" i="699" s="1"/>
  <c r="AW56" i="699" s="1"/>
  <c r="AX56" i="699" s="1"/>
  <c r="AY56" i="699" s="1"/>
  <c r="AZ56" i="699" s="1"/>
  <c r="AT57" i="699" s="1"/>
  <c r="AU57" i="699" s="1"/>
  <c r="AV57" i="699" s="1"/>
  <c r="AW57" i="699" s="1"/>
  <c r="AX57" i="699" s="1"/>
  <c r="AY57" i="699" s="1"/>
  <c r="AZ57" i="699" s="1"/>
  <c r="AR53" i="699"/>
  <c r="BL36" i="699"/>
  <c r="BL29" i="699"/>
  <c r="BL32" i="699"/>
  <c r="BN28" i="699"/>
  <c r="X36" i="699"/>
  <c r="X29" i="699"/>
  <c r="X32" i="699"/>
  <c r="Z28" i="699"/>
  <c r="AR36" i="699"/>
  <c r="AR29" i="699"/>
  <c r="AR32" i="699"/>
  <c r="AT28" i="699"/>
  <c r="CF68" i="699"/>
  <c r="CF72" i="699"/>
  <c r="CH64" i="699"/>
  <c r="CF65" i="699"/>
  <c r="BL59" i="699"/>
  <c r="BO59" i="699"/>
  <c r="BP59" i="699" s="1"/>
  <c r="BQ59" i="699" s="1"/>
  <c r="BR59" i="699" s="1"/>
  <c r="BS59" i="699" s="1"/>
  <c r="BT59" i="699" s="1"/>
  <c r="BN60" i="699" s="1"/>
  <c r="BO60" i="699" s="1"/>
  <c r="BP60" i="699" s="1"/>
  <c r="BQ60" i="699" s="1"/>
  <c r="BR60" i="699" s="1"/>
  <c r="BS60" i="699" s="1"/>
  <c r="BT60" i="699" s="1"/>
  <c r="BN61" i="699" s="1"/>
  <c r="BO61" i="699" s="1"/>
  <c r="BP61" i="699" s="1"/>
  <c r="BQ61" i="699" s="1"/>
  <c r="BR61" i="699" s="1"/>
  <c r="BS61" i="699" s="1"/>
  <c r="BT61" i="699" s="1"/>
  <c r="BN62" i="699" s="1"/>
  <c r="BO62" i="699" s="1"/>
  <c r="BP62" i="699" s="1"/>
  <c r="BQ62" i="699" s="1"/>
  <c r="BR62" i="699" s="1"/>
  <c r="BS62" i="699" s="1"/>
  <c r="BT62" i="699" s="1"/>
  <c r="BN63" i="699" s="1"/>
  <c r="BO63" i="699" s="1"/>
  <c r="BP63" i="699" s="1"/>
  <c r="BQ63" i="699" s="1"/>
  <c r="BR63" i="699" s="1"/>
  <c r="BS63" i="699" s="1"/>
  <c r="BT63" i="699" s="1"/>
  <c r="CF32" i="699"/>
  <c r="CH28" i="699"/>
  <c r="CF36" i="699"/>
  <c r="CF29" i="699"/>
  <c r="AR67" i="699"/>
  <c r="AR63" i="699"/>
  <c r="AT59" i="699"/>
  <c r="AR60" i="699"/>
  <c r="X67" i="699"/>
  <c r="X63" i="699"/>
  <c r="Z59" i="699"/>
  <c r="X60" i="699"/>
  <c r="BL23" i="699"/>
  <c r="BO23" i="699"/>
  <c r="BP23" i="699" s="1"/>
  <c r="BQ23" i="699" s="1"/>
  <c r="BR23" i="699" s="1"/>
  <c r="BS23" i="699" s="1"/>
  <c r="BT23" i="699" s="1"/>
  <c r="BN24" i="699" s="1"/>
  <c r="BO24" i="699" s="1"/>
  <c r="BP24" i="699" s="1"/>
  <c r="BQ24" i="699" s="1"/>
  <c r="BR24" i="699" s="1"/>
  <c r="BS24" i="699" s="1"/>
  <c r="BT24" i="699" s="1"/>
  <c r="BN25" i="699" s="1"/>
  <c r="BO25" i="699" s="1"/>
  <c r="BP25" i="699" s="1"/>
  <c r="BQ25" i="699" s="1"/>
  <c r="BR25" i="699" s="1"/>
  <c r="BS25" i="699" s="1"/>
  <c r="BT25" i="699" s="1"/>
  <c r="BN26" i="699" s="1"/>
  <c r="BO26" i="699" s="1"/>
  <c r="BP26" i="699" s="1"/>
  <c r="BQ26" i="699" s="1"/>
  <c r="BR26" i="699" s="1"/>
  <c r="BS26" i="699" s="1"/>
  <c r="BT26" i="699" s="1"/>
  <c r="BN27" i="699" s="1"/>
  <c r="BO27" i="699" s="1"/>
  <c r="BP27" i="699" s="1"/>
  <c r="BQ27" i="699" s="1"/>
  <c r="BR27" i="699" s="1"/>
  <c r="BS27" i="699" s="1"/>
  <c r="BT27" i="699" s="1"/>
  <c r="X23" i="699"/>
  <c r="AA23" i="699"/>
  <c r="AB23" i="699" s="1"/>
  <c r="AC23" i="699" s="1"/>
  <c r="AD23" i="699" s="1"/>
  <c r="AE23" i="699" s="1"/>
  <c r="AF23" i="699" s="1"/>
  <c r="Z24" i="699" s="1"/>
  <c r="AA24" i="699" s="1"/>
  <c r="AB24" i="699" s="1"/>
  <c r="AC24" i="699" s="1"/>
  <c r="AD24" i="699" s="1"/>
  <c r="AE24" i="699" s="1"/>
  <c r="AF24" i="699" s="1"/>
  <c r="Z25" i="699" s="1"/>
  <c r="AA25" i="699" s="1"/>
  <c r="AB25" i="699" s="1"/>
  <c r="AC25" i="699" s="1"/>
  <c r="AD25" i="699" s="1"/>
  <c r="AE25" i="699" s="1"/>
  <c r="AF25" i="699" s="1"/>
  <c r="Z26" i="699" s="1"/>
  <c r="AA26" i="699" s="1"/>
  <c r="AB26" i="699" s="1"/>
  <c r="AC26" i="699" s="1"/>
  <c r="AD26" i="699" s="1"/>
  <c r="AE26" i="699" s="1"/>
  <c r="AF26" i="699" s="1"/>
  <c r="Z27" i="699" s="1"/>
  <c r="AA27" i="699" s="1"/>
  <c r="AB27" i="699" s="1"/>
  <c r="AC27" i="699" s="1"/>
  <c r="AD27" i="699" s="1"/>
  <c r="AE27" i="699" s="1"/>
  <c r="AF27" i="699" s="1"/>
  <c r="CF23" i="699"/>
  <c r="CI23" i="699"/>
  <c r="CJ23" i="699" s="1"/>
  <c r="CK23" i="699" s="1"/>
  <c r="CL23" i="699" s="1"/>
  <c r="CM23" i="699" s="1"/>
  <c r="CN23" i="699" s="1"/>
  <c r="CH24" i="699" s="1"/>
  <c r="CI24" i="699" s="1"/>
  <c r="CJ24" i="699" s="1"/>
  <c r="CK24" i="699" s="1"/>
  <c r="CL24" i="699" s="1"/>
  <c r="CM24" i="699" s="1"/>
  <c r="CN24" i="699" s="1"/>
  <c r="CH25" i="699" s="1"/>
  <c r="CI25" i="699" s="1"/>
  <c r="CJ25" i="699" s="1"/>
  <c r="CK25" i="699" s="1"/>
  <c r="CL25" i="699" s="1"/>
  <c r="CM25" i="699" s="1"/>
  <c r="CN25" i="699" s="1"/>
  <c r="CH26" i="699" s="1"/>
  <c r="CI26" i="699" s="1"/>
  <c r="CJ26" i="699" s="1"/>
  <c r="CK26" i="699" s="1"/>
  <c r="CL26" i="699" s="1"/>
  <c r="CM26" i="699" s="1"/>
  <c r="CN26" i="699" s="1"/>
  <c r="CH27" i="699" s="1"/>
  <c r="CI27" i="699" s="1"/>
  <c r="CJ27" i="699" s="1"/>
  <c r="CK27" i="699" s="1"/>
  <c r="CL27" i="699" s="1"/>
  <c r="CM27" i="699" s="1"/>
  <c r="CN27" i="699" s="1"/>
  <c r="AR23" i="699"/>
  <c r="AU23" i="699"/>
  <c r="AV23" i="699" s="1"/>
  <c r="AW23" i="699" s="1"/>
  <c r="AX23" i="699" s="1"/>
  <c r="AY23" i="699" s="1"/>
  <c r="AZ23" i="699" s="1"/>
  <c r="AT24" i="699" s="1"/>
  <c r="AU24" i="699" s="1"/>
  <c r="AV24" i="699" s="1"/>
  <c r="AW24" i="699" s="1"/>
  <c r="AX24" i="699" s="1"/>
  <c r="AY24" i="699" s="1"/>
  <c r="AZ24" i="699" s="1"/>
  <c r="AT25" i="699" s="1"/>
  <c r="AU25" i="699" s="1"/>
  <c r="AV25" i="699" s="1"/>
  <c r="AW25" i="699" s="1"/>
  <c r="AX25" i="699" s="1"/>
  <c r="AY25" i="699" s="1"/>
  <c r="AZ25" i="699" s="1"/>
  <c r="AT26" i="699" s="1"/>
  <c r="AU26" i="699" s="1"/>
  <c r="AV26" i="699" s="1"/>
  <c r="AW26" i="699" s="1"/>
  <c r="AX26" i="699" s="1"/>
  <c r="AY26" i="699" s="1"/>
  <c r="AZ26" i="699" s="1"/>
  <c r="AT27" i="699" s="1"/>
  <c r="AU27" i="699" s="1"/>
  <c r="AV27" i="699" s="1"/>
  <c r="AW27" i="699" s="1"/>
  <c r="AX27" i="699" s="1"/>
  <c r="AY27" i="699" s="1"/>
  <c r="AZ27" i="699" s="1"/>
  <c r="AA53" i="699"/>
  <c r="AB53" i="699" s="1"/>
  <c r="AC53" i="699" s="1"/>
  <c r="AD53" i="699" s="1"/>
  <c r="AE53" i="699" s="1"/>
  <c r="AF53" i="699" s="1"/>
  <c r="Z54" i="699" s="1"/>
  <c r="AA54" i="699" s="1"/>
  <c r="AB54" i="699" s="1"/>
  <c r="AC54" i="699" s="1"/>
  <c r="AD54" i="699" s="1"/>
  <c r="AE54" i="699" s="1"/>
  <c r="AF54" i="699" s="1"/>
  <c r="Z55" i="699" s="1"/>
  <c r="AA55" i="699" s="1"/>
  <c r="AB55" i="699" s="1"/>
  <c r="AC55" i="699" s="1"/>
  <c r="AD55" i="699" s="1"/>
  <c r="AE55" i="699" s="1"/>
  <c r="AF55" i="699" s="1"/>
  <c r="Z56" i="699" s="1"/>
  <c r="AA56" i="699" s="1"/>
  <c r="AB56" i="699" s="1"/>
  <c r="AC56" i="699" s="1"/>
  <c r="AD56" i="699" s="1"/>
  <c r="AE56" i="699" s="1"/>
  <c r="AF56" i="699" s="1"/>
  <c r="Z57" i="699" s="1"/>
  <c r="AA57" i="699" s="1"/>
  <c r="AB57" i="699" s="1"/>
  <c r="AC57" i="699" s="1"/>
  <c r="AD57" i="699" s="1"/>
  <c r="AE57" i="699" s="1"/>
  <c r="AF57" i="699" s="1"/>
  <c r="X53" i="699"/>
  <c r="G53" i="699"/>
  <c r="H53" i="699" s="1"/>
  <c r="I53" i="699" s="1"/>
  <c r="J53" i="699" s="1"/>
  <c r="K53" i="699" s="1"/>
  <c r="L53" i="699" s="1"/>
  <c r="F54" i="699" s="1"/>
  <c r="G54" i="699" s="1"/>
  <c r="H54" i="699" s="1"/>
  <c r="I54" i="699" s="1"/>
  <c r="J54" i="699" s="1"/>
  <c r="K54" i="699" s="1"/>
  <c r="L54" i="699" s="1"/>
  <c r="F55" i="699" s="1"/>
  <c r="G55" i="699" s="1"/>
  <c r="H55" i="699" s="1"/>
  <c r="I55" i="699" s="1"/>
  <c r="J55" i="699" s="1"/>
  <c r="K55" i="699" s="1"/>
  <c r="L55" i="699" s="1"/>
  <c r="F56" i="699" s="1"/>
  <c r="G56" i="699" s="1"/>
  <c r="H56" i="699" s="1"/>
  <c r="I56" i="699" s="1"/>
  <c r="J56" i="699" s="1"/>
  <c r="K56" i="699" s="1"/>
  <c r="L56" i="699" s="1"/>
  <c r="F57" i="699" s="1"/>
  <c r="G57" i="699" s="1"/>
  <c r="H57" i="699" s="1"/>
  <c r="I57" i="699" s="1"/>
  <c r="J57" i="699" s="1"/>
  <c r="K57" i="699" s="1"/>
  <c r="L57" i="699" s="1"/>
  <c r="D53" i="699"/>
  <c r="D34" i="699"/>
  <c r="D37" i="699"/>
  <c r="F33" i="699"/>
  <c r="M10" i="699"/>
  <c r="CF59" i="699"/>
  <c r="CI59" i="699"/>
  <c r="CJ59" i="699" s="1"/>
  <c r="CK59" i="699" s="1"/>
  <c r="CL59" i="699" s="1"/>
  <c r="CM59" i="699" s="1"/>
  <c r="CN59" i="699" s="1"/>
  <c r="CH60" i="699" s="1"/>
  <c r="CI60" i="699" s="1"/>
  <c r="CJ60" i="699" s="1"/>
  <c r="CK60" i="699" s="1"/>
  <c r="CL60" i="699" s="1"/>
  <c r="CM60" i="699" s="1"/>
  <c r="CN60" i="699" s="1"/>
  <c r="CH61" i="699" s="1"/>
  <c r="CI61" i="699" s="1"/>
  <c r="CJ61" i="699" s="1"/>
  <c r="CK61" i="699" s="1"/>
  <c r="CL61" i="699" s="1"/>
  <c r="CM61" i="699" s="1"/>
  <c r="CN61" i="699" s="1"/>
  <c r="CH62" i="699" s="1"/>
  <c r="CI62" i="699" s="1"/>
  <c r="CJ62" i="699" s="1"/>
  <c r="CK62" i="699" s="1"/>
  <c r="CL62" i="699" s="1"/>
  <c r="CM62" i="699" s="1"/>
  <c r="CN62" i="699" s="1"/>
  <c r="CH63" i="699" s="1"/>
  <c r="CI63" i="699" s="1"/>
  <c r="CJ63" i="699" s="1"/>
  <c r="CK63" i="699" s="1"/>
  <c r="CL63" i="699" s="1"/>
  <c r="CM63" i="699" s="1"/>
  <c r="CN63" i="699" s="1"/>
  <c r="D67" i="699"/>
  <c r="D63" i="699"/>
  <c r="F59" i="699"/>
  <c r="D60" i="699"/>
  <c r="BL68" i="699"/>
  <c r="BL72" i="699"/>
  <c r="BN64" i="699"/>
  <c r="BL65" i="699"/>
  <c r="CF23" i="698"/>
  <c r="CI23" i="698"/>
  <c r="CJ23" i="698" s="1"/>
  <c r="CK23" i="698" s="1"/>
  <c r="CL23" i="698" s="1"/>
  <c r="CM23" i="698" s="1"/>
  <c r="CN23" i="698" s="1"/>
  <c r="CH24" i="698" s="1"/>
  <c r="CI24" i="698" s="1"/>
  <c r="CJ24" i="698" s="1"/>
  <c r="CK24" i="698" s="1"/>
  <c r="CL24" i="698" s="1"/>
  <c r="CM24" i="698" s="1"/>
  <c r="CN24" i="698" s="1"/>
  <c r="CH25" i="698" s="1"/>
  <c r="CI25" i="698" s="1"/>
  <c r="CJ25" i="698" s="1"/>
  <c r="CK25" i="698" s="1"/>
  <c r="CL25" i="698" s="1"/>
  <c r="CM25" i="698" s="1"/>
  <c r="CN25" i="698" s="1"/>
  <c r="CH26" i="698" s="1"/>
  <c r="CI26" i="698" s="1"/>
  <c r="CJ26" i="698" s="1"/>
  <c r="CK26" i="698" s="1"/>
  <c r="CL26" i="698" s="1"/>
  <c r="CM26" i="698" s="1"/>
  <c r="CN26" i="698" s="1"/>
  <c r="CH27" i="698" s="1"/>
  <c r="CI27" i="698" s="1"/>
  <c r="CJ27" i="698" s="1"/>
  <c r="CK27" i="698" s="1"/>
  <c r="CL27" i="698" s="1"/>
  <c r="CM27" i="698" s="1"/>
  <c r="CN27" i="698" s="1"/>
  <c r="BL23" i="698"/>
  <c r="BO23" i="698"/>
  <c r="BP23" i="698" s="1"/>
  <c r="BQ23" i="698" s="1"/>
  <c r="BR23" i="698" s="1"/>
  <c r="BS23" i="698" s="1"/>
  <c r="BT23" i="698" s="1"/>
  <c r="BN24" i="698" s="1"/>
  <c r="BO24" i="698" s="1"/>
  <c r="BP24" i="698" s="1"/>
  <c r="BQ24" i="698" s="1"/>
  <c r="BR24" i="698" s="1"/>
  <c r="BS24" i="698" s="1"/>
  <c r="BT24" i="698" s="1"/>
  <c r="BN25" i="698" s="1"/>
  <c r="BO25" i="698" s="1"/>
  <c r="BP25" i="698" s="1"/>
  <c r="BQ25" i="698" s="1"/>
  <c r="BR25" i="698" s="1"/>
  <c r="BS25" i="698" s="1"/>
  <c r="BT25" i="698" s="1"/>
  <c r="BN26" i="698" s="1"/>
  <c r="BO26" i="698" s="1"/>
  <c r="BP26" i="698" s="1"/>
  <c r="BQ26" i="698" s="1"/>
  <c r="BR26" i="698" s="1"/>
  <c r="BS26" i="698" s="1"/>
  <c r="BT26" i="698" s="1"/>
  <c r="BN27" i="698" s="1"/>
  <c r="BO27" i="698" s="1"/>
  <c r="BP27" i="698" s="1"/>
  <c r="BQ27" i="698" s="1"/>
  <c r="BR27" i="698" s="1"/>
  <c r="BS27" i="698" s="1"/>
  <c r="BT27" i="698" s="1"/>
  <c r="D23" i="698"/>
  <c r="G23" i="698"/>
  <c r="H23" i="698" s="1"/>
  <c r="I23" i="698" s="1"/>
  <c r="J23" i="698" s="1"/>
  <c r="K23" i="698" s="1"/>
  <c r="L23" i="698" s="1"/>
  <c r="F24" i="698" s="1"/>
  <c r="G24" i="698" s="1"/>
  <c r="H24" i="698" s="1"/>
  <c r="I24" i="698" s="1"/>
  <c r="J24" i="698" s="1"/>
  <c r="K24" i="698" s="1"/>
  <c r="L24" i="698" s="1"/>
  <c r="F25" i="698" s="1"/>
  <c r="G25" i="698" s="1"/>
  <c r="H25" i="698" s="1"/>
  <c r="I25" i="698" s="1"/>
  <c r="J25" i="698" s="1"/>
  <c r="K25" i="698" s="1"/>
  <c r="L25" i="698" s="1"/>
  <c r="F26" i="698" s="1"/>
  <c r="G26" i="698" s="1"/>
  <c r="H26" i="698" s="1"/>
  <c r="I26" i="698" s="1"/>
  <c r="J26" i="698" s="1"/>
  <c r="K26" i="698" s="1"/>
  <c r="L26" i="698" s="1"/>
  <c r="F27" i="698" s="1"/>
  <c r="G27" i="698" s="1"/>
  <c r="H27" i="698" s="1"/>
  <c r="I27" i="698" s="1"/>
  <c r="J27" i="698" s="1"/>
  <c r="K27" i="698" s="1"/>
  <c r="L27" i="698" s="1"/>
  <c r="AR23" i="698"/>
  <c r="AU23" i="698"/>
  <c r="AV23" i="698" s="1"/>
  <c r="AW23" i="698" s="1"/>
  <c r="AX23" i="698" s="1"/>
  <c r="AY23" i="698" s="1"/>
  <c r="AZ23" i="698" s="1"/>
  <c r="AT24" i="698" s="1"/>
  <c r="AU24" i="698" s="1"/>
  <c r="AV24" i="698" s="1"/>
  <c r="AW24" i="698" s="1"/>
  <c r="AX24" i="698" s="1"/>
  <c r="AY24" i="698" s="1"/>
  <c r="AZ24" i="698" s="1"/>
  <c r="AT25" i="698" s="1"/>
  <c r="AU25" i="698" s="1"/>
  <c r="AV25" i="698" s="1"/>
  <c r="AW25" i="698" s="1"/>
  <c r="AX25" i="698" s="1"/>
  <c r="AY25" i="698" s="1"/>
  <c r="AZ25" i="698" s="1"/>
  <c r="AT26" i="698" s="1"/>
  <c r="AU26" i="698" s="1"/>
  <c r="AV26" i="698" s="1"/>
  <c r="AW26" i="698" s="1"/>
  <c r="AX26" i="698" s="1"/>
  <c r="AY26" i="698" s="1"/>
  <c r="AZ26" i="698" s="1"/>
  <c r="AT27" i="698" s="1"/>
  <c r="AU27" i="698" s="1"/>
  <c r="AV27" i="698" s="1"/>
  <c r="AW27" i="698" s="1"/>
  <c r="AX27" i="698" s="1"/>
  <c r="AY27" i="698" s="1"/>
  <c r="AZ27" i="698" s="1"/>
  <c r="BL67" i="698"/>
  <c r="BL63" i="698"/>
  <c r="BN59" i="698"/>
  <c r="BL60" i="698"/>
  <c r="X27" i="698"/>
  <c r="X31" i="698"/>
  <c r="X24" i="698"/>
  <c r="Z23" i="698"/>
  <c r="D53" i="698"/>
  <c r="G53" i="698"/>
  <c r="H53" i="698" s="1"/>
  <c r="I53" i="698" s="1"/>
  <c r="J53" i="698" s="1"/>
  <c r="K53" i="698" s="1"/>
  <c r="L53" i="698" s="1"/>
  <c r="F54" i="698" s="1"/>
  <c r="G54" i="698" s="1"/>
  <c r="H54" i="698" s="1"/>
  <c r="I54" i="698" s="1"/>
  <c r="J54" i="698" s="1"/>
  <c r="K54" i="698" s="1"/>
  <c r="L54" i="698" s="1"/>
  <c r="F55" i="698" s="1"/>
  <c r="G55" i="698" s="1"/>
  <c r="H55" i="698" s="1"/>
  <c r="I55" i="698" s="1"/>
  <c r="J55" i="698" s="1"/>
  <c r="K55" i="698" s="1"/>
  <c r="L55" i="698" s="1"/>
  <c r="F56" i="698" s="1"/>
  <c r="G56" i="698" s="1"/>
  <c r="H56" i="698" s="1"/>
  <c r="I56" i="698" s="1"/>
  <c r="J56" i="698" s="1"/>
  <c r="K56" i="698" s="1"/>
  <c r="L56" i="698" s="1"/>
  <c r="F57" i="698" s="1"/>
  <c r="G57" i="698" s="1"/>
  <c r="H57" i="698" s="1"/>
  <c r="I57" i="698" s="1"/>
  <c r="J57" i="698" s="1"/>
  <c r="K57" i="698" s="1"/>
  <c r="L57" i="698" s="1"/>
  <c r="CF53" i="698"/>
  <c r="CI53" i="698"/>
  <c r="CJ53" i="698" s="1"/>
  <c r="CK53" i="698" s="1"/>
  <c r="CL53" i="698" s="1"/>
  <c r="CM53" i="698" s="1"/>
  <c r="CN53" i="698" s="1"/>
  <c r="CH54" i="698" s="1"/>
  <c r="CI54" i="698" s="1"/>
  <c r="CJ54" i="698" s="1"/>
  <c r="CK54" i="698" s="1"/>
  <c r="CL54" i="698" s="1"/>
  <c r="CM54" i="698" s="1"/>
  <c r="CN54" i="698" s="1"/>
  <c r="CH55" i="698" s="1"/>
  <c r="CI55" i="698" s="1"/>
  <c r="CJ55" i="698" s="1"/>
  <c r="CK55" i="698" s="1"/>
  <c r="CL55" i="698" s="1"/>
  <c r="CM55" i="698" s="1"/>
  <c r="CN55" i="698" s="1"/>
  <c r="CH56" i="698" s="1"/>
  <c r="CI56" i="698" s="1"/>
  <c r="CJ56" i="698" s="1"/>
  <c r="CK56" i="698" s="1"/>
  <c r="CL56" i="698" s="1"/>
  <c r="CM56" i="698" s="1"/>
  <c r="CN56" i="698" s="1"/>
  <c r="CH57" i="698" s="1"/>
  <c r="CI57" i="698" s="1"/>
  <c r="CJ57" i="698" s="1"/>
  <c r="CK57" i="698" s="1"/>
  <c r="CL57" i="698" s="1"/>
  <c r="CM57" i="698" s="1"/>
  <c r="CN57" i="698" s="1"/>
  <c r="AA17" i="698"/>
  <c r="AB17" i="698" s="1"/>
  <c r="AC17" i="698" s="1"/>
  <c r="AD17" i="698" s="1"/>
  <c r="AE17" i="698" s="1"/>
  <c r="AF17" i="698" s="1"/>
  <c r="Z18" i="698" s="1"/>
  <c r="AA18" i="698" s="1"/>
  <c r="AB18" i="698" s="1"/>
  <c r="AC18" i="698" s="1"/>
  <c r="AD18" i="698" s="1"/>
  <c r="AE18" i="698" s="1"/>
  <c r="AF18" i="698" s="1"/>
  <c r="Z19" i="698" s="1"/>
  <c r="AA19" i="698" s="1"/>
  <c r="AB19" i="698" s="1"/>
  <c r="AC19" i="698" s="1"/>
  <c r="AD19" i="698" s="1"/>
  <c r="AE19" i="698" s="1"/>
  <c r="AF19" i="698" s="1"/>
  <c r="Z20" i="698" s="1"/>
  <c r="AA20" i="698" s="1"/>
  <c r="AB20" i="698" s="1"/>
  <c r="AC20" i="698" s="1"/>
  <c r="AD20" i="698" s="1"/>
  <c r="AE20" i="698" s="1"/>
  <c r="AF20" i="698" s="1"/>
  <c r="Z21" i="698" s="1"/>
  <c r="AA21" i="698" s="1"/>
  <c r="AB21" i="698" s="1"/>
  <c r="AC21" i="698" s="1"/>
  <c r="AD21" i="698" s="1"/>
  <c r="AE21" i="698" s="1"/>
  <c r="AF21" i="698" s="1"/>
  <c r="X17" i="698"/>
  <c r="CF36" i="698"/>
  <c r="CF29" i="698"/>
  <c r="CF32" i="698"/>
  <c r="CH28" i="698"/>
  <c r="BL36" i="698"/>
  <c r="BL29" i="698"/>
  <c r="BL32" i="698"/>
  <c r="BN28" i="698"/>
  <c r="X53" i="698"/>
  <c r="AA53" i="698"/>
  <c r="AB53" i="698" s="1"/>
  <c r="AC53" i="698" s="1"/>
  <c r="AD53" i="698" s="1"/>
  <c r="AE53" i="698" s="1"/>
  <c r="AF53" i="698" s="1"/>
  <c r="Z54" i="698" s="1"/>
  <c r="AA54" i="698" s="1"/>
  <c r="AB54" i="698" s="1"/>
  <c r="AC54" i="698" s="1"/>
  <c r="AD54" i="698" s="1"/>
  <c r="AE54" i="698" s="1"/>
  <c r="AF54" i="698" s="1"/>
  <c r="Z55" i="698" s="1"/>
  <c r="AA55" i="698" s="1"/>
  <c r="AB55" i="698" s="1"/>
  <c r="AC55" i="698" s="1"/>
  <c r="AD55" i="698" s="1"/>
  <c r="AE55" i="698" s="1"/>
  <c r="AF55" i="698" s="1"/>
  <c r="Z56" i="698" s="1"/>
  <c r="AA56" i="698" s="1"/>
  <c r="AB56" i="698" s="1"/>
  <c r="AC56" i="698" s="1"/>
  <c r="AD56" i="698" s="1"/>
  <c r="AE56" i="698" s="1"/>
  <c r="AF56" i="698" s="1"/>
  <c r="Z57" i="698" s="1"/>
  <c r="AA57" i="698" s="1"/>
  <c r="AB57" i="698" s="1"/>
  <c r="AC57" i="698" s="1"/>
  <c r="AD57" i="698" s="1"/>
  <c r="AE57" i="698" s="1"/>
  <c r="AF57" i="698" s="1"/>
  <c r="D36" i="698"/>
  <c r="D29" i="698"/>
  <c r="D32" i="698"/>
  <c r="F28" i="698"/>
  <c r="AR36" i="698"/>
  <c r="AR29" i="698"/>
  <c r="AR32" i="698"/>
  <c r="AT28" i="698"/>
  <c r="AR53" i="698"/>
  <c r="AU53" i="698"/>
  <c r="AV53" i="698" s="1"/>
  <c r="AW53" i="698" s="1"/>
  <c r="AX53" i="698" s="1"/>
  <c r="AY53" i="698" s="1"/>
  <c r="AZ53" i="698" s="1"/>
  <c r="AT54" i="698" s="1"/>
  <c r="AU54" i="698" s="1"/>
  <c r="AV54" i="698" s="1"/>
  <c r="AW54" i="698" s="1"/>
  <c r="AX54" i="698" s="1"/>
  <c r="AY54" i="698" s="1"/>
  <c r="AZ54" i="698" s="1"/>
  <c r="AT55" i="698" s="1"/>
  <c r="AU55" i="698" s="1"/>
  <c r="AV55" i="698" s="1"/>
  <c r="AW55" i="698" s="1"/>
  <c r="AX55" i="698" s="1"/>
  <c r="AY55" i="698" s="1"/>
  <c r="AZ55" i="698" s="1"/>
  <c r="AT56" i="698" s="1"/>
  <c r="AU56" i="698" s="1"/>
  <c r="AV56" i="698" s="1"/>
  <c r="AW56" i="698" s="1"/>
  <c r="AX56" i="698" s="1"/>
  <c r="AY56" i="698" s="1"/>
  <c r="AZ56" i="698" s="1"/>
  <c r="AT57" i="698" s="1"/>
  <c r="AU57" i="698" s="1"/>
  <c r="AV57" i="698" s="1"/>
  <c r="AW57" i="698" s="1"/>
  <c r="AX57" i="698" s="1"/>
  <c r="AY57" i="698" s="1"/>
  <c r="AZ57" i="698" s="1"/>
  <c r="BL53" i="698"/>
  <c r="BO53" i="698"/>
  <c r="BP53" i="698" s="1"/>
  <c r="BQ53" i="698" s="1"/>
  <c r="BR53" i="698" s="1"/>
  <c r="BS53" i="698" s="1"/>
  <c r="BT53" i="698" s="1"/>
  <c r="BN54" i="698" s="1"/>
  <c r="BO54" i="698" s="1"/>
  <c r="BP54" i="698" s="1"/>
  <c r="BQ54" i="698" s="1"/>
  <c r="BR54" i="698" s="1"/>
  <c r="BS54" i="698" s="1"/>
  <c r="BT54" i="698" s="1"/>
  <c r="BN55" i="698" s="1"/>
  <c r="BO55" i="698" s="1"/>
  <c r="BP55" i="698" s="1"/>
  <c r="BQ55" i="698" s="1"/>
  <c r="BR55" i="698" s="1"/>
  <c r="BS55" i="698" s="1"/>
  <c r="BT55" i="698" s="1"/>
  <c r="BN56" i="698" s="1"/>
  <c r="BO56" i="698" s="1"/>
  <c r="BP56" i="698" s="1"/>
  <c r="BQ56" i="698" s="1"/>
  <c r="BR56" i="698" s="1"/>
  <c r="BS56" i="698" s="1"/>
  <c r="BT56" i="698" s="1"/>
  <c r="BN57" i="698" s="1"/>
  <c r="BO57" i="698" s="1"/>
  <c r="BP57" i="698" s="1"/>
  <c r="BQ57" i="698" s="1"/>
  <c r="BR57" i="698" s="1"/>
  <c r="BS57" i="698" s="1"/>
  <c r="BT57" i="698" s="1"/>
  <c r="D67" i="698"/>
  <c r="D63" i="698"/>
  <c r="F59" i="698"/>
  <c r="D60" i="698"/>
  <c r="CF67" i="698"/>
  <c r="CF63" i="698"/>
  <c r="CH59" i="698"/>
  <c r="CF60" i="698"/>
  <c r="X67" i="698"/>
  <c r="X63" i="698"/>
  <c r="Z59" i="698"/>
  <c r="X60" i="698"/>
  <c r="AR67" i="698"/>
  <c r="AR63" i="698"/>
  <c r="AT59" i="698"/>
  <c r="AR60" i="698"/>
  <c r="N30" i="697"/>
  <c r="N23" i="697"/>
  <c r="D32" i="697"/>
  <c r="L25" i="697"/>
  <c r="M25" i="697" s="1"/>
  <c r="N25" i="697" s="1"/>
  <c r="O25" i="697" s="1"/>
  <c r="P25" i="697" s="1"/>
  <c r="Q25" i="697" s="1"/>
  <c r="R25" i="697" s="1"/>
  <c r="L26" i="697" s="1"/>
  <c r="M26" i="697" s="1"/>
  <c r="N26" i="697" s="1"/>
  <c r="O26" i="697" s="1"/>
  <c r="P26" i="697" s="1"/>
  <c r="Q26" i="697" s="1"/>
  <c r="R26" i="697" s="1"/>
  <c r="L27" i="697" s="1"/>
  <c r="M27" i="697" s="1"/>
  <c r="N27" i="697" s="1"/>
  <c r="O27" i="697" s="1"/>
  <c r="P27" i="697" s="1"/>
  <c r="Q27" i="697" s="1"/>
  <c r="R27" i="697" s="1"/>
  <c r="L28" i="697" s="1"/>
  <c r="M28" i="697" s="1"/>
  <c r="N28" i="697" s="1"/>
  <c r="O28" i="697" s="1"/>
  <c r="P28" i="697" s="1"/>
  <c r="Q28" i="697" s="1"/>
  <c r="R28" i="697" s="1"/>
  <c r="L29" i="697" s="1"/>
  <c r="M29" i="697" s="1"/>
  <c r="N29" i="697" s="1"/>
  <c r="O29" i="697" s="1"/>
  <c r="P29" i="697" s="1"/>
  <c r="Q29" i="697" s="1"/>
  <c r="R29" i="697" s="1"/>
  <c r="L30" i="697" s="1"/>
  <c r="M30" i="697" s="1"/>
  <c r="Q23" i="697"/>
  <c r="BV59" i="697"/>
  <c r="CB52" i="697"/>
  <c r="BY52" i="697"/>
  <c r="BT54" i="697"/>
  <c r="BU54" i="697" s="1"/>
  <c r="BV54" i="697" s="1"/>
  <c r="BW54" i="697" s="1"/>
  <c r="BX54" i="697" s="1"/>
  <c r="BY54" i="697" s="1"/>
  <c r="BZ54" i="697" s="1"/>
  <c r="BT55" i="697" s="1"/>
  <c r="BU55" i="697" s="1"/>
  <c r="BV55" i="697" s="1"/>
  <c r="BW55" i="697" s="1"/>
  <c r="BX55" i="697" s="1"/>
  <c r="BY55" i="697" s="1"/>
  <c r="BZ55" i="697" s="1"/>
  <c r="BT56" i="697" s="1"/>
  <c r="BU56" i="697" s="1"/>
  <c r="BV56" i="697" s="1"/>
  <c r="BW56" i="697" s="1"/>
  <c r="BX56" i="697" s="1"/>
  <c r="BY56" i="697" s="1"/>
  <c r="BZ56" i="697" s="1"/>
  <c r="BT57" i="697" s="1"/>
  <c r="BU57" i="697" s="1"/>
  <c r="BV57" i="697" s="1"/>
  <c r="BW57" i="697" s="1"/>
  <c r="BX57" i="697" s="1"/>
  <c r="BY57" i="697" s="1"/>
  <c r="BZ57" i="697" s="1"/>
  <c r="BT58" i="697" s="1"/>
  <c r="BU58" i="697" s="1"/>
  <c r="BV58" i="697" s="1"/>
  <c r="BW58" i="697" s="1"/>
  <c r="BX58" i="697" s="1"/>
  <c r="BY58" i="697" s="1"/>
  <c r="BZ58" i="697" s="1"/>
  <c r="BT59" i="697" s="1"/>
  <c r="BU59" i="697" s="1"/>
  <c r="BV52" i="697"/>
  <c r="AL23" i="697"/>
  <c r="AV21" i="697"/>
  <c r="AT16" i="697"/>
  <c r="AU16" i="697" s="1"/>
  <c r="AV16" i="697" s="1"/>
  <c r="AW16" i="697" s="1"/>
  <c r="AX16" i="697" s="1"/>
  <c r="AY16" i="697" s="1"/>
  <c r="AZ16" i="697" s="1"/>
  <c r="AT17" i="697" s="1"/>
  <c r="AU17" i="697" s="1"/>
  <c r="AV17" i="697" s="1"/>
  <c r="AW17" i="697" s="1"/>
  <c r="AX17" i="697" s="1"/>
  <c r="AY17" i="697" s="1"/>
  <c r="AZ17" i="697" s="1"/>
  <c r="AT18" i="697" s="1"/>
  <c r="AU18" i="697" s="1"/>
  <c r="AV18" i="697" s="1"/>
  <c r="AW18" i="697" s="1"/>
  <c r="AX18" i="697" s="1"/>
  <c r="AY18" i="697" s="1"/>
  <c r="AZ18" i="697" s="1"/>
  <c r="AT19" i="697" s="1"/>
  <c r="AU19" i="697" s="1"/>
  <c r="AV19" i="697" s="1"/>
  <c r="AW19" i="697" s="1"/>
  <c r="AX19" i="697" s="1"/>
  <c r="AY19" i="697" s="1"/>
  <c r="AZ19" i="697" s="1"/>
  <c r="AT20" i="697" s="1"/>
  <c r="AU20" i="697" s="1"/>
  <c r="AV20" i="697" s="1"/>
  <c r="AW20" i="697" s="1"/>
  <c r="AX20" i="697" s="1"/>
  <c r="AY20" i="697" s="1"/>
  <c r="AZ20" i="697" s="1"/>
  <c r="AT21" i="697" s="1"/>
  <c r="AU21" i="697" s="1"/>
  <c r="AY14" i="697"/>
  <c r="AV14" i="697"/>
  <c r="BE61" i="697"/>
  <c r="BE68" i="697"/>
  <c r="BC63" i="697"/>
  <c r="BD63" i="697" s="1"/>
  <c r="BE63" i="697" s="1"/>
  <c r="BF63" i="697" s="1"/>
  <c r="BG63" i="697" s="1"/>
  <c r="BH63" i="697" s="1"/>
  <c r="BI63" i="697" s="1"/>
  <c r="BC64" i="697" s="1"/>
  <c r="BD64" i="697" s="1"/>
  <c r="BE64" i="697" s="1"/>
  <c r="BF64" i="697" s="1"/>
  <c r="BG64" i="697" s="1"/>
  <c r="BH64" i="697" s="1"/>
  <c r="BI64" i="697" s="1"/>
  <c r="BC65" i="697" s="1"/>
  <c r="BD65" i="697" s="1"/>
  <c r="BE65" i="697" s="1"/>
  <c r="BF65" i="697" s="1"/>
  <c r="BG65" i="697" s="1"/>
  <c r="BH65" i="697" s="1"/>
  <c r="BI65" i="697" s="1"/>
  <c r="BC66" i="697" s="1"/>
  <c r="BD66" i="697" s="1"/>
  <c r="BE66" i="697" s="1"/>
  <c r="BF66" i="697" s="1"/>
  <c r="BG66" i="697" s="1"/>
  <c r="BH66" i="697" s="1"/>
  <c r="BI66" i="697" s="1"/>
  <c r="BC67" i="697" s="1"/>
  <c r="BD67" i="697" s="1"/>
  <c r="BE67" i="697" s="1"/>
  <c r="BF67" i="697" s="1"/>
  <c r="BG67" i="697" s="1"/>
  <c r="BH67" i="697" s="1"/>
  <c r="BI67" i="697" s="1"/>
  <c r="BC68" i="697" s="1"/>
  <c r="BD68" i="697" s="1"/>
  <c r="BK61" i="697"/>
  <c r="BH61" i="697"/>
  <c r="W52" i="697"/>
  <c r="W59" i="697"/>
  <c r="U54" i="697"/>
  <c r="V54" i="697" s="1"/>
  <c r="W54" i="697" s="1"/>
  <c r="X54" i="697" s="1"/>
  <c r="Y54" i="697" s="1"/>
  <c r="Z54" i="697" s="1"/>
  <c r="AA54" i="697" s="1"/>
  <c r="U55" i="697" s="1"/>
  <c r="V55" i="697" s="1"/>
  <c r="W55" i="697" s="1"/>
  <c r="X55" i="697" s="1"/>
  <c r="Y55" i="697" s="1"/>
  <c r="Z55" i="697" s="1"/>
  <c r="AA55" i="697" s="1"/>
  <c r="U56" i="697" s="1"/>
  <c r="V56" i="697" s="1"/>
  <c r="W56" i="697" s="1"/>
  <c r="X56" i="697" s="1"/>
  <c r="Y56" i="697" s="1"/>
  <c r="Z56" i="697" s="1"/>
  <c r="AA56" i="697" s="1"/>
  <c r="U57" i="697" s="1"/>
  <c r="V57" i="697" s="1"/>
  <c r="W57" i="697" s="1"/>
  <c r="X57" i="697" s="1"/>
  <c r="Y57" i="697" s="1"/>
  <c r="Z57" i="697" s="1"/>
  <c r="AA57" i="697" s="1"/>
  <c r="U58" i="697" s="1"/>
  <c r="V58" i="697" s="1"/>
  <c r="W58" i="697" s="1"/>
  <c r="X58" i="697" s="1"/>
  <c r="Y58" i="697" s="1"/>
  <c r="Z58" i="697" s="1"/>
  <c r="AA58" i="697" s="1"/>
  <c r="U59" i="697" s="1"/>
  <c r="V59" i="697" s="1"/>
  <c r="Z52" i="697"/>
  <c r="AC52" i="697"/>
  <c r="AT61" i="697"/>
  <c r="AN68" i="697"/>
  <c r="AL63" i="697"/>
  <c r="AM63" i="697" s="1"/>
  <c r="AN63" i="697" s="1"/>
  <c r="AO63" i="697" s="1"/>
  <c r="AP63" i="697" s="1"/>
  <c r="AQ63" i="697" s="1"/>
  <c r="AR63" i="697" s="1"/>
  <c r="AL64" i="697" s="1"/>
  <c r="AM64" i="697" s="1"/>
  <c r="AN64" i="697" s="1"/>
  <c r="AO64" i="697" s="1"/>
  <c r="AP64" i="697" s="1"/>
  <c r="AQ64" i="697" s="1"/>
  <c r="AR64" i="697" s="1"/>
  <c r="AL65" i="697" s="1"/>
  <c r="AM65" i="697" s="1"/>
  <c r="AN65" i="697" s="1"/>
  <c r="AO65" i="697" s="1"/>
  <c r="AP65" i="697" s="1"/>
  <c r="AQ65" i="697" s="1"/>
  <c r="AR65" i="697" s="1"/>
  <c r="AL66" i="697" s="1"/>
  <c r="AM66" i="697" s="1"/>
  <c r="AN66" i="697" s="1"/>
  <c r="AO66" i="697" s="1"/>
  <c r="AP66" i="697" s="1"/>
  <c r="AQ66" i="697" s="1"/>
  <c r="AR66" i="697" s="1"/>
  <c r="AL67" i="697" s="1"/>
  <c r="AM67" i="697" s="1"/>
  <c r="AN67" i="697" s="1"/>
  <c r="AO67" i="697" s="1"/>
  <c r="AP67" i="697" s="1"/>
  <c r="AQ67" i="697" s="1"/>
  <c r="AR67" i="697" s="1"/>
  <c r="AL68" i="697" s="1"/>
  <c r="AM68" i="697" s="1"/>
  <c r="AQ61" i="697"/>
  <c r="AN61" i="697"/>
  <c r="BT23" i="697"/>
  <c r="CD21" i="697"/>
  <c r="CB16" i="697"/>
  <c r="CC16" i="697" s="1"/>
  <c r="CD16" i="697" s="1"/>
  <c r="CE16" i="697" s="1"/>
  <c r="CF16" i="697" s="1"/>
  <c r="CG16" i="697" s="1"/>
  <c r="CH16" i="697" s="1"/>
  <c r="CB17" i="697" s="1"/>
  <c r="CC17" i="697" s="1"/>
  <c r="CD17" i="697" s="1"/>
  <c r="CE17" i="697" s="1"/>
  <c r="CF17" i="697" s="1"/>
  <c r="CG17" i="697" s="1"/>
  <c r="CH17" i="697" s="1"/>
  <c r="CB18" i="697" s="1"/>
  <c r="CC18" i="697" s="1"/>
  <c r="CD18" i="697" s="1"/>
  <c r="CE18" i="697" s="1"/>
  <c r="CF18" i="697" s="1"/>
  <c r="CG18" i="697" s="1"/>
  <c r="CH18" i="697" s="1"/>
  <c r="CB19" i="697" s="1"/>
  <c r="CC19" i="697" s="1"/>
  <c r="CD19" i="697" s="1"/>
  <c r="CE19" i="697" s="1"/>
  <c r="CF19" i="697" s="1"/>
  <c r="CG19" i="697" s="1"/>
  <c r="CH19" i="697" s="1"/>
  <c r="CB20" i="697" s="1"/>
  <c r="CC20" i="697" s="1"/>
  <c r="CD20" i="697" s="1"/>
  <c r="CE20" i="697" s="1"/>
  <c r="CF20" i="697" s="1"/>
  <c r="CG20" i="697" s="1"/>
  <c r="CH20" i="697" s="1"/>
  <c r="CB21" i="697" s="1"/>
  <c r="CC21" i="697" s="1"/>
  <c r="CG14" i="697"/>
  <c r="CD14" i="697"/>
  <c r="N59" i="697"/>
  <c r="L54" i="697"/>
  <c r="M54" i="697" s="1"/>
  <c r="N54" i="697" s="1"/>
  <c r="O54" i="697" s="1"/>
  <c r="P54" i="697" s="1"/>
  <c r="Q54" i="697" s="1"/>
  <c r="R54" i="697" s="1"/>
  <c r="L55" i="697" s="1"/>
  <c r="M55" i="697" s="1"/>
  <c r="N55" i="697" s="1"/>
  <c r="O55" i="697" s="1"/>
  <c r="P55" i="697" s="1"/>
  <c r="Q55" i="697" s="1"/>
  <c r="R55" i="697" s="1"/>
  <c r="L56" i="697" s="1"/>
  <c r="M56" i="697" s="1"/>
  <c r="N56" i="697" s="1"/>
  <c r="O56" i="697" s="1"/>
  <c r="P56" i="697" s="1"/>
  <c r="Q56" i="697" s="1"/>
  <c r="R56" i="697" s="1"/>
  <c r="L57" i="697" s="1"/>
  <c r="M57" i="697" s="1"/>
  <c r="N57" i="697" s="1"/>
  <c r="O57" i="697" s="1"/>
  <c r="P57" i="697" s="1"/>
  <c r="Q57" i="697" s="1"/>
  <c r="R57" i="697" s="1"/>
  <c r="L58" i="697" s="1"/>
  <c r="M58" i="697" s="1"/>
  <c r="N58" i="697" s="1"/>
  <c r="O58" i="697" s="1"/>
  <c r="P58" i="697" s="1"/>
  <c r="Q58" i="697" s="1"/>
  <c r="R58" i="697" s="1"/>
  <c r="L59" i="697" s="1"/>
  <c r="M59" i="697" s="1"/>
  <c r="Q52" i="697"/>
  <c r="D61" i="697"/>
  <c r="N52" i="697"/>
  <c r="AV59" i="696"/>
  <c r="AT54" i="696"/>
  <c r="AU54" i="696" s="1"/>
  <c r="AV54" i="696" s="1"/>
  <c r="AW54" i="696" s="1"/>
  <c r="AX54" i="696" s="1"/>
  <c r="AY54" i="696" s="1"/>
  <c r="AZ54" i="696" s="1"/>
  <c r="AT55" i="696" s="1"/>
  <c r="AU55" i="696" s="1"/>
  <c r="AV55" i="696" s="1"/>
  <c r="AW55" i="696" s="1"/>
  <c r="AX55" i="696" s="1"/>
  <c r="AY55" i="696" s="1"/>
  <c r="AZ55" i="696" s="1"/>
  <c r="AT56" i="696" s="1"/>
  <c r="AU56" i="696" s="1"/>
  <c r="AV56" i="696" s="1"/>
  <c r="AW56" i="696" s="1"/>
  <c r="AX56" i="696" s="1"/>
  <c r="AY56" i="696" s="1"/>
  <c r="AZ56" i="696" s="1"/>
  <c r="AT57" i="696" s="1"/>
  <c r="AU57" i="696" s="1"/>
  <c r="AV57" i="696" s="1"/>
  <c r="AW57" i="696" s="1"/>
  <c r="AX57" i="696" s="1"/>
  <c r="AY57" i="696" s="1"/>
  <c r="AZ57" i="696" s="1"/>
  <c r="AT58" i="696" s="1"/>
  <c r="AU58" i="696" s="1"/>
  <c r="AV58" i="696" s="1"/>
  <c r="AW58" i="696" s="1"/>
  <c r="AX58" i="696" s="1"/>
  <c r="AY58" i="696" s="1"/>
  <c r="AZ58" i="696" s="1"/>
  <c r="AT59" i="696" s="1"/>
  <c r="AU59" i="696" s="1"/>
  <c r="AY52" i="696"/>
  <c r="AL61" i="696"/>
  <c r="AV52" i="696"/>
  <c r="BV52" i="696"/>
  <c r="BV59" i="696"/>
  <c r="BT54" i="696"/>
  <c r="BU54" i="696" s="1"/>
  <c r="BV54" i="696" s="1"/>
  <c r="BW54" i="696" s="1"/>
  <c r="BX54" i="696" s="1"/>
  <c r="BY54" i="696" s="1"/>
  <c r="BZ54" i="696" s="1"/>
  <c r="BT55" i="696" s="1"/>
  <c r="BU55" i="696" s="1"/>
  <c r="BV55" i="696" s="1"/>
  <c r="BW55" i="696" s="1"/>
  <c r="BX55" i="696" s="1"/>
  <c r="BY55" i="696" s="1"/>
  <c r="BZ55" i="696" s="1"/>
  <c r="BT56" i="696" s="1"/>
  <c r="BU56" i="696" s="1"/>
  <c r="BV56" i="696" s="1"/>
  <c r="BW56" i="696" s="1"/>
  <c r="BX56" i="696" s="1"/>
  <c r="BY56" i="696" s="1"/>
  <c r="BZ56" i="696" s="1"/>
  <c r="BT57" i="696" s="1"/>
  <c r="BU57" i="696" s="1"/>
  <c r="BV57" i="696" s="1"/>
  <c r="BW57" i="696" s="1"/>
  <c r="BX57" i="696" s="1"/>
  <c r="BY57" i="696" s="1"/>
  <c r="BZ57" i="696" s="1"/>
  <c r="BT58" i="696" s="1"/>
  <c r="BU58" i="696" s="1"/>
  <c r="BV58" i="696" s="1"/>
  <c r="BW58" i="696" s="1"/>
  <c r="BX58" i="696" s="1"/>
  <c r="BY58" i="696" s="1"/>
  <c r="BZ58" i="696" s="1"/>
  <c r="BT59" i="696" s="1"/>
  <c r="BU59" i="696" s="1"/>
  <c r="CB52" i="696"/>
  <c r="BY52" i="696"/>
  <c r="BC61" i="696"/>
  <c r="BP52" i="696"/>
  <c r="BK54" i="696"/>
  <c r="BL54" i="696" s="1"/>
  <c r="BM54" i="696" s="1"/>
  <c r="BN54" i="696" s="1"/>
  <c r="BO54" i="696" s="1"/>
  <c r="BP54" i="696" s="1"/>
  <c r="BQ54" i="696" s="1"/>
  <c r="BK55" i="696" s="1"/>
  <c r="BL55" i="696" s="1"/>
  <c r="BM55" i="696" s="1"/>
  <c r="BN55" i="696" s="1"/>
  <c r="BO55" i="696" s="1"/>
  <c r="BP55" i="696" s="1"/>
  <c r="BQ55" i="696" s="1"/>
  <c r="BK56" i="696" s="1"/>
  <c r="BL56" i="696" s="1"/>
  <c r="BM56" i="696" s="1"/>
  <c r="BN56" i="696" s="1"/>
  <c r="BO56" i="696" s="1"/>
  <c r="BP56" i="696" s="1"/>
  <c r="BQ56" i="696" s="1"/>
  <c r="BK57" i="696" s="1"/>
  <c r="BL57" i="696" s="1"/>
  <c r="BM57" i="696" s="1"/>
  <c r="BN57" i="696" s="1"/>
  <c r="BO57" i="696" s="1"/>
  <c r="BP57" i="696" s="1"/>
  <c r="BQ57" i="696" s="1"/>
  <c r="BK58" i="696" s="1"/>
  <c r="BL58" i="696" s="1"/>
  <c r="BM58" i="696" s="1"/>
  <c r="BN58" i="696" s="1"/>
  <c r="BO58" i="696" s="1"/>
  <c r="BP58" i="696" s="1"/>
  <c r="BQ58" i="696" s="1"/>
  <c r="BK59" i="696" s="1"/>
  <c r="BL59" i="696" s="1"/>
  <c r="BM52" i="696"/>
  <c r="BM59" i="696"/>
  <c r="AN30" i="696"/>
  <c r="AL25" i="696"/>
  <c r="AM25" i="696" s="1"/>
  <c r="AN25" i="696" s="1"/>
  <c r="AO25" i="696" s="1"/>
  <c r="AP25" i="696" s="1"/>
  <c r="AQ25" i="696" s="1"/>
  <c r="AR25" i="696" s="1"/>
  <c r="AL26" i="696" s="1"/>
  <c r="AM26" i="696" s="1"/>
  <c r="AN26" i="696" s="1"/>
  <c r="AO26" i="696" s="1"/>
  <c r="AP26" i="696" s="1"/>
  <c r="AQ26" i="696" s="1"/>
  <c r="AR26" i="696" s="1"/>
  <c r="AL27" i="696" s="1"/>
  <c r="AM27" i="696" s="1"/>
  <c r="AN27" i="696" s="1"/>
  <c r="AO27" i="696" s="1"/>
  <c r="AP27" i="696" s="1"/>
  <c r="AQ27" i="696" s="1"/>
  <c r="AR27" i="696" s="1"/>
  <c r="AL28" i="696" s="1"/>
  <c r="AM28" i="696" s="1"/>
  <c r="AN28" i="696" s="1"/>
  <c r="AO28" i="696" s="1"/>
  <c r="AP28" i="696" s="1"/>
  <c r="AQ28" i="696" s="1"/>
  <c r="AR28" i="696" s="1"/>
  <c r="AL29" i="696" s="1"/>
  <c r="AM29" i="696" s="1"/>
  <c r="AN29" i="696" s="1"/>
  <c r="AO29" i="696" s="1"/>
  <c r="AP29" i="696" s="1"/>
  <c r="AQ29" i="696" s="1"/>
  <c r="AR29" i="696" s="1"/>
  <c r="AL30" i="696" s="1"/>
  <c r="AM30" i="696" s="1"/>
  <c r="AQ23" i="696"/>
  <c r="AT23" i="696"/>
  <c r="AN23" i="696"/>
  <c r="F52" i="696"/>
  <c r="I52" i="696"/>
  <c r="L52" i="696"/>
  <c r="F59" i="696"/>
  <c r="D54" i="696"/>
  <c r="E54" i="696" s="1"/>
  <c r="F54" i="696" s="1"/>
  <c r="G54" i="696" s="1"/>
  <c r="H54" i="696" s="1"/>
  <c r="I54" i="696" s="1"/>
  <c r="J54" i="696" s="1"/>
  <c r="D55" i="696" s="1"/>
  <c r="E55" i="696" s="1"/>
  <c r="F55" i="696" s="1"/>
  <c r="G55" i="696" s="1"/>
  <c r="H55" i="696" s="1"/>
  <c r="I55" i="696" s="1"/>
  <c r="J55" i="696" s="1"/>
  <c r="D56" i="696" s="1"/>
  <c r="E56" i="696" s="1"/>
  <c r="F56" i="696" s="1"/>
  <c r="G56" i="696" s="1"/>
  <c r="H56" i="696" s="1"/>
  <c r="I56" i="696" s="1"/>
  <c r="J56" i="696" s="1"/>
  <c r="D57" i="696" s="1"/>
  <c r="E57" i="696" s="1"/>
  <c r="F57" i="696" s="1"/>
  <c r="G57" i="696" s="1"/>
  <c r="H57" i="696" s="1"/>
  <c r="I57" i="696" s="1"/>
  <c r="J57" i="696" s="1"/>
  <c r="D58" i="696" s="1"/>
  <c r="E58" i="696" s="1"/>
  <c r="F58" i="696" s="1"/>
  <c r="G58" i="696" s="1"/>
  <c r="H58" i="696" s="1"/>
  <c r="I58" i="696" s="1"/>
  <c r="J58" i="696" s="1"/>
  <c r="D59" i="696" s="1"/>
  <c r="E59" i="696" s="1"/>
  <c r="F30" i="696"/>
  <c r="D25" i="696"/>
  <c r="E25" i="696" s="1"/>
  <c r="F25" i="696" s="1"/>
  <c r="G25" i="696" s="1"/>
  <c r="H25" i="696" s="1"/>
  <c r="I25" i="696" s="1"/>
  <c r="J25" i="696" s="1"/>
  <c r="D26" i="696" s="1"/>
  <c r="E26" i="696" s="1"/>
  <c r="F26" i="696" s="1"/>
  <c r="G26" i="696" s="1"/>
  <c r="H26" i="696" s="1"/>
  <c r="I26" i="696" s="1"/>
  <c r="J26" i="696" s="1"/>
  <c r="D27" i="696" s="1"/>
  <c r="E27" i="696" s="1"/>
  <c r="F27" i="696" s="1"/>
  <c r="G27" i="696" s="1"/>
  <c r="H27" i="696" s="1"/>
  <c r="I27" i="696" s="1"/>
  <c r="J27" i="696" s="1"/>
  <c r="D28" i="696" s="1"/>
  <c r="E28" i="696" s="1"/>
  <c r="F28" i="696" s="1"/>
  <c r="G28" i="696" s="1"/>
  <c r="H28" i="696" s="1"/>
  <c r="I28" i="696" s="1"/>
  <c r="J28" i="696" s="1"/>
  <c r="D29" i="696" s="1"/>
  <c r="E29" i="696" s="1"/>
  <c r="F29" i="696" s="1"/>
  <c r="G29" i="696" s="1"/>
  <c r="H29" i="696" s="1"/>
  <c r="I29" i="696" s="1"/>
  <c r="J29" i="696" s="1"/>
  <c r="D30" i="696" s="1"/>
  <c r="E30" i="696" s="1"/>
  <c r="I23" i="696"/>
  <c r="L23" i="696"/>
  <c r="F23" i="696"/>
  <c r="U23" i="696"/>
  <c r="AE21" i="696"/>
  <c r="AC16" i="696"/>
  <c r="AD16" i="696" s="1"/>
  <c r="AE16" i="696" s="1"/>
  <c r="AF16" i="696" s="1"/>
  <c r="AG16" i="696" s="1"/>
  <c r="AH16" i="696" s="1"/>
  <c r="AI16" i="696" s="1"/>
  <c r="AC17" i="696" s="1"/>
  <c r="AD17" i="696" s="1"/>
  <c r="AE17" i="696" s="1"/>
  <c r="AF17" i="696" s="1"/>
  <c r="AG17" i="696" s="1"/>
  <c r="AH17" i="696" s="1"/>
  <c r="AI17" i="696" s="1"/>
  <c r="AC18" i="696" s="1"/>
  <c r="AD18" i="696" s="1"/>
  <c r="AE18" i="696" s="1"/>
  <c r="AF18" i="696" s="1"/>
  <c r="AG18" i="696" s="1"/>
  <c r="AH18" i="696" s="1"/>
  <c r="AI18" i="696" s="1"/>
  <c r="AC19" i="696" s="1"/>
  <c r="AD19" i="696" s="1"/>
  <c r="AE19" i="696" s="1"/>
  <c r="AF19" i="696" s="1"/>
  <c r="AG19" i="696" s="1"/>
  <c r="AH19" i="696" s="1"/>
  <c r="AI19" i="696" s="1"/>
  <c r="AC20" i="696" s="1"/>
  <c r="AD20" i="696" s="1"/>
  <c r="AE20" i="696" s="1"/>
  <c r="AF20" i="696" s="1"/>
  <c r="AG20" i="696" s="1"/>
  <c r="AH20" i="696" s="1"/>
  <c r="AI20" i="696" s="1"/>
  <c r="AC21" i="696" s="1"/>
  <c r="AD21" i="696" s="1"/>
  <c r="AH14" i="696"/>
  <c r="AE14" i="696"/>
  <c r="BV30" i="696"/>
  <c r="BT25" i="696"/>
  <c r="BU25" i="696" s="1"/>
  <c r="BV25" i="696" s="1"/>
  <c r="BW25" i="696" s="1"/>
  <c r="BX25" i="696" s="1"/>
  <c r="BY25" i="696" s="1"/>
  <c r="BZ25" i="696" s="1"/>
  <c r="BT26" i="696" s="1"/>
  <c r="BU26" i="696" s="1"/>
  <c r="BV26" i="696" s="1"/>
  <c r="BW26" i="696" s="1"/>
  <c r="BX26" i="696" s="1"/>
  <c r="BY26" i="696" s="1"/>
  <c r="BZ26" i="696" s="1"/>
  <c r="BT27" i="696" s="1"/>
  <c r="BU27" i="696" s="1"/>
  <c r="BV27" i="696" s="1"/>
  <c r="BW27" i="696" s="1"/>
  <c r="BX27" i="696" s="1"/>
  <c r="BY27" i="696" s="1"/>
  <c r="BZ27" i="696" s="1"/>
  <c r="BT28" i="696" s="1"/>
  <c r="BU28" i="696" s="1"/>
  <c r="BV28" i="696" s="1"/>
  <c r="BW28" i="696" s="1"/>
  <c r="BX28" i="696" s="1"/>
  <c r="BY28" i="696" s="1"/>
  <c r="BZ28" i="696" s="1"/>
  <c r="BT29" i="696" s="1"/>
  <c r="BU29" i="696" s="1"/>
  <c r="BV29" i="696" s="1"/>
  <c r="BW29" i="696" s="1"/>
  <c r="BX29" i="696" s="1"/>
  <c r="BY29" i="696" s="1"/>
  <c r="BZ29" i="696" s="1"/>
  <c r="BT30" i="696" s="1"/>
  <c r="BU30" i="696" s="1"/>
  <c r="BY23" i="696"/>
  <c r="BV23" i="696"/>
  <c r="CB23" i="696"/>
  <c r="BC23" i="696"/>
  <c r="BM21" i="696"/>
  <c r="BK16" i="696"/>
  <c r="BL16" i="696" s="1"/>
  <c r="BM16" i="696" s="1"/>
  <c r="BN16" i="696" s="1"/>
  <c r="BO16" i="696" s="1"/>
  <c r="BP16" i="696" s="1"/>
  <c r="BQ16" i="696" s="1"/>
  <c r="BK17" i="696" s="1"/>
  <c r="BL17" i="696" s="1"/>
  <c r="BM17" i="696" s="1"/>
  <c r="BN17" i="696" s="1"/>
  <c r="BO17" i="696" s="1"/>
  <c r="BP17" i="696" s="1"/>
  <c r="BQ17" i="696" s="1"/>
  <c r="BK18" i="696" s="1"/>
  <c r="BL18" i="696" s="1"/>
  <c r="BM18" i="696" s="1"/>
  <c r="BN18" i="696" s="1"/>
  <c r="BO18" i="696" s="1"/>
  <c r="BP18" i="696" s="1"/>
  <c r="BQ18" i="696" s="1"/>
  <c r="BK19" i="696" s="1"/>
  <c r="BL19" i="696" s="1"/>
  <c r="BM19" i="696" s="1"/>
  <c r="BN19" i="696" s="1"/>
  <c r="BO19" i="696" s="1"/>
  <c r="BP19" i="696" s="1"/>
  <c r="BQ19" i="696" s="1"/>
  <c r="BK20" i="696" s="1"/>
  <c r="BL20" i="696" s="1"/>
  <c r="BM20" i="696" s="1"/>
  <c r="BN20" i="696" s="1"/>
  <c r="BO20" i="696" s="1"/>
  <c r="BP20" i="696" s="1"/>
  <c r="BQ20" i="696" s="1"/>
  <c r="BK21" i="696" s="1"/>
  <c r="BL21" i="696" s="1"/>
  <c r="BP14" i="696"/>
  <c r="BM14" i="696"/>
  <c r="AE59" i="696"/>
  <c r="AE52" i="696"/>
  <c r="AC54" i="696"/>
  <c r="AD54" i="696" s="1"/>
  <c r="AE54" i="696" s="1"/>
  <c r="AF54" i="696" s="1"/>
  <c r="AG54" i="696" s="1"/>
  <c r="AH54" i="696" s="1"/>
  <c r="AI54" i="696" s="1"/>
  <c r="AC55" i="696" s="1"/>
  <c r="AD55" i="696" s="1"/>
  <c r="AE55" i="696" s="1"/>
  <c r="AF55" i="696" s="1"/>
  <c r="AG55" i="696" s="1"/>
  <c r="AH55" i="696" s="1"/>
  <c r="AI55" i="696" s="1"/>
  <c r="AC56" i="696" s="1"/>
  <c r="AD56" i="696" s="1"/>
  <c r="AE56" i="696" s="1"/>
  <c r="AF56" i="696" s="1"/>
  <c r="AG56" i="696" s="1"/>
  <c r="AH56" i="696" s="1"/>
  <c r="AI56" i="696" s="1"/>
  <c r="AC57" i="696" s="1"/>
  <c r="AD57" i="696" s="1"/>
  <c r="AE57" i="696" s="1"/>
  <c r="AF57" i="696" s="1"/>
  <c r="AG57" i="696" s="1"/>
  <c r="AH57" i="696" s="1"/>
  <c r="AI57" i="696" s="1"/>
  <c r="AC58" i="696" s="1"/>
  <c r="AD58" i="696" s="1"/>
  <c r="AE58" i="696" s="1"/>
  <c r="AF58" i="696" s="1"/>
  <c r="AG58" i="696" s="1"/>
  <c r="AH58" i="696" s="1"/>
  <c r="AI58" i="696" s="1"/>
  <c r="AC59" i="696" s="1"/>
  <c r="AD59" i="696" s="1"/>
  <c r="AH52" i="696"/>
  <c r="U61" i="696"/>
  <c r="D89" i="695"/>
  <c r="T82" i="695"/>
  <c r="U82" i="695" s="1"/>
  <c r="V82" i="695" s="1"/>
  <c r="W82" i="695" s="1"/>
  <c r="X82" i="695" s="1"/>
  <c r="Y82" i="695" s="1"/>
  <c r="Z82" i="695" s="1"/>
  <c r="T83" i="695" s="1"/>
  <c r="U83" i="695" s="1"/>
  <c r="V83" i="695" s="1"/>
  <c r="W83" i="695" s="1"/>
  <c r="X83" i="695" s="1"/>
  <c r="Y83" i="695" s="1"/>
  <c r="Z83" i="695" s="1"/>
  <c r="T84" i="695" s="1"/>
  <c r="U84" i="695" s="1"/>
  <c r="V84" i="695" s="1"/>
  <c r="W84" i="695" s="1"/>
  <c r="X84" i="695" s="1"/>
  <c r="Y84" i="695" s="1"/>
  <c r="Z84" i="695" s="1"/>
  <c r="T85" i="695" s="1"/>
  <c r="U85" i="695" s="1"/>
  <c r="V85" i="695" s="1"/>
  <c r="W85" i="695" s="1"/>
  <c r="X85" i="695" s="1"/>
  <c r="Y85" i="695" s="1"/>
  <c r="Z85" i="695" s="1"/>
  <c r="T86" i="695" s="1"/>
  <c r="U86" i="695" s="1"/>
  <c r="V86" i="695" s="1"/>
  <c r="W86" i="695" s="1"/>
  <c r="X86" i="695" s="1"/>
  <c r="Y86" i="695" s="1"/>
  <c r="Z86" i="695" s="1"/>
  <c r="T87" i="695" s="1"/>
  <c r="U87" i="695" s="1"/>
  <c r="V80" i="695"/>
  <c r="V87" i="695"/>
  <c r="Y80" i="695"/>
  <c r="V49" i="695"/>
  <c r="T44" i="695"/>
  <c r="U44" i="695" s="1"/>
  <c r="V44" i="695" s="1"/>
  <c r="W44" i="695" s="1"/>
  <c r="X44" i="695" s="1"/>
  <c r="Y44" i="695" s="1"/>
  <c r="Z44" i="695" s="1"/>
  <c r="T45" i="695" s="1"/>
  <c r="U45" i="695" s="1"/>
  <c r="V45" i="695" s="1"/>
  <c r="W45" i="695" s="1"/>
  <c r="X45" i="695" s="1"/>
  <c r="Y45" i="695" s="1"/>
  <c r="Z45" i="695" s="1"/>
  <c r="T46" i="695" s="1"/>
  <c r="U46" i="695" s="1"/>
  <c r="V46" i="695" s="1"/>
  <c r="W46" i="695" s="1"/>
  <c r="X46" i="695" s="1"/>
  <c r="Y46" i="695" s="1"/>
  <c r="Z46" i="695" s="1"/>
  <c r="T47" i="695" s="1"/>
  <c r="U47" i="695" s="1"/>
  <c r="V47" i="695" s="1"/>
  <c r="W47" i="695" s="1"/>
  <c r="X47" i="695" s="1"/>
  <c r="Y47" i="695" s="1"/>
  <c r="Z47" i="695" s="1"/>
  <c r="T48" i="695" s="1"/>
  <c r="U48" i="695" s="1"/>
  <c r="V48" i="695" s="1"/>
  <c r="W48" i="695" s="1"/>
  <c r="X48" i="695" s="1"/>
  <c r="Y48" i="695" s="1"/>
  <c r="Z48" i="695" s="1"/>
  <c r="T49" i="695" s="1"/>
  <c r="U49" i="695" s="1"/>
  <c r="Y42" i="695"/>
  <c r="V42" i="695"/>
  <c r="D51" i="695"/>
  <c r="AM49" i="695"/>
  <c r="AS42" i="695"/>
  <c r="AK44" i="695"/>
  <c r="AL44" i="695" s="1"/>
  <c r="AM44" i="695" s="1"/>
  <c r="AN44" i="695" s="1"/>
  <c r="AO44" i="695" s="1"/>
  <c r="AP44" i="695" s="1"/>
  <c r="AQ44" i="695" s="1"/>
  <c r="AK45" i="695" s="1"/>
  <c r="AL45" i="695" s="1"/>
  <c r="AM45" i="695" s="1"/>
  <c r="AN45" i="695" s="1"/>
  <c r="AO45" i="695" s="1"/>
  <c r="AP45" i="695" s="1"/>
  <c r="AQ45" i="695" s="1"/>
  <c r="AK46" i="695" s="1"/>
  <c r="AL46" i="695" s="1"/>
  <c r="AM46" i="695" s="1"/>
  <c r="AN46" i="695" s="1"/>
  <c r="AO46" i="695" s="1"/>
  <c r="AP46" i="695" s="1"/>
  <c r="AQ46" i="695" s="1"/>
  <c r="AK47" i="695" s="1"/>
  <c r="AL47" i="695" s="1"/>
  <c r="AM47" i="695" s="1"/>
  <c r="AN47" i="695" s="1"/>
  <c r="AO47" i="695" s="1"/>
  <c r="AP47" i="695" s="1"/>
  <c r="AQ47" i="695" s="1"/>
  <c r="AK48" i="695" s="1"/>
  <c r="AL48" i="695" s="1"/>
  <c r="AM48" i="695" s="1"/>
  <c r="AN48" i="695" s="1"/>
  <c r="AO48" i="695" s="1"/>
  <c r="AP48" i="695" s="1"/>
  <c r="AQ48" i="695" s="1"/>
  <c r="AK49" i="695" s="1"/>
  <c r="AL49" i="695" s="1"/>
  <c r="AP42" i="695"/>
  <c r="AM42" i="695"/>
  <c r="AU87" i="695"/>
  <c r="AS82" i="695"/>
  <c r="AT82" i="695" s="1"/>
  <c r="AU82" i="695" s="1"/>
  <c r="AV82" i="695" s="1"/>
  <c r="AW82" i="695" s="1"/>
  <c r="AX82" i="695" s="1"/>
  <c r="AY82" i="695" s="1"/>
  <c r="AS83" i="695" s="1"/>
  <c r="AT83" i="695" s="1"/>
  <c r="AU83" i="695" s="1"/>
  <c r="AV83" i="695" s="1"/>
  <c r="AW83" i="695" s="1"/>
  <c r="AX83" i="695" s="1"/>
  <c r="AY83" i="695" s="1"/>
  <c r="AS84" i="695" s="1"/>
  <c r="AT84" i="695" s="1"/>
  <c r="AU84" i="695" s="1"/>
  <c r="AV84" i="695" s="1"/>
  <c r="AW84" i="695" s="1"/>
  <c r="AX84" i="695" s="1"/>
  <c r="AY84" i="695" s="1"/>
  <c r="AS85" i="695" s="1"/>
  <c r="AT85" i="695" s="1"/>
  <c r="AU85" i="695" s="1"/>
  <c r="AV85" i="695" s="1"/>
  <c r="AW85" i="695" s="1"/>
  <c r="AX85" i="695" s="1"/>
  <c r="AY85" i="695" s="1"/>
  <c r="AS86" i="695" s="1"/>
  <c r="AT86" i="695" s="1"/>
  <c r="AU86" i="695" s="1"/>
  <c r="AV86" i="695" s="1"/>
  <c r="AW86" i="695" s="1"/>
  <c r="AX86" i="695" s="1"/>
  <c r="AY86" i="695" s="1"/>
  <c r="AS87" i="695" s="1"/>
  <c r="AT87" i="695" s="1"/>
  <c r="AX80" i="695"/>
  <c r="AC89" i="695"/>
  <c r="AU80" i="695"/>
  <c r="V68" i="695"/>
  <c r="D70" i="695"/>
  <c r="T63" i="695"/>
  <c r="U63" i="695" s="1"/>
  <c r="V63" i="695" s="1"/>
  <c r="W63" i="695" s="1"/>
  <c r="X63" i="695" s="1"/>
  <c r="Y63" i="695" s="1"/>
  <c r="Z63" i="695" s="1"/>
  <c r="T64" i="695" s="1"/>
  <c r="U64" i="695" s="1"/>
  <c r="V64" i="695" s="1"/>
  <c r="W64" i="695" s="1"/>
  <c r="X64" i="695" s="1"/>
  <c r="Y64" i="695" s="1"/>
  <c r="Z64" i="695" s="1"/>
  <c r="T65" i="695" s="1"/>
  <c r="U65" i="695" s="1"/>
  <c r="V65" i="695" s="1"/>
  <c r="W65" i="695" s="1"/>
  <c r="X65" i="695" s="1"/>
  <c r="Y65" i="695" s="1"/>
  <c r="Z65" i="695" s="1"/>
  <c r="T66" i="695" s="1"/>
  <c r="U66" i="695" s="1"/>
  <c r="V66" i="695" s="1"/>
  <c r="W66" i="695" s="1"/>
  <c r="X66" i="695" s="1"/>
  <c r="Y66" i="695" s="1"/>
  <c r="Z66" i="695" s="1"/>
  <c r="T67" i="695" s="1"/>
  <c r="U67" i="695" s="1"/>
  <c r="V67" i="695" s="1"/>
  <c r="W67" i="695" s="1"/>
  <c r="X67" i="695" s="1"/>
  <c r="Y67" i="695" s="1"/>
  <c r="Z67" i="695" s="1"/>
  <c r="T68" i="695" s="1"/>
  <c r="U68" i="695" s="1"/>
  <c r="Y61" i="695"/>
  <c r="V61" i="695"/>
  <c r="F39" i="695"/>
  <c r="D34" i="695"/>
  <c r="E34" i="695" s="1"/>
  <c r="F34" i="695" s="1"/>
  <c r="G34" i="695" s="1"/>
  <c r="H34" i="695" s="1"/>
  <c r="I34" i="695" s="1"/>
  <c r="J34" i="695" s="1"/>
  <c r="D35" i="695" s="1"/>
  <c r="E35" i="695" s="1"/>
  <c r="F35" i="695" s="1"/>
  <c r="G35" i="695" s="1"/>
  <c r="H35" i="695" s="1"/>
  <c r="I35" i="695" s="1"/>
  <c r="J35" i="695" s="1"/>
  <c r="D36" i="695" s="1"/>
  <c r="E36" i="695" s="1"/>
  <c r="F36" i="695" s="1"/>
  <c r="G36" i="695" s="1"/>
  <c r="H36" i="695" s="1"/>
  <c r="I36" i="695" s="1"/>
  <c r="J36" i="695" s="1"/>
  <c r="D37" i="695" s="1"/>
  <c r="E37" i="695" s="1"/>
  <c r="F37" i="695" s="1"/>
  <c r="G37" i="695" s="1"/>
  <c r="H37" i="695" s="1"/>
  <c r="I37" i="695" s="1"/>
  <c r="J37" i="695" s="1"/>
  <c r="D38" i="695" s="1"/>
  <c r="E38" i="695" s="1"/>
  <c r="F38" i="695" s="1"/>
  <c r="G38" i="695" s="1"/>
  <c r="H38" i="695" s="1"/>
  <c r="I38" i="695" s="1"/>
  <c r="J38" i="695" s="1"/>
  <c r="D39" i="695" s="1"/>
  <c r="E39" i="695" s="1"/>
  <c r="I32" i="695"/>
  <c r="F32" i="695"/>
  <c r="L32" i="695"/>
  <c r="AM39" i="695"/>
  <c r="AK34" i="695"/>
  <c r="AL34" i="695" s="1"/>
  <c r="AM34" i="695" s="1"/>
  <c r="AN34" i="695" s="1"/>
  <c r="AO34" i="695" s="1"/>
  <c r="AP34" i="695" s="1"/>
  <c r="AQ34" i="695" s="1"/>
  <c r="AK35" i="695" s="1"/>
  <c r="AL35" i="695" s="1"/>
  <c r="AM35" i="695" s="1"/>
  <c r="AN35" i="695" s="1"/>
  <c r="AO35" i="695" s="1"/>
  <c r="AP35" i="695" s="1"/>
  <c r="AQ35" i="695" s="1"/>
  <c r="AK36" i="695" s="1"/>
  <c r="AL36" i="695" s="1"/>
  <c r="AM36" i="695" s="1"/>
  <c r="AN36" i="695" s="1"/>
  <c r="AO36" i="695" s="1"/>
  <c r="AP36" i="695" s="1"/>
  <c r="AQ36" i="695" s="1"/>
  <c r="AK37" i="695" s="1"/>
  <c r="AL37" i="695" s="1"/>
  <c r="AM37" i="695" s="1"/>
  <c r="AN37" i="695" s="1"/>
  <c r="AO37" i="695" s="1"/>
  <c r="AP37" i="695" s="1"/>
  <c r="AQ37" i="695" s="1"/>
  <c r="AK38" i="695" s="1"/>
  <c r="AL38" i="695" s="1"/>
  <c r="AM38" i="695" s="1"/>
  <c r="AN38" i="695" s="1"/>
  <c r="AO38" i="695" s="1"/>
  <c r="AP38" i="695" s="1"/>
  <c r="AQ38" i="695" s="1"/>
  <c r="AK39" i="695" s="1"/>
  <c r="AL39" i="695" s="1"/>
  <c r="AP32" i="695"/>
  <c r="AM32" i="695"/>
  <c r="AS32" i="695"/>
  <c r="F13" i="695"/>
  <c r="F20" i="695"/>
  <c r="L13" i="695"/>
  <c r="D15" i="695"/>
  <c r="E15" i="695" s="1"/>
  <c r="F15" i="695" s="1"/>
  <c r="G15" i="695" s="1"/>
  <c r="H15" i="695" s="1"/>
  <c r="I15" i="695" s="1"/>
  <c r="J15" i="695" s="1"/>
  <c r="D16" i="695" s="1"/>
  <c r="E16" i="695" s="1"/>
  <c r="F16" i="695" s="1"/>
  <c r="G16" i="695" s="1"/>
  <c r="H16" i="695" s="1"/>
  <c r="I16" i="695" s="1"/>
  <c r="J16" i="695" s="1"/>
  <c r="D17" i="695" s="1"/>
  <c r="E17" i="695" s="1"/>
  <c r="F17" i="695" s="1"/>
  <c r="G17" i="695" s="1"/>
  <c r="H17" i="695" s="1"/>
  <c r="I17" i="695" s="1"/>
  <c r="J17" i="695" s="1"/>
  <c r="D18" i="695" s="1"/>
  <c r="E18" i="695" s="1"/>
  <c r="F18" i="695" s="1"/>
  <c r="G18" i="695" s="1"/>
  <c r="H18" i="695" s="1"/>
  <c r="I18" i="695" s="1"/>
  <c r="J18" i="695" s="1"/>
  <c r="D19" i="695" s="1"/>
  <c r="E19" i="695" s="1"/>
  <c r="F19" i="695" s="1"/>
  <c r="G19" i="695" s="1"/>
  <c r="H19" i="695" s="1"/>
  <c r="I19" i="695" s="1"/>
  <c r="J19" i="695" s="1"/>
  <c r="D20" i="695" s="1"/>
  <c r="E20" i="695" s="1"/>
  <c r="I13" i="695"/>
  <c r="F20" i="694"/>
  <c r="F13" i="694"/>
  <c r="D15" i="694"/>
  <c r="E15" i="694" s="1"/>
  <c r="F15" i="694" s="1"/>
  <c r="G15" i="694" s="1"/>
  <c r="H15" i="694" s="1"/>
  <c r="I15" i="694" s="1"/>
  <c r="J15" i="694" s="1"/>
  <c r="D16" i="694" s="1"/>
  <c r="E16" i="694" s="1"/>
  <c r="F16" i="694" s="1"/>
  <c r="G16" i="694" s="1"/>
  <c r="H16" i="694" s="1"/>
  <c r="I16" i="694" s="1"/>
  <c r="J16" i="694" s="1"/>
  <c r="D17" i="694" s="1"/>
  <c r="E17" i="694" s="1"/>
  <c r="F17" i="694" s="1"/>
  <c r="G17" i="694" s="1"/>
  <c r="H17" i="694" s="1"/>
  <c r="I17" i="694" s="1"/>
  <c r="J17" i="694" s="1"/>
  <c r="D18" i="694" s="1"/>
  <c r="E18" i="694" s="1"/>
  <c r="F18" i="694" s="1"/>
  <c r="G18" i="694" s="1"/>
  <c r="H18" i="694" s="1"/>
  <c r="I18" i="694" s="1"/>
  <c r="J18" i="694" s="1"/>
  <c r="D19" i="694" s="1"/>
  <c r="E19" i="694" s="1"/>
  <c r="F19" i="694" s="1"/>
  <c r="G19" i="694" s="1"/>
  <c r="H19" i="694" s="1"/>
  <c r="I19" i="694" s="1"/>
  <c r="J19" i="694" s="1"/>
  <c r="D20" i="694" s="1"/>
  <c r="E20" i="694" s="1"/>
  <c r="I13" i="694"/>
  <c r="L13" i="694"/>
  <c r="V68" i="694"/>
  <c r="T63" i="694"/>
  <c r="U63" i="694" s="1"/>
  <c r="V63" i="694" s="1"/>
  <c r="W63" i="694" s="1"/>
  <c r="X63" i="694" s="1"/>
  <c r="Y63" i="694" s="1"/>
  <c r="Z63" i="694" s="1"/>
  <c r="T64" i="694" s="1"/>
  <c r="U64" i="694" s="1"/>
  <c r="V64" i="694" s="1"/>
  <c r="W64" i="694" s="1"/>
  <c r="X64" i="694" s="1"/>
  <c r="Y64" i="694" s="1"/>
  <c r="Z64" i="694" s="1"/>
  <c r="T65" i="694" s="1"/>
  <c r="U65" i="694" s="1"/>
  <c r="V65" i="694" s="1"/>
  <c r="W65" i="694" s="1"/>
  <c r="X65" i="694" s="1"/>
  <c r="Y65" i="694" s="1"/>
  <c r="Z65" i="694" s="1"/>
  <c r="T66" i="694" s="1"/>
  <c r="U66" i="694" s="1"/>
  <c r="V66" i="694" s="1"/>
  <c r="W66" i="694" s="1"/>
  <c r="X66" i="694" s="1"/>
  <c r="Y66" i="694" s="1"/>
  <c r="Z66" i="694" s="1"/>
  <c r="T67" i="694" s="1"/>
  <c r="U67" i="694" s="1"/>
  <c r="V67" i="694" s="1"/>
  <c r="W67" i="694" s="1"/>
  <c r="X67" i="694" s="1"/>
  <c r="Y67" i="694" s="1"/>
  <c r="Z67" i="694" s="1"/>
  <c r="T68" i="694" s="1"/>
  <c r="U68" i="694" s="1"/>
  <c r="Y61" i="694"/>
  <c r="D70" i="694"/>
  <c r="V61" i="694"/>
  <c r="N87" i="694"/>
  <c r="L82" i="694"/>
  <c r="M82" i="694" s="1"/>
  <c r="N82" i="694" s="1"/>
  <c r="O82" i="694" s="1"/>
  <c r="P82" i="694" s="1"/>
  <c r="Q82" i="694" s="1"/>
  <c r="R82" i="694" s="1"/>
  <c r="L83" i="694" s="1"/>
  <c r="M83" i="694" s="1"/>
  <c r="N83" i="694" s="1"/>
  <c r="O83" i="694" s="1"/>
  <c r="P83" i="694" s="1"/>
  <c r="Q83" i="694" s="1"/>
  <c r="R83" i="694" s="1"/>
  <c r="L84" i="694" s="1"/>
  <c r="M84" i="694" s="1"/>
  <c r="N84" i="694" s="1"/>
  <c r="O84" i="694" s="1"/>
  <c r="P84" i="694" s="1"/>
  <c r="Q84" i="694" s="1"/>
  <c r="R84" i="694" s="1"/>
  <c r="L85" i="694" s="1"/>
  <c r="M85" i="694" s="1"/>
  <c r="N85" i="694" s="1"/>
  <c r="O85" i="694" s="1"/>
  <c r="P85" i="694" s="1"/>
  <c r="Q85" i="694" s="1"/>
  <c r="R85" i="694" s="1"/>
  <c r="L86" i="694" s="1"/>
  <c r="M86" i="694" s="1"/>
  <c r="N86" i="694" s="1"/>
  <c r="O86" i="694" s="1"/>
  <c r="P86" i="694" s="1"/>
  <c r="Q86" i="694" s="1"/>
  <c r="R86" i="694" s="1"/>
  <c r="L87" i="694" s="1"/>
  <c r="M87" i="694" s="1"/>
  <c r="Q80" i="694"/>
  <c r="N80" i="694"/>
  <c r="T80" i="694"/>
  <c r="D51" i="694"/>
  <c r="V49" i="694"/>
  <c r="T44" i="694"/>
  <c r="U44" i="694" s="1"/>
  <c r="V44" i="694" s="1"/>
  <c r="W44" i="694" s="1"/>
  <c r="X44" i="694" s="1"/>
  <c r="Y44" i="694" s="1"/>
  <c r="Z44" i="694" s="1"/>
  <c r="T45" i="694" s="1"/>
  <c r="U45" i="694" s="1"/>
  <c r="V45" i="694" s="1"/>
  <c r="W45" i="694" s="1"/>
  <c r="X45" i="694" s="1"/>
  <c r="Y45" i="694" s="1"/>
  <c r="Z45" i="694" s="1"/>
  <c r="T46" i="694" s="1"/>
  <c r="U46" i="694" s="1"/>
  <c r="V46" i="694" s="1"/>
  <c r="W46" i="694" s="1"/>
  <c r="X46" i="694" s="1"/>
  <c r="Y46" i="694" s="1"/>
  <c r="Z46" i="694" s="1"/>
  <c r="T47" i="694" s="1"/>
  <c r="U47" i="694" s="1"/>
  <c r="V47" i="694" s="1"/>
  <c r="W47" i="694" s="1"/>
  <c r="X47" i="694" s="1"/>
  <c r="Y47" i="694" s="1"/>
  <c r="Z47" i="694" s="1"/>
  <c r="T48" i="694" s="1"/>
  <c r="U48" i="694" s="1"/>
  <c r="V48" i="694" s="1"/>
  <c r="W48" i="694" s="1"/>
  <c r="X48" i="694" s="1"/>
  <c r="Y48" i="694" s="1"/>
  <c r="Z48" i="694" s="1"/>
  <c r="T49" i="694" s="1"/>
  <c r="U49" i="694" s="1"/>
  <c r="Y42" i="694"/>
  <c r="V42" i="694"/>
  <c r="N30" i="694"/>
  <c r="L25" i="694"/>
  <c r="M25" i="694" s="1"/>
  <c r="N25" i="694" s="1"/>
  <c r="O25" i="694" s="1"/>
  <c r="P25" i="694" s="1"/>
  <c r="Q25" i="694" s="1"/>
  <c r="R25" i="694" s="1"/>
  <c r="L26" i="694" s="1"/>
  <c r="M26" i="694" s="1"/>
  <c r="N26" i="694" s="1"/>
  <c r="O26" i="694" s="1"/>
  <c r="P26" i="694" s="1"/>
  <c r="Q26" i="694" s="1"/>
  <c r="R26" i="694" s="1"/>
  <c r="L27" i="694" s="1"/>
  <c r="M27" i="694" s="1"/>
  <c r="N27" i="694" s="1"/>
  <c r="O27" i="694" s="1"/>
  <c r="P27" i="694" s="1"/>
  <c r="Q27" i="694" s="1"/>
  <c r="R27" i="694" s="1"/>
  <c r="L28" i="694" s="1"/>
  <c r="M28" i="694" s="1"/>
  <c r="N28" i="694" s="1"/>
  <c r="O28" i="694" s="1"/>
  <c r="P28" i="694" s="1"/>
  <c r="Q28" i="694" s="1"/>
  <c r="R28" i="694" s="1"/>
  <c r="L29" i="694" s="1"/>
  <c r="M29" i="694" s="1"/>
  <c r="N29" i="694" s="1"/>
  <c r="O29" i="694" s="1"/>
  <c r="P29" i="694" s="1"/>
  <c r="Q29" i="694" s="1"/>
  <c r="R29" i="694" s="1"/>
  <c r="L30" i="694" s="1"/>
  <c r="M30" i="694" s="1"/>
  <c r="Q23" i="694"/>
  <c r="T23" i="694"/>
  <c r="N23" i="694"/>
  <c r="AS32" i="694"/>
  <c r="AM39" i="694"/>
  <c r="AK34" i="694"/>
  <c r="AL34" i="694" s="1"/>
  <c r="AM34" i="694" s="1"/>
  <c r="AN34" i="694" s="1"/>
  <c r="AO34" i="694" s="1"/>
  <c r="AP34" i="694" s="1"/>
  <c r="AQ34" i="694" s="1"/>
  <c r="AK35" i="694" s="1"/>
  <c r="AL35" i="694" s="1"/>
  <c r="AM35" i="694" s="1"/>
  <c r="AN35" i="694" s="1"/>
  <c r="AO35" i="694" s="1"/>
  <c r="AP35" i="694" s="1"/>
  <c r="AQ35" i="694" s="1"/>
  <c r="AK36" i="694" s="1"/>
  <c r="AL36" i="694" s="1"/>
  <c r="AM36" i="694" s="1"/>
  <c r="AN36" i="694" s="1"/>
  <c r="AO36" i="694" s="1"/>
  <c r="AP36" i="694" s="1"/>
  <c r="AQ36" i="694" s="1"/>
  <c r="AK37" i="694" s="1"/>
  <c r="AL37" i="694" s="1"/>
  <c r="AM37" i="694" s="1"/>
  <c r="AN37" i="694" s="1"/>
  <c r="AO37" i="694" s="1"/>
  <c r="AP37" i="694" s="1"/>
  <c r="AQ37" i="694" s="1"/>
  <c r="AK38" i="694" s="1"/>
  <c r="AL38" i="694" s="1"/>
  <c r="AM38" i="694" s="1"/>
  <c r="AN38" i="694" s="1"/>
  <c r="AO38" i="694" s="1"/>
  <c r="AP38" i="694" s="1"/>
  <c r="AQ38" i="694" s="1"/>
  <c r="AK39" i="694" s="1"/>
  <c r="AL39" i="694" s="1"/>
  <c r="AP32" i="694"/>
  <c r="AM32" i="694"/>
  <c r="AK63" i="694"/>
  <c r="AL63" i="694" s="1"/>
  <c r="AM63" i="694" s="1"/>
  <c r="AN63" i="694" s="1"/>
  <c r="AO63" i="694" s="1"/>
  <c r="AP63" i="694" s="1"/>
  <c r="AQ63" i="694" s="1"/>
  <c r="AK64" i="694" s="1"/>
  <c r="AL64" i="694" s="1"/>
  <c r="AM64" i="694" s="1"/>
  <c r="AN64" i="694" s="1"/>
  <c r="AO64" i="694" s="1"/>
  <c r="AP64" i="694" s="1"/>
  <c r="AQ64" i="694" s="1"/>
  <c r="AK65" i="694" s="1"/>
  <c r="AL65" i="694" s="1"/>
  <c r="AM65" i="694" s="1"/>
  <c r="AN65" i="694" s="1"/>
  <c r="AO65" i="694" s="1"/>
  <c r="AP65" i="694" s="1"/>
  <c r="AQ65" i="694" s="1"/>
  <c r="AK66" i="694" s="1"/>
  <c r="AL66" i="694" s="1"/>
  <c r="AM66" i="694" s="1"/>
  <c r="AN66" i="694" s="1"/>
  <c r="AO66" i="694" s="1"/>
  <c r="AP66" i="694" s="1"/>
  <c r="AQ66" i="694" s="1"/>
  <c r="AK67" i="694" s="1"/>
  <c r="AL67" i="694" s="1"/>
  <c r="AM67" i="694" s="1"/>
  <c r="AN67" i="694" s="1"/>
  <c r="AO67" i="694" s="1"/>
  <c r="AP67" i="694" s="1"/>
  <c r="AQ67" i="694" s="1"/>
  <c r="AK68" i="694" s="1"/>
  <c r="AL68" i="694" s="1"/>
  <c r="AP61" i="694"/>
  <c r="AM68" i="694"/>
  <c r="AM61" i="694"/>
  <c r="AS61" i="694"/>
  <c r="AP51" i="694"/>
  <c r="AS4" i="694"/>
  <c r="AM11" i="694"/>
  <c r="AM4" i="694"/>
  <c r="AK6" i="694"/>
  <c r="AL6" i="694" s="1"/>
  <c r="AM6" i="694" s="1"/>
  <c r="AN6" i="694" s="1"/>
  <c r="AO6" i="694" s="1"/>
  <c r="AP6" i="694" s="1"/>
  <c r="AQ6" i="694" s="1"/>
  <c r="AK7" i="694" s="1"/>
  <c r="AL7" i="694" s="1"/>
  <c r="AM7" i="694" s="1"/>
  <c r="AN7" i="694" s="1"/>
  <c r="AO7" i="694" s="1"/>
  <c r="AP7" i="694" s="1"/>
  <c r="AQ7" i="694" s="1"/>
  <c r="AK8" i="694" s="1"/>
  <c r="AL8" i="694" s="1"/>
  <c r="AM8" i="694" s="1"/>
  <c r="AN8" i="694" s="1"/>
  <c r="AO8" i="694" s="1"/>
  <c r="AP8" i="694" s="1"/>
  <c r="AQ8" i="694" s="1"/>
  <c r="AK9" i="694" s="1"/>
  <c r="AL9" i="694" s="1"/>
  <c r="AM9" i="694" s="1"/>
  <c r="AN9" i="694" s="1"/>
  <c r="AO9" i="694" s="1"/>
  <c r="AP9" i="694" s="1"/>
  <c r="AQ9" i="694" s="1"/>
  <c r="AK10" i="694" s="1"/>
  <c r="AL10" i="694" s="1"/>
  <c r="AM10" i="694" s="1"/>
  <c r="AN10" i="694" s="1"/>
  <c r="AO10" i="694" s="1"/>
  <c r="AP10" i="694" s="1"/>
  <c r="AQ10" i="694" s="1"/>
  <c r="AK11" i="694" s="1"/>
  <c r="AL11" i="694" s="1"/>
  <c r="AP4" i="694"/>
  <c r="BM12" i="693"/>
  <c r="BK7" i="693"/>
  <c r="BL7" i="693" s="1"/>
  <c r="BM7" i="693" s="1"/>
  <c r="BN7" i="693" s="1"/>
  <c r="BO7" i="693" s="1"/>
  <c r="BP7" i="693" s="1"/>
  <c r="BQ7" i="693" s="1"/>
  <c r="BK8" i="693" s="1"/>
  <c r="BL8" i="693" s="1"/>
  <c r="BM8" i="693" s="1"/>
  <c r="BN8" i="693" s="1"/>
  <c r="BO8" i="693" s="1"/>
  <c r="BP8" i="693" s="1"/>
  <c r="BQ8" i="693" s="1"/>
  <c r="BK9" i="693" s="1"/>
  <c r="BL9" i="693" s="1"/>
  <c r="BM9" i="693" s="1"/>
  <c r="BN9" i="693" s="1"/>
  <c r="BO9" i="693" s="1"/>
  <c r="BP9" i="693" s="1"/>
  <c r="BQ9" i="693" s="1"/>
  <c r="BK10" i="693" s="1"/>
  <c r="BL10" i="693" s="1"/>
  <c r="BM10" i="693" s="1"/>
  <c r="BN10" i="693" s="1"/>
  <c r="BO10" i="693" s="1"/>
  <c r="BP10" i="693" s="1"/>
  <c r="BQ10" i="693" s="1"/>
  <c r="BK11" i="693" s="1"/>
  <c r="BL11" i="693" s="1"/>
  <c r="BM11" i="693" s="1"/>
  <c r="BN11" i="693" s="1"/>
  <c r="BO11" i="693" s="1"/>
  <c r="BP11" i="693" s="1"/>
  <c r="BQ11" i="693" s="1"/>
  <c r="BK12" i="693" s="1"/>
  <c r="BL12" i="693" s="1"/>
  <c r="BP5" i="693"/>
  <c r="BC13" i="693"/>
  <c r="BM5" i="693"/>
  <c r="AE12" i="693"/>
  <c r="AC7" i="693"/>
  <c r="AD7" i="693" s="1"/>
  <c r="AE7" i="693" s="1"/>
  <c r="AF7" i="693" s="1"/>
  <c r="AG7" i="693" s="1"/>
  <c r="AH7" i="693" s="1"/>
  <c r="AI7" i="693" s="1"/>
  <c r="AC8" i="693" s="1"/>
  <c r="AD8" i="693" s="1"/>
  <c r="AE8" i="693" s="1"/>
  <c r="AF8" i="693" s="1"/>
  <c r="AG8" i="693" s="1"/>
  <c r="AH8" i="693" s="1"/>
  <c r="AI8" i="693" s="1"/>
  <c r="AC9" i="693" s="1"/>
  <c r="AD9" i="693" s="1"/>
  <c r="AE9" i="693" s="1"/>
  <c r="AF9" i="693" s="1"/>
  <c r="AG9" i="693" s="1"/>
  <c r="AH9" i="693" s="1"/>
  <c r="AI9" i="693" s="1"/>
  <c r="AC10" i="693" s="1"/>
  <c r="AD10" i="693" s="1"/>
  <c r="AE10" i="693" s="1"/>
  <c r="AF10" i="693" s="1"/>
  <c r="AG10" i="693" s="1"/>
  <c r="AH10" i="693" s="1"/>
  <c r="AI10" i="693" s="1"/>
  <c r="AC11" i="693" s="1"/>
  <c r="AD11" i="693" s="1"/>
  <c r="AE11" i="693" s="1"/>
  <c r="AF11" i="693" s="1"/>
  <c r="AG11" i="693" s="1"/>
  <c r="AH11" i="693" s="1"/>
  <c r="AI11" i="693" s="1"/>
  <c r="AC12" i="693" s="1"/>
  <c r="AD12" i="693" s="1"/>
  <c r="AE5" i="693"/>
  <c r="U13" i="693"/>
  <c r="AH5" i="693"/>
  <c r="W5" i="693"/>
  <c r="BE5" i="693"/>
  <c r="BV12" i="693"/>
  <c r="AL13" i="693"/>
  <c r="Z5" i="693"/>
  <c r="BH5" i="693"/>
  <c r="U7" i="693"/>
  <c r="V7" i="693" s="1"/>
  <c r="W7" i="693" s="1"/>
  <c r="X7" i="693" s="1"/>
  <c r="Y7" i="693" s="1"/>
  <c r="Z7" i="693" s="1"/>
  <c r="AA7" i="693" s="1"/>
  <c r="U8" i="693" s="1"/>
  <c r="V8" i="693" s="1"/>
  <c r="W8" i="693" s="1"/>
  <c r="X8" i="693" s="1"/>
  <c r="Y8" i="693" s="1"/>
  <c r="Z8" i="693" s="1"/>
  <c r="AA8" i="693" s="1"/>
  <c r="U9" i="693" s="1"/>
  <c r="V9" i="693" s="1"/>
  <c r="W9" i="693" s="1"/>
  <c r="X9" i="693" s="1"/>
  <c r="Y9" i="693" s="1"/>
  <c r="Z9" i="693" s="1"/>
  <c r="AA9" i="693" s="1"/>
  <c r="U10" i="693" s="1"/>
  <c r="V10" i="693" s="1"/>
  <c r="W10" i="693" s="1"/>
  <c r="X10" i="693" s="1"/>
  <c r="Y10" i="693" s="1"/>
  <c r="Z10" i="693" s="1"/>
  <c r="AA10" i="693" s="1"/>
  <c r="U11" i="693" s="1"/>
  <c r="V11" i="693" s="1"/>
  <c r="W11" i="693" s="1"/>
  <c r="X11" i="693" s="1"/>
  <c r="Y11" i="693" s="1"/>
  <c r="Z11" i="693" s="1"/>
  <c r="AA11" i="693" s="1"/>
  <c r="U12" i="693" s="1"/>
  <c r="V12" i="693" s="1"/>
  <c r="BC7" i="693"/>
  <c r="BD7" i="693" s="1"/>
  <c r="BE7" i="693" s="1"/>
  <c r="BF7" i="693" s="1"/>
  <c r="BG7" i="693" s="1"/>
  <c r="BH7" i="693" s="1"/>
  <c r="BI7" i="693" s="1"/>
  <c r="BC8" i="693" s="1"/>
  <c r="BD8" i="693" s="1"/>
  <c r="BE8" i="693" s="1"/>
  <c r="BF8" i="693" s="1"/>
  <c r="BG8" i="693" s="1"/>
  <c r="BH8" i="693" s="1"/>
  <c r="BI8" i="693" s="1"/>
  <c r="BC9" i="693" s="1"/>
  <c r="BD9" i="693" s="1"/>
  <c r="BE9" i="693" s="1"/>
  <c r="BF9" i="693" s="1"/>
  <c r="BG9" i="693" s="1"/>
  <c r="BH9" i="693" s="1"/>
  <c r="BI9" i="693" s="1"/>
  <c r="BC10" i="693" s="1"/>
  <c r="BD10" i="693" s="1"/>
  <c r="BE10" i="693" s="1"/>
  <c r="BF10" i="693" s="1"/>
  <c r="BG10" i="693" s="1"/>
  <c r="BH10" i="693" s="1"/>
  <c r="BI10" i="693" s="1"/>
  <c r="BC11" i="693" s="1"/>
  <c r="BD11" i="693" s="1"/>
  <c r="BE11" i="693" s="1"/>
  <c r="BF11" i="693" s="1"/>
  <c r="BG11" i="693" s="1"/>
  <c r="BH11" i="693" s="1"/>
  <c r="BI11" i="693" s="1"/>
  <c r="BC12" i="693" s="1"/>
  <c r="BD12" i="693" s="1"/>
  <c r="BE12" i="693"/>
  <c r="W12" i="693"/>
  <c r="N5" i="693"/>
  <c r="AV5" i="693"/>
  <c r="Q5" i="693"/>
  <c r="AN5" i="693"/>
  <c r="AY5" i="693"/>
  <c r="CG5" i="693"/>
  <c r="L7" i="693"/>
  <c r="M7" i="693" s="1"/>
  <c r="N7" i="693" s="1"/>
  <c r="O7" i="693" s="1"/>
  <c r="P7" i="693" s="1"/>
  <c r="Q7" i="693" s="1"/>
  <c r="R7" i="693" s="1"/>
  <c r="L8" i="693" s="1"/>
  <c r="M8" i="693" s="1"/>
  <c r="N8" i="693" s="1"/>
  <c r="O8" i="693" s="1"/>
  <c r="P8" i="693" s="1"/>
  <c r="Q8" i="693" s="1"/>
  <c r="R8" i="693" s="1"/>
  <c r="L9" i="693" s="1"/>
  <c r="M9" i="693" s="1"/>
  <c r="N9" i="693" s="1"/>
  <c r="O9" i="693" s="1"/>
  <c r="P9" i="693" s="1"/>
  <c r="Q9" i="693" s="1"/>
  <c r="R9" i="693" s="1"/>
  <c r="L10" i="693" s="1"/>
  <c r="M10" i="693" s="1"/>
  <c r="N10" i="693" s="1"/>
  <c r="O10" i="693" s="1"/>
  <c r="P10" i="693" s="1"/>
  <c r="Q10" i="693" s="1"/>
  <c r="R10" i="693" s="1"/>
  <c r="L11" i="693" s="1"/>
  <c r="M11" i="693" s="1"/>
  <c r="N11" i="693" s="1"/>
  <c r="O11" i="693" s="1"/>
  <c r="P11" i="693" s="1"/>
  <c r="Q11" i="693" s="1"/>
  <c r="R11" i="693" s="1"/>
  <c r="L12" i="693" s="1"/>
  <c r="M12" i="693" s="1"/>
  <c r="AT7" i="693"/>
  <c r="AU7" i="693" s="1"/>
  <c r="AV7" i="693" s="1"/>
  <c r="AW7" i="693" s="1"/>
  <c r="AX7" i="693" s="1"/>
  <c r="AY7" i="693" s="1"/>
  <c r="AZ7" i="693" s="1"/>
  <c r="AT8" i="693" s="1"/>
  <c r="AU8" i="693" s="1"/>
  <c r="AV8" i="693" s="1"/>
  <c r="AW8" i="693" s="1"/>
  <c r="AX8" i="693" s="1"/>
  <c r="AY8" i="693" s="1"/>
  <c r="AZ8" i="693" s="1"/>
  <c r="AT9" i="693" s="1"/>
  <c r="AU9" i="693" s="1"/>
  <c r="AV9" i="693" s="1"/>
  <c r="AW9" i="693" s="1"/>
  <c r="AX9" i="693" s="1"/>
  <c r="AY9" i="693" s="1"/>
  <c r="AZ9" i="693" s="1"/>
  <c r="AT10" i="693" s="1"/>
  <c r="AU10" i="693" s="1"/>
  <c r="AV10" i="693" s="1"/>
  <c r="AW10" i="693" s="1"/>
  <c r="AX10" i="693" s="1"/>
  <c r="AY10" i="693" s="1"/>
  <c r="AZ10" i="693" s="1"/>
  <c r="AT11" i="693" s="1"/>
  <c r="AU11" i="693" s="1"/>
  <c r="AV11" i="693" s="1"/>
  <c r="AW11" i="693" s="1"/>
  <c r="AX11" i="693" s="1"/>
  <c r="AY11" i="693" s="1"/>
  <c r="AZ11" i="693" s="1"/>
  <c r="AT12" i="693" s="1"/>
  <c r="AU12" i="693" s="1"/>
  <c r="CB7" i="693"/>
  <c r="CC7" i="693" s="1"/>
  <c r="CD7" i="693" s="1"/>
  <c r="CE7" i="693" s="1"/>
  <c r="CF7" i="693" s="1"/>
  <c r="CG7" i="693" s="1"/>
  <c r="CH7" i="693" s="1"/>
  <c r="CB8" i="693" s="1"/>
  <c r="CC8" i="693" s="1"/>
  <c r="CD8" i="693" s="1"/>
  <c r="CE8" i="693" s="1"/>
  <c r="CF8" i="693" s="1"/>
  <c r="CG8" i="693" s="1"/>
  <c r="CH8" i="693" s="1"/>
  <c r="CB9" i="693" s="1"/>
  <c r="CC9" i="693" s="1"/>
  <c r="CD9" i="693" s="1"/>
  <c r="CE9" i="693" s="1"/>
  <c r="CF9" i="693" s="1"/>
  <c r="CG9" i="693" s="1"/>
  <c r="CH9" i="693" s="1"/>
  <c r="CB10" i="693" s="1"/>
  <c r="CC10" i="693" s="1"/>
  <c r="CD10" i="693" s="1"/>
  <c r="CE10" i="693" s="1"/>
  <c r="CF10" i="693" s="1"/>
  <c r="CG10" i="693" s="1"/>
  <c r="CH10" i="693" s="1"/>
  <c r="CB11" i="693" s="1"/>
  <c r="CC11" i="693" s="1"/>
  <c r="CD11" i="693" s="1"/>
  <c r="CE11" i="693" s="1"/>
  <c r="CF11" i="693" s="1"/>
  <c r="CG11" i="693" s="1"/>
  <c r="CH11" i="693" s="1"/>
  <c r="CB12" i="693" s="1"/>
  <c r="CC12" i="693" s="1"/>
  <c r="D13" i="693"/>
  <c r="D40" i="693"/>
  <c r="N39" i="693"/>
  <c r="L34" i="693"/>
  <c r="M34" i="693" s="1"/>
  <c r="N34" i="693" s="1"/>
  <c r="O34" i="693" s="1"/>
  <c r="P34" i="693" s="1"/>
  <c r="Q34" i="693" s="1"/>
  <c r="R34" i="693" s="1"/>
  <c r="L35" i="693" s="1"/>
  <c r="M35" i="693" s="1"/>
  <c r="N35" i="693" s="1"/>
  <c r="O35" i="693" s="1"/>
  <c r="P35" i="693" s="1"/>
  <c r="Q35" i="693" s="1"/>
  <c r="R35" i="693" s="1"/>
  <c r="L36" i="693" s="1"/>
  <c r="M36" i="693" s="1"/>
  <c r="N36" i="693" s="1"/>
  <c r="O36" i="693" s="1"/>
  <c r="P36" i="693" s="1"/>
  <c r="Q36" i="693" s="1"/>
  <c r="R36" i="693" s="1"/>
  <c r="L37" i="693" s="1"/>
  <c r="M37" i="693" s="1"/>
  <c r="N37" i="693" s="1"/>
  <c r="O37" i="693" s="1"/>
  <c r="P37" i="693" s="1"/>
  <c r="Q37" i="693" s="1"/>
  <c r="R37" i="693" s="1"/>
  <c r="L38" i="693" s="1"/>
  <c r="M38" i="693" s="1"/>
  <c r="N38" i="693" s="1"/>
  <c r="O38" i="693" s="1"/>
  <c r="P38" i="693" s="1"/>
  <c r="Q38" i="693" s="1"/>
  <c r="R38" i="693" s="1"/>
  <c r="L39" i="693" s="1"/>
  <c r="M39" i="693" s="1"/>
  <c r="Q32" i="693"/>
  <c r="N32" i="693"/>
  <c r="AL40" i="693"/>
  <c r="AV39" i="693"/>
  <c r="AT34" i="693"/>
  <c r="AU34" i="693" s="1"/>
  <c r="AV34" i="693" s="1"/>
  <c r="AW34" i="693" s="1"/>
  <c r="AX34" i="693" s="1"/>
  <c r="AY34" i="693" s="1"/>
  <c r="AZ34" i="693" s="1"/>
  <c r="AT35" i="693" s="1"/>
  <c r="AU35" i="693" s="1"/>
  <c r="AV35" i="693" s="1"/>
  <c r="AW35" i="693" s="1"/>
  <c r="AX35" i="693" s="1"/>
  <c r="AY35" i="693" s="1"/>
  <c r="AZ35" i="693" s="1"/>
  <c r="AT36" i="693" s="1"/>
  <c r="AU36" i="693" s="1"/>
  <c r="AV36" i="693" s="1"/>
  <c r="AW36" i="693" s="1"/>
  <c r="AX36" i="693" s="1"/>
  <c r="AY36" i="693" s="1"/>
  <c r="AZ36" i="693" s="1"/>
  <c r="AT37" i="693" s="1"/>
  <c r="AU37" i="693" s="1"/>
  <c r="AV37" i="693" s="1"/>
  <c r="AW37" i="693" s="1"/>
  <c r="AX37" i="693" s="1"/>
  <c r="AY37" i="693" s="1"/>
  <c r="AZ37" i="693" s="1"/>
  <c r="AT38" i="693" s="1"/>
  <c r="AU38" i="693" s="1"/>
  <c r="AV38" i="693" s="1"/>
  <c r="AW38" i="693" s="1"/>
  <c r="AX38" i="693" s="1"/>
  <c r="AY38" i="693" s="1"/>
  <c r="AZ38" i="693" s="1"/>
  <c r="AT39" i="693" s="1"/>
  <c r="AU39" i="693" s="1"/>
  <c r="AY32" i="693"/>
  <c r="AV32" i="693"/>
  <c r="BM32" i="693"/>
  <c r="BC40" i="693"/>
  <c r="BT40" i="693"/>
  <c r="CD39" i="693"/>
  <c r="CB34" i="693"/>
  <c r="CC34" i="693" s="1"/>
  <c r="CD34" i="693" s="1"/>
  <c r="CE34" i="693" s="1"/>
  <c r="CF34" i="693" s="1"/>
  <c r="CG34" i="693" s="1"/>
  <c r="CH34" i="693" s="1"/>
  <c r="CB35" i="693" s="1"/>
  <c r="CC35" i="693" s="1"/>
  <c r="CD35" i="693" s="1"/>
  <c r="CE35" i="693" s="1"/>
  <c r="CF35" i="693" s="1"/>
  <c r="CG35" i="693" s="1"/>
  <c r="CH35" i="693" s="1"/>
  <c r="CB36" i="693" s="1"/>
  <c r="CC36" i="693" s="1"/>
  <c r="CD36" i="693" s="1"/>
  <c r="CE36" i="693" s="1"/>
  <c r="CF36" i="693" s="1"/>
  <c r="CG36" i="693" s="1"/>
  <c r="CH36" i="693" s="1"/>
  <c r="CB37" i="693" s="1"/>
  <c r="CC37" i="693" s="1"/>
  <c r="CD37" i="693" s="1"/>
  <c r="CE37" i="693" s="1"/>
  <c r="CF37" i="693" s="1"/>
  <c r="CG37" i="693" s="1"/>
  <c r="CH37" i="693" s="1"/>
  <c r="CB38" i="693" s="1"/>
  <c r="CC38" i="693" s="1"/>
  <c r="CD38" i="693" s="1"/>
  <c r="CE38" i="693" s="1"/>
  <c r="CF38" i="693" s="1"/>
  <c r="CG38" i="693" s="1"/>
  <c r="CH38" i="693" s="1"/>
  <c r="CB39" i="693" s="1"/>
  <c r="CC39" i="693" s="1"/>
  <c r="CG32" i="693"/>
  <c r="CD32" i="693"/>
  <c r="F39" i="693"/>
  <c r="D34" i="693"/>
  <c r="E34" i="693" s="1"/>
  <c r="F34" i="693" s="1"/>
  <c r="G34" i="693" s="1"/>
  <c r="H34" i="693" s="1"/>
  <c r="I34" i="693" s="1"/>
  <c r="J34" i="693" s="1"/>
  <c r="D35" i="693" s="1"/>
  <c r="E35" i="693" s="1"/>
  <c r="F35" i="693" s="1"/>
  <c r="G35" i="693" s="1"/>
  <c r="H35" i="693" s="1"/>
  <c r="I35" i="693" s="1"/>
  <c r="J35" i="693" s="1"/>
  <c r="D36" i="693" s="1"/>
  <c r="E36" i="693" s="1"/>
  <c r="F36" i="693" s="1"/>
  <c r="G36" i="693" s="1"/>
  <c r="H36" i="693" s="1"/>
  <c r="I36" i="693" s="1"/>
  <c r="J36" i="693" s="1"/>
  <c r="D37" i="693" s="1"/>
  <c r="E37" i="693" s="1"/>
  <c r="F37" i="693" s="1"/>
  <c r="G37" i="693" s="1"/>
  <c r="H37" i="693" s="1"/>
  <c r="I37" i="693" s="1"/>
  <c r="J37" i="693" s="1"/>
  <c r="D38" i="693" s="1"/>
  <c r="E38" i="693" s="1"/>
  <c r="F38" i="693" s="1"/>
  <c r="G38" i="693" s="1"/>
  <c r="H38" i="693" s="1"/>
  <c r="I38" i="693" s="1"/>
  <c r="J38" i="693" s="1"/>
  <c r="D39" i="693" s="1"/>
  <c r="E39" i="693" s="1"/>
  <c r="F32" i="693"/>
  <c r="AC32" i="693"/>
  <c r="W39" i="693"/>
  <c r="U34" i="693"/>
  <c r="V34" i="693" s="1"/>
  <c r="W34" i="693" s="1"/>
  <c r="X34" i="693" s="1"/>
  <c r="Y34" i="693" s="1"/>
  <c r="Z34" i="693" s="1"/>
  <c r="AA34" i="693" s="1"/>
  <c r="U35" i="693" s="1"/>
  <c r="V35" i="693" s="1"/>
  <c r="W35" i="693" s="1"/>
  <c r="X35" i="693" s="1"/>
  <c r="Y35" i="693" s="1"/>
  <c r="Z35" i="693" s="1"/>
  <c r="AA35" i="693" s="1"/>
  <c r="U36" i="693" s="1"/>
  <c r="V36" i="693" s="1"/>
  <c r="W36" i="693" s="1"/>
  <c r="X36" i="693" s="1"/>
  <c r="Y36" i="693" s="1"/>
  <c r="Z36" i="693" s="1"/>
  <c r="AA36" i="693" s="1"/>
  <c r="U37" i="693" s="1"/>
  <c r="V37" i="693" s="1"/>
  <c r="W37" i="693" s="1"/>
  <c r="X37" i="693" s="1"/>
  <c r="Y37" i="693" s="1"/>
  <c r="Z37" i="693" s="1"/>
  <c r="AA37" i="693" s="1"/>
  <c r="U38" i="693" s="1"/>
  <c r="V38" i="693" s="1"/>
  <c r="W38" i="693" s="1"/>
  <c r="X38" i="693" s="1"/>
  <c r="Y38" i="693" s="1"/>
  <c r="Z38" i="693" s="1"/>
  <c r="AA38" i="693" s="1"/>
  <c r="U39" i="693" s="1"/>
  <c r="V39" i="693" s="1"/>
  <c r="Z32" i="693"/>
  <c r="BK34" i="693"/>
  <c r="BL34" i="693" s="1"/>
  <c r="BM34" i="693" s="1"/>
  <c r="BN34" i="693" s="1"/>
  <c r="BO34" i="693" s="1"/>
  <c r="BP34" i="693" s="1"/>
  <c r="BQ34" i="693" s="1"/>
  <c r="BK35" i="693" s="1"/>
  <c r="BL35" i="693" s="1"/>
  <c r="BM35" i="693" s="1"/>
  <c r="BN35" i="693" s="1"/>
  <c r="BO35" i="693" s="1"/>
  <c r="BP35" i="693" s="1"/>
  <c r="BQ35" i="693" s="1"/>
  <c r="BK36" i="693" s="1"/>
  <c r="BL36" i="693" s="1"/>
  <c r="BM36" i="693" s="1"/>
  <c r="BN36" i="693" s="1"/>
  <c r="BO36" i="693" s="1"/>
  <c r="BP36" i="693" s="1"/>
  <c r="BQ36" i="693" s="1"/>
  <c r="BK37" i="693" s="1"/>
  <c r="BL37" i="693" s="1"/>
  <c r="BM37" i="693" s="1"/>
  <c r="BN37" i="693" s="1"/>
  <c r="BO37" i="693" s="1"/>
  <c r="BP37" i="693" s="1"/>
  <c r="BQ37" i="693" s="1"/>
  <c r="BK38" i="693" s="1"/>
  <c r="BL38" i="693" s="1"/>
  <c r="BM38" i="693" s="1"/>
  <c r="BN38" i="693" s="1"/>
  <c r="BO38" i="693" s="1"/>
  <c r="BP38" i="693" s="1"/>
  <c r="BQ38" i="693" s="1"/>
  <c r="BK39" i="693" s="1"/>
  <c r="BL39" i="693" s="1"/>
  <c r="I32" i="693"/>
  <c r="W32" i="693"/>
  <c r="BP32" i="693"/>
  <c r="BM39" i="693"/>
  <c r="BH32" i="693"/>
  <c r="BC34" i="693"/>
  <c r="BD34" i="693" s="1"/>
  <c r="BE34" i="693" s="1"/>
  <c r="BF34" i="693" s="1"/>
  <c r="BG34" i="693" s="1"/>
  <c r="BH34" i="693" s="1"/>
  <c r="BI34" i="693" s="1"/>
  <c r="BC35" i="693" s="1"/>
  <c r="BD35" i="693" s="1"/>
  <c r="BE35" i="693" s="1"/>
  <c r="BF35" i="693" s="1"/>
  <c r="BG35" i="693" s="1"/>
  <c r="BH35" i="693" s="1"/>
  <c r="BI35" i="693" s="1"/>
  <c r="BC36" i="693" s="1"/>
  <c r="BD36" i="693" s="1"/>
  <c r="BE36" i="693" s="1"/>
  <c r="BF36" i="693" s="1"/>
  <c r="BG36" i="693" s="1"/>
  <c r="BH36" i="693" s="1"/>
  <c r="BI36" i="693" s="1"/>
  <c r="BC37" i="693" s="1"/>
  <c r="BD37" i="693" s="1"/>
  <c r="BE37" i="693" s="1"/>
  <c r="BF37" i="693" s="1"/>
  <c r="BG37" i="693" s="1"/>
  <c r="BH37" i="693" s="1"/>
  <c r="BI37" i="693" s="1"/>
  <c r="BC38" i="693" s="1"/>
  <c r="BD38" i="693" s="1"/>
  <c r="BE38" i="693" s="1"/>
  <c r="BF38" i="693" s="1"/>
  <c r="BG38" i="693" s="1"/>
  <c r="BH38" i="693" s="1"/>
  <c r="BI38" i="693" s="1"/>
  <c r="BC39" i="693" s="1"/>
  <c r="BD39" i="693" s="1"/>
  <c r="BE39" i="693"/>
  <c r="AN32" i="693"/>
  <c r="BV32" i="693"/>
  <c r="BY32" i="693"/>
  <c r="AL34" i="693"/>
  <c r="AM34" i="693" s="1"/>
  <c r="AN34" i="693" s="1"/>
  <c r="AO34" i="693" s="1"/>
  <c r="AP34" i="693" s="1"/>
  <c r="AQ34" i="693" s="1"/>
  <c r="AR34" i="693" s="1"/>
  <c r="AL35" i="693" s="1"/>
  <c r="AM35" i="693" s="1"/>
  <c r="AN35" i="693" s="1"/>
  <c r="AO35" i="693" s="1"/>
  <c r="AP35" i="693" s="1"/>
  <c r="AQ35" i="693" s="1"/>
  <c r="AR35" i="693" s="1"/>
  <c r="AL36" i="693" s="1"/>
  <c r="AM36" i="693" s="1"/>
  <c r="AN36" i="693" s="1"/>
  <c r="AO36" i="693" s="1"/>
  <c r="AP36" i="693" s="1"/>
  <c r="AQ36" i="693" s="1"/>
  <c r="AR36" i="693" s="1"/>
  <c r="AL37" i="693" s="1"/>
  <c r="AM37" i="693" s="1"/>
  <c r="AN37" i="693" s="1"/>
  <c r="AO37" i="693" s="1"/>
  <c r="AP37" i="693" s="1"/>
  <c r="AQ37" i="693" s="1"/>
  <c r="AR37" i="693" s="1"/>
  <c r="AL38" i="693" s="1"/>
  <c r="AM38" i="693" s="1"/>
  <c r="AN38" i="693" s="1"/>
  <c r="AO38" i="693" s="1"/>
  <c r="AP38" i="693" s="1"/>
  <c r="AQ38" i="693" s="1"/>
  <c r="AR38" i="693" s="1"/>
  <c r="AL39" i="693" s="1"/>
  <c r="AM39" i="693" s="1"/>
  <c r="BT34" i="693"/>
  <c r="BU34" i="693" s="1"/>
  <c r="BV34" i="693" s="1"/>
  <c r="BW34" i="693" s="1"/>
  <c r="BX34" i="693" s="1"/>
  <c r="BY34" i="693" s="1"/>
  <c r="BZ34" i="693" s="1"/>
  <c r="BT35" i="693" s="1"/>
  <c r="BU35" i="693" s="1"/>
  <c r="BV35" i="693" s="1"/>
  <c r="BW35" i="693" s="1"/>
  <c r="BX35" i="693" s="1"/>
  <c r="BY35" i="693" s="1"/>
  <c r="BZ35" i="693" s="1"/>
  <c r="BT36" i="693" s="1"/>
  <c r="BU36" i="693" s="1"/>
  <c r="BV36" i="693" s="1"/>
  <c r="BW36" i="693" s="1"/>
  <c r="BX36" i="693" s="1"/>
  <c r="BY36" i="693" s="1"/>
  <c r="BZ36" i="693" s="1"/>
  <c r="BT37" i="693" s="1"/>
  <c r="BU37" i="693" s="1"/>
  <c r="BV37" i="693" s="1"/>
  <c r="BW37" i="693" s="1"/>
  <c r="BX37" i="693" s="1"/>
  <c r="BY37" i="693" s="1"/>
  <c r="BZ37" i="693" s="1"/>
  <c r="BT38" i="693" s="1"/>
  <c r="BU38" i="693" s="1"/>
  <c r="BV38" i="693" s="1"/>
  <c r="BW38" i="693" s="1"/>
  <c r="BX38" i="693" s="1"/>
  <c r="BY38" i="693" s="1"/>
  <c r="BZ38" i="693" s="1"/>
  <c r="BT39" i="693" s="1"/>
  <c r="BU39" i="693" s="1"/>
  <c r="AL7" i="692"/>
  <c r="AM7" i="692" s="1"/>
  <c r="AN7" i="692" s="1"/>
  <c r="AO7" i="692" s="1"/>
  <c r="AP7" i="692" s="1"/>
  <c r="AQ7" i="692" s="1"/>
  <c r="AR7" i="692" s="1"/>
  <c r="AL8" i="692" s="1"/>
  <c r="AM8" i="692" s="1"/>
  <c r="AN8" i="692" s="1"/>
  <c r="AO8" i="692" s="1"/>
  <c r="AP8" i="692" s="1"/>
  <c r="AQ8" i="692" s="1"/>
  <c r="AR8" i="692" s="1"/>
  <c r="AL9" i="692" s="1"/>
  <c r="AM9" i="692" s="1"/>
  <c r="AN9" i="692" s="1"/>
  <c r="AO9" i="692" s="1"/>
  <c r="AP9" i="692" s="1"/>
  <c r="AQ9" i="692" s="1"/>
  <c r="AR9" i="692" s="1"/>
  <c r="AL10" i="692" s="1"/>
  <c r="AM10" i="692" s="1"/>
  <c r="AN10" i="692" s="1"/>
  <c r="AO10" i="692" s="1"/>
  <c r="AP10" i="692" s="1"/>
  <c r="AQ10" i="692" s="1"/>
  <c r="AR10" i="692" s="1"/>
  <c r="AL11" i="692" s="1"/>
  <c r="AM11" i="692" s="1"/>
  <c r="AN11" i="692" s="1"/>
  <c r="AO11" i="692" s="1"/>
  <c r="AP11" i="692" s="1"/>
  <c r="AQ11" i="692" s="1"/>
  <c r="AR11" i="692" s="1"/>
  <c r="AL12" i="692" s="1"/>
  <c r="AM12" i="692" s="1"/>
  <c r="BT7" i="692"/>
  <c r="BU7" i="692" s="1"/>
  <c r="BV7" i="692" s="1"/>
  <c r="BW7" i="692" s="1"/>
  <c r="BX7" i="692" s="1"/>
  <c r="BY7" i="692" s="1"/>
  <c r="BZ7" i="692" s="1"/>
  <c r="BT8" i="692" s="1"/>
  <c r="BU8" i="692" s="1"/>
  <c r="BV8" i="692" s="1"/>
  <c r="BW8" i="692" s="1"/>
  <c r="BX8" i="692" s="1"/>
  <c r="BY8" i="692" s="1"/>
  <c r="BZ8" i="692" s="1"/>
  <c r="BT9" i="692" s="1"/>
  <c r="BU9" i="692" s="1"/>
  <c r="BV9" i="692" s="1"/>
  <c r="BW9" i="692" s="1"/>
  <c r="BX9" i="692" s="1"/>
  <c r="BY9" i="692" s="1"/>
  <c r="BZ9" i="692" s="1"/>
  <c r="BT10" i="692" s="1"/>
  <c r="BU10" i="692" s="1"/>
  <c r="BV10" i="692" s="1"/>
  <c r="BW10" i="692" s="1"/>
  <c r="BX10" i="692" s="1"/>
  <c r="BY10" i="692" s="1"/>
  <c r="BZ10" i="692" s="1"/>
  <c r="BT11" i="692" s="1"/>
  <c r="BU11" i="692" s="1"/>
  <c r="BV11" i="692" s="1"/>
  <c r="BW11" i="692" s="1"/>
  <c r="BX11" i="692" s="1"/>
  <c r="BY11" i="692" s="1"/>
  <c r="BZ11" i="692" s="1"/>
  <c r="BT12" i="692" s="1"/>
  <c r="BU12" i="692" s="1"/>
  <c r="D13" i="692"/>
  <c r="N12" i="692"/>
  <c r="W5" i="692"/>
  <c r="AL13" i="692"/>
  <c r="AV12" i="692"/>
  <c r="BE5" i="692"/>
  <c r="BT13" i="692"/>
  <c r="CD12" i="692"/>
  <c r="N5" i="692"/>
  <c r="Z5" i="692"/>
  <c r="CD5" i="692"/>
  <c r="U7" i="692"/>
  <c r="V7" i="692" s="1"/>
  <c r="W7" i="692" s="1"/>
  <c r="X7" i="692" s="1"/>
  <c r="Y7" i="692" s="1"/>
  <c r="Z7" i="692" s="1"/>
  <c r="AA7" i="692" s="1"/>
  <c r="U8" i="692" s="1"/>
  <c r="V8" i="692" s="1"/>
  <c r="W8" i="692" s="1"/>
  <c r="X8" i="692" s="1"/>
  <c r="Y8" i="692" s="1"/>
  <c r="Z8" i="692" s="1"/>
  <c r="AA8" i="692" s="1"/>
  <c r="U9" i="692" s="1"/>
  <c r="V9" i="692" s="1"/>
  <c r="W9" i="692" s="1"/>
  <c r="X9" i="692" s="1"/>
  <c r="Y9" i="692" s="1"/>
  <c r="Z9" i="692" s="1"/>
  <c r="AA9" i="692" s="1"/>
  <c r="U10" i="692" s="1"/>
  <c r="V10" i="692" s="1"/>
  <c r="W10" i="692" s="1"/>
  <c r="X10" i="692" s="1"/>
  <c r="Y10" i="692" s="1"/>
  <c r="Z10" i="692" s="1"/>
  <c r="AA10" i="692" s="1"/>
  <c r="U11" i="692" s="1"/>
  <c r="V11" i="692" s="1"/>
  <c r="W11" i="692" s="1"/>
  <c r="X11" i="692" s="1"/>
  <c r="Y11" i="692" s="1"/>
  <c r="Z11" i="692" s="1"/>
  <c r="AA11" i="692" s="1"/>
  <c r="U12" i="692" s="1"/>
  <c r="V12" i="692" s="1"/>
  <c r="BC7" i="692"/>
  <c r="BD7" i="692" s="1"/>
  <c r="BE7" i="692" s="1"/>
  <c r="BF7" i="692" s="1"/>
  <c r="BG7" i="692" s="1"/>
  <c r="BH7" i="692" s="1"/>
  <c r="BI7" i="692" s="1"/>
  <c r="BC8" i="692" s="1"/>
  <c r="BD8" i="692" s="1"/>
  <c r="BE8" i="692" s="1"/>
  <c r="BF8" i="692" s="1"/>
  <c r="BG8" i="692" s="1"/>
  <c r="BH8" i="692" s="1"/>
  <c r="BI8" i="692" s="1"/>
  <c r="BC9" i="692" s="1"/>
  <c r="BD9" i="692" s="1"/>
  <c r="BE9" i="692" s="1"/>
  <c r="BF9" i="692" s="1"/>
  <c r="BG9" i="692" s="1"/>
  <c r="BH9" i="692" s="1"/>
  <c r="BI9" i="692" s="1"/>
  <c r="BC10" i="692" s="1"/>
  <c r="BD10" i="692" s="1"/>
  <c r="BE10" i="692" s="1"/>
  <c r="BF10" i="692" s="1"/>
  <c r="BG10" i="692" s="1"/>
  <c r="BH10" i="692" s="1"/>
  <c r="BI10" i="692" s="1"/>
  <c r="BC11" i="692" s="1"/>
  <c r="BD11" i="692" s="1"/>
  <c r="BE11" i="692" s="1"/>
  <c r="BF11" i="692" s="1"/>
  <c r="BG11" i="692" s="1"/>
  <c r="BH11" i="692" s="1"/>
  <c r="BI11" i="692" s="1"/>
  <c r="BC12" i="692" s="1"/>
  <c r="BD12" i="692" s="1"/>
  <c r="AV5" i="692"/>
  <c r="BH5" i="692"/>
  <c r="Q5" i="692"/>
  <c r="AC5" i="692"/>
  <c r="AN5" i="692"/>
  <c r="AY5" i="692"/>
  <c r="BK5" i="692"/>
  <c r="BV5" i="692"/>
  <c r="CG5" i="692"/>
  <c r="L7" i="692"/>
  <c r="M7" i="692" s="1"/>
  <c r="N7" i="692" s="1"/>
  <c r="O7" i="692" s="1"/>
  <c r="P7" i="692" s="1"/>
  <c r="Q7" i="692" s="1"/>
  <c r="R7" i="692" s="1"/>
  <c r="L8" i="692" s="1"/>
  <c r="M8" i="692" s="1"/>
  <c r="N8" i="692" s="1"/>
  <c r="O8" i="692" s="1"/>
  <c r="P8" i="692" s="1"/>
  <c r="Q8" i="692" s="1"/>
  <c r="R8" i="692" s="1"/>
  <c r="L9" i="692" s="1"/>
  <c r="M9" i="692" s="1"/>
  <c r="N9" i="692" s="1"/>
  <c r="O9" i="692" s="1"/>
  <c r="P9" i="692" s="1"/>
  <c r="Q9" i="692" s="1"/>
  <c r="R9" i="692" s="1"/>
  <c r="L10" i="692" s="1"/>
  <c r="M10" i="692" s="1"/>
  <c r="N10" i="692" s="1"/>
  <c r="O10" i="692" s="1"/>
  <c r="P10" i="692" s="1"/>
  <c r="Q10" i="692" s="1"/>
  <c r="R10" i="692" s="1"/>
  <c r="L11" i="692" s="1"/>
  <c r="M11" i="692" s="1"/>
  <c r="N11" i="692" s="1"/>
  <c r="O11" i="692" s="1"/>
  <c r="P11" i="692" s="1"/>
  <c r="Q11" i="692" s="1"/>
  <c r="R11" i="692" s="1"/>
  <c r="L12" i="692" s="1"/>
  <c r="M12" i="692" s="1"/>
  <c r="AT7" i="692"/>
  <c r="AU7" i="692" s="1"/>
  <c r="AV7" i="692" s="1"/>
  <c r="AW7" i="692" s="1"/>
  <c r="AX7" i="692" s="1"/>
  <c r="AY7" i="692" s="1"/>
  <c r="AZ7" i="692" s="1"/>
  <c r="AT8" i="692" s="1"/>
  <c r="AU8" i="692" s="1"/>
  <c r="AV8" i="692" s="1"/>
  <c r="AW8" i="692" s="1"/>
  <c r="AX8" i="692" s="1"/>
  <c r="AY8" i="692" s="1"/>
  <c r="AZ8" i="692" s="1"/>
  <c r="AT9" i="692" s="1"/>
  <c r="AU9" i="692" s="1"/>
  <c r="AV9" i="692" s="1"/>
  <c r="AW9" i="692" s="1"/>
  <c r="AX9" i="692" s="1"/>
  <c r="AY9" i="692" s="1"/>
  <c r="AZ9" i="692" s="1"/>
  <c r="AT10" i="692" s="1"/>
  <c r="AU10" i="692" s="1"/>
  <c r="AV10" i="692" s="1"/>
  <c r="AW10" i="692" s="1"/>
  <c r="AX10" i="692" s="1"/>
  <c r="AY10" i="692" s="1"/>
  <c r="AZ10" i="692" s="1"/>
  <c r="AT11" i="692" s="1"/>
  <c r="AU11" i="692" s="1"/>
  <c r="AV11" i="692" s="1"/>
  <c r="AW11" i="692" s="1"/>
  <c r="AX11" i="692" s="1"/>
  <c r="AY11" i="692" s="1"/>
  <c r="AZ11" i="692" s="1"/>
  <c r="AT12" i="692" s="1"/>
  <c r="AU12" i="692" s="1"/>
  <c r="CB7" i="692"/>
  <c r="CC7" i="692" s="1"/>
  <c r="CD7" i="692" s="1"/>
  <c r="CE7" i="692" s="1"/>
  <c r="CF7" i="692" s="1"/>
  <c r="CG7" i="692" s="1"/>
  <c r="CH7" i="692" s="1"/>
  <c r="CB8" i="692" s="1"/>
  <c r="CC8" i="692" s="1"/>
  <c r="CD8" i="692" s="1"/>
  <c r="CE8" i="692" s="1"/>
  <c r="CF8" i="692" s="1"/>
  <c r="CG8" i="692" s="1"/>
  <c r="CH8" i="692" s="1"/>
  <c r="CB9" i="692" s="1"/>
  <c r="CC9" i="692" s="1"/>
  <c r="CD9" i="692" s="1"/>
  <c r="CE9" i="692" s="1"/>
  <c r="CF9" i="692" s="1"/>
  <c r="CG9" i="692" s="1"/>
  <c r="CH9" i="692" s="1"/>
  <c r="CB10" i="692" s="1"/>
  <c r="CC10" i="692" s="1"/>
  <c r="CD10" i="692" s="1"/>
  <c r="CE10" i="692" s="1"/>
  <c r="CF10" i="692" s="1"/>
  <c r="CG10" i="692" s="1"/>
  <c r="CH10" i="692" s="1"/>
  <c r="CB11" i="692" s="1"/>
  <c r="CC11" i="692" s="1"/>
  <c r="CD11" i="692" s="1"/>
  <c r="CE11" i="692" s="1"/>
  <c r="CF11" i="692" s="1"/>
  <c r="CG11" i="692" s="1"/>
  <c r="CH11" i="692" s="1"/>
  <c r="CB12" i="692" s="1"/>
  <c r="CC12" i="692" s="1"/>
  <c r="D40" i="692"/>
  <c r="N39" i="692"/>
  <c r="L34" i="692"/>
  <c r="M34" i="692" s="1"/>
  <c r="N34" i="692" s="1"/>
  <c r="O34" i="692" s="1"/>
  <c r="P34" i="692" s="1"/>
  <c r="Q34" i="692" s="1"/>
  <c r="R34" i="692" s="1"/>
  <c r="L35" i="692" s="1"/>
  <c r="M35" i="692" s="1"/>
  <c r="N35" i="692" s="1"/>
  <c r="O35" i="692" s="1"/>
  <c r="P35" i="692" s="1"/>
  <c r="Q35" i="692" s="1"/>
  <c r="R35" i="692" s="1"/>
  <c r="L36" i="692" s="1"/>
  <c r="M36" i="692" s="1"/>
  <c r="N36" i="692" s="1"/>
  <c r="O36" i="692" s="1"/>
  <c r="P36" i="692" s="1"/>
  <c r="Q36" i="692" s="1"/>
  <c r="R36" i="692" s="1"/>
  <c r="L37" i="692" s="1"/>
  <c r="M37" i="692" s="1"/>
  <c r="N37" i="692" s="1"/>
  <c r="O37" i="692" s="1"/>
  <c r="P37" i="692" s="1"/>
  <c r="Q37" i="692" s="1"/>
  <c r="R37" i="692" s="1"/>
  <c r="L38" i="692" s="1"/>
  <c r="M38" i="692" s="1"/>
  <c r="N38" i="692" s="1"/>
  <c r="O38" i="692" s="1"/>
  <c r="P38" i="692" s="1"/>
  <c r="Q38" i="692" s="1"/>
  <c r="R38" i="692" s="1"/>
  <c r="L39" i="692" s="1"/>
  <c r="M39" i="692" s="1"/>
  <c r="Q32" i="692"/>
  <c r="N32" i="692"/>
  <c r="AN39" i="692"/>
  <c r="AL34" i="692"/>
  <c r="AM34" i="692" s="1"/>
  <c r="AN34" i="692" s="1"/>
  <c r="AO34" i="692" s="1"/>
  <c r="AP34" i="692" s="1"/>
  <c r="AQ34" i="692" s="1"/>
  <c r="AR34" i="692" s="1"/>
  <c r="AL35" i="692" s="1"/>
  <c r="AM35" i="692" s="1"/>
  <c r="AN35" i="692" s="1"/>
  <c r="AO35" i="692" s="1"/>
  <c r="AP35" i="692" s="1"/>
  <c r="AQ35" i="692" s="1"/>
  <c r="AR35" i="692" s="1"/>
  <c r="AL36" i="692" s="1"/>
  <c r="AM36" i="692" s="1"/>
  <c r="AN36" i="692" s="1"/>
  <c r="AO36" i="692" s="1"/>
  <c r="AP36" i="692" s="1"/>
  <c r="AQ36" i="692" s="1"/>
  <c r="AR36" i="692" s="1"/>
  <c r="AL37" i="692" s="1"/>
  <c r="AM37" i="692" s="1"/>
  <c r="AN37" i="692" s="1"/>
  <c r="AO37" i="692" s="1"/>
  <c r="AP37" i="692" s="1"/>
  <c r="AQ37" i="692" s="1"/>
  <c r="AR37" i="692" s="1"/>
  <c r="AL38" i="692" s="1"/>
  <c r="AM38" i="692" s="1"/>
  <c r="AN38" i="692" s="1"/>
  <c r="AO38" i="692" s="1"/>
  <c r="AP38" i="692" s="1"/>
  <c r="AQ38" i="692" s="1"/>
  <c r="AR38" i="692" s="1"/>
  <c r="AL39" i="692" s="1"/>
  <c r="AM39" i="692" s="1"/>
  <c r="AN32" i="692"/>
  <c r="AT32" i="692"/>
  <c r="AQ32" i="692"/>
  <c r="F39" i="692"/>
  <c r="D34" i="692"/>
  <c r="E34" i="692" s="1"/>
  <c r="F34" i="692" s="1"/>
  <c r="G34" i="692" s="1"/>
  <c r="H34" i="692" s="1"/>
  <c r="I34" i="692" s="1"/>
  <c r="J34" i="692" s="1"/>
  <c r="D35" i="692" s="1"/>
  <c r="E35" i="692" s="1"/>
  <c r="F35" i="692" s="1"/>
  <c r="G35" i="692" s="1"/>
  <c r="H35" i="692" s="1"/>
  <c r="I35" i="692" s="1"/>
  <c r="J35" i="692" s="1"/>
  <c r="D36" i="692" s="1"/>
  <c r="E36" i="692" s="1"/>
  <c r="F36" i="692" s="1"/>
  <c r="G36" i="692" s="1"/>
  <c r="H36" i="692" s="1"/>
  <c r="I36" i="692" s="1"/>
  <c r="J36" i="692" s="1"/>
  <c r="D37" i="692" s="1"/>
  <c r="E37" i="692" s="1"/>
  <c r="F37" i="692" s="1"/>
  <c r="G37" i="692" s="1"/>
  <c r="H37" i="692" s="1"/>
  <c r="I37" i="692" s="1"/>
  <c r="J37" i="692" s="1"/>
  <c r="D38" i="692" s="1"/>
  <c r="E38" i="692" s="1"/>
  <c r="F38" i="692" s="1"/>
  <c r="G38" i="692" s="1"/>
  <c r="H38" i="692" s="1"/>
  <c r="I38" i="692" s="1"/>
  <c r="J38" i="692" s="1"/>
  <c r="D39" i="692" s="1"/>
  <c r="E39" i="692" s="1"/>
  <c r="F32" i="692"/>
  <c r="W39" i="692"/>
  <c r="AC32" i="692"/>
  <c r="U34" i="692"/>
  <c r="V34" i="692" s="1"/>
  <c r="W34" i="692" s="1"/>
  <c r="X34" i="692" s="1"/>
  <c r="Y34" i="692" s="1"/>
  <c r="Z34" i="692" s="1"/>
  <c r="AA34" i="692" s="1"/>
  <c r="U35" i="692" s="1"/>
  <c r="V35" i="692" s="1"/>
  <c r="W35" i="692" s="1"/>
  <c r="X35" i="692" s="1"/>
  <c r="Y35" i="692" s="1"/>
  <c r="Z35" i="692" s="1"/>
  <c r="AA35" i="692" s="1"/>
  <c r="U36" i="692" s="1"/>
  <c r="V36" i="692" s="1"/>
  <c r="W36" i="692" s="1"/>
  <c r="X36" i="692" s="1"/>
  <c r="Y36" i="692" s="1"/>
  <c r="Z36" i="692" s="1"/>
  <c r="AA36" i="692" s="1"/>
  <c r="U37" i="692" s="1"/>
  <c r="V37" i="692" s="1"/>
  <c r="W37" i="692" s="1"/>
  <c r="X37" i="692" s="1"/>
  <c r="Y37" i="692" s="1"/>
  <c r="Z37" i="692" s="1"/>
  <c r="AA37" i="692" s="1"/>
  <c r="U38" i="692" s="1"/>
  <c r="V38" i="692" s="1"/>
  <c r="W38" i="692" s="1"/>
  <c r="X38" i="692" s="1"/>
  <c r="Y38" i="692" s="1"/>
  <c r="Z38" i="692" s="1"/>
  <c r="AA38" i="692" s="1"/>
  <c r="U39" i="692" s="1"/>
  <c r="V39" i="692" s="1"/>
  <c r="CB32" i="692"/>
  <c r="BK32" i="692"/>
  <c r="BV32" i="692"/>
  <c r="BY32" i="692"/>
  <c r="BT34" i="692"/>
  <c r="BU34" i="692" s="1"/>
  <c r="BV34" i="692" s="1"/>
  <c r="BW34" i="692" s="1"/>
  <c r="BX34" i="692" s="1"/>
  <c r="BY34" i="692" s="1"/>
  <c r="BZ34" i="692" s="1"/>
  <c r="BT35" i="692" s="1"/>
  <c r="BU35" i="692" s="1"/>
  <c r="BV35" i="692" s="1"/>
  <c r="BW35" i="692" s="1"/>
  <c r="BX35" i="692" s="1"/>
  <c r="BY35" i="692" s="1"/>
  <c r="BZ35" i="692" s="1"/>
  <c r="BT36" i="692" s="1"/>
  <c r="BU36" i="692" s="1"/>
  <c r="BV36" i="692" s="1"/>
  <c r="BW36" i="692" s="1"/>
  <c r="BX36" i="692" s="1"/>
  <c r="BY36" i="692" s="1"/>
  <c r="BZ36" i="692" s="1"/>
  <c r="BT37" i="692" s="1"/>
  <c r="BU37" i="692" s="1"/>
  <c r="BV37" i="692" s="1"/>
  <c r="BW37" i="692" s="1"/>
  <c r="BX37" i="692" s="1"/>
  <c r="BY37" i="692" s="1"/>
  <c r="BZ37" i="692" s="1"/>
  <c r="BT38" i="692" s="1"/>
  <c r="BU38" i="692" s="1"/>
  <c r="BV38" i="692" s="1"/>
  <c r="BW38" i="692" s="1"/>
  <c r="BX38" i="692" s="1"/>
  <c r="BY38" i="692" s="1"/>
  <c r="BZ38" i="692" s="1"/>
  <c r="BT39" i="692" s="1"/>
  <c r="BU39" i="692" s="1"/>
  <c r="AC16" i="697" l="1"/>
  <c r="AD16" i="697" s="1"/>
  <c r="AE16" i="697" s="1"/>
  <c r="AF16" i="697" s="1"/>
  <c r="AG16" i="697" s="1"/>
  <c r="AH16" i="697" s="1"/>
  <c r="AI16" i="697" s="1"/>
  <c r="AC17" i="697" s="1"/>
  <c r="AD17" i="697" s="1"/>
  <c r="AE17" i="697" s="1"/>
  <c r="AF17" i="697" s="1"/>
  <c r="AG17" i="697" s="1"/>
  <c r="AH17" i="697" s="1"/>
  <c r="AI17" i="697" s="1"/>
  <c r="AC18" i="697" s="1"/>
  <c r="AD18" i="697" s="1"/>
  <c r="AE18" i="697" s="1"/>
  <c r="AF18" i="697" s="1"/>
  <c r="AG18" i="697" s="1"/>
  <c r="AH18" i="697" s="1"/>
  <c r="AI18" i="697" s="1"/>
  <c r="AC19" i="697" s="1"/>
  <c r="AD19" i="697" s="1"/>
  <c r="AE19" i="697" s="1"/>
  <c r="AF19" i="697" s="1"/>
  <c r="AG19" i="697" s="1"/>
  <c r="AH19" i="697" s="1"/>
  <c r="AI19" i="697" s="1"/>
  <c r="AC20" i="697" s="1"/>
  <c r="AD20" i="697" s="1"/>
  <c r="AE20" i="697" s="1"/>
  <c r="AF20" i="697" s="1"/>
  <c r="AG20" i="697" s="1"/>
  <c r="AH20" i="697" s="1"/>
  <c r="AI20" i="697" s="1"/>
  <c r="AC21" i="697" s="1"/>
  <c r="AD21" i="697" s="1"/>
  <c r="AE21" i="697"/>
  <c r="AH14" i="697"/>
  <c r="U23" i="697"/>
  <c r="AE14" i="697"/>
  <c r="BP14" i="697"/>
  <c r="BM14" i="697"/>
  <c r="BK16" i="697"/>
  <c r="BL16" i="697" s="1"/>
  <c r="BM16" i="697" s="1"/>
  <c r="BN16" i="697" s="1"/>
  <c r="BO16" i="697" s="1"/>
  <c r="BP16" i="697" s="1"/>
  <c r="BQ16" i="697" s="1"/>
  <c r="BK17" i="697" s="1"/>
  <c r="BL17" i="697" s="1"/>
  <c r="BM17" i="697" s="1"/>
  <c r="BN17" i="697" s="1"/>
  <c r="BO17" i="697" s="1"/>
  <c r="BP17" i="697" s="1"/>
  <c r="BQ17" i="697" s="1"/>
  <c r="BK18" i="697" s="1"/>
  <c r="BL18" i="697" s="1"/>
  <c r="BM18" i="697" s="1"/>
  <c r="BN18" i="697" s="1"/>
  <c r="BO18" i="697" s="1"/>
  <c r="BP18" i="697" s="1"/>
  <c r="BQ18" i="697" s="1"/>
  <c r="BK19" i="697" s="1"/>
  <c r="BL19" i="697" s="1"/>
  <c r="BM19" i="697" s="1"/>
  <c r="BN19" i="697" s="1"/>
  <c r="BO19" i="697" s="1"/>
  <c r="BP19" i="697" s="1"/>
  <c r="BQ19" i="697" s="1"/>
  <c r="BK20" i="697" s="1"/>
  <c r="BL20" i="697" s="1"/>
  <c r="BM20" i="697" s="1"/>
  <c r="BN20" i="697" s="1"/>
  <c r="BO20" i="697" s="1"/>
  <c r="BP20" i="697" s="1"/>
  <c r="BQ20" i="697" s="1"/>
  <c r="BK21" i="697" s="1"/>
  <c r="BL21" i="697" s="1"/>
  <c r="BC23" i="697"/>
  <c r="BM21" i="697"/>
  <c r="AX61" i="695"/>
  <c r="AU68" i="695"/>
  <c r="AC70" i="695"/>
  <c r="AU61" i="695"/>
  <c r="AS63" i="695"/>
  <c r="AT63" i="695" s="1"/>
  <c r="AU63" i="695" s="1"/>
  <c r="AV63" i="695" s="1"/>
  <c r="AW63" i="695" s="1"/>
  <c r="AX63" i="695" s="1"/>
  <c r="AY63" i="695" s="1"/>
  <c r="AS64" i="695" s="1"/>
  <c r="AT64" i="695" s="1"/>
  <c r="AU64" i="695" s="1"/>
  <c r="AV64" i="695" s="1"/>
  <c r="AW64" i="695" s="1"/>
  <c r="AX64" i="695" s="1"/>
  <c r="AY64" i="695" s="1"/>
  <c r="AS65" i="695" s="1"/>
  <c r="AT65" i="695" s="1"/>
  <c r="AU65" i="695" s="1"/>
  <c r="AV65" i="695" s="1"/>
  <c r="AW65" i="695" s="1"/>
  <c r="AX65" i="695" s="1"/>
  <c r="AY65" i="695" s="1"/>
  <c r="AS66" i="695" s="1"/>
  <c r="AT66" i="695" s="1"/>
  <c r="AU66" i="695" s="1"/>
  <c r="AV66" i="695" s="1"/>
  <c r="AW66" i="695" s="1"/>
  <c r="AX66" i="695" s="1"/>
  <c r="AY66" i="695" s="1"/>
  <c r="AS67" i="695" s="1"/>
  <c r="AT67" i="695" s="1"/>
  <c r="AU67" i="695" s="1"/>
  <c r="AV67" i="695" s="1"/>
  <c r="AW67" i="695" s="1"/>
  <c r="AX67" i="695" s="1"/>
  <c r="AY67" i="695" s="1"/>
  <c r="AS68" i="695" s="1"/>
  <c r="AT68" i="695" s="1"/>
  <c r="AM20" i="695"/>
  <c r="AS13" i="695"/>
  <c r="AK15" i="695"/>
  <c r="AL15" i="695" s="1"/>
  <c r="AM15" i="695" s="1"/>
  <c r="AN15" i="695" s="1"/>
  <c r="AO15" i="695" s="1"/>
  <c r="AP15" i="695" s="1"/>
  <c r="AQ15" i="695" s="1"/>
  <c r="AK16" i="695" s="1"/>
  <c r="AL16" i="695" s="1"/>
  <c r="AM16" i="695" s="1"/>
  <c r="AN16" i="695" s="1"/>
  <c r="AO16" i="695" s="1"/>
  <c r="AP16" i="695" s="1"/>
  <c r="AQ16" i="695" s="1"/>
  <c r="AK17" i="695" s="1"/>
  <c r="AL17" i="695" s="1"/>
  <c r="AM17" i="695" s="1"/>
  <c r="AN17" i="695" s="1"/>
  <c r="AO17" i="695" s="1"/>
  <c r="AP17" i="695" s="1"/>
  <c r="AQ17" i="695" s="1"/>
  <c r="AK18" i="695" s="1"/>
  <c r="AL18" i="695" s="1"/>
  <c r="AM18" i="695" s="1"/>
  <c r="AN18" i="695" s="1"/>
  <c r="AO18" i="695" s="1"/>
  <c r="AP18" i="695" s="1"/>
  <c r="AQ18" i="695" s="1"/>
  <c r="AK19" i="695" s="1"/>
  <c r="AL19" i="695" s="1"/>
  <c r="AM19" i="695" s="1"/>
  <c r="AN19" i="695" s="1"/>
  <c r="AO19" i="695" s="1"/>
  <c r="AP19" i="695" s="1"/>
  <c r="AQ19" i="695" s="1"/>
  <c r="AK20" i="695" s="1"/>
  <c r="AL20" i="695" s="1"/>
  <c r="AM13" i="695"/>
  <c r="AP13" i="695"/>
  <c r="AK53" i="694"/>
  <c r="AL53" i="694" s="1"/>
  <c r="AM53" i="694" s="1"/>
  <c r="AN53" i="694" s="1"/>
  <c r="AO53" i="694" s="1"/>
  <c r="AP53" i="694" s="1"/>
  <c r="AQ53" i="694" s="1"/>
  <c r="AK54" i="694" s="1"/>
  <c r="AL54" i="694" s="1"/>
  <c r="AM54" i="694" s="1"/>
  <c r="AN54" i="694" s="1"/>
  <c r="AO54" i="694" s="1"/>
  <c r="AP54" i="694" s="1"/>
  <c r="AQ54" i="694" s="1"/>
  <c r="AK55" i="694" s="1"/>
  <c r="AL55" i="694" s="1"/>
  <c r="AM55" i="694" s="1"/>
  <c r="AN55" i="694" s="1"/>
  <c r="AO55" i="694" s="1"/>
  <c r="AP55" i="694" s="1"/>
  <c r="AQ55" i="694" s="1"/>
  <c r="AK56" i="694" s="1"/>
  <c r="AL56" i="694" s="1"/>
  <c r="AM56" i="694" s="1"/>
  <c r="AN56" i="694" s="1"/>
  <c r="AO56" i="694" s="1"/>
  <c r="AP56" i="694" s="1"/>
  <c r="AQ56" i="694" s="1"/>
  <c r="AK57" i="694" s="1"/>
  <c r="AL57" i="694" s="1"/>
  <c r="AM57" i="694" s="1"/>
  <c r="AN57" i="694" s="1"/>
  <c r="AO57" i="694" s="1"/>
  <c r="AP57" i="694" s="1"/>
  <c r="AQ57" i="694" s="1"/>
  <c r="AK58" i="694" s="1"/>
  <c r="AL58" i="694" s="1"/>
  <c r="AM51" i="694"/>
  <c r="AM58" i="694"/>
  <c r="AU87" i="694"/>
  <c r="AX80" i="694"/>
  <c r="AC89" i="694"/>
  <c r="AS82" i="694"/>
  <c r="AT82" i="694" s="1"/>
  <c r="AU82" i="694" s="1"/>
  <c r="AV82" i="694" s="1"/>
  <c r="AW82" i="694" s="1"/>
  <c r="AX82" i="694" s="1"/>
  <c r="AY82" i="694" s="1"/>
  <c r="AS83" i="694" s="1"/>
  <c r="AT83" i="694" s="1"/>
  <c r="AU83" i="694" s="1"/>
  <c r="AV83" i="694" s="1"/>
  <c r="AW83" i="694" s="1"/>
  <c r="AX83" i="694" s="1"/>
  <c r="AY83" i="694" s="1"/>
  <c r="AS84" i="694" s="1"/>
  <c r="AT84" i="694" s="1"/>
  <c r="AU84" i="694" s="1"/>
  <c r="AV84" i="694" s="1"/>
  <c r="AW84" i="694" s="1"/>
  <c r="AX84" i="694" s="1"/>
  <c r="AY84" i="694" s="1"/>
  <c r="AS85" i="694" s="1"/>
  <c r="AT85" i="694" s="1"/>
  <c r="AU85" i="694" s="1"/>
  <c r="AV85" i="694" s="1"/>
  <c r="AW85" i="694" s="1"/>
  <c r="AX85" i="694" s="1"/>
  <c r="AY85" i="694" s="1"/>
  <c r="AS86" i="694" s="1"/>
  <c r="AT86" i="694" s="1"/>
  <c r="AU86" i="694" s="1"/>
  <c r="AV86" i="694" s="1"/>
  <c r="AW86" i="694" s="1"/>
  <c r="AX86" i="694" s="1"/>
  <c r="AY86" i="694" s="1"/>
  <c r="AS87" i="694" s="1"/>
  <c r="AT87" i="694" s="1"/>
  <c r="AU80" i="694"/>
  <c r="CD5" i="693"/>
  <c r="BT13" i="693"/>
  <c r="CF28" i="699"/>
  <c r="CI28" i="699"/>
  <c r="CJ28" i="699" s="1"/>
  <c r="CK28" i="699" s="1"/>
  <c r="CL28" i="699" s="1"/>
  <c r="CM28" i="699" s="1"/>
  <c r="CN28" i="699" s="1"/>
  <c r="CH29" i="699" s="1"/>
  <c r="CI29" i="699" s="1"/>
  <c r="CJ29" i="699" s="1"/>
  <c r="CK29" i="699" s="1"/>
  <c r="CL29" i="699" s="1"/>
  <c r="CM29" i="699" s="1"/>
  <c r="CN29" i="699" s="1"/>
  <c r="CH30" i="699" s="1"/>
  <c r="CI30" i="699" s="1"/>
  <c r="CJ30" i="699" s="1"/>
  <c r="CK30" i="699" s="1"/>
  <c r="CL30" i="699" s="1"/>
  <c r="CM30" i="699" s="1"/>
  <c r="CN30" i="699" s="1"/>
  <c r="CH31" i="699" s="1"/>
  <c r="CI31" i="699" s="1"/>
  <c r="CJ31" i="699" s="1"/>
  <c r="CK31" i="699" s="1"/>
  <c r="CL31" i="699" s="1"/>
  <c r="CM31" i="699" s="1"/>
  <c r="CN31" i="699" s="1"/>
  <c r="CH32" i="699" s="1"/>
  <c r="CI32" i="699" s="1"/>
  <c r="CJ32" i="699" s="1"/>
  <c r="CK32" i="699" s="1"/>
  <c r="CL32" i="699" s="1"/>
  <c r="CM32" i="699" s="1"/>
  <c r="CN32" i="699" s="1"/>
  <c r="AU28" i="699"/>
  <c r="AV28" i="699" s="1"/>
  <c r="AW28" i="699" s="1"/>
  <c r="AX28" i="699" s="1"/>
  <c r="AY28" i="699" s="1"/>
  <c r="AZ28" i="699" s="1"/>
  <c r="AT29" i="699" s="1"/>
  <c r="AU29" i="699" s="1"/>
  <c r="AV29" i="699" s="1"/>
  <c r="AW29" i="699" s="1"/>
  <c r="AX29" i="699" s="1"/>
  <c r="AY29" i="699" s="1"/>
  <c r="AZ29" i="699" s="1"/>
  <c r="AT30" i="699" s="1"/>
  <c r="AU30" i="699" s="1"/>
  <c r="AV30" i="699" s="1"/>
  <c r="AW30" i="699" s="1"/>
  <c r="AX30" i="699" s="1"/>
  <c r="AY30" i="699" s="1"/>
  <c r="AZ30" i="699" s="1"/>
  <c r="AT31" i="699" s="1"/>
  <c r="AU31" i="699" s="1"/>
  <c r="AV31" i="699" s="1"/>
  <c r="AW31" i="699" s="1"/>
  <c r="AX31" i="699" s="1"/>
  <c r="AY31" i="699" s="1"/>
  <c r="AZ31" i="699" s="1"/>
  <c r="AT32" i="699" s="1"/>
  <c r="AU32" i="699" s="1"/>
  <c r="AV32" i="699" s="1"/>
  <c r="AW32" i="699" s="1"/>
  <c r="AX32" i="699" s="1"/>
  <c r="AY32" i="699" s="1"/>
  <c r="AZ32" i="699" s="1"/>
  <c r="AR28" i="699"/>
  <c r="AA28" i="699"/>
  <c r="AB28" i="699" s="1"/>
  <c r="AC28" i="699" s="1"/>
  <c r="AD28" i="699" s="1"/>
  <c r="AE28" i="699" s="1"/>
  <c r="AF28" i="699" s="1"/>
  <c r="Z29" i="699" s="1"/>
  <c r="AA29" i="699" s="1"/>
  <c r="AB29" i="699" s="1"/>
  <c r="AC29" i="699" s="1"/>
  <c r="AD29" i="699" s="1"/>
  <c r="AE29" i="699" s="1"/>
  <c r="AF29" i="699" s="1"/>
  <c r="Z30" i="699" s="1"/>
  <c r="AA30" i="699" s="1"/>
  <c r="AB30" i="699" s="1"/>
  <c r="AC30" i="699" s="1"/>
  <c r="AD30" i="699" s="1"/>
  <c r="AE30" i="699" s="1"/>
  <c r="AF30" i="699" s="1"/>
  <c r="Z31" i="699" s="1"/>
  <c r="AA31" i="699" s="1"/>
  <c r="AB31" i="699" s="1"/>
  <c r="AC31" i="699" s="1"/>
  <c r="AD31" i="699" s="1"/>
  <c r="AE31" i="699" s="1"/>
  <c r="AF31" i="699" s="1"/>
  <c r="Z32" i="699" s="1"/>
  <c r="AA32" i="699" s="1"/>
  <c r="AB32" i="699" s="1"/>
  <c r="AC32" i="699" s="1"/>
  <c r="AD32" i="699" s="1"/>
  <c r="AE32" i="699" s="1"/>
  <c r="AF32" i="699" s="1"/>
  <c r="X28" i="699"/>
  <c r="BO28" i="699"/>
  <c r="BP28" i="699" s="1"/>
  <c r="BQ28" i="699" s="1"/>
  <c r="BR28" i="699" s="1"/>
  <c r="BS28" i="699" s="1"/>
  <c r="BT28" i="699" s="1"/>
  <c r="BN29" i="699" s="1"/>
  <c r="BO29" i="699" s="1"/>
  <c r="BP29" i="699" s="1"/>
  <c r="BQ29" i="699" s="1"/>
  <c r="BR29" i="699" s="1"/>
  <c r="BS29" i="699" s="1"/>
  <c r="BT29" i="699" s="1"/>
  <c r="BN30" i="699" s="1"/>
  <c r="BO30" i="699" s="1"/>
  <c r="BP30" i="699" s="1"/>
  <c r="BQ30" i="699" s="1"/>
  <c r="BR30" i="699" s="1"/>
  <c r="BS30" i="699" s="1"/>
  <c r="BT30" i="699" s="1"/>
  <c r="BN31" i="699" s="1"/>
  <c r="BO31" i="699" s="1"/>
  <c r="BP31" i="699" s="1"/>
  <c r="BQ31" i="699" s="1"/>
  <c r="BR31" i="699" s="1"/>
  <c r="BS31" i="699" s="1"/>
  <c r="BT31" i="699" s="1"/>
  <c r="BN32" i="699" s="1"/>
  <c r="BO32" i="699" s="1"/>
  <c r="BP32" i="699" s="1"/>
  <c r="BQ32" i="699" s="1"/>
  <c r="BR32" i="699" s="1"/>
  <c r="BS32" i="699" s="1"/>
  <c r="BT32" i="699" s="1"/>
  <c r="BL28" i="699"/>
  <c r="BL64" i="699"/>
  <c r="BO64" i="699"/>
  <c r="BP64" i="699" s="1"/>
  <c r="BQ64" i="699" s="1"/>
  <c r="BR64" i="699" s="1"/>
  <c r="BS64" i="699" s="1"/>
  <c r="BT64" i="699" s="1"/>
  <c r="BN65" i="699" s="1"/>
  <c r="BO65" i="699" s="1"/>
  <c r="BP65" i="699" s="1"/>
  <c r="BQ65" i="699" s="1"/>
  <c r="BR65" i="699" s="1"/>
  <c r="BS65" i="699" s="1"/>
  <c r="BT65" i="699" s="1"/>
  <c r="BN66" i="699" s="1"/>
  <c r="BO66" i="699" s="1"/>
  <c r="BP66" i="699" s="1"/>
  <c r="BQ66" i="699" s="1"/>
  <c r="BR66" i="699" s="1"/>
  <c r="BS66" i="699" s="1"/>
  <c r="BT66" i="699" s="1"/>
  <c r="BN67" i="699" s="1"/>
  <c r="BO67" i="699" s="1"/>
  <c r="BP67" i="699" s="1"/>
  <c r="BQ67" i="699" s="1"/>
  <c r="BR67" i="699" s="1"/>
  <c r="BS67" i="699" s="1"/>
  <c r="BT67" i="699" s="1"/>
  <c r="BN68" i="699" s="1"/>
  <c r="BO68" i="699" s="1"/>
  <c r="BP68" i="699" s="1"/>
  <c r="BQ68" i="699" s="1"/>
  <c r="BR68" i="699" s="1"/>
  <c r="BS68" i="699" s="1"/>
  <c r="BT68" i="699" s="1"/>
  <c r="D59" i="699"/>
  <c r="G59" i="699"/>
  <c r="H59" i="699" s="1"/>
  <c r="I59" i="699" s="1"/>
  <c r="J59" i="699" s="1"/>
  <c r="K59" i="699" s="1"/>
  <c r="L59" i="699" s="1"/>
  <c r="F60" i="699" s="1"/>
  <c r="G60" i="699" s="1"/>
  <c r="H60" i="699" s="1"/>
  <c r="I60" i="699" s="1"/>
  <c r="J60" i="699" s="1"/>
  <c r="K60" i="699" s="1"/>
  <c r="L60" i="699" s="1"/>
  <c r="F61" i="699" s="1"/>
  <c r="G61" i="699" s="1"/>
  <c r="H61" i="699" s="1"/>
  <c r="I61" i="699" s="1"/>
  <c r="J61" i="699" s="1"/>
  <c r="K61" i="699" s="1"/>
  <c r="L61" i="699" s="1"/>
  <c r="F62" i="699" s="1"/>
  <c r="G62" i="699" s="1"/>
  <c r="H62" i="699" s="1"/>
  <c r="I62" i="699" s="1"/>
  <c r="J62" i="699" s="1"/>
  <c r="K62" i="699" s="1"/>
  <c r="L62" i="699" s="1"/>
  <c r="F63" i="699" s="1"/>
  <c r="G63" i="699" s="1"/>
  <c r="H63" i="699" s="1"/>
  <c r="I63" i="699" s="1"/>
  <c r="J63" i="699" s="1"/>
  <c r="K63" i="699" s="1"/>
  <c r="L63" i="699" s="1"/>
  <c r="X68" i="699"/>
  <c r="X72" i="699"/>
  <c r="Z64" i="699"/>
  <c r="X65" i="699"/>
  <c r="AR68" i="699"/>
  <c r="AR72" i="699"/>
  <c r="AT64" i="699"/>
  <c r="AR65" i="699"/>
  <c r="CF64" i="699"/>
  <c r="CI64" i="699"/>
  <c r="CJ64" i="699" s="1"/>
  <c r="CK64" i="699" s="1"/>
  <c r="CL64" i="699" s="1"/>
  <c r="CM64" i="699" s="1"/>
  <c r="CN64" i="699" s="1"/>
  <c r="CH65" i="699" s="1"/>
  <c r="CI65" i="699" s="1"/>
  <c r="CJ65" i="699" s="1"/>
  <c r="CK65" i="699" s="1"/>
  <c r="CL65" i="699" s="1"/>
  <c r="CM65" i="699" s="1"/>
  <c r="CN65" i="699" s="1"/>
  <c r="CH66" i="699" s="1"/>
  <c r="CI66" i="699" s="1"/>
  <c r="CJ66" i="699" s="1"/>
  <c r="CK66" i="699" s="1"/>
  <c r="CL66" i="699" s="1"/>
  <c r="CM66" i="699" s="1"/>
  <c r="CN66" i="699" s="1"/>
  <c r="CH67" i="699" s="1"/>
  <c r="CI67" i="699" s="1"/>
  <c r="CJ67" i="699" s="1"/>
  <c r="CK67" i="699" s="1"/>
  <c r="CL67" i="699" s="1"/>
  <c r="CM67" i="699" s="1"/>
  <c r="CN67" i="699" s="1"/>
  <c r="CH68" i="699" s="1"/>
  <c r="CI68" i="699" s="1"/>
  <c r="CJ68" i="699" s="1"/>
  <c r="CK68" i="699" s="1"/>
  <c r="CL68" i="699" s="1"/>
  <c r="CM68" i="699" s="1"/>
  <c r="CN68" i="699" s="1"/>
  <c r="BL70" i="699"/>
  <c r="BL73" i="699"/>
  <c r="BN69" i="699"/>
  <c r="BU46" i="699"/>
  <c r="M15" i="699"/>
  <c r="M11" i="699"/>
  <c r="O7" i="699"/>
  <c r="M8" i="699"/>
  <c r="CF70" i="699"/>
  <c r="CF73" i="699"/>
  <c r="CH69" i="699"/>
  <c r="CO46" i="699"/>
  <c r="D68" i="699"/>
  <c r="D72" i="699"/>
  <c r="F64" i="699"/>
  <c r="D65" i="699"/>
  <c r="D33" i="699"/>
  <c r="G33" i="699"/>
  <c r="H33" i="699" s="1"/>
  <c r="I33" i="699" s="1"/>
  <c r="J33" i="699" s="1"/>
  <c r="K33" i="699" s="1"/>
  <c r="L33" i="699" s="1"/>
  <c r="F34" i="699" s="1"/>
  <c r="G34" i="699" s="1"/>
  <c r="H34" i="699" s="1"/>
  <c r="I34" i="699" s="1"/>
  <c r="J34" i="699" s="1"/>
  <c r="K34" i="699" s="1"/>
  <c r="L34" i="699" s="1"/>
  <c r="F35" i="699" s="1"/>
  <c r="G35" i="699" s="1"/>
  <c r="H35" i="699" s="1"/>
  <c r="I35" i="699" s="1"/>
  <c r="J35" i="699" s="1"/>
  <c r="K35" i="699" s="1"/>
  <c r="L35" i="699" s="1"/>
  <c r="F36" i="699" s="1"/>
  <c r="G36" i="699" s="1"/>
  <c r="H36" i="699" s="1"/>
  <c r="I36" i="699" s="1"/>
  <c r="J36" i="699" s="1"/>
  <c r="K36" i="699" s="1"/>
  <c r="L36" i="699" s="1"/>
  <c r="F37" i="699" s="1"/>
  <c r="G37" i="699" s="1"/>
  <c r="H37" i="699" s="1"/>
  <c r="I37" i="699" s="1"/>
  <c r="J37" i="699" s="1"/>
  <c r="K37" i="699" s="1"/>
  <c r="L37" i="699" s="1"/>
  <c r="F38" i="699" s="1"/>
  <c r="G38" i="699" s="1"/>
  <c r="X59" i="699"/>
  <c r="AA59" i="699"/>
  <c r="AB59" i="699" s="1"/>
  <c r="AC59" i="699" s="1"/>
  <c r="AD59" i="699" s="1"/>
  <c r="AE59" i="699" s="1"/>
  <c r="AF59" i="699" s="1"/>
  <c r="Z60" i="699" s="1"/>
  <c r="AA60" i="699" s="1"/>
  <c r="AB60" i="699" s="1"/>
  <c r="AC60" i="699" s="1"/>
  <c r="AD60" i="699" s="1"/>
  <c r="AE60" i="699" s="1"/>
  <c r="AF60" i="699" s="1"/>
  <c r="Z61" i="699" s="1"/>
  <c r="AA61" i="699" s="1"/>
  <c r="AB61" i="699" s="1"/>
  <c r="AC61" i="699" s="1"/>
  <c r="AD61" i="699" s="1"/>
  <c r="AE61" i="699" s="1"/>
  <c r="AF61" i="699" s="1"/>
  <c r="Z62" i="699" s="1"/>
  <c r="AA62" i="699" s="1"/>
  <c r="AB62" i="699" s="1"/>
  <c r="AC62" i="699" s="1"/>
  <c r="AD62" i="699" s="1"/>
  <c r="AE62" i="699" s="1"/>
  <c r="AF62" i="699" s="1"/>
  <c r="Z63" i="699" s="1"/>
  <c r="AA63" i="699" s="1"/>
  <c r="AB63" i="699" s="1"/>
  <c r="AC63" i="699" s="1"/>
  <c r="AD63" i="699" s="1"/>
  <c r="AE63" i="699" s="1"/>
  <c r="AF63" i="699" s="1"/>
  <c r="AR59" i="699"/>
  <c r="AU59" i="699"/>
  <c r="AV59" i="699" s="1"/>
  <c r="AW59" i="699" s="1"/>
  <c r="AX59" i="699" s="1"/>
  <c r="AY59" i="699" s="1"/>
  <c r="AZ59" i="699" s="1"/>
  <c r="AT60" i="699" s="1"/>
  <c r="AU60" i="699" s="1"/>
  <c r="AV60" i="699" s="1"/>
  <c r="AW60" i="699" s="1"/>
  <c r="AX60" i="699" s="1"/>
  <c r="AY60" i="699" s="1"/>
  <c r="AZ60" i="699" s="1"/>
  <c r="AT61" i="699" s="1"/>
  <c r="AU61" i="699" s="1"/>
  <c r="AV61" i="699" s="1"/>
  <c r="AW61" i="699" s="1"/>
  <c r="AX61" i="699" s="1"/>
  <c r="AY61" i="699" s="1"/>
  <c r="AZ61" i="699" s="1"/>
  <c r="AT62" i="699" s="1"/>
  <c r="AU62" i="699" s="1"/>
  <c r="AV62" i="699" s="1"/>
  <c r="AW62" i="699" s="1"/>
  <c r="AX62" i="699" s="1"/>
  <c r="AY62" i="699" s="1"/>
  <c r="AZ62" i="699" s="1"/>
  <c r="AT63" i="699" s="1"/>
  <c r="AU63" i="699" s="1"/>
  <c r="AV63" i="699" s="1"/>
  <c r="AW63" i="699" s="1"/>
  <c r="AX63" i="699" s="1"/>
  <c r="AY63" i="699" s="1"/>
  <c r="AZ63" i="699" s="1"/>
  <c r="CF34" i="699"/>
  <c r="CF37" i="699"/>
  <c r="CH33" i="699"/>
  <c r="CO10" i="699"/>
  <c r="AR34" i="699"/>
  <c r="AR37" i="699"/>
  <c r="AT33" i="699"/>
  <c r="BA10" i="699"/>
  <c r="X34" i="699"/>
  <c r="X37" i="699"/>
  <c r="Z33" i="699"/>
  <c r="AG10" i="699"/>
  <c r="BL34" i="699"/>
  <c r="BL37" i="699"/>
  <c r="BN33" i="699"/>
  <c r="BU10" i="699"/>
  <c r="AU59" i="698"/>
  <c r="AV59" i="698" s="1"/>
  <c r="AW59" i="698" s="1"/>
  <c r="AX59" i="698" s="1"/>
  <c r="AY59" i="698" s="1"/>
  <c r="AZ59" i="698" s="1"/>
  <c r="AT60" i="698" s="1"/>
  <c r="AU60" i="698" s="1"/>
  <c r="AV60" i="698" s="1"/>
  <c r="AW60" i="698" s="1"/>
  <c r="AX60" i="698" s="1"/>
  <c r="AY60" i="698" s="1"/>
  <c r="AZ60" i="698" s="1"/>
  <c r="AT61" i="698" s="1"/>
  <c r="AU61" i="698" s="1"/>
  <c r="AV61" i="698" s="1"/>
  <c r="AW61" i="698" s="1"/>
  <c r="AX61" i="698" s="1"/>
  <c r="AY61" i="698" s="1"/>
  <c r="AZ61" i="698" s="1"/>
  <c r="AT62" i="698" s="1"/>
  <c r="AU62" i="698" s="1"/>
  <c r="AV62" i="698" s="1"/>
  <c r="AW62" i="698" s="1"/>
  <c r="AX62" i="698" s="1"/>
  <c r="AY62" i="698" s="1"/>
  <c r="AZ62" i="698" s="1"/>
  <c r="AT63" i="698" s="1"/>
  <c r="AU63" i="698" s="1"/>
  <c r="AV63" i="698" s="1"/>
  <c r="AW63" i="698" s="1"/>
  <c r="AX63" i="698" s="1"/>
  <c r="AY63" i="698" s="1"/>
  <c r="AZ63" i="698" s="1"/>
  <c r="AR59" i="698"/>
  <c r="AA59" i="698"/>
  <c r="AB59" i="698" s="1"/>
  <c r="AC59" i="698" s="1"/>
  <c r="AD59" i="698" s="1"/>
  <c r="AE59" i="698" s="1"/>
  <c r="AF59" i="698" s="1"/>
  <c r="Z60" i="698" s="1"/>
  <c r="AA60" i="698" s="1"/>
  <c r="AB60" i="698" s="1"/>
  <c r="AC60" i="698" s="1"/>
  <c r="AD60" i="698" s="1"/>
  <c r="AE60" i="698" s="1"/>
  <c r="AF60" i="698" s="1"/>
  <c r="Z61" i="698" s="1"/>
  <c r="AA61" i="698" s="1"/>
  <c r="AB61" i="698" s="1"/>
  <c r="AC61" i="698" s="1"/>
  <c r="AD61" i="698" s="1"/>
  <c r="AE61" i="698" s="1"/>
  <c r="AF61" i="698" s="1"/>
  <c r="Z62" i="698" s="1"/>
  <c r="AA62" i="698" s="1"/>
  <c r="AB62" i="698" s="1"/>
  <c r="AC62" i="698" s="1"/>
  <c r="AD62" i="698" s="1"/>
  <c r="AE62" i="698" s="1"/>
  <c r="AF62" i="698" s="1"/>
  <c r="Z63" i="698" s="1"/>
  <c r="AA63" i="698" s="1"/>
  <c r="AB63" i="698" s="1"/>
  <c r="AC63" i="698" s="1"/>
  <c r="AD63" i="698" s="1"/>
  <c r="AE63" i="698" s="1"/>
  <c r="AF63" i="698" s="1"/>
  <c r="X59" i="698"/>
  <c r="CI59" i="698"/>
  <c r="CJ59" i="698" s="1"/>
  <c r="CK59" i="698" s="1"/>
  <c r="CL59" i="698" s="1"/>
  <c r="CM59" i="698" s="1"/>
  <c r="CN59" i="698" s="1"/>
  <c r="CH60" i="698" s="1"/>
  <c r="CI60" i="698" s="1"/>
  <c r="CJ60" i="698" s="1"/>
  <c r="CK60" i="698" s="1"/>
  <c r="CL60" i="698" s="1"/>
  <c r="CM60" i="698" s="1"/>
  <c r="CN60" i="698" s="1"/>
  <c r="CH61" i="698" s="1"/>
  <c r="CI61" i="698" s="1"/>
  <c r="CJ61" i="698" s="1"/>
  <c r="CK61" i="698" s="1"/>
  <c r="CL61" i="698" s="1"/>
  <c r="CM61" i="698" s="1"/>
  <c r="CN61" i="698" s="1"/>
  <c r="CH62" i="698" s="1"/>
  <c r="CI62" i="698" s="1"/>
  <c r="CJ62" i="698" s="1"/>
  <c r="CK62" i="698" s="1"/>
  <c r="CL62" i="698" s="1"/>
  <c r="CM62" i="698" s="1"/>
  <c r="CN62" i="698" s="1"/>
  <c r="CH63" i="698" s="1"/>
  <c r="CI63" i="698" s="1"/>
  <c r="CJ63" i="698" s="1"/>
  <c r="CK63" i="698" s="1"/>
  <c r="CL63" i="698" s="1"/>
  <c r="CM63" i="698" s="1"/>
  <c r="CN63" i="698" s="1"/>
  <c r="CF59" i="698"/>
  <c r="G59" i="698"/>
  <c r="H59" i="698" s="1"/>
  <c r="I59" i="698" s="1"/>
  <c r="J59" i="698" s="1"/>
  <c r="K59" i="698" s="1"/>
  <c r="L59" i="698" s="1"/>
  <c r="F60" i="698" s="1"/>
  <c r="G60" i="698" s="1"/>
  <c r="H60" i="698" s="1"/>
  <c r="I60" i="698" s="1"/>
  <c r="J60" i="698" s="1"/>
  <c r="K60" i="698" s="1"/>
  <c r="L60" i="698" s="1"/>
  <c r="F61" i="698" s="1"/>
  <c r="G61" i="698" s="1"/>
  <c r="H61" i="698" s="1"/>
  <c r="I61" i="698" s="1"/>
  <c r="J61" i="698" s="1"/>
  <c r="K61" i="698" s="1"/>
  <c r="L61" i="698" s="1"/>
  <c r="F62" i="698" s="1"/>
  <c r="G62" i="698" s="1"/>
  <c r="H62" i="698" s="1"/>
  <c r="I62" i="698" s="1"/>
  <c r="J62" i="698" s="1"/>
  <c r="K62" i="698" s="1"/>
  <c r="L62" i="698" s="1"/>
  <c r="F63" i="698" s="1"/>
  <c r="G63" i="698" s="1"/>
  <c r="H63" i="698" s="1"/>
  <c r="I63" i="698" s="1"/>
  <c r="J63" i="698" s="1"/>
  <c r="K63" i="698" s="1"/>
  <c r="L63" i="698" s="1"/>
  <c r="D59" i="698"/>
  <c r="BL37" i="698"/>
  <c r="BN33" i="698"/>
  <c r="BL34" i="698"/>
  <c r="BU10" i="698"/>
  <c r="CF37" i="698"/>
  <c r="CH33" i="698"/>
  <c r="CF34" i="698"/>
  <c r="CO10" i="698"/>
  <c r="BO59" i="698"/>
  <c r="BP59" i="698" s="1"/>
  <c r="BQ59" i="698" s="1"/>
  <c r="BR59" i="698" s="1"/>
  <c r="BS59" i="698" s="1"/>
  <c r="BT59" i="698" s="1"/>
  <c r="BN60" i="698" s="1"/>
  <c r="BO60" i="698" s="1"/>
  <c r="BP60" i="698" s="1"/>
  <c r="BQ60" i="698" s="1"/>
  <c r="BR60" i="698" s="1"/>
  <c r="BS60" i="698" s="1"/>
  <c r="BT60" i="698" s="1"/>
  <c r="BN61" i="698" s="1"/>
  <c r="BO61" i="698" s="1"/>
  <c r="BP61" i="698" s="1"/>
  <c r="BQ61" i="698" s="1"/>
  <c r="BR61" i="698" s="1"/>
  <c r="BS61" i="698" s="1"/>
  <c r="BT61" i="698" s="1"/>
  <c r="BN62" i="698" s="1"/>
  <c r="BO62" i="698" s="1"/>
  <c r="BP62" i="698" s="1"/>
  <c r="BQ62" i="698" s="1"/>
  <c r="BR62" i="698" s="1"/>
  <c r="BS62" i="698" s="1"/>
  <c r="BT62" i="698" s="1"/>
  <c r="BN63" i="698" s="1"/>
  <c r="BO63" i="698" s="1"/>
  <c r="BP63" i="698" s="1"/>
  <c r="BQ63" i="698" s="1"/>
  <c r="BR63" i="698" s="1"/>
  <c r="BS63" i="698" s="1"/>
  <c r="BT63" i="698" s="1"/>
  <c r="BL59" i="698"/>
  <c r="AR28" i="698"/>
  <c r="AU28" i="698"/>
  <c r="AV28" i="698" s="1"/>
  <c r="AW28" i="698" s="1"/>
  <c r="AX28" i="698" s="1"/>
  <c r="AY28" i="698" s="1"/>
  <c r="AZ28" i="698" s="1"/>
  <c r="AT29" i="698" s="1"/>
  <c r="AU29" i="698" s="1"/>
  <c r="AV29" i="698" s="1"/>
  <c r="AW29" i="698" s="1"/>
  <c r="AX29" i="698" s="1"/>
  <c r="AY29" i="698" s="1"/>
  <c r="AZ29" i="698" s="1"/>
  <c r="AT30" i="698" s="1"/>
  <c r="AU30" i="698" s="1"/>
  <c r="AV30" i="698" s="1"/>
  <c r="AW30" i="698" s="1"/>
  <c r="AX30" i="698" s="1"/>
  <c r="AY30" i="698" s="1"/>
  <c r="AZ30" i="698" s="1"/>
  <c r="AT31" i="698" s="1"/>
  <c r="AU31" i="698" s="1"/>
  <c r="AV31" i="698" s="1"/>
  <c r="AW31" i="698" s="1"/>
  <c r="AX31" i="698" s="1"/>
  <c r="AY31" i="698" s="1"/>
  <c r="AZ31" i="698" s="1"/>
  <c r="AT32" i="698" s="1"/>
  <c r="AU32" i="698" s="1"/>
  <c r="AV32" i="698" s="1"/>
  <c r="AW32" i="698" s="1"/>
  <c r="AX32" i="698" s="1"/>
  <c r="AY32" i="698" s="1"/>
  <c r="AZ32" i="698" s="1"/>
  <c r="BL28" i="698"/>
  <c r="BO28" i="698"/>
  <c r="BP28" i="698" s="1"/>
  <c r="BQ28" i="698" s="1"/>
  <c r="BR28" i="698" s="1"/>
  <c r="BS28" i="698" s="1"/>
  <c r="BT28" i="698" s="1"/>
  <c r="BN29" i="698" s="1"/>
  <c r="BO29" i="698" s="1"/>
  <c r="BP29" i="698" s="1"/>
  <c r="BQ29" i="698" s="1"/>
  <c r="BR29" i="698" s="1"/>
  <c r="BS29" i="698" s="1"/>
  <c r="BT29" i="698" s="1"/>
  <c r="BN30" i="698" s="1"/>
  <c r="BO30" i="698" s="1"/>
  <c r="BP30" i="698" s="1"/>
  <c r="BQ30" i="698" s="1"/>
  <c r="BR30" i="698" s="1"/>
  <c r="BS30" i="698" s="1"/>
  <c r="BT30" i="698" s="1"/>
  <c r="BN31" i="698" s="1"/>
  <c r="BO31" i="698" s="1"/>
  <c r="BP31" i="698" s="1"/>
  <c r="BQ31" i="698" s="1"/>
  <c r="BR31" i="698" s="1"/>
  <c r="BS31" i="698" s="1"/>
  <c r="BT31" i="698" s="1"/>
  <c r="BN32" i="698" s="1"/>
  <c r="BO32" i="698" s="1"/>
  <c r="BP32" i="698" s="1"/>
  <c r="BQ32" i="698" s="1"/>
  <c r="BR32" i="698" s="1"/>
  <c r="BS32" i="698" s="1"/>
  <c r="BT32" i="698" s="1"/>
  <c r="CF28" i="698"/>
  <c r="CI28" i="698"/>
  <c r="CJ28" i="698" s="1"/>
  <c r="CK28" i="698" s="1"/>
  <c r="CL28" i="698" s="1"/>
  <c r="CM28" i="698" s="1"/>
  <c r="CN28" i="698" s="1"/>
  <c r="CH29" i="698" s="1"/>
  <c r="CI29" i="698" s="1"/>
  <c r="CJ29" i="698" s="1"/>
  <c r="CK29" i="698" s="1"/>
  <c r="CL29" i="698" s="1"/>
  <c r="CM29" i="698" s="1"/>
  <c r="CN29" i="698" s="1"/>
  <c r="CH30" i="698" s="1"/>
  <c r="CI30" i="698" s="1"/>
  <c r="CJ30" i="698" s="1"/>
  <c r="CK30" i="698" s="1"/>
  <c r="CL30" i="698" s="1"/>
  <c r="CM30" i="698" s="1"/>
  <c r="CN30" i="698" s="1"/>
  <c r="CH31" i="698" s="1"/>
  <c r="CI31" i="698" s="1"/>
  <c r="CJ31" i="698" s="1"/>
  <c r="CK31" i="698" s="1"/>
  <c r="CL31" i="698" s="1"/>
  <c r="CM31" i="698" s="1"/>
  <c r="CN31" i="698" s="1"/>
  <c r="CH32" i="698" s="1"/>
  <c r="CI32" i="698" s="1"/>
  <c r="CJ32" i="698" s="1"/>
  <c r="CK32" i="698" s="1"/>
  <c r="CL32" i="698" s="1"/>
  <c r="CM32" i="698" s="1"/>
  <c r="CN32" i="698" s="1"/>
  <c r="X36" i="698"/>
  <c r="X29" i="698"/>
  <c r="X32" i="698"/>
  <c r="Z28" i="698"/>
  <c r="D28" i="698"/>
  <c r="G28" i="698"/>
  <c r="H28" i="698" s="1"/>
  <c r="I28" i="698" s="1"/>
  <c r="J28" i="698" s="1"/>
  <c r="K28" i="698" s="1"/>
  <c r="L28" i="698" s="1"/>
  <c r="F29" i="698" s="1"/>
  <c r="G29" i="698" s="1"/>
  <c r="H29" i="698" s="1"/>
  <c r="I29" i="698" s="1"/>
  <c r="J29" i="698" s="1"/>
  <c r="K29" i="698" s="1"/>
  <c r="L29" i="698" s="1"/>
  <c r="F30" i="698" s="1"/>
  <c r="G30" i="698" s="1"/>
  <c r="H30" i="698" s="1"/>
  <c r="I30" i="698" s="1"/>
  <c r="J30" i="698" s="1"/>
  <c r="K30" i="698" s="1"/>
  <c r="L30" i="698" s="1"/>
  <c r="F31" i="698" s="1"/>
  <c r="G31" i="698" s="1"/>
  <c r="H31" i="698" s="1"/>
  <c r="I31" i="698" s="1"/>
  <c r="J31" i="698" s="1"/>
  <c r="K31" i="698" s="1"/>
  <c r="L31" i="698" s="1"/>
  <c r="F32" i="698" s="1"/>
  <c r="G32" i="698" s="1"/>
  <c r="H32" i="698" s="1"/>
  <c r="I32" i="698" s="1"/>
  <c r="J32" i="698" s="1"/>
  <c r="K32" i="698" s="1"/>
  <c r="L32" i="698" s="1"/>
  <c r="X23" i="698"/>
  <c r="AA23" i="698"/>
  <c r="AB23" i="698" s="1"/>
  <c r="AC23" i="698" s="1"/>
  <c r="AD23" i="698" s="1"/>
  <c r="AE23" i="698" s="1"/>
  <c r="AF23" i="698" s="1"/>
  <c r="Z24" i="698" s="1"/>
  <c r="AA24" i="698" s="1"/>
  <c r="AB24" i="698" s="1"/>
  <c r="AC24" i="698" s="1"/>
  <c r="AD24" i="698" s="1"/>
  <c r="AE24" i="698" s="1"/>
  <c r="AF24" i="698" s="1"/>
  <c r="Z25" i="698" s="1"/>
  <c r="AA25" i="698" s="1"/>
  <c r="AB25" i="698" s="1"/>
  <c r="AC25" i="698" s="1"/>
  <c r="AD25" i="698" s="1"/>
  <c r="AE25" i="698" s="1"/>
  <c r="AF25" i="698" s="1"/>
  <c r="Z26" i="698" s="1"/>
  <c r="AA26" i="698" s="1"/>
  <c r="AB26" i="698" s="1"/>
  <c r="AC26" i="698" s="1"/>
  <c r="AD26" i="698" s="1"/>
  <c r="AE26" i="698" s="1"/>
  <c r="AF26" i="698" s="1"/>
  <c r="Z27" i="698" s="1"/>
  <c r="AA27" i="698" s="1"/>
  <c r="AB27" i="698" s="1"/>
  <c r="AC27" i="698" s="1"/>
  <c r="AD27" i="698" s="1"/>
  <c r="AE27" i="698" s="1"/>
  <c r="AF27" i="698" s="1"/>
  <c r="AR72" i="698"/>
  <c r="AR65" i="698"/>
  <c r="AT64" i="698"/>
  <c r="AR68" i="698"/>
  <c r="X72" i="698"/>
  <c r="X65" i="698"/>
  <c r="X68" i="698"/>
  <c r="Z64" i="698"/>
  <c r="CF72" i="698"/>
  <c r="CF65" i="698"/>
  <c r="CF68" i="698"/>
  <c r="CH64" i="698"/>
  <c r="D72" i="698"/>
  <c r="D65" i="698"/>
  <c r="D68" i="698"/>
  <c r="F64" i="698"/>
  <c r="AR37" i="698"/>
  <c r="AT33" i="698"/>
  <c r="AR34" i="698"/>
  <c r="BA10" i="698"/>
  <c r="D37" i="698"/>
  <c r="F33" i="698"/>
  <c r="D34" i="698"/>
  <c r="M10" i="698"/>
  <c r="BL72" i="698"/>
  <c r="BL65" i="698"/>
  <c r="BL68" i="698"/>
  <c r="BN64" i="698"/>
  <c r="AL70" i="697"/>
  <c r="AT63" i="697"/>
  <c r="AU63" i="697" s="1"/>
  <c r="AV63" i="697" s="1"/>
  <c r="AW63" i="697" s="1"/>
  <c r="AX63" i="697" s="1"/>
  <c r="AY63" i="697" s="1"/>
  <c r="AZ63" i="697" s="1"/>
  <c r="AT64" i="697" s="1"/>
  <c r="AU64" i="697" s="1"/>
  <c r="AV64" i="697" s="1"/>
  <c r="AW64" i="697" s="1"/>
  <c r="AX64" i="697" s="1"/>
  <c r="AY64" i="697" s="1"/>
  <c r="AZ64" i="697" s="1"/>
  <c r="AT65" i="697" s="1"/>
  <c r="AU65" i="697" s="1"/>
  <c r="AV65" i="697" s="1"/>
  <c r="AW65" i="697" s="1"/>
  <c r="AX65" i="697" s="1"/>
  <c r="AY65" i="697" s="1"/>
  <c r="AZ65" i="697" s="1"/>
  <c r="AT66" i="697" s="1"/>
  <c r="AU66" i="697" s="1"/>
  <c r="AV66" i="697" s="1"/>
  <c r="AW66" i="697" s="1"/>
  <c r="AX66" i="697" s="1"/>
  <c r="AY66" i="697" s="1"/>
  <c r="AZ66" i="697" s="1"/>
  <c r="AT67" i="697" s="1"/>
  <c r="AU67" i="697" s="1"/>
  <c r="AV67" i="697" s="1"/>
  <c r="AW67" i="697" s="1"/>
  <c r="AX67" i="697" s="1"/>
  <c r="AY67" i="697" s="1"/>
  <c r="AZ67" i="697" s="1"/>
  <c r="AT68" i="697" s="1"/>
  <c r="AU68" i="697" s="1"/>
  <c r="AY61" i="697"/>
  <c r="AV61" i="697"/>
  <c r="AV68" i="697"/>
  <c r="BM68" i="697"/>
  <c r="BC70" i="697"/>
  <c r="BK63" i="697"/>
  <c r="BL63" i="697" s="1"/>
  <c r="BM63" i="697" s="1"/>
  <c r="BN63" i="697" s="1"/>
  <c r="BO63" i="697" s="1"/>
  <c r="BP63" i="697" s="1"/>
  <c r="BQ63" i="697" s="1"/>
  <c r="BK64" i="697" s="1"/>
  <c r="BL64" i="697" s="1"/>
  <c r="BM64" i="697" s="1"/>
  <c r="BN64" i="697" s="1"/>
  <c r="BO64" i="697" s="1"/>
  <c r="BP64" i="697" s="1"/>
  <c r="BQ64" i="697" s="1"/>
  <c r="BK65" i="697" s="1"/>
  <c r="BL65" i="697" s="1"/>
  <c r="BM65" i="697" s="1"/>
  <c r="BN65" i="697" s="1"/>
  <c r="BO65" i="697" s="1"/>
  <c r="BP65" i="697" s="1"/>
  <c r="BQ65" i="697" s="1"/>
  <c r="BK66" i="697" s="1"/>
  <c r="BL66" i="697" s="1"/>
  <c r="BM66" i="697" s="1"/>
  <c r="BN66" i="697" s="1"/>
  <c r="BO66" i="697" s="1"/>
  <c r="BP66" i="697" s="1"/>
  <c r="BQ66" i="697" s="1"/>
  <c r="BK67" i="697" s="1"/>
  <c r="BL67" i="697" s="1"/>
  <c r="BM67" i="697" s="1"/>
  <c r="BN67" i="697" s="1"/>
  <c r="BO67" i="697" s="1"/>
  <c r="BP67" i="697" s="1"/>
  <c r="BQ67" i="697" s="1"/>
  <c r="BK68" i="697" s="1"/>
  <c r="BL68" i="697" s="1"/>
  <c r="BP61" i="697"/>
  <c r="BM61" i="697"/>
  <c r="U61" i="697"/>
  <c r="AC54" i="697"/>
  <c r="AD54" i="697" s="1"/>
  <c r="AE54" i="697" s="1"/>
  <c r="AF54" i="697" s="1"/>
  <c r="AG54" i="697" s="1"/>
  <c r="AH54" i="697" s="1"/>
  <c r="AI54" i="697" s="1"/>
  <c r="AC55" i="697" s="1"/>
  <c r="AD55" i="697" s="1"/>
  <c r="AE55" i="697" s="1"/>
  <c r="AF55" i="697" s="1"/>
  <c r="AG55" i="697" s="1"/>
  <c r="AH55" i="697" s="1"/>
  <c r="AI55" i="697" s="1"/>
  <c r="AC56" i="697" s="1"/>
  <c r="AD56" i="697" s="1"/>
  <c r="AE56" i="697" s="1"/>
  <c r="AF56" i="697" s="1"/>
  <c r="AG56" i="697" s="1"/>
  <c r="AH56" i="697" s="1"/>
  <c r="AI56" i="697" s="1"/>
  <c r="AC57" i="697" s="1"/>
  <c r="AD57" i="697" s="1"/>
  <c r="AE57" i="697" s="1"/>
  <c r="AF57" i="697" s="1"/>
  <c r="AG57" i="697" s="1"/>
  <c r="AH57" i="697" s="1"/>
  <c r="AI57" i="697" s="1"/>
  <c r="AC58" i="697" s="1"/>
  <c r="AD58" i="697" s="1"/>
  <c r="AE58" i="697" s="1"/>
  <c r="AF58" i="697" s="1"/>
  <c r="AG58" i="697" s="1"/>
  <c r="AH58" i="697" s="1"/>
  <c r="AI58" i="697" s="1"/>
  <c r="AC59" i="697" s="1"/>
  <c r="AD59" i="697" s="1"/>
  <c r="AH52" i="697"/>
  <c r="AE59" i="697"/>
  <c r="AE52" i="697"/>
  <c r="AN30" i="697"/>
  <c r="AT23" i="697"/>
  <c r="AN23" i="697"/>
  <c r="AL25" i="697"/>
  <c r="AM25" i="697" s="1"/>
  <c r="AN25" i="697" s="1"/>
  <c r="AO25" i="697" s="1"/>
  <c r="AP25" i="697" s="1"/>
  <c r="AQ25" i="697" s="1"/>
  <c r="AR25" i="697" s="1"/>
  <c r="AL26" i="697" s="1"/>
  <c r="AM26" i="697" s="1"/>
  <c r="AN26" i="697" s="1"/>
  <c r="AO26" i="697" s="1"/>
  <c r="AP26" i="697" s="1"/>
  <c r="AQ26" i="697" s="1"/>
  <c r="AR26" i="697" s="1"/>
  <c r="AL27" i="697" s="1"/>
  <c r="AM27" i="697" s="1"/>
  <c r="AN27" i="697" s="1"/>
  <c r="AO27" i="697" s="1"/>
  <c r="AP27" i="697" s="1"/>
  <c r="AQ27" i="697" s="1"/>
  <c r="AR27" i="697" s="1"/>
  <c r="AL28" i="697" s="1"/>
  <c r="AM28" i="697" s="1"/>
  <c r="AN28" i="697" s="1"/>
  <c r="AO28" i="697" s="1"/>
  <c r="AP28" i="697" s="1"/>
  <c r="AQ28" i="697" s="1"/>
  <c r="AR28" i="697" s="1"/>
  <c r="AL29" i="697" s="1"/>
  <c r="AM29" i="697" s="1"/>
  <c r="AN29" i="697" s="1"/>
  <c r="AO29" i="697" s="1"/>
  <c r="AP29" i="697" s="1"/>
  <c r="AQ29" i="697" s="1"/>
  <c r="AR29" i="697" s="1"/>
  <c r="AL30" i="697" s="1"/>
  <c r="AM30" i="697" s="1"/>
  <c r="AQ23" i="697"/>
  <c r="CD59" i="697"/>
  <c r="BT61" i="697"/>
  <c r="CB54" i="697"/>
  <c r="CC54" i="697" s="1"/>
  <c r="CD54" i="697" s="1"/>
  <c r="CE54" i="697" s="1"/>
  <c r="CF54" i="697" s="1"/>
  <c r="CG54" i="697" s="1"/>
  <c r="CH54" i="697" s="1"/>
  <c r="CB55" i="697" s="1"/>
  <c r="CC55" i="697" s="1"/>
  <c r="CD55" i="697" s="1"/>
  <c r="CE55" i="697" s="1"/>
  <c r="CF55" i="697" s="1"/>
  <c r="CG55" i="697" s="1"/>
  <c r="CH55" i="697" s="1"/>
  <c r="CB56" i="697" s="1"/>
  <c r="CC56" i="697" s="1"/>
  <c r="CD56" i="697" s="1"/>
  <c r="CE56" i="697" s="1"/>
  <c r="CF56" i="697" s="1"/>
  <c r="CG56" i="697" s="1"/>
  <c r="CH56" i="697" s="1"/>
  <c r="CB57" i="697" s="1"/>
  <c r="CC57" i="697" s="1"/>
  <c r="CD57" i="697" s="1"/>
  <c r="CE57" i="697" s="1"/>
  <c r="CF57" i="697" s="1"/>
  <c r="CG57" i="697" s="1"/>
  <c r="CH57" i="697" s="1"/>
  <c r="CB58" i="697" s="1"/>
  <c r="CC58" i="697" s="1"/>
  <c r="CD58" i="697" s="1"/>
  <c r="CE58" i="697" s="1"/>
  <c r="CF58" i="697" s="1"/>
  <c r="CG58" i="697" s="1"/>
  <c r="CH58" i="697" s="1"/>
  <c r="CB59" i="697" s="1"/>
  <c r="CC59" i="697" s="1"/>
  <c r="CG52" i="697"/>
  <c r="CD52" i="697"/>
  <c r="D34" i="697"/>
  <c r="E34" i="697" s="1"/>
  <c r="F34" i="697" s="1"/>
  <c r="G34" i="697" s="1"/>
  <c r="H34" i="697" s="1"/>
  <c r="I34" i="697" s="1"/>
  <c r="J34" i="697" s="1"/>
  <c r="D35" i="697" s="1"/>
  <c r="E35" i="697" s="1"/>
  <c r="F35" i="697" s="1"/>
  <c r="G35" i="697" s="1"/>
  <c r="H35" i="697" s="1"/>
  <c r="I35" i="697" s="1"/>
  <c r="J35" i="697" s="1"/>
  <c r="D36" i="697" s="1"/>
  <c r="E36" i="697" s="1"/>
  <c r="F36" i="697" s="1"/>
  <c r="G36" i="697" s="1"/>
  <c r="H36" i="697" s="1"/>
  <c r="I36" i="697" s="1"/>
  <c r="J36" i="697" s="1"/>
  <c r="D37" i="697" s="1"/>
  <c r="E37" i="697" s="1"/>
  <c r="F37" i="697" s="1"/>
  <c r="G37" i="697" s="1"/>
  <c r="H37" i="697" s="1"/>
  <c r="I37" i="697" s="1"/>
  <c r="J37" i="697" s="1"/>
  <c r="D38" i="697" s="1"/>
  <c r="E38" i="697" s="1"/>
  <c r="F38" i="697" s="1"/>
  <c r="G38" i="697" s="1"/>
  <c r="H38" i="697" s="1"/>
  <c r="I38" i="697" s="1"/>
  <c r="J38" i="697" s="1"/>
  <c r="D39" i="697" s="1"/>
  <c r="E39" i="697" s="1"/>
  <c r="I32" i="697"/>
  <c r="F32" i="697"/>
  <c r="F39" i="697"/>
  <c r="L32" i="697"/>
  <c r="L61" i="697"/>
  <c r="F61" i="697"/>
  <c r="D63" i="697"/>
  <c r="E63" i="697" s="1"/>
  <c r="F63" i="697" s="1"/>
  <c r="G63" i="697" s="1"/>
  <c r="H63" i="697" s="1"/>
  <c r="I63" i="697" s="1"/>
  <c r="J63" i="697" s="1"/>
  <c r="D64" i="697" s="1"/>
  <c r="E64" i="697" s="1"/>
  <c r="F64" i="697" s="1"/>
  <c r="G64" i="697" s="1"/>
  <c r="H64" i="697" s="1"/>
  <c r="I64" i="697" s="1"/>
  <c r="J64" i="697" s="1"/>
  <c r="D65" i="697" s="1"/>
  <c r="E65" i="697" s="1"/>
  <c r="F65" i="697" s="1"/>
  <c r="G65" i="697" s="1"/>
  <c r="H65" i="697" s="1"/>
  <c r="I65" i="697" s="1"/>
  <c r="J65" i="697" s="1"/>
  <c r="D66" i="697" s="1"/>
  <c r="E66" i="697" s="1"/>
  <c r="F66" i="697" s="1"/>
  <c r="G66" i="697" s="1"/>
  <c r="H66" i="697" s="1"/>
  <c r="I66" i="697" s="1"/>
  <c r="J66" i="697" s="1"/>
  <c r="D67" i="697" s="1"/>
  <c r="E67" i="697" s="1"/>
  <c r="F67" i="697" s="1"/>
  <c r="G67" i="697" s="1"/>
  <c r="H67" i="697" s="1"/>
  <c r="I67" i="697" s="1"/>
  <c r="J67" i="697" s="1"/>
  <c r="D68" i="697" s="1"/>
  <c r="E68" i="697" s="1"/>
  <c r="I61" i="697"/>
  <c r="F68" i="697"/>
  <c r="BV30" i="697"/>
  <c r="CB23" i="697"/>
  <c r="BV23" i="697"/>
  <c r="BT25" i="697"/>
  <c r="BU25" i="697" s="1"/>
  <c r="BV25" i="697" s="1"/>
  <c r="BW25" i="697" s="1"/>
  <c r="BX25" i="697" s="1"/>
  <c r="BY25" i="697" s="1"/>
  <c r="BZ25" i="697" s="1"/>
  <c r="BT26" i="697" s="1"/>
  <c r="BU26" i="697" s="1"/>
  <c r="BV26" i="697" s="1"/>
  <c r="BW26" i="697" s="1"/>
  <c r="BX26" i="697" s="1"/>
  <c r="BY26" i="697" s="1"/>
  <c r="BZ26" i="697" s="1"/>
  <c r="BT27" i="697" s="1"/>
  <c r="BU27" i="697" s="1"/>
  <c r="BV27" i="697" s="1"/>
  <c r="BW27" i="697" s="1"/>
  <c r="BX27" i="697" s="1"/>
  <c r="BY27" i="697" s="1"/>
  <c r="BZ27" i="697" s="1"/>
  <c r="BT28" i="697" s="1"/>
  <c r="BU28" i="697" s="1"/>
  <c r="BV28" i="697" s="1"/>
  <c r="BW28" i="697" s="1"/>
  <c r="BX28" i="697" s="1"/>
  <c r="BY28" i="697" s="1"/>
  <c r="BZ28" i="697" s="1"/>
  <c r="BT29" i="697" s="1"/>
  <c r="BU29" i="697" s="1"/>
  <c r="BV29" i="697" s="1"/>
  <c r="BW29" i="697" s="1"/>
  <c r="BX29" i="697" s="1"/>
  <c r="BY29" i="697" s="1"/>
  <c r="BZ29" i="697" s="1"/>
  <c r="BT30" i="697" s="1"/>
  <c r="BU30" i="697" s="1"/>
  <c r="BY23" i="697"/>
  <c r="BT32" i="696"/>
  <c r="CD30" i="696"/>
  <c r="CB25" i="696"/>
  <c r="CC25" i="696" s="1"/>
  <c r="CD25" i="696" s="1"/>
  <c r="CE25" i="696" s="1"/>
  <c r="CF25" i="696" s="1"/>
  <c r="CG25" i="696" s="1"/>
  <c r="CH25" i="696" s="1"/>
  <c r="CB26" i="696" s="1"/>
  <c r="CC26" i="696" s="1"/>
  <c r="CD26" i="696" s="1"/>
  <c r="CE26" i="696" s="1"/>
  <c r="CF26" i="696" s="1"/>
  <c r="CG26" i="696" s="1"/>
  <c r="CH26" i="696" s="1"/>
  <c r="CB27" i="696" s="1"/>
  <c r="CC27" i="696" s="1"/>
  <c r="CD27" i="696" s="1"/>
  <c r="CE27" i="696" s="1"/>
  <c r="CF27" i="696" s="1"/>
  <c r="CG27" i="696" s="1"/>
  <c r="CH27" i="696" s="1"/>
  <c r="CB28" i="696" s="1"/>
  <c r="CC28" i="696" s="1"/>
  <c r="CD28" i="696" s="1"/>
  <c r="CE28" i="696" s="1"/>
  <c r="CF28" i="696" s="1"/>
  <c r="CG28" i="696" s="1"/>
  <c r="CH28" i="696" s="1"/>
  <c r="CB29" i="696" s="1"/>
  <c r="CC29" i="696" s="1"/>
  <c r="CD29" i="696" s="1"/>
  <c r="CE29" i="696" s="1"/>
  <c r="CF29" i="696" s="1"/>
  <c r="CG29" i="696" s="1"/>
  <c r="CH29" i="696" s="1"/>
  <c r="CB30" i="696" s="1"/>
  <c r="CC30" i="696" s="1"/>
  <c r="CG23" i="696"/>
  <c r="CD23" i="696"/>
  <c r="W30" i="696"/>
  <c r="AC23" i="696"/>
  <c r="Z23" i="696"/>
  <c r="U25" i="696"/>
  <c r="V25" i="696" s="1"/>
  <c r="W25" i="696" s="1"/>
  <c r="X25" i="696" s="1"/>
  <c r="Y25" i="696" s="1"/>
  <c r="Z25" i="696" s="1"/>
  <c r="AA25" i="696" s="1"/>
  <c r="U26" i="696" s="1"/>
  <c r="V26" i="696" s="1"/>
  <c r="W26" i="696" s="1"/>
  <c r="X26" i="696" s="1"/>
  <c r="Y26" i="696" s="1"/>
  <c r="Z26" i="696" s="1"/>
  <c r="AA26" i="696" s="1"/>
  <c r="U27" i="696" s="1"/>
  <c r="V27" i="696" s="1"/>
  <c r="W27" i="696" s="1"/>
  <c r="X27" i="696" s="1"/>
  <c r="Y27" i="696" s="1"/>
  <c r="Z27" i="696" s="1"/>
  <c r="AA27" i="696" s="1"/>
  <c r="U28" i="696" s="1"/>
  <c r="V28" i="696" s="1"/>
  <c r="W28" i="696" s="1"/>
  <c r="X28" i="696" s="1"/>
  <c r="Y28" i="696" s="1"/>
  <c r="Z28" i="696" s="1"/>
  <c r="AA28" i="696" s="1"/>
  <c r="U29" i="696" s="1"/>
  <c r="V29" i="696" s="1"/>
  <c r="W29" i="696" s="1"/>
  <c r="X29" i="696" s="1"/>
  <c r="Y29" i="696" s="1"/>
  <c r="Z29" i="696" s="1"/>
  <c r="AA29" i="696" s="1"/>
  <c r="U30" i="696" s="1"/>
  <c r="V30" i="696" s="1"/>
  <c r="W23" i="696"/>
  <c r="N59" i="696"/>
  <c r="L54" i="696"/>
  <c r="M54" i="696" s="1"/>
  <c r="N54" i="696" s="1"/>
  <c r="O54" i="696" s="1"/>
  <c r="P54" i="696" s="1"/>
  <c r="Q54" i="696" s="1"/>
  <c r="R54" i="696" s="1"/>
  <c r="L55" i="696" s="1"/>
  <c r="M55" i="696" s="1"/>
  <c r="N55" i="696" s="1"/>
  <c r="O55" i="696" s="1"/>
  <c r="P55" i="696" s="1"/>
  <c r="Q55" i="696" s="1"/>
  <c r="R55" i="696" s="1"/>
  <c r="L56" i="696" s="1"/>
  <c r="M56" i="696" s="1"/>
  <c r="N56" i="696" s="1"/>
  <c r="O56" i="696" s="1"/>
  <c r="P56" i="696" s="1"/>
  <c r="Q56" i="696" s="1"/>
  <c r="R56" i="696" s="1"/>
  <c r="L57" i="696" s="1"/>
  <c r="M57" i="696" s="1"/>
  <c r="N57" i="696" s="1"/>
  <c r="O57" i="696" s="1"/>
  <c r="P57" i="696" s="1"/>
  <c r="Q57" i="696" s="1"/>
  <c r="R57" i="696" s="1"/>
  <c r="L58" i="696" s="1"/>
  <c r="M58" i="696" s="1"/>
  <c r="N58" i="696" s="1"/>
  <c r="O58" i="696" s="1"/>
  <c r="P58" i="696" s="1"/>
  <c r="Q58" i="696" s="1"/>
  <c r="R58" i="696" s="1"/>
  <c r="L59" i="696" s="1"/>
  <c r="M59" i="696" s="1"/>
  <c r="Q52" i="696"/>
  <c r="D61" i="696"/>
  <c r="N52" i="696"/>
  <c r="AL32" i="696"/>
  <c r="AV30" i="696"/>
  <c r="AT25" i="696"/>
  <c r="AU25" i="696" s="1"/>
  <c r="AV25" i="696" s="1"/>
  <c r="AW25" i="696" s="1"/>
  <c r="AX25" i="696" s="1"/>
  <c r="AY25" i="696" s="1"/>
  <c r="AZ25" i="696" s="1"/>
  <c r="AT26" i="696" s="1"/>
  <c r="AU26" i="696" s="1"/>
  <c r="AV26" i="696" s="1"/>
  <c r="AW26" i="696" s="1"/>
  <c r="AX26" i="696" s="1"/>
  <c r="AY26" i="696" s="1"/>
  <c r="AZ26" i="696" s="1"/>
  <c r="AT27" i="696" s="1"/>
  <c r="AU27" i="696" s="1"/>
  <c r="AV27" i="696" s="1"/>
  <c r="AW27" i="696" s="1"/>
  <c r="AX27" i="696" s="1"/>
  <c r="AY27" i="696" s="1"/>
  <c r="AZ27" i="696" s="1"/>
  <c r="AT28" i="696" s="1"/>
  <c r="AU28" i="696" s="1"/>
  <c r="AV28" i="696" s="1"/>
  <c r="AW28" i="696" s="1"/>
  <c r="AX28" i="696" s="1"/>
  <c r="AY28" i="696" s="1"/>
  <c r="AZ28" i="696" s="1"/>
  <c r="AT29" i="696" s="1"/>
  <c r="AU29" i="696" s="1"/>
  <c r="AV29" i="696" s="1"/>
  <c r="AW29" i="696" s="1"/>
  <c r="AX29" i="696" s="1"/>
  <c r="AY29" i="696" s="1"/>
  <c r="AZ29" i="696" s="1"/>
  <c r="AT30" i="696" s="1"/>
  <c r="AU30" i="696" s="1"/>
  <c r="AY23" i="696"/>
  <c r="AV23" i="696"/>
  <c r="BE61" i="696"/>
  <c r="BE68" i="696"/>
  <c r="BH61" i="696"/>
  <c r="BC63" i="696"/>
  <c r="BD63" i="696" s="1"/>
  <c r="BE63" i="696" s="1"/>
  <c r="BF63" i="696" s="1"/>
  <c r="BG63" i="696" s="1"/>
  <c r="BH63" i="696" s="1"/>
  <c r="BI63" i="696" s="1"/>
  <c r="BC64" i="696" s="1"/>
  <c r="BD64" i="696" s="1"/>
  <c r="BE64" i="696" s="1"/>
  <c r="BF64" i="696" s="1"/>
  <c r="BG64" i="696" s="1"/>
  <c r="BH64" i="696" s="1"/>
  <c r="BI64" i="696" s="1"/>
  <c r="BC65" i="696" s="1"/>
  <c r="BD65" i="696" s="1"/>
  <c r="BE65" i="696" s="1"/>
  <c r="BF65" i="696" s="1"/>
  <c r="BG65" i="696" s="1"/>
  <c r="BH65" i="696" s="1"/>
  <c r="BI65" i="696" s="1"/>
  <c r="BC66" i="696" s="1"/>
  <c r="BD66" i="696" s="1"/>
  <c r="BE66" i="696" s="1"/>
  <c r="BF66" i="696" s="1"/>
  <c r="BG66" i="696" s="1"/>
  <c r="BH66" i="696" s="1"/>
  <c r="BI66" i="696" s="1"/>
  <c r="BC67" i="696" s="1"/>
  <c r="BD67" i="696" s="1"/>
  <c r="BE67" i="696" s="1"/>
  <c r="BF67" i="696" s="1"/>
  <c r="BG67" i="696" s="1"/>
  <c r="BH67" i="696" s="1"/>
  <c r="BI67" i="696" s="1"/>
  <c r="BC68" i="696" s="1"/>
  <c r="BD68" i="696" s="1"/>
  <c r="BK61" i="696"/>
  <c r="BE30" i="696"/>
  <c r="BH23" i="696"/>
  <c r="BC25" i="696"/>
  <c r="BD25" i="696" s="1"/>
  <c r="BE25" i="696" s="1"/>
  <c r="BF25" i="696" s="1"/>
  <c r="BG25" i="696" s="1"/>
  <c r="BH25" i="696" s="1"/>
  <c r="BI25" i="696" s="1"/>
  <c r="BC26" i="696" s="1"/>
  <c r="BD26" i="696" s="1"/>
  <c r="BE26" i="696" s="1"/>
  <c r="BF26" i="696" s="1"/>
  <c r="BG26" i="696" s="1"/>
  <c r="BH26" i="696" s="1"/>
  <c r="BI26" i="696" s="1"/>
  <c r="BC27" i="696" s="1"/>
  <c r="BD27" i="696" s="1"/>
  <c r="BE27" i="696" s="1"/>
  <c r="BF27" i="696" s="1"/>
  <c r="BG27" i="696" s="1"/>
  <c r="BH27" i="696" s="1"/>
  <c r="BI27" i="696" s="1"/>
  <c r="BC28" i="696" s="1"/>
  <c r="BD28" i="696" s="1"/>
  <c r="BE28" i="696" s="1"/>
  <c r="BF28" i="696" s="1"/>
  <c r="BG28" i="696" s="1"/>
  <c r="BH28" i="696" s="1"/>
  <c r="BI28" i="696" s="1"/>
  <c r="BC29" i="696" s="1"/>
  <c r="BD29" i="696" s="1"/>
  <c r="BE29" i="696" s="1"/>
  <c r="BF29" i="696" s="1"/>
  <c r="BG29" i="696" s="1"/>
  <c r="BH29" i="696" s="1"/>
  <c r="BI29" i="696" s="1"/>
  <c r="BC30" i="696" s="1"/>
  <c r="BD30" i="696" s="1"/>
  <c r="BE23" i="696"/>
  <c r="BK23" i="696"/>
  <c r="AT61" i="696"/>
  <c r="AN61" i="696"/>
  <c r="AN68" i="696"/>
  <c r="AL63" i="696"/>
  <c r="AM63" i="696" s="1"/>
  <c r="AN63" i="696" s="1"/>
  <c r="AO63" i="696" s="1"/>
  <c r="AP63" i="696" s="1"/>
  <c r="AQ63" i="696" s="1"/>
  <c r="AR63" i="696" s="1"/>
  <c r="AL64" i="696" s="1"/>
  <c r="AM64" i="696" s="1"/>
  <c r="AN64" i="696" s="1"/>
  <c r="AO64" i="696" s="1"/>
  <c r="AP64" i="696" s="1"/>
  <c r="AQ64" i="696" s="1"/>
  <c r="AR64" i="696" s="1"/>
  <c r="AL65" i="696" s="1"/>
  <c r="AM65" i="696" s="1"/>
  <c r="AN65" i="696" s="1"/>
  <c r="AO65" i="696" s="1"/>
  <c r="AP65" i="696" s="1"/>
  <c r="AQ65" i="696" s="1"/>
  <c r="AR65" i="696" s="1"/>
  <c r="AL66" i="696" s="1"/>
  <c r="AM66" i="696" s="1"/>
  <c r="AN66" i="696" s="1"/>
  <c r="AO66" i="696" s="1"/>
  <c r="AP66" i="696" s="1"/>
  <c r="AQ66" i="696" s="1"/>
  <c r="AR66" i="696" s="1"/>
  <c r="AL67" i="696" s="1"/>
  <c r="AM67" i="696" s="1"/>
  <c r="AN67" i="696" s="1"/>
  <c r="AO67" i="696" s="1"/>
  <c r="AP67" i="696" s="1"/>
  <c r="AQ67" i="696" s="1"/>
  <c r="AR67" i="696" s="1"/>
  <c r="AL68" i="696" s="1"/>
  <c r="AM68" i="696" s="1"/>
  <c r="AQ61" i="696"/>
  <c r="W61" i="696"/>
  <c r="Z61" i="696"/>
  <c r="W68" i="696"/>
  <c r="U63" i="696"/>
  <c r="V63" i="696" s="1"/>
  <c r="W63" i="696" s="1"/>
  <c r="X63" i="696" s="1"/>
  <c r="Y63" i="696" s="1"/>
  <c r="Z63" i="696" s="1"/>
  <c r="AA63" i="696" s="1"/>
  <c r="U64" i="696" s="1"/>
  <c r="V64" i="696" s="1"/>
  <c r="W64" i="696" s="1"/>
  <c r="X64" i="696" s="1"/>
  <c r="Y64" i="696" s="1"/>
  <c r="Z64" i="696" s="1"/>
  <c r="AA64" i="696" s="1"/>
  <c r="U65" i="696" s="1"/>
  <c r="V65" i="696" s="1"/>
  <c r="W65" i="696" s="1"/>
  <c r="X65" i="696" s="1"/>
  <c r="Y65" i="696" s="1"/>
  <c r="Z65" i="696" s="1"/>
  <c r="AA65" i="696" s="1"/>
  <c r="U66" i="696" s="1"/>
  <c r="V66" i="696" s="1"/>
  <c r="W66" i="696" s="1"/>
  <c r="X66" i="696" s="1"/>
  <c r="Y66" i="696" s="1"/>
  <c r="Z66" i="696" s="1"/>
  <c r="AA66" i="696" s="1"/>
  <c r="U67" i="696" s="1"/>
  <c r="V67" i="696" s="1"/>
  <c r="W67" i="696" s="1"/>
  <c r="X67" i="696" s="1"/>
  <c r="Y67" i="696" s="1"/>
  <c r="Z67" i="696" s="1"/>
  <c r="AA67" i="696" s="1"/>
  <c r="U68" i="696" s="1"/>
  <c r="V68" i="696" s="1"/>
  <c r="AC61" i="696"/>
  <c r="D32" i="696"/>
  <c r="N30" i="696"/>
  <c r="N23" i="696"/>
  <c r="L25" i="696"/>
  <c r="M25" i="696" s="1"/>
  <c r="N25" i="696" s="1"/>
  <c r="O25" i="696" s="1"/>
  <c r="P25" i="696" s="1"/>
  <c r="Q25" i="696" s="1"/>
  <c r="R25" i="696" s="1"/>
  <c r="L26" i="696" s="1"/>
  <c r="M26" i="696" s="1"/>
  <c r="N26" i="696" s="1"/>
  <c r="O26" i="696" s="1"/>
  <c r="P26" i="696" s="1"/>
  <c r="Q26" i="696" s="1"/>
  <c r="R26" i="696" s="1"/>
  <c r="L27" i="696" s="1"/>
  <c r="M27" i="696" s="1"/>
  <c r="N27" i="696" s="1"/>
  <c r="O27" i="696" s="1"/>
  <c r="P27" i="696" s="1"/>
  <c r="Q27" i="696" s="1"/>
  <c r="R27" i="696" s="1"/>
  <c r="L28" i="696" s="1"/>
  <c r="M28" i="696" s="1"/>
  <c r="N28" i="696" s="1"/>
  <c r="O28" i="696" s="1"/>
  <c r="P28" i="696" s="1"/>
  <c r="Q28" i="696" s="1"/>
  <c r="R28" i="696" s="1"/>
  <c r="L29" i="696" s="1"/>
  <c r="M29" i="696" s="1"/>
  <c r="N29" i="696" s="1"/>
  <c r="O29" i="696" s="1"/>
  <c r="P29" i="696" s="1"/>
  <c r="Q29" i="696" s="1"/>
  <c r="R29" i="696" s="1"/>
  <c r="L30" i="696" s="1"/>
  <c r="M30" i="696" s="1"/>
  <c r="Q23" i="696"/>
  <c r="CD59" i="696"/>
  <c r="CB54" i="696"/>
  <c r="CC54" i="696" s="1"/>
  <c r="CD54" i="696" s="1"/>
  <c r="CE54" i="696" s="1"/>
  <c r="CF54" i="696" s="1"/>
  <c r="CG54" i="696" s="1"/>
  <c r="CH54" i="696" s="1"/>
  <c r="CB55" i="696" s="1"/>
  <c r="CC55" i="696" s="1"/>
  <c r="CD55" i="696" s="1"/>
  <c r="CE55" i="696" s="1"/>
  <c r="CF55" i="696" s="1"/>
  <c r="CG55" i="696" s="1"/>
  <c r="CH55" i="696" s="1"/>
  <c r="CB56" i="696" s="1"/>
  <c r="CC56" i="696" s="1"/>
  <c r="CD56" i="696" s="1"/>
  <c r="CE56" i="696" s="1"/>
  <c r="CF56" i="696" s="1"/>
  <c r="CG56" i="696" s="1"/>
  <c r="CH56" i="696" s="1"/>
  <c r="CB57" i="696" s="1"/>
  <c r="CC57" i="696" s="1"/>
  <c r="CD57" i="696" s="1"/>
  <c r="CE57" i="696" s="1"/>
  <c r="CF57" i="696" s="1"/>
  <c r="CG57" i="696" s="1"/>
  <c r="CH57" i="696" s="1"/>
  <c r="CB58" i="696" s="1"/>
  <c r="CC58" i="696" s="1"/>
  <c r="CD58" i="696" s="1"/>
  <c r="CE58" i="696" s="1"/>
  <c r="CF58" i="696" s="1"/>
  <c r="CG58" i="696" s="1"/>
  <c r="CH58" i="696" s="1"/>
  <c r="CB59" i="696" s="1"/>
  <c r="CC59" i="696" s="1"/>
  <c r="CG52" i="696"/>
  <c r="BT61" i="696"/>
  <c r="CD52" i="696"/>
  <c r="AU39" i="695"/>
  <c r="AS34" i="695"/>
  <c r="AT34" i="695" s="1"/>
  <c r="AU34" i="695" s="1"/>
  <c r="AV34" i="695" s="1"/>
  <c r="AW34" i="695" s="1"/>
  <c r="AX34" i="695" s="1"/>
  <c r="AY34" i="695" s="1"/>
  <c r="AS35" i="695" s="1"/>
  <c r="AT35" i="695" s="1"/>
  <c r="AU35" i="695" s="1"/>
  <c r="AV35" i="695" s="1"/>
  <c r="AW35" i="695" s="1"/>
  <c r="AX35" i="695" s="1"/>
  <c r="AY35" i="695" s="1"/>
  <c r="AS36" i="695" s="1"/>
  <c r="AT36" i="695" s="1"/>
  <c r="AU36" i="695" s="1"/>
  <c r="AV36" i="695" s="1"/>
  <c r="AW36" i="695" s="1"/>
  <c r="AX36" i="695" s="1"/>
  <c r="AY36" i="695" s="1"/>
  <c r="AS37" i="695" s="1"/>
  <c r="AT37" i="695" s="1"/>
  <c r="AU37" i="695" s="1"/>
  <c r="AV37" i="695" s="1"/>
  <c r="AW37" i="695" s="1"/>
  <c r="AX37" i="695" s="1"/>
  <c r="AY37" i="695" s="1"/>
  <c r="AS38" i="695" s="1"/>
  <c r="AT38" i="695" s="1"/>
  <c r="AU38" i="695" s="1"/>
  <c r="AV38" i="695" s="1"/>
  <c r="AW38" i="695" s="1"/>
  <c r="AX38" i="695" s="1"/>
  <c r="AY38" i="695" s="1"/>
  <c r="AS39" i="695" s="1"/>
  <c r="AT39" i="695" s="1"/>
  <c r="AX32" i="695"/>
  <c r="AU32" i="695"/>
  <c r="AU49" i="695"/>
  <c r="AU42" i="695"/>
  <c r="AC51" i="695"/>
  <c r="AX42" i="695"/>
  <c r="AS44" i="695"/>
  <c r="AT44" i="695" s="1"/>
  <c r="AU44" i="695" s="1"/>
  <c r="AV44" i="695" s="1"/>
  <c r="AW44" i="695" s="1"/>
  <c r="AX44" i="695" s="1"/>
  <c r="AY44" i="695" s="1"/>
  <c r="AS45" i="695" s="1"/>
  <c r="AT45" i="695" s="1"/>
  <c r="AU45" i="695" s="1"/>
  <c r="AV45" i="695" s="1"/>
  <c r="AW45" i="695" s="1"/>
  <c r="AX45" i="695" s="1"/>
  <c r="AY45" i="695" s="1"/>
  <c r="AS46" i="695" s="1"/>
  <c r="AT46" i="695" s="1"/>
  <c r="AU46" i="695" s="1"/>
  <c r="AV46" i="695" s="1"/>
  <c r="AW46" i="695" s="1"/>
  <c r="AX46" i="695" s="1"/>
  <c r="AY46" i="695" s="1"/>
  <c r="AS47" i="695" s="1"/>
  <c r="AT47" i="695" s="1"/>
  <c r="AU47" i="695" s="1"/>
  <c r="AV47" i="695" s="1"/>
  <c r="AW47" i="695" s="1"/>
  <c r="AX47" i="695" s="1"/>
  <c r="AY47" i="695" s="1"/>
  <c r="AS48" i="695" s="1"/>
  <c r="AT48" i="695" s="1"/>
  <c r="AU48" i="695" s="1"/>
  <c r="AV48" i="695" s="1"/>
  <c r="AW48" i="695" s="1"/>
  <c r="AX48" i="695" s="1"/>
  <c r="AY48" i="695" s="1"/>
  <c r="AS49" i="695" s="1"/>
  <c r="AT49" i="695" s="1"/>
  <c r="N20" i="695"/>
  <c r="L15" i="695"/>
  <c r="M15" i="695" s="1"/>
  <c r="N15" i="695" s="1"/>
  <c r="O15" i="695" s="1"/>
  <c r="P15" i="695" s="1"/>
  <c r="Q15" i="695" s="1"/>
  <c r="R15" i="695" s="1"/>
  <c r="L16" i="695" s="1"/>
  <c r="M16" i="695" s="1"/>
  <c r="N16" i="695" s="1"/>
  <c r="O16" i="695" s="1"/>
  <c r="P16" i="695" s="1"/>
  <c r="Q16" i="695" s="1"/>
  <c r="R16" i="695" s="1"/>
  <c r="L17" i="695" s="1"/>
  <c r="M17" i="695" s="1"/>
  <c r="N17" i="695" s="1"/>
  <c r="O17" i="695" s="1"/>
  <c r="P17" i="695" s="1"/>
  <c r="Q17" i="695" s="1"/>
  <c r="R17" i="695" s="1"/>
  <c r="L18" i="695" s="1"/>
  <c r="M18" i="695" s="1"/>
  <c r="N18" i="695" s="1"/>
  <c r="O18" i="695" s="1"/>
  <c r="P18" i="695" s="1"/>
  <c r="Q18" i="695" s="1"/>
  <c r="R18" i="695" s="1"/>
  <c r="L19" i="695" s="1"/>
  <c r="M19" i="695" s="1"/>
  <c r="N19" i="695" s="1"/>
  <c r="O19" i="695" s="1"/>
  <c r="P19" i="695" s="1"/>
  <c r="Q19" i="695" s="1"/>
  <c r="R19" i="695" s="1"/>
  <c r="L20" i="695" s="1"/>
  <c r="M20" i="695" s="1"/>
  <c r="Q13" i="695"/>
  <c r="T13" i="695"/>
  <c r="N13" i="695"/>
  <c r="T32" i="695"/>
  <c r="N39" i="695"/>
  <c r="L34" i="695"/>
  <c r="M34" i="695" s="1"/>
  <c r="N34" i="695" s="1"/>
  <c r="O34" i="695" s="1"/>
  <c r="P34" i="695" s="1"/>
  <c r="Q34" i="695" s="1"/>
  <c r="R34" i="695" s="1"/>
  <c r="L35" i="695" s="1"/>
  <c r="M35" i="695" s="1"/>
  <c r="N35" i="695" s="1"/>
  <c r="O35" i="695" s="1"/>
  <c r="P35" i="695" s="1"/>
  <c r="Q35" i="695" s="1"/>
  <c r="R35" i="695" s="1"/>
  <c r="L36" i="695" s="1"/>
  <c r="M36" i="695" s="1"/>
  <c r="N36" i="695" s="1"/>
  <c r="O36" i="695" s="1"/>
  <c r="P36" i="695" s="1"/>
  <c r="Q36" i="695" s="1"/>
  <c r="R36" i="695" s="1"/>
  <c r="L37" i="695" s="1"/>
  <c r="M37" i="695" s="1"/>
  <c r="N37" i="695" s="1"/>
  <c r="O37" i="695" s="1"/>
  <c r="P37" i="695" s="1"/>
  <c r="Q37" i="695" s="1"/>
  <c r="R37" i="695" s="1"/>
  <c r="L38" i="695" s="1"/>
  <c r="M38" i="695" s="1"/>
  <c r="N38" i="695" s="1"/>
  <c r="O38" i="695" s="1"/>
  <c r="P38" i="695" s="1"/>
  <c r="Q38" i="695" s="1"/>
  <c r="R38" i="695" s="1"/>
  <c r="L39" i="695" s="1"/>
  <c r="M39" i="695" s="1"/>
  <c r="Q32" i="695"/>
  <c r="N32" i="695"/>
  <c r="AK89" i="695"/>
  <c r="AE96" i="695"/>
  <c r="AC91" i="695"/>
  <c r="AD91" i="695" s="1"/>
  <c r="AE91" i="695" s="1"/>
  <c r="AF91" i="695" s="1"/>
  <c r="AG91" i="695" s="1"/>
  <c r="AH91" i="695" s="1"/>
  <c r="AI91" i="695" s="1"/>
  <c r="AC92" i="695" s="1"/>
  <c r="AD92" i="695" s="1"/>
  <c r="AE92" i="695" s="1"/>
  <c r="AF92" i="695" s="1"/>
  <c r="AG92" i="695" s="1"/>
  <c r="AH92" i="695" s="1"/>
  <c r="AI92" i="695" s="1"/>
  <c r="AC93" i="695" s="1"/>
  <c r="AD93" i="695" s="1"/>
  <c r="AE93" i="695" s="1"/>
  <c r="AF93" i="695" s="1"/>
  <c r="AG93" i="695" s="1"/>
  <c r="AH93" i="695" s="1"/>
  <c r="AI93" i="695" s="1"/>
  <c r="AC94" i="695" s="1"/>
  <c r="AD94" i="695" s="1"/>
  <c r="AE94" i="695" s="1"/>
  <c r="AF94" i="695" s="1"/>
  <c r="AG94" i="695" s="1"/>
  <c r="AH94" i="695" s="1"/>
  <c r="AI94" i="695" s="1"/>
  <c r="AC95" i="695" s="1"/>
  <c r="AD95" i="695" s="1"/>
  <c r="AE95" i="695" s="1"/>
  <c r="AF95" i="695" s="1"/>
  <c r="AG95" i="695" s="1"/>
  <c r="AH95" i="695" s="1"/>
  <c r="AI95" i="695" s="1"/>
  <c r="AC96" i="695" s="1"/>
  <c r="AD96" i="695" s="1"/>
  <c r="AH89" i="695"/>
  <c r="AE89" i="695"/>
  <c r="D72" i="695"/>
  <c r="E72" i="695" s="1"/>
  <c r="F72" i="695" s="1"/>
  <c r="G72" i="695" s="1"/>
  <c r="H72" i="695" s="1"/>
  <c r="I72" i="695" s="1"/>
  <c r="J72" i="695" s="1"/>
  <c r="D73" i="695" s="1"/>
  <c r="E73" i="695" s="1"/>
  <c r="F73" i="695" s="1"/>
  <c r="G73" i="695" s="1"/>
  <c r="H73" i="695" s="1"/>
  <c r="I73" i="695" s="1"/>
  <c r="J73" i="695" s="1"/>
  <c r="D74" i="695" s="1"/>
  <c r="E74" i="695" s="1"/>
  <c r="F74" i="695" s="1"/>
  <c r="G74" i="695" s="1"/>
  <c r="H74" i="695" s="1"/>
  <c r="I74" i="695" s="1"/>
  <c r="J74" i="695" s="1"/>
  <c r="D75" i="695" s="1"/>
  <c r="E75" i="695" s="1"/>
  <c r="F75" i="695" s="1"/>
  <c r="G75" i="695" s="1"/>
  <c r="H75" i="695" s="1"/>
  <c r="I75" i="695" s="1"/>
  <c r="J75" i="695" s="1"/>
  <c r="D76" i="695" s="1"/>
  <c r="E76" i="695" s="1"/>
  <c r="F76" i="695" s="1"/>
  <c r="G76" i="695" s="1"/>
  <c r="H76" i="695" s="1"/>
  <c r="I76" i="695" s="1"/>
  <c r="J76" i="695" s="1"/>
  <c r="D77" i="695" s="1"/>
  <c r="E77" i="695" s="1"/>
  <c r="I70" i="695"/>
  <c r="F77" i="695"/>
  <c r="F70" i="695"/>
  <c r="L70" i="695"/>
  <c r="L51" i="695"/>
  <c r="F58" i="695"/>
  <c r="D53" i="695"/>
  <c r="E53" i="695" s="1"/>
  <c r="F53" i="695" s="1"/>
  <c r="G53" i="695" s="1"/>
  <c r="H53" i="695" s="1"/>
  <c r="I53" i="695" s="1"/>
  <c r="J53" i="695" s="1"/>
  <c r="D54" i="695" s="1"/>
  <c r="E54" i="695" s="1"/>
  <c r="F54" i="695" s="1"/>
  <c r="G54" i="695" s="1"/>
  <c r="H54" i="695" s="1"/>
  <c r="I54" i="695" s="1"/>
  <c r="J54" i="695" s="1"/>
  <c r="D55" i="695" s="1"/>
  <c r="E55" i="695" s="1"/>
  <c r="F55" i="695" s="1"/>
  <c r="G55" i="695" s="1"/>
  <c r="H55" i="695" s="1"/>
  <c r="I55" i="695" s="1"/>
  <c r="J55" i="695" s="1"/>
  <c r="D56" i="695" s="1"/>
  <c r="E56" i="695" s="1"/>
  <c r="F56" i="695" s="1"/>
  <c r="G56" i="695" s="1"/>
  <c r="H56" i="695" s="1"/>
  <c r="I56" i="695" s="1"/>
  <c r="J56" i="695" s="1"/>
  <c r="D57" i="695" s="1"/>
  <c r="E57" i="695" s="1"/>
  <c r="F57" i="695" s="1"/>
  <c r="G57" i="695" s="1"/>
  <c r="H57" i="695" s="1"/>
  <c r="I57" i="695" s="1"/>
  <c r="J57" i="695" s="1"/>
  <c r="D58" i="695" s="1"/>
  <c r="E58" i="695" s="1"/>
  <c r="I51" i="695"/>
  <c r="F51" i="695"/>
  <c r="L89" i="695"/>
  <c r="D91" i="695"/>
  <c r="E91" i="695" s="1"/>
  <c r="F91" i="695" s="1"/>
  <c r="G91" i="695" s="1"/>
  <c r="H91" i="695" s="1"/>
  <c r="I91" i="695" s="1"/>
  <c r="J91" i="695" s="1"/>
  <c r="D92" i="695" s="1"/>
  <c r="E92" i="695" s="1"/>
  <c r="F92" i="695" s="1"/>
  <c r="G92" i="695" s="1"/>
  <c r="H92" i="695" s="1"/>
  <c r="I92" i="695" s="1"/>
  <c r="J92" i="695" s="1"/>
  <c r="D93" i="695" s="1"/>
  <c r="E93" i="695" s="1"/>
  <c r="F93" i="695" s="1"/>
  <c r="G93" i="695" s="1"/>
  <c r="H93" i="695" s="1"/>
  <c r="I93" i="695" s="1"/>
  <c r="J93" i="695" s="1"/>
  <c r="D94" i="695" s="1"/>
  <c r="E94" i="695" s="1"/>
  <c r="F94" i="695" s="1"/>
  <c r="G94" i="695" s="1"/>
  <c r="H94" i="695" s="1"/>
  <c r="I94" i="695" s="1"/>
  <c r="J94" i="695" s="1"/>
  <c r="D95" i="695" s="1"/>
  <c r="E95" i="695" s="1"/>
  <c r="F95" i="695" s="1"/>
  <c r="G95" i="695" s="1"/>
  <c r="H95" i="695" s="1"/>
  <c r="I95" i="695" s="1"/>
  <c r="J95" i="695" s="1"/>
  <c r="D96" i="695" s="1"/>
  <c r="E96" i="695" s="1"/>
  <c r="F96" i="695"/>
  <c r="I89" i="695"/>
  <c r="F89" i="695"/>
  <c r="AU51" i="694"/>
  <c r="AU58" i="694"/>
  <c r="AX51" i="694"/>
  <c r="AS53" i="694"/>
  <c r="AT53" i="694" s="1"/>
  <c r="AU53" i="694" s="1"/>
  <c r="AV53" i="694" s="1"/>
  <c r="AW53" i="694" s="1"/>
  <c r="AX53" i="694" s="1"/>
  <c r="AY53" i="694" s="1"/>
  <c r="AS54" i="694" s="1"/>
  <c r="AT54" i="694" s="1"/>
  <c r="AU54" i="694" s="1"/>
  <c r="AV54" i="694" s="1"/>
  <c r="AW54" i="694" s="1"/>
  <c r="AX54" i="694" s="1"/>
  <c r="AY54" i="694" s="1"/>
  <c r="AS55" i="694" s="1"/>
  <c r="AT55" i="694" s="1"/>
  <c r="AU55" i="694" s="1"/>
  <c r="AV55" i="694" s="1"/>
  <c r="AW55" i="694" s="1"/>
  <c r="AX55" i="694" s="1"/>
  <c r="AY55" i="694" s="1"/>
  <c r="AS56" i="694" s="1"/>
  <c r="AT56" i="694" s="1"/>
  <c r="AU56" i="694" s="1"/>
  <c r="AV56" i="694" s="1"/>
  <c r="AW56" i="694" s="1"/>
  <c r="AX56" i="694" s="1"/>
  <c r="AY56" i="694" s="1"/>
  <c r="AS57" i="694" s="1"/>
  <c r="AT57" i="694" s="1"/>
  <c r="AU57" i="694" s="1"/>
  <c r="AV57" i="694" s="1"/>
  <c r="AW57" i="694" s="1"/>
  <c r="AX57" i="694" s="1"/>
  <c r="AY57" i="694" s="1"/>
  <c r="AS58" i="694" s="1"/>
  <c r="AT58" i="694" s="1"/>
  <c r="D89" i="694"/>
  <c r="T82" i="694"/>
  <c r="U82" i="694" s="1"/>
  <c r="V82" i="694" s="1"/>
  <c r="W82" i="694" s="1"/>
  <c r="X82" i="694" s="1"/>
  <c r="Y82" i="694" s="1"/>
  <c r="Z82" i="694" s="1"/>
  <c r="T83" i="694" s="1"/>
  <c r="U83" i="694" s="1"/>
  <c r="V83" i="694" s="1"/>
  <c r="W83" i="694" s="1"/>
  <c r="X83" i="694" s="1"/>
  <c r="Y83" i="694" s="1"/>
  <c r="Z83" i="694" s="1"/>
  <c r="T84" i="694" s="1"/>
  <c r="U84" i="694" s="1"/>
  <c r="V84" i="694" s="1"/>
  <c r="W84" i="694" s="1"/>
  <c r="X84" i="694" s="1"/>
  <c r="Y84" i="694" s="1"/>
  <c r="Z84" i="694" s="1"/>
  <c r="T85" i="694" s="1"/>
  <c r="U85" i="694" s="1"/>
  <c r="V85" i="694" s="1"/>
  <c r="W85" i="694" s="1"/>
  <c r="X85" i="694" s="1"/>
  <c r="Y85" i="694" s="1"/>
  <c r="Z85" i="694" s="1"/>
  <c r="T86" i="694" s="1"/>
  <c r="U86" i="694" s="1"/>
  <c r="V86" i="694" s="1"/>
  <c r="W86" i="694" s="1"/>
  <c r="X86" i="694" s="1"/>
  <c r="Y86" i="694" s="1"/>
  <c r="Z86" i="694" s="1"/>
  <c r="T87" i="694" s="1"/>
  <c r="U87" i="694" s="1"/>
  <c r="V80" i="694"/>
  <c r="V87" i="694"/>
  <c r="Y80" i="694"/>
  <c r="AU68" i="694"/>
  <c r="AC70" i="694"/>
  <c r="AS63" i="694"/>
  <c r="AT63" i="694" s="1"/>
  <c r="AU63" i="694" s="1"/>
  <c r="AV63" i="694" s="1"/>
  <c r="AW63" i="694" s="1"/>
  <c r="AX63" i="694" s="1"/>
  <c r="AY63" i="694" s="1"/>
  <c r="AS64" i="694" s="1"/>
  <c r="AT64" i="694" s="1"/>
  <c r="AU64" i="694" s="1"/>
  <c r="AV64" i="694" s="1"/>
  <c r="AW64" i="694" s="1"/>
  <c r="AX64" i="694" s="1"/>
  <c r="AY64" i="694" s="1"/>
  <c r="AS65" i="694" s="1"/>
  <c r="AT65" i="694" s="1"/>
  <c r="AU65" i="694" s="1"/>
  <c r="AV65" i="694" s="1"/>
  <c r="AW65" i="694" s="1"/>
  <c r="AX65" i="694" s="1"/>
  <c r="AY65" i="694" s="1"/>
  <c r="AS66" i="694" s="1"/>
  <c r="AT66" i="694" s="1"/>
  <c r="AU66" i="694" s="1"/>
  <c r="AV66" i="694" s="1"/>
  <c r="AW66" i="694" s="1"/>
  <c r="AX66" i="694" s="1"/>
  <c r="AY66" i="694" s="1"/>
  <c r="AS67" i="694" s="1"/>
  <c r="AT67" i="694" s="1"/>
  <c r="AU67" i="694" s="1"/>
  <c r="AV67" i="694" s="1"/>
  <c r="AW67" i="694" s="1"/>
  <c r="AX67" i="694" s="1"/>
  <c r="AY67" i="694" s="1"/>
  <c r="AS68" i="694" s="1"/>
  <c r="AT68" i="694" s="1"/>
  <c r="AX61" i="694"/>
  <c r="AU61" i="694"/>
  <c r="AU39" i="694"/>
  <c r="AU32" i="694"/>
  <c r="AS34" i="694"/>
  <c r="AT34" i="694" s="1"/>
  <c r="AU34" i="694" s="1"/>
  <c r="AV34" i="694" s="1"/>
  <c r="AW34" i="694" s="1"/>
  <c r="AX34" i="694" s="1"/>
  <c r="AY34" i="694" s="1"/>
  <c r="AS35" i="694" s="1"/>
  <c r="AT35" i="694" s="1"/>
  <c r="AU35" i="694" s="1"/>
  <c r="AV35" i="694" s="1"/>
  <c r="AW35" i="694" s="1"/>
  <c r="AX35" i="694" s="1"/>
  <c r="AY35" i="694" s="1"/>
  <c r="AS36" i="694" s="1"/>
  <c r="AT36" i="694" s="1"/>
  <c r="AU36" i="694" s="1"/>
  <c r="AV36" i="694" s="1"/>
  <c r="AW36" i="694" s="1"/>
  <c r="AX36" i="694" s="1"/>
  <c r="AY36" i="694" s="1"/>
  <c r="AS37" i="694" s="1"/>
  <c r="AT37" i="694" s="1"/>
  <c r="AU37" i="694" s="1"/>
  <c r="AV37" i="694" s="1"/>
  <c r="AW37" i="694" s="1"/>
  <c r="AX37" i="694" s="1"/>
  <c r="AY37" i="694" s="1"/>
  <c r="AS38" i="694" s="1"/>
  <c r="AT38" i="694" s="1"/>
  <c r="AU38" i="694" s="1"/>
  <c r="AV38" i="694" s="1"/>
  <c r="AW38" i="694" s="1"/>
  <c r="AX38" i="694" s="1"/>
  <c r="AY38" i="694" s="1"/>
  <c r="AS39" i="694" s="1"/>
  <c r="AT39" i="694" s="1"/>
  <c r="AX32" i="694"/>
  <c r="AC13" i="694"/>
  <c r="AX4" i="694"/>
  <c r="AU11" i="694"/>
  <c r="AS6" i="694"/>
  <c r="AT6" i="694" s="1"/>
  <c r="AU6" i="694" s="1"/>
  <c r="AV6" i="694" s="1"/>
  <c r="AW6" i="694" s="1"/>
  <c r="AX6" i="694" s="1"/>
  <c r="AY6" i="694" s="1"/>
  <c r="AS7" i="694" s="1"/>
  <c r="AT7" i="694" s="1"/>
  <c r="AU7" i="694" s="1"/>
  <c r="AV7" i="694" s="1"/>
  <c r="AW7" i="694" s="1"/>
  <c r="AX7" i="694" s="1"/>
  <c r="AY7" i="694" s="1"/>
  <c r="AS8" i="694" s="1"/>
  <c r="AT8" i="694" s="1"/>
  <c r="AU8" i="694" s="1"/>
  <c r="AV8" i="694" s="1"/>
  <c r="AW8" i="694" s="1"/>
  <c r="AX8" i="694" s="1"/>
  <c r="AY8" i="694" s="1"/>
  <c r="AS9" i="694" s="1"/>
  <c r="AT9" i="694" s="1"/>
  <c r="AU9" i="694" s="1"/>
  <c r="AV9" i="694" s="1"/>
  <c r="AW9" i="694" s="1"/>
  <c r="AX9" i="694" s="1"/>
  <c r="AY9" i="694" s="1"/>
  <c r="AS10" i="694" s="1"/>
  <c r="AT10" i="694" s="1"/>
  <c r="AU10" i="694" s="1"/>
  <c r="AV10" i="694" s="1"/>
  <c r="AW10" i="694" s="1"/>
  <c r="AX10" i="694" s="1"/>
  <c r="AY10" i="694" s="1"/>
  <c r="AS11" i="694" s="1"/>
  <c r="AT11" i="694" s="1"/>
  <c r="AU4" i="694"/>
  <c r="L70" i="694"/>
  <c r="F77" i="694"/>
  <c r="F70" i="694"/>
  <c r="D72" i="694"/>
  <c r="E72" i="694" s="1"/>
  <c r="F72" i="694" s="1"/>
  <c r="G72" i="694" s="1"/>
  <c r="H72" i="694" s="1"/>
  <c r="I72" i="694" s="1"/>
  <c r="J72" i="694" s="1"/>
  <c r="D73" i="694" s="1"/>
  <c r="E73" i="694" s="1"/>
  <c r="F73" i="694" s="1"/>
  <c r="G73" i="694" s="1"/>
  <c r="H73" i="694" s="1"/>
  <c r="I73" i="694" s="1"/>
  <c r="J73" i="694" s="1"/>
  <c r="D74" i="694" s="1"/>
  <c r="E74" i="694" s="1"/>
  <c r="F74" i="694" s="1"/>
  <c r="G74" i="694" s="1"/>
  <c r="H74" i="694" s="1"/>
  <c r="I74" i="694" s="1"/>
  <c r="J74" i="694" s="1"/>
  <c r="D75" i="694" s="1"/>
  <c r="E75" i="694" s="1"/>
  <c r="F75" i="694" s="1"/>
  <c r="G75" i="694" s="1"/>
  <c r="H75" i="694" s="1"/>
  <c r="I75" i="694" s="1"/>
  <c r="J75" i="694" s="1"/>
  <c r="D76" i="694" s="1"/>
  <c r="E76" i="694" s="1"/>
  <c r="F76" i="694" s="1"/>
  <c r="G76" i="694" s="1"/>
  <c r="H76" i="694" s="1"/>
  <c r="I76" i="694" s="1"/>
  <c r="J76" i="694" s="1"/>
  <c r="D77" i="694" s="1"/>
  <c r="E77" i="694" s="1"/>
  <c r="I70" i="694"/>
  <c r="V30" i="694"/>
  <c r="D32" i="694"/>
  <c r="Y23" i="694"/>
  <c r="T25" i="694"/>
  <c r="U25" i="694" s="1"/>
  <c r="V25" i="694" s="1"/>
  <c r="W25" i="694" s="1"/>
  <c r="X25" i="694" s="1"/>
  <c r="Y25" i="694" s="1"/>
  <c r="Z25" i="694" s="1"/>
  <c r="T26" i="694" s="1"/>
  <c r="U26" i="694" s="1"/>
  <c r="V26" i="694" s="1"/>
  <c r="W26" i="694" s="1"/>
  <c r="X26" i="694" s="1"/>
  <c r="Y26" i="694" s="1"/>
  <c r="Z26" i="694" s="1"/>
  <c r="T27" i="694" s="1"/>
  <c r="U27" i="694" s="1"/>
  <c r="V27" i="694" s="1"/>
  <c r="W27" i="694" s="1"/>
  <c r="X27" i="694" s="1"/>
  <c r="Y27" i="694" s="1"/>
  <c r="Z27" i="694" s="1"/>
  <c r="T28" i="694" s="1"/>
  <c r="U28" i="694" s="1"/>
  <c r="V28" i="694" s="1"/>
  <c r="W28" i="694" s="1"/>
  <c r="X28" i="694" s="1"/>
  <c r="Y28" i="694" s="1"/>
  <c r="Z28" i="694" s="1"/>
  <c r="T29" i="694" s="1"/>
  <c r="U29" i="694" s="1"/>
  <c r="V29" i="694" s="1"/>
  <c r="W29" i="694" s="1"/>
  <c r="X29" i="694" s="1"/>
  <c r="Y29" i="694" s="1"/>
  <c r="Z29" i="694" s="1"/>
  <c r="T30" i="694" s="1"/>
  <c r="U30" i="694" s="1"/>
  <c r="V23" i="694"/>
  <c r="F58" i="694"/>
  <c r="D53" i="694"/>
  <c r="E53" i="694" s="1"/>
  <c r="F53" i="694" s="1"/>
  <c r="G53" i="694" s="1"/>
  <c r="H53" i="694" s="1"/>
  <c r="I53" i="694" s="1"/>
  <c r="J53" i="694" s="1"/>
  <c r="D54" i="694" s="1"/>
  <c r="E54" i="694" s="1"/>
  <c r="F54" i="694" s="1"/>
  <c r="G54" i="694" s="1"/>
  <c r="H54" i="694" s="1"/>
  <c r="I54" i="694" s="1"/>
  <c r="J54" i="694" s="1"/>
  <c r="D55" i="694" s="1"/>
  <c r="E55" i="694" s="1"/>
  <c r="F55" i="694" s="1"/>
  <c r="G55" i="694" s="1"/>
  <c r="H55" i="694" s="1"/>
  <c r="I55" i="694" s="1"/>
  <c r="J55" i="694" s="1"/>
  <c r="D56" i="694" s="1"/>
  <c r="E56" i="694" s="1"/>
  <c r="F56" i="694" s="1"/>
  <c r="G56" i="694" s="1"/>
  <c r="H56" i="694" s="1"/>
  <c r="I56" i="694" s="1"/>
  <c r="J56" i="694" s="1"/>
  <c r="D57" i="694" s="1"/>
  <c r="E57" i="694" s="1"/>
  <c r="F57" i="694" s="1"/>
  <c r="G57" i="694" s="1"/>
  <c r="H57" i="694" s="1"/>
  <c r="I57" i="694" s="1"/>
  <c r="J57" i="694" s="1"/>
  <c r="D58" i="694" s="1"/>
  <c r="E58" i="694" s="1"/>
  <c r="I51" i="694"/>
  <c r="F51" i="694"/>
  <c r="L51" i="694"/>
  <c r="N20" i="694"/>
  <c r="L15" i="694"/>
  <c r="M15" i="694" s="1"/>
  <c r="N15" i="694" s="1"/>
  <c r="O15" i="694" s="1"/>
  <c r="P15" i="694" s="1"/>
  <c r="Q15" i="694" s="1"/>
  <c r="R15" i="694" s="1"/>
  <c r="L16" i="694" s="1"/>
  <c r="M16" i="694" s="1"/>
  <c r="N16" i="694" s="1"/>
  <c r="O16" i="694" s="1"/>
  <c r="P16" i="694" s="1"/>
  <c r="Q16" i="694" s="1"/>
  <c r="R16" i="694" s="1"/>
  <c r="L17" i="694" s="1"/>
  <c r="M17" i="694" s="1"/>
  <c r="N17" i="694" s="1"/>
  <c r="O17" i="694" s="1"/>
  <c r="P17" i="694" s="1"/>
  <c r="Q17" i="694" s="1"/>
  <c r="R17" i="694" s="1"/>
  <c r="L18" i="694" s="1"/>
  <c r="M18" i="694" s="1"/>
  <c r="N18" i="694" s="1"/>
  <c r="O18" i="694" s="1"/>
  <c r="P18" i="694" s="1"/>
  <c r="Q18" i="694" s="1"/>
  <c r="R18" i="694" s="1"/>
  <c r="L19" i="694" s="1"/>
  <c r="M19" i="694" s="1"/>
  <c r="N19" i="694" s="1"/>
  <c r="O19" i="694" s="1"/>
  <c r="P19" i="694" s="1"/>
  <c r="Q19" i="694" s="1"/>
  <c r="R19" i="694" s="1"/>
  <c r="L20" i="694" s="1"/>
  <c r="M20" i="694" s="1"/>
  <c r="Q13" i="694"/>
  <c r="T13" i="694"/>
  <c r="N13" i="694"/>
  <c r="BE20" i="693"/>
  <c r="BK13" i="693"/>
  <c r="BE13" i="693"/>
  <c r="BC15" i="693"/>
  <c r="BD15" i="693" s="1"/>
  <c r="BE15" i="693" s="1"/>
  <c r="BF15" i="693" s="1"/>
  <c r="BG15" i="693" s="1"/>
  <c r="BH15" i="693" s="1"/>
  <c r="BI15" i="693" s="1"/>
  <c r="BC16" i="693" s="1"/>
  <c r="BD16" i="693" s="1"/>
  <c r="BE16" i="693" s="1"/>
  <c r="BF16" i="693" s="1"/>
  <c r="BG16" i="693" s="1"/>
  <c r="BH16" i="693" s="1"/>
  <c r="BI16" i="693" s="1"/>
  <c r="BC17" i="693" s="1"/>
  <c r="BD17" i="693" s="1"/>
  <c r="BE17" i="693" s="1"/>
  <c r="BF17" i="693" s="1"/>
  <c r="BG17" i="693" s="1"/>
  <c r="BH17" i="693" s="1"/>
  <c r="BI17" i="693" s="1"/>
  <c r="BC18" i="693" s="1"/>
  <c r="BD18" i="693" s="1"/>
  <c r="BE18" i="693" s="1"/>
  <c r="BF18" i="693" s="1"/>
  <c r="BG18" i="693" s="1"/>
  <c r="BH18" i="693" s="1"/>
  <c r="BI18" i="693" s="1"/>
  <c r="BC19" i="693" s="1"/>
  <c r="BD19" i="693" s="1"/>
  <c r="BE19" i="693" s="1"/>
  <c r="BF19" i="693" s="1"/>
  <c r="BG19" i="693" s="1"/>
  <c r="BH19" i="693" s="1"/>
  <c r="BI19" i="693" s="1"/>
  <c r="BC20" i="693" s="1"/>
  <c r="BD20" i="693" s="1"/>
  <c r="BH13" i="693"/>
  <c r="AN47" i="693"/>
  <c r="AT40" i="693"/>
  <c r="AL42" i="693"/>
  <c r="AM42" i="693" s="1"/>
  <c r="AN42" i="693" s="1"/>
  <c r="AO42" i="693" s="1"/>
  <c r="AP42" i="693" s="1"/>
  <c r="AQ42" i="693" s="1"/>
  <c r="AR42" i="693" s="1"/>
  <c r="AL43" i="693" s="1"/>
  <c r="AM43" i="693" s="1"/>
  <c r="AN43" i="693" s="1"/>
  <c r="AO43" i="693" s="1"/>
  <c r="AP43" i="693" s="1"/>
  <c r="AQ43" i="693" s="1"/>
  <c r="AR43" i="693" s="1"/>
  <c r="AL44" i="693" s="1"/>
  <c r="AM44" i="693" s="1"/>
  <c r="AN44" i="693" s="1"/>
  <c r="AO44" i="693" s="1"/>
  <c r="AP44" i="693" s="1"/>
  <c r="AQ44" i="693" s="1"/>
  <c r="AR44" i="693" s="1"/>
  <c r="AL45" i="693" s="1"/>
  <c r="AM45" i="693" s="1"/>
  <c r="AN45" i="693" s="1"/>
  <c r="AO45" i="693" s="1"/>
  <c r="AP45" i="693" s="1"/>
  <c r="AQ45" i="693" s="1"/>
  <c r="AR45" i="693" s="1"/>
  <c r="AL46" i="693" s="1"/>
  <c r="AM46" i="693" s="1"/>
  <c r="AN46" i="693" s="1"/>
  <c r="AO46" i="693" s="1"/>
  <c r="AP46" i="693" s="1"/>
  <c r="AQ46" i="693" s="1"/>
  <c r="AR46" i="693" s="1"/>
  <c r="AL47" i="693" s="1"/>
  <c r="AM47" i="693" s="1"/>
  <c r="AQ40" i="693"/>
  <c r="AN40" i="693"/>
  <c r="U40" i="693"/>
  <c r="AC34" i="693"/>
  <c r="AD34" i="693" s="1"/>
  <c r="AE34" i="693" s="1"/>
  <c r="AF34" i="693" s="1"/>
  <c r="AG34" i="693" s="1"/>
  <c r="AH34" i="693" s="1"/>
  <c r="AI34" i="693" s="1"/>
  <c r="AC35" i="693" s="1"/>
  <c r="AD35" i="693" s="1"/>
  <c r="AE35" i="693" s="1"/>
  <c r="AF35" i="693" s="1"/>
  <c r="AG35" i="693" s="1"/>
  <c r="AH35" i="693" s="1"/>
  <c r="AI35" i="693" s="1"/>
  <c r="AC36" i="693" s="1"/>
  <c r="AD36" i="693" s="1"/>
  <c r="AE36" i="693" s="1"/>
  <c r="AF36" i="693" s="1"/>
  <c r="AG36" i="693" s="1"/>
  <c r="AH36" i="693" s="1"/>
  <c r="AI36" i="693" s="1"/>
  <c r="AC37" i="693" s="1"/>
  <c r="AD37" i="693" s="1"/>
  <c r="AE37" i="693" s="1"/>
  <c r="AF37" i="693" s="1"/>
  <c r="AG37" i="693" s="1"/>
  <c r="AH37" i="693" s="1"/>
  <c r="AI37" i="693" s="1"/>
  <c r="AC38" i="693" s="1"/>
  <c r="AD38" i="693" s="1"/>
  <c r="AE38" i="693" s="1"/>
  <c r="AF38" i="693" s="1"/>
  <c r="AG38" i="693" s="1"/>
  <c r="AH38" i="693" s="1"/>
  <c r="AI38" i="693" s="1"/>
  <c r="AC39" i="693" s="1"/>
  <c r="AD39" i="693" s="1"/>
  <c r="AH32" i="693"/>
  <c r="AE39" i="693"/>
  <c r="AE32" i="693"/>
  <c r="BV47" i="693"/>
  <c r="CB40" i="693"/>
  <c r="BT42" i="693"/>
  <c r="BU42" i="693" s="1"/>
  <c r="BV42" i="693" s="1"/>
  <c r="BW42" i="693" s="1"/>
  <c r="BX42" i="693" s="1"/>
  <c r="BY42" i="693" s="1"/>
  <c r="BZ42" i="693" s="1"/>
  <c r="BT43" i="693" s="1"/>
  <c r="BU43" i="693" s="1"/>
  <c r="BV43" i="693" s="1"/>
  <c r="BW43" i="693" s="1"/>
  <c r="BX43" i="693" s="1"/>
  <c r="BY43" i="693" s="1"/>
  <c r="BZ43" i="693" s="1"/>
  <c r="BT44" i="693" s="1"/>
  <c r="BU44" i="693" s="1"/>
  <c r="BV44" i="693" s="1"/>
  <c r="BW44" i="693" s="1"/>
  <c r="BX44" i="693" s="1"/>
  <c r="BY44" i="693" s="1"/>
  <c r="BZ44" i="693" s="1"/>
  <c r="BT45" i="693" s="1"/>
  <c r="BU45" i="693" s="1"/>
  <c r="BV45" i="693" s="1"/>
  <c r="BW45" i="693" s="1"/>
  <c r="BX45" i="693" s="1"/>
  <c r="BY45" i="693" s="1"/>
  <c r="BZ45" i="693" s="1"/>
  <c r="BT46" i="693" s="1"/>
  <c r="BU46" i="693" s="1"/>
  <c r="BV46" i="693" s="1"/>
  <c r="BW46" i="693" s="1"/>
  <c r="BX46" i="693" s="1"/>
  <c r="BY46" i="693" s="1"/>
  <c r="BZ46" i="693" s="1"/>
  <c r="BT47" i="693" s="1"/>
  <c r="BU47" i="693" s="1"/>
  <c r="BY40" i="693"/>
  <c r="BV40" i="693"/>
  <c r="F47" i="693"/>
  <c r="L40" i="693"/>
  <c r="D42" i="693"/>
  <c r="E42" i="693" s="1"/>
  <c r="F42" i="693" s="1"/>
  <c r="G42" i="693" s="1"/>
  <c r="H42" i="693" s="1"/>
  <c r="I42" i="693" s="1"/>
  <c r="J42" i="693" s="1"/>
  <c r="D43" i="693" s="1"/>
  <c r="E43" i="693" s="1"/>
  <c r="F43" i="693" s="1"/>
  <c r="G43" i="693" s="1"/>
  <c r="H43" i="693" s="1"/>
  <c r="I43" i="693" s="1"/>
  <c r="J43" i="693" s="1"/>
  <c r="D44" i="693" s="1"/>
  <c r="E44" i="693" s="1"/>
  <c r="F44" i="693" s="1"/>
  <c r="G44" i="693" s="1"/>
  <c r="H44" i="693" s="1"/>
  <c r="I44" i="693" s="1"/>
  <c r="J44" i="693" s="1"/>
  <c r="D45" i="693" s="1"/>
  <c r="E45" i="693" s="1"/>
  <c r="F45" i="693" s="1"/>
  <c r="G45" i="693" s="1"/>
  <c r="H45" i="693" s="1"/>
  <c r="I45" i="693" s="1"/>
  <c r="J45" i="693" s="1"/>
  <c r="D46" i="693" s="1"/>
  <c r="E46" i="693" s="1"/>
  <c r="F46" i="693" s="1"/>
  <c r="G46" i="693" s="1"/>
  <c r="H46" i="693" s="1"/>
  <c r="I46" i="693" s="1"/>
  <c r="J46" i="693" s="1"/>
  <c r="D47" i="693" s="1"/>
  <c r="E47" i="693" s="1"/>
  <c r="I40" i="693"/>
  <c r="F40" i="693"/>
  <c r="AN20" i="693"/>
  <c r="AN13" i="693"/>
  <c r="AT13" i="693"/>
  <c r="AQ13" i="693"/>
  <c r="AL15" i="693"/>
  <c r="AM15" i="693" s="1"/>
  <c r="AN15" i="693" s="1"/>
  <c r="AO15" i="693" s="1"/>
  <c r="AP15" i="693" s="1"/>
  <c r="AQ15" i="693" s="1"/>
  <c r="AR15" i="693" s="1"/>
  <c r="AL16" i="693" s="1"/>
  <c r="AM16" i="693" s="1"/>
  <c r="AN16" i="693" s="1"/>
  <c r="AO16" i="693" s="1"/>
  <c r="AP16" i="693" s="1"/>
  <c r="AQ16" i="693" s="1"/>
  <c r="AR16" i="693" s="1"/>
  <c r="AL17" i="693" s="1"/>
  <c r="AM17" i="693" s="1"/>
  <c r="AN17" i="693" s="1"/>
  <c r="AO17" i="693" s="1"/>
  <c r="AP17" i="693" s="1"/>
  <c r="AQ17" i="693" s="1"/>
  <c r="AR17" i="693" s="1"/>
  <c r="AL18" i="693" s="1"/>
  <c r="AM18" i="693" s="1"/>
  <c r="AN18" i="693" s="1"/>
  <c r="AO18" i="693" s="1"/>
  <c r="AP18" i="693" s="1"/>
  <c r="AQ18" i="693" s="1"/>
  <c r="AR18" i="693" s="1"/>
  <c r="AL19" i="693" s="1"/>
  <c r="AM19" i="693" s="1"/>
  <c r="AN19" i="693" s="1"/>
  <c r="AO19" i="693" s="1"/>
  <c r="AP19" i="693" s="1"/>
  <c r="AQ19" i="693" s="1"/>
  <c r="AR19" i="693" s="1"/>
  <c r="AL20" i="693" s="1"/>
  <c r="AM20" i="693" s="1"/>
  <c r="BE47" i="693"/>
  <c r="BC42" i="693"/>
  <c r="BD42" i="693" s="1"/>
  <c r="BE42" i="693" s="1"/>
  <c r="BF42" i="693" s="1"/>
  <c r="BG42" i="693" s="1"/>
  <c r="BH42" i="693" s="1"/>
  <c r="BI42" i="693" s="1"/>
  <c r="BC43" i="693" s="1"/>
  <c r="BD43" i="693" s="1"/>
  <c r="BE43" i="693" s="1"/>
  <c r="BF43" i="693" s="1"/>
  <c r="BG43" i="693" s="1"/>
  <c r="BH43" i="693" s="1"/>
  <c r="BI43" i="693" s="1"/>
  <c r="BC44" i="693" s="1"/>
  <c r="BD44" i="693" s="1"/>
  <c r="BE44" i="693" s="1"/>
  <c r="BF44" i="693" s="1"/>
  <c r="BG44" i="693" s="1"/>
  <c r="BH44" i="693" s="1"/>
  <c r="BI44" i="693" s="1"/>
  <c r="BC45" i="693" s="1"/>
  <c r="BD45" i="693" s="1"/>
  <c r="BE45" i="693" s="1"/>
  <c r="BF45" i="693" s="1"/>
  <c r="BG45" i="693" s="1"/>
  <c r="BH45" i="693" s="1"/>
  <c r="BI45" i="693" s="1"/>
  <c r="BC46" i="693" s="1"/>
  <c r="BD46" i="693" s="1"/>
  <c r="BE46" i="693" s="1"/>
  <c r="BF46" i="693" s="1"/>
  <c r="BG46" i="693" s="1"/>
  <c r="BH46" i="693" s="1"/>
  <c r="BI46" i="693" s="1"/>
  <c r="BC47" i="693" s="1"/>
  <c r="BD47" i="693" s="1"/>
  <c r="BH40" i="693"/>
  <c r="BE40" i="693"/>
  <c r="BK40" i="693"/>
  <c r="BV20" i="693"/>
  <c r="BV13" i="693"/>
  <c r="CB13" i="693"/>
  <c r="BY13" i="693"/>
  <c r="BT15" i="693"/>
  <c r="BU15" i="693" s="1"/>
  <c r="BV15" i="693" s="1"/>
  <c r="BW15" i="693" s="1"/>
  <c r="BX15" i="693" s="1"/>
  <c r="BY15" i="693" s="1"/>
  <c r="BZ15" i="693" s="1"/>
  <c r="BT16" i="693" s="1"/>
  <c r="BU16" i="693" s="1"/>
  <c r="BV16" i="693" s="1"/>
  <c r="BW16" i="693" s="1"/>
  <c r="BX16" i="693" s="1"/>
  <c r="BY16" i="693" s="1"/>
  <c r="BZ16" i="693" s="1"/>
  <c r="BT17" i="693" s="1"/>
  <c r="BU17" i="693" s="1"/>
  <c r="BV17" i="693" s="1"/>
  <c r="BW17" i="693" s="1"/>
  <c r="BX17" i="693" s="1"/>
  <c r="BY17" i="693" s="1"/>
  <c r="BZ17" i="693" s="1"/>
  <c r="BT18" i="693" s="1"/>
  <c r="BU18" i="693" s="1"/>
  <c r="BV18" i="693" s="1"/>
  <c r="BW18" i="693" s="1"/>
  <c r="BX18" i="693" s="1"/>
  <c r="BY18" i="693" s="1"/>
  <c r="BZ18" i="693" s="1"/>
  <c r="BT19" i="693" s="1"/>
  <c r="BU19" i="693" s="1"/>
  <c r="BV19" i="693" s="1"/>
  <c r="BW19" i="693" s="1"/>
  <c r="BX19" i="693" s="1"/>
  <c r="BY19" i="693" s="1"/>
  <c r="BZ19" i="693" s="1"/>
  <c r="BT20" i="693" s="1"/>
  <c r="BU20" i="693" s="1"/>
  <c r="F20" i="693"/>
  <c r="F13" i="693"/>
  <c r="L13" i="693"/>
  <c r="I13" i="693"/>
  <c r="D15" i="693"/>
  <c r="E15" i="693" s="1"/>
  <c r="F15" i="693" s="1"/>
  <c r="G15" i="693" s="1"/>
  <c r="H15" i="693" s="1"/>
  <c r="I15" i="693" s="1"/>
  <c r="J15" i="693" s="1"/>
  <c r="D16" i="693" s="1"/>
  <c r="E16" i="693" s="1"/>
  <c r="F16" i="693" s="1"/>
  <c r="G16" i="693" s="1"/>
  <c r="H16" i="693" s="1"/>
  <c r="I16" i="693" s="1"/>
  <c r="J16" i="693" s="1"/>
  <c r="D17" i="693" s="1"/>
  <c r="E17" i="693" s="1"/>
  <c r="F17" i="693" s="1"/>
  <c r="G17" i="693" s="1"/>
  <c r="H17" i="693" s="1"/>
  <c r="I17" i="693" s="1"/>
  <c r="J17" i="693" s="1"/>
  <c r="D18" i="693" s="1"/>
  <c r="E18" i="693" s="1"/>
  <c r="F18" i="693" s="1"/>
  <c r="G18" i="693" s="1"/>
  <c r="H18" i="693" s="1"/>
  <c r="I18" i="693" s="1"/>
  <c r="J18" i="693" s="1"/>
  <c r="D19" i="693" s="1"/>
  <c r="E19" i="693" s="1"/>
  <c r="F19" i="693" s="1"/>
  <c r="G19" i="693" s="1"/>
  <c r="H19" i="693" s="1"/>
  <c r="I19" i="693" s="1"/>
  <c r="J19" i="693" s="1"/>
  <c r="D20" i="693" s="1"/>
  <c r="E20" i="693" s="1"/>
  <c r="W20" i="693"/>
  <c r="AC13" i="693"/>
  <c r="W13" i="693"/>
  <c r="Z13" i="693"/>
  <c r="U15" i="693"/>
  <c r="V15" i="693" s="1"/>
  <c r="W15" i="693" s="1"/>
  <c r="X15" i="693" s="1"/>
  <c r="Y15" i="693" s="1"/>
  <c r="Z15" i="693" s="1"/>
  <c r="AA15" i="693" s="1"/>
  <c r="U16" i="693" s="1"/>
  <c r="V16" i="693" s="1"/>
  <c r="W16" i="693" s="1"/>
  <c r="X16" i="693" s="1"/>
  <c r="Y16" i="693" s="1"/>
  <c r="Z16" i="693" s="1"/>
  <c r="AA16" i="693" s="1"/>
  <c r="U17" i="693" s="1"/>
  <c r="V17" i="693" s="1"/>
  <c r="W17" i="693" s="1"/>
  <c r="X17" i="693" s="1"/>
  <c r="Y17" i="693" s="1"/>
  <c r="Z17" i="693" s="1"/>
  <c r="AA17" i="693" s="1"/>
  <c r="U18" i="693" s="1"/>
  <c r="V18" i="693" s="1"/>
  <c r="W18" i="693" s="1"/>
  <c r="X18" i="693" s="1"/>
  <c r="Y18" i="693" s="1"/>
  <c r="Z18" i="693" s="1"/>
  <c r="AA18" i="693" s="1"/>
  <c r="U19" i="693" s="1"/>
  <c r="V19" i="693" s="1"/>
  <c r="W19" i="693" s="1"/>
  <c r="X19" i="693" s="1"/>
  <c r="Y19" i="693" s="1"/>
  <c r="Z19" i="693" s="1"/>
  <c r="AA19" i="693" s="1"/>
  <c r="U20" i="693" s="1"/>
  <c r="V20" i="693" s="1"/>
  <c r="BC13" i="692"/>
  <c r="BM12" i="692"/>
  <c r="BM5" i="692"/>
  <c r="BK7" i="692"/>
  <c r="BL7" i="692" s="1"/>
  <c r="BM7" i="692" s="1"/>
  <c r="BN7" i="692" s="1"/>
  <c r="BO7" i="692" s="1"/>
  <c r="BP7" i="692" s="1"/>
  <c r="BQ7" i="692" s="1"/>
  <c r="BK8" i="692" s="1"/>
  <c r="BL8" i="692" s="1"/>
  <c r="BM8" i="692" s="1"/>
  <c r="BN8" i="692" s="1"/>
  <c r="BO8" i="692" s="1"/>
  <c r="BP8" i="692" s="1"/>
  <c r="BQ8" i="692" s="1"/>
  <c r="BK9" i="692" s="1"/>
  <c r="BL9" i="692" s="1"/>
  <c r="BM9" i="692" s="1"/>
  <c r="BN9" i="692" s="1"/>
  <c r="BO9" i="692" s="1"/>
  <c r="BP9" i="692" s="1"/>
  <c r="BQ9" i="692" s="1"/>
  <c r="BK10" i="692" s="1"/>
  <c r="BL10" i="692" s="1"/>
  <c r="BM10" i="692" s="1"/>
  <c r="BN10" i="692" s="1"/>
  <c r="BO10" i="692" s="1"/>
  <c r="BP10" i="692" s="1"/>
  <c r="BQ10" i="692" s="1"/>
  <c r="BK11" i="692" s="1"/>
  <c r="BL11" i="692" s="1"/>
  <c r="BM11" i="692" s="1"/>
  <c r="BN11" i="692" s="1"/>
  <c r="BO11" i="692" s="1"/>
  <c r="BP11" i="692" s="1"/>
  <c r="BQ11" i="692" s="1"/>
  <c r="BK12" i="692" s="1"/>
  <c r="BL12" i="692" s="1"/>
  <c r="BP5" i="692"/>
  <c r="AL40" i="692"/>
  <c r="AV39" i="692"/>
  <c r="AT34" i="692"/>
  <c r="AU34" i="692" s="1"/>
  <c r="AV34" i="692" s="1"/>
  <c r="AW34" i="692" s="1"/>
  <c r="AX34" i="692" s="1"/>
  <c r="AY34" i="692" s="1"/>
  <c r="AZ34" i="692" s="1"/>
  <c r="AT35" i="692" s="1"/>
  <c r="AU35" i="692" s="1"/>
  <c r="AV35" i="692" s="1"/>
  <c r="AW35" i="692" s="1"/>
  <c r="AX35" i="692" s="1"/>
  <c r="AY35" i="692" s="1"/>
  <c r="AZ35" i="692" s="1"/>
  <c r="AT36" i="692" s="1"/>
  <c r="AU36" i="692" s="1"/>
  <c r="AV36" i="692" s="1"/>
  <c r="AW36" i="692" s="1"/>
  <c r="AX36" i="692" s="1"/>
  <c r="AY36" i="692" s="1"/>
  <c r="AZ36" i="692" s="1"/>
  <c r="AT37" i="692" s="1"/>
  <c r="AU37" i="692" s="1"/>
  <c r="AV37" i="692" s="1"/>
  <c r="AW37" i="692" s="1"/>
  <c r="AX37" i="692" s="1"/>
  <c r="AY37" i="692" s="1"/>
  <c r="AZ37" i="692" s="1"/>
  <c r="AT38" i="692" s="1"/>
  <c r="AU38" i="692" s="1"/>
  <c r="AV38" i="692" s="1"/>
  <c r="AW38" i="692" s="1"/>
  <c r="AX38" i="692" s="1"/>
  <c r="AY38" i="692" s="1"/>
  <c r="AZ38" i="692" s="1"/>
  <c r="AT39" i="692" s="1"/>
  <c r="AU39" i="692" s="1"/>
  <c r="AY32" i="692"/>
  <c r="AV32" i="692"/>
  <c r="F20" i="692"/>
  <c r="I13" i="692"/>
  <c r="F13" i="692"/>
  <c r="D15" i="692"/>
  <c r="E15" i="692" s="1"/>
  <c r="F15" i="692" s="1"/>
  <c r="G15" i="692" s="1"/>
  <c r="H15" i="692" s="1"/>
  <c r="I15" i="692" s="1"/>
  <c r="J15" i="692" s="1"/>
  <c r="D16" i="692" s="1"/>
  <c r="E16" i="692" s="1"/>
  <c r="F16" i="692" s="1"/>
  <c r="G16" i="692" s="1"/>
  <c r="H16" i="692" s="1"/>
  <c r="I16" i="692" s="1"/>
  <c r="J16" i="692" s="1"/>
  <c r="D17" i="692" s="1"/>
  <c r="E17" i="692" s="1"/>
  <c r="F17" i="692" s="1"/>
  <c r="G17" i="692" s="1"/>
  <c r="H17" i="692" s="1"/>
  <c r="I17" i="692" s="1"/>
  <c r="J17" i="692" s="1"/>
  <c r="D18" i="692" s="1"/>
  <c r="E18" i="692" s="1"/>
  <c r="F18" i="692" s="1"/>
  <c r="G18" i="692" s="1"/>
  <c r="H18" i="692" s="1"/>
  <c r="I18" i="692" s="1"/>
  <c r="J18" i="692" s="1"/>
  <c r="D19" i="692" s="1"/>
  <c r="E19" i="692" s="1"/>
  <c r="F19" i="692" s="1"/>
  <c r="G19" i="692" s="1"/>
  <c r="H19" i="692" s="1"/>
  <c r="I19" i="692" s="1"/>
  <c r="J19" i="692" s="1"/>
  <c r="D20" i="692" s="1"/>
  <c r="E20" i="692" s="1"/>
  <c r="L13" i="692"/>
  <c r="BC40" i="692"/>
  <c r="BM39" i="692"/>
  <c r="BM32" i="692"/>
  <c r="BK34" i="692"/>
  <c r="BL34" i="692" s="1"/>
  <c r="BM34" i="692" s="1"/>
  <c r="BN34" i="692" s="1"/>
  <c r="BO34" i="692" s="1"/>
  <c r="BP34" i="692" s="1"/>
  <c r="BQ34" i="692" s="1"/>
  <c r="BK35" i="692" s="1"/>
  <c r="BL35" i="692" s="1"/>
  <c r="BM35" i="692" s="1"/>
  <c r="BN35" i="692" s="1"/>
  <c r="BO35" i="692" s="1"/>
  <c r="BP35" i="692" s="1"/>
  <c r="BQ35" i="692" s="1"/>
  <c r="BK36" i="692" s="1"/>
  <c r="BL36" i="692" s="1"/>
  <c r="BM36" i="692" s="1"/>
  <c r="BN36" i="692" s="1"/>
  <c r="BO36" i="692" s="1"/>
  <c r="BP36" i="692" s="1"/>
  <c r="BQ36" i="692" s="1"/>
  <c r="BK37" i="692" s="1"/>
  <c r="BL37" i="692" s="1"/>
  <c r="BM37" i="692" s="1"/>
  <c r="BN37" i="692" s="1"/>
  <c r="BO37" i="692" s="1"/>
  <c r="BP37" i="692" s="1"/>
  <c r="BQ37" i="692" s="1"/>
  <c r="BK38" i="692" s="1"/>
  <c r="BL38" i="692" s="1"/>
  <c r="BM38" i="692" s="1"/>
  <c r="BN38" i="692" s="1"/>
  <c r="BO38" i="692" s="1"/>
  <c r="BP38" i="692" s="1"/>
  <c r="BQ38" i="692" s="1"/>
  <c r="BK39" i="692" s="1"/>
  <c r="BL39" i="692" s="1"/>
  <c r="BP32" i="692"/>
  <c r="F47" i="692"/>
  <c r="D42" i="692"/>
  <c r="E42" i="692" s="1"/>
  <c r="F42" i="692" s="1"/>
  <c r="G42" i="692" s="1"/>
  <c r="H42" i="692" s="1"/>
  <c r="I42" i="692" s="1"/>
  <c r="J42" i="692" s="1"/>
  <c r="D43" i="692" s="1"/>
  <c r="E43" i="692" s="1"/>
  <c r="F43" i="692" s="1"/>
  <c r="G43" i="692" s="1"/>
  <c r="H43" i="692" s="1"/>
  <c r="I43" i="692" s="1"/>
  <c r="J43" i="692" s="1"/>
  <c r="D44" i="692" s="1"/>
  <c r="E44" i="692" s="1"/>
  <c r="F44" i="692" s="1"/>
  <c r="G44" i="692" s="1"/>
  <c r="H44" i="692" s="1"/>
  <c r="I44" i="692" s="1"/>
  <c r="J44" i="692" s="1"/>
  <c r="D45" i="692" s="1"/>
  <c r="E45" i="692" s="1"/>
  <c r="F45" i="692" s="1"/>
  <c r="G45" i="692" s="1"/>
  <c r="H45" i="692" s="1"/>
  <c r="I45" i="692" s="1"/>
  <c r="J45" i="692" s="1"/>
  <c r="D46" i="692" s="1"/>
  <c r="E46" i="692" s="1"/>
  <c r="F46" i="692" s="1"/>
  <c r="G46" i="692" s="1"/>
  <c r="H46" i="692" s="1"/>
  <c r="I46" i="692" s="1"/>
  <c r="J46" i="692" s="1"/>
  <c r="D47" i="692" s="1"/>
  <c r="E47" i="692" s="1"/>
  <c r="L40" i="692"/>
  <c r="I40" i="692"/>
  <c r="F40" i="692"/>
  <c r="AN20" i="692"/>
  <c r="AN13" i="692"/>
  <c r="AT13" i="692"/>
  <c r="AL15" i="692"/>
  <c r="AM15" i="692" s="1"/>
  <c r="AN15" i="692" s="1"/>
  <c r="AO15" i="692" s="1"/>
  <c r="AP15" i="692" s="1"/>
  <c r="AQ15" i="692" s="1"/>
  <c r="AR15" i="692" s="1"/>
  <c r="AL16" i="692" s="1"/>
  <c r="AM16" i="692" s="1"/>
  <c r="AN16" i="692" s="1"/>
  <c r="AO16" i="692" s="1"/>
  <c r="AP16" i="692" s="1"/>
  <c r="AQ16" i="692" s="1"/>
  <c r="AR16" i="692" s="1"/>
  <c r="AL17" i="692" s="1"/>
  <c r="AM17" i="692" s="1"/>
  <c r="AN17" i="692" s="1"/>
  <c r="AO17" i="692" s="1"/>
  <c r="AP17" i="692" s="1"/>
  <c r="AQ17" i="692" s="1"/>
  <c r="AR17" i="692" s="1"/>
  <c r="AL18" i="692" s="1"/>
  <c r="AM18" i="692" s="1"/>
  <c r="AN18" i="692" s="1"/>
  <c r="AO18" i="692" s="1"/>
  <c r="AP18" i="692" s="1"/>
  <c r="AQ18" i="692" s="1"/>
  <c r="AR18" i="692" s="1"/>
  <c r="AL19" i="692" s="1"/>
  <c r="AM19" i="692" s="1"/>
  <c r="AN19" i="692" s="1"/>
  <c r="AO19" i="692" s="1"/>
  <c r="AP19" i="692" s="1"/>
  <c r="AQ19" i="692" s="1"/>
  <c r="AR19" i="692" s="1"/>
  <c r="AL20" i="692" s="1"/>
  <c r="AM20" i="692" s="1"/>
  <c r="AQ13" i="692"/>
  <c r="BT40" i="692"/>
  <c r="CD39" i="692"/>
  <c r="CB34" i="692"/>
  <c r="CC34" i="692" s="1"/>
  <c r="CD34" i="692" s="1"/>
  <c r="CE34" i="692" s="1"/>
  <c r="CF34" i="692" s="1"/>
  <c r="CG34" i="692" s="1"/>
  <c r="CH34" i="692" s="1"/>
  <c r="CB35" i="692" s="1"/>
  <c r="CC35" i="692" s="1"/>
  <c r="CD35" i="692" s="1"/>
  <c r="CE35" i="692" s="1"/>
  <c r="CF35" i="692" s="1"/>
  <c r="CG35" i="692" s="1"/>
  <c r="CH35" i="692" s="1"/>
  <c r="CB36" i="692" s="1"/>
  <c r="CC36" i="692" s="1"/>
  <c r="CD36" i="692" s="1"/>
  <c r="CE36" i="692" s="1"/>
  <c r="CF36" i="692" s="1"/>
  <c r="CG36" i="692" s="1"/>
  <c r="CH36" i="692" s="1"/>
  <c r="CB37" i="692" s="1"/>
  <c r="CC37" i="692" s="1"/>
  <c r="CD37" i="692" s="1"/>
  <c r="CE37" i="692" s="1"/>
  <c r="CF37" i="692" s="1"/>
  <c r="CG37" i="692" s="1"/>
  <c r="CH37" i="692" s="1"/>
  <c r="CB38" i="692" s="1"/>
  <c r="CC38" i="692" s="1"/>
  <c r="CD38" i="692" s="1"/>
  <c r="CE38" i="692" s="1"/>
  <c r="CF38" i="692" s="1"/>
  <c r="CG38" i="692" s="1"/>
  <c r="CH38" i="692" s="1"/>
  <c r="CB39" i="692" s="1"/>
  <c r="CC39" i="692" s="1"/>
  <c r="CG32" i="692"/>
  <c r="CD32" i="692"/>
  <c r="AE39" i="692"/>
  <c r="U40" i="692"/>
  <c r="AC34" i="692"/>
  <c r="AD34" i="692" s="1"/>
  <c r="AE34" i="692" s="1"/>
  <c r="AF34" i="692" s="1"/>
  <c r="AG34" i="692" s="1"/>
  <c r="AH34" i="692" s="1"/>
  <c r="AI34" i="692" s="1"/>
  <c r="AC35" i="692" s="1"/>
  <c r="AD35" i="692" s="1"/>
  <c r="AE35" i="692" s="1"/>
  <c r="AF35" i="692" s="1"/>
  <c r="AG35" i="692" s="1"/>
  <c r="AH35" i="692" s="1"/>
  <c r="AI35" i="692" s="1"/>
  <c r="AC36" i="692" s="1"/>
  <c r="AD36" i="692" s="1"/>
  <c r="AE36" i="692" s="1"/>
  <c r="AF36" i="692" s="1"/>
  <c r="AG36" i="692" s="1"/>
  <c r="AH36" i="692" s="1"/>
  <c r="AI36" i="692" s="1"/>
  <c r="AC37" i="692" s="1"/>
  <c r="AD37" i="692" s="1"/>
  <c r="AE37" i="692" s="1"/>
  <c r="AF37" i="692" s="1"/>
  <c r="AG37" i="692" s="1"/>
  <c r="AH37" i="692" s="1"/>
  <c r="AI37" i="692" s="1"/>
  <c r="AC38" i="692" s="1"/>
  <c r="AD38" i="692" s="1"/>
  <c r="AE38" i="692" s="1"/>
  <c r="AF38" i="692" s="1"/>
  <c r="AG38" i="692" s="1"/>
  <c r="AH38" i="692" s="1"/>
  <c r="AI38" i="692" s="1"/>
  <c r="AC39" i="692" s="1"/>
  <c r="AD39" i="692" s="1"/>
  <c r="AH32" i="692"/>
  <c r="AE32" i="692"/>
  <c r="AE12" i="692"/>
  <c r="U13" i="692"/>
  <c r="AC7" i="692"/>
  <c r="AD7" i="692" s="1"/>
  <c r="AE7" i="692" s="1"/>
  <c r="AF7" i="692" s="1"/>
  <c r="AG7" i="692" s="1"/>
  <c r="AH7" i="692" s="1"/>
  <c r="AI7" i="692" s="1"/>
  <c r="AC8" i="692" s="1"/>
  <c r="AD8" i="692" s="1"/>
  <c r="AE8" i="692" s="1"/>
  <c r="AF8" i="692" s="1"/>
  <c r="AG8" i="692" s="1"/>
  <c r="AH8" i="692" s="1"/>
  <c r="AI8" i="692" s="1"/>
  <c r="AC9" i="692" s="1"/>
  <c r="AD9" i="692" s="1"/>
  <c r="AE9" i="692" s="1"/>
  <c r="AF9" i="692" s="1"/>
  <c r="AG9" i="692" s="1"/>
  <c r="AH9" i="692" s="1"/>
  <c r="AI9" i="692" s="1"/>
  <c r="AC10" i="692" s="1"/>
  <c r="AD10" i="692" s="1"/>
  <c r="AE10" i="692" s="1"/>
  <c r="AF10" i="692" s="1"/>
  <c r="AG10" i="692" s="1"/>
  <c r="AH10" i="692" s="1"/>
  <c r="AI10" i="692" s="1"/>
  <c r="AC11" i="692" s="1"/>
  <c r="AD11" i="692" s="1"/>
  <c r="AE11" i="692" s="1"/>
  <c r="AF11" i="692" s="1"/>
  <c r="AG11" i="692" s="1"/>
  <c r="AH11" i="692" s="1"/>
  <c r="AI11" i="692" s="1"/>
  <c r="AC12" i="692" s="1"/>
  <c r="AD12" i="692" s="1"/>
  <c r="AH5" i="692"/>
  <c r="AE5" i="692"/>
  <c r="BV20" i="692"/>
  <c r="BT15" i="692"/>
  <c r="BU15" i="692" s="1"/>
  <c r="BV15" i="692" s="1"/>
  <c r="BW15" i="692" s="1"/>
  <c r="BX15" i="692" s="1"/>
  <c r="BY15" i="692" s="1"/>
  <c r="BZ15" i="692" s="1"/>
  <c r="BT16" i="692" s="1"/>
  <c r="BU16" i="692" s="1"/>
  <c r="BV16" i="692" s="1"/>
  <c r="BW16" i="692" s="1"/>
  <c r="BX16" i="692" s="1"/>
  <c r="BY16" i="692" s="1"/>
  <c r="BZ16" i="692" s="1"/>
  <c r="BT17" i="692" s="1"/>
  <c r="BU17" i="692" s="1"/>
  <c r="BV17" i="692" s="1"/>
  <c r="BW17" i="692" s="1"/>
  <c r="BX17" i="692" s="1"/>
  <c r="BY17" i="692" s="1"/>
  <c r="BZ17" i="692" s="1"/>
  <c r="BT18" i="692" s="1"/>
  <c r="BU18" i="692" s="1"/>
  <c r="BV18" i="692" s="1"/>
  <c r="BW18" i="692" s="1"/>
  <c r="BX18" i="692" s="1"/>
  <c r="BY18" i="692" s="1"/>
  <c r="BZ18" i="692" s="1"/>
  <c r="BT19" i="692" s="1"/>
  <c r="BU19" i="692" s="1"/>
  <c r="BV19" i="692" s="1"/>
  <c r="BW19" i="692" s="1"/>
  <c r="BX19" i="692" s="1"/>
  <c r="BY19" i="692" s="1"/>
  <c r="BZ19" i="692" s="1"/>
  <c r="BT20" i="692" s="1"/>
  <c r="BU20" i="692" s="1"/>
  <c r="CB13" i="692"/>
  <c r="BY13" i="692"/>
  <c r="BV13" i="692"/>
  <c r="C16" i="691"/>
  <c r="C17" i="691" s="1"/>
  <c r="G12" i="691"/>
  <c r="C11" i="691"/>
  <c r="W10" i="691"/>
  <c r="W7" i="691" s="1"/>
  <c r="G7" i="691"/>
  <c r="H7" i="691" s="1"/>
  <c r="I7" i="691" s="1"/>
  <c r="J7" i="691" s="1"/>
  <c r="K7" i="691" s="1"/>
  <c r="E8" i="691" s="1"/>
  <c r="F8" i="691" s="1"/>
  <c r="G8" i="691" s="1"/>
  <c r="H8" i="691" s="1"/>
  <c r="I8" i="691" s="1"/>
  <c r="J8" i="691" s="1"/>
  <c r="K8" i="691" s="1"/>
  <c r="E9" i="691" s="1"/>
  <c r="F9" i="691" s="1"/>
  <c r="G9" i="691" s="1"/>
  <c r="H9" i="691" s="1"/>
  <c r="I9" i="691" s="1"/>
  <c r="J9" i="691" s="1"/>
  <c r="K9" i="691" s="1"/>
  <c r="E10" i="691" s="1"/>
  <c r="F10" i="691" s="1"/>
  <c r="G10" i="691" s="1"/>
  <c r="H10" i="691" s="1"/>
  <c r="I10" i="691" s="1"/>
  <c r="J10" i="691" s="1"/>
  <c r="K10" i="691" s="1"/>
  <c r="E11" i="691" s="1"/>
  <c r="F11" i="691" s="1"/>
  <c r="G11" i="691" s="1"/>
  <c r="H11" i="691" s="1"/>
  <c r="I11" i="691" s="1"/>
  <c r="J11" i="691" s="1"/>
  <c r="K11" i="691" s="1"/>
  <c r="E12" i="691" s="1"/>
  <c r="F12" i="691" s="1"/>
  <c r="E7" i="691"/>
  <c r="F7" i="691" s="1"/>
  <c r="C7" i="691"/>
  <c r="C4" i="691"/>
  <c r="W22" i="690"/>
  <c r="W19" i="690" s="1"/>
  <c r="C16" i="690"/>
  <c r="C17" i="690" s="1"/>
  <c r="Y13" i="690"/>
  <c r="Z13" i="690" s="1"/>
  <c r="AA13" i="690" s="1"/>
  <c r="AB13" i="690" s="1"/>
  <c r="AC13" i="690" s="1"/>
  <c r="AD13" i="690" s="1"/>
  <c r="AE13" i="690" s="1"/>
  <c r="Y14" i="690" s="1"/>
  <c r="Z14" i="690" s="1"/>
  <c r="AA14" i="690" s="1"/>
  <c r="AB14" i="690" s="1"/>
  <c r="AC14" i="690" s="1"/>
  <c r="AD14" i="690" s="1"/>
  <c r="AE14" i="690" s="1"/>
  <c r="Y15" i="690" s="1"/>
  <c r="Z15" i="690" s="1"/>
  <c r="AA15" i="690" s="1"/>
  <c r="AB15" i="690" s="1"/>
  <c r="AC15" i="690" s="1"/>
  <c r="AD15" i="690" s="1"/>
  <c r="AE15" i="690" s="1"/>
  <c r="Y16" i="690" s="1"/>
  <c r="Z16" i="690" s="1"/>
  <c r="AA16" i="690" s="1"/>
  <c r="AB16" i="690" s="1"/>
  <c r="AC16" i="690" s="1"/>
  <c r="AD16" i="690" s="1"/>
  <c r="AE16" i="690" s="1"/>
  <c r="Y17" i="690" s="1"/>
  <c r="Z17" i="690" s="1"/>
  <c r="AA17" i="690" s="1"/>
  <c r="AB17" i="690" s="1"/>
  <c r="AC17" i="690" s="1"/>
  <c r="AD17" i="690" s="1"/>
  <c r="AE17" i="690" s="1"/>
  <c r="Y18" i="690" s="1"/>
  <c r="Z18" i="690" s="1"/>
  <c r="C13" i="690"/>
  <c r="G12" i="690"/>
  <c r="C11" i="690"/>
  <c r="W10" i="690"/>
  <c r="W16" i="690" s="1"/>
  <c r="Y7" i="690"/>
  <c r="Z7" i="690" s="1"/>
  <c r="AA7" i="690" s="1"/>
  <c r="AB7" i="690" s="1"/>
  <c r="AC7" i="690" s="1"/>
  <c r="AD7" i="690" s="1"/>
  <c r="AE7" i="690" s="1"/>
  <c r="Y8" i="690" s="1"/>
  <c r="Z8" i="690" s="1"/>
  <c r="AA8" i="690" s="1"/>
  <c r="AB8" i="690" s="1"/>
  <c r="AC8" i="690" s="1"/>
  <c r="AD8" i="690" s="1"/>
  <c r="AE8" i="690" s="1"/>
  <c r="Y9" i="690" s="1"/>
  <c r="Z9" i="690" s="1"/>
  <c r="AA9" i="690" s="1"/>
  <c r="AB9" i="690" s="1"/>
  <c r="AC9" i="690" s="1"/>
  <c r="AD9" i="690" s="1"/>
  <c r="AE9" i="690" s="1"/>
  <c r="Y10" i="690" s="1"/>
  <c r="Z10" i="690" s="1"/>
  <c r="AA10" i="690" s="1"/>
  <c r="AB10" i="690" s="1"/>
  <c r="AC10" i="690" s="1"/>
  <c r="AD10" i="690" s="1"/>
  <c r="AE10" i="690" s="1"/>
  <c r="Y11" i="690" s="1"/>
  <c r="Z11" i="690" s="1"/>
  <c r="AA11" i="690" s="1"/>
  <c r="AB11" i="690" s="1"/>
  <c r="AC11" i="690" s="1"/>
  <c r="AD11" i="690" s="1"/>
  <c r="AE11" i="690" s="1"/>
  <c r="Y12" i="690" s="1"/>
  <c r="Z12" i="690" s="1"/>
  <c r="W7" i="690"/>
  <c r="E7" i="690"/>
  <c r="F7" i="690" s="1"/>
  <c r="G7" i="690" s="1"/>
  <c r="H7" i="690" s="1"/>
  <c r="I7" i="690" s="1"/>
  <c r="J7" i="690" s="1"/>
  <c r="K7" i="690" s="1"/>
  <c r="E8" i="690" s="1"/>
  <c r="F8" i="690" s="1"/>
  <c r="G8" i="690" s="1"/>
  <c r="H8" i="690" s="1"/>
  <c r="I8" i="690" s="1"/>
  <c r="J8" i="690" s="1"/>
  <c r="K8" i="690" s="1"/>
  <c r="E9" i="690" s="1"/>
  <c r="F9" i="690" s="1"/>
  <c r="G9" i="690" s="1"/>
  <c r="H9" i="690" s="1"/>
  <c r="I9" i="690" s="1"/>
  <c r="J9" i="690" s="1"/>
  <c r="K9" i="690" s="1"/>
  <c r="E10" i="690" s="1"/>
  <c r="F10" i="690" s="1"/>
  <c r="G10" i="690" s="1"/>
  <c r="H10" i="690" s="1"/>
  <c r="I10" i="690" s="1"/>
  <c r="J10" i="690" s="1"/>
  <c r="K10" i="690" s="1"/>
  <c r="E11" i="690" s="1"/>
  <c r="F11" i="690" s="1"/>
  <c r="G11" i="690" s="1"/>
  <c r="H11" i="690" s="1"/>
  <c r="I11" i="690" s="1"/>
  <c r="J11" i="690" s="1"/>
  <c r="K11" i="690" s="1"/>
  <c r="E12" i="690" s="1"/>
  <c r="F12" i="690" s="1"/>
  <c r="C7" i="690"/>
  <c r="W4" i="690"/>
  <c r="C4" i="690"/>
  <c r="G18" i="691" l="1"/>
  <c r="C13" i="691"/>
  <c r="E13" i="691"/>
  <c r="F13" i="691" s="1"/>
  <c r="G13" i="691" s="1"/>
  <c r="H13" i="691" s="1"/>
  <c r="I13" i="691" s="1"/>
  <c r="J13" i="691" s="1"/>
  <c r="K13" i="691" s="1"/>
  <c r="E14" i="691" s="1"/>
  <c r="F14" i="691" s="1"/>
  <c r="G14" i="691" s="1"/>
  <c r="H14" i="691" s="1"/>
  <c r="I14" i="691" s="1"/>
  <c r="J14" i="691" s="1"/>
  <c r="K14" i="691" s="1"/>
  <c r="E15" i="691" s="1"/>
  <c r="F15" i="691" s="1"/>
  <c r="G15" i="691" s="1"/>
  <c r="H15" i="691" s="1"/>
  <c r="I15" i="691" s="1"/>
  <c r="J15" i="691" s="1"/>
  <c r="K15" i="691" s="1"/>
  <c r="E16" i="691" s="1"/>
  <c r="F16" i="691" s="1"/>
  <c r="G16" i="691" s="1"/>
  <c r="H16" i="691" s="1"/>
  <c r="I16" i="691" s="1"/>
  <c r="J16" i="691" s="1"/>
  <c r="K16" i="691" s="1"/>
  <c r="E17" i="691" s="1"/>
  <c r="F17" i="691" s="1"/>
  <c r="G17" i="691" s="1"/>
  <c r="H17" i="691" s="1"/>
  <c r="I17" i="691" s="1"/>
  <c r="J17" i="691" s="1"/>
  <c r="K17" i="691" s="1"/>
  <c r="E18" i="691" s="1"/>
  <c r="F18" i="691" s="1"/>
  <c r="E13" i="690"/>
  <c r="F13" i="690" s="1"/>
  <c r="G13" i="690" s="1"/>
  <c r="H13" i="690" s="1"/>
  <c r="I13" i="690" s="1"/>
  <c r="J13" i="690" s="1"/>
  <c r="K13" i="690" s="1"/>
  <c r="E14" i="690" s="1"/>
  <c r="F14" i="690" s="1"/>
  <c r="G14" i="690" s="1"/>
  <c r="H14" i="690" s="1"/>
  <c r="I14" i="690" s="1"/>
  <c r="J14" i="690" s="1"/>
  <c r="K14" i="690" s="1"/>
  <c r="E15" i="690" s="1"/>
  <c r="F15" i="690" s="1"/>
  <c r="G15" i="690" s="1"/>
  <c r="H15" i="690" s="1"/>
  <c r="I15" i="690" s="1"/>
  <c r="J15" i="690" s="1"/>
  <c r="K15" i="690" s="1"/>
  <c r="E16" i="690" s="1"/>
  <c r="F16" i="690" s="1"/>
  <c r="G16" i="690" s="1"/>
  <c r="H16" i="690" s="1"/>
  <c r="I16" i="690" s="1"/>
  <c r="J16" i="690" s="1"/>
  <c r="K16" i="690" s="1"/>
  <c r="E17" i="690" s="1"/>
  <c r="F17" i="690" s="1"/>
  <c r="G17" i="690" s="1"/>
  <c r="H17" i="690" s="1"/>
  <c r="I17" i="690" s="1"/>
  <c r="J17" i="690" s="1"/>
  <c r="K17" i="690" s="1"/>
  <c r="E18" i="690" s="1"/>
  <c r="F18" i="690" s="1"/>
  <c r="U25" i="697"/>
  <c r="V25" i="697" s="1"/>
  <c r="W25" i="697" s="1"/>
  <c r="X25" i="697" s="1"/>
  <c r="Y25" i="697" s="1"/>
  <c r="Z25" i="697" s="1"/>
  <c r="AA25" i="697" s="1"/>
  <c r="U26" i="697" s="1"/>
  <c r="V26" i="697" s="1"/>
  <c r="W26" i="697" s="1"/>
  <c r="X26" i="697" s="1"/>
  <c r="Y26" i="697" s="1"/>
  <c r="Z26" i="697" s="1"/>
  <c r="AA26" i="697" s="1"/>
  <c r="U27" i="697" s="1"/>
  <c r="V27" i="697" s="1"/>
  <c r="W27" i="697" s="1"/>
  <c r="X27" i="697" s="1"/>
  <c r="Y27" i="697" s="1"/>
  <c r="Z27" i="697" s="1"/>
  <c r="AA27" i="697" s="1"/>
  <c r="U28" i="697" s="1"/>
  <c r="V28" i="697" s="1"/>
  <c r="W28" i="697" s="1"/>
  <c r="X28" i="697" s="1"/>
  <c r="Y28" i="697" s="1"/>
  <c r="Z28" i="697" s="1"/>
  <c r="AA28" i="697" s="1"/>
  <c r="U29" i="697" s="1"/>
  <c r="V29" i="697" s="1"/>
  <c r="W29" i="697" s="1"/>
  <c r="X29" i="697" s="1"/>
  <c r="Y29" i="697" s="1"/>
  <c r="Z29" i="697" s="1"/>
  <c r="AA29" i="697" s="1"/>
  <c r="U30" i="697" s="1"/>
  <c r="V30" i="697" s="1"/>
  <c r="Z23" i="697"/>
  <c r="AC23" i="697"/>
  <c r="W23" i="697"/>
  <c r="W30" i="697"/>
  <c r="BH23" i="697"/>
  <c r="BE23" i="697"/>
  <c r="BC25" i="697"/>
  <c r="BD25" i="697" s="1"/>
  <c r="BE25" i="697" s="1"/>
  <c r="BF25" i="697" s="1"/>
  <c r="BG25" i="697" s="1"/>
  <c r="BH25" i="697" s="1"/>
  <c r="BI25" i="697" s="1"/>
  <c r="BC26" i="697" s="1"/>
  <c r="BD26" i="697" s="1"/>
  <c r="BE26" i="697" s="1"/>
  <c r="BF26" i="697" s="1"/>
  <c r="BG26" i="697" s="1"/>
  <c r="BH26" i="697" s="1"/>
  <c r="BI26" i="697" s="1"/>
  <c r="BC27" i="697" s="1"/>
  <c r="BD27" i="697" s="1"/>
  <c r="BE27" i="697" s="1"/>
  <c r="BF27" i="697" s="1"/>
  <c r="BG27" i="697" s="1"/>
  <c r="BH27" i="697" s="1"/>
  <c r="BI27" i="697" s="1"/>
  <c r="BC28" i="697" s="1"/>
  <c r="BD28" i="697" s="1"/>
  <c r="BE28" i="697" s="1"/>
  <c r="BF28" i="697" s="1"/>
  <c r="BG28" i="697" s="1"/>
  <c r="BH28" i="697" s="1"/>
  <c r="BI28" i="697" s="1"/>
  <c r="BC29" i="697" s="1"/>
  <c r="BD29" i="697" s="1"/>
  <c r="BE29" i="697" s="1"/>
  <c r="BF29" i="697" s="1"/>
  <c r="BG29" i="697" s="1"/>
  <c r="BH29" i="697" s="1"/>
  <c r="BI29" i="697" s="1"/>
  <c r="BC30" i="697" s="1"/>
  <c r="BD30" i="697" s="1"/>
  <c r="BE30" i="697"/>
  <c r="BK23" i="697"/>
  <c r="AU13" i="695"/>
  <c r="AU20" i="695"/>
  <c r="AS15" i="695"/>
  <c r="AT15" i="695" s="1"/>
  <c r="AU15" i="695" s="1"/>
  <c r="AV15" i="695" s="1"/>
  <c r="AW15" i="695" s="1"/>
  <c r="AX15" i="695" s="1"/>
  <c r="AY15" i="695" s="1"/>
  <c r="AS16" i="695" s="1"/>
  <c r="AT16" i="695" s="1"/>
  <c r="AU16" i="695" s="1"/>
  <c r="AV16" i="695" s="1"/>
  <c r="AW16" i="695" s="1"/>
  <c r="AX16" i="695" s="1"/>
  <c r="AY16" i="695" s="1"/>
  <c r="AS17" i="695" s="1"/>
  <c r="AT17" i="695" s="1"/>
  <c r="AU17" i="695" s="1"/>
  <c r="AV17" i="695" s="1"/>
  <c r="AW17" i="695" s="1"/>
  <c r="AX17" i="695" s="1"/>
  <c r="AY17" i="695" s="1"/>
  <c r="AS18" i="695" s="1"/>
  <c r="AT18" i="695" s="1"/>
  <c r="AU18" i="695" s="1"/>
  <c r="AV18" i="695" s="1"/>
  <c r="AW18" i="695" s="1"/>
  <c r="AX18" i="695" s="1"/>
  <c r="AY18" i="695" s="1"/>
  <c r="AS19" i="695" s="1"/>
  <c r="AT19" i="695" s="1"/>
  <c r="AU19" i="695" s="1"/>
  <c r="AV19" i="695" s="1"/>
  <c r="AW19" i="695" s="1"/>
  <c r="AX19" i="695" s="1"/>
  <c r="AY19" i="695" s="1"/>
  <c r="AS20" i="695" s="1"/>
  <c r="AT20" i="695" s="1"/>
  <c r="AX13" i="695"/>
  <c r="AH70" i="695"/>
  <c r="AC72" i="695"/>
  <c r="AD72" i="695" s="1"/>
  <c r="AE72" i="695" s="1"/>
  <c r="AF72" i="695" s="1"/>
  <c r="AG72" i="695" s="1"/>
  <c r="AH72" i="695" s="1"/>
  <c r="AI72" i="695" s="1"/>
  <c r="AC73" i="695" s="1"/>
  <c r="AD73" i="695" s="1"/>
  <c r="AE73" i="695" s="1"/>
  <c r="AF73" i="695" s="1"/>
  <c r="AG73" i="695" s="1"/>
  <c r="AH73" i="695" s="1"/>
  <c r="AI73" i="695" s="1"/>
  <c r="AC74" i="695" s="1"/>
  <c r="AD74" i="695" s="1"/>
  <c r="AE74" i="695" s="1"/>
  <c r="AF74" i="695" s="1"/>
  <c r="AG74" i="695" s="1"/>
  <c r="AH74" i="695" s="1"/>
  <c r="AI74" i="695" s="1"/>
  <c r="AC75" i="695" s="1"/>
  <c r="AD75" i="695" s="1"/>
  <c r="AE75" i="695" s="1"/>
  <c r="AF75" i="695" s="1"/>
  <c r="AG75" i="695" s="1"/>
  <c r="AH75" i="695" s="1"/>
  <c r="AI75" i="695" s="1"/>
  <c r="AC76" i="695" s="1"/>
  <c r="AD76" i="695" s="1"/>
  <c r="AE76" i="695" s="1"/>
  <c r="AF76" i="695" s="1"/>
  <c r="AG76" i="695" s="1"/>
  <c r="AH76" i="695" s="1"/>
  <c r="AI76" i="695" s="1"/>
  <c r="AC77" i="695" s="1"/>
  <c r="AD77" i="695" s="1"/>
  <c r="AE77" i="695"/>
  <c r="AK70" i="695"/>
  <c r="AE70" i="695"/>
  <c r="AE89" i="694"/>
  <c r="AK89" i="694"/>
  <c r="AH89" i="694"/>
  <c r="AE96" i="694"/>
  <c r="AC91" i="694"/>
  <c r="AD91" i="694" s="1"/>
  <c r="AE91" i="694" s="1"/>
  <c r="AF91" i="694" s="1"/>
  <c r="AG91" i="694" s="1"/>
  <c r="AH91" i="694" s="1"/>
  <c r="AI91" i="694" s="1"/>
  <c r="AC92" i="694" s="1"/>
  <c r="AD92" i="694" s="1"/>
  <c r="AE92" i="694" s="1"/>
  <c r="AF92" i="694" s="1"/>
  <c r="AG92" i="694" s="1"/>
  <c r="AH92" i="694" s="1"/>
  <c r="AI92" i="694" s="1"/>
  <c r="AC93" i="694" s="1"/>
  <c r="AD93" i="694" s="1"/>
  <c r="AE93" i="694" s="1"/>
  <c r="AF93" i="694" s="1"/>
  <c r="AG93" i="694" s="1"/>
  <c r="AH93" i="694" s="1"/>
  <c r="AI93" i="694" s="1"/>
  <c r="AC94" i="694" s="1"/>
  <c r="AD94" i="694" s="1"/>
  <c r="AE94" i="694" s="1"/>
  <c r="AF94" i="694" s="1"/>
  <c r="AG94" i="694" s="1"/>
  <c r="AH94" i="694" s="1"/>
  <c r="AI94" i="694" s="1"/>
  <c r="AC95" i="694" s="1"/>
  <c r="AD95" i="694" s="1"/>
  <c r="AE95" i="694" s="1"/>
  <c r="AF95" i="694" s="1"/>
  <c r="AG95" i="694" s="1"/>
  <c r="AH95" i="694" s="1"/>
  <c r="AI95" i="694" s="1"/>
  <c r="AC96" i="694" s="1"/>
  <c r="AD96" i="694" s="1"/>
  <c r="BL33" i="699"/>
  <c r="BO33" i="699"/>
  <c r="BP33" i="699" s="1"/>
  <c r="BQ33" i="699" s="1"/>
  <c r="BR33" i="699" s="1"/>
  <c r="BS33" i="699" s="1"/>
  <c r="BT33" i="699" s="1"/>
  <c r="BN34" i="699" s="1"/>
  <c r="BO34" i="699" s="1"/>
  <c r="BP34" i="699" s="1"/>
  <c r="BQ34" i="699" s="1"/>
  <c r="BR34" i="699" s="1"/>
  <c r="BS34" i="699" s="1"/>
  <c r="BT34" i="699" s="1"/>
  <c r="BN35" i="699" s="1"/>
  <c r="BO35" i="699" s="1"/>
  <c r="BP35" i="699" s="1"/>
  <c r="BQ35" i="699" s="1"/>
  <c r="BR35" i="699" s="1"/>
  <c r="BS35" i="699" s="1"/>
  <c r="BT35" i="699" s="1"/>
  <c r="BN36" i="699" s="1"/>
  <c r="BO36" i="699" s="1"/>
  <c r="BP36" i="699" s="1"/>
  <c r="BQ36" i="699" s="1"/>
  <c r="BR36" i="699" s="1"/>
  <c r="BS36" i="699" s="1"/>
  <c r="BT36" i="699" s="1"/>
  <c r="BN37" i="699" s="1"/>
  <c r="BO37" i="699" s="1"/>
  <c r="BP37" i="699" s="1"/>
  <c r="BQ37" i="699" s="1"/>
  <c r="BR37" i="699" s="1"/>
  <c r="BS37" i="699" s="1"/>
  <c r="BT37" i="699" s="1"/>
  <c r="BN38" i="699" s="1"/>
  <c r="BO38" i="699" s="1"/>
  <c r="X33" i="699"/>
  <c r="AA33" i="699"/>
  <c r="AB33" i="699" s="1"/>
  <c r="AC33" i="699" s="1"/>
  <c r="AD33" i="699" s="1"/>
  <c r="AE33" i="699" s="1"/>
  <c r="AF33" i="699" s="1"/>
  <c r="Z34" i="699" s="1"/>
  <c r="AA34" i="699" s="1"/>
  <c r="AB34" i="699" s="1"/>
  <c r="AC34" i="699" s="1"/>
  <c r="AD34" i="699" s="1"/>
  <c r="AE34" i="699" s="1"/>
  <c r="AF34" i="699" s="1"/>
  <c r="Z35" i="699" s="1"/>
  <c r="AA35" i="699" s="1"/>
  <c r="AB35" i="699" s="1"/>
  <c r="AC35" i="699" s="1"/>
  <c r="AD35" i="699" s="1"/>
  <c r="AE35" i="699" s="1"/>
  <c r="AF35" i="699" s="1"/>
  <c r="Z36" i="699" s="1"/>
  <c r="AA36" i="699" s="1"/>
  <c r="AB36" i="699" s="1"/>
  <c r="AC36" i="699" s="1"/>
  <c r="AD36" i="699" s="1"/>
  <c r="AE36" i="699" s="1"/>
  <c r="AF36" i="699" s="1"/>
  <c r="Z37" i="699" s="1"/>
  <c r="AA37" i="699" s="1"/>
  <c r="AB37" i="699" s="1"/>
  <c r="AC37" i="699" s="1"/>
  <c r="AD37" i="699" s="1"/>
  <c r="AE37" i="699" s="1"/>
  <c r="AF37" i="699" s="1"/>
  <c r="Z38" i="699" s="1"/>
  <c r="AA38" i="699" s="1"/>
  <c r="AR33" i="699"/>
  <c r="AU33" i="699"/>
  <c r="AV33" i="699" s="1"/>
  <c r="AW33" i="699" s="1"/>
  <c r="AX33" i="699" s="1"/>
  <c r="AY33" i="699" s="1"/>
  <c r="AZ33" i="699" s="1"/>
  <c r="AT34" i="699" s="1"/>
  <c r="AU34" i="699" s="1"/>
  <c r="AV34" i="699" s="1"/>
  <c r="AW34" i="699" s="1"/>
  <c r="AX34" i="699" s="1"/>
  <c r="AY34" i="699" s="1"/>
  <c r="AZ34" i="699" s="1"/>
  <c r="AT35" i="699" s="1"/>
  <c r="AU35" i="699" s="1"/>
  <c r="AV35" i="699" s="1"/>
  <c r="AW35" i="699" s="1"/>
  <c r="AX35" i="699" s="1"/>
  <c r="AY35" i="699" s="1"/>
  <c r="AZ35" i="699" s="1"/>
  <c r="AT36" i="699" s="1"/>
  <c r="AU36" i="699" s="1"/>
  <c r="AV36" i="699" s="1"/>
  <c r="AW36" i="699" s="1"/>
  <c r="AX36" i="699" s="1"/>
  <c r="AY36" i="699" s="1"/>
  <c r="AZ36" i="699" s="1"/>
  <c r="AT37" i="699" s="1"/>
  <c r="AU37" i="699" s="1"/>
  <c r="AV37" i="699" s="1"/>
  <c r="AW37" i="699" s="1"/>
  <c r="AX37" i="699" s="1"/>
  <c r="AY37" i="699" s="1"/>
  <c r="AZ37" i="699" s="1"/>
  <c r="AT38" i="699" s="1"/>
  <c r="AU38" i="699" s="1"/>
  <c r="CF33" i="699"/>
  <c r="CI33" i="699"/>
  <c r="CJ33" i="699" s="1"/>
  <c r="CK33" i="699" s="1"/>
  <c r="CL33" i="699" s="1"/>
  <c r="CM33" i="699" s="1"/>
  <c r="CN33" i="699" s="1"/>
  <c r="CH34" i="699" s="1"/>
  <c r="CI34" i="699" s="1"/>
  <c r="CJ34" i="699" s="1"/>
  <c r="CK34" i="699" s="1"/>
  <c r="CL34" i="699" s="1"/>
  <c r="CM34" i="699" s="1"/>
  <c r="CN34" i="699" s="1"/>
  <c r="CH35" i="699" s="1"/>
  <c r="CI35" i="699" s="1"/>
  <c r="CJ35" i="699" s="1"/>
  <c r="CK35" i="699" s="1"/>
  <c r="CL35" i="699" s="1"/>
  <c r="CM35" i="699" s="1"/>
  <c r="CN35" i="699" s="1"/>
  <c r="CH36" i="699" s="1"/>
  <c r="CI36" i="699" s="1"/>
  <c r="CJ36" i="699" s="1"/>
  <c r="CK36" i="699" s="1"/>
  <c r="CL36" i="699" s="1"/>
  <c r="CM36" i="699" s="1"/>
  <c r="CN36" i="699" s="1"/>
  <c r="CH37" i="699" s="1"/>
  <c r="CI37" i="699" s="1"/>
  <c r="CJ37" i="699" s="1"/>
  <c r="CK37" i="699" s="1"/>
  <c r="CL37" i="699" s="1"/>
  <c r="CM37" i="699" s="1"/>
  <c r="CN37" i="699" s="1"/>
  <c r="CH38" i="699" s="1"/>
  <c r="CI38" i="699" s="1"/>
  <c r="M20" i="699"/>
  <c r="M16" i="699"/>
  <c r="M13" i="699"/>
  <c r="O12" i="699"/>
  <c r="AR64" i="699"/>
  <c r="AU64" i="699"/>
  <c r="AV64" i="699" s="1"/>
  <c r="AW64" i="699" s="1"/>
  <c r="AX64" i="699" s="1"/>
  <c r="AY64" i="699" s="1"/>
  <c r="AZ64" i="699" s="1"/>
  <c r="AT65" i="699" s="1"/>
  <c r="AU65" i="699" s="1"/>
  <c r="AV65" i="699" s="1"/>
  <c r="AW65" i="699" s="1"/>
  <c r="AX65" i="699" s="1"/>
  <c r="AY65" i="699" s="1"/>
  <c r="AZ65" i="699" s="1"/>
  <c r="AT66" i="699" s="1"/>
  <c r="AU66" i="699" s="1"/>
  <c r="AV66" i="699" s="1"/>
  <c r="AW66" i="699" s="1"/>
  <c r="AX66" i="699" s="1"/>
  <c r="AY66" i="699" s="1"/>
  <c r="AZ66" i="699" s="1"/>
  <c r="AT67" i="699" s="1"/>
  <c r="AU67" i="699" s="1"/>
  <c r="AV67" i="699" s="1"/>
  <c r="AW67" i="699" s="1"/>
  <c r="AX67" i="699" s="1"/>
  <c r="AY67" i="699" s="1"/>
  <c r="AZ67" i="699" s="1"/>
  <c r="AT68" i="699" s="1"/>
  <c r="AU68" i="699" s="1"/>
  <c r="AV68" i="699" s="1"/>
  <c r="AW68" i="699" s="1"/>
  <c r="AX68" i="699" s="1"/>
  <c r="AY68" i="699" s="1"/>
  <c r="AZ68" i="699" s="1"/>
  <c r="X64" i="699"/>
  <c r="AA64" i="699"/>
  <c r="AB64" i="699" s="1"/>
  <c r="AC64" i="699" s="1"/>
  <c r="AD64" i="699" s="1"/>
  <c r="AE64" i="699" s="1"/>
  <c r="AF64" i="699" s="1"/>
  <c r="Z65" i="699" s="1"/>
  <c r="AA65" i="699" s="1"/>
  <c r="AB65" i="699" s="1"/>
  <c r="AC65" i="699" s="1"/>
  <c r="AD65" i="699" s="1"/>
  <c r="AE65" i="699" s="1"/>
  <c r="AF65" i="699" s="1"/>
  <c r="Z66" i="699" s="1"/>
  <c r="AA66" i="699" s="1"/>
  <c r="AB66" i="699" s="1"/>
  <c r="AC66" i="699" s="1"/>
  <c r="AD66" i="699" s="1"/>
  <c r="AE66" i="699" s="1"/>
  <c r="AF66" i="699" s="1"/>
  <c r="Z67" i="699" s="1"/>
  <c r="AA67" i="699" s="1"/>
  <c r="AB67" i="699" s="1"/>
  <c r="AC67" i="699" s="1"/>
  <c r="AD67" i="699" s="1"/>
  <c r="AE67" i="699" s="1"/>
  <c r="AF67" i="699" s="1"/>
  <c r="Z68" i="699" s="1"/>
  <c r="AA68" i="699" s="1"/>
  <c r="AB68" i="699" s="1"/>
  <c r="AC68" i="699" s="1"/>
  <c r="AD68" i="699" s="1"/>
  <c r="AE68" i="699" s="1"/>
  <c r="AF68" i="699" s="1"/>
  <c r="BU15" i="699"/>
  <c r="BU11" i="699"/>
  <c r="BW7" i="699"/>
  <c r="BU8" i="699"/>
  <c r="AG15" i="699"/>
  <c r="AG11" i="699"/>
  <c r="AI7" i="699"/>
  <c r="AG8" i="699"/>
  <c r="BA15" i="699"/>
  <c r="BA11" i="699"/>
  <c r="BC7" i="699"/>
  <c r="BA8" i="699"/>
  <c r="CO15" i="699"/>
  <c r="CO11" i="699"/>
  <c r="CQ7" i="699"/>
  <c r="CO8" i="699"/>
  <c r="D70" i="699"/>
  <c r="D73" i="699"/>
  <c r="F69" i="699"/>
  <c r="M46" i="699"/>
  <c r="CO47" i="699"/>
  <c r="CO51" i="699"/>
  <c r="CO44" i="699"/>
  <c r="CQ43" i="699"/>
  <c r="BU47" i="699"/>
  <c r="BU51" i="699"/>
  <c r="BU44" i="699"/>
  <c r="BW43" i="699"/>
  <c r="AR70" i="699"/>
  <c r="AR73" i="699"/>
  <c r="AT69" i="699"/>
  <c r="BA46" i="699"/>
  <c r="X70" i="699"/>
  <c r="X73" i="699"/>
  <c r="Z69" i="699"/>
  <c r="AG46" i="699"/>
  <c r="D64" i="699"/>
  <c r="G64" i="699"/>
  <c r="H64" i="699" s="1"/>
  <c r="I64" i="699" s="1"/>
  <c r="J64" i="699" s="1"/>
  <c r="K64" i="699" s="1"/>
  <c r="L64" i="699" s="1"/>
  <c r="F65" i="699" s="1"/>
  <c r="G65" i="699" s="1"/>
  <c r="H65" i="699" s="1"/>
  <c r="I65" i="699" s="1"/>
  <c r="J65" i="699" s="1"/>
  <c r="K65" i="699" s="1"/>
  <c r="L65" i="699" s="1"/>
  <c r="F66" i="699" s="1"/>
  <c r="G66" i="699" s="1"/>
  <c r="H66" i="699" s="1"/>
  <c r="I66" i="699" s="1"/>
  <c r="J66" i="699" s="1"/>
  <c r="K66" i="699" s="1"/>
  <c r="L66" i="699" s="1"/>
  <c r="F67" i="699" s="1"/>
  <c r="G67" i="699" s="1"/>
  <c r="H67" i="699" s="1"/>
  <c r="I67" i="699" s="1"/>
  <c r="J67" i="699" s="1"/>
  <c r="K67" i="699" s="1"/>
  <c r="L67" i="699" s="1"/>
  <c r="F68" i="699" s="1"/>
  <c r="G68" i="699" s="1"/>
  <c r="H68" i="699" s="1"/>
  <c r="I68" i="699" s="1"/>
  <c r="J68" i="699" s="1"/>
  <c r="K68" i="699" s="1"/>
  <c r="L68" i="699" s="1"/>
  <c r="CF69" i="699"/>
  <c r="CI69" i="699"/>
  <c r="CJ69" i="699" s="1"/>
  <c r="CK69" i="699" s="1"/>
  <c r="CL69" i="699" s="1"/>
  <c r="CM69" i="699" s="1"/>
  <c r="CN69" i="699" s="1"/>
  <c r="CH70" i="699" s="1"/>
  <c r="CI70" i="699" s="1"/>
  <c r="CJ70" i="699" s="1"/>
  <c r="CK70" i="699" s="1"/>
  <c r="CL70" i="699" s="1"/>
  <c r="CM70" i="699" s="1"/>
  <c r="CN70" i="699" s="1"/>
  <c r="CH71" i="699" s="1"/>
  <c r="CI71" i="699" s="1"/>
  <c r="CJ71" i="699" s="1"/>
  <c r="CK71" i="699" s="1"/>
  <c r="CL71" i="699" s="1"/>
  <c r="CM71" i="699" s="1"/>
  <c r="CN71" i="699" s="1"/>
  <c r="CH72" i="699" s="1"/>
  <c r="CI72" i="699" s="1"/>
  <c r="CJ72" i="699" s="1"/>
  <c r="CK72" i="699" s="1"/>
  <c r="CL72" i="699" s="1"/>
  <c r="CM72" i="699" s="1"/>
  <c r="CN72" i="699" s="1"/>
  <c r="CH73" i="699" s="1"/>
  <c r="CI73" i="699" s="1"/>
  <c r="CJ73" i="699" s="1"/>
  <c r="CK73" i="699" s="1"/>
  <c r="CL73" i="699" s="1"/>
  <c r="CM73" i="699" s="1"/>
  <c r="CN73" i="699" s="1"/>
  <c r="CH74" i="699" s="1"/>
  <c r="CI74" i="699" s="1"/>
  <c r="M7" i="699"/>
  <c r="P7" i="699"/>
  <c r="Q7" i="699" s="1"/>
  <c r="R7" i="699" s="1"/>
  <c r="S7" i="699" s="1"/>
  <c r="T7" i="699" s="1"/>
  <c r="U7" i="699" s="1"/>
  <c r="O8" i="699" s="1"/>
  <c r="P8" i="699" s="1"/>
  <c r="Q8" i="699" s="1"/>
  <c r="R8" i="699" s="1"/>
  <c r="S8" i="699" s="1"/>
  <c r="T8" i="699" s="1"/>
  <c r="U8" i="699" s="1"/>
  <c r="O9" i="699" s="1"/>
  <c r="P9" i="699" s="1"/>
  <c r="Q9" i="699" s="1"/>
  <c r="R9" i="699" s="1"/>
  <c r="S9" i="699" s="1"/>
  <c r="T9" i="699" s="1"/>
  <c r="U9" i="699" s="1"/>
  <c r="O10" i="699" s="1"/>
  <c r="P10" i="699" s="1"/>
  <c r="Q10" i="699" s="1"/>
  <c r="R10" i="699" s="1"/>
  <c r="S10" i="699" s="1"/>
  <c r="T10" i="699" s="1"/>
  <c r="U10" i="699" s="1"/>
  <c r="O11" i="699" s="1"/>
  <c r="P11" i="699" s="1"/>
  <c r="Q11" i="699" s="1"/>
  <c r="R11" i="699" s="1"/>
  <c r="S11" i="699" s="1"/>
  <c r="T11" i="699" s="1"/>
  <c r="U11" i="699" s="1"/>
  <c r="BL69" i="699"/>
  <c r="BO69" i="699"/>
  <c r="BP69" i="699" s="1"/>
  <c r="BQ69" i="699" s="1"/>
  <c r="BR69" i="699" s="1"/>
  <c r="BS69" i="699" s="1"/>
  <c r="BT69" i="699" s="1"/>
  <c r="BN70" i="699" s="1"/>
  <c r="BO70" i="699" s="1"/>
  <c r="BP70" i="699" s="1"/>
  <c r="BQ70" i="699" s="1"/>
  <c r="BR70" i="699" s="1"/>
  <c r="BS70" i="699" s="1"/>
  <c r="BT70" i="699" s="1"/>
  <c r="BN71" i="699" s="1"/>
  <c r="BO71" i="699" s="1"/>
  <c r="BP71" i="699" s="1"/>
  <c r="BQ71" i="699" s="1"/>
  <c r="BR71" i="699" s="1"/>
  <c r="BS71" i="699" s="1"/>
  <c r="BT71" i="699" s="1"/>
  <c r="BN72" i="699" s="1"/>
  <c r="BO72" i="699" s="1"/>
  <c r="BP72" i="699" s="1"/>
  <c r="BQ72" i="699" s="1"/>
  <c r="BR72" i="699" s="1"/>
  <c r="BS72" i="699" s="1"/>
  <c r="BT72" i="699" s="1"/>
  <c r="BN73" i="699" s="1"/>
  <c r="BO73" i="699" s="1"/>
  <c r="BP73" i="699" s="1"/>
  <c r="BQ73" i="699" s="1"/>
  <c r="BR73" i="699" s="1"/>
  <c r="BS73" i="699" s="1"/>
  <c r="BT73" i="699" s="1"/>
  <c r="BN74" i="699" s="1"/>
  <c r="BO74" i="699" s="1"/>
  <c r="BL64" i="698"/>
  <c r="BO64" i="698"/>
  <c r="BP64" i="698" s="1"/>
  <c r="BQ64" i="698" s="1"/>
  <c r="BR64" i="698" s="1"/>
  <c r="BS64" i="698" s="1"/>
  <c r="BT64" i="698" s="1"/>
  <c r="BN65" i="698" s="1"/>
  <c r="BO65" i="698" s="1"/>
  <c r="BP65" i="698" s="1"/>
  <c r="BQ65" i="698" s="1"/>
  <c r="BR65" i="698" s="1"/>
  <c r="BS65" i="698" s="1"/>
  <c r="BT65" i="698" s="1"/>
  <c r="BN66" i="698" s="1"/>
  <c r="BO66" i="698" s="1"/>
  <c r="BP66" i="698" s="1"/>
  <c r="BQ66" i="698" s="1"/>
  <c r="BR66" i="698" s="1"/>
  <c r="BS66" i="698" s="1"/>
  <c r="BT66" i="698" s="1"/>
  <c r="BN67" i="698" s="1"/>
  <c r="BO67" i="698" s="1"/>
  <c r="BP67" i="698" s="1"/>
  <c r="BQ67" i="698" s="1"/>
  <c r="BR67" i="698" s="1"/>
  <c r="BS67" i="698" s="1"/>
  <c r="BT67" i="698" s="1"/>
  <c r="BN68" i="698" s="1"/>
  <c r="BO68" i="698" s="1"/>
  <c r="BP68" i="698" s="1"/>
  <c r="BQ68" i="698" s="1"/>
  <c r="BR68" i="698" s="1"/>
  <c r="BS68" i="698" s="1"/>
  <c r="BT68" i="698" s="1"/>
  <c r="BA15" i="698"/>
  <c r="BA11" i="698"/>
  <c r="BA8" i="698"/>
  <c r="BC7" i="698"/>
  <c r="D64" i="698"/>
  <c r="G64" i="698"/>
  <c r="H64" i="698" s="1"/>
  <c r="I64" i="698" s="1"/>
  <c r="J64" i="698" s="1"/>
  <c r="K64" i="698" s="1"/>
  <c r="L64" i="698" s="1"/>
  <c r="F65" i="698" s="1"/>
  <c r="G65" i="698" s="1"/>
  <c r="H65" i="698" s="1"/>
  <c r="I65" i="698" s="1"/>
  <c r="J65" i="698" s="1"/>
  <c r="K65" i="698" s="1"/>
  <c r="L65" i="698" s="1"/>
  <c r="F66" i="698" s="1"/>
  <c r="G66" i="698" s="1"/>
  <c r="H66" i="698" s="1"/>
  <c r="I66" i="698" s="1"/>
  <c r="J66" i="698" s="1"/>
  <c r="K66" i="698" s="1"/>
  <c r="L66" i="698" s="1"/>
  <c r="F67" i="698" s="1"/>
  <c r="G67" i="698" s="1"/>
  <c r="H67" i="698" s="1"/>
  <c r="I67" i="698" s="1"/>
  <c r="J67" i="698" s="1"/>
  <c r="K67" i="698" s="1"/>
  <c r="L67" i="698" s="1"/>
  <c r="F68" i="698" s="1"/>
  <c r="G68" i="698" s="1"/>
  <c r="H68" i="698" s="1"/>
  <c r="I68" i="698" s="1"/>
  <c r="J68" i="698" s="1"/>
  <c r="K68" i="698" s="1"/>
  <c r="L68" i="698" s="1"/>
  <c r="X28" i="698"/>
  <c r="AA28" i="698"/>
  <c r="AB28" i="698" s="1"/>
  <c r="AC28" i="698" s="1"/>
  <c r="AD28" i="698" s="1"/>
  <c r="AE28" i="698" s="1"/>
  <c r="AF28" i="698" s="1"/>
  <c r="Z29" i="698" s="1"/>
  <c r="AA29" i="698" s="1"/>
  <c r="AB29" i="698" s="1"/>
  <c r="AC29" i="698" s="1"/>
  <c r="AD29" i="698" s="1"/>
  <c r="AE29" i="698" s="1"/>
  <c r="AF29" i="698" s="1"/>
  <c r="Z30" i="698" s="1"/>
  <c r="AA30" i="698" s="1"/>
  <c r="AB30" i="698" s="1"/>
  <c r="AC30" i="698" s="1"/>
  <c r="AD30" i="698" s="1"/>
  <c r="AE30" i="698" s="1"/>
  <c r="AF30" i="698" s="1"/>
  <c r="Z31" i="698" s="1"/>
  <c r="AA31" i="698" s="1"/>
  <c r="AB31" i="698" s="1"/>
  <c r="AC31" i="698" s="1"/>
  <c r="AD31" i="698" s="1"/>
  <c r="AE31" i="698" s="1"/>
  <c r="AF31" i="698" s="1"/>
  <c r="Z32" i="698" s="1"/>
  <c r="AA32" i="698" s="1"/>
  <c r="AB32" i="698" s="1"/>
  <c r="AC32" i="698" s="1"/>
  <c r="AD32" i="698" s="1"/>
  <c r="AE32" i="698" s="1"/>
  <c r="AF32" i="698" s="1"/>
  <c r="CO15" i="698"/>
  <c r="CO11" i="698"/>
  <c r="CO8" i="698"/>
  <c r="CQ7" i="698"/>
  <c r="BU15" i="698"/>
  <c r="BU11" i="698"/>
  <c r="BU8" i="698"/>
  <c r="BW7" i="698"/>
  <c r="AR64" i="698"/>
  <c r="AU64" i="698"/>
  <c r="AV64" i="698" s="1"/>
  <c r="AW64" i="698" s="1"/>
  <c r="AX64" i="698" s="1"/>
  <c r="AY64" i="698" s="1"/>
  <c r="AZ64" i="698" s="1"/>
  <c r="AT65" i="698" s="1"/>
  <c r="AU65" i="698" s="1"/>
  <c r="AV65" i="698" s="1"/>
  <c r="AW65" i="698" s="1"/>
  <c r="AX65" i="698" s="1"/>
  <c r="AY65" i="698" s="1"/>
  <c r="AZ65" i="698" s="1"/>
  <c r="AT66" i="698" s="1"/>
  <c r="AU66" i="698" s="1"/>
  <c r="AV66" i="698" s="1"/>
  <c r="AW66" i="698" s="1"/>
  <c r="AX66" i="698" s="1"/>
  <c r="AY66" i="698" s="1"/>
  <c r="AZ66" i="698" s="1"/>
  <c r="AT67" i="698" s="1"/>
  <c r="AU67" i="698" s="1"/>
  <c r="AV67" i="698" s="1"/>
  <c r="AW67" i="698" s="1"/>
  <c r="AX67" i="698" s="1"/>
  <c r="AY67" i="698" s="1"/>
  <c r="AZ67" i="698" s="1"/>
  <c r="AT68" i="698" s="1"/>
  <c r="AU68" i="698" s="1"/>
  <c r="AV68" i="698" s="1"/>
  <c r="AW68" i="698" s="1"/>
  <c r="AX68" i="698" s="1"/>
  <c r="AY68" i="698" s="1"/>
  <c r="AZ68" i="698" s="1"/>
  <c r="CF64" i="698"/>
  <c r="CI64" i="698"/>
  <c r="CJ64" i="698" s="1"/>
  <c r="CK64" i="698" s="1"/>
  <c r="CL64" i="698" s="1"/>
  <c r="CM64" i="698" s="1"/>
  <c r="CN64" i="698" s="1"/>
  <c r="CH65" i="698" s="1"/>
  <c r="CI65" i="698" s="1"/>
  <c r="CJ65" i="698" s="1"/>
  <c r="CK65" i="698" s="1"/>
  <c r="CL65" i="698" s="1"/>
  <c r="CM65" i="698" s="1"/>
  <c r="CN65" i="698" s="1"/>
  <c r="CH66" i="698" s="1"/>
  <c r="CI66" i="698" s="1"/>
  <c r="CJ66" i="698" s="1"/>
  <c r="CK66" i="698" s="1"/>
  <c r="CL66" i="698" s="1"/>
  <c r="CM66" i="698" s="1"/>
  <c r="CN66" i="698" s="1"/>
  <c r="CH67" i="698" s="1"/>
  <c r="CI67" i="698" s="1"/>
  <c r="CJ67" i="698" s="1"/>
  <c r="CK67" i="698" s="1"/>
  <c r="CL67" i="698" s="1"/>
  <c r="CM67" i="698" s="1"/>
  <c r="CN67" i="698" s="1"/>
  <c r="CH68" i="698" s="1"/>
  <c r="CI68" i="698" s="1"/>
  <c r="CJ68" i="698" s="1"/>
  <c r="CK68" i="698" s="1"/>
  <c r="CL68" i="698" s="1"/>
  <c r="CM68" i="698" s="1"/>
  <c r="CN68" i="698" s="1"/>
  <c r="X64" i="698"/>
  <c r="AA64" i="698"/>
  <c r="AB64" i="698" s="1"/>
  <c r="AC64" i="698" s="1"/>
  <c r="AD64" i="698" s="1"/>
  <c r="AE64" i="698" s="1"/>
  <c r="AF64" i="698" s="1"/>
  <c r="Z65" i="698" s="1"/>
  <c r="AA65" i="698" s="1"/>
  <c r="AB65" i="698" s="1"/>
  <c r="AC65" i="698" s="1"/>
  <c r="AD65" i="698" s="1"/>
  <c r="AE65" i="698" s="1"/>
  <c r="AF65" i="698" s="1"/>
  <c r="Z66" i="698" s="1"/>
  <c r="AA66" i="698" s="1"/>
  <c r="AB66" i="698" s="1"/>
  <c r="AC66" i="698" s="1"/>
  <c r="AD66" i="698" s="1"/>
  <c r="AE66" i="698" s="1"/>
  <c r="AF66" i="698" s="1"/>
  <c r="Z67" i="698" s="1"/>
  <c r="AA67" i="698" s="1"/>
  <c r="AB67" i="698" s="1"/>
  <c r="AC67" i="698" s="1"/>
  <c r="AD67" i="698" s="1"/>
  <c r="AE67" i="698" s="1"/>
  <c r="AF67" i="698" s="1"/>
  <c r="Z68" i="698" s="1"/>
  <c r="AA68" i="698" s="1"/>
  <c r="AB68" i="698" s="1"/>
  <c r="AC68" i="698" s="1"/>
  <c r="AD68" i="698" s="1"/>
  <c r="AE68" i="698" s="1"/>
  <c r="AF68" i="698" s="1"/>
  <c r="CI33" i="698"/>
  <c r="CJ33" i="698" s="1"/>
  <c r="CK33" i="698" s="1"/>
  <c r="CL33" i="698" s="1"/>
  <c r="CM33" i="698" s="1"/>
  <c r="CN33" i="698" s="1"/>
  <c r="CH34" i="698" s="1"/>
  <c r="CI34" i="698" s="1"/>
  <c r="CJ34" i="698" s="1"/>
  <c r="CK34" i="698" s="1"/>
  <c r="CL34" i="698" s="1"/>
  <c r="CM34" i="698" s="1"/>
  <c r="CN34" i="698" s="1"/>
  <c r="CH35" i="698" s="1"/>
  <c r="CI35" i="698" s="1"/>
  <c r="CJ35" i="698" s="1"/>
  <c r="CK35" i="698" s="1"/>
  <c r="CL35" i="698" s="1"/>
  <c r="CM35" i="698" s="1"/>
  <c r="CN35" i="698" s="1"/>
  <c r="CH36" i="698" s="1"/>
  <c r="CI36" i="698" s="1"/>
  <c r="CJ36" i="698" s="1"/>
  <c r="CK36" i="698" s="1"/>
  <c r="CL36" i="698" s="1"/>
  <c r="CM36" i="698" s="1"/>
  <c r="CN36" i="698" s="1"/>
  <c r="CH37" i="698" s="1"/>
  <c r="CI37" i="698" s="1"/>
  <c r="CJ37" i="698" s="1"/>
  <c r="CK37" i="698" s="1"/>
  <c r="CL37" i="698" s="1"/>
  <c r="CM37" i="698" s="1"/>
  <c r="CN37" i="698" s="1"/>
  <c r="CH38" i="698" s="1"/>
  <c r="CI38" i="698" s="1"/>
  <c r="CF33" i="698"/>
  <c r="BO33" i="698"/>
  <c r="BP33" i="698" s="1"/>
  <c r="BQ33" i="698" s="1"/>
  <c r="BR33" i="698" s="1"/>
  <c r="BS33" i="698" s="1"/>
  <c r="BT33" i="698" s="1"/>
  <c r="BN34" i="698" s="1"/>
  <c r="BO34" i="698" s="1"/>
  <c r="BP34" i="698" s="1"/>
  <c r="BQ34" i="698" s="1"/>
  <c r="BR34" i="698" s="1"/>
  <c r="BS34" i="698" s="1"/>
  <c r="BT34" i="698" s="1"/>
  <c r="BN35" i="698" s="1"/>
  <c r="BO35" i="698" s="1"/>
  <c r="BP35" i="698" s="1"/>
  <c r="BQ35" i="698" s="1"/>
  <c r="BR35" i="698" s="1"/>
  <c r="BS35" i="698" s="1"/>
  <c r="BT35" i="698" s="1"/>
  <c r="BN36" i="698" s="1"/>
  <c r="BO36" i="698" s="1"/>
  <c r="BP36" i="698" s="1"/>
  <c r="BQ36" i="698" s="1"/>
  <c r="BR36" i="698" s="1"/>
  <c r="BS36" i="698" s="1"/>
  <c r="BT36" i="698" s="1"/>
  <c r="BN37" i="698" s="1"/>
  <c r="BO37" i="698" s="1"/>
  <c r="BP37" i="698" s="1"/>
  <c r="BQ37" i="698" s="1"/>
  <c r="BR37" i="698" s="1"/>
  <c r="BS37" i="698" s="1"/>
  <c r="BT37" i="698" s="1"/>
  <c r="BN38" i="698" s="1"/>
  <c r="BO38" i="698" s="1"/>
  <c r="BL33" i="698"/>
  <c r="M15" i="698"/>
  <c r="M11" i="698"/>
  <c r="M8" i="698"/>
  <c r="O7" i="698"/>
  <c r="G33" i="698"/>
  <c r="H33" i="698" s="1"/>
  <c r="I33" i="698" s="1"/>
  <c r="J33" i="698" s="1"/>
  <c r="K33" i="698" s="1"/>
  <c r="L33" i="698" s="1"/>
  <c r="F34" i="698" s="1"/>
  <c r="G34" i="698" s="1"/>
  <c r="H34" i="698" s="1"/>
  <c r="I34" i="698" s="1"/>
  <c r="J34" i="698" s="1"/>
  <c r="K34" i="698" s="1"/>
  <c r="L34" i="698" s="1"/>
  <c r="F35" i="698" s="1"/>
  <c r="G35" i="698" s="1"/>
  <c r="H35" i="698" s="1"/>
  <c r="I35" i="698" s="1"/>
  <c r="J35" i="698" s="1"/>
  <c r="K35" i="698" s="1"/>
  <c r="L35" i="698" s="1"/>
  <c r="F36" i="698" s="1"/>
  <c r="G36" i="698" s="1"/>
  <c r="H36" i="698" s="1"/>
  <c r="I36" i="698" s="1"/>
  <c r="J36" i="698" s="1"/>
  <c r="K36" i="698" s="1"/>
  <c r="L36" i="698" s="1"/>
  <c r="F37" i="698" s="1"/>
  <c r="G37" i="698" s="1"/>
  <c r="H37" i="698" s="1"/>
  <c r="I37" i="698" s="1"/>
  <c r="J37" i="698" s="1"/>
  <c r="K37" i="698" s="1"/>
  <c r="L37" i="698" s="1"/>
  <c r="F38" i="698" s="1"/>
  <c r="G38" i="698" s="1"/>
  <c r="D33" i="698"/>
  <c r="AU33" i="698"/>
  <c r="AV33" i="698" s="1"/>
  <c r="AW33" i="698" s="1"/>
  <c r="AX33" i="698" s="1"/>
  <c r="AY33" i="698" s="1"/>
  <c r="AZ33" i="698" s="1"/>
  <c r="AT34" i="698" s="1"/>
  <c r="AU34" i="698" s="1"/>
  <c r="AV34" i="698" s="1"/>
  <c r="AW34" i="698" s="1"/>
  <c r="AX34" i="698" s="1"/>
  <c r="AY34" i="698" s="1"/>
  <c r="AZ34" i="698" s="1"/>
  <c r="AT35" i="698" s="1"/>
  <c r="AU35" i="698" s="1"/>
  <c r="AV35" i="698" s="1"/>
  <c r="AW35" i="698" s="1"/>
  <c r="AX35" i="698" s="1"/>
  <c r="AY35" i="698" s="1"/>
  <c r="AZ35" i="698" s="1"/>
  <c r="AT36" i="698" s="1"/>
  <c r="AU36" i="698" s="1"/>
  <c r="AV36" i="698" s="1"/>
  <c r="AW36" i="698" s="1"/>
  <c r="AX36" i="698" s="1"/>
  <c r="AY36" i="698" s="1"/>
  <c r="AZ36" i="698" s="1"/>
  <c r="AT37" i="698" s="1"/>
  <c r="AU37" i="698" s="1"/>
  <c r="AV37" i="698" s="1"/>
  <c r="AW37" i="698" s="1"/>
  <c r="AX37" i="698" s="1"/>
  <c r="AY37" i="698" s="1"/>
  <c r="AZ37" i="698" s="1"/>
  <c r="AT38" i="698" s="1"/>
  <c r="AU38" i="698" s="1"/>
  <c r="AR33" i="698"/>
  <c r="BL73" i="698"/>
  <c r="BL70" i="698"/>
  <c r="BN69" i="698"/>
  <c r="BU46" i="698"/>
  <c r="D73" i="698"/>
  <c r="D70" i="698"/>
  <c r="F69" i="698"/>
  <c r="M46" i="698"/>
  <c r="CF73" i="698"/>
  <c r="CF70" i="698"/>
  <c r="CH69" i="698"/>
  <c r="CO46" i="698"/>
  <c r="X73" i="698"/>
  <c r="X70" i="698"/>
  <c r="Z69" i="698"/>
  <c r="AG46" i="698"/>
  <c r="AR73" i="698"/>
  <c r="AR70" i="698"/>
  <c r="AT69" i="698"/>
  <c r="BA46" i="698"/>
  <c r="X37" i="698"/>
  <c r="Z33" i="698"/>
  <c r="X34" i="698"/>
  <c r="AG10" i="698"/>
  <c r="CD23" i="697"/>
  <c r="CD30" i="697"/>
  <c r="BT32" i="697"/>
  <c r="CB25" i="697"/>
  <c r="CC25" i="697" s="1"/>
  <c r="CD25" i="697" s="1"/>
  <c r="CE25" i="697" s="1"/>
  <c r="CF25" i="697" s="1"/>
  <c r="CG25" i="697" s="1"/>
  <c r="CH25" i="697" s="1"/>
  <c r="CB26" i="697" s="1"/>
  <c r="CC26" i="697" s="1"/>
  <c r="CD26" i="697" s="1"/>
  <c r="CE26" i="697" s="1"/>
  <c r="CF26" i="697" s="1"/>
  <c r="CG26" i="697" s="1"/>
  <c r="CH26" i="697" s="1"/>
  <c r="CB27" i="697" s="1"/>
  <c r="CC27" i="697" s="1"/>
  <c r="CD27" i="697" s="1"/>
  <c r="CE27" i="697" s="1"/>
  <c r="CF27" i="697" s="1"/>
  <c r="CG27" i="697" s="1"/>
  <c r="CH27" i="697" s="1"/>
  <c r="CB28" i="697" s="1"/>
  <c r="CC28" i="697" s="1"/>
  <c r="CD28" i="697" s="1"/>
  <c r="CE28" i="697" s="1"/>
  <c r="CF28" i="697" s="1"/>
  <c r="CG28" i="697" s="1"/>
  <c r="CH28" i="697" s="1"/>
  <c r="CB29" i="697" s="1"/>
  <c r="CC29" i="697" s="1"/>
  <c r="CD29" i="697" s="1"/>
  <c r="CE29" i="697" s="1"/>
  <c r="CF29" i="697" s="1"/>
  <c r="CG29" i="697" s="1"/>
  <c r="CH29" i="697" s="1"/>
  <c r="CB30" i="697" s="1"/>
  <c r="CC30" i="697" s="1"/>
  <c r="CG23" i="697"/>
  <c r="N39" i="697"/>
  <c r="L34" i="697"/>
  <c r="M34" i="697" s="1"/>
  <c r="N34" i="697" s="1"/>
  <c r="O34" i="697" s="1"/>
  <c r="P34" i="697" s="1"/>
  <c r="Q34" i="697" s="1"/>
  <c r="R34" i="697" s="1"/>
  <c r="L35" i="697" s="1"/>
  <c r="M35" i="697" s="1"/>
  <c r="N35" i="697" s="1"/>
  <c r="O35" i="697" s="1"/>
  <c r="P35" i="697" s="1"/>
  <c r="Q35" i="697" s="1"/>
  <c r="R35" i="697" s="1"/>
  <c r="L36" i="697" s="1"/>
  <c r="M36" i="697" s="1"/>
  <c r="N36" i="697" s="1"/>
  <c r="O36" i="697" s="1"/>
  <c r="P36" i="697" s="1"/>
  <c r="Q36" i="697" s="1"/>
  <c r="R36" i="697" s="1"/>
  <c r="L37" i="697" s="1"/>
  <c r="M37" i="697" s="1"/>
  <c r="N37" i="697" s="1"/>
  <c r="O37" i="697" s="1"/>
  <c r="P37" i="697" s="1"/>
  <c r="Q37" i="697" s="1"/>
  <c r="R37" i="697" s="1"/>
  <c r="L38" i="697" s="1"/>
  <c r="M38" i="697" s="1"/>
  <c r="N38" i="697" s="1"/>
  <c r="O38" i="697" s="1"/>
  <c r="P38" i="697" s="1"/>
  <c r="Q38" i="697" s="1"/>
  <c r="R38" i="697" s="1"/>
  <c r="L39" i="697" s="1"/>
  <c r="M39" i="697" s="1"/>
  <c r="Q32" i="697"/>
  <c r="N32" i="697"/>
  <c r="BV68" i="697"/>
  <c r="CB61" i="697"/>
  <c r="BT63" i="697"/>
  <c r="BU63" i="697" s="1"/>
  <c r="BV63" i="697" s="1"/>
  <c r="BW63" i="697" s="1"/>
  <c r="BX63" i="697" s="1"/>
  <c r="BY63" i="697" s="1"/>
  <c r="BZ63" i="697" s="1"/>
  <c r="BT64" i="697" s="1"/>
  <c r="BU64" i="697" s="1"/>
  <c r="BV64" i="697" s="1"/>
  <c r="BW64" i="697" s="1"/>
  <c r="BX64" i="697" s="1"/>
  <c r="BY64" i="697" s="1"/>
  <c r="BZ64" i="697" s="1"/>
  <c r="BT65" i="697" s="1"/>
  <c r="BU65" i="697" s="1"/>
  <c r="BV65" i="697" s="1"/>
  <c r="BW65" i="697" s="1"/>
  <c r="BX65" i="697" s="1"/>
  <c r="BY65" i="697" s="1"/>
  <c r="BZ65" i="697" s="1"/>
  <c r="BT66" i="697" s="1"/>
  <c r="BU66" i="697" s="1"/>
  <c r="BV66" i="697" s="1"/>
  <c r="BW66" i="697" s="1"/>
  <c r="BX66" i="697" s="1"/>
  <c r="BY66" i="697" s="1"/>
  <c r="BZ66" i="697" s="1"/>
  <c r="BT67" i="697" s="1"/>
  <c r="BU67" i="697" s="1"/>
  <c r="BV67" i="697" s="1"/>
  <c r="BW67" i="697" s="1"/>
  <c r="BX67" i="697" s="1"/>
  <c r="BY67" i="697" s="1"/>
  <c r="BZ67" i="697" s="1"/>
  <c r="BT68" i="697" s="1"/>
  <c r="BU68" i="697" s="1"/>
  <c r="BY61" i="697"/>
  <c r="BV61" i="697"/>
  <c r="BE77" i="697"/>
  <c r="BK70" i="697"/>
  <c r="BH70" i="697"/>
  <c r="BE70" i="697"/>
  <c r="BC72" i="697"/>
  <c r="BD72" i="697" s="1"/>
  <c r="BE72" i="697" s="1"/>
  <c r="BF72" i="697" s="1"/>
  <c r="BG72" i="697" s="1"/>
  <c r="BH72" i="697" s="1"/>
  <c r="BI72" i="697" s="1"/>
  <c r="BC73" i="697" s="1"/>
  <c r="BD73" i="697" s="1"/>
  <c r="BE73" i="697" s="1"/>
  <c r="BF73" i="697" s="1"/>
  <c r="BG73" i="697" s="1"/>
  <c r="BH73" i="697" s="1"/>
  <c r="BI73" i="697" s="1"/>
  <c r="BC74" i="697" s="1"/>
  <c r="BD74" i="697" s="1"/>
  <c r="BE74" i="697" s="1"/>
  <c r="BF74" i="697" s="1"/>
  <c r="BG74" i="697" s="1"/>
  <c r="BH74" i="697" s="1"/>
  <c r="BI74" i="697" s="1"/>
  <c r="BC75" i="697" s="1"/>
  <c r="BD75" i="697" s="1"/>
  <c r="BE75" i="697" s="1"/>
  <c r="BF75" i="697" s="1"/>
  <c r="BG75" i="697" s="1"/>
  <c r="BH75" i="697" s="1"/>
  <c r="BI75" i="697" s="1"/>
  <c r="BC76" i="697" s="1"/>
  <c r="BD76" i="697" s="1"/>
  <c r="BE76" i="697" s="1"/>
  <c r="BF76" i="697" s="1"/>
  <c r="BG76" i="697" s="1"/>
  <c r="BH76" i="697" s="1"/>
  <c r="BI76" i="697" s="1"/>
  <c r="BC77" i="697" s="1"/>
  <c r="BD77" i="697" s="1"/>
  <c r="W61" i="697"/>
  <c r="W68" i="697"/>
  <c r="U63" i="697"/>
  <c r="V63" i="697" s="1"/>
  <c r="W63" i="697" s="1"/>
  <c r="X63" i="697" s="1"/>
  <c r="Y63" i="697" s="1"/>
  <c r="Z63" i="697" s="1"/>
  <c r="AA63" i="697" s="1"/>
  <c r="U64" i="697" s="1"/>
  <c r="V64" i="697" s="1"/>
  <c r="W64" i="697" s="1"/>
  <c r="X64" i="697" s="1"/>
  <c r="Y64" i="697" s="1"/>
  <c r="Z64" i="697" s="1"/>
  <c r="AA64" i="697" s="1"/>
  <c r="U65" i="697" s="1"/>
  <c r="V65" i="697" s="1"/>
  <c r="W65" i="697" s="1"/>
  <c r="X65" i="697" s="1"/>
  <c r="Y65" i="697" s="1"/>
  <c r="Z65" i="697" s="1"/>
  <c r="AA65" i="697" s="1"/>
  <c r="U66" i="697" s="1"/>
  <c r="V66" i="697" s="1"/>
  <c r="W66" i="697" s="1"/>
  <c r="X66" i="697" s="1"/>
  <c r="Y66" i="697" s="1"/>
  <c r="Z66" i="697" s="1"/>
  <c r="AA66" i="697" s="1"/>
  <c r="U67" i="697" s="1"/>
  <c r="V67" i="697" s="1"/>
  <c r="W67" i="697" s="1"/>
  <c r="X67" i="697" s="1"/>
  <c r="Y67" i="697" s="1"/>
  <c r="Z67" i="697" s="1"/>
  <c r="AA67" i="697" s="1"/>
  <c r="U68" i="697" s="1"/>
  <c r="V68" i="697" s="1"/>
  <c r="AC61" i="697"/>
  <c r="Z61" i="697"/>
  <c r="AL32" i="697"/>
  <c r="AV23" i="697"/>
  <c r="AV30" i="697"/>
  <c r="AT25" i="697"/>
  <c r="AU25" i="697" s="1"/>
  <c r="AV25" i="697" s="1"/>
  <c r="AW25" i="697" s="1"/>
  <c r="AX25" i="697" s="1"/>
  <c r="AY25" i="697" s="1"/>
  <c r="AZ25" i="697" s="1"/>
  <c r="AT26" i="697" s="1"/>
  <c r="AU26" i="697" s="1"/>
  <c r="AV26" i="697" s="1"/>
  <c r="AW26" i="697" s="1"/>
  <c r="AX26" i="697" s="1"/>
  <c r="AY26" i="697" s="1"/>
  <c r="AZ26" i="697" s="1"/>
  <c r="AT27" i="697" s="1"/>
  <c r="AU27" i="697" s="1"/>
  <c r="AV27" i="697" s="1"/>
  <c r="AW27" i="697" s="1"/>
  <c r="AX27" i="697" s="1"/>
  <c r="AY27" i="697" s="1"/>
  <c r="AZ27" i="697" s="1"/>
  <c r="AT28" i="697" s="1"/>
  <c r="AU28" i="697" s="1"/>
  <c r="AV28" i="697" s="1"/>
  <c r="AW28" i="697" s="1"/>
  <c r="AX28" i="697" s="1"/>
  <c r="AY28" i="697" s="1"/>
  <c r="AZ28" i="697" s="1"/>
  <c r="AT29" i="697" s="1"/>
  <c r="AU29" i="697" s="1"/>
  <c r="AV29" i="697" s="1"/>
  <c r="AW29" i="697" s="1"/>
  <c r="AX29" i="697" s="1"/>
  <c r="AY29" i="697" s="1"/>
  <c r="AZ29" i="697" s="1"/>
  <c r="AT30" i="697" s="1"/>
  <c r="AU30" i="697" s="1"/>
  <c r="AY23" i="697"/>
  <c r="N68" i="697"/>
  <c r="L63" i="697"/>
  <c r="M63" i="697" s="1"/>
  <c r="N63" i="697" s="1"/>
  <c r="O63" i="697" s="1"/>
  <c r="P63" i="697" s="1"/>
  <c r="Q63" i="697" s="1"/>
  <c r="R63" i="697" s="1"/>
  <c r="L64" i="697" s="1"/>
  <c r="M64" i="697" s="1"/>
  <c r="N64" i="697" s="1"/>
  <c r="O64" i="697" s="1"/>
  <c r="P64" i="697" s="1"/>
  <c r="Q64" i="697" s="1"/>
  <c r="R64" i="697" s="1"/>
  <c r="L65" i="697" s="1"/>
  <c r="M65" i="697" s="1"/>
  <c r="N65" i="697" s="1"/>
  <c r="O65" i="697" s="1"/>
  <c r="P65" i="697" s="1"/>
  <c r="Q65" i="697" s="1"/>
  <c r="R65" i="697" s="1"/>
  <c r="L66" i="697" s="1"/>
  <c r="M66" i="697" s="1"/>
  <c r="N66" i="697" s="1"/>
  <c r="O66" i="697" s="1"/>
  <c r="P66" i="697" s="1"/>
  <c r="Q66" i="697" s="1"/>
  <c r="R66" i="697" s="1"/>
  <c r="L67" i="697" s="1"/>
  <c r="M67" i="697" s="1"/>
  <c r="N67" i="697" s="1"/>
  <c r="O67" i="697" s="1"/>
  <c r="P67" i="697" s="1"/>
  <c r="Q67" i="697" s="1"/>
  <c r="R67" i="697" s="1"/>
  <c r="L68" i="697" s="1"/>
  <c r="M68" i="697" s="1"/>
  <c r="N61" i="697"/>
  <c r="Q61" i="697"/>
  <c r="D70" i="697"/>
  <c r="AN70" i="697"/>
  <c r="AQ70" i="697"/>
  <c r="AL72" i="697"/>
  <c r="AM72" i="697" s="1"/>
  <c r="AN72" i="697" s="1"/>
  <c r="AO72" i="697" s="1"/>
  <c r="AP72" i="697" s="1"/>
  <c r="AQ72" i="697" s="1"/>
  <c r="AR72" i="697" s="1"/>
  <c r="AL73" i="697" s="1"/>
  <c r="AM73" i="697" s="1"/>
  <c r="AN73" i="697" s="1"/>
  <c r="AO73" i="697" s="1"/>
  <c r="AP73" i="697" s="1"/>
  <c r="AQ73" i="697" s="1"/>
  <c r="AR73" i="697" s="1"/>
  <c r="AL74" i="697" s="1"/>
  <c r="AM74" i="697" s="1"/>
  <c r="AN74" i="697" s="1"/>
  <c r="AO74" i="697" s="1"/>
  <c r="AP74" i="697" s="1"/>
  <c r="AQ74" i="697" s="1"/>
  <c r="AR74" i="697" s="1"/>
  <c r="AL75" i="697" s="1"/>
  <c r="AM75" i="697" s="1"/>
  <c r="AN75" i="697" s="1"/>
  <c r="AO75" i="697" s="1"/>
  <c r="AP75" i="697" s="1"/>
  <c r="AQ75" i="697" s="1"/>
  <c r="AR75" i="697" s="1"/>
  <c r="AL76" i="697" s="1"/>
  <c r="AM76" i="697" s="1"/>
  <c r="AN76" i="697" s="1"/>
  <c r="AO76" i="697" s="1"/>
  <c r="AP76" i="697" s="1"/>
  <c r="AQ76" i="697" s="1"/>
  <c r="AR76" i="697" s="1"/>
  <c r="AL77" i="697" s="1"/>
  <c r="AM77" i="697" s="1"/>
  <c r="AN77" i="697"/>
  <c r="AT70" i="697"/>
  <c r="AL34" i="696"/>
  <c r="AM34" i="696" s="1"/>
  <c r="AN34" i="696" s="1"/>
  <c r="AO34" i="696" s="1"/>
  <c r="AP34" i="696" s="1"/>
  <c r="AQ34" i="696" s="1"/>
  <c r="AR34" i="696" s="1"/>
  <c r="AL35" i="696" s="1"/>
  <c r="AM35" i="696" s="1"/>
  <c r="AN35" i="696" s="1"/>
  <c r="AO35" i="696" s="1"/>
  <c r="AP35" i="696" s="1"/>
  <c r="AQ35" i="696" s="1"/>
  <c r="AR35" i="696" s="1"/>
  <c r="AL36" i="696" s="1"/>
  <c r="AM36" i="696" s="1"/>
  <c r="AN36" i="696" s="1"/>
  <c r="AO36" i="696" s="1"/>
  <c r="AP36" i="696" s="1"/>
  <c r="AQ36" i="696" s="1"/>
  <c r="AR36" i="696" s="1"/>
  <c r="AL37" i="696" s="1"/>
  <c r="AM37" i="696" s="1"/>
  <c r="AN37" i="696" s="1"/>
  <c r="AO37" i="696" s="1"/>
  <c r="AP37" i="696" s="1"/>
  <c r="AQ37" i="696" s="1"/>
  <c r="AR37" i="696" s="1"/>
  <c r="AL38" i="696" s="1"/>
  <c r="AM38" i="696" s="1"/>
  <c r="AN38" i="696" s="1"/>
  <c r="AO38" i="696" s="1"/>
  <c r="AP38" i="696" s="1"/>
  <c r="AQ38" i="696" s="1"/>
  <c r="AR38" i="696" s="1"/>
  <c r="AL39" i="696" s="1"/>
  <c r="AM39" i="696" s="1"/>
  <c r="AT32" i="696"/>
  <c r="AN39" i="696"/>
  <c r="AQ32" i="696"/>
  <c r="AN32" i="696"/>
  <c r="AV68" i="696"/>
  <c r="AT63" i="696"/>
  <c r="AU63" i="696" s="1"/>
  <c r="AV63" i="696" s="1"/>
  <c r="AW63" i="696" s="1"/>
  <c r="AX63" i="696" s="1"/>
  <c r="AY63" i="696" s="1"/>
  <c r="AZ63" i="696" s="1"/>
  <c r="AT64" i="696" s="1"/>
  <c r="AU64" i="696" s="1"/>
  <c r="AV64" i="696" s="1"/>
  <c r="AW64" i="696" s="1"/>
  <c r="AX64" i="696" s="1"/>
  <c r="AY64" i="696" s="1"/>
  <c r="AZ64" i="696" s="1"/>
  <c r="AT65" i="696" s="1"/>
  <c r="AU65" i="696" s="1"/>
  <c r="AV65" i="696" s="1"/>
  <c r="AW65" i="696" s="1"/>
  <c r="AX65" i="696" s="1"/>
  <c r="AY65" i="696" s="1"/>
  <c r="AZ65" i="696" s="1"/>
  <c r="AT66" i="696" s="1"/>
  <c r="AU66" i="696" s="1"/>
  <c r="AV66" i="696" s="1"/>
  <c r="AW66" i="696" s="1"/>
  <c r="AX66" i="696" s="1"/>
  <c r="AY66" i="696" s="1"/>
  <c r="AZ66" i="696" s="1"/>
  <c r="AT67" i="696" s="1"/>
  <c r="AU67" i="696" s="1"/>
  <c r="AV67" i="696" s="1"/>
  <c r="AW67" i="696" s="1"/>
  <c r="AX67" i="696" s="1"/>
  <c r="AY67" i="696" s="1"/>
  <c r="AZ67" i="696" s="1"/>
  <c r="AT68" i="696" s="1"/>
  <c r="AU68" i="696" s="1"/>
  <c r="AL70" i="696"/>
  <c r="AV61" i="696"/>
  <c r="AY61" i="696"/>
  <c r="AE23" i="696"/>
  <c r="U32" i="696"/>
  <c r="AC25" i="696"/>
  <c r="AD25" i="696" s="1"/>
  <c r="AE25" i="696" s="1"/>
  <c r="AF25" i="696" s="1"/>
  <c r="AG25" i="696" s="1"/>
  <c r="AH25" i="696" s="1"/>
  <c r="AI25" i="696" s="1"/>
  <c r="AC26" i="696" s="1"/>
  <c r="AD26" i="696" s="1"/>
  <c r="AE26" i="696" s="1"/>
  <c r="AF26" i="696" s="1"/>
  <c r="AG26" i="696" s="1"/>
  <c r="AH26" i="696" s="1"/>
  <c r="AI26" i="696" s="1"/>
  <c r="AC27" i="696" s="1"/>
  <c r="AD27" i="696" s="1"/>
  <c r="AE27" i="696" s="1"/>
  <c r="AF27" i="696" s="1"/>
  <c r="AG27" i="696" s="1"/>
  <c r="AH27" i="696" s="1"/>
  <c r="AI27" i="696" s="1"/>
  <c r="AC28" i="696" s="1"/>
  <c r="AD28" i="696" s="1"/>
  <c r="AE28" i="696" s="1"/>
  <c r="AF28" i="696" s="1"/>
  <c r="AG28" i="696" s="1"/>
  <c r="AH28" i="696" s="1"/>
  <c r="AI28" i="696" s="1"/>
  <c r="AC29" i="696" s="1"/>
  <c r="AD29" i="696" s="1"/>
  <c r="AE29" i="696" s="1"/>
  <c r="AF29" i="696" s="1"/>
  <c r="AG29" i="696" s="1"/>
  <c r="AH29" i="696" s="1"/>
  <c r="AI29" i="696" s="1"/>
  <c r="AC30" i="696" s="1"/>
  <c r="AD30" i="696" s="1"/>
  <c r="AE30" i="696"/>
  <c r="AH23" i="696"/>
  <c r="BM23" i="696"/>
  <c r="BM30" i="696"/>
  <c r="BC32" i="696"/>
  <c r="BK25" i="696"/>
  <c r="BL25" i="696" s="1"/>
  <c r="BM25" i="696" s="1"/>
  <c r="BN25" i="696" s="1"/>
  <c r="BO25" i="696" s="1"/>
  <c r="BP25" i="696" s="1"/>
  <c r="BQ25" i="696" s="1"/>
  <c r="BK26" i="696" s="1"/>
  <c r="BL26" i="696" s="1"/>
  <c r="BM26" i="696" s="1"/>
  <c r="BN26" i="696" s="1"/>
  <c r="BO26" i="696" s="1"/>
  <c r="BP26" i="696" s="1"/>
  <c r="BQ26" i="696" s="1"/>
  <c r="BK27" i="696" s="1"/>
  <c r="BL27" i="696" s="1"/>
  <c r="BM27" i="696" s="1"/>
  <c r="BN27" i="696" s="1"/>
  <c r="BO27" i="696" s="1"/>
  <c r="BP27" i="696" s="1"/>
  <c r="BQ27" i="696" s="1"/>
  <c r="BK28" i="696" s="1"/>
  <c r="BL28" i="696" s="1"/>
  <c r="BM28" i="696" s="1"/>
  <c r="BN28" i="696" s="1"/>
  <c r="BO28" i="696" s="1"/>
  <c r="BP28" i="696" s="1"/>
  <c r="BQ28" i="696" s="1"/>
  <c r="BK29" i="696" s="1"/>
  <c r="BL29" i="696" s="1"/>
  <c r="BM29" i="696" s="1"/>
  <c r="BN29" i="696" s="1"/>
  <c r="BO29" i="696" s="1"/>
  <c r="BP29" i="696" s="1"/>
  <c r="BQ29" i="696" s="1"/>
  <c r="BK30" i="696" s="1"/>
  <c r="BL30" i="696" s="1"/>
  <c r="BP23" i="696"/>
  <c r="L61" i="696"/>
  <c r="I61" i="696"/>
  <c r="F68" i="696"/>
  <c r="D63" i="696"/>
  <c r="E63" i="696" s="1"/>
  <c r="F63" i="696" s="1"/>
  <c r="G63" i="696" s="1"/>
  <c r="H63" i="696" s="1"/>
  <c r="I63" i="696" s="1"/>
  <c r="J63" i="696" s="1"/>
  <c r="D64" i="696" s="1"/>
  <c r="E64" i="696" s="1"/>
  <c r="F64" i="696" s="1"/>
  <c r="G64" i="696" s="1"/>
  <c r="H64" i="696" s="1"/>
  <c r="I64" i="696" s="1"/>
  <c r="J64" i="696" s="1"/>
  <c r="D65" i="696" s="1"/>
  <c r="E65" i="696" s="1"/>
  <c r="F65" i="696" s="1"/>
  <c r="G65" i="696" s="1"/>
  <c r="H65" i="696" s="1"/>
  <c r="I65" i="696" s="1"/>
  <c r="J65" i="696" s="1"/>
  <c r="D66" i="696" s="1"/>
  <c r="E66" i="696" s="1"/>
  <c r="F66" i="696" s="1"/>
  <c r="G66" i="696" s="1"/>
  <c r="H66" i="696" s="1"/>
  <c r="I66" i="696" s="1"/>
  <c r="J66" i="696" s="1"/>
  <c r="D67" i="696" s="1"/>
  <c r="E67" i="696" s="1"/>
  <c r="F67" i="696" s="1"/>
  <c r="G67" i="696" s="1"/>
  <c r="H67" i="696" s="1"/>
  <c r="I67" i="696" s="1"/>
  <c r="J67" i="696" s="1"/>
  <c r="D68" i="696" s="1"/>
  <c r="E68" i="696" s="1"/>
  <c r="F61" i="696"/>
  <c r="AE68" i="696"/>
  <c r="AC63" i="696"/>
  <c r="AD63" i="696" s="1"/>
  <c r="AE63" i="696" s="1"/>
  <c r="AF63" i="696" s="1"/>
  <c r="AG63" i="696" s="1"/>
  <c r="AH63" i="696" s="1"/>
  <c r="AI63" i="696" s="1"/>
  <c r="AC64" i="696" s="1"/>
  <c r="AD64" i="696" s="1"/>
  <c r="AE64" i="696" s="1"/>
  <c r="AF64" i="696" s="1"/>
  <c r="AG64" i="696" s="1"/>
  <c r="AH64" i="696" s="1"/>
  <c r="AI64" i="696" s="1"/>
  <c r="AC65" i="696" s="1"/>
  <c r="AD65" i="696" s="1"/>
  <c r="AE65" i="696" s="1"/>
  <c r="AF65" i="696" s="1"/>
  <c r="AG65" i="696" s="1"/>
  <c r="AH65" i="696" s="1"/>
  <c r="AI65" i="696" s="1"/>
  <c r="AC66" i="696" s="1"/>
  <c r="AD66" i="696" s="1"/>
  <c r="AE66" i="696" s="1"/>
  <c r="AF66" i="696" s="1"/>
  <c r="AG66" i="696" s="1"/>
  <c r="AH66" i="696" s="1"/>
  <c r="AI66" i="696" s="1"/>
  <c r="AC67" i="696" s="1"/>
  <c r="AD67" i="696" s="1"/>
  <c r="AE67" i="696" s="1"/>
  <c r="AF67" i="696" s="1"/>
  <c r="AG67" i="696" s="1"/>
  <c r="AH67" i="696" s="1"/>
  <c r="AI67" i="696" s="1"/>
  <c r="AC68" i="696" s="1"/>
  <c r="AD68" i="696" s="1"/>
  <c r="AH61" i="696"/>
  <c r="U70" i="696"/>
  <c r="AE61" i="696"/>
  <c r="CB61" i="696"/>
  <c r="BY61" i="696"/>
  <c r="BV61" i="696"/>
  <c r="BV68" i="696"/>
  <c r="BT63" i="696"/>
  <c r="BU63" i="696" s="1"/>
  <c r="BV63" i="696" s="1"/>
  <c r="BW63" i="696" s="1"/>
  <c r="BX63" i="696" s="1"/>
  <c r="BY63" i="696" s="1"/>
  <c r="BZ63" i="696" s="1"/>
  <c r="BT64" i="696" s="1"/>
  <c r="BU64" i="696" s="1"/>
  <c r="BV64" i="696" s="1"/>
  <c r="BW64" i="696" s="1"/>
  <c r="BX64" i="696" s="1"/>
  <c r="BY64" i="696" s="1"/>
  <c r="BZ64" i="696" s="1"/>
  <c r="BT65" i="696" s="1"/>
  <c r="BU65" i="696" s="1"/>
  <c r="BV65" i="696" s="1"/>
  <c r="BW65" i="696" s="1"/>
  <c r="BX65" i="696" s="1"/>
  <c r="BY65" i="696" s="1"/>
  <c r="BZ65" i="696" s="1"/>
  <c r="BT66" i="696" s="1"/>
  <c r="BU66" i="696" s="1"/>
  <c r="BV66" i="696" s="1"/>
  <c r="BW66" i="696" s="1"/>
  <c r="BX66" i="696" s="1"/>
  <c r="BY66" i="696" s="1"/>
  <c r="BZ66" i="696" s="1"/>
  <c r="BT67" i="696" s="1"/>
  <c r="BU67" i="696" s="1"/>
  <c r="BV67" i="696" s="1"/>
  <c r="BW67" i="696" s="1"/>
  <c r="BX67" i="696" s="1"/>
  <c r="BY67" i="696" s="1"/>
  <c r="BZ67" i="696" s="1"/>
  <c r="BT68" i="696" s="1"/>
  <c r="BU68" i="696" s="1"/>
  <c r="F39" i="696"/>
  <c r="D34" i="696"/>
  <c r="E34" i="696" s="1"/>
  <c r="F34" i="696" s="1"/>
  <c r="G34" i="696" s="1"/>
  <c r="H34" i="696" s="1"/>
  <c r="I34" i="696" s="1"/>
  <c r="J34" i="696" s="1"/>
  <c r="D35" i="696" s="1"/>
  <c r="E35" i="696" s="1"/>
  <c r="F35" i="696" s="1"/>
  <c r="G35" i="696" s="1"/>
  <c r="H35" i="696" s="1"/>
  <c r="I35" i="696" s="1"/>
  <c r="J35" i="696" s="1"/>
  <c r="D36" i="696" s="1"/>
  <c r="E36" i="696" s="1"/>
  <c r="F36" i="696" s="1"/>
  <c r="G36" i="696" s="1"/>
  <c r="H36" i="696" s="1"/>
  <c r="I36" i="696" s="1"/>
  <c r="J36" i="696" s="1"/>
  <c r="D37" i="696" s="1"/>
  <c r="E37" i="696" s="1"/>
  <c r="F37" i="696" s="1"/>
  <c r="G37" i="696" s="1"/>
  <c r="H37" i="696" s="1"/>
  <c r="I37" i="696" s="1"/>
  <c r="J37" i="696" s="1"/>
  <c r="D38" i="696" s="1"/>
  <c r="E38" i="696" s="1"/>
  <c r="F38" i="696" s="1"/>
  <c r="G38" i="696" s="1"/>
  <c r="H38" i="696" s="1"/>
  <c r="I38" i="696" s="1"/>
  <c r="J38" i="696" s="1"/>
  <c r="D39" i="696" s="1"/>
  <c r="E39" i="696" s="1"/>
  <c r="L32" i="696"/>
  <c r="I32" i="696"/>
  <c r="F32" i="696"/>
  <c r="BC70" i="696"/>
  <c r="BP61" i="696"/>
  <c r="BM68" i="696"/>
  <c r="BK63" i="696"/>
  <c r="BL63" i="696" s="1"/>
  <c r="BM63" i="696" s="1"/>
  <c r="BN63" i="696" s="1"/>
  <c r="BO63" i="696" s="1"/>
  <c r="BP63" i="696" s="1"/>
  <c r="BQ63" i="696" s="1"/>
  <c r="BK64" i="696" s="1"/>
  <c r="BL64" i="696" s="1"/>
  <c r="BM64" i="696" s="1"/>
  <c r="BN64" i="696" s="1"/>
  <c r="BO64" i="696" s="1"/>
  <c r="BP64" i="696" s="1"/>
  <c r="BQ64" i="696" s="1"/>
  <c r="BK65" i="696" s="1"/>
  <c r="BL65" i="696" s="1"/>
  <c r="BM65" i="696" s="1"/>
  <c r="BN65" i="696" s="1"/>
  <c r="BO65" i="696" s="1"/>
  <c r="BP65" i="696" s="1"/>
  <c r="BQ65" i="696" s="1"/>
  <c r="BK66" i="696" s="1"/>
  <c r="BL66" i="696" s="1"/>
  <c r="BM66" i="696" s="1"/>
  <c r="BN66" i="696" s="1"/>
  <c r="BO66" i="696" s="1"/>
  <c r="BP66" i="696" s="1"/>
  <c r="BQ66" i="696" s="1"/>
  <c r="BK67" i="696" s="1"/>
  <c r="BL67" i="696" s="1"/>
  <c r="BM67" i="696" s="1"/>
  <c r="BN67" i="696" s="1"/>
  <c r="BO67" i="696" s="1"/>
  <c r="BP67" i="696" s="1"/>
  <c r="BQ67" i="696" s="1"/>
  <c r="BK68" i="696" s="1"/>
  <c r="BL68" i="696" s="1"/>
  <c r="BM61" i="696"/>
  <c r="BV39" i="696"/>
  <c r="BY32" i="696"/>
  <c r="BV32" i="696"/>
  <c r="CB32" i="696"/>
  <c r="BT34" i="696"/>
  <c r="BU34" i="696" s="1"/>
  <c r="BV34" i="696" s="1"/>
  <c r="BW34" i="696" s="1"/>
  <c r="BX34" i="696" s="1"/>
  <c r="BY34" i="696" s="1"/>
  <c r="BZ34" i="696" s="1"/>
  <c r="BT35" i="696" s="1"/>
  <c r="BU35" i="696" s="1"/>
  <c r="BV35" i="696" s="1"/>
  <c r="BW35" i="696" s="1"/>
  <c r="BX35" i="696" s="1"/>
  <c r="BY35" i="696" s="1"/>
  <c r="BZ35" i="696" s="1"/>
  <c r="BT36" i="696" s="1"/>
  <c r="BU36" i="696" s="1"/>
  <c r="BV36" i="696" s="1"/>
  <c r="BW36" i="696" s="1"/>
  <c r="BX36" i="696" s="1"/>
  <c r="BY36" i="696" s="1"/>
  <c r="BZ36" i="696" s="1"/>
  <c r="BT37" i="696" s="1"/>
  <c r="BU37" i="696" s="1"/>
  <c r="BV37" i="696" s="1"/>
  <c r="BW37" i="696" s="1"/>
  <c r="BX37" i="696" s="1"/>
  <c r="BY37" i="696" s="1"/>
  <c r="BZ37" i="696" s="1"/>
  <c r="BT38" i="696" s="1"/>
  <c r="BU38" i="696" s="1"/>
  <c r="BV38" i="696" s="1"/>
  <c r="BW38" i="696" s="1"/>
  <c r="BX38" i="696" s="1"/>
  <c r="BY38" i="696" s="1"/>
  <c r="BZ38" i="696" s="1"/>
  <c r="BT39" i="696" s="1"/>
  <c r="BU39" i="696" s="1"/>
  <c r="N89" i="695"/>
  <c r="Q89" i="695"/>
  <c r="N96" i="695"/>
  <c r="T89" i="695"/>
  <c r="L91" i="695"/>
  <c r="M91" i="695" s="1"/>
  <c r="N91" i="695" s="1"/>
  <c r="O91" i="695" s="1"/>
  <c r="P91" i="695" s="1"/>
  <c r="Q91" i="695" s="1"/>
  <c r="R91" i="695" s="1"/>
  <c r="L92" i="695" s="1"/>
  <c r="M92" i="695" s="1"/>
  <c r="N92" i="695" s="1"/>
  <c r="O92" i="695" s="1"/>
  <c r="P92" i="695" s="1"/>
  <c r="Q92" i="695" s="1"/>
  <c r="R92" i="695" s="1"/>
  <c r="L93" i="695" s="1"/>
  <c r="M93" i="695" s="1"/>
  <c r="N93" i="695" s="1"/>
  <c r="O93" i="695" s="1"/>
  <c r="P93" i="695" s="1"/>
  <c r="Q93" i="695" s="1"/>
  <c r="R93" i="695" s="1"/>
  <c r="L94" i="695" s="1"/>
  <c r="M94" i="695" s="1"/>
  <c r="N94" i="695" s="1"/>
  <c r="O94" i="695" s="1"/>
  <c r="P94" i="695" s="1"/>
  <c r="Q94" i="695" s="1"/>
  <c r="R94" i="695" s="1"/>
  <c r="L95" i="695" s="1"/>
  <c r="M95" i="695" s="1"/>
  <c r="N95" i="695" s="1"/>
  <c r="O95" i="695" s="1"/>
  <c r="P95" i="695" s="1"/>
  <c r="Q95" i="695" s="1"/>
  <c r="R95" i="695" s="1"/>
  <c r="L96" i="695" s="1"/>
  <c r="M96" i="695" s="1"/>
  <c r="AS89" i="695"/>
  <c r="AM89" i="695"/>
  <c r="AM96" i="695"/>
  <c r="AK91" i="695"/>
  <c r="AL91" i="695" s="1"/>
  <c r="AM91" i="695" s="1"/>
  <c r="AN91" i="695" s="1"/>
  <c r="AO91" i="695" s="1"/>
  <c r="AP91" i="695" s="1"/>
  <c r="AQ91" i="695" s="1"/>
  <c r="AK92" i="695" s="1"/>
  <c r="AL92" i="695" s="1"/>
  <c r="AM92" i="695" s="1"/>
  <c r="AN92" i="695" s="1"/>
  <c r="AO92" i="695" s="1"/>
  <c r="AP92" i="695" s="1"/>
  <c r="AQ92" i="695" s="1"/>
  <c r="AK93" i="695" s="1"/>
  <c r="AL93" i="695" s="1"/>
  <c r="AM93" i="695" s="1"/>
  <c r="AN93" i="695" s="1"/>
  <c r="AO93" i="695" s="1"/>
  <c r="AP93" i="695" s="1"/>
  <c r="AQ93" i="695" s="1"/>
  <c r="AK94" i="695" s="1"/>
  <c r="AL94" i="695" s="1"/>
  <c r="AM94" i="695" s="1"/>
  <c r="AN94" i="695" s="1"/>
  <c r="AO94" i="695" s="1"/>
  <c r="AP94" i="695" s="1"/>
  <c r="AQ94" i="695" s="1"/>
  <c r="AK95" i="695" s="1"/>
  <c r="AL95" i="695" s="1"/>
  <c r="AM95" i="695" s="1"/>
  <c r="AN95" i="695" s="1"/>
  <c r="AO95" i="695" s="1"/>
  <c r="AP95" i="695" s="1"/>
  <c r="AQ95" i="695" s="1"/>
  <c r="AK96" i="695" s="1"/>
  <c r="AL96" i="695" s="1"/>
  <c r="AP89" i="695"/>
  <c r="T51" i="695"/>
  <c r="N51" i="695"/>
  <c r="N58" i="695"/>
  <c r="L53" i="695"/>
  <c r="M53" i="695" s="1"/>
  <c r="N53" i="695" s="1"/>
  <c r="O53" i="695" s="1"/>
  <c r="P53" i="695" s="1"/>
  <c r="Q53" i="695" s="1"/>
  <c r="R53" i="695" s="1"/>
  <c r="L54" i="695" s="1"/>
  <c r="M54" i="695" s="1"/>
  <c r="N54" i="695" s="1"/>
  <c r="O54" i="695" s="1"/>
  <c r="P54" i="695" s="1"/>
  <c r="Q54" i="695" s="1"/>
  <c r="R54" i="695" s="1"/>
  <c r="L55" i="695" s="1"/>
  <c r="M55" i="695" s="1"/>
  <c r="N55" i="695" s="1"/>
  <c r="O55" i="695" s="1"/>
  <c r="P55" i="695" s="1"/>
  <c r="Q55" i="695" s="1"/>
  <c r="R55" i="695" s="1"/>
  <c r="L56" i="695" s="1"/>
  <c r="M56" i="695" s="1"/>
  <c r="N56" i="695" s="1"/>
  <c r="O56" i="695" s="1"/>
  <c r="P56" i="695" s="1"/>
  <c r="Q56" i="695" s="1"/>
  <c r="R56" i="695" s="1"/>
  <c r="L57" i="695" s="1"/>
  <c r="M57" i="695" s="1"/>
  <c r="N57" i="695" s="1"/>
  <c r="O57" i="695" s="1"/>
  <c r="P57" i="695" s="1"/>
  <c r="Q57" i="695" s="1"/>
  <c r="R57" i="695" s="1"/>
  <c r="L58" i="695" s="1"/>
  <c r="M58" i="695" s="1"/>
  <c r="Q51" i="695"/>
  <c r="V39" i="695"/>
  <c r="T34" i="695"/>
  <c r="U34" i="695" s="1"/>
  <c r="V34" i="695" s="1"/>
  <c r="W34" i="695" s="1"/>
  <c r="X34" i="695" s="1"/>
  <c r="Y34" i="695" s="1"/>
  <c r="Z34" i="695" s="1"/>
  <c r="T35" i="695" s="1"/>
  <c r="U35" i="695" s="1"/>
  <c r="V35" i="695" s="1"/>
  <c r="W35" i="695" s="1"/>
  <c r="X35" i="695" s="1"/>
  <c r="Y35" i="695" s="1"/>
  <c r="Z35" i="695" s="1"/>
  <c r="T36" i="695" s="1"/>
  <c r="U36" i="695" s="1"/>
  <c r="V36" i="695" s="1"/>
  <c r="W36" i="695" s="1"/>
  <c r="X36" i="695" s="1"/>
  <c r="Y36" i="695" s="1"/>
  <c r="Z36" i="695" s="1"/>
  <c r="T37" i="695" s="1"/>
  <c r="U37" i="695" s="1"/>
  <c r="V37" i="695" s="1"/>
  <c r="W37" i="695" s="1"/>
  <c r="X37" i="695" s="1"/>
  <c r="Y37" i="695" s="1"/>
  <c r="Z37" i="695" s="1"/>
  <c r="T38" i="695" s="1"/>
  <c r="U38" i="695" s="1"/>
  <c r="V38" i="695" s="1"/>
  <c r="W38" i="695" s="1"/>
  <c r="X38" i="695" s="1"/>
  <c r="Y38" i="695" s="1"/>
  <c r="Z38" i="695" s="1"/>
  <c r="T39" i="695" s="1"/>
  <c r="U39" i="695" s="1"/>
  <c r="Y32" i="695"/>
  <c r="V32" i="695"/>
  <c r="AE58" i="695"/>
  <c r="AC53" i="695"/>
  <c r="AD53" i="695" s="1"/>
  <c r="AE53" i="695" s="1"/>
  <c r="AF53" i="695" s="1"/>
  <c r="AG53" i="695" s="1"/>
  <c r="AH53" i="695" s="1"/>
  <c r="AI53" i="695" s="1"/>
  <c r="AC54" i="695" s="1"/>
  <c r="AD54" i="695" s="1"/>
  <c r="AE54" i="695" s="1"/>
  <c r="AF54" i="695" s="1"/>
  <c r="AG54" i="695" s="1"/>
  <c r="AH54" i="695" s="1"/>
  <c r="AI54" i="695" s="1"/>
  <c r="AC55" i="695" s="1"/>
  <c r="AD55" i="695" s="1"/>
  <c r="AE55" i="695" s="1"/>
  <c r="AF55" i="695" s="1"/>
  <c r="AG55" i="695" s="1"/>
  <c r="AH55" i="695" s="1"/>
  <c r="AI55" i="695" s="1"/>
  <c r="AC56" i="695" s="1"/>
  <c r="AD56" i="695" s="1"/>
  <c r="AE56" i="695" s="1"/>
  <c r="AF56" i="695" s="1"/>
  <c r="AG56" i="695" s="1"/>
  <c r="AH56" i="695" s="1"/>
  <c r="AI56" i="695" s="1"/>
  <c r="AC57" i="695" s="1"/>
  <c r="AD57" i="695" s="1"/>
  <c r="AE57" i="695" s="1"/>
  <c r="AF57" i="695" s="1"/>
  <c r="AG57" i="695" s="1"/>
  <c r="AH57" i="695" s="1"/>
  <c r="AI57" i="695" s="1"/>
  <c r="AC58" i="695" s="1"/>
  <c r="AD58" i="695" s="1"/>
  <c r="AH51" i="695"/>
  <c r="AE51" i="695"/>
  <c r="AK51" i="695"/>
  <c r="T70" i="695"/>
  <c r="L72" i="695"/>
  <c r="M72" i="695" s="1"/>
  <c r="N72" i="695" s="1"/>
  <c r="O72" i="695" s="1"/>
  <c r="P72" i="695" s="1"/>
  <c r="Q72" i="695" s="1"/>
  <c r="R72" i="695" s="1"/>
  <c r="L73" i="695" s="1"/>
  <c r="M73" i="695" s="1"/>
  <c r="N73" i="695" s="1"/>
  <c r="O73" i="695" s="1"/>
  <c r="P73" i="695" s="1"/>
  <c r="Q73" i="695" s="1"/>
  <c r="R73" i="695" s="1"/>
  <c r="L74" i="695" s="1"/>
  <c r="M74" i="695" s="1"/>
  <c r="N74" i="695" s="1"/>
  <c r="O74" i="695" s="1"/>
  <c r="P74" i="695" s="1"/>
  <c r="Q74" i="695" s="1"/>
  <c r="R74" i="695" s="1"/>
  <c r="L75" i="695" s="1"/>
  <c r="M75" i="695" s="1"/>
  <c r="N75" i="695" s="1"/>
  <c r="O75" i="695" s="1"/>
  <c r="P75" i="695" s="1"/>
  <c r="Q75" i="695" s="1"/>
  <c r="R75" i="695" s="1"/>
  <c r="L76" i="695" s="1"/>
  <c r="M76" i="695" s="1"/>
  <c r="N76" i="695" s="1"/>
  <c r="O76" i="695" s="1"/>
  <c r="P76" i="695" s="1"/>
  <c r="Q76" i="695" s="1"/>
  <c r="R76" i="695" s="1"/>
  <c r="L77" i="695" s="1"/>
  <c r="M77" i="695" s="1"/>
  <c r="Q70" i="695"/>
  <c r="N77" i="695"/>
  <c r="N70" i="695"/>
  <c r="T15" i="695"/>
  <c r="U15" i="695" s="1"/>
  <c r="V15" i="695" s="1"/>
  <c r="W15" i="695" s="1"/>
  <c r="X15" i="695" s="1"/>
  <c r="Y15" i="695" s="1"/>
  <c r="Z15" i="695" s="1"/>
  <c r="T16" i="695" s="1"/>
  <c r="U16" i="695" s="1"/>
  <c r="V16" i="695" s="1"/>
  <c r="W16" i="695" s="1"/>
  <c r="X16" i="695" s="1"/>
  <c r="Y16" i="695" s="1"/>
  <c r="Z16" i="695" s="1"/>
  <c r="T17" i="695" s="1"/>
  <c r="U17" i="695" s="1"/>
  <c r="V17" i="695" s="1"/>
  <c r="W17" i="695" s="1"/>
  <c r="X17" i="695" s="1"/>
  <c r="Y17" i="695" s="1"/>
  <c r="Z17" i="695" s="1"/>
  <c r="T18" i="695" s="1"/>
  <c r="U18" i="695" s="1"/>
  <c r="V18" i="695" s="1"/>
  <c r="W18" i="695" s="1"/>
  <c r="X18" i="695" s="1"/>
  <c r="Y18" i="695" s="1"/>
  <c r="Z18" i="695" s="1"/>
  <c r="T19" i="695" s="1"/>
  <c r="U19" i="695" s="1"/>
  <c r="V19" i="695" s="1"/>
  <c r="W19" i="695" s="1"/>
  <c r="X19" i="695" s="1"/>
  <c r="Y19" i="695" s="1"/>
  <c r="Z19" i="695" s="1"/>
  <c r="T20" i="695" s="1"/>
  <c r="U20" i="695" s="1"/>
  <c r="V20" i="695"/>
  <c r="Y13" i="695"/>
  <c r="V13" i="695"/>
  <c r="N77" i="694"/>
  <c r="L72" i="694"/>
  <c r="M72" i="694" s="1"/>
  <c r="N72" i="694" s="1"/>
  <c r="O72" i="694" s="1"/>
  <c r="P72" i="694" s="1"/>
  <c r="Q72" i="694" s="1"/>
  <c r="R72" i="694" s="1"/>
  <c r="L73" i="694" s="1"/>
  <c r="M73" i="694" s="1"/>
  <c r="N73" i="694" s="1"/>
  <c r="O73" i="694" s="1"/>
  <c r="P73" i="694" s="1"/>
  <c r="Q73" i="694" s="1"/>
  <c r="R73" i="694" s="1"/>
  <c r="L74" i="694" s="1"/>
  <c r="M74" i="694" s="1"/>
  <c r="N74" i="694" s="1"/>
  <c r="O74" i="694" s="1"/>
  <c r="P74" i="694" s="1"/>
  <c r="Q74" i="694" s="1"/>
  <c r="R74" i="694" s="1"/>
  <c r="L75" i="694" s="1"/>
  <c r="M75" i="694" s="1"/>
  <c r="N75" i="694" s="1"/>
  <c r="O75" i="694" s="1"/>
  <c r="P75" i="694" s="1"/>
  <c r="Q75" i="694" s="1"/>
  <c r="R75" i="694" s="1"/>
  <c r="L76" i="694" s="1"/>
  <c r="M76" i="694" s="1"/>
  <c r="N76" i="694" s="1"/>
  <c r="O76" i="694" s="1"/>
  <c r="P76" i="694" s="1"/>
  <c r="Q76" i="694" s="1"/>
  <c r="R76" i="694" s="1"/>
  <c r="L77" i="694" s="1"/>
  <c r="M77" i="694" s="1"/>
  <c r="Q70" i="694"/>
  <c r="T70" i="694"/>
  <c r="N70" i="694"/>
  <c r="V20" i="694"/>
  <c r="V13" i="694"/>
  <c r="T15" i="694"/>
  <c r="U15" i="694" s="1"/>
  <c r="V15" i="694" s="1"/>
  <c r="W15" i="694" s="1"/>
  <c r="X15" i="694" s="1"/>
  <c r="Y15" i="694" s="1"/>
  <c r="Z15" i="694" s="1"/>
  <c r="T16" i="694" s="1"/>
  <c r="U16" i="694" s="1"/>
  <c r="V16" i="694" s="1"/>
  <c r="W16" i="694" s="1"/>
  <c r="X16" i="694" s="1"/>
  <c r="Y16" i="694" s="1"/>
  <c r="Z16" i="694" s="1"/>
  <c r="T17" i="694" s="1"/>
  <c r="U17" i="694" s="1"/>
  <c r="V17" i="694" s="1"/>
  <c r="W17" i="694" s="1"/>
  <c r="X17" i="694" s="1"/>
  <c r="Y17" i="694" s="1"/>
  <c r="Z17" i="694" s="1"/>
  <c r="T18" i="694" s="1"/>
  <c r="U18" i="694" s="1"/>
  <c r="V18" i="694" s="1"/>
  <c r="W18" i="694" s="1"/>
  <c r="X18" i="694" s="1"/>
  <c r="Y18" i="694" s="1"/>
  <c r="Z18" i="694" s="1"/>
  <c r="T19" i="694" s="1"/>
  <c r="U19" i="694" s="1"/>
  <c r="V19" i="694" s="1"/>
  <c r="W19" i="694" s="1"/>
  <c r="X19" i="694" s="1"/>
  <c r="Y19" i="694" s="1"/>
  <c r="Z19" i="694" s="1"/>
  <c r="T20" i="694" s="1"/>
  <c r="U20" i="694" s="1"/>
  <c r="Y13" i="694"/>
  <c r="N51" i="694"/>
  <c r="T51" i="694"/>
  <c r="L53" i="694"/>
  <c r="M53" i="694" s="1"/>
  <c r="N53" i="694" s="1"/>
  <c r="O53" i="694" s="1"/>
  <c r="P53" i="694" s="1"/>
  <c r="Q53" i="694" s="1"/>
  <c r="R53" i="694" s="1"/>
  <c r="L54" i="694" s="1"/>
  <c r="M54" i="694" s="1"/>
  <c r="N54" i="694" s="1"/>
  <c r="O54" i="694" s="1"/>
  <c r="P54" i="694" s="1"/>
  <c r="Q54" i="694" s="1"/>
  <c r="R54" i="694" s="1"/>
  <c r="L55" i="694" s="1"/>
  <c r="M55" i="694" s="1"/>
  <c r="N55" i="694" s="1"/>
  <c r="O55" i="694" s="1"/>
  <c r="P55" i="694" s="1"/>
  <c r="Q55" i="694" s="1"/>
  <c r="R55" i="694" s="1"/>
  <c r="L56" i="694" s="1"/>
  <c r="M56" i="694" s="1"/>
  <c r="N56" i="694" s="1"/>
  <c r="O56" i="694" s="1"/>
  <c r="P56" i="694" s="1"/>
  <c r="Q56" i="694" s="1"/>
  <c r="R56" i="694" s="1"/>
  <c r="L57" i="694" s="1"/>
  <c r="M57" i="694" s="1"/>
  <c r="N57" i="694" s="1"/>
  <c r="O57" i="694" s="1"/>
  <c r="P57" i="694" s="1"/>
  <c r="Q57" i="694" s="1"/>
  <c r="R57" i="694" s="1"/>
  <c r="L58" i="694" s="1"/>
  <c r="M58" i="694" s="1"/>
  <c r="Q51" i="694"/>
  <c r="N58" i="694"/>
  <c r="L32" i="694"/>
  <c r="F39" i="694"/>
  <c r="D34" i="694"/>
  <c r="E34" i="694" s="1"/>
  <c r="F34" i="694" s="1"/>
  <c r="G34" i="694" s="1"/>
  <c r="H34" i="694" s="1"/>
  <c r="I34" i="694" s="1"/>
  <c r="J34" i="694" s="1"/>
  <c r="D35" i="694" s="1"/>
  <c r="E35" i="694" s="1"/>
  <c r="F35" i="694" s="1"/>
  <c r="G35" i="694" s="1"/>
  <c r="H35" i="694" s="1"/>
  <c r="I35" i="694" s="1"/>
  <c r="J35" i="694" s="1"/>
  <c r="D36" i="694" s="1"/>
  <c r="E36" i="694" s="1"/>
  <c r="F36" i="694" s="1"/>
  <c r="G36" i="694" s="1"/>
  <c r="H36" i="694" s="1"/>
  <c r="I36" i="694" s="1"/>
  <c r="J36" i="694" s="1"/>
  <c r="D37" i="694" s="1"/>
  <c r="E37" i="694" s="1"/>
  <c r="F37" i="694" s="1"/>
  <c r="G37" i="694" s="1"/>
  <c r="H37" i="694" s="1"/>
  <c r="I37" i="694" s="1"/>
  <c r="J37" i="694" s="1"/>
  <c r="D38" i="694" s="1"/>
  <c r="E38" i="694" s="1"/>
  <c r="F38" i="694" s="1"/>
  <c r="G38" i="694" s="1"/>
  <c r="H38" i="694" s="1"/>
  <c r="I38" i="694" s="1"/>
  <c r="J38" i="694" s="1"/>
  <c r="D39" i="694" s="1"/>
  <c r="E39" i="694" s="1"/>
  <c r="I32" i="694"/>
  <c r="F32" i="694"/>
  <c r="AE20" i="694"/>
  <c r="AC15" i="694"/>
  <c r="AD15" i="694" s="1"/>
  <c r="AE15" i="694" s="1"/>
  <c r="AF15" i="694" s="1"/>
  <c r="AG15" i="694" s="1"/>
  <c r="AH15" i="694" s="1"/>
  <c r="AI15" i="694" s="1"/>
  <c r="AC16" i="694" s="1"/>
  <c r="AD16" i="694" s="1"/>
  <c r="AE16" i="694" s="1"/>
  <c r="AF16" i="694" s="1"/>
  <c r="AG16" i="694" s="1"/>
  <c r="AH16" i="694" s="1"/>
  <c r="AI16" i="694" s="1"/>
  <c r="AC17" i="694" s="1"/>
  <c r="AD17" i="694" s="1"/>
  <c r="AE17" i="694" s="1"/>
  <c r="AF17" i="694" s="1"/>
  <c r="AG17" i="694" s="1"/>
  <c r="AH17" i="694" s="1"/>
  <c r="AI17" i="694" s="1"/>
  <c r="AC18" i="694" s="1"/>
  <c r="AD18" i="694" s="1"/>
  <c r="AE18" i="694" s="1"/>
  <c r="AF18" i="694" s="1"/>
  <c r="AG18" i="694" s="1"/>
  <c r="AH18" i="694" s="1"/>
  <c r="AI18" i="694" s="1"/>
  <c r="AC19" i="694" s="1"/>
  <c r="AD19" i="694" s="1"/>
  <c r="AE19" i="694" s="1"/>
  <c r="AF19" i="694" s="1"/>
  <c r="AG19" i="694" s="1"/>
  <c r="AH19" i="694" s="1"/>
  <c r="AI19" i="694" s="1"/>
  <c r="AC20" i="694" s="1"/>
  <c r="AD20" i="694" s="1"/>
  <c r="AK13" i="694"/>
  <c r="AH13" i="694"/>
  <c r="AE13" i="694"/>
  <c r="AE77" i="694"/>
  <c r="AC72" i="694"/>
  <c r="AD72" i="694" s="1"/>
  <c r="AE72" i="694" s="1"/>
  <c r="AF72" i="694" s="1"/>
  <c r="AG72" i="694" s="1"/>
  <c r="AH72" i="694" s="1"/>
  <c r="AI72" i="694" s="1"/>
  <c r="AC73" i="694" s="1"/>
  <c r="AD73" i="694" s="1"/>
  <c r="AE73" i="694" s="1"/>
  <c r="AF73" i="694" s="1"/>
  <c r="AG73" i="694" s="1"/>
  <c r="AH73" i="694" s="1"/>
  <c r="AI73" i="694" s="1"/>
  <c r="AC74" i="694" s="1"/>
  <c r="AD74" i="694" s="1"/>
  <c r="AE74" i="694" s="1"/>
  <c r="AF74" i="694" s="1"/>
  <c r="AG74" i="694" s="1"/>
  <c r="AH74" i="694" s="1"/>
  <c r="AI74" i="694" s="1"/>
  <c r="AC75" i="694" s="1"/>
  <c r="AD75" i="694" s="1"/>
  <c r="AE75" i="694" s="1"/>
  <c r="AF75" i="694" s="1"/>
  <c r="AG75" i="694" s="1"/>
  <c r="AH75" i="694" s="1"/>
  <c r="AI75" i="694" s="1"/>
  <c r="AC76" i="694" s="1"/>
  <c r="AD76" i="694" s="1"/>
  <c r="AE76" i="694" s="1"/>
  <c r="AF76" i="694" s="1"/>
  <c r="AG76" i="694" s="1"/>
  <c r="AH76" i="694" s="1"/>
  <c r="AI76" i="694" s="1"/>
  <c r="AC77" i="694" s="1"/>
  <c r="AD77" i="694" s="1"/>
  <c r="AH70" i="694"/>
  <c r="AK70" i="694"/>
  <c r="AE70" i="694"/>
  <c r="L89" i="694"/>
  <c r="D91" i="694"/>
  <c r="E91" i="694" s="1"/>
  <c r="F91" i="694" s="1"/>
  <c r="G91" i="694" s="1"/>
  <c r="H91" i="694" s="1"/>
  <c r="I91" i="694" s="1"/>
  <c r="J91" i="694" s="1"/>
  <c r="D92" i="694" s="1"/>
  <c r="E92" i="694" s="1"/>
  <c r="F92" i="694" s="1"/>
  <c r="G92" i="694" s="1"/>
  <c r="H92" i="694" s="1"/>
  <c r="I92" i="694" s="1"/>
  <c r="J92" i="694" s="1"/>
  <c r="D93" i="694" s="1"/>
  <c r="E93" i="694" s="1"/>
  <c r="F93" i="694" s="1"/>
  <c r="G93" i="694" s="1"/>
  <c r="H93" i="694" s="1"/>
  <c r="I93" i="694" s="1"/>
  <c r="J93" i="694" s="1"/>
  <c r="D94" i="694" s="1"/>
  <c r="E94" i="694" s="1"/>
  <c r="F94" i="694" s="1"/>
  <c r="G94" i="694" s="1"/>
  <c r="H94" i="694" s="1"/>
  <c r="I94" i="694" s="1"/>
  <c r="J94" i="694" s="1"/>
  <c r="D95" i="694" s="1"/>
  <c r="E95" i="694" s="1"/>
  <c r="F95" i="694" s="1"/>
  <c r="G95" i="694" s="1"/>
  <c r="H95" i="694" s="1"/>
  <c r="I95" i="694" s="1"/>
  <c r="J95" i="694" s="1"/>
  <c r="D96" i="694" s="1"/>
  <c r="E96" i="694" s="1"/>
  <c r="I89" i="694"/>
  <c r="F89" i="694"/>
  <c r="F96" i="694"/>
  <c r="AL21" i="693"/>
  <c r="AT15" i="693"/>
  <c r="AU15" i="693" s="1"/>
  <c r="AV15" i="693" s="1"/>
  <c r="AW15" i="693" s="1"/>
  <c r="AX15" i="693" s="1"/>
  <c r="AY15" i="693" s="1"/>
  <c r="AZ15" i="693" s="1"/>
  <c r="AT16" i="693" s="1"/>
  <c r="AU16" i="693" s="1"/>
  <c r="AV16" i="693" s="1"/>
  <c r="AW16" i="693" s="1"/>
  <c r="AX16" i="693" s="1"/>
  <c r="AY16" i="693" s="1"/>
  <c r="AZ16" i="693" s="1"/>
  <c r="AT17" i="693" s="1"/>
  <c r="AU17" i="693" s="1"/>
  <c r="AV17" i="693" s="1"/>
  <c r="AW17" i="693" s="1"/>
  <c r="AX17" i="693" s="1"/>
  <c r="AY17" i="693" s="1"/>
  <c r="AZ17" i="693" s="1"/>
  <c r="AT18" i="693" s="1"/>
  <c r="AU18" i="693" s="1"/>
  <c r="AV18" i="693" s="1"/>
  <c r="AW18" i="693" s="1"/>
  <c r="AX18" i="693" s="1"/>
  <c r="AY18" i="693" s="1"/>
  <c r="AZ18" i="693" s="1"/>
  <c r="AT19" i="693" s="1"/>
  <c r="AU19" i="693" s="1"/>
  <c r="AV19" i="693" s="1"/>
  <c r="AW19" i="693" s="1"/>
  <c r="AX19" i="693" s="1"/>
  <c r="AY19" i="693" s="1"/>
  <c r="AZ19" i="693" s="1"/>
  <c r="AT20" i="693" s="1"/>
  <c r="AU20" i="693" s="1"/>
  <c r="AY13" i="693"/>
  <c r="AV13" i="693"/>
  <c r="AV20" i="693"/>
  <c r="U21" i="693"/>
  <c r="AE20" i="693"/>
  <c r="AC15" i="693"/>
  <c r="AD15" i="693" s="1"/>
  <c r="AE15" i="693" s="1"/>
  <c r="AF15" i="693" s="1"/>
  <c r="AG15" i="693" s="1"/>
  <c r="AH15" i="693" s="1"/>
  <c r="AI15" i="693" s="1"/>
  <c r="AC16" i="693" s="1"/>
  <c r="AD16" i="693" s="1"/>
  <c r="AE16" i="693" s="1"/>
  <c r="AF16" i="693" s="1"/>
  <c r="AG16" i="693" s="1"/>
  <c r="AH16" i="693" s="1"/>
  <c r="AI16" i="693" s="1"/>
  <c r="AC17" i="693" s="1"/>
  <c r="AD17" i="693" s="1"/>
  <c r="AE17" i="693" s="1"/>
  <c r="AF17" i="693" s="1"/>
  <c r="AG17" i="693" s="1"/>
  <c r="AH17" i="693" s="1"/>
  <c r="AI17" i="693" s="1"/>
  <c r="AC18" i="693" s="1"/>
  <c r="AD18" i="693" s="1"/>
  <c r="AE18" i="693" s="1"/>
  <c r="AF18" i="693" s="1"/>
  <c r="AG18" i="693" s="1"/>
  <c r="AH18" i="693" s="1"/>
  <c r="AI18" i="693" s="1"/>
  <c r="AC19" i="693" s="1"/>
  <c r="AD19" i="693" s="1"/>
  <c r="AE19" i="693" s="1"/>
  <c r="AF19" i="693" s="1"/>
  <c r="AG19" i="693" s="1"/>
  <c r="AH19" i="693" s="1"/>
  <c r="AI19" i="693" s="1"/>
  <c r="AC20" i="693" s="1"/>
  <c r="AD20" i="693" s="1"/>
  <c r="AH13" i="693"/>
  <c r="AE13" i="693"/>
  <c r="D21" i="693"/>
  <c r="L15" i="693"/>
  <c r="M15" i="693" s="1"/>
  <c r="N15" i="693" s="1"/>
  <c r="O15" i="693" s="1"/>
  <c r="P15" i="693" s="1"/>
  <c r="Q15" i="693" s="1"/>
  <c r="R15" i="693" s="1"/>
  <c r="L16" i="693" s="1"/>
  <c r="M16" i="693" s="1"/>
  <c r="N16" i="693" s="1"/>
  <c r="O16" i="693" s="1"/>
  <c r="P16" i="693" s="1"/>
  <c r="Q16" i="693" s="1"/>
  <c r="R16" i="693" s="1"/>
  <c r="L17" i="693" s="1"/>
  <c r="M17" i="693" s="1"/>
  <c r="N17" i="693" s="1"/>
  <c r="O17" i="693" s="1"/>
  <c r="P17" i="693" s="1"/>
  <c r="Q17" i="693" s="1"/>
  <c r="R17" i="693" s="1"/>
  <c r="L18" i="693" s="1"/>
  <c r="M18" i="693" s="1"/>
  <c r="N18" i="693" s="1"/>
  <c r="O18" i="693" s="1"/>
  <c r="P18" i="693" s="1"/>
  <c r="Q18" i="693" s="1"/>
  <c r="R18" i="693" s="1"/>
  <c r="L19" i="693" s="1"/>
  <c r="M19" i="693" s="1"/>
  <c r="N19" i="693" s="1"/>
  <c r="O19" i="693" s="1"/>
  <c r="P19" i="693" s="1"/>
  <c r="Q19" i="693" s="1"/>
  <c r="R19" i="693" s="1"/>
  <c r="L20" i="693" s="1"/>
  <c r="M20" i="693" s="1"/>
  <c r="Q13" i="693"/>
  <c r="N20" i="693"/>
  <c r="N13" i="693"/>
  <c r="BC48" i="693"/>
  <c r="BK42" i="693"/>
  <c r="BL42" i="693" s="1"/>
  <c r="BM42" i="693" s="1"/>
  <c r="BN42" i="693" s="1"/>
  <c r="BO42" i="693" s="1"/>
  <c r="BP42" i="693" s="1"/>
  <c r="BQ42" i="693" s="1"/>
  <c r="BK43" i="693" s="1"/>
  <c r="BL43" i="693" s="1"/>
  <c r="BM43" i="693" s="1"/>
  <c r="BN43" i="693" s="1"/>
  <c r="BO43" i="693" s="1"/>
  <c r="BP43" i="693" s="1"/>
  <c r="BQ43" i="693" s="1"/>
  <c r="BK44" i="693" s="1"/>
  <c r="BL44" i="693" s="1"/>
  <c r="BM44" i="693" s="1"/>
  <c r="BN44" i="693" s="1"/>
  <c r="BO44" i="693" s="1"/>
  <c r="BP44" i="693" s="1"/>
  <c r="BQ44" i="693" s="1"/>
  <c r="BK45" i="693" s="1"/>
  <c r="BL45" i="693" s="1"/>
  <c r="BM45" i="693" s="1"/>
  <c r="BN45" i="693" s="1"/>
  <c r="BO45" i="693" s="1"/>
  <c r="BP45" i="693" s="1"/>
  <c r="BQ45" i="693" s="1"/>
  <c r="BK46" i="693" s="1"/>
  <c r="BL46" i="693" s="1"/>
  <c r="BM46" i="693" s="1"/>
  <c r="BN46" i="693" s="1"/>
  <c r="BO46" i="693" s="1"/>
  <c r="BP46" i="693" s="1"/>
  <c r="BQ46" i="693" s="1"/>
  <c r="BK47" i="693" s="1"/>
  <c r="BL47" i="693" s="1"/>
  <c r="BP40" i="693"/>
  <c r="BM40" i="693"/>
  <c r="BM47" i="693"/>
  <c r="W47" i="693"/>
  <c r="U42" i="693"/>
  <c r="V42" i="693" s="1"/>
  <c r="W42" i="693" s="1"/>
  <c r="X42" i="693" s="1"/>
  <c r="Y42" i="693" s="1"/>
  <c r="Z42" i="693" s="1"/>
  <c r="AA42" i="693" s="1"/>
  <c r="U43" i="693" s="1"/>
  <c r="V43" i="693" s="1"/>
  <c r="W43" i="693" s="1"/>
  <c r="X43" i="693" s="1"/>
  <c r="Y43" i="693" s="1"/>
  <c r="Z43" i="693" s="1"/>
  <c r="AA43" i="693" s="1"/>
  <c r="U44" i="693" s="1"/>
  <c r="V44" i="693" s="1"/>
  <c r="W44" i="693" s="1"/>
  <c r="X44" i="693" s="1"/>
  <c r="Y44" i="693" s="1"/>
  <c r="Z44" i="693" s="1"/>
  <c r="AA44" i="693" s="1"/>
  <c r="U45" i="693" s="1"/>
  <c r="V45" i="693" s="1"/>
  <c r="W45" i="693" s="1"/>
  <c r="X45" i="693" s="1"/>
  <c r="Y45" i="693" s="1"/>
  <c r="Z45" i="693" s="1"/>
  <c r="AA45" i="693" s="1"/>
  <c r="U46" i="693" s="1"/>
  <c r="V46" i="693" s="1"/>
  <c r="W46" i="693" s="1"/>
  <c r="X46" i="693" s="1"/>
  <c r="Y46" i="693" s="1"/>
  <c r="Z46" i="693" s="1"/>
  <c r="AA46" i="693" s="1"/>
  <c r="U47" i="693" s="1"/>
  <c r="V47" i="693" s="1"/>
  <c r="Z40" i="693"/>
  <c r="W40" i="693"/>
  <c r="AC40" i="693"/>
  <c r="AL48" i="693"/>
  <c r="AV47" i="693"/>
  <c r="AV40" i="693"/>
  <c r="AT42" i="693"/>
  <c r="AU42" i="693" s="1"/>
  <c r="AV42" i="693" s="1"/>
  <c r="AW42" i="693" s="1"/>
  <c r="AX42" i="693" s="1"/>
  <c r="AY42" i="693" s="1"/>
  <c r="AZ42" i="693" s="1"/>
  <c r="AT43" i="693" s="1"/>
  <c r="AU43" i="693" s="1"/>
  <c r="AV43" i="693" s="1"/>
  <c r="AW43" i="693" s="1"/>
  <c r="AX43" i="693" s="1"/>
  <c r="AY43" i="693" s="1"/>
  <c r="AZ43" i="693" s="1"/>
  <c r="AT44" i="693" s="1"/>
  <c r="AU44" i="693" s="1"/>
  <c r="AV44" i="693" s="1"/>
  <c r="AW44" i="693" s="1"/>
  <c r="AX44" i="693" s="1"/>
  <c r="AY44" i="693" s="1"/>
  <c r="AZ44" i="693" s="1"/>
  <c r="AT45" i="693" s="1"/>
  <c r="AU45" i="693" s="1"/>
  <c r="AV45" i="693" s="1"/>
  <c r="AW45" i="693" s="1"/>
  <c r="AX45" i="693" s="1"/>
  <c r="AY45" i="693" s="1"/>
  <c r="AZ45" i="693" s="1"/>
  <c r="AT46" i="693" s="1"/>
  <c r="AU46" i="693" s="1"/>
  <c r="AV46" i="693" s="1"/>
  <c r="AW46" i="693" s="1"/>
  <c r="AX46" i="693" s="1"/>
  <c r="AY46" i="693" s="1"/>
  <c r="AZ46" i="693" s="1"/>
  <c r="AT47" i="693" s="1"/>
  <c r="AU47" i="693" s="1"/>
  <c r="AY40" i="693"/>
  <c r="BT21" i="693"/>
  <c r="CB15" i="693"/>
  <c r="CC15" i="693" s="1"/>
  <c r="CD15" i="693" s="1"/>
  <c r="CE15" i="693" s="1"/>
  <c r="CF15" i="693" s="1"/>
  <c r="CG15" i="693" s="1"/>
  <c r="CH15" i="693" s="1"/>
  <c r="CB16" i="693" s="1"/>
  <c r="CC16" i="693" s="1"/>
  <c r="CD16" i="693" s="1"/>
  <c r="CE16" i="693" s="1"/>
  <c r="CF16" i="693" s="1"/>
  <c r="CG16" i="693" s="1"/>
  <c r="CH16" i="693" s="1"/>
  <c r="CB17" i="693" s="1"/>
  <c r="CC17" i="693" s="1"/>
  <c r="CD17" i="693" s="1"/>
  <c r="CE17" i="693" s="1"/>
  <c r="CF17" i="693" s="1"/>
  <c r="CG17" i="693" s="1"/>
  <c r="CH17" i="693" s="1"/>
  <c r="CB18" i="693" s="1"/>
  <c r="CC18" i="693" s="1"/>
  <c r="CD18" i="693" s="1"/>
  <c r="CE18" i="693" s="1"/>
  <c r="CF18" i="693" s="1"/>
  <c r="CG18" i="693" s="1"/>
  <c r="CH18" i="693" s="1"/>
  <c r="CB19" i="693" s="1"/>
  <c r="CC19" i="693" s="1"/>
  <c r="CD19" i="693" s="1"/>
  <c r="CE19" i="693" s="1"/>
  <c r="CF19" i="693" s="1"/>
  <c r="CG19" i="693" s="1"/>
  <c r="CH19" i="693" s="1"/>
  <c r="CB20" i="693" s="1"/>
  <c r="CC20" i="693" s="1"/>
  <c r="CG13" i="693"/>
  <c r="CD20" i="693"/>
  <c r="CD13" i="693"/>
  <c r="D48" i="693"/>
  <c r="N47" i="693"/>
  <c r="N40" i="693"/>
  <c r="L42" i="693"/>
  <c r="M42" i="693" s="1"/>
  <c r="N42" i="693" s="1"/>
  <c r="O42" i="693" s="1"/>
  <c r="P42" i="693" s="1"/>
  <c r="Q42" i="693" s="1"/>
  <c r="R42" i="693" s="1"/>
  <c r="L43" i="693" s="1"/>
  <c r="M43" i="693" s="1"/>
  <c r="N43" i="693" s="1"/>
  <c r="O43" i="693" s="1"/>
  <c r="P43" i="693" s="1"/>
  <c r="Q43" i="693" s="1"/>
  <c r="R43" i="693" s="1"/>
  <c r="L44" i="693" s="1"/>
  <c r="M44" i="693" s="1"/>
  <c r="N44" i="693" s="1"/>
  <c r="O44" i="693" s="1"/>
  <c r="P44" i="693" s="1"/>
  <c r="Q44" i="693" s="1"/>
  <c r="R44" i="693" s="1"/>
  <c r="L45" i="693" s="1"/>
  <c r="M45" i="693" s="1"/>
  <c r="N45" i="693" s="1"/>
  <c r="O45" i="693" s="1"/>
  <c r="P45" i="693" s="1"/>
  <c r="Q45" i="693" s="1"/>
  <c r="R45" i="693" s="1"/>
  <c r="L46" i="693" s="1"/>
  <c r="M46" i="693" s="1"/>
  <c r="N46" i="693" s="1"/>
  <c r="O46" i="693" s="1"/>
  <c r="P46" i="693" s="1"/>
  <c r="Q46" i="693" s="1"/>
  <c r="R46" i="693" s="1"/>
  <c r="L47" i="693" s="1"/>
  <c r="M47" i="693" s="1"/>
  <c r="Q40" i="693"/>
  <c r="BC21" i="693"/>
  <c r="BM20" i="693"/>
  <c r="BK15" i="693"/>
  <c r="BL15" i="693" s="1"/>
  <c r="BM15" i="693" s="1"/>
  <c r="BN15" i="693" s="1"/>
  <c r="BO15" i="693" s="1"/>
  <c r="BP15" i="693" s="1"/>
  <c r="BQ15" i="693" s="1"/>
  <c r="BK16" i="693" s="1"/>
  <c r="BL16" i="693" s="1"/>
  <c r="BM16" i="693" s="1"/>
  <c r="BN16" i="693" s="1"/>
  <c r="BO16" i="693" s="1"/>
  <c r="BP16" i="693" s="1"/>
  <c r="BQ16" i="693" s="1"/>
  <c r="BK17" i="693" s="1"/>
  <c r="BL17" i="693" s="1"/>
  <c r="BM17" i="693" s="1"/>
  <c r="BN17" i="693" s="1"/>
  <c r="BO17" i="693" s="1"/>
  <c r="BP17" i="693" s="1"/>
  <c r="BQ17" i="693" s="1"/>
  <c r="BK18" i="693" s="1"/>
  <c r="BL18" i="693" s="1"/>
  <c r="BM18" i="693" s="1"/>
  <c r="BN18" i="693" s="1"/>
  <c r="BO18" i="693" s="1"/>
  <c r="BP18" i="693" s="1"/>
  <c r="BQ18" i="693" s="1"/>
  <c r="BK19" i="693" s="1"/>
  <c r="BL19" i="693" s="1"/>
  <c r="BM19" i="693" s="1"/>
  <c r="BN19" i="693" s="1"/>
  <c r="BO19" i="693" s="1"/>
  <c r="BP19" i="693" s="1"/>
  <c r="BQ19" i="693" s="1"/>
  <c r="BK20" i="693" s="1"/>
  <c r="BL20" i="693" s="1"/>
  <c r="BP13" i="693"/>
  <c r="BM13" i="693"/>
  <c r="BT48" i="693"/>
  <c r="CD47" i="693"/>
  <c r="CD40" i="693"/>
  <c r="CB42" i="693"/>
  <c r="CC42" i="693" s="1"/>
  <c r="CD42" i="693" s="1"/>
  <c r="CE42" i="693" s="1"/>
  <c r="CF42" i="693" s="1"/>
  <c r="CG42" i="693" s="1"/>
  <c r="CH42" i="693" s="1"/>
  <c r="CB43" i="693" s="1"/>
  <c r="CC43" i="693" s="1"/>
  <c r="CD43" i="693" s="1"/>
  <c r="CE43" i="693" s="1"/>
  <c r="CF43" i="693" s="1"/>
  <c r="CG43" i="693" s="1"/>
  <c r="CH43" i="693" s="1"/>
  <c r="CB44" i="693" s="1"/>
  <c r="CC44" i="693" s="1"/>
  <c r="CD44" i="693" s="1"/>
  <c r="CE44" i="693" s="1"/>
  <c r="CF44" i="693" s="1"/>
  <c r="CG44" i="693" s="1"/>
  <c r="CH44" i="693" s="1"/>
  <c r="CB45" i="693" s="1"/>
  <c r="CC45" i="693" s="1"/>
  <c r="CD45" i="693" s="1"/>
  <c r="CE45" i="693" s="1"/>
  <c r="CF45" i="693" s="1"/>
  <c r="CG45" i="693" s="1"/>
  <c r="CH45" i="693" s="1"/>
  <c r="CB46" i="693" s="1"/>
  <c r="CC46" i="693" s="1"/>
  <c r="CD46" i="693" s="1"/>
  <c r="CE46" i="693" s="1"/>
  <c r="CF46" i="693" s="1"/>
  <c r="CG46" i="693" s="1"/>
  <c r="CH46" i="693" s="1"/>
  <c r="CB47" i="693" s="1"/>
  <c r="CC47" i="693" s="1"/>
  <c r="CG40" i="693"/>
  <c r="U15" i="692"/>
  <c r="V15" i="692" s="1"/>
  <c r="W15" i="692" s="1"/>
  <c r="X15" i="692" s="1"/>
  <c r="Y15" i="692" s="1"/>
  <c r="Z15" i="692" s="1"/>
  <c r="AA15" i="692" s="1"/>
  <c r="U16" i="692" s="1"/>
  <c r="V16" i="692" s="1"/>
  <c r="W16" i="692" s="1"/>
  <c r="X16" i="692" s="1"/>
  <c r="Y16" i="692" s="1"/>
  <c r="Z16" i="692" s="1"/>
  <c r="AA16" i="692" s="1"/>
  <c r="U17" i="692" s="1"/>
  <c r="V17" i="692" s="1"/>
  <c r="W17" i="692" s="1"/>
  <c r="X17" i="692" s="1"/>
  <c r="Y17" i="692" s="1"/>
  <c r="Z17" i="692" s="1"/>
  <c r="AA17" i="692" s="1"/>
  <c r="U18" i="692" s="1"/>
  <c r="V18" i="692" s="1"/>
  <c r="W18" i="692" s="1"/>
  <c r="X18" i="692" s="1"/>
  <c r="Y18" i="692" s="1"/>
  <c r="Z18" i="692" s="1"/>
  <c r="AA18" i="692" s="1"/>
  <c r="U19" i="692" s="1"/>
  <c r="V19" i="692" s="1"/>
  <c r="W19" i="692" s="1"/>
  <c r="X19" i="692" s="1"/>
  <c r="Y19" i="692" s="1"/>
  <c r="Z19" i="692" s="1"/>
  <c r="AA19" i="692" s="1"/>
  <c r="U20" i="692" s="1"/>
  <c r="V20" i="692" s="1"/>
  <c r="Z13" i="692"/>
  <c r="W20" i="692"/>
  <c r="W13" i="692"/>
  <c r="AC13" i="692"/>
  <c r="BT21" i="692"/>
  <c r="CD13" i="692"/>
  <c r="CD20" i="692"/>
  <c r="CG13" i="692"/>
  <c r="CB15" i="692"/>
  <c r="CC15" i="692" s="1"/>
  <c r="CD15" i="692" s="1"/>
  <c r="CE15" i="692" s="1"/>
  <c r="CF15" i="692" s="1"/>
  <c r="CG15" i="692" s="1"/>
  <c r="CH15" i="692" s="1"/>
  <c r="CB16" i="692" s="1"/>
  <c r="CC16" i="692" s="1"/>
  <c r="CD16" i="692" s="1"/>
  <c r="CE16" i="692" s="1"/>
  <c r="CF16" i="692" s="1"/>
  <c r="CG16" i="692" s="1"/>
  <c r="CH16" i="692" s="1"/>
  <c r="CB17" i="692" s="1"/>
  <c r="CC17" i="692" s="1"/>
  <c r="CD17" i="692" s="1"/>
  <c r="CE17" i="692" s="1"/>
  <c r="CF17" i="692" s="1"/>
  <c r="CG17" i="692" s="1"/>
  <c r="CH17" i="692" s="1"/>
  <c r="CB18" i="692" s="1"/>
  <c r="CC18" i="692" s="1"/>
  <c r="CD18" i="692" s="1"/>
  <c r="CE18" i="692" s="1"/>
  <c r="CF18" i="692" s="1"/>
  <c r="CG18" i="692" s="1"/>
  <c r="CH18" i="692" s="1"/>
  <c r="CB19" i="692" s="1"/>
  <c r="CC19" i="692" s="1"/>
  <c r="CD19" i="692" s="1"/>
  <c r="CE19" i="692" s="1"/>
  <c r="CF19" i="692" s="1"/>
  <c r="CG19" i="692" s="1"/>
  <c r="CH19" i="692" s="1"/>
  <c r="CB20" i="692" s="1"/>
  <c r="CC20" i="692" s="1"/>
  <c r="AL21" i="692"/>
  <c r="AV20" i="692"/>
  <c r="AV13" i="692"/>
  <c r="AT15" i="692"/>
  <c r="AU15" i="692" s="1"/>
  <c r="AV15" i="692" s="1"/>
  <c r="AW15" i="692" s="1"/>
  <c r="AX15" i="692" s="1"/>
  <c r="AY15" i="692" s="1"/>
  <c r="AZ15" i="692" s="1"/>
  <c r="AT16" i="692" s="1"/>
  <c r="AU16" i="692" s="1"/>
  <c r="AV16" i="692" s="1"/>
  <c r="AW16" i="692" s="1"/>
  <c r="AX16" i="692" s="1"/>
  <c r="AY16" i="692" s="1"/>
  <c r="AZ16" i="692" s="1"/>
  <c r="AT17" i="692" s="1"/>
  <c r="AU17" i="692" s="1"/>
  <c r="AV17" i="692" s="1"/>
  <c r="AW17" i="692" s="1"/>
  <c r="AX17" i="692" s="1"/>
  <c r="AY17" i="692" s="1"/>
  <c r="AZ17" i="692" s="1"/>
  <c r="AT18" i="692" s="1"/>
  <c r="AU18" i="692" s="1"/>
  <c r="AV18" i="692" s="1"/>
  <c r="AW18" i="692" s="1"/>
  <c r="AX18" i="692" s="1"/>
  <c r="AY18" i="692" s="1"/>
  <c r="AZ18" i="692" s="1"/>
  <c r="AT19" i="692" s="1"/>
  <c r="AU19" i="692" s="1"/>
  <c r="AV19" i="692" s="1"/>
  <c r="AW19" i="692" s="1"/>
  <c r="AX19" i="692" s="1"/>
  <c r="AY19" i="692" s="1"/>
  <c r="AZ19" i="692" s="1"/>
  <c r="AT20" i="692" s="1"/>
  <c r="AU20" i="692" s="1"/>
  <c r="AY13" i="692"/>
  <c r="BE47" i="692"/>
  <c r="BC42" i="692"/>
  <c r="BD42" i="692" s="1"/>
  <c r="BE42" i="692" s="1"/>
  <c r="BF42" i="692" s="1"/>
  <c r="BG42" i="692" s="1"/>
  <c r="BH42" i="692" s="1"/>
  <c r="BI42" i="692" s="1"/>
  <c r="BC43" i="692" s="1"/>
  <c r="BD43" i="692" s="1"/>
  <c r="BE43" i="692" s="1"/>
  <c r="BF43" i="692" s="1"/>
  <c r="BG43" i="692" s="1"/>
  <c r="BH43" i="692" s="1"/>
  <c r="BI43" i="692" s="1"/>
  <c r="BC44" i="692" s="1"/>
  <c r="BD44" i="692" s="1"/>
  <c r="BE44" i="692" s="1"/>
  <c r="BF44" i="692" s="1"/>
  <c r="BG44" i="692" s="1"/>
  <c r="BH44" i="692" s="1"/>
  <c r="BI44" i="692" s="1"/>
  <c r="BC45" i="692" s="1"/>
  <c r="BD45" i="692" s="1"/>
  <c r="BE45" i="692" s="1"/>
  <c r="BF45" i="692" s="1"/>
  <c r="BG45" i="692" s="1"/>
  <c r="BH45" i="692" s="1"/>
  <c r="BI45" i="692" s="1"/>
  <c r="BC46" i="692" s="1"/>
  <c r="BD46" i="692" s="1"/>
  <c r="BE46" i="692" s="1"/>
  <c r="BF46" i="692" s="1"/>
  <c r="BG46" i="692" s="1"/>
  <c r="BH46" i="692" s="1"/>
  <c r="BI46" i="692" s="1"/>
  <c r="BC47" i="692" s="1"/>
  <c r="BD47" i="692" s="1"/>
  <c r="BH40" i="692"/>
  <c r="BK40" i="692"/>
  <c r="BE40" i="692"/>
  <c r="BY40" i="692"/>
  <c r="BV47" i="692"/>
  <c r="BV40" i="692"/>
  <c r="BT42" i="692"/>
  <c r="BU42" i="692" s="1"/>
  <c r="BV42" i="692" s="1"/>
  <c r="BW42" i="692" s="1"/>
  <c r="BX42" i="692" s="1"/>
  <c r="BY42" i="692" s="1"/>
  <c r="BZ42" i="692" s="1"/>
  <c r="BT43" i="692" s="1"/>
  <c r="BU43" i="692" s="1"/>
  <c r="BV43" i="692" s="1"/>
  <c r="BW43" i="692" s="1"/>
  <c r="BX43" i="692" s="1"/>
  <c r="BY43" i="692" s="1"/>
  <c r="BZ43" i="692" s="1"/>
  <c r="BT44" i="692" s="1"/>
  <c r="BU44" i="692" s="1"/>
  <c r="BV44" i="692" s="1"/>
  <c r="BW44" i="692" s="1"/>
  <c r="BX44" i="692" s="1"/>
  <c r="BY44" i="692" s="1"/>
  <c r="BZ44" i="692" s="1"/>
  <c r="BT45" i="692" s="1"/>
  <c r="BU45" i="692" s="1"/>
  <c r="BV45" i="692" s="1"/>
  <c r="BW45" i="692" s="1"/>
  <c r="BX45" i="692" s="1"/>
  <c r="BY45" i="692" s="1"/>
  <c r="BZ45" i="692" s="1"/>
  <c r="BT46" i="692" s="1"/>
  <c r="BU46" i="692" s="1"/>
  <c r="BV46" i="692" s="1"/>
  <c r="BW46" i="692" s="1"/>
  <c r="BX46" i="692" s="1"/>
  <c r="BY46" i="692" s="1"/>
  <c r="BZ46" i="692" s="1"/>
  <c r="BT47" i="692" s="1"/>
  <c r="BU47" i="692" s="1"/>
  <c r="CB40" i="692"/>
  <c r="D48" i="692"/>
  <c r="N40" i="692"/>
  <c r="N47" i="692"/>
  <c r="L42" i="692"/>
  <c r="M42" i="692" s="1"/>
  <c r="N42" i="692" s="1"/>
  <c r="O42" i="692" s="1"/>
  <c r="P42" i="692" s="1"/>
  <c r="Q42" i="692" s="1"/>
  <c r="R42" i="692" s="1"/>
  <c r="L43" i="692" s="1"/>
  <c r="M43" i="692" s="1"/>
  <c r="N43" i="692" s="1"/>
  <c r="O43" i="692" s="1"/>
  <c r="P43" i="692" s="1"/>
  <c r="Q43" i="692" s="1"/>
  <c r="R43" i="692" s="1"/>
  <c r="L44" i="692" s="1"/>
  <c r="M44" i="692" s="1"/>
  <c r="N44" i="692" s="1"/>
  <c r="O44" i="692" s="1"/>
  <c r="P44" i="692" s="1"/>
  <c r="Q44" i="692" s="1"/>
  <c r="R44" i="692" s="1"/>
  <c r="L45" i="692" s="1"/>
  <c r="M45" i="692" s="1"/>
  <c r="N45" i="692" s="1"/>
  <c r="O45" i="692" s="1"/>
  <c r="P45" i="692" s="1"/>
  <c r="Q45" i="692" s="1"/>
  <c r="R45" i="692" s="1"/>
  <c r="L46" i="692" s="1"/>
  <c r="M46" i="692" s="1"/>
  <c r="N46" i="692" s="1"/>
  <c r="O46" i="692" s="1"/>
  <c r="P46" i="692" s="1"/>
  <c r="Q46" i="692" s="1"/>
  <c r="R46" i="692" s="1"/>
  <c r="L47" i="692" s="1"/>
  <c r="M47" i="692" s="1"/>
  <c r="Q40" i="692"/>
  <c r="D21" i="692"/>
  <c r="N13" i="692"/>
  <c r="N20" i="692"/>
  <c r="L15" i="692"/>
  <c r="M15" i="692" s="1"/>
  <c r="N15" i="692" s="1"/>
  <c r="O15" i="692" s="1"/>
  <c r="P15" i="692" s="1"/>
  <c r="Q15" i="692" s="1"/>
  <c r="R15" i="692" s="1"/>
  <c r="L16" i="692" s="1"/>
  <c r="M16" i="692" s="1"/>
  <c r="N16" i="692" s="1"/>
  <c r="O16" i="692" s="1"/>
  <c r="P16" i="692" s="1"/>
  <c r="Q16" i="692" s="1"/>
  <c r="R16" i="692" s="1"/>
  <c r="L17" i="692" s="1"/>
  <c r="M17" i="692" s="1"/>
  <c r="N17" i="692" s="1"/>
  <c r="O17" i="692" s="1"/>
  <c r="P17" i="692" s="1"/>
  <c r="Q17" i="692" s="1"/>
  <c r="R17" i="692" s="1"/>
  <c r="L18" i="692" s="1"/>
  <c r="M18" i="692" s="1"/>
  <c r="N18" i="692" s="1"/>
  <c r="O18" i="692" s="1"/>
  <c r="P18" i="692" s="1"/>
  <c r="Q18" i="692" s="1"/>
  <c r="R18" i="692" s="1"/>
  <c r="L19" i="692" s="1"/>
  <c r="M19" i="692" s="1"/>
  <c r="N19" i="692" s="1"/>
  <c r="O19" i="692" s="1"/>
  <c r="P19" i="692" s="1"/>
  <c r="Q19" i="692" s="1"/>
  <c r="R19" i="692" s="1"/>
  <c r="L20" i="692" s="1"/>
  <c r="M20" i="692" s="1"/>
  <c r="Q13" i="692"/>
  <c r="AN47" i="692"/>
  <c r="AL42" i="692"/>
  <c r="AM42" i="692" s="1"/>
  <c r="AN42" i="692" s="1"/>
  <c r="AO42" i="692" s="1"/>
  <c r="AP42" i="692" s="1"/>
  <c r="AQ42" i="692" s="1"/>
  <c r="AR42" i="692" s="1"/>
  <c r="AL43" i="692" s="1"/>
  <c r="AM43" i="692" s="1"/>
  <c r="AN43" i="692" s="1"/>
  <c r="AO43" i="692" s="1"/>
  <c r="AP43" i="692" s="1"/>
  <c r="AQ43" i="692" s="1"/>
  <c r="AR43" i="692" s="1"/>
  <c r="AL44" i="692" s="1"/>
  <c r="AM44" i="692" s="1"/>
  <c r="AN44" i="692" s="1"/>
  <c r="AO44" i="692" s="1"/>
  <c r="AP44" i="692" s="1"/>
  <c r="AQ44" i="692" s="1"/>
  <c r="AR44" i="692" s="1"/>
  <c r="AL45" i="692" s="1"/>
  <c r="AM45" i="692" s="1"/>
  <c r="AN45" i="692" s="1"/>
  <c r="AO45" i="692" s="1"/>
  <c r="AP45" i="692" s="1"/>
  <c r="AQ45" i="692" s="1"/>
  <c r="AR45" i="692" s="1"/>
  <c r="AL46" i="692" s="1"/>
  <c r="AM46" i="692" s="1"/>
  <c r="AN46" i="692" s="1"/>
  <c r="AO46" i="692" s="1"/>
  <c r="AP46" i="692" s="1"/>
  <c r="AQ46" i="692" s="1"/>
  <c r="AR46" i="692" s="1"/>
  <c r="AL47" i="692" s="1"/>
  <c r="AM47" i="692" s="1"/>
  <c r="AT40" i="692"/>
  <c r="AQ40" i="692"/>
  <c r="AN40" i="692"/>
  <c r="W47" i="692"/>
  <c r="U42" i="692"/>
  <c r="V42" i="692" s="1"/>
  <c r="W42" i="692" s="1"/>
  <c r="X42" i="692" s="1"/>
  <c r="Y42" i="692" s="1"/>
  <c r="Z42" i="692" s="1"/>
  <c r="AA42" i="692" s="1"/>
  <c r="U43" i="692" s="1"/>
  <c r="V43" i="692" s="1"/>
  <c r="W43" i="692" s="1"/>
  <c r="X43" i="692" s="1"/>
  <c r="Y43" i="692" s="1"/>
  <c r="Z43" i="692" s="1"/>
  <c r="AA43" i="692" s="1"/>
  <c r="U44" i="692" s="1"/>
  <c r="V44" i="692" s="1"/>
  <c r="W44" i="692" s="1"/>
  <c r="X44" i="692" s="1"/>
  <c r="Y44" i="692" s="1"/>
  <c r="Z44" i="692" s="1"/>
  <c r="AA44" i="692" s="1"/>
  <c r="U45" i="692" s="1"/>
  <c r="V45" i="692" s="1"/>
  <c r="W45" i="692" s="1"/>
  <c r="X45" i="692" s="1"/>
  <c r="Y45" i="692" s="1"/>
  <c r="Z45" i="692" s="1"/>
  <c r="AA45" i="692" s="1"/>
  <c r="U46" i="692" s="1"/>
  <c r="V46" i="692" s="1"/>
  <c r="W46" i="692" s="1"/>
  <c r="X46" i="692" s="1"/>
  <c r="Y46" i="692" s="1"/>
  <c r="Z46" i="692" s="1"/>
  <c r="AA46" i="692" s="1"/>
  <c r="U47" i="692" s="1"/>
  <c r="V47" i="692" s="1"/>
  <c r="Z40" i="692"/>
  <c r="AC40" i="692"/>
  <c r="W40" i="692"/>
  <c r="BC15" i="692"/>
  <c r="BD15" i="692" s="1"/>
  <c r="BE15" i="692" s="1"/>
  <c r="BF15" i="692" s="1"/>
  <c r="BG15" i="692" s="1"/>
  <c r="BH15" i="692" s="1"/>
  <c r="BI15" i="692" s="1"/>
  <c r="BC16" i="692" s="1"/>
  <c r="BD16" i="692" s="1"/>
  <c r="BE16" i="692" s="1"/>
  <c r="BF16" i="692" s="1"/>
  <c r="BG16" i="692" s="1"/>
  <c r="BH16" i="692" s="1"/>
  <c r="BI16" i="692" s="1"/>
  <c r="BC17" i="692" s="1"/>
  <c r="BD17" i="692" s="1"/>
  <c r="BE17" i="692" s="1"/>
  <c r="BF17" i="692" s="1"/>
  <c r="BG17" i="692" s="1"/>
  <c r="BH17" i="692" s="1"/>
  <c r="BI17" i="692" s="1"/>
  <c r="BC18" i="692" s="1"/>
  <c r="BD18" i="692" s="1"/>
  <c r="BE18" i="692" s="1"/>
  <c r="BF18" i="692" s="1"/>
  <c r="BG18" i="692" s="1"/>
  <c r="BH18" i="692" s="1"/>
  <c r="BI18" i="692" s="1"/>
  <c r="BC19" i="692" s="1"/>
  <c r="BD19" i="692" s="1"/>
  <c r="BE19" i="692" s="1"/>
  <c r="BF19" i="692" s="1"/>
  <c r="BG19" i="692" s="1"/>
  <c r="BH19" i="692" s="1"/>
  <c r="BI19" i="692" s="1"/>
  <c r="BC20" i="692" s="1"/>
  <c r="BD20" i="692" s="1"/>
  <c r="BH13" i="692"/>
  <c r="BK13" i="692"/>
  <c r="BE20" i="692"/>
  <c r="BE13" i="692"/>
  <c r="W4" i="691"/>
  <c r="C22" i="691"/>
  <c r="L10" i="691" s="1"/>
  <c r="L7" i="691" s="1"/>
  <c r="G18" i="690"/>
  <c r="C22" i="690"/>
  <c r="G24" i="690" s="1"/>
  <c r="AA24" i="690"/>
  <c r="AA12" i="690"/>
  <c r="W16" i="691"/>
  <c r="Y7" i="691"/>
  <c r="Z7" i="691" s="1"/>
  <c r="AA7" i="691" s="1"/>
  <c r="AB7" i="691" s="1"/>
  <c r="AC7" i="691" s="1"/>
  <c r="AD7" i="691" s="1"/>
  <c r="AE7" i="691" s="1"/>
  <c r="Y8" i="691" s="1"/>
  <c r="Z8" i="691" s="1"/>
  <c r="AA8" i="691" s="1"/>
  <c r="AB8" i="691" s="1"/>
  <c r="AC8" i="691" s="1"/>
  <c r="AD8" i="691" s="1"/>
  <c r="AE8" i="691" s="1"/>
  <c r="Y9" i="691" s="1"/>
  <c r="Z9" i="691" s="1"/>
  <c r="AA9" i="691" s="1"/>
  <c r="AB9" i="691" s="1"/>
  <c r="AC9" i="691" s="1"/>
  <c r="AD9" i="691" s="1"/>
  <c r="AE9" i="691" s="1"/>
  <c r="Y10" i="691" s="1"/>
  <c r="Z10" i="691" s="1"/>
  <c r="AA10" i="691" s="1"/>
  <c r="AB10" i="691" s="1"/>
  <c r="AC10" i="691" s="1"/>
  <c r="AD10" i="691" s="1"/>
  <c r="AE10" i="691" s="1"/>
  <c r="Y11" i="691" s="1"/>
  <c r="Z11" i="691" s="1"/>
  <c r="AA11" i="691" s="1"/>
  <c r="AB11" i="691" s="1"/>
  <c r="AC11" i="691" s="1"/>
  <c r="AD11" i="691" s="1"/>
  <c r="AE11" i="691" s="1"/>
  <c r="Y12" i="691" s="1"/>
  <c r="Z12" i="691" s="1"/>
  <c r="W11" i="691"/>
  <c r="G24" i="691"/>
  <c r="AA12" i="691"/>
  <c r="C19" i="691"/>
  <c r="AA18" i="690"/>
  <c r="W17" i="690"/>
  <c r="W13" i="690"/>
  <c r="AF10" i="690"/>
  <c r="W11" i="690"/>
  <c r="Y19" i="690"/>
  <c r="Z19" i="690" s="1"/>
  <c r="AA19" i="690" s="1"/>
  <c r="AB19" i="690" s="1"/>
  <c r="AC19" i="690" s="1"/>
  <c r="AD19" i="690" s="1"/>
  <c r="AE19" i="690" s="1"/>
  <c r="Y20" i="690" s="1"/>
  <c r="Z20" i="690" s="1"/>
  <c r="AA20" i="690" s="1"/>
  <c r="AB20" i="690" s="1"/>
  <c r="AC20" i="690" s="1"/>
  <c r="AD20" i="690" s="1"/>
  <c r="AE20" i="690" s="1"/>
  <c r="Y21" i="690" s="1"/>
  <c r="Z21" i="690" s="1"/>
  <c r="AA21" i="690" s="1"/>
  <c r="AB21" i="690" s="1"/>
  <c r="AC21" i="690" s="1"/>
  <c r="AD21" i="690" s="1"/>
  <c r="AE21" i="690" s="1"/>
  <c r="Y22" i="690" s="1"/>
  <c r="Z22" i="690" s="1"/>
  <c r="AA22" i="690" s="1"/>
  <c r="AB22" i="690" s="1"/>
  <c r="AC22" i="690" s="1"/>
  <c r="AD22" i="690" s="1"/>
  <c r="AE22" i="690" s="1"/>
  <c r="Y23" i="690" s="1"/>
  <c r="Z23" i="690" s="1"/>
  <c r="AA23" i="690" s="1"/>
  <c r="AB23" i="690" s="1"/>
  <c r="AC23" i="690" s="1"/>
  <c r="AD23" i="690" s="1"/>
  <c r="AE23" i="690" s="1"/>
  <c r="Y24" i="690" s="1"/>
  <c r="Z24" i="690" s="1"/>
  <c r="W23" i="690"/>
  <c r="E11" i="689"/>
  <c r="C6" i="689"/>
  <c r="D6" i="689" s="1"/>
  <c r="E6" i="689" s="1"/>
  <c r="F6" i="689" s="1"/>
  <c r="G6" i="689" s="1"/>
  <c r="H6" i="689" s="1"/>
  <c r="I6" i="689" s="1"/>
  <c r="C7" i="689" s="1"/>
  <c r="D7" i="689" s="1"/>
  <c r="E7" i="689" s="1"/>
  <c r="F7" i="689" s="1"/>
  <c r="G7" i="689" s="1"/>
  <c r="H7" i="689" s="1"/>
  <c r="I7" i="689" s="1"/>
  <c r="C8" i="689" s="1"/>
  <c r="D8" i="689" s="1"/>
  <c r="E8" i="689" s="1"/>
  <c r="F8" i="689" s="1"/>
  <c r="G8" i="689" s="1"/>
  <c r="H8" i="689" s="1"/>
  <c r="I8" i="689" s="1"/>
  <c r="C9" i="689" s="1"/>
  <c r="D9" i="689" s="1"/>
  <c r="E9" i="689" s="1"/>
  <c r="F9" i="689" s="1"/>
  <c r="G9" i="689" s="1"/>
  <c r="H9" i="689" s="1"/>
  <c r="I9" i="689" s="1"/>
  <c r="C10" i="689" s="1"/>
  <c r="D10" i="689" s="1"/>
  <c r="E10" i="689" s="1"/>
  <c r="F10" i="689" s="1"/>
  <c r="G10" i="689" s="1"/>
  <c r="H10" i="689" s="1"/>
  <c r="I10" i="689" s="1"/>
  <c r="C11" i="689" s="1"/>
  <c r="D11" i="689" s="1"/>
  <c r="Z4" i="689"/>
  <c r="AG4" i="689" s="1"/>
  <c r="O4" i="689"/>
  <c r="J4" i="689"/>
  <c r="L4" i="689" s="1"/>
  <c r="H4" i="689"/>
  <c r="E4" i="689"/>
  <c r="E11" i="688"/>
  <c r="C6" i="688"/>
  <c r="D6" i="688" s="1"/>
  <c r="E6" i="688" s="1"/>
  <c r="F6" i="688" s="1"/>
  <c r="G6" i="688" s="1"/>
  <c r="H6" i="688" s="1"/>
  <c r="I6" i="688" s="1"/>
  <c r="C7" i="688" s="1"/>
  <c r="D7" i="688" s="1"/>
  <c r="E7" i="688" s="1"/>
  <c r="F7" i="688" s="1"/>
  <c r="G7" i="688" s="1"/>
  <c r="H7" i="688" s="1"/>
  <c r="I7" i="688" s="1"/>
  <c r="C8" i="688" s="1"/>
  <c r="D8" i="688" s="1"/>
  <c r="E8" i="688" s="1"/>
  <c r="F8" i="688" s="1"/>
  <c r="G8" i="688" s="1"/>
  <c r="H8" i="688" s="1"/>
  <c r="I8" i="688" s="1"/>
  <c r="C9" i="688" s="1"/>
  <c r="D9" i="688" s="1"/>
  <c r="E9" i="688" s="1"/>
  <c r="F9" i="688" s="1"/>
  <c r="G9" i="688" s="1"/>
  <c r="H9" i="688" s="1"/>
  <c r="I9" i="688" s="1"/>
  <c r="C10" i="688" s="1"/>
  <c r="D10" i="688" s="1"/>
  <c r="E10" i="688" s="1"/>
  <c r="F10" i="688" s="1"/>
  <c r="G10" i="688" s="1"/>
  <c r="H10" i="688" s="1"/>
  <c r="I10" i="688" s="1"/>
  <c r="C11" i="688" s="1"/>
  <c r="D11" i="688" s="1"/>
  <c r="Z4" i="688"/>
  <c r="AB11" i="688" s="1"/>
  <c r="J4" i="688"/>
  <c r="O4" i="688" s="1"/>
  <c r="H4" i="688"/>
  <c r="E4" i="688"/>
  <c r="C13" i="687"/>
  <c r="C21" i="687" s="1"/>
  <c r="E12" i="687"/>
  <c r="C7" i="687"/>
  <c r="D7" i="687" s="1"/>
  <c r="E7" i="687" s="1"/>
  <c r="F7" i="687" s="1"/>
  <c r="G7" i="687" s="1"/>
  <c r="H7" i="687" s="1"/>
  <c r="I7" i="687" s="1"/>
  <c r="C8" i="687" s="1"/>
  <c r="D8" i="687" s="1"/>
  <c r="E8" i="687" s="1"/>
  <c r="F8" i="687" s="1"/>
  <c r="G8" i="687" s="1"/>
  <c r="H8" i="687" s="1"/>
  <c r="I8" i="687" s="1"/>
  <c r="C9" i="687" s="1"/>
  <c r="D9" i="687" s="1"/>
  <c r="E9" i="687" s="1"/>
  <c r="F9" i="687" s="1"/>
  <c r="G9" i="687" s="1"/>
  <c r="H9" i="687" s="1"/>
  <c r="I9" i="687" s="1"/>
  <c r="C10" i="687" s="1"/>
  <c r="D10" i="687" s="1"/>
  <c r="E10" i="687" s="1"/>
  <c r="F10" i="687" s="1"/>
  <c r="G10" i="687" s="1"/>
  <c r="H10" i="687" s="1"/>
  <c r="I10" i="687" s="1"/>
  <c r="C11" i="687" s="1"/>
  <c r="D11" i="687" s="1"/>
  <c r="E11" i="687" s="1"/>
  <c r="F11" i="687" s="1"/>
  <c r="G11" i="687" s="1"/>
  <c r="H11" i="687" s="1"/>
  <c r="I11" i="687" s="1"/>
  <c r="C12" i="687" s="1"/>
  <c r="D12" i="687" s="1"/>
  <c r="T5" i="687"/>
  <c r="T13" i="687" s="1"/>
  <c r="H5" i="687"/>
  <c r="E5" i="687"/>
  <c r="C13" i="686"/>
  <c r="E12" i="686"/>
  <c r="C7" i="686"/>
  <c r="D7" i="686" s="1"/>
  <c r="E7" i="686" s="1"/>
  <c r="F7" i="686" s="1"/>
  <c r="G7" i="686" s="1"/>
  <c r="H7" i="686" s="1"/>
  <c r="I7" i="686" s="1"/>
  <c r="C8" i="686" s="1"/>
  <c r="D8" i="686" s="1"/>
  <c r="E8" i="686" s="1"/>
  <c r="F8" i="686" s="1"/>
  <c r="G8" i="686" s="1"/>
  <c r="H8" i="686" s="1"/>
  <c r="I8" i="686" s="1"/>
  <c r="C9" i="686" s="1"/>
  <c r="D9" i="686" s="1"/>
  <c r="E9" i="686" s="1"/>
  <c r="F9" i="686" s="1"/>
  <c r="G9" i="686" s="1"/>
  <c r="H9" i="686" s="1"/>
  <c r="I9" i="686" s="1"/>
  <c r="C10" i="686" s="1"/>
  <c r="D10" i="686" s="1"/>
  <c r="E10" i="686" s="1"/>
  <c r="F10" i="686" s="1"/>
  <c r="G10" i="686" s="1"/>
  <c r="H10" i="686" s="1"/>
  <c r="I10" i="686" s="1"/>
  <c r="C11" i="686" s="1"/>
  <c r="D11" i="686" s="1"/>
  <c r="E11" i="686" s="1"/>
  <c r="F11" i="686" s="1"/>
  <c r="G11" i="686" s="1"/>
  <c r="H11" i="686" s="1"/>
  <c r="I11" i="686" s="1"/>
  <c r="C12" i="686" s="1"/>
  <c r="D12" i="686" s="1"/>
  <c r="T5" i="686"/>
  <c r="H5" i="686"/>
  <c r="E5" i="686"/>
  <c r="Q4" i="688" l="1"/>
  <c r="S4" i="688" s="1"/>
  <c r="U32" i="697"/>
  <c r="AE23" i="697"/>
  <c r="AE30" i="697"/>
  <c r="AC25" i="697"/>
  <c r="AD25" i="697" s="1"/>
  <c r="AE25" i="697" s="1"/>
  <c r="AF25" i="697" s="1"/>
  <c r="AG25" i="697" s="1"/>
  <c r="AH25" i="697" s="1"/>
  <c r="AI25" i="697" s="1"/>
  <c r="AC26" i="697" s="1"/>
  <c r="AD26" i="697" s="1"/>
  <c r="AE26" i="697" s="1"/>
  <c r="AF26" i="697" s="1"/>
  <c r="AG26" i="697" s="1"/>
  <c r="AH26" i="697" s="1"/>
  <c r="AI26" i="697" s="1"/>
  <c r="AC27" i="697" s="1"/>
  <c r="AD27" i="697" s="1"/>
  <c r="AE27" i="697" s="1"/>
  <c r="AF27" i="697" s="1"/>
  <c r="AG27" i="697" s="1"/>
  <c r="AH27" i="697" s="1"/>
  <c r="AI27" i="697" s="1"/>
  <c r="AC28" i="697" s="1"/>
  <c r="AD28" i="697" s="1"/>
  <c r="AE28" i="697" s="1"/>
  <c r="AF28" i="697" s="1"/>
  <c r="AG28" i="697" s="1"/>
  <c r="AH28" i="697" s="1"/>
  <c r="AI28" i="697" s="1"/>
  <c r="AC29" i="697" s="1"/>
  <c r="AD29" i="697" s="1"/>
  <c r="AE29" i="697" s="1"/>
  <c r="AF29" i="697" s="1"/>
  <c r="AG29" i="697" s="1"/>
  <c r="AH29" i="697" s="1"/>
  <c r="AI29" i="697" s="1"/>
  <c r="AC30" i="697" s="1"/>
  <c r="AD30" i="697" s="1"/>
  <c r="AH23" i="697"/>
  <c r="BP23" i="697"/>
  <c r="BM30" i="697"/>
  <c r="BK25" i="697"/>
  <c r="BL25" i="697" s="1"/>
  <c r="BM25" i="697" s="1"/>
  <c r="BN25" i="697" s="1"/>
  <c r="BO25" i="697" s="1"/>
  <c r="BP25" i="697" s="1"/>
  <c r="BQ25" i="697" s="1"/>
  <c r="BK26" i="697" s="1"/>
  <c r="BL26" i="697" s="1"/>
  <c r="BM26" i="697" s="1"/>
  <c r="BN26" i="697" s="1"/>
  <c r="BO26" i="697" s="1"/>
  <c r="BP26" i="697" s="1"/>
  <c r="BQ26" i="697" s="1"/>
  <c r="BK27" i="697" s="1"/>
  <c r="BL27" i="697" s="1"/>
  <c r="BM27" i="697" s="1"/>
  <c r="BN27" i="697" s="1"/>
  <c r="BO27" i="697" s="1"/>
  <c r="BP27" i="697" s="1"/>
  <c r="BQ27" i="697" s="1"/>
  <c r="BK28" i="697" s="1"/>
  <c r="BL28" i="697" s="1"/>
  <c r="BM28" i="697" s="1"/>
  <c r="BN28" i="697" s="1"/>
  <c r="BO28" i="697" s="1"/>
  <c r="BP28" i="697" s="1"/>
  <c r="BQ28" i="697" s="1"/>
  <c r="BK29" i="697" s="1"/>
  <c r="BL29" i="697" s="1"/>
  <c r="BM29" i="697" s="1"/>
  <c r="BN29" i="697" s="1"/>
  <c r="BO29" i="697" s="1"/>
  <c r="BP29" i="697" s="1"/>
  <c r="BQ29" i="697" s="1"/>
  <c r="BK30" i="697" s="1"/>
  <c r="BL30" i="697" s="1"/>
  <c r="BC32" i="697"/>
  <c r="BM23" i="697"/>
  <c r="AM77" i="695"/>
  <c r="AS70" i="695"/>
  <c r="AK72" i="695"/>
  <c r="AL72" i="695" s="1"/>
  <c r="AM72" i="695" s="1"/>
  <c r="AN72" i="695" s="1"/>
  <c r="AO72" i="695" s="1"/>
  <c r="AP72" i="695" s="1"/>
  <c r="AQ72" i="695" s="1"/>
  <c r="AK73" i="695" s="1"/>
  <c r="AL73" i="695" s="1"/>
  <c r="AM73" i="695" s="1"/>
  <c r="AN73" i="695" s="1"/>
  <c r="AO73" i="695" s="1"/>
  <c r="AP73" i="695" s="1"/>
  <c r="AQ73" i="695" s="1"/>
  <c r="AK74" i="695" s="1"/>
  <c r="AL74" i="695" s="1"/>
  <c r="AM74" i="695" s="1"/>
  <c r="AN74" i="695" s="1"/>
  <c r="AO74" i="695" s="1"/>
  <c r="AP74" i="695" s="1"/>
  <c r="AQ74" i="695" s="1"/>
  <c r="AK75" i="695" s="1"/>
  <c r="AL75" i="695" s="1"/>
  <c r="AM75" i="695" s="1"/>
  <c r="AN75" i="695" s="1"/>
  <c r="AO75" i="695" s="1"/>
  <c r="AP75" i="695" s="1"/>
  <c r="AQ75" i="695" s="1"/>
  <c r="AK76" i="695" s="1"/>
  <c r="AL76" i="695" s="1"/>
  <c r="AM76" i="695" s="1"/>
  <c r="AN76" i="695" s="1"/>
  <c r="AO76" i="695" s="1"/>
  <c r="AP76" i="695" s="1"/>
  <c r="AQ76" i="695" s="1"/>
  <c r="AK77" i="695" s="1"/>
  <c r="AL77" i="695" s="1"/>
  <c r="AP70" i="695"/>
  <c r="AM70" i="695"/>
  <c r="AP89" i="694"/>
  <c r="AS89" i="694"/>
  <c r="AM89" i="694"/>
  <c r="AM96" i="694"/>
  <c r="AK91" i="694"/>
  <c r="AL91" i="694" s="1"/>
  <c r="AM91" i="694" s="1"/>
  <c r="AN91" i="694" s="1"/>
  <c r="AO91" i="694" s="1"/>
  <c r="AP91" i="694" s="1"/>
  <c r="AQ91" i="694" s="1"/>
  <c r="AK92" i="694" s="1"/>
  <c r="AL92" i="694" s="1"/>
  <c r="AM92" i="694" s="1"/>
  <c r="AN92" i="694" s="1"/>
  <c r="AO92" i="694" s="1"/>
  <c r="AP92" i="694" s="1"/>
  <c r="AQ92" i="694" s="1"/>
  <c r="AK93" i="694" s="1"/>
  <c r="AL93" i="694" s="1"/>
  <c r="AM93" i="694" s="1"/>
  <c r="AN93" i="694" s="1"/>
  <c r="AO93" i="694" s="1"/>
  <c r="AP93" i="694" s="1"/>
  <c r="AQ93" i="694" s="1"/>
  <c r="AK94" i="694" s="1"/>
  <c r="AL94" i="694" s="1"/>
  <c r="AM94" i="694" s="1"/>
  <c r="AN94" i="694" s="1"/>
  <c r="AO94" i="694" s="1"/>
  <c r="AP94" i="694" s="1"/>
  <c r="AQ94" i="694" s="1"/>
  <c r="AK95" i="694" s="1"/>
  <c r="AL95" i="694" s="1"/>
  <c r="AM95" i="694" s="1"/>
  <c r="AN95" i="694" s="1"/>
  <c r="AO95" i="694" s="1"/>
  <c r="AP95" i="694" s="1"/>
  <c r="AQ95" i="694" s="1"/>
  <c r="AK96" i="694" s="1"/>
  <c r="AL96" i="694" s="1"/>
  <c r="AG47" i="699"/>
  <c r="AG51" i="699"/>
  <c r="AG44" i="699"/>
  <c r="AI43" i="699"/>
  <c r="BA47" i="699"/>
  <c r="BA51" i="699"/>
  <c r="BA44" i="699"/>
  <c r="BC43" i="699"/>
  <c r="BU43" i="699"/>
  <c r="BX43" i="699"/>
  <c r="BY43" i="699" s="1"/>
  <c r="BZ43" i="699" s="1"/>
  <c r="CA43" i="699" s="1"/>
  <c r="CB43" i="699" s="1"/>
  <c r="CC43" i="699" s="1"/>
  <c r="BW44" i="699" s="1"/>
  <c r="BX44" i="699" s="1"/>
  <c r="BY44" i="699" s="1"/>
  <c r="BZ44" i="699" s="1"/>
  <c r="CA44" i="699" s="1"/>
  <c r="CB44" i="699" s="1"/>
  <c r="CC44" i="699" s="1"/>
  <c r="BW45" i="699" s="1"/>
  <c r="BX45" i="699" s="1"/>
  <c r="BY45" i="699" s="1"/>
  <c r="BZ45" i="699" s="1"/>
  <c r="CA45" i="699" s="1"/>
  <c r="CB45" i="699" s="1"/>
  <c r="CC45" i="699" s="1"/>
  <c r="BW46" i="699" s="1"/>
  <c r="BX46" i="699" s="1"/>
  <c r="BY46" i="699" s="1"/>
  <c r="BZ46" i="699" s="1"/>
  <c r="CA46" i="699" s="1"/>
  <c r="CB46" i="699" s="1"/>
  <c r="CC46" i="699" s="1"/>
  <c r="BW47" i="699" s="1"/>
  <c r="BX47" i="699" s="1"/>
  <c r="BY47" i="699" s="1"/>
  <c r="BZ47" i="699" s="1"/>
  <c r="CA47" i="699" s="1"/>
  <c r="CB47" i="699" s="1"/>
  <c r="CC47" i="699" s="1"/>
  <c r="CO43" i="699"/>
  <c r="CR43" i="699"/>
  <c r="CS43" i="699" s="1"/>
  <c r="CT43" i="699" s="1"/>
  <c r="CU43" i="699" s="1"/>
  <c r="CV43" i="699" s="1"/>
  <c r="CW43" i="699" s="1"/>
  <c r="CQ44" i="699" s="1"/>
  <c r="CR44" i="699" s="1"/>
  <c r="CS44" i="699" s="1"/>
  <c r="CT44" i="699" s="1"/>
  <c r="CU44" i="699" s="1"/>
  <c r="CV44" i="699" s="1"/>
  <c r="CW44" i="699" s="1"/>
  <c r="CQ45" i="699" s="1"/>
  <c r="CR45" i="699" s="1"/>
  <c r="CS45" i="699" s="1"/>
  <c r="CT45" i="699" s="1"/>
  <c r="CU45" i="699" s="1"/>
  <c r="CV45" i="699" s="1"/>
  <c r="CW45" i="699" s="1"/>
  <c r="CQ46" i="699" s="1"/>
  <c r="CR46" i="699" s="1"/>
  <c r="CS46" i="699" s="1"/>
  <c r="CT46" i="699" s="1"/>
  <c r="CU46" i="699" s="1"/>
  <c r="CV46" i="699" s="1"/>
  <c r="CW46" i="699" s="1"/>
  <c r="CQ47" i="699" s="1"/>
  <c r="CR47" i="699" s="1"/>
  <c r="CS47" i="699" s="1"/>
  <c r="CT47" i="699" s="1"/>
  <c r="CU47" i="699" s="1"/>
  <c r="CV47" i="699" s="1"/>
  <c r="CW47" i="699" s="1"/>
  <c r="M47" i="699"/>
  <c r="M51" i="699"/>
  <c r="M44" i="699"/>
  <c r="O43" i="699"/>
  <c r="M12" i="699"/>
  <c r="P12" i="699"/>
  <c r="Q12" i="699" s="1"/>
  <c r="R12" i="699" s="1"/>
  <c r="S12" i="699" s="1"/>
  <c r="T12" i="699" s="1"/>
  <c r="U12" i="699" s="1"/>
  <c r="O13" i="699" s="1"/>
  <c r="P13" i="699" s="1"/>
  <c r="Q13" i="699" s="1"/>
  <c r="R13" i="699" s="1"/>
  <c r="S13" i="699" s="1"/>
  <c r="T13" i="699" s="1"/>
  <c r="U13" i="699" s="1"/>
  <c r="O14" i="699" s="1"/>
  <c r="P14" i="699" s="1"/>
  <c r="Q14" i="699" s="1"/>
  <c r="R14" i="699" s="1"/>
  <c r="S14" i="699" s="1"/>
  <c r="T14" i="699" s="1"/>
  <c r="U14" i="699" s="1"/>
  <c r="O15" i="699" s="1"/>
  <c r="P15" i="699" s="1"/>
  <c r="Q15" i="699" s="1"/>
  <c r="R15" i="699" s="1"/>
  <c r="S15" i="699" s="1"/>
  <c r="T15" i="699" s="1"/>
  <c r="U15" i="699" s="1"/>
  <c r="O16" i="699" s="1"/>
  <c r="P16" i="699" s="1"/>
  <c r="Q16" i="699" s="1"/>
  <c r="R16" i="699" s="1"/>
  <c r="S16" i="699" s="1"/>
  <c r="T16" i="699" s="1"/>
  <c r="U16" i="699" s="1"/>
  <c r="X69" i="699"/>
  <c r="AA69" i="699"/>
  <c r="AB69" i="699" s="1"/>
  <c r="AC69" i="699" s="1"/>
  <c r="AD69" i="699" s="1"/>
  <c r="AE69" i="699" s="1"/>
  <c r="AF69" i="699" s="1"/>
  <c r="Z70" i="699" s="1"/>
  <c r="AA70" i="699" s="1"/>
  <c r="AB70" i="699" s="1"/>
  <c r="AC70" i="699" s="1"/>
  <c r="AD70" i="699" s="1"/>
  <c r="AE70" i="699" s="1"/>
  <c r="AF70" i="699" s="1"/>
  <c r="Z71" i="699" s="1"/>
  <c r="AA71" i="699" s="1"/>
  <c r="AB71" i="699" s="1"/>
  <c r="AC71" i="699" s="1"/>
  <c r="AD71" i="699" s="1"/>
  <c r="AE71" i="699" s="1"/>
  <c r="AF71" i="699" s="1"/>
  <c r="Z72" i="699" s="1"/>
  <c r="AA72" i="699" s="1"/>
  <c r="AB72" i="699" s="1"/>
  <c r="AC72" i="699" s="1"/>
  <c r="AD72" i="699" s="1"/>
  <c r="AE72" i="699" s="1"/>
  <c r="AF72" i="699" s="1"/>
  <c r="Z73" i="699" s="1"/>
  <c r="AA73" i="699" s="1"/>
  <c r="AB73" i="699" s="1"/>
  <c r="AC73" i="699" s="1"/>
  <c r="AD73" i="699" s="1"/>
  <c r="AE73" i="699" s="1"/>
  <c r="AF73" i="699" s="1"/>
  <c r="Z74" i="699" s="1"/>
  <c r="AA74" i="699" s="1"/>
  <c r="AR69" i="699"/>
  <c r="AU69" i="699"/>
  <c r="AV69" i="699" s="1"/>
  <c r="AW69" i="699" s="1"/>
  <c r="AX69" i="699" s="1"/>
  <c r="AY69" i="699" s="1"/>
  <c r="AZ69" i="699" s="1"/>
  <c r="AT70" i="699" s="1"/>
  <c r="AU70" i="699" s="1"/>
  <c r="AV70" i="699" s="1"/>
  <c r="AW70" i="699" s="1"/>
  <c r="AX70" i="699" s="1"/>
  <c r="AY70" i="699" s="1"/>
  <c r="AZ70" i="699" s="1"/>
  <c r="AT71" i="699" s="1"/>
  <c r="AU71" i="699" s="1"/>
  <c r="AV71" i="699" s="1"/>
  <c r="AW71" i="699" s="1"/>
  <c r="AX71" i="699" s="1"/>
  <c r="AY71" i="699" s="1"/>
  <c r="AZ71" i="699" s="1"/>
  <c r="AT72" i="699" s="1"/>
  <c r="AU72" i="699" s="1"/>
  <c r="AV72" i="699" s="1"/>
  <c r="AW72" i="699" s="1"/>
  <c r="AX72" i="699" s="1"/>
  <c r="AY72" i="699" s="1"/>
  <c r="AZ72" i="699" s="1"/>
  <c r="AT73" i="699" s="1"/>
  <c r="AU73" i="699" s="1"/>
  <c r="AV73" i="699" s="1"/>
  <c r="AW73" i="699" s="1"/>
  <c r="AX73" i="699" s="1"/>
  <c r="AY73" i="699" s="1"/>
  <c r="AZ73" i="699" s="1"/>
  <c r="AT74" i="699" s="1"/>
  <c r="AU74" i="699" s="1"/>
  <c r="D69" i="699"/>
  <c r="G69" i="699"/>
  <c r="H69" i="699" s="1"/>
  <c r="I69" i="699" s="1"/>
  <c r="J69" i="699" s="1"/>
  <c r="K69" i="699" s="1"/>
  <c r="L69" i="699" s="1"/>
  <c r="F70" i="699" s="1"/>
  <c r="G70" i="699" s="1"/>
  <c r="H70" i="699" s="1"/>
  <c r="I70" i="699" s="1"/>
  <c r="J70" i="699" s="1"/>
  <c r="K70" i="699" s="1"/>
  <c r="L70" i="699" s="1"/>
  <c r="F71" i="699" s="1"/>
  <c r="G71" i="699" s="1"/>
  <c r="H71" i="699" s="1"/>
  <c r="I71" i="699" s="1"/>
  <c r="J71" i="699" s="1"/>
  <c r="K71" i="699" s="1"/>
  <c r="L71" i="699" s="1"/>
  <c r="F72" i="699" s="1"/>
  <c r="G72" i="699" s="1"/>
  <c r="H72" i="699" s="1"/>
  <c r="I72" i="699" s="1"/>
  <c r="J72" i="699" s="1"/>
  <c r="K72" i="699" s="1"/>
  <c r="L72" i="699" s="1"/>
  <c r="F73" i="699" s="1"/>
  <c r="G73" i="699" s="1"/>
  <c r="H73" i="699" s="1"/>
  <c r="I73" i="699" s="1"/>
  <c r="J73" i="699" s="1"/>
  <c r="K73" i="699" s="1"/>
  <c r="L73" i="699" s="1"/>
  <c r="F74" i="699" s="1"/>
  <c r="G74" i="699" s="1"/>
  <c r="CO7" i="699"/>
  <c r="CR7" i="699"/>
  <c r="CS7" i="699" s="1"/>
  <c r="CT7" i="699" s="1"/>
  <c r="CU7" i="699" s="1"/>
  <c r="CV7" i="699" s="1"/>
  <c r="CW7" i="699" s="1"/>
  <c r="CQ8" i="699" s="1"/>
  <c r="CR8" i="699" s="1"/>
  <c r="CS8" i="699" s="1"/>
  <c r="CT8" i="699" s="1"/>
  <c r="CU8" i="699" s="1"/>
  <c r="CV8" i="699" s="1"/>
  <c r="CW8" i="699" s="1"/>
  <c r="CQ9" i="699" s="1"/>
  <c r="CR9" i="699" s="1"/>
  <c r="CS9" i="699" s="1"/>
  <c r="CT9" i="699" s="1"/>
  <c r="CU9" i="699" s="1"/>
  <c r="CV9" i="699" s="1"/>
  <c r="CW9" i="699" s="1"/>
  <c r="CQ10" i="699" s="1"/>
  <c r="CR10" i="699" s="1"/>
  <c r="CS10" i="699" s="1"/>
  <c r="CT10" i="699" s="1"/>
  <c r="CU10" i="699" s="1"/>
  <c r="CV10" i="699" s="1"/>
  <c r="CW10" i="699" s="1"/>
  <c r="CQ11" i="699" s="1"/>
  <c r="CR11" i="699" s="1"/>
  <c r="CS11" i="699" s="1"/>
  <c r="CT11" i="699" s="1"/>
  <c r="CU11" i="699" s="1"/>
  <c r="CV11" i="699" s="1"/>
  <c r="CW11" i="699" s="1"/>
  <c r="BA7" i="699"/>
  <c r="BD7" i="699"/>
  <c r="BE7" i="699" s="1"/>
  <c r="BF7" i="699" s="1"/>
  <c r="BG7" i="699" s="1"/>
  <c r="BH7" i="699" s="1"/>
  <c r="BI7" i="699" s="1"/>
  <c r="BC8" i="699" s="1"/>
  <c r="BD8" i="699" s="1"/>
  <c r="BE8" i="699" s="1"/>
  <c r="BF8" i="699" s="1"/>
  <c r="BG8" i="699" s="1"/>
  <c r="BH8" i="699" s="1"/>
  <c r="BI8" i="699" s="1"/>
  <c r="BC9" i="699" s="1"/>
  <c r="BD9" i="699" s="1"/>
  <c r="BE9" i="699" s="1"/>
  <c r="BF9" i="699" s="1"/>
  <c r="BG9" i="699" s="1"/>
  <c r="BH9" i="699" s="1"/>
  <c r="BI9" i="699" s="1"/>
  <c r="BC10" i="699" s="1"/>
  <c r="BD10" i="699" s="1"/>
  <c r="BE10" i="699" s="1"/>
  <c r="BF10" i="699" s="1"/>
  <c r="BG10" i="699" s="1"/>
  <c r="BH10" i="699" s="1"/>
  <c r="BI10" i="699" s="1"/>
  <c r="BC11" i="699" s="1"/>
  <c r="BD11" i="699" s="1"/>
  <c r="BE11" i="699" s="1"/>
  <c r="BF11" i="699" s="1"/>
  <c r="BG11" i="699" s="1"/>
  <c r="BH11" i="699" s="1"/>
  <c r="BI11" i="699" s="1"/>
  <c r="AG7" i="699"/>
  <c r="AJ7" i="699"/>
  <c r="AK7" i="699" s="1"/>
  <c r="AL7" i="699" s="1"/>
  <c r="AM7" i="699" s="1"/>
  <c r="AN7" i="699" s="1"/>
  <c r="AO7" i="699" s="1"/>
  <c r="AI8" i="699" s="1"/>
  <c r="AJ8" i="699" s="1"/>
  <c r="AK8" i="699" s="1"/>
  <c r="AL8" i="699" s="1"/>
  <c r="AM8" i="699" s="1"/>
  <c r="AN8" i="699" s="1"/>
  <c r="AO8" i="699" s="1"/>
  <c r="AI9" i="699" s="1"/>
  <c r="AJ9" i="699" s="1"/>
  <c r="AK9" i="699" s="1"/>
  <c r="AL9" i="699" s="1"/>
  <c r="AM9" i="699" s="1"/>
  <c r="AN9" i="699" s="1"/>
  <c r="AO9" i="699" s="1"/>
  <c r="AI10" i="699" s="1"/>
  <c r="AJ10" i="699" s="1"/>
  <c r="AK10" i="699" s="1"/>
  <c r="AL10" i="699" s="1"/>
  <c r="AM10" i="699" s="1"/>
  <c r="AN10" i="699" s="1"/>
  <c r="AO10" i="699" s="1"/>
  <c r="AI11" i="699" s="1"/>
  <c r="AJ11" i="699" s="1"/>
  <c r="AK11" i="699" s="1"/>
  <c r="AL11" i="699" s="1"/>
  <c r="AM11" i="699" s="1"/>
  <c r="AN11" i="699" s="1"/>
  <c r="AO11" i="699" s="1"/>
  <c r="BU7" i="699"/>
  <c r="BX7" i="699"/>
  <c r="BY7" i="699" s="1"/>
  <c r="BZ7" i="699" s="1"/>
  <c r="CA7" i="699" s="1"/>
  <c r="CB7" i="699" s="1"/>
  <c r="CC7" i="699" s="1"/>
  <c r="BW8" i="699" s="1"/>
  <c r="BX8" i="699" s="1"/>
  <c r="BY8" i="699" s="1"/>
  <c r="BZ8" i="699" s="1"/>
  <c r="CA8" i="699" s="1"/>
  <c r="CB8" i="699" s="1"/>
  <c r="CC8" i="699" s="1"/>
  <c r="BW9" i="699" s="1"/>
  <c r="BX9" i="699" s="1"/>
  <c r="BY9" i="699" s="1"/>
  <c r="BZ9" i="699" s="1"/>
  <c r="CA9" i="699" s="1"/>
  <c r="CB9" i="699" s="1"/>
  <c r="CC9" i="699" s="1"/>
  <c r="BW10" i="699" s="1"/>
  <c r="BX10" i="699" s="1"/>
  <c r="BY10" i="699" s="1"/>
  <c r="BZ10" i="699" s="1"/>
  <c r="CA10" i="699" s="1"/>
  <c r="CB10" i="699" s="1"/>
  <c r="CC10" i="699" s="1"/>
  <c r="BW11" i="699" s="1"/>
  <c r="BX11" i="699" s="1"/>
  <c r="BY11" i="699" s="1"/>
  <c r="BZ11" i="699" s="1"/>
  <c r="CA11" i="699" s="1"/>
  <c r="CB11" i="699" s="1"/>
  <c r="CC11" i="699" s="1"/>
  <c r="BU56" i="699"/>
  <c r="BU49" i="699"/>
  <c r="BW48" i="699"/>
  <c r="BU52" i="699"/>
  <c r="CO56" i="699"/>
  <c r="CO49" i="699"/>
  <c r="CQ48" i="699"/>
  <c r="CO52" i="699"/>
  <c r="CO20" i="699"/>
  <c r="CO16" i="699"/>
  <c r="CO13" i="699"/>
  <c r="CQ12" i="699"/>
  <c r="BA20" i="699"/>
  <c r="BA16" i="699"/>
  <c r="BA13" i="699"/>
  <c r="BC12" i="699"/>
  <c r="AG20" i="699"/>
  <c r="AG16" i="699"/>
  <c r="AG13" i="699"/>
  <c r="AI12" i="699"/>
  <c r="BU20" i="699"/>
  <c r="BU16" i="699"/>
  <c r="BU13" i="699"/>
  <c r="BW12" i="699"/>
  <c r="M21" i="699"/>
  <c r="M26" i="699"/>
  <c r="M18" i="699"/>
  <c r="O17" i="699"/>
  <c r="BA51" i="698"/>
  <c r="BA44" i="698"/>
  <c r="BA47" i="698"/>
  <c r="BC43" i="698"/>
  <c r="AG51" i="698"/>
  <c r="AG44" i="698"/>
  <c r="AG47" i="698"/>
  <c r="AI43" i="698"/>
  <c r="M51" i="698"/>
  <c r="M44" i="698"/>
  <c r="M47" i="698"/>
  <c r="O43" i="698"/>
  <c r="M7" i="698"/>
  <c r="P7" i="698"/>
  <c r="Q7" i="698" s="1"/>
  <c r="R7" i="698" s="1"/>
  <c r="S7" i="698" s="1"/>
  <c r="T7" i="698" s="1"/>
  <c r="U7" i="698" s="1"/>
  <c r="O8" i="698" s="1"/>
  <c r="P8" i="698" s="1"/>
  <c r="Q8" i="698" s="1"/>
  <c r="R8" i="698" s="1"/>
  <c r="S8" i="698" s="1"/>
  <c r="T8" i="698" s="1"/>
  <c r="U8" i="698" s="1"/>
  <c r="O9" i="698" s="1"/>
  <c r="P9" i="698" s="1"/>
  <c r="Q9" i="698" s="1"/>
  <c r="R9" i="698" s="1"/>
  <c r="S9" i="698" s="1"/>
  <c r="T9" i="698" s="1"/>
  <c r="U9" i="698" s="1"/>
  <c r="O10" i="698" s="1"/>
  <c r="P10" i="698" s="1"/>
  <c r="Q10" i="698" s="1"/>
  <c r="R10" i="698" s="1"/>
  <c r="S10" i="698" s="1"/>
  <c r="T10" i="698" s="1"/>
  <c r="U10" i="698" s="1"/>
  <c r="O11" i="698" s="1"/>
  <c r="P11" i="698" s="1"/>
  <c r="Q11" i="698" s="1"/>
  <c r="R11" i="698" s="1"/>
  <c r="S11" i="698" s="1"/>
  <c r="T11" i="698" s="1"/>
  <c r="U11" i="698" s="1"/>
  <c r="AU69" i="698"/>
  <c r="AV69" i="698" s="1"/>
  <c r="AW69" i="698" s="1"/>
  <c r="AX69" i="698" s="1"/>
  <c r="AY69" i="698" s="1"/>
  <c r="AZ69" i="698" s="1"/>
  <c r="AT70" i="698" s="1"/>
  <c r="AU70" i="698" s="1"/>
  <c r="AV70" i="698" s="1"/>
  <c r="AW70" i="698" s="1"/>
  <c r="AX70" i="698" s="1"/>
  <c r="AY70" i="698" s="1"/>
  <c r="AZ70" i="698" s="1"/>
  <c r="AT71" i="698" s="1"/>
  <c r="AU71" i="698" s="1"/>
  <c r="AV71" i="698" s="1"/>
  <c r="AW71" i="698" s="1"/>
  <c r="AX71" i="698" s="1"/>
  <c r="AY71" i="698" s="1"/>
  <c r="AZ71" i="698" s="1"/>
  <c r="AT72" i="698" s="1"/>
  <c r="AU72" i="698" s="1"/>
  <c r="AV72" i="698" s="1"/>
  <c r="AW72" i="698" s="1"/>
  <c r="AX72" i="698" s="1"/>
  <c r="AY72" i="698" s="1"/>
  <c r="AZ72" i="698" s="1"/>
  <c r="AT73" i="698" s="1"/>
  <c r="AU73" i="698" s="1"/>
  <c r="AV73" i="698" s="1"/>
  <c r="AW73" i="698" s="1"/>
  <c r="AX73" i="698" s="1"/>
  <c r="AY73" i="698" s="1"/>
  <c r="AZ73" i="698" s="1"/>
  <c r="AT74" i="698" s="1"/>
  <c r="AU74" i="698" s="1"/>
  <c r="AR69" i="698"/>
  <c r="AA69" i="698"/>
  <c r="AB69" i="698" s="1"/>
  <c r="AC69" i="698" s="1"/>
  <c r="AD69" i="698" s="1"/>
  <c r="AE69" i="698" s="1"/>
  <c r="AF69" i="698" s="1"/>
  <c r="Z70" i="698" s="1"/>
  <c r="AA70" i="698" s="1"/>
  <c r="AB70" i="698" s="1"/>
  <c r="AC70" i="698" s="1"/>
  <c r="AD70" i="698" s="1"/>
  <c r="AE70" i="698" s="1"/>
  <c r="AF70" i="698" s="1"/>
  <c r="Z71" i="698" s="1"/>
  <c r="AA71" i="698" s="1"/>
  <c r="AB71" i="698" s="1"/>
  <c r="AC71" i="698" s="1"/>
  <c r="AD71" i="698" s="1"/>
  <c r="AE71" i="698" s="1"/>
  <c r="AF71" i="698" s="1"/>
  <c r="Z72" i="698" s="1"/>
  <c r="AA72" i="698" s="1"/>
  <c r="AB72" i="698" s="1"/>
  <c r="AC72" i="698" s="1"/>
  <c r="AD72" i="698" s="1"/>
  <c r="AE72" i="698" s="1"/>
  <c r="AF72" i="698" s="1"/>
  <c r="Z73" i="698" s="1"/>
  <c r="AA73" i="698" s="1"/>
  <c r="AB73" i="698" s="1"/>
  <c r="AC73" i="698" s="1"/>
  <c r="AD73" i="698" s="1"/>
  <c r="AE73" i="698" s="1"/>
  <c r="AF73" i="698" s="1"/>
  <c r="Z74" i="698" s="1"/>
  <c r="AA74" i="698" s="1"/>
  <c r="X69" i="698"/>
  <c r="CI69" i="698"/>
  <c r="CJ69" i="698" s="1"/>
  <c r="CK69" i="698" s="1"/>
  <c r="CL69" i="698" s="1"/>
  <c r="CM69" i="698" s="1"/>
  <c r="CN69" i="698" s="1"/>
  <c r="CH70" i="698" s="1"/>
  <c r="CI70" i="698" s="1"/>
  <c r="CJ70" i="698" s="1"/>
  <c r="CK70" i="698" s="1"/>
  <c r="CL70" i="698" s="1"/>
  <c r="CM70" i="698" s="1"/>
  <c r="CN70" i="698" s="1"/>
  <c r="CH71" i="698" s="1"/>
  <c r="CI71" i="698" s="1"/>
  <c r="CJ71" i="698" s="1"/>
  <c r="CK71" i="698" s="1"/>
  <c r="CL71" i="698" s="1"/>
  <c r="CM71" i="698" s="1"/>
  <c r="CN71" i="698" s="1"/>
  <c r="CH72" i="698" s="1"/>
  <c r="CI72" i="698" s="1"/>
  <c r="CJ72" i="698" s="1"/>
  <c r="CK72" i="698" s="1"/>
  <c r="CL72" i="698" s="1"/>
  <c r="CM72" i="698" s="1"/>
  <c r="CN72" i="698" s="1"/>
  <c r="CH73" i="698" s="1"/>
  <c r="CI73" i="698" s="1"/>
  <c r="CJ73" i="698" s="1"/>
  <c r="CK73" i="698" s="1"/>
  <c r="CL73" i="698" s="1"/>
  <c r="CM73" i="698" s="1"/>
  <c r="CN73" i="698" s="1"/>
  <c r="CH74" i="698" s="1"/>
  <c r="CI74" i="698" s="1"/>
  <c r="CF69" i="698"/>
  <c r="G69" i="698"/>
  <c r="H69" i="698" s="1"/>
  <c r="I69" i="698" s="1"/>
  <c r="J69" i="698" s="1"/>
  <c r="K69" i="698" s="1"/>
  <c r="L69" i="698" s="1"/>
  <c r="F70" i="698" s="1"/>
  <c r="G70" i="698" s="1"/>
  <c r="H70" i="698" s="1"/>
  <c r="I70" i="698" s="1"/>
  <c r="J70" i="698" s="1"/>
  <c r="K70" i="698" s="1"/>
  <c r="L70" i="698" s="1"/>
  <c r="F71" i="698" s="1"/>
  <c r="G71" i="698" s="1"/>
  <c r="H71" i="698" s="1"/>
  <c r="I71" i="698" s="1"/>
  <c r="J71" i="698" s="1"/>
  <c r="K71" i="698" s="1"/>
  <c r="L71" i="698" s="1"/>
  <c r="F72" i="698" s="1"/>
  <c r="G72" i="698" s="1"/>
  <c r="H72" i="698" s="1"/>
  <c r="I72" i="698" s="1"/>
  <c r="J72" i="698" s="1"/>
  <c r="K72" i="698" s="1"/>
  <c r="L72" i="698" s="1"/>
  <c r="F73" i="698" s="1"/>
  <c r="G73" i="698" s="1"/>
  <c r="H73" i="698" s="1"/>
  <c r="I73" i="698" s="1"/>
  <c r="J73" i="698" s="1"/>
  <c r="K73" i="698" s="1"/>
  <c r="L73" i="698" s="1"/>
  <c r="F74" i="698" s="1"/>
  <c r="G74" i="698" s="1"/>
  <c r="D69" i="698"/>
  <c r="BO69" i="698"/>
  <c r="BP69" i="698" s="1"/>
  <c r="BQ69" i="698" s="1"/>
  <c r="BR69" i="698" s="1"/>
  <c r="BS69" i="698" s="1"/>
  <c r="BT69" i="698" s="1"/>
  <c r="BN70" i="698" s="1"/>
  <c r="BO70" i="698" s="1"/>
  <c r="BP70" i="698" s="1"/>
  <c r="BQ70" i="698" s="1"/>
  <c r="BR70" i="698" s="1"/>
  <c r="BS70" i="698" s="1"/>
  <c r="BT70" i="698" s="1"/>
  <c r="BN71" i="698" s="1"/>
  <c r="BO71" i="698" s="1"/>
  <c r="BP71" i="698" s="1"/>
  <c r="BQ71" i="698" s="1"/>
  <c r="BR71" i="698" s="1"/>
  <c r="BS71" i="698" s="1"/>
  <c r="BT71" i="698" s="1"/>
  <c r="BN72" i="698" s="1"/>
  <c r="BO72" i="698" s="1"/>
  <c r="BP72" i="698" s="1"/>
  <c r="BQ72" i="698" s="1"/>
  <c r="BR72" i="698" s="1"/>
  <c r="BS72" i="698" s="1"/>
  <c r="BT72" i="698" s="1"/>
  <c r="BN73" i="698" s="1"/>
  <c r="BO73" i="698" s="1"/>
  <c r="BP73" i="698" s="1"/>
  <c r="BQ73" i="698" s="1"/>
  <c r="BR73" i="698" s="1"/>
  <c r="BS73" i="698" s="1"/>
  <c r="BT73" i="698" s="1"/>
  <c r="BN74" i="698" s="1"/>
  <c r="BO74" i="698" s="1"/>
  <c r="BL69" i="698"/>
  <c r="BW12" i="698"/>
  <c r="BU20" i="698"/>
  <c r="BU13" i="698"/>
  <c r="BU16" i="698"/>
  <c r="CQ12" i="698"/>
  <c r="CO20" i="698"/>
  <c r="CO13" i="698"/>
  <c r="CO16" i="698"/>
  <c r="BC12" i="698"/>
  <c r="BA20" i="698"/>
  <c r="BA16" i="698"/>
  <c r="BA13" i="698"/>
  <c r="AG15" i="698"/>
  <c r="AG11" i="698"/>
  <c r="AG8" i="698"/>
  <c r="AI7" i="698"/>
  <c r="CO51" i="698"/>
  <c r="CO44" i="698"/>
  <c r="CO47" i="698"/>
  <c r="CQ43" i="698"/>
  <c r="BU51" i="698"/>
  <c r="BU44" i="698"/>
  <c r="BU47" i="698"/>
  <c r="BW43" i="698"/>
  <c r="BA7" i="698"/>
  <c r="BD7" i="698"/>
  <c r="BE7" i="698" s="1"/>
  <c r="BF7" i="698" s="1"/>
  <c r="BG7" i="698" s="1"/>
  <c r="BH7" i="698" s="1"/>
  <c r="BI7" i="698" s="1"/>
  <c r="BC8" i="698" s="1"/>
  <c r="BD8" i="698" s="1"/>
  <c r="BE8" i="698" s="1"/>
  <c r="BF8" i="698" s="1"/>
  <c r="BG8" i="698" s="1"/>
  <c r="BH8" i="698" s="1"/>
  <c r="BI8" i="698" s="1"/>
  <c r="BC9" i="698" s="1"/>
  <c r="BD9" i="698" s="1"/>
  <c r="BE9" i="698" s="1"/>
  <c r="BF9" i="698" s="1"/>
  <c r="BG9" i="698" s="1"/>
  <c r="BH9" i="698" s="1"/>
  <c r="BI9" i="698" s="1"/>
  <c r="BC10" i="698" s="1"/>
  <c r="BD10" i="698" s="1"/>
  <c r="BE10" i="698" s="1"/>
  <c r="BF10" i="698" s="1"/>
  <c r="BG10" i="698" s="1"/>
  <c r="BH10" i="698" s="1"/>
  <c r="BI10" i="698" s="1"/>
  <c r="BC11" i="698" s="1"/>
  <c r="BD11" i="698" s="1"/>
  <c r="BE11" i="698" s="1"/>
  <c r="BF11" i="698" s="1"/>
  <c r="BG11" i="698" s="1"/>
  <c r="BH11" i="698" s="1"/>
  <c r="BI11" i="698" s="1"/>
  <c r="AA33" i="698"/>
  <c r="AB33" i="698" s="1"/>
  <c r="AC33" i="698" s="1"/>
  <c r="AD33" i="698" s="1"/>
  <c r="AE33" i="698" s="1"/>
  <c r="AF33" i="698" s="1"/>
  <c r="Z34" i="698" s="1"/>
  <c r="AA34" i="698" s="1"/>
  <c r="AB34" i="698" s="1"/>
  <c r="AC34" i="698" s="1"/>
  <c r="AD34" i="698" s="1"/>
  <c r="AE34" i="698" s="1"/>
  <c r="AF34" i="698" s="1"/>
  <c r="Z35" i="698" s="1"/>
  <c r="AA35" i="698" s="1"/>
  <c r="AB35" i="698" s="1"/>
  <c r="AC35" i="698" s="1"/>
  <c r="AD35" i="698" s="1"/>
  <c r="AE35" i="698" s="1"/>
  <c r="AF35" i="698" s="1"/>
  <c r="Z36" i="698" s="1"/>
  <c r="AA36" i="698" s="1"/>
  <c r="AB36" i="698" s="1"/>
  <c r="AC36" i="698" s="1"/>
  <c r="AD36" i="698" s="1"/>
  <c r="AE36" i="698" s="1"/>
  <c r="AF36" i="698" s="1"/>
  <c r="Z37" i="698" s="1"/>
  <c r="AA37" i="698" s="1"/>
  <c r="AB37" i="698" s="1"/>
  <c r="AC37" i="698" s="1"/>
  <c r="AD37" i="698" s="1"/>
  <c r="AE37" i="698" s="1"/>
  <c r="AF37" i="698" s="1"/>
  <c r="Z38" i="698" s="1"/>
  <c r="AA38" i="698" s="1"/>
  <c r="X33" i="698"/>
  <c r="BU7" i="698"/>
  <c r="BX7" i="698"/>
  <c r="BY7" i="698" s="1"/>
  <c r="BZ7" i="698" s="1"/>
  <c r="CA7" i="698" s="1"/>
  <c r="CB7" i="698" s="1"/>
  <c r="CC7" i="698" s="1"/>
  <c r="BW8" i="698" s="1"/>
  <c r="BX8" i="698" s="1"/>
  <c r="BY8" i="698" s="1"/>
  <c r="BZ8" i="698" s="1"/>
  <c r="CA8" i="698" s="1"/>
  <c r="CB8" i="698" s="1"/>
  <c r="CC8" i="698" s="1"/>
  <c r="BW9" i="698" s="1"/>
  <c r="BX9" i="698" s="1"/>
  <c r="BY9" i="698" s="1"/>
  <c r="BZ9" i="698" s="1"/>
  <c r="CA9" i="698" s="1"/>
  <c r="CB9" i="698" s="1"/>
  <c r="CC9" i="698" s="1"/>
  <c r="BW10" i="698" s="1"/>
  <c r="BX10" i="698" s="1"/>
  <c r="BY10" i="698" s="1"/>
  <c r="BZ10" i="698" s="1"/>
  <c r="CA10" i="698" s="1"/>
  <c r="CB10" i="698" s="1"/>
  <c r="CC10" i="698" s="1"/>
  <c r="BW11" i="698" s="1"/>
  <c r="BX11" i="698" s="1"/>
  <c r="BY11" i="698" s="1"/>
  <c r="BZ11" i="698" s="1"/>
  <c r="CA11" i="698" s="1"/>
  <c r="CB11" i="698" s="1"/>
  <c r="CC11" i="698" s="1"/>
  <c r="CO7" i="698"/>
  <c r="CR7" i="698"/>
  <c r="CS7" i="698" s="1"/>
  <c r="CT7" i="698" s="1"/>
  <c r="CU7" i="698" s="1"/>
  <c r="CV7" i="698" s="1"/>
  <c r="CW7" i="698" s="1"/>
  <c r="CQ8" i="698" s="1"/>
  <c r="CR8" i="698" s="1"/>
  <c r="CS8" i="698" s="1"/>
  <c r="CT8" i="698" s="1"/>
  <c r="CU8" i="698" s="1"/>
  <c r="CV8" i="698" s="1"/>
  <c r="CW8" i="698" s="1"/>
  <c r="CQ9" i="698" s="1"/>
  <c r="CR9" i="698" s="1"/>
  <c r="CS9" i="698" s="1"/>
  <c r="CT9" i="698" s="1"/>
  <c r="CU9" i="698" s="1"/>
  <c r="CV9" i="698" s="1"/>
  <c r="CW9" i="698" s="1"/>
  <c r="CQ10" i="698" s="1"/>
  <c r="CR10" i="698" s="1"/>
  <c r="CS10" i="698" s="1"/>
  <c r="CT10" i="698" s="1"/>
  <c r="CU10" i="698" s="1"/>
  <c r="CV10" i="698" s="1"/>
  <c r="CW10" i="698" s="1"/>
  <c r="CQ11" i="698" s="1"/>
  <c r="CR11" i="698" s="1"/>
  <c r="CS11" i="698" s="1"/>
  <c r="CT11" i="698" s="1"/>
  <c r="CU11" i="698" s="1"/>
  <c r="CV11" i="698" s="1"/>
  <c r="CW11" i="698" s="1"/>
  <c r="O12" i="698"/>
  <c r="M20" i="698"/>
  <c r="M16" i="698"/>
  <c r="M13" i="698"/>
  <c r="AV77" i="697"/>
  <c r="AT72" i="697"/>
  <c r="AU72" i="697" s="1"/>
  <c r="AV72" i="697" s="1"/>
  <c r="AW72" i="697" s="1"/>
  <c r="AX72" i="697" s="1"/>
  <c r="AY72" i="697" s="1"/>
  <c r="AZ72" i="697" s="1"/>
  <c r="AT73" i="697" s="1"/>
  <c r="AU73" i="697" s="1"/>
  <c r="AV73" i="697" s="1"/>
  <c r="AW73" i="697" s="1"/>
  <c r="AX73" i="697" s="1"/>
  <c r="AY73" i="697" s="1"/>
  <c r="AZ73" i="697" s="1"/>
  <c r="AT74" i="697" s="1"/>
  <c r="AU74" i="697" s="1"/>
  <c r="AV74" i="697" s="1"/>
  <c r="AW74" i="697" s="1"/>
  <c r="AX74" i="697" s="1"/>
  <c r="AY74" i="697" s="1"/>
  <c r="AZ74" i="697" s="1"/>
  <c r="AT75" i="697" s="1"/>
  <c r="AU75" i="697" s="1"/>
  <c r="AV75" i="697" s="1"/>
  <c r="AW75" i="697" s="1"/>
  <c r="AX75" i="697" s="1"/>
  <c r="AY75" i="697" s="1"/>
  <c r="AZ75" i="697" s="1"/>
  <c r="AT76" i="697" s="1"/>
  <c r="AU76" i="697" s="1"/>
  <c r="AV76" i="697" s="1"/>
  <c r="AW76" i="697" s="1"/>
  <c r="AX76" i="697" s="1"/>
  <c r="AY76" i="697" s="1"/>
  <c r="AZ76" i="697" s="1"/>
  <c r="AT77" i="697" s="1"/>
  <c r="AU77" i="697" s="1"/>
  <c r="AY70" i="697"/>
  <c r="AV70" i="697"/>
  <c r="AE68" i="697"/>
  <c r="AC63" i="697"/>
  <c r="AD63" i="697" s="1"/>
  <c r="AE63" i="697" s="1"/>
  <c r="AF63" i="697" s="1"/>
  <c r="AG63" i="697" s="1"/>
  <c r="AH63" i="697" s="1"/>
  <c r="AI63" i="697" s="1"/>
  <c r="AC64" i="697" s="1"/>
  <c r="AD64" i="697" s="1"/>
  <c r="AE64" i="697" s="1"/>
  <c r="AF64" i="697" s="1"/>
  <c r="AG64" i="697" s="1"/>
  <c r="AH64" i="697" s="1"/>
  <c r="AI64" i="697" s="1"/>
  <c r="AC65" i="697" s="1"/>
  <c r="AD65" i="697" s="1"/>
  <c r="AE65" i="697" s="1"/>
  <c r="AF65" i="697" s="1"/>
  <c r="AG65" i="697" s="1"/>
  <c r="AH65" i="697" s="1"/>
  <c r="AI65" i="697" s="1"/>
  <c r="AC66" i="697" s="1"/>
  <c r="AD66" i="697" s="1"/>
  <c r="AE66" i="697" s="1"/>
  <c r="AF66" i="697" s="1"/>
  <c r="AG66" i="697" s="1"/>
  <c r="AH66" i="697" s="1"/>
  <c r="AI66" i="697" s="1"/>
  <c r="AC67" i="697" s="1"/>
  <c r="AD67" i="697" s="1"/>
  <c r="AE67" i="697" s="1"/>
  <c r="AF67" i="697" s="1"/>
  <c r="AG67" i="697" s="1"/>
  <c r="AH67" i="697" s="1"/>
  <c r="AI67" i="697" s="1"/>
  <c r="AC68" i="697" s="1"/>
  <c r="AD68" i="697" s="1"/>
  <c r="AH61" i="697"/>
  <c r="U70" i="697"/>
  <c r="AE61" i="697"/>
  <c r="CD68" i="697"/>
  <c r="CD61" i="697"/>
  <c r="CB63" i="697"/>
  <c r="CC63" i="697" s="1"/>
  <c r="CD63" i="697" s="1"/>
  <c r="CE63" i="697" s="1"/>
  <c r="CF63" i="697" s="1"/>
  <c r="CG63" i="697" s="1"/>
  <c r="CH63" i="697" s="1"/>
  <c r="CB64" i="697" s="1"/>
  <c r="CC64" i="697" s="1"/>
  <c r="CD64" i="697" s="1"/>
  <c r="CE64" i="697" s="1"/>
  <c r="CF64" i="697" s="1"/>
  <c r="CG64" i="697" s="1"/>
  <c r="CH64" i="697" s="1"/>
  <c r="CB65" i="697" s="1"/>
  <c r="CC65" i="697" s="1"/>
  <c r="CD65" i="697" s="1"/>
  <c r="CE65" i="697" s="1"/>
  <c r="CF65" i="697" s="1"/>
  <c r="CG65" i="697" s="1"/>
  <c r="CH65" i="697" s="1"/>
  <c r="CB66" i="697" s="1"/>
  <c r="CC66" i="697" s="1"/>
  <c r="CD66" i="697" s="1"/>
  <c r="CE66" i="697" s="1"/>
  <c r="CF66" i="697" s="1"/>
  <c r="CG66" i="697" s="1"/>
  <c r="CH66" i="697" s="1"/>
  <c r="CB67" i="697" s="1"/>
  <c r="CC67" i="697" s="1"/>
  <c r="CD67" i="697" s="1"/>
  <c r="CE67" i="697" s="1"/>
  <c r="CF67" i="697" s="1"/>
  <c r="CG67" i="697" s="1"/>
  <c r="CH67" i="697" s="1"/>
  <c r="CB68" i="697" s="1"/>
  <c r="CC68" i="697" s="1"/>
  <c r="BT70" i="697"/>
  <c r="CG61" i="697"/>
  <c r="BV39" i="697"/>
  <c r="BT34" i="697"/>
  <c r="BU34" i="697" s="1"/>
  <c r="BV34" i="697" s="1"/>
  <c r="BW34" i="697" s="1"/>
  <c r="BX34" i="697" s="1"/>
  <c r="BY34" i="697" s="1"/>
  <c r="BZ34" i="697" s="1"/>
  <c r="BT35" i="697" s="1"/>
  <c r="BU35" i="697" s="1"/>
  <c r="BV35" i="697" s="1"/>
  <c r="BW35" i="697" s="1"/>
  <c r="BX35" i="697" s="1"/>
  <c r="BY35" i="697" s="1"/>
  <c r="BZ35" i="697" s="1"/>
  <c r="BT36" i="697" s="1"/>
  <c r="BU36" i="697" s="1"/>
  <c r="BV36" i="697" s="1"/>
  <c r="BW36" i="697" s="1"/>
  <c r="BX36" i="697" s="1"/>
  <c r="BY36" i="697" s="1"/>
  <c r="BZ36" i="697" s="1"/>
  <c r="BT37" i="697" s="1"/>
  <c r="BU37" i="697" s="1"/>
  <c r="BV37" i="697" s="1"/>
  <c r="BW37" i="697" s="1"/>
  <c r="BX37" i="697" s="1"/>
  <c r="BY37" i="697" s="1"/>
  <c r="BZ37" i="697" s="1"/>
  <c r="BT38" i="697" s="1"/>
  <c r="BU38" i="697" s="1"/>
  <c r="BV38" i="697" s="1"/>
  <c r="BW38" i="697" s="1"/>
  <c r="BX38" i="697" s="1"/>
  <c r="BY38" i="697" s="1"/>
  <c r="BZ38" i="697" s="1"/>
  <c r="BT39" i="697" s="1"/>
  <c r="BU39" i="697" s="1"/>
  <c r="BY32" i="697"/>
  <c r="CB32" i="697"/>
  <c r="BV32" i="697"/>
  <c r="F77" i="697"/>
  <c r="F70" i="697"/>
  <c r="I70" i="697"/>
  <c r="L70" i="697"/>
  <c r="D72" i="697"/>
  <c r="E72" i="697" s="1"/>
  <c r="F72" i="697" s="1"/>
  <c r="G72" i="697" s="1"/>
  <c r="H72" i="697" s="1"/>
  <c r="I72" i="697" s="1"/>
  <c r="J72" i="697" s="1"/>
  <c r="D73" i="697" s="1"/>
  <c r="E73" i="697" s="1"/>
  <c r="F73" i="697" s="1"/>
  <c r="G73" i="697" s="1"/>
  <c r="H73" i="697" s="1"/>
  <c r="I73" i="697" s="1"/>
  <c r="J73" i="697" s="1"/>
  <c r="D74" i="697" s="1"/>
  <c r="E74" i="697" s="1"/>
  <c r="F74" i="697" s="1"/>
  <c r="G74" i="697" s="1"/>
  <c r="H74" i="697" s="1"/>
  <c r="I74" i="697" s="1"/>
  <c r="J74" i="697" s="1"/>
  <c r="D75" i="697" s="1"/>
  <c r="E75" i="697" s="1"/>
  <c r="F75" i="697" s="1"/>
  <c r="G75" i="697" s="1"/>
  <c r="H75" i="697" s="1"/>
  <c r="I75" i="697" s="1"/>
  <c r="J75" i="697" s="1"/>
  <c r="D76" i="697" s="1"/>
  <c r="E76" i="697" s="1"/>
  <c r="F76" i="697" s="1"/>
  <c r="G76" i="697" s="1"/>
  <c r="H76" i="697" s="1"/>
  <c r="I76" i="697" s="1"/>
  <c r="J76" i="697" s="1"/>
  <c r="D77" i="697" s="1"/>
  <c r="E77" i="697" s="1"/>
  <c r="BK72" i="697"/>
  <c r="BL72" i="697" s="1"/>
  <c r="BM72" i="697" s="1"/>
  <c r="BN72" i="697" s="1"/>
  <c r="BO72" i="697" s="1"/>
  <c r="BP72" i="697" s="1"/>
  <c r="BQ72" i="697" s="1"/>
  <c r="BK73" i="697" s="1"/>
  <c r="BL73" i="697" s="1"/>
  <c r="BM73" i="697" s="1"/>
  <c r="BN73" i="697" s="1"/>
  <c r="BO73" i="697" s="1"/>
  <c r="BP73" i="697" s="1"/>
  <c r="BQ73" i="697" s="1"/>
  <c r="BK74" i="697" s="1"/>
  <c r="BL74" i="697" s="1"/>
  <c r="BM74" i="697" s="1"/>
  <c r="BN74" i="697" s="1"/>
  <c r="BO74" i="697" s="1"/>
  <c r="BP74" i="697" s="1"/>
  <c r="BQ74" i="697" s="1"/>
  <c r="BK75" i="697" s="1"/>
  <c r="BL75" i="697" s="1"/>
  <c r="BM75" i="697" s="1"/>
  <c r="BN75" i="697" s="1"/>
  <c r="BO75" i="697" s="1"/>
  <c r="BP75" i="697" s="1"/>
  <c r="BQ75" i="697" s="1"/>
  <c r="BK76" i="697" s="1"/>
  <c r="BL76" i="697" s="1"/>
  <c r="BM76" i="697" s="1"/>
  <c r="BN76" i="697" s="1"/>
  <c r="BO76" i="697" s="1"/>
  <c r="BP76" i="697" s="1"/>
  <c r="BQ76" i="697" s="1"/>
  <c r="BK77" i="697" s="1"/>
  <c r="BL77" i="697" s="1"/>
  <c r="BP70" i="697"/>
  <c r="BM77" i="697"/>
  <c r="BM70" i="697"/>
  <c r="AN39" i="697"/>
  <c r="AL34" i="697"/>
  <c r="AM34" i="697" s="1"/>
  <c r="AN34" i="697" s="1"/>
  <c r="AO34" i="697" s="1"/>
  <c r="AP34" i="697" s="1"/>
  <c r="AQ34" i="697" s="1"/>
  <c r="AR34" i="697" s="1"/>
  <c r="AL35" i="697" s="1"/>
  <c r="AM35" i="697" s="1"/>
  <c r="AN35" i="697" s="1"/>
  <c r="AO35" i="697" s="1"/>
  <c r="AP35" i="697" s="1"/>
  <c r="AQ35" i="697" s="1"/>
  <c r="AR35" i="697" s="1"/>
  <c r="AL36" i="697" s="1"/>
  <c r="AM36" i="697" s="1"/>
  <c r="AN36" i="697" s="1"/>
  <c r="AO36" i="697" s="1"/>
  <c r="AP36" i="697" s="1"/>
  <c r="AQ36" i="697" s="1"/>
  <c r="AR36" i="697" s="1"/>
  <c r="AL37" i="697" s="1"/>
  <c r="AM37" i="697" s="1"/>
  <c r="AN37" i="697" s="1"/>
  <c r="AO37" i="697" s="1"/>
  <c r="AP37" i="697" s="1"/>
  <c r="AQ37" i="697" s="1"/>
  <c r="AR37" i="697" s="1"/>
  <c r="AL38" i="697" s="1"/>
  <c r="AM38" i="697" s="1"/>
  <c r="AN38" i="697" s="1"/>
  <c r="AO38" i="697" s="1"/>
  <c r="AP38" i="697" s="1"/>
  <c r="AQ38" i="697" s="1"/>
  <c r="AR38" i="697" s="1"/>
  <c r="AL39" i="697" s="1"/>
  <c r="AM39" i="697" s="1"/>
  <c r="AQ32" i="697"/>
  <c r="AT32" i="697"/>
  <c r="AN32" i="697"/>
  <c r="W39" i="696"/>
  <c r="U34" i="696"/>
  <c r="V34" i="696" s="1"/>
  <c r="W34" i="696" s="1"/>
  <c r="X34" i="696" s="1"/>
  <c r="Y34" i="696" s="1"/>
  <c r="Z34" i="696" s="1"/>
  <c r="AA34" i="696" s="1"/>
  <c r="U35" i="696" s="1"/>
  <c r="V35" i="696" s="1"/>
  <c r="W35" i="696" s="1"/>
  <c r="X35" i="696" s="1"/>
  <c r="Y35" i="696" s="1"/>
  <c r="Z35" i="696" s="1"/>
  <c r="AA35" i="696" s="1"/>
  <c r="U36" i="696" s="1"/>
  <c r="V36" i="696" s="1"/>
  <c r="W36" i="696" s="1"/>
  <c r="X36" i="696" s="1"/>
  <c r="Y36" i="696" s="1"/>
  <c r="Z36" i="696" s="1"/>
  <c r="AA36" i="696" s="1"/>
  <c r="U37" i="696" s="1"/>
  <c r="V37" i="696" s="1"/>
  <c r="W37" i="696" s="1"/>
  <c r="X37" i="696" s="1"/>
  <c r="Y37" i="696" s="1"/>
  <c r="Z37" i="696" s="1"/>
  <c r="AA37" i="696" s="1"/>
  <c r="U38" i="696" s="1"/>
  <c r="V38" i="696" s="1"/>
  <c r="W38" i="696" s="1"/>
  <c r="X38" i="696" s="1"/>
  <c r="Y38" i="696" s="1"/>
  <c r="Z38" i="696" s="1"/>
  <c r="AA38" i="696" s="1"/>
  <c r="U39" i="696" s="1"/>
  <c r="V39" i="696" s="1"/>
  <c r="Z32" i="696"/>
  <c r="AC32" i="696"/>
  <c r="W32" i="696"/>
  <c r="AT70" i="696"/>
  <c r="AN70" i="696"/>
  <c r="AL72" i="696"/>
  <c r="AM72" i="696" s="1"/>
  <c r="AN72" i="696" s="1"/>
  <c r="AO72" i="696" s="1"/>
  <c r="AP72" i="696" s="1"/>
  <c r="AQ72" i="696" s="1"/>
  <c r="AR72" i="696" s="1"/>
  <c r="AL73" i="696" s="1"/>
  <c r="AM73" i="696" s="1"/>
  <c r="AN73" i="696" s="1"/>
  <c r="AO73" i="696" s="1"/>
  <c r="AP73" i="696" s="1"/>
  <c r="AQ73" i="696" s="1"/>
  <c r="AR73" i="696" s="1"/>
  <c r="AL74" i="696" s="1"/>
  <c r="AM74" i="696" s="1"/>
  <c r="AN74" i="696" s="1"/>
  <c r="AO74" i="696" s="1"/>
  <c r="AP74" i="696" s="1"/>
  <c r="AQ74" i="696" s="1"/>
  <c r="AR74" i="696" s="1"/>
  <c r="AL75" i="696" s="1"/>
  <c r="AM75" i="696" s="1"/>
  <c r="AN75" i="696" s="1"/>
  <c r="AO75" i="696" s="1"/>
  <c r="AP75" i="696" s="1"/>
  <c r="AQ75" i="696" s="1"/>
  <c r="AR75" i="696" s="1"/>
  <c r="AL76" i="696" s="1"/>
  <c r="AM76" i="696" s="1"/>
  <c r="AN76" i="696" s="1"/>
  <c r="AO76" i="696" s="1"/>
  <c r="AP76" i="696" s="1"/>
  <c r="AQ76" i="696" s="1"/>
  <c r="AR76" i="696" s="1"/>
  <c r="AL77" i="696" s="1"/>
  <c r="AM77" i="696" s="1"/>
  <c r="AN77" i="696"/>
  <c r="AQ70" i="696"/>
  <c r="CD68" i="696"/>
  <c r="CB63" i="696"/>
  <c r="CC63" i="696" s="1"/>
  <c r="CD63" i="696" s="1"/>
  <c r="CE63" i="696" s="1"/>
  <c r="CF63" i="696" s="1"/>
  <c r="CG63" i="696" s="1"/>
  <c r="CH63" i="696" s="1"/>
  <c r="CB64" i="696" s="1"/>
  <c r="CC64" i="696" s="1"/>
  <c r="CD64" i="696" s="1"/>
  <c r="CE64" i="696" s="1"/>
  <c r="CF64" i="696" s="1"/>
  <c r="CG64" i="696" s="1"/>
  <c r="CH64" i="696" s="1"/>
  <c r="CB65" i="696" s="1"/>
  <c r="CC65" i="696" s="1"/>
  <c r="CD65" i="696" s="1"/>
  <c r="CE65" i="696" s="1"/>
  <c r="CF65" i="696" s="1"/>
  <c r="CG65" i="696" s="1"/>
  <c r="CH65" i="696" s="1"/>
  <c r="CB66" i="696" s="1"/>
  <c r="CC66" i="696" s="1"/>
  <c r="CD66" i="696" s="1"/>
  <c r="CE66" i="696" s="1"/>
  <c r="CF66" i="696" s="1"/>
  <c r="CG66" i="696" s="1"/>
  <c r="CH66" i="696" s="1"/>
  <c r="CB67" i="696" s="1"/>
  <c r="CC67" i="696" s="1"/>
  <c r="CD67" i="696" s="1"/>
  <c r="CE67" i="696" s="1"/>
  <c r="CF67" i="696" s="1"/>
  <c r="CG67" i="696" s="1"/>
  <c r="CH67" i="696" s="1"/>
  <c r="CB68" i="696" s="1"/>
  <c r="CC68" i="696" s="1"/>
  <c r="BT70" i="696"/>
  <c r="CG61" i="696"/>
  <c r="CD61" i="696"/>
  <c r="N39" i="696"/>
  <c r="N32" i="696"/>
  <c r="L34" i="696"/>
  <c r="M34" i="696" s="1"/>
  <c r="N34" i="696" s="1"/>
  <c r="O34" i="696" s="1"/>
  <c r="P34" i="696" s="1"/>
  <c r="Q34" i="696" s="1"/>
  <c r="R34" i="696" s="1"/>
  <c r="L35" i="696" s="1"/>
  <c r="M35" i="696" s="1"/>
  <c r="N35" i="696" s="1"/>
  <c r="O35" i="696" s="1"/>
  <c r="P35" i="696" s="1"/>
  <c r="Q35" i="696" s="1"/>
  <c r="R35" i="696" s="1"/>
  <c r="L36" i="696" s="1"/>
  <c r="M36" i="696" s="1"/>
  <c r="N36" i="696" s="1"/>
  <c r="O36" i="696" s="1"/>
  <c r="P36" i="696" s="1"/>
  <c r="Q36" i="696" s="1"/>
  <c r="R36" i="696" s="1"/>
  <c r="L37" i="696" s="1"/>
  <c r="M37" i="696" s="1"/>
  <c r="N37" i="696" s="1"/>
  <c r="O37" i="696" s="1"/>
  <c r="P37" i="696" s="1"/>
  <c r="Q37" i="696" s="1"/>
  <c r="R37" i="696" s="1"/>
  <c r="L38" i="696" s="1"/>
  <c r="M38" i="696" s="1"/>
  <c r="N38" i="696" s="1"/>
  <c r="O38" i="696" s="1"/>
  <c r="P38" i="696" s="1"/>
  <c r="Q38" i="696" s="1"/>
  <c r="R38" i="696" s="1"/>
  <c r="L39" i="696" s="1"/>
  <c r="M39" i="696" s="1"/>
  <c r="Q32" i="696"/>
  <c r="BE39" i="696"/>
  <c r="BC34" i="696"/>
  <c r="BD34" i="696" s="1"/>
  <c r="BE34" i="696" s="1"/>
  <c r="BF34" i="696" s="1"/>
  <c r="BG34" i="696" s="1"/>
  <c r="BH34" i="696" s="1"/>
  <c r="BI34" i="696" s="1"/>
  <c r="BC35" i="696" s="1"/>
  <c r="BD35" i="696" s="1"/>
  <c r="BE35" i="696" s="1"/>
  <c r="BF35" i="696" s="1"/>
  <c r="BG35" i="696" s="1"/>
  <c r="BH35" i="696" s="1"/>
  <c r="BI35" i="696" s="1"/>
  <c r="BC36" i="696" s="1"/>
  <c r="BD36" i="696" s="1"/>
  <c r="BE36" i="696" s="1"/>
  <c r="BF36" i="696" s="1"/>
  <c r="BG36" i="696" s="1"/>
  <c r="BH36" i="696" s="1"/>
  <c r="BI36" i="696" s="1"/>
  <c r="BC37" i="696" s="1"/>
  <c r="BD37" i="696" s="1"/>
  <c r="BE37" i="696" s="1"/>
  <c r="BF37" i="696" s="1"/>
  <c r="BG37" i="696" s="1"/>
  <c r="BH37" i="696" s="1"/>
  <c r="BI37" i="696" s="1"/>
  <c r="BC38" i="696" s="1"/>
  <c r="BD38" i="696" s="1"/>
  <c r="BE38" i="696" s="1"/>
  <c r="BF38" i="696" s="1"/>
  <c r="BG38" i="696" s="1"/>
  <c r="BH38" i="696" s="1"/>
  <c r="BI38" i="696" s="1"/>
  <c r="BC39" i="696" s="1"/>
  <c r="BD39" i="696" s="1"/>
  <c r="BH32" i="696"/>
  <c r="BK32" i="696"/>
  <c r="BE32" i="696"/>
  <c r="AV32" i="696"/>
  <c r="AV39" i="696"/>
  <c r="AT34" i="696"/>
  <c r="AU34" i="696" s="1"/>
  <c r="AV34" i="696" s="1"/>
  <c r="AW34" i="696" s="1"/>
  <c r="AX34" i="696" s="1"/>
  <c r="AY34" i="696" s="1"/>
  <c r="AZ34" i="696" s="1"/>
  <c r="AT35" i="696" s="1"/>
  <c r="AU35" i="696" s="1"/>
  <c r="AV35" i="696" s="1"/>
  <c r="AW35" i="696" s="1"/>
  <c r="AX35" i="696" s="1"/>
  <c r="AY35" i="696" s="1"/>
  <c r="AZ35" i="696" s="1"/>
  <c r="AT36" i="696" s="1"/>
  <c r="AU36" i="696" s="1"/>
  <c r="AV36" i="696" s="1"/>
  <c r="AW36" i="696" s="1"/>
  <c r="AX36" i="696" s="1"/>
  <c r="AY36" i="696" s="1"/>
  <c r="AZ36" i="696" s="1"/>
  <c r="AT37" i="696" s="1"/>
  <c r="AU37" i="696" s="1"/>
  <c r="AV37" i="696" s="1"/>
  <c r="AW37" i="696" s="1"/>
  <c r="AX37" i="696" s="1"/>
  <c r="AY37" i="696" s="1"/>
  <c r="AZ37" i="696" s="1"/>
  <c r="AT38" i="696" s="1"/>
  <c r="AU38" i="696" s="1"/>
  <c r="AV38" i="696" s="1"/>
  <c r="AW38" i="696" s="1"/>
  <c r="AX38" i="696" s="1"/>
  <c r="AY38" i="696" s="1"/>
  <c r="AZ38" i="696" s="1"/>
  <c r="AT39" i="696" s="1"/>
  <c r="AU39" i="696" s="1"/>
  <c r="AY32" i="696"/>
  <c r="CD32" i="696"/>
  <c r="CD39" i="696"/>
  <c r="CB34" i="696"/>
  <c r="CC34" i="696" s="1"/>
  <c r="CD34" i="696" s="1"/>
  <c r="CE34" i="696" s="1"/>
  <c r="CF34" i="696" s="1"/>
  <c r="CG34" i="696" s="1"/>
  <c r="CH34" i="696" s="1"/>
  <c r="CB35" i="696" s="1"/>
  <c r="CC35" i="696" s="1"/>
  <c r="CD35" i="696" s="1"/>
  <c r="CE35" i="696" s="1"/>
  <c r="CF35" i="696" s="1"/>
  <c r="CG35" i="696" s="1"/>
  <c r="CH35" i="696" s="1"/>
  <c r="CB36" i="696" s="1"/>
  <c r="CC36" i="696" s="1"/>
  <c r="CD36" i="696" s="1"/>
  <c r="CE36" i="696" s="1"/>
  <c r="CF36" i="696" s="1"/>
  <c r="CG36" i="696" s="1"/>
  <c r="CH36" i="696" s="1"/>
  <c r="CB37" i="696" s="1"/>
  <c r="CC37" i="696" s="1"/>
  <c r="CD37" i="696" s="1"/>
  <c r="CE37" i="696" s="1"/>
  <c r="CF37" i="696" s="1"/>
  <c r="CG37" i="696" s="1"/>
  <c r="CH37" i="696" s="1"/>
  <c r="CB38" i="696" s="1"/>
  <c r="CC38" i="696" s="1"/>
  <c r="CD38" i="696" s="1"/>
  <c r="CE38" i="696" s="1"/>
  <c r="CF38" i="696" s="1"/>
  <c r="CG38" i="696" s="1"/>
  <c r="CH38" i="696" s="1"/>
  <c r="CB39" i="696" s="1"/>
  <c r="CC39" i="696" s="1"/>
  <c r="CG32" i="696"/>
  <c r="BE70" i="696"/>
  <c r="BC72" i="696"/>
  <c r="BD72" i="696" s="1"/>
  <c r="BE72" i="696" s="1"/>
  <c r="BF72" i="696" s="1"/>
  <c r="BG72" i="696" s="1"/>
  <c r="BH72" i="696" s="1"/>
  <c r="BI72" i="696" s="1"/>
  <c r="BC73" i="696" s="1"/>
  <c r="BD73" i="696" s="1"/>
  <c r="BE73" i="696" s="1"/>
  <c r="BF73" i="696" s="1"/>
  <c r="BG73" i="696" s="1"/>
  <c r="BH73" i="696" s="1"/>
  <c r="BI73" i="696" s="1"/>
  <c r="BC74" i="696" s="1"/>
  <c r="BD74" i="696" s="1"/>
  <c r="BE74" i="696" s="1"/>
  <c r="BF74" i="696" s="1"/>
  <c r="BG74" i="696" s="1"/>
  <c r="BH74" i="696" s="1"/>
  <c r="BI74" i="696" s="1"/>
  <c r="BC75" i="696" s="1"/>
  <c r="BD75" i="696" s="1"/>
  <c r="BE75" i="696" s="1"/>
  <c r="BF75" i="696" s="1"/>
  <c r="BG75" i="696" s="1"/>
  <c r="BH75" i="696" s="1"/>
  <c r="BI75" i="696" s="1"/>
  <c r="BC76" i="696" s="1"/>
  <c r="BD76" i="696" s="1"/>
  <c r="BE76" i="696" s="1"/>
  <c r="BF76" i="696" s="1"/>
  <c r="BG76" i="696" s="1"/>
  <c r="BH76" i="696" s="1"/>
  <c r="BI76" i="696" s="1"/>
  <c r="BC77" i="696" s="1"/>
  <c r="BD77" i="696" s="1"/>
  <c r="BK70" i="696"/>
  <c r="BE77" i="696"/>
  <c r="BH70" i="696"/>
  <c r="W70" i="696"/>
  <c r="Z70" i="696"/>
  <c r="U72" i="696"/>
  <c r="V72" i="696" s="1"/>
  <c r="W72" i="696" s="1"/>
  <c r="X72" i="696" s="1"/>
  <c r="Y72" i="696" s="1"/>
  <c r="Z72" i="696" s="1"/>
  <c r="AA72" i="696" s="1"/>
  <c r="U73" i="696" s="1"/>
  <c r="V73" i="696" s="1"/>
  <c r="W73" i="696" s="1"/>
  <c r="X73" i="696" s="1"/>
  <c r="Y73" i="696" s="1"/>
  <c r="Z73" i="696" s="1"/>
  <c r="AA73" i="696" s="1"/>
  <c r="U74" i="696" s="1"/>
  <c r="V74" i="696" s="1"/>
  <c r="W74" i="696" s="1"/>
  <c r="X74" i="696" s="1"/>
  <c r="Y74" i="696" s="1"/>
  <c r="Z74" i="696" s="1"/>
  <c r="AA74" i="696" s="1"/>
  <c r="U75" i="696" s="1"/>
  <c r="V75" i="696" s="1"/>
  <c r="W75" i="696" s="1"/>
  <c r="X75" i="696" s="1"/>
  <c r="Y75" i="696" s="1"/>
  <c r="Z75" i="696" s="1"/>
  <c r="AA75" i="696" s="1"/>
  <c r="U76" i="696" s="1"/>
  <c r="V76" i="696" s="1"/>
  <c r="W76" i="696" s="1"/>
  <c r="X76" i="696" s="1"/>
  <c r="Y76" i="696" s="1"/>
  <c r="Z76" i="696" s="1"/>
  <c r="AA76" i="696" s="1"/>
  <c r="U77" i="696" s="1"/>
  <c r="V77" i="696" s="1"/>
  <c r="AC70" i="696"/>
  <c r="W77" i="696"/>
  <c r="N68" i="696"/>
  <c r="D70" i="696"/>
  <c r="Q61" i="696"/>
  <c r="L63" i="696"/>
  <c r="M63" i="696" s="1"/>
  <c r="N63" i="696" s="1"/>
  <c r="O63" i="696" s="1"/>
  <c r="P63" i="696" s="1"/>
  <c r="Q63" i="696" s="1"/>
  <c r="R63" i="696" s="1"/>
  <c r="L64" i="696" s="1"/>
  <c r="M64" i="696" s="1"/>
  <c r="N64" i="696" s="1"/>
  <c r="O64" i="696" s="1"/>
  <c r="P64" i="696" s="1"/>
  <c r="Q64" i="696" s="1"/>
  <c r="R64" i="696" s="1"/>
  <c r="L65" i="696" s="1"/>
  <c r="M65" i="696" s="1"/>
  <c r="N65" i="696" s="1"/>
  <c r="O65" i="696" s="1"/>
  <c r="P65" i="696" s="1"/>
  <c r="Q65" i="696" s="1"/>
  <c r="R65" i="696" s="1"/>
  <c r="L66" i="696" s="1"/>
  <c r="M66" i="696" s="1"/>
  <c r="N66" i="696" s="1"/>
  <c r="O66" i="696" s="1"/>
  <c r="P66" i="696" s="1"/>
  <c r="Q66" i="696" s="1"/>
  <c r="R66" i="696" s="1"/>
  <c r="L67" i="696" s="1"/>
  <c r="M67" i="696" s="1"/>
  <c r="N67" i="696" s="1"/>
  <c r="O67" i="696" s="1"/>
  <c r="P67" i="696" s="1"/>
  <c r="Q67" i="696" s="1"/>
  <c r="R67" i="696" s="1"/>
  <c r="L68" i="696" s="1"/>
  <c r="M68" i="696" s="1"/>
  <c r="N61" i="696"/>
  <c r="AS51" i="695"/>
  <c r="AM58" i="695"/>
  <c r="AK53" i="695"/>
  <c r="AL53" i="695" s="1"/>
  <c r="AM53" i="695" s="1"/>
  <c r="AN53" i="695" s="1"/>
  <c r="AO53" i="695" s="1"/>
  <c r="AP53" i="695" s="1"/>
  <c r="AQ53" i="695" s="1"/>
  <c r="AK54" i="695" s="1"/>
  <c r="AL54" i="695" s="1"/>
  <c r="AM54" i="695" s="1"/>
  <c r="AN54" i="695" s="1"/>
  <c r="AO54" i="695" s="1"/>
  <c r="AP54" i="695" s="1"/>
  <c r="AQ54" i="695" s="1"/>
  <c r="AK55" i="695" s="1"/>
  <c r="AL55" i="695" s="1"/>
  <c r="AM55" i="695" s="1"/>
  <c r="AN55" i="695" s="1"/>
  <c r="AO55" i="695" s="1"/>
  <c r="AP55" i="695" s="1"/>
  <c r="AQ55" i="695" s="1"/>
  <c r="AK56" i="695" s="1"/>
  <c r="AL56" i="695" s="1"/>
  <c r="AM56" i="695" s="1"/>
  <c r="AN56" i="695" s="1"/>
  <c r="AO56" i="695" s="1"/>
  <c r="AP56" i="695" s="1"/>
  <c r="AQ56" i="695" s="1"/>
  <c r="AK57" i="695" s="1"/>
  <c r="AL57" i="695" s="1"/>
  <c r="AM57" i="695" s="1"/>
  <c r="AN57" i="695" s="1"/>
  <c r="AO57" i="695" s="1"/>
  <c r="AP57" i="695" s="1"/>
  <c r="AQ57" i="695" s="1"/>
  <c r="AK58" i="695" s="1"/>
  <c r="AL58" i="695" s="1"/>
  <c r="AP51" i="695"/>
  <c r="AM51" i="695"/>
  <c r="V96" i="695"/>
  <c r="T91" i="695"/>
  <c r="U91" i="695" s="1"/>
  <c r="V91" i="695" s="1"/>
  <c r="W91" i="695" s="1"/>
  <c r="X91" i="695" s="1"/>
  <c r="Y91" i="695" s="1"/>
  <c r="Z91" i="695" s="1"/>
  <c r="T92" i="695" s="1"/>
  <c r="U92" i="695" s="1"/>
  <c r="V92" i="695" s="1"/>
  <c r="W92" i="695" s="1"/>
  <c r="X92" i="695" s="1"/>
  <c r="Y92" i="695" s="1"/>
  <c r="Z92" i="695" s="1"/>
  <c r="T93" i="695" s="1"/>
  <c r="U93" i="695" s="1"/>
  <c r="V93" i="695" s="1"/>
  <c r="W93" i="695" s="1"/>
  <c r="X93" i="695" s="1"/>
  <c r="Y93" i="695" s="1"/>
  <c r="Z93" i="695" s="1"/>
  <c r="T94" i="695" s="1"/>
  <c r="U94" i="695" s="1"/>
  <c r="V94" i="695" s="1"/>
  <c r="W94" i="695" s="1"/>
  <c r="X94" i="695" s="1"/>
  <c r="Y94" i="695" s="1"/>
  <c r="Z94" i="695" s="1"/>
  <c r="T95" i="695" s="1"/>
  <c r="U95" i="695" s="1"/>
  <c r="V95" i="695" s="1"/>
  <c r="W95" i="695" s="1"/>
  <c r="X95" i="695" s="1"/>
  <c r="Y95" i="695" s="1"/>
  <c r="Z95" i="695" s="1"/>
  <c r="T96" i="695" s="1"/>
  <c r="U96" i="695" s="1"/>
  <c r="Y89" i="695"/>
  <c r="V89" i="695"/>
  <c r="V77" i="695"/>
  <c r="T72" i="695"/>
  <c r="U72" i="695" s="1"/>
  <c r="V72" i="695" s="1"/>
  <c r="W72" i="695" s="1"/>
  <c r="X72" i="695" s="1"/>
  <c r="Y72" i="695" s="1"/>
  <c r="Z72" i="695" s="1"/>
  <c r="T73" i="695" s="1"/>
  <c r="U73" i="695" s="1"/>
  <c r="V73" i="695" s="1"/>
  <c r="W73" i="695" s="1"/>
  <c r="X73" i="695" s="1"/>
  <c r="Y73" i="695" s="1"/>
  <c r="Z73" i="695" s="1"/>
  <c r="T74" i="695" s="1"/>
  <c r="U74" i="695" s="1"/>
  <c r="V74" i="695" s="1"/>
  <c r="W74" i="695" s="1"/>
  <c r="X74" i="695" s="1"/>
  <c r="Y74" i="695" s="1"/>
  <c r="Z74" i="695" s="1"/>
  <c r="T75" i="695" s="1"/>
  <c r="U75" i="695" s="1"/>
  <c r="V75" i="695" s="1"/>
  <c r="W75" i="695" s="1"/>
  <c r="X75" i="695" s="1"/>
  <c r="Y75" i="695" s="1"/>
  <c r="Z75" i="695" s="1"/>
  <c r="T76" i="695" s="1"/>
  <c r="U76" i="695" s="1"/>
  <c r="V76" i="695" s="1"/>
  <c r="W76" i="695" s="1"/>
  <c r="X76" i="695" s="1"/>
  <c r="Y76" i="695" s="1"/>
  <c r="Z76" i="695" s="1"/>
  <c r="T77" i="695" s="1"/>
  <c r="U77" i="695" s="1"/>
  <c r="Y70" i="695"/>
  <c r="V70" i="695"/>
  <c r="V51" i="695"/>
  <c r="V58" i="695"/>
  <c r="T53" i="695"/>
  <c r="U53" i="695" s="1"/>
  <c r="V53" i="695" s="1"/>
  <c r="W53" i="695" s="1"/>
  <c r="X53" i="695" s="1"/>
  <c r="Y53" i="695" s="1"/>
  <c r="Z53" i="695" s="1"/>
  <c r="T54" i="695" s="1"/>
  <c r="U54" i="695" s="1"/>
  <c r="V54" i="695" s="1"/>
  <c r="W54" i="695" s="1"/>
  <c r="X54" i="695" s="1"/>
  <c r="Y54" i="695" s="1"/>
  <c r="Z54" i="695" s="1"/>
  <c r="T55" i="695" s="1"/>
  <c r="U55" i="695" s="1"/>
  <c r="V55" i="695" s="1"/>
  <c r="W55" i="695" s="1"/>
  <c r="X55" i="695" s="1"/>
  <c r="Y55" i="695" s="1"/>
  <c r="Z55" i="695" s="1"/>
  <c r="T56" i="695" s="1"/>
  <c r="U56" i="695" s="1"/>
  <c r="V56" i="695" s="1"/>
  <c r="W56" i="695" s="1"/>
  <c r="X56" i="695" s="1"/>
  <c r="Y56" i="695" s="1"/>
  <c r="Z56" i="695" s="1"/>
  <c r="T57" i="695" s="1"/>
  <c r="U57" i="695" s="1"/>
  <c r="V57" i="695" s="1"/>
  <c r="W57" i="695" s="1"/>
  <c r="X57" i="695" s="1"/>
  <c r="Y57" i="695" s="1"/>
  <c r="Z57" i="695" s="1"/>
  <c r="T58" i="695" s="1"/>
  <c r="U58" i="695" s="1"/>
  <c r="Y51" i="695"/>
  <c r="AU89" i="695"/>
  <c r="AU96" i="695"/>
  <c r="AS91" i="695"/>
  <c r="AT91" i="695" s="1"/>
  <c r="AU91" i="695" s="1"/>
  <c r="AV91" i="695" s="1"/>
  <c r="AW91" i="695" s="1"/>
  <c r="AX91" i="695" s="1"/>
  <c r="AY91" i="695" s="1"/>
  <c r="AS92" i="695" s="1"/>
  <c r="AT92" i="695" s="1"/>
  <c r="AU92" i="695" s="1"/>
  <c r="AV92" i="695" s="1"/>
  <c r="AW92" i="695" s="1"/>
  <c r="AX92" i="695" s="1"/>
  <c r="AY92" i="695" s="1"/>
  <c r="AS93" i="695" s="1"/>
  <c r="AT93" i="695" s="1"/>
  <c r="AU93" i="695" s="1"/>
  <c r="AV93" i="695" s="1"/>
  <c r="AW93" i="695" s="1"/>
  <c r="AX93" i="695" s="1"/>
  <c r="AY93" i="695" s="1"/>
  <c r="AS94" i="695" s="1"/>
  <c r="AT94" i="695" s="1"/>
  <c r="AU94" i="695" s="1"/>
  <c r="AV94" i="695" s="1"/>
  <c r="AW94" i="695" s="1"/>
  <c r="AX94" i="695" s="1"/>
  <c r="AY94" i="695" s="1"/>
  <c r="AS95" i="695" s="1"/>
  <c r="AT95" i="695" s="1"/>
  <c r="AU95" i="695" s="1"/>
  <c r="AV95" i="695" s="1"/>
  <c r="AW95" i="695" s="1"/>
  <c r="AX95" i="695" s="1"/>
  <c r="AY95" i="695" s="1"/>
  <c r="AS96" i="695" s="1"/>
  <c r="AT96" i="695" s="1"/>
  <c r="AX89" i="695"/>
  <c r="V70" i="694"/>
  <c r="V77" i="694"/>
  <c r="T72" i="694"/>
  <c r="U72" i="694" s="1"/>
  <c r="V72" i="694" s="1"/>
  <c r="W72" i="694" s="1"/>
  <c r="X72" i="694" s="1"/>
  <c r="Y72" i="694" s="1"/>
  <c r="Z72" i="694" s="1"/>
  <c r="T73" i="694" s="1"/>
  <c r="U73" i="694" s="1"/>
  <c r="V73" i="694" s="1"/>
  <c r="W73" i="694" s="1"/>
  <c r="X73" i="694" s="1"/>
  <c r="Y73" i="694" s="1"/>
  <c r="Z73" i="694" s="1"/>
  <c r="T74" i="694" s="1"/>
  <c r="U74" i="694" s="1"/>
  <c r="V74" i="694" s="1"/>
  <c r="W74" i="694" s="1"/>
  <c r="X74" i="694" s="1"/>
  <c r="Y74" i="694" s="1"/>
  <c r="Z74" i="694" s="1"/>
  <c r="T75" i="694" s="1"/>
  <c r="U75" i="694" s="1"/>
  <c r="V75" i="694" s="1"/>
  <c r="W75" i="694" s="1"/>
  <c r="X75" i="694" s="1"/>
  <c r="Y75" i="694" s="1"/>
  <c r="Z75" i="694" s="1"/>
  <c r="T76" i="694" s="1"/>
  <c r="U76" i="694" s="1"/>
  <c r="V76" i="694" s="1"/>
  <c r="W76" i="694" s="1"/>
  <c r="X76" i="694" s="1"/>
  <c r="Y76" i="694" s="1"/>
  <c r="Z76" i="694" s="1"/>
  <c r="T77" i="694" s="1"/>
  <c r="U77" i="694" s="1"/>
  <c r="Y70" i="694"/>
  <c r="AM77" i="694"/>
  <c r="AS70" i="694"/>
  <c r="AM70" i="694"/>
  <c r="AK72" i="694"/>
  <c r="AL72" i="694" s="1"/>
  <c r="AM72" i="694" s="1"/>
  <c r="AN72" i="694" s="1"/>
  <c r="AO72" i="694" s="1"/>
  <c r="AP72" i="694" s="1"/>
  <c r="AQ72" i="694" s="1"/>
  <c r="AK73" i="694" s="1"/>
  <c r="AL73" i="694" s="1"/>
  <c r="AM73" i="694" s="1"/>
  <c r="AN73" i="694" s="1"/>
  <c r="AO73" i="694" s="1"/>
  <c r="AP73" i="694" s="1"/>
  <c r="AQ73" i="694" s="1"/>
  <c r="AK74" i="694" s="1"/>
  <c r="AL74" i="694" s="1"/>
  <c r="AM74" i="694" s="1"/>
  <c r="AN74" i="694" s="1"/>
  <c r="AO74" i="694" s="1"/>
  <c r="AP74" i="694" s="1"/>
  <c r="AQ74" i="694" s="1"/>
  <c r="AK75" i="694" s="1"/>
  <c r="AL75" i="694" s="1"/>
  <c r="AM75" i="694" s="1"/>
  <c r="AN75" i="694" s="1"/>
  <c r="AO75" i="694" s="1"/>
  <c r="AP75" i="694" s="1"/>
  <c r="AQ75" i="694" s="1"/>
  <c r="AK76" i="694" s="1"/>
  <c r="AL76" i="694" s="1"/>
  <c r="AM76" i="694" s="1"/>
  <c r="AN76" i="694" s="1"/>
  <c r="AO76" i="694" s="1"/>
  <c r="AP76" i="694" s="1"/>
  <c r="AQ76" i="694" s="1"/>
  <c r="AK77" i="694" s="1"/>
  <c r="AL77" i="694" s="1"/>
  <c r="AP70" i="694"/>
  <c r="T32" i="694"/>
  <c r="N39" i="694"/>
  <c r="N32" i="694"/>
  <c r="Q32" i="694"/>
  <c r="L34" i="694"/>
  <c r="M34" i="694" s="1"/>
  <c r="N34" i="694" s="1"/>
  <c r="O34" i="694" s="1"/>
  <c r="P34" i="694" s="1"/>
  <c r="Q34" i="694" s="1"/>
  <c r="R34" i="694" s="1"/>
  <c r="L35" i="694" s="1"/>
  <c r="M35" i="694" s="1"/>
  <c r="N35" i="694" s="1"/>
  <c r="O35" i="694" s="1"/>
  <c r="P35" i="694" s="1"/>
  <c r="Q35" i="694" s="1"/>
  <c r="R35" i="694" s="1"/>
  <c r="L36" i="694" s="1"/>
  <c r="M36" i="694" s="1"/>
  <c r="N36" i="694" s="1"/>
  <c r="O36" i="694" s="1"/>
  <c r="P36" i="694" s="1"/>
  <c r="Q36" i="694" s="1"/>
  <c r="R36" i="694" s="1"/>
  <c r="L37" i="694" s="1"/>
  <c r="M37" i="694" s="1"/>
  <c r="N37" i="694" s="1"/>
  <c r="O37" i="694" s="1"/>
  <c r="P37" i="694" s="1"/>
  <c r="Q37" i="694" s="1"/>
  <c r="R37" i="694" s="1"/>
  <c r="L38" i="694" s="1"/>
  <c r="M38" i="694" s="1"/>
  <c r="N38" i="694" s="1"/>
  <c r="O38" i="694" s="1"/>
  <c r="P38" i="694" s="1"/>
  <c r="Q38" i="694" s="1"/>
  <c r="R38" i="694" s="1"/>
  <c r="L39" i="694" s="1"/>
  <c r="M39" i="694" s="1"/>
  <c r="V58" i="694"/>
  <c r="T53" i="694"/>
  <c r="U53" i="694" s="1"/>
  <c r="V53" i="694" s="1"/>
  <c r="W53" i="694" s="1"/>
  <c r="X53" i="694" s="1"/>
  <c r="Y53" i="694" s="1"/>
  <c r="Z53" i="694" s="1"/>
  <c r="T54" i="694" s="1"/>
  <c r="U54" i="694" s="1"/>
  <c r="V54" i="694" s="1"/>
  <c r="W54" i="694" s="1"/>
  <c r="X54" i="694" s="1"/>
  <c r="Y54" i="694" s="1"/>
  <c r="Z54" i="694" s="1"/>
  <c r="T55" i="694" s="1"/>
  <c r="U55" i="694" s="1"/>
  <c r="V55" i="694" s="1"/>
  <c r="W55" i="694" s="1"/>
  <c r="X55" i="694" s="1"/>
  <c r="Y55" i="694" s="1"/>
  <c r="Z55" i="694" s="1"/>
  <c r="T56" i="694" s="1"/>
  <c r="U56" i="694" s="1"/>
  <c r="V56" i="694" s="1"/>
  <c r="W56" i="694" s="1"/>
  <c r="X56" i="694" s="1"/>
  <c r="Y56" i="694" s="1"/>
  <c r="Z56" i="694" s="1"/>
  <c r="T57" i="694" s="1"/>
  <c r="U57" i="694" s="1"/>
  <c r="V57" i="694" s="1"/>
  <c r="W57" i="694" s="1"/>
  <c r="X57" i="694" s="1"/>
  <c r="Y57" i="694" s="1"/>
  <c r="Z57" i="694" s="1"/>
  <c r="T58" i="694" s="1"/>
  <c r="U58" i="694" s="1"/>
  <c r="Y51" i="694"/>
  <c r="V51" i="694"/>
  <c r="N89" i="694"/>
  <c r="Q89" i="694"/>
  <c r="N96" i="694"/>
  <c r="L91" i="694"/>
  <c r="M91" i="694" s="1"/>
  <c r="N91" i="694" s="1"/>
  <c r="O91" i="694" s="1"/>
  <c r="P91" i="694" s="1"/>
  <c r="Q91" i="694" s="1"/>
  <c r="R91" i="694" s="1"/>
  <c r="L92" i="694" s="1"/>
  <c r="M92" i="694" s="1"/>
  <c r="N92" i="694" s="1"/>
  <c r="O92" i="694" s="1"/>
  <c r="P92" i="694" s="1"/>
  <c r="Q92" i="694" s="1"/>
  <c r="R92" i="694" s="1"/>
  <c r="L93" i="694" s="1"/>
  <c r="M93" i="694" s="1"/>
  <c r="N93" i="694" s="1"/>
  <c r="O93" i="694" s="1"/>
  <c r="P93" i="694" s="1"/>
  <c r="Q93" i="694" s="1"/>
  <c r="R93" i="694" s="1"/>
  <c r="L94" i="694" s="1"/>
  <c r="M94" i="694" s="1"/>
  <c r="N94" i="694" s="1"/>
  <c r="O94" i="694" s="1"/>
  <c r="P94" i="694" s="1"/>
  <c r="Q94" i="694" s="1"/>
  <c r="R94" i="694" s="1"/>
  <c r="L95" i="694" s="1"/>
  <c r="M95" i="694" s="1"/>
  <c r="N95" i="694" s="1"/>
  <c r="O95" i="694" s="1"/>
  <c r="P95" i="694" s="1"/>
  <c r="Q95" i="694" s="1"/>
  <c r="R95" i="694" s="1"/>
  <c r="L96" i="694" s="1"/>
  <c r="M96" i="694" s="1"/>
  <c r="T89" i="694"/>
  <c r="AM20" i="694"/>
  <c r="AM13" i="694"/>
  <c r="AS13" i="694"/>
  <c r="AK15" i="694"/>
  <c r="AL15" i="694" s="1"/>
  <c r="AM15" i="694" s="1"/>
  <c r="AN15" i="694" s="1"/>
  <c r="AO15" i="694" s="1"/>
  <c r="AP15" i="694" s="1"/>
  <c r="AQ15" i="694" s="1"/>
  <c r="AK16" i="694" s="1"/>
  <c r="AL16" i="694" s="1"/>
  <c r="AM16" i="694" s="1"/>
  <c r="AN16" i="694" s="1"/>
  <c r="AO16" i="694" s="1"/>
  <c r="AP16" i="694" s="1"/>
  <c r="AQ16" i="694" s="1"/>
  <c r="AK17" i="694" s="1"/>
  <c r="AL17" i="694" s="1"/>
  <c r="AM17" i="694" s="1"/>
  <c r="AN17" i="694" s="1"/>
  <c r="AO17" i="694" s="1"/>
  <c r="AP17" i="694" s="1"/>
  <c r="AQ17" i="694" s="1"/>
  <c r="AK18" i="694" s="1"/>
  <c r="AL18" i="694" s="1"/>
  <c r="AM18" i="694" s="1"/>
  <c r="AN18" i="694" s="1"/>
  <c r="AO18" i="694" s="1"/>
  <c r="AP18" i="694" s="1"/>
  <c r="AQ18" i="694" s="1"/>
  <c r="AK19" i="694" s="1"/>
  <c r="AL19" i="694" s="1"/>
  <c r="AM19" i="694" s="1"/>
  <c r="AN19" i="694" s="1"/>
  <c r="AO19" i="694" s="1"/>
  <c r="AP19" i="694" s="1"/>
  <c r="AQ19" i="694" s="1"/>
  <c r="AK20" i="694" s="1"/>
  <c r="AL20" i="694" s="1"/>
  <c r="AP13" i="694"/>
  <c r="BT23" i="693"/>
  <c r="BU23" i="693" s="1"/>
  <c r="BV23" i="693" s="1"/>
  <c r="BW23" i="693" s="1"/>
  <c r="BX23" i="693" s="1"/>
  <c r="BY23" i="693" s="1"/>
  <c r="BZ23" i="693" s="1"/>
  <c r="BT24" i="693" s="1"/>
  <c r="BU24" i="693" s="1"/>
  <c r="BV24" i="693" s="1"/>
  <c r="BW24" i="693" s="1"/>
  <c r="BX24" i="693" s="1"/>
  <c r="BY24" i="693" s="1"/>
  <c r="BZ24" i="693" s="1"/>
  <c r="BT25" i="693" s="1"/>
  <c r="BU25" i="693" s="1"/>
  <c r="BV25" i="693" s="1"/>
  <c r="BW25" i="693" s="1"/>
  <c r="BX25" i="693" s="1"/>
  <c r="BY25" i="693" s="1"/>
  <c r="BZ25" i="693" s="1"/>
  <c r="BT26" i="693" s="1"/>
  <c r="BU26" i="693" s="1"/>
  <c r="BV26" i="693" s="1"/>
  <c r="BW26" i="693" s="1"/>
  <c r="BX26" i="693" s="1"/>
  <c r="BY26" i="693" s="1"/>
  <c r="BZ26" i="693" s="1"/>
  <c r="BT27" i="693" s="1"/>
  <c r="BU27" i="693" s="1"/>
  <c r="BV27" i="693" s="1"/>
  <c r="BW27" i="693" s="1"/>
  <c r="BX27" i="693" s="1"/>
  <c r="BY27" i="693" s="1"/>
  <c r="BZ27" i="693" s="1"/>
  <c r="BT28" i="693" s="1"/>
  <c r="BU28" i="693" s="1"/>
  <c r="BY21" i="693"/>
  <c r="BV21" i="693"/>
  <c r="BV28" i="693"/>
  <c r="CB21" i="693"/>
  <c r="F28" i="693"/>
  <c r="D23" i="693"/>
  <c r="E23" i="693" s="1"/>
  <c r="F23" i="693" s="1"/>
  <c r="G23" i="693" s="1"/>
  <c r="H23" i="693" s="1"/>
  <c r="I23" i="693" s="1"/>
  <c r="J23" i="693" s="1"/>
  <c r="D24" i="693" s="1"/>
  <c r="E24" i="693" s="1"/>
  <c r="F24" i="693" s="1"/>
  <c r="G24" i="693" s="1"/>
  <c r="H24" i="693" s="1"/>
  <c r="I24" i="693" s="1"/>
  <c r="J24" i="693" s="1"/>
  <c r="D25" i="693" s="1"/>
  <c r="E25" i="693" s="1"/>
  <c r="F25" i="693" s="1"/>
  <c r="G25" i="693" s="1"/>
  <c r="H25" i="693" s="1"/>
  <c r="I25" i="693" s="1"/>
  <c r="J25" i="693" s="1"/>
  <c r="D26" i="693" s="1"/>
  <c r="E26" i="693" s="1"/>
  <c r="F26" i="693" s="1"/>
  <c r="G26" i="693" s="1"/>
  <c r="H26" i="693" s="1"/>
  <c r="I26" i="693" s="1"/>
  <c r="J26" i="693" s="1"/>
  <c r="D27" i="693" s="1"/>
  <c r="E27" i="693" s="1"/>
  <c r="F27" i="693" s="1"/>
  <c r="G27" i="693" s="1"/>
  <c r="H27" i="693" s="1"/>
  <c r="I27" i="693" s="1"/>
  <c r="J27" i="693" s="1"/>
  <c r="D28" i="693" s="1"/>
  <c r="E28" i="693" s="1"/>
  <c r="I21" i="693"/>
  <c r="F21" i="693"/>
  <c r="L21" i="693"/>
  <c r="BE55" i="693"/>
  <c r="BC50" i="693"/>
  <c r="BD50" i="693" s="1"/>
  <c r="BE50" i="693" s="1"/>
  <c r="BF50" i="693" s="1"/>
  <c r="BG50" i="693" s="1"/>
  <c r="BH50" i="693" s="1"/>
  <c r="BI50" i="693" s="1"/>
  <c r="BC51" i="693" s="1"/>
  <c r="BD51" i="693" s="1"/>
  <c r="BE51" i="693" s="1"/>
  <c r="BF51" i="693" s="1"/>
  <c r="BG51" i="693" s="1"/>
  <c r="BH51" i="693" s="1"/>
  <c r="BI51" i="693" s="1"/>
  <c r="BC52" i="693" s="1"/>
  <c r="BD52" i="693" s="1"/>
  <c r="BE52" i="693" s="1"/>
  <c r="BF52" i="693" s="1"/>
  <c r="BG52" i="693" s="1"/>
  <c r="BH52" i="693" s="1"/>
  <c r="BI52" i="693" s="1"/>
  <c r="BC53" i="693" s="1"/>
  <c r="BD53" i="693" s="1"/>
  <c r="BE53" i="693" s="1"/>
  <c r="BF53" i="693" s="1"/>
  <c r="BG53" i="693" s="1"/>
  <c r="BH53" i="693" s="1"/>
  <c r="BI53" i="693" s="1"/>
  <c r="BC54" i="693" s="1"/>
  <c r="BD54" i="693" s="1"/>
  <c r="BE54" i="693" s="1"/>
  <c r="BF54" i="693" s="1"/>
  <c r="BG54" i="693" s="1"/>
  <c r="BH54" i="693" s="1"/>
  <c r="BI54" i="693" s="1"/>
  <c r="BC55" i="693" s="1"/>
  <c r="BD55" i="693" s="1"/>
  <c r="BH48" i="693"/>
  <c r="BE48" i="693"/>
  <c r="BK48" i="693"/>
  <c r="CB48" i="693"/>
  <c r="BT50" i="693"/>
  <c r="BU50" i="693" s="1"/>
  <c r="BV50" i="693" s="1"/>
  <c r="BW50" i="693" s="1"/>
  <c r="BX50" i="693" s="1"/>
  <c r="BY50" i="693" s="1"/>
  <c r="BZ50" i="693" s="1"/>
  <c r="BT51" i="693" s="1"/>
  <c r="BU51" i="693" s="1"/>
  <c r="BV51" i="693" s="1"/>
  <c r="BW51" i="693" s="1"/>
  <c r="BX51" i="693" s="1"/>
  <c r="BY51" i="693" s="1"/>
  <c r="BZ51" i="693" s="1"/>
  <c r="BT52" i="693" s="1"/>
  <c r="BU52" i="693" s="1"/>
  <c r="BV52" i="693" s="1"/>
  <c r="BW52" i="693" s="1"/>
  <c r="BX52" i="693" s="1"/>
  <c r="BY52" i="693" s="1"/>
  <c r="BZ52" i="693" s="1"/>
  <c r="BT53" i="693" s="1"/>
  <c r="BU53" i="693" s="1"/>
  <c r="BV53" i="693" s="1"/>
  <c r="BW53" i="693" s="1"/>
  <c r="BX53" i="693" s="1"/>
  <c r="BY53" i="693" s="1"/>
  <c r="BZ53" i="693" s="1"/>
  <c r="BT54" i="693" s="1"/>
  <c r="BU54" i="693" s="1"/>
  <c r="BV54" i="693" s="1"/>
  <c r="BW54" i="693" s="1"/>
  <c r="BX54" i="693" s="1"/>
  <c r="BY54" i="693" s="1"/>
  <c r="BZ54" i="693" s="1"/>
  <c r="BT55" i="693" s="1"/>
  <c r="BU55" i="693" s="1"/>
  <c r="BY48" i="693"/>
  <c r="BV55" i="693"/>
  <c r="BV48" i="693"/>
  <c r="AN55" i="693"/>
  <c r="AT48" i="693"/>
  <c r="AL50" i="693"/>
  <c r="AM50" i="693" s="1"/>
  <c r="AN50" i="693" s="1"/>
  <c r="AO50" i="693" s="1"/>
  <c r="AP50" i="693" s="1"/>
  <c r="AQ50" i="693" s="1"/>
  <c r="AR50" i="693" s="1"/>
  <c r="AL51" i="693" s="1"/>
  <c r="AM51" i="693" s="1"/>
  <c r="AN51" i="693" s="1"/>
  <c r="AO51" i="693" s="1"/>
  <c r="AP51" i="693" s="1"/>
  <c r="AQ51" i="693" s="1"/>
  <c r="AR51" i="693" s="1"/>
  <c r="AL52" i="693" s="1"/>
  <c r="AM52" i="693" s="1"/>
  <c r="AN52" i="693" s="1"/>
  <c r="AO52" i="693" s="1"/>
  <c r="AP52" i="693" s="1"/>
  <c r="AQ52" i="693" s="1"/>
  <c r="AR52" i="693" s="1"/>
  <c r="AL53" i="693" s="1"/>
  <c r="AM53" i="693" s="1"/>
  <c r="AN53" i="693" s="1"/>
  <c r="AO53" i="693" s="1"/>
  <c r="AP53" i="693" s="1"/>
  <c r="AQ53" i="693" s="1"/>
  <c r="AR53" i="693" s="1"/>
  <c r="AL54" i="693" s="1"/>
  <c r="AM54" i="693" s="1"/>
  <c r="AN54" i="693" s="1"/>
  <c r="AO54" i="693" s="1"/>
  <c r="AP54" i="693" s="1"/>
  <c r="AQ54" i="693" s="1"/>
  <c r="AR54" i="693" s="1"/>
  <c r="AL55" i="693" s="1"/>
  <c r="AM55" i="693" s="1"/>
  <c r="AQ48" i="693"/>
  <c r="AN48" i="693"/>
  <c r="W28" i="693"/>
  <c r="U23" i="693"/>
  <c r="V23" i="693" s="1"/>
  <c r="W23" i="693" s="1"/>
  <c r="X23" i="693" s="1"/>
  <c r="Y23" i="693" s="1"/>
  <c r="Z23" i="693" s="1"/>
  <c r="AA23" i="693" s="1"/>
  <c r="U24" i="693" s="1"/>
  <c r="V24" i="693" s="1"/>
  <c r="W24" i="693" s="1"/>
  <c r="X24" i="693" s="1"/>
  <c r="Y24" i="693" s="1"/>
  <c r="Z24" i="693" s="1"/>
  <c r="AA24" i="693" s="1"/>
  <c r="U25" i="693" s="1"/>
  <c r="V25" i="693" s="1"/>
  <c r="W25" i="693" s="1"/>
  <c r="X25" i="693" s="1"/>
  <c r="Y25" i="693" s="1"/>
  <c r="Z25" i="693" s="1"/>
  <c r="AA25" i="693" s="1"/>
  <c r="U26" i="693" s="1"/>
  <c r="V26" i="693" s="1"/>
  <c r="W26" i="693" s="1"/>
  <c r="X26" i="693" s="1"/>
  <c r="Y26" i="693" s="1"/>
  <c r="Z26" i="693" s="1"/>
  <c r="AA26" i="693" s="1"/>
  <c r="U27" i="693" s="1"/>
  <c r="V27" i="693" s="1"/>
  <c r="W27" i="693" s="1"/>
  <c r="X27" i="693" s="1"/>
  <c r="Y27" i="693" s="1"/>
  <c r="Z27" i="693" s="1"/>
  <c r="AA27" i="693" s="1"/>
  <c r="U28" i="693" s="1"/>
  <c r="V28" i="693" s="1"/>
  <c r="Z21" i="693"/>
  <c r="AC21" i="693"/>
  <c r="W21" i="693"/>
  <c r="L48" i="693"/>
  <c r="D50" i="693"/>
  <c r="E50" i="693" s="1"/>
  <c r="F50" i="693" s="1"/>
  <c r="G50" i="693" s="1"/>
  <c r="H50" i="693" s="1"/>
  <c r="I50" i="693" s="1"/>
  <c r="J50" i="693" s="1"/>
  <c r="D51" i="693" s="1"/>
  <c r="E51" i="693" s="1"/>
  <c r="F51" i="693" s="1"/>
  <c r="G51" i="693" s="1"/>
  <c r="H51" i="693" s="1"/>
  <c r="I51" i="693" s="1"/>
  <c r="J51" i="693" s="1"/>
  <c r="D52" i="693" s="1"/>
  <c r="E52" i="693" s="1"/>
  <c r="F52" i="693" s="1"/>
  <c r="G52" i="693" s="1"/>
  <c r="H52" i="693" s="1"/>
  <c r="I52" i="693" s="1"/>
  <c r="J52" i="693" s="1"/>
  <c r="D53" i="693" s="1"/>
  <c r="E53" i="693" s="1"/>
  <c r="F53" i="693" s="1"/>
  <c r="G53" i="693" s="1"/>
  <c r="H53" i="693" s="1"/>
  <c r="I53" i="693" s="1"/>
  <c r="J53" i="693" s="1"/>
  <c r="D54" i="693" s="1"/>
  <c r="E54" i="693" s="1"/>
  <c r="F54" i="693" s="1"/>
  <c r="G54" i="693" s="1"/>
  <c r="H54" i="693" s="1"/>
  <c r="I54" i="693" s="1"/>
  <c r="J54" i="693" s="1"/>
  <c r="D55" i="693" s="1"/>
  <c r="E55" i="693" s="1"/>
  <c r="I48" i="693"/>
  <c r="F48" i="693"/>
  <c r="F55" i="693"/>
  <c r="BE28" i="693"/>
  <c r="BC23" i="693"/>
  <c r="BD23" i="693" s="1"/>
  <c r="BE23" i="693" s="1"/>
  <c r="BF23" i="693" s="1"/>
  <c r="BG23" i="693" s="1"/>
  <c r="BH23" i="693" s="1"/>
  <c r="BI23" i="693" s="1"/>
  <c r="BC24" i="693" s="1"/>
  <c r="BD24" i="693" s="1"/>
  <c r="BE24" i="693" s="1"/>
  <c r="BF24" i="693" s="1"/>
  <c r="BG24" i="693" s="1"/>
  <c r="BH24" i="693" s="1"/>
  <c r="BI24" i="693" s="1"/>
  <c r="BC25" i="693" s="1"/>
  <c r="BD25" i="693" s="1"/>
  <c r="BE25" i="693" s="1"/>
  <c r="BF25" i="693" s="1"/>
  <c r="BG25" i="693" s="1"/>
  <c r="BH25" i="693" s="1"/>
  <c r="BI25" i="693" s="1"/>
  <c r="BC26" i="693" s="1"/>
  <c r="BD26" i="693" s="1"/>
  <c r="BE26" i="693" s="1"/>
  <c r="BF26" i="693" s="1"/>
  <c r="BG26" i="693" s="1"/>
  <c r="BH26" i="693" s="1"/>
  <c r="BI26" i="693" s="1"/>
  <c r="BC27" i="693" s="1"/>
  <c r="BD27" i="693" s="1"/>
  <c r="BE27" i="693" s="1"/>
  <c r="BF27" i="693" s="1"/>
  <c r="BG27" i="693" s="1"/>
  <c r="BH27" i="693" s="1"/>
  <c r="BI27" i="693" s="1"/>
  <c r="BC28" i="693" s="1"/>
  <c r="BD28" i="693" s="1"/>
  <c r="BH21" i="693"/>
  <c r="BK21" i="693"/>
  <c r="BE21" i="693"/>
  <c r="U48" i="693"/>
  <c r="AE47" i="693"/>
  <c r="AC42" i="693"/>
  <c r="AD42" i="693" s="1"/>
  <c r="AE42" i="693" s="1"/>
  <c r="AF42" i="693" s="1"/>
  <c r="AG42" i="693" s="1"/>
  <c r="AH42" i="693" s="1"/>
  <c r="AI42" i="693" s="1"/>
  <c r="AC43" i="693" s="1"/>
  <c r="AD43" i="693" s="1"/>
  <c r="AE43" i="693" s="1"/>
  <c r="AF43" i="693" s="1"/>
  <c r="AG43" i="693" s="1"/>
  <c r="AH43" i="693" s="1"/>
  <c r="AI43" i="693" s="1"/>
  <c r="AC44" i="693" s="1"/>
  <c r="AD44" i="693" s="1"/>
  <c r="AE44" i="693" s="1"/>
  <c r="AF44" i="693" s="1"/>
  <c r="AG44" i="693" s="1"/>
  <c r="AH44" i="693" s="1"/>
  <c r="AI44" i="693" s="1"/>
  <c r="AC45" i="693" s="1"/>
  <c r="AD45" i="693" s="1"/>
  <c r="AE45" i="693" s="1"/>
  <c r="AF45" i="693" s="1"/>
  <c r="AG45" i="693" s="1"/>
  <c r="AH45" i="693" s="1"/>
  <c r="AI45" i="693" s="1"/>
  <c r="AC46" i="693" s="1"/>
  <c r="AD46" i="693" s="1"/>
  <c r="AE46" i="693" s="1"/>
  <c r="AF46" i="693" s="1"/>
  <c r="AG46" i="693" s="1"/>
  <c r="AH46" i="693" s="1"/>
  <c r="AI46" i="693" s="1"/>
  <c r="AC47" i="693" s="1"/>
  <c r="AD47" i="693" s="1"/>
  <c r="AH40" i="693"/>
  <c r="AE40" i="693"/>
  <c r="AN28" i="693"/>
  <c r="AL23" i="693"/>
  <c r="AM23" i="693" s="1"/>
  <c r="AN23" i="693" s="1"/>
  <c r="AO23" i="693" s="1"/>
  <c r="AP23" i="693" s="1"/>
  <c r="AQ23" i="693" s="1"/>
  <c r="AR23" i="693" s="1"/>
  <c r="AL24" i="693" s="1"/>
  <c r="AM24" i="693" s="1"/>
  <c r="AN24" i="693" s="1"/>
  <c r="AO24" i="693" s="1"/>
  <c r="AP24" i="693" s="1"/>
  <c r="AQ24" i="693" s="1"/>
  <c r="AR24" i="693" s="1"/>
  <c r="AL25" i="693" s="1"/>
  <c r="AM25" i="693" s="1"/>
  <c r="AN25" i="693" s="1"/>
  <c r="AO25" i="693" s="1"/>
  <c r="AP25" i="693" s="1"/>
  <c r="AQ25" i="693" s="1"/>
  <c r="AR25" i="693" s="1"/>
  <c r="AL26" i="693" s="1"/>
  <c r="AM26" i="693" s="1"/>
  <c r="AN26" i="693" s="1"/>
  <c r="AO26" i="693" s="1"/>
  <c r="AP26" i="693" s="1"/>
  <c r="AQ26" i="693" s="1"/>
  <c r="AR26" i="693" s="1"/>
  <c r="AL27" i="693" s="1"/>
  <c r="AM27" i="693" s="1"/>
  <c r="AN27" i="693" s="1"/>
  <c r="AO27" i="693" s="1"/>
  <c r="AP27" i="693" s="1"/>
  <c r="AQ27" i="693" s="1"/>
  <c r="AR27" i="693" s="1"/>
  <c r="AL28" i="693" s="1"/>
  <c r="AM28" i="693" s="1"/>
  <c r="AQ21" i="693"/>
  <c r="AT21" i="693"/>
  <c r="AN21" i="693"/>
  <c r="BT48" i="692"/>
  <c r="CD40" i="692"/>
  <c r="CD47" i="692"/>
  <c r="CB42" i="692"/>
  <c r="CC42" i="692" s="1"/>
  <c r="CD42" i="692" s="1"/>
  <c r="CE42" i="692" s="1"/>
  <c r="CF42" i="692" s="1"/>
  <c r="CG42" i="692" s="1"/>
  <c r="CH42" i="692" s="1"/>
  <c r="CB43" i="692" s="1"/>
  <c r="CC43" i="692" s="1"/>
  <c r="CD43" i="692" s="1"/>
  <c r="CE43" i="692" s="1"/>
  <c r="CF43" i="692" s="1"/>
  <c r="CG43" i="692" s="1"/>
  <c r="CH43" i="692" s="1"/>
  <c r="CB44" i="692" s="1"/>
  <c r="CC44" i="692" s="1"/>
  <c r="CD44" i="692" s="1"/>
  <c r="CE44" i="692" s="1"/>
  <c r="CF44" i="692" s="1"/>
  <c r="CG44" i="692" s="1"/>
  <c r="CH44" i="692" s="1"/>
  <c r="CB45" i="692" s="1"/>
  <c r="CC45" i="692" s="1"/>
  <c r="CD45" i="692" s="1"/>
  <c r="CE45" i="692" s="1"/>
  <c r="CF45" i="692" s="1"/>
  <c r="CG45" i="692" s="1"/>
  <c r="CH45" i="692" s="1"/>
  <c r="CB46" i="692" s="1"/>
  <c r="CC46" i="692" s="1"/>
  <c r="CD46" i="692" s="1"/>
  <c r="CE46" i="692" s="1"/>
  <c r="CF46" i="692" s="1"/>
  <c r="CG46" i="692" s="1"/>
  <c r="CH46" i="692" s="1"/>
  <c r="CB47" i="692" s="1"/>
  <c r="CC47" i="692" s="1"/>
  <c r="CG40" i="692"/>
  <c r="BM20" i="692"/>
  <c r="BC21" i="692"/>
  <c r="BK15" i="692"/>
  <c r="BL15" i="692" s="1"/>
  <c r="BM15" i="692" s="1"/>
  <c r="BN15" i="692" s="1"/>
  <c r="BO15" i="692" s="1"/>
  <c r="BP15" i="692" s="1"/>
  <c r="BQ15" i="692" s="1"/>
  <c r="BK16" i="692" s="1"/>
  <c r="BL16" i="692" s="1"/>
  <c r="BM16" i="692" s="1"/>
  <c r="BN16" i="692" s="1"/>
  <c r="BO16" i="692" s="1"/>
  <c r="BP16" i="692" s="1"/>
  <c r="BQ16" i="692" s="1"/>
  <c r="BK17" i="692" s="1"/>
  <c r="BL17" i="692" s="1"/>
  <c r="BM17" i="692" s="1"/>
  <c r="BN17" i="692" s="1"/>
  <c r="BO17" i="692" s="1"/>
  <c r="BP17" i="692" s="1"/>
  <c r="BQ17" i="692" s="1"/>
  <c r="BK18" i="692" s="1"/>
  <c r="BL18" i="692" s="1"/>
  <c r="BM18" i="692" s="1"/>
  <c r="BN18" i="692" s="1"/>
  <c r="BO18" i="692" s="1"/>
  <c r="BP18" i="692" s="1"/>
  <c r="BQ18" i="692" s="1"/>
  <c r="BK19" i="692" s="1"/>
  <c r="BL19" i="692" s="1"/>
  <c r="BM19" i="692" s="1"/>
  <c r="BN19" i="692" s="1"/>
  <c r="BO19" i="692" s="1"/>
  <c r="BP19" i="692" s="1"/>
  <c r="BQ19" i="692" s="1"/>
  <c r="BK20" i="692" s="1"/>
  <c r="BL20" i="692" s="1"/>
  <c r="BP13" i="692"/>
  <c r="BM13" i="692"/>
  <c r="U48" i="692"/>
  <c r="AE47" i="692"/>
  <c r="AE40" i="692"/>
  <c r="AC42" i="692"/>
  <c r="AD42" i="692" s="1"/>
  <c r="AE42" i="692" s="1"/>
  <c r="AF42" i="692" s="1"/>
  <c r="AG42" i="692" s="1"/>
  <c r="AH42" i="692" s="1"/>
  <c r="AI42" i="692" s="1"/>
  <c r="AC43" i="692" s="1"/>
  <c r="AD43" i="692" s="1"/>
  <c r="AE43" i="692" s="1"/>
  <c r="AF43" i="692" s="1"/>
  <c r="AG43" i="692" s="1"/>
  <c r="AH43" i="692" s="1"/>
  <c r="AI43" i="692" s="1"/>
  <c r="AC44" i="692" s="1"/>
  <c r="AD44" i="692" s="1"/>
  <c r="AE44" i="692" s="1"/>
  <c r="AF44" i="692" s="1"/>
  <c r="AG44" i="692" s="1"/>
  <c r="AH44" i="692" s="1"/>
  <c r="AI44" i="692" s="1"/>
  <c r="AC45" i="692" s="1"/>
  <c r="AD45" i="692" s="1"/>
  <c r="AE45" i="692" s="1"/>
  <c r="AF45" i="692" s="1"/>
  <c r="AG45" i="692" s="1"/>
  <c r="AH45" i="692" s="1"/>
  <c r="AI45" i="692" s="1"/>
  <c r="AC46" i="692" s="1"/>
  <c r="AD46" i="692" s="1"/>
  <c r="AE46" i="692" s="1"/>
  <c r="AF46" i="692" s="1"/>
  <c r="AG46" i="692" s="1"/>
  <c r="AH46" i="692" s="1"/>
  <c r="AI46" i="692" s="1"/>
  <c r="AC47" i="692" s="1"/>
  <c r="AD47" i="692" s="1"/>
  <c r="AH40" i="692"/>
  <c r="F28" i="692"/>
  <c r="D23" i="692"/>
  <c r="E23" i="692" s="1"/>
  <c r="F23" i="692" s="1"/>
  <c r="G23" i="692" s="1"/>
  <c r="H23" i="692" s="1"/>
  <c r="I23" i="692" s="1"/>
  <c r="J23" i="692" s="1"/>
  <c r="D24" i="692" s="1"/>
  <c r="E24" i="692" s="1"/>
  <c r="F24" i="692" s="1"/>
  <c r="G24" i="692" s="1"/>
  <c r="H24" i="692" s="1"/>
  <c r="I24" i="692" s="1"/>
  <c r="J24" i="692" s="1"/>
  <c r="D25" i="692" s="1"/>
  <c r="E25" i="692" s="1"/>
  <c r="F25" i="692" s="1"/>
  <c r="G25" i="692" s="1"/>
  <c r="H25" i="692" s="1"/>
  <c r="I25" i="692" s="1"/>
  <c r="J25" i="692" s="1"/>
  <c r="D26" i="692" s="1"/>
  <c r="E26" i="692" s="1"/>
  <c r="F26" i="692" s="1"/>
  <c r="G26" i="692" s="1"/>
  <c r="H26" i="692" s="1"/>
  <c r="I26" i="692" s="1"/>
  <c r="J26" i="692" s="1"/>
  <c r="D27" i="692" s="1"/>
  <c r="E27" i="692" s="1"/>
  <c r="F27" i="692" s="1"/>
  <c r="G27" i="692" s="1"/>
  <c r="H27" i="692" s="1"/>
  <c r="I27" i="692" s="1"/>
  <c r="J27" i="692" s="1"/>
  <c r="D28" i="692" s="1"/>
  <c r="E28" i="692" s="1"/>
  <c r="L21" i="692"/>
  <c r="I21" i="692"/>
  <c r="F21" i="692"/>
  <c r="BC48" i="692"/>
  <c r="BM47" i="692"/>
  <c r="BK42" i="692"/>
  <c r="BL42" i="692" s="1"/>
  <c r="BM42" i="692" s="1"/>
  <c r="BN42" i="692" s="1"/>
  <c r="BO42" i="692" s="1"/>
  <c r="BP42" i="692" s="1"/>
  <c r="BQ42" i="692" s="1"/>
  <c r="BK43" i="692" s="1"/>
  <c r="BL43" i="692" s="1"/>
  <c r="BM43" i="692" s="1"/>
  <c r="BN43" i="692" s="1"/>
  <c r="BO43" i="692" s="1"/>
  <c r="BP43" i="692" s="1"/>
  <c r="BQ43" i="692" s="1"/>
  <c r="BK44" i="692" s="1"/>
  <c r="BL44" i="692" s="1"/>
  <c r="BM44" i="692" s="1"/>
  <c r="BN44" i="692" s="1"/>
  <c r="BO44" i="692" s="1"/>
  <c r="BP44" i="692" s="1"/>
  <c r="BQ44" i="692" s="1"/>
  <c r="BK45" i="692" s="1"/>
  <c r="BL45" i="692" s="1"/>
  <c r="BM45" i="692" s="1"/>
  <c r="BN45" i="692" s="1"/>
  <c r="BO45" i="692" s="1"/>
  <c r="BP45" i="692" s="1"/>
  <c r="BQ45" i="692" s="1"/>
  <c r="BK46" i="692" s="1"/>
  <c r="BL46" i="692" s="1"/>
  <c r="BM46" i="692" s="1"/>
  <c r="BN46" i="692" s="1"/>
  <c r="BO46" i="692" s="1"/>
  <c r="BP46" i="692" s="1"/>
  <c r="BQ46" i="692" s="1"/>
  <c r="BK47" i="692" s="1"/>
  <c r="BL47" i="692" s="1"/>
  <c r="BP40" i="692"/>
  <c r="BM40" i="692"/>
  <c r="AQ21" i="692"/>
  <c r="AN28" i="692"/>
  <c r="AN21" i="692"/>
  <c r="AL23" i="692"/>
  <c r="AM23" i="692" s="1"/>
  <c r="AN23" i="692" s="1"/>
  <c r="AO23" i="692" s="1"/>
  <c r="AP23" i="692" s="1"/>
  <c r="AQ23" i="692" s="1"/>
  <c r="AR23" i="692" s="1"/>
  <c r="AL24" i="692" s="1"/>
  <c r="AM24" i="692" s="1"/>
  <c r="AN24" i="692" s="1"/>
  <c r="AO24" i="692" s="1"/>
  <c r="AP24" i="692" s="1"/>
  <c r="AQ24" i="692" s="1"/>
  <c r="AR24" i="692" s="1"/>
  <c r="AL25" i="692" s="1"/>
  <c r="AM25" i="692" s="1"/>
  <c r="AN25" i="692" s="1"/>
  <c r="AO25" i="692" s="1"/>
  <c r="AP25" i="692" s="1"/>
  <c r="AQ25" i="692" s="1"/>
  <c r="AR25" i="692" s="1"/>
  <c r="AL26" i="692" s="1"/>
  <c r="AM26" i="692" s="1"/>
  <c r="AN26" i="692" s="1"/>
  <c r="AO26" i="692" s="1"/>
  <c r="AP26" i="692" s="1"/>
  <c r="AQ26" i="692" s="1"/>
  <c r="AR26" i="692" s="1"/>
  <c r="AL27" i="692" s="1"/>
  <c r="AM27" i="692" s="1"/>
  <c r="AN27" i="692" s="1"/>
  <c r="AO27" i="692" s="1"/>
  <c r="AP27" i="692" s="1"/>
  <c r="AQ27" i="692" s="1"/>
  <c r="AR27" i="692" s="1"/>
  <c r="AL28" i="692" s="1"/>
  <c r="AM28" i="692" s="1"/>
  <c r="AT21" i="692"/>
  <c r="AV47" i="692"/>
  <c r="AV40" i="692"/>
  <c r="AL48" i="692"/>
  <c r="AT42" i="692"/>
  <c r="AU42" i="692" s="1"/>
  <c r="AV42" i="692" s="1"/>
  <c r="AW42" i="692" s="1"/>
  <c r="AX42" i="692" s="1"/>
  <c r="AY42" i="692" s="1"/>
  <c r="AZ42" i="692" s="1"/>
  <c r="AT43" i="692" s="1"/>
  <c r="AU43" i="692" s="1"/>
  <c r="AV43" i="692" s="1"/>
  <c r="AW43" i="692" s="1"/>
  <c r="AX43" i="692" s="1"/>
  <c r="AY43" i="692" s="1"/>
  <c r="AZ43" i="692" s="1"/>
  <c r="AT44" i="692" s="1"/>
  <c r="AU44" i="692" s="1"/>
  <c r="AV44" i="692" s="1"/>
  <c r="AW44" i="692" s="1"/>
  <c r="AX44" i="692" s="1"/>
  <c r="AY44" i="692" s="1"/>
  <c r="AZ44" i="692" s="1"/>
  <c r="AT45" i="692" s="1"/>
  <c r="AU45" i="692" s="1"/>
  <c r="AV45" i="692" s="1"/>
  <c r="AW45" i="692" s="1"/>
  <c r="AX45" i="692" s="1"/>
  <c r="AY45" i="692" s="1"/>
  <c r="AZ45" i="692" s="1"/>
  <c r="AT46" i="692" s="1"/>
  <c r="AU46" i="692" s="1"/>
  <c r="AV46" i="692" s="1"/>
  <c r="AW46" i="692" s="1"/>
  <c r="AX46" i="692" s="1"/>
  <c r="AY46" i="692" s="1"/>
  <c r="AZ46" i="692" s="1"/>
  <c r="AT47" i="692" s="1"/>
  <c r="AU47" i="692" s="1"/>
  <c r="AY40" i="692"/>
  <c r="D50" i="692"/>
  <c r="E50" i="692" s="1"/>
  <c r="F50" i="692" s="1"/>
  <c r="G50" i="692" s="1"/>
  <c r="H50" i="692" s="1"/>
  <c r="I50" i="692" s="1"/>
  <c r="J50" i="692" s="1"/>
  <c r="D51" i="692" s="1"/>
  <c r="E51" i="692" s="1"/>
  <c r="F51" i="692" s="1"/>
  <c r="G51" i="692" s="1"/>
  <c r="H51" i="692" s="1"/>
  <c r="I51" i="692" s="1"/>
  <c r="J51" i="692" s="1"/>
  <c r="D52" i="692" s="1"/>
  <c r="E52" i="692" s="1"/>
  <c r="F52" i="692" s="1"/>
  <c r="G52" i="692" s="1"/>
  <c r="H52" i="692" s="1"/>
  <c r="I52" i="692" s="1"/>
  <c r="J52" i="692" s="1"/>
  <c r="D53" i="692" s="1"/>
  <c r="E53" i="692" s="1"/>
  <c r="F53" i="692" s="1"/>
  <c r="G53" i="692" s="1"/>
  <c r="H53" i="692" s="1"/>
  <c r="I53" i="692" s="1"/>
  <c r="J53" i="692" s="1"/>
  <c r="D54" i="692" s="1"/>
  <c r="E54" i="692" s="1"/>
  <c r="F54" i="692" s="1"/>
  <c r="G54" i="692" s="1"/>
  <c r="H54" i="692" s="1"/>
  <c r="I54" i="692" s="1"/>
  <c r="J54" i="692" s="1"/>
  <c r="D55" i="692" s="1"/>
  <c r="E55" i="692" s="1"/>
  <c r="I48" i="692"/>
  <c r="F55" i="692"/>
  <c r="F48" i="692"/>
  <c r="L48" i="692"/>
  <c r="BV21" i="692"/>
  <c r="BV28" i="692"/>
  <c r="CB21" i="692"/>
  <c r="BY21" i="692"/>
  <c r="BT23" i="692"/>
  <c r="BU23" i="692" s="1"/>
  <c r="BV23" i="692" s="1"/>
  <c r="BW23" i="692" s="1"/>
  <c r="BX23" i="692" s="1"/>
  <c r="BY23" i="692" s="1"/>
  <c r="BZ23" i="692" s="1"/>
  <c r="BT24" i="692" s="1"/>
  <c r="BU24" i="692" s="1"/>
  <c r="BV24" i="692" s="1"/>
  <c r="BW24" i="692" s="1"/>
  <c r="BX24" i="692" s="1"/>
  <c r="BY24" i="692" s="1"/>
  <c r="BZ24" i="692" s="1"/>
  <c r="BT25" i="692" s="1"/>
  <c r="BU25" i="692" s="1"/>
  <c r="BV25" i="692" s="1"/>
  <c r="BW25" i="692" s="1"/>
  <c r="BX25" i="692" s="1"/>
  <c r="BY25" i="692" s="1"/>
  <c r="BZ25" i="692" s="1"/>
  <c r="BT26" i="692" s="1"/>
  <c r="BU26" i="692" s="1"/>
  <c r="BV26" i="692" s="1"/>
  <c r="BW26" i="692" s="1"/>
  <c r="BX26" i="692" s="1"/>
  <c r="BY26" i="692" s="1"/>
  <c r="BZ26" i="692" s="1"/>
  <c r="BT27" i="692" s="1"/>
  <c r="BU27" i="692" s="1"/>
  <c r="BV27" i="692" s="1"/>
  <c r="BW27" i="692" s="1"/>
  <c r="BX27" i="692" s="1"/>
  <c r="BY27" i="692" s="1"/>
  <c r="BZ27" i="692" s="1"/>
  <c r="BT28" i="692" s="1"/>
  <c r="BU28" i="692" s="1"/>
  <c r="AE20" i="692"/>
  <c r="U21" i="692"/>
  <c r="AH13" i="692"/>
  <c r="AE13" i="692"/>
  <c r="AC15" i="692"/>
  <c r="AD15" i="692" s="1"/>
  <c r="AE15" i="692" s="1"/>
  <c r="AF15" i="692" s="1"/>
  <c r="AG15" i="692" s="1"/>
  <c r="AH15" i="692" s="1"/>
  <c r="AI15" i="692" s="1"/>
  <c r="AC16" i="692" s="1"/>
  <c r="AD16" i="692" s="1"/>
  <c r="AE16" i="692" s="1"/>
  <c r="AF16" i="692" s="1"/>
  <c r="AG16" i="692" s="1"/>
  <c r="AH16" i="692" s="1"/>
  <c r="AI16" i="692" s="1"/>
  <c r="AC17" i="692" s="1"/>
  <c r="AD17" i="692" s="1"/>
  <c r="AE17" i="692" s="1"/>
  <c r="AF17" i="692" s="1"/>
  <c r="AG17" i="692" s="1"/>
  <c r="AH17" i="692" s="1"/>
  <c r="AI17" i="692" s="1"/>
  <c r="AC18" i="692" s="1"/>
  <c r="AD18" i="692" s="1"/>
  <c r="AE18" i="692" s="1"/>
  <c r="AF18" i="692" s="1"/>
  <c r="AG18" i="692" s="1"/>
  <c r="AH18" i="692" s="1"/>
  <c r="AI18" i="692" s="1"/>
  <c r="AC19" i="692" s="1"/>
  <c r="AD19" i="692" s="1"/>
  <c r="AE19" i="692" s="1"/>
  <c r="AF19" i="692" s="1"/>
  <c r="AG19" i="692" s="1"/>
  <c r="AH19" i="692" s="1"/>
  <c r="AI19" i="692" s="1"/>
  <c r="AC20" i="692" s="1"/>
  <c r="AD20" i="692" s="1"/>
  <c r="C23" i="691"/>
  <c r="L11" i="691"/>
  <c r="N7" i="691"/>
  <c r="O7" i="691" s="1"/>
  <c r="P7" i="691" s="1"/>
  <c r="Q7" i="691" s="1"/>
  <c r="R7" i="691" s="1"/>
  <c r="S7" i="691" s="1"/>
  <c r="T7" i="691" s="1"/>
  <c r="N8" i="691" s="1"/>
  <c r="O8" i="691" s="1"/>
  <c r="P8" i="691" s="1"/>
  <c r="Q8" i="691" s="1"/>
  <c r="R8" i="691" s="1"/>
  <c r="S8" i="691" s="1"/>
  <c r="T8" i="691" s="1"/>
  <c r="N9" i="691" s="1"/>
  <c r="O9" i="691" s="1"/>
  <c r="P9" i="691" s="1"/>
  <c r="Q9" i="691" s="1"/>
  <c r="R9" i="691" s="1"/>
  <c r="S9" i="691" s="1"/>
  <c r="T9" i="691" s="1"/>
  <c r="N10" i="691" s="1"/>
  <c r="O10" i="691" s="1"/>
  <c r="P10" i="691" s="1"/>
  <c r="Q10" i="691" s="1"/>
  <c r="R10" i="691" s="1"/>
  <c r="S10" i="691" s="1"/>
  <c r="T10" i="691" s="1"/>
  <c r="N11" i="691" s="1"/>
  <c r="O11" i="691" s="1"/>
  <c r="P11" i="691" s="1"/>
  <c r="Q11" i="691" s="1"/>
  <c r="R11" i="691" s="1"/>
  <c r="S11" i="691" s="1"/>
  <c r="T11" i="691" s="1"/>
  <c r="N12" i="691" s="1"/>
  <c r="O12" i="691" s="1"/>
  <c r="E19" i="691"/>
  <c r="F19" i="691" s="1"/>
  <c r="G19" i="691" s="1"/>
  <c r="H19" i="691" s="1"/>
  <c r="I19" i="691" s="1"/>
  <c r="J19" i="691" s="1"/>
  <c r="K19" i="691" s="1"/>
  <c r="E20" i="691" s="1"/>
  <c r="F20" i="691" s="1"/>
  <c r="G20" i="691" s="1"/>
  <c r="H20" i="691" s="1"/>
  <c r="I20" i="691" s="1"/>
  <c r="J20" i="691" s="1"/>
  <c r="K20" i="691" s="1"/>
  <c r="E21" i="691" s="1"/>
  <c r="F21" i="691" s="1"/>
  <c r="G21" i="691" s="1"/>
  <c r="H21" i="691" s="1"/>
  <c r="I21" i="691" s="1"/>
  <c r="J21" i="691" s="1"/>
  <c r="K21" i="691" s="1"/>
  <c r="E22" i="691" s="1"/>
  <c r="F22" i="691" s="1"/>
  <c r="G22" i="691" s="1"/>
  <c r="H22" i="691" s="1"/>
  <c r="I22" i="691" s="1"/>
  <c r="J22" i="691" s="1"/>
  <c r="K22" i="691" s="1"/>
  <c r="E23" i="691" s="1"/>
  <c r="F23" i="691" s="1"/>
  <c r="G23" i="691" s="1"/>
  <c r="H23" i="691" s="1"/>
  <c r="I23" i="691" s="1"/>
  <c r="J23" i="691" s="1"/>
  <c r="K23" i="691" s="1"/>
  <c r="E24" i="691" s="1"/>
  <c r="F24" i="691" s="1"/>
  <c r="P12" i="691"/>
  <c r="L16" i="691"/>
  <c r="N13" i="691" s="1"/>
  <c r="O13" i="691" s="1"/>
  <c r="P13" i="691" s="1"/>
  <c r="Q13" i="691" s="1"/>
  <c r="R13" i="691" s="1"/>
  <c r="S13" i="691" s="1"/>
  <c r="T13" i="691" s="1"/>
  <c r="N14" i="691" s="1"/>
  <c r="O14" i="691" s="1"/>
  <c r="P14" i="691" s="1"/>
  <c r="Q14" i="691" s="1"/>
  <c r="R14" i="691" s="1"/>
  <c r="S14" i="691" s="1"/>
  <c r="T14" i="691" s="1"/>
  <c r="N15" i="691" s="1"/>
  <c r="O15" i="691" s="1"/>
  <c r="P15" i="691" s="1"/>
  <c r="Q15" i="691" s="1"/>
  <c r="R15" i="691" s="1"/>
  <c r="S15" i="691" s="1"/>
  <c r="T15" i="691" s="1"/>
  <c r="N16" i="691" s="1"/>
  <c r="O16" i="691" s="1"/>
  <c r="P16" i="691" s="1"/>
  <c r="Q16" i="691" s="1"/>
  <c r="R16" i="691" s="1"/>
  <c r="S16" i="691" s="1"/>
  <c r="T16" i="691" s="1"/>
  <c r="N17" i="691" s="1"/>
  <c r="O17" i="691" s="1"/>
  <c r="P17" i="691" s="1"/>
  <c r="Q17" i="691" s="1"/>
  <c r="R17" i="691" s="1"/>
  <c r="S17" i="691" s="1"/>
  <c r="T17" i="691" s="1"/>
  <c r="N18" i="691" s="1"/>
  <c r="O18" i="691" s="1"/>
  <c r="C19" i="690"/>
  <c r="E19" i="690"/>
  <c r="F19" i="690" s="1"/>
  <c r="G19" i="690" s="1"/>
  <c r="H19" i="690" s="1"/>
  <c r="I19" i="690" s="1"/>
  <c r="J19" i="690" s="1"/>
  <c r="K19" i="690" s="1"/>
  <c r="E20" i="690" s="1"/>
  <c r="F20" i="690" s="1"/>
  <c r="G20" i="690" s="1"/>
  <c r="H20" i="690" s="1"/>
  <c r="I20" i="690" s="1"/>
  <c r="J20" i="690" s="1"/>
  <c r="K20" i="690" s="1"/>
  <c r="E21" i="690" s="1"/>
  <c r="F21" i="690" s="1"/>
  <c r="G21" i="690" s="1"/>
  <c r="H21" i="690" s="1"/>
  <c r="I21" i="690" s="1"/>
  <c r="J21" i="690" s="1"/>
  <c r="K21" i="690" s="1"/>
  <c r="E22" i="690" s="1"/>
  <c r="F22" i="690" s="1"/>
  <c r="G22" i="690" s="1"/>
  <c r="H22" i="690" s="1"/>
  <c r="I22" i="690" s="1"/>
  <c r="J22" i="690" s="1"/>
  <c r="K22" i="690" s="1"/>
  <c r="E23" i="690" s="1"/>
  <c r="F23" i="690" s="1"/>
  <c r="G23" i="690" s="1"/>
  <c r="H23" i="690" s="1"/>
  <c r="I23" i="690" s="1"/>
  <c r="J23" i="690" s="1"/>
  <c r="K23" i="690" s="1"/>
  <c r="E24" i="690" s="1"/>
  <c r="F24" i="690" s="1"/>
  <c r="L10" i="690"/>
  <c r="C23" i="690"/>
  <c r="AI4" i="689"/>
  <c r="AG6" i="689"/>
  <c r="AH6" i="689" s="1"/>
  <c r="AI6" i="689" s="1"/>
  <c r="AJ6" i="689" s="1"/>
  <c r="AK6" i="689" s="1"/>
  <c r="AL6" i="689" s="1"/>
  <c r="AM6" i="689" s="1"/>
  <c r="AG7" i="689" s="1"/>
  <c r="AH7" i="689" s="1"/>
  <c r="AI7" i="689" s="1"/>
  <c r="AJ7" i="689" s="1"/>
  <c r="AK7" i="689" s="1"/>
  <c r="AL7" i="689" s="1"/>
  <c r="AM7" i="689" s="1"/>
  <c r="AG8" i="689" s="1"/>
  <c r="AH8" i="689" s="1"/>
  <c r="AI8" i="689" s="1"/>
  <c r="AJ8" i="689" s="1"/>
  <c r="AK8" i="689" s="1"/>
  <c r="AL8" i="689" s="1"/>
  <c r="AM8" i="689" s="1"/>
  <c r="AG9" i="689" s="1"/>
  <c r="AH9" i="689" s="1"/>
  <c r="AI9" i="689" s="1"/>
  <c r="AJ9" i="689" s="1"/>
  <c r="AK9" i="689" s="1"/>
  <c r="AL9" i="689" s="1"/>
  <c r="AM9" i="689" s="1"/>
  <c r="AG10" i="689" s="1"/>
  <c r="AH10" i="689" s="1"/>
  <c r="AI10" i="689" s="1"/>
  <c r="AJ10" i="689" s="1"/>
  <c r="AK10" i="689" s="1"/>
  <c r="AL10" i="689" s="1"/>
  <c r="AM10" i="689" s="1"/>
  <c r="AG11" i="689" s="1"/>
  <c r="AH11" i="689" s="1"/>
  <c r="Q4" i="689"/>
  <c r="S4" i="689" s="1"/>
  <c r="J6" i="689"/>
  <c r="K6" i="689" s="1"/>
  <c r="L6" i="689" s="1"/>
  <c r="M6" i="689" s="1"/>
  <c r="N6" i="689" s="1"/>
  <c r="O6" i="689" s="1"/>
  <c r="P6" i="689" s="1"/>
  <c r="J7" i="689" s="1"/>
  <c r="K7" i="689" s="1"/>
  <c r="L7" i="689" s="1"/>
  <c r="M7" i="689" s="1"/>
  <c r="N7" i="689" s="1"/>
  <c r="O7" i="689" s="1"/>
  <c r="P7" i="689" s="1"/>
  <c r="J8" i="689" s="1"/>
  <c r="K8" i="689" s="1"/>
  <c r="L8" i="689" s="1"/>
  <c r="M8" i="689" s="1"/>
  <c r="N8" i="689" s="1"/>
  <c r="O8" i="689" s="1"/>
  <c r="P8" i="689" s="1"/>
  <c r="J9" i="689" s="1"/>
  <c r="K9" i="689" s="1"/>
  <c r="L9" i="689" s="1"/>
  <c r="M9" i="689" s="1"/>
  <c r="N9" i="689" s="1"/>
  <c r="O9" i="689" s="1"/>
  <c r="P9" i="689" s="1"/>
  <c r="J10" i="689" s="1"/>
  <c r="K10" i="689" s="1"/>
  <c r="L10" i="689" s="1"/>
  <c r="M10" i="689" s="1"/>
  <c r="N10" i="689" s="1"/>
  <c r="O10" i="689" s="1"/>
  <c r="P10" i="689" s="1"/>
  <c r="J11" i="689" s="1"/>
  <c r="K11" i="689" s="1"/>
  <c r="L11" i="689"/>
  <c r="V4" i="688"/>
  <c r="J6" i="688"/>
  <c r="K6" i="688" s="1"/>
  <c r="L6" i="688" s="1"/>
  <c r="M6" i="688" s="1"/>
  <c r="N6" i="688" s="1"/>
  <c r="O6" i="688" s="1"/>
  <c r="P6" i="688" s="1"/>
  <c r="J7" i="688" s="1"/>
  <c r="K7" i="688" s="1"/>
  <c r="L7" i="688" s="1"/>
  <c r="M7" i="688" s="1"/>
  <c r="N7" i="688" s="1"/>
  <c r="O7" i="688" s="1"/>
  <c r="P7" i="688" s="1"/>
  <c r="J8" i="688" s="1"/>
  <c r="K8" i="688" s="1"/>
  <c r="L8" i="688" s="1"/>
  <c r="M8" i="688" s="1"/>
  <c r="N8" i="688" s="1"/>
  <c r="O8" i="688" s="1"/>
  <c r="P8" i="688" s="1"/>
  <c r="J9" i="688" s="1"/>
  <c r="K9" i="688" s="1"/>
  <c r="L9" i="688" s="1"/>
  <c r="M9" i="688" s="1"/>
  <c r="N9" i="688" s="1"/>
  <c r="O9" i="688" s="1"/>
  <c r="P9" i="688" s="1"/>
  <c r="J10" i="688" s="1"/>
  <c r="K10" i="688" s="1"/>
  <c r="L10" i="688" s="1"/>
  <c r="M10" i="688" s="1"/>
  <c r="N10" i="688" s="1"/>
  <c r="O10" i="688" s="1"/>
  <c r="P10" i="688" s="1"/>
  <c r="J11" i="688" s="1"/>
  <c r="K11" i="688" s="1"/>
  <c r="L11" i="688"/>
  <c r="L4" i="688"/>
  <c r="S11" i="688"/>
  <c r="AG4" i="688"/>
  <c r="AG6" i="688" s="1"/>
  <c r="AH6" i="688" s="1"/>
  <c r="AI6" i="688" s="1"/>
  <c r="AJ6" i="688" s="1"/>
  <c r="AK6" i="688" s="1"/>
  <c r="AL6" i="688" s="1"/>
  <c r="AM6" i="688" s="1"/>
  <c r="AG7" i="688" s="1"/>
  <c r="AH7" i="688" s="1"/>
  <c r="AI7" i="688" s="1"/>
  <c r="AJ7" i="688" s="1"/>
  <c r="AK7" i="688" s="1"/>
  <c r="AL7" i="688" s="1"/>
  <c r="AM7" i="688" s="1"/>
  <c r="AG8" i="688" s="1"/>
  <c r="AH8" i="688" s="1"/>
  <c r="AI8" i="688" s="1"/>
  <c r="AJ8" i="688" s="1"/>
  <c r="AK8" i="688" s="1"/>
  <c r="AL8" i="688" s="1"/>
  <c r="AM8" i="688" s="1"/>
  <c r="AG9" i="688" s="1"/>
  <c r="AH9" i="688" s="1"/>
  <c r="AI9" i="688" s="1"/>
  <c r="AJ9" i="688" s="1"/>
  <c r="AK9" i="688" s="1"/>
  <c r="AL9" i="688" s="1"/>
  <c r="AM9" i="688" s="1"/>
  <c r="AG10" i="688" s="1"/>
  <c r="AH10" i="688" s="1"/>
  <c r="AI10" i="688" s="1"/>
  <c r="AJ10" i="688" s="1"/>
  <c r="AK10" i="688" s="1"/>
  <c r="AL10" i="688" s="1"/>
  <c r="AM10" i="688" s="1"/>
  <c r="AG11" i="688" s="1"/>
  <c r="AH11" i="688" s="1"/>
  <c r="Q6" i="688"/>
  <c r="R6" i="688" s="1"/>
  <c r="S6" i="688" s="1"/>
  <c r="T6" i="688" s="1"/>
  <c r="U6" i="688" s="1"/>
  <c r="V6" i="688" s="1"/>
  <c r="W6" i="688" s="1"/>
  <c r="Q7" i="688" s="1"/>
  <c r="R7" i="688" s="1"/>
  <c r="S7" i="688" s="1"/>
  <c r="T7" i="688" s="1"/>
  <c r="U7" i="688" s="1"/>
  <c r="V7" i="688" s="1"/>
  <c r="W7" i="688" s="1"/>
  <c r="Q8" i="688" s="1"/>
  <c r="R8" i="688" s="1"/>
  <c r="S8" i="688" s="1"/>
  <c r="T8" i="688" s="1"/>
  <c r="U8" i="688" s="1"/>
  <c r="V8" i="688" s="1"/>
  <c r="W8" i="688" s="1"/>
  <c r="Q9" i="688" s="1"/>
  <c r="R9" i="688" s="1"/>
  <c r="S9" i="688" s="1"/>
  <c r="T9" i="688" s="1"/>
  <c r="U9" i="688" s="1"/>
  <c r="V9" i="688" s="1"/>
  <c r="W9" i="688" s="1"/>
  <c r="Q10" i="688" s="1"/>
  <c r="R10" i="688" s="1"/>
  <c r="S10" i="688" s="1"/>
  <c r="T10" i="688" s="1"/>
  <c r="U10" i="688" s="1"/>
  <c r="V10" i="688" s="1"/>
  <c r="W10" i="688" s="1"/>
  <c r="Q11" i="688" s="1"/>
  <c r="R11" i="688" s="1"/>
  <c r="V12" i="687"/>
  <c r="V5" i="687"/>
  <c r="T7" i="687"/>
  <c r="U7" i="687" s="1"/>
  <c r="V7" i="687" s="1"/>
  <c r="W7" i="687" s="1"/>
  <c r="X7" i="687" s="1"/>
  <c r="Y7" i="687" s="1"/>
  <c r="Z7" i="687" s="1"/>
  <c r="T8" i="687" s="1"/>
  <c r="U8" i="687" s="1"/>
  <c r="V8" i="687" s="1"/>
  <c r="W8" i="687" s="1"/>
  <c r="X8" i="687" s="1"/>
  <c r="Y8" i="687" s="1"/>
  <c r="Z8" i="687" s="1"/>
  <c r="T9" i="687" s="1"/>
  <c r="U9" i="687" s="1"/>
  <c r="V9" i="687" s="1"/>
  <c r="W9" i="687" s="1"/>
  <c r="X9" i="687" s="1"/>
  <c r="Y9" i="687" s="1"/>
  <c r="Z9" i="687" s="1"/>
  <c r="T10" i="687" s="1"/>
  <c r="U10" i="687" s="1"/>
  <c r="V10" i="687" s="1"/>
  <c r="W10" i="687" s="1"/>
  <c r="X10" i="687" s="1"/>
  <c r="Y10" i="687" s="1"/>
  <c r="Z10" i="687" s="1"/>
  <c r="T11" i="687" s="1"/>
  <c r="U11" i="687" s="1"/>
  <c r="V11" i="687" s="1"/>
  <c r="W11" i="687" s="1"/>
  <c r="X11" i="687" s="1"/>
  <c r="Y11" i="687" s="1"/>
  <c r="Z11" i="687" s="1"/>
  <c r="T12" i="687" s="1"/>
  <c r="U12" i="687" s="1"/>
  <c r="Y5" i="687"/>
  <c r="Y13" i="691"/>
  <c r="Z13" i="691" s="1"/>
  <c r="AA13" i="691" s="1"/>
  <c r="AB13" i="691" s="1"/>
  <c r="AC13" i="691" s="1"/>
  <c r="AD13" i="691" s="1"/>
  <c r="AE13" i="691" s="1"/>
  <c r="Y14" i="691" s="1"/>
  <c r="Z14" i="691" s="1"/>
  <c r="AA14" i="691" s="1"/>
  <c r="AB14" i="691" s="1"/>
  <c r="AC14" i="691" s="1"/>
  <c r="AD14" i="691" s="1"/>
  <c r="AE14" i="691" s="1"/>
  <c r="Y15" i="691" s="1"/>
  <c r="Z15" i="691" s="1"/>
  <c r="AA15" i="691" s="1"/>
  <c r="AB15" i="691" s="1"/>
  <c r="AC15" i="691" s="1"/>
  <c r="AD15" i="691" s="1"/>
  <c r="AE15" i="691" s="1"/>
  <c r="Y16" i="691" s="1"/>
  <c r="Z16" i="691" s="1"/>
  <c r="AA16" i="691" s="1"/>
  <c r="AB16" i="691" s="1"/>
  <c r="AC16" i="691" s="1"/>
  <c r="AD16" i="691" s="1"/>
  <c r="AE16" i="691" s="1"/>
  <c r="Y17" i="691" s="1"/>
  <c r="Z17" i="691" s="1"/>
  <c r="AA17" i="691" s="1"/>
  <c r="AB17" i="691" s="1"/>
  <c r="AC17" i="691" s="1"/>
  <c r="AD17" i="691" s="1"/>
  <c r="AE17" i="691" s="1"/>
  <c r="Y18" i="691" s="1"/>
  <c r="Z18" i="691" s="1"/>
  <c r="AA18" i="691"/>
  <c r="W17" i="691"/>
  <c r="W13" i="691"/>
  <c r="W22" i="691"/>
  <c r="P18" i="691"/>
  <c r="L13" i="691"/>
  <c r="L22" i="691"/>
  <c r="AF16" i="690"/>
  <c r="AF11" i="690"/>
  <c r="AJ12" i="690"/>
  <c r="AH7" i="690"/>
  <c r="AI7" i="690" s="1"/>
  <c r="AJ7" i="690" s="1"/>
  <c r="AK7" i="690" s="1"/>
  <c r="AL7" i="690" s="1"/>
  <c r="AM7" i="690" s="1"/>
  <c r="AN7" i="690" s="1"/>
  <c r="AH8" i="690" s="1"/>
  <c r="AI8" i="690" s="1"/>
  <c r="AJ8" i="690" s="1"/>
  <c r="AK8" i="690" s="1"/>
  <c r="AL8" i="690" s="1"/>
  <c r="AM8" i="690" s="1"/>
  <c r="AN8" i="690" s="1"/>
  <c r="AH9" i="690" s="1"/>
  <c r="AI9" i="690" s="1"/>
  <c r="AJ9" i="690" s="1"/>
  <c r="AK9" i="690" s="1"/>
  <c r="AL9" i="690" s="1"/>
  <c r="AM9" i="690" s="1"/>
  <c r="AN9" i="690" s="1"/>
  <c r="AH10" i="690" s="1"/>
  <c r="AI10" i="690" s="1"/>
  <c r="AJ10" i="690" s="1"/>
  <c r="AK10" i="690" s="1"/>
  <c r="AL10" i="690" s="1"/>
  <c r="AM10" i="690" s="1"/>
  <c r="AN10" i="690" s="1"/>
  <c r="AH11" i="690" s="1"/>
  <c r="AI11" i="690" s="1"/>
  <c r="AJ11" i="690" s="1"/>
  <c r="AK11" i="690" s="1"/>
  <c r="AL11" i="690" s="1"/>
  <c r="AM11" i="690" s="1"/>
  <c r="AN11" i="690" s="1"/>
  <c r="AH12" i="690" s="1"/>
  <c r="AI12" i="690" s="1"/>
  <c r="AF7" i="690"/>
  <c r="Q6" i="689"/>
  <c r="R6" i="689" s="1"/>
  <c r="S6" i="689" s="1"/>
  <c r="T6" i="689" s="1"/>
  <c r="U6" i="689" s="1"/>
  <c r="V6" i="689" s="1"/>
  <c r="W6" i="689" s="1"/>
  <c r="Q7" i="689" s="1"/>
  <c r="R7" i="689" s="1"/>
  <c r="S7" i="689" s="1"/>
  <c r="T7" i="689" s="1"/>
  <c r="U7" i="689" s="1"/>
  <c r="V7" i="689" s="1"/>
  <c r="W7" i="689" s="1"/>
  <c r="Q8" i="689" s="1"/>
  <c r="R8" i="689" s="1"/>
  <c r="S8" i="689" s="1"/>
  <c r="T8" i="689" s="1"/>
  <c r="U8" i="689" s="1"/>
  <c r="V8" i="689" s="1"/>
  <c r="W8" i="689" s="1"/>
  <c r="Q9" i="689" s="1"/>
  <c r="R9" i="689" s="1"/>
  <c r="S9" i="689" s="1"/>
  <c r="T9" i="689" s="1"/>
  <c r="U9" i="689" s="1"/>
  <c r="V9" i="689" s="1"/>
  <c r="W9" i="689" s="1"/>
  <c r="Q10" i="689" s="1"/>
  <c r="R10" i="689" s="1"/>
  <c r="S10" i="689" s="1"/>
  <c r="T10" i="689" s="1"/>
  <c r="U10" i="689" s="1"/>
  <c r="V10" i="689" s="1"/>
  <c r="W10" i="689" s="1"/>
  <c r="Q11" i="689" s="1"/>
  <c r="R11" i="689" s="1"/>
  <c r="S11" i="689"/>
  <c r="AN4" i="689"/>
  <c r="AI11" i="689"/>
  <c r="V4" i="689"/>
  <c r="AL4" i="689"/>
  <c r="AB11" i="689"/>
  <c r="Z6" i="689"/>
  <c r="AA6" i="689" s="1"/>
  <c r="AB6" i="689" s="1"/>
  <c r="AC6" i="689" s="1"/>
  <c r="AD6" i="689" s="1"/>
  <c r="AE6" i="689" s="1"/>
  <c r="AF6" i="689" s="1"/>
  <c r="Z7" i="689" s="1"/>
  <c r="AA7" i="689" s="1"/>
  <c r="AB7" i="689" s="1"/>
  <c r="AC7" i="689" s="1"/>
  <c r="AD7" i="689" s="1"/>
  <c r="AE7" i="689" s="1"/>
  <c r="AF7" i="689" s="1"/>
  <c r="Z8" i="689" s="1"/>
  <c r="AA8" i="689" s="1"/>
  <c r="AB8" i="689" s="1"/>
  <c r="AC8" i="689" s="1"/>
  <c r="AD8" i="689" s="1"/>
  <c r="AE8" i="689" s="1"/>
  <c r="AF8" i="689" s="1"/>
  <c r="Z9" i="689" s="1"/>
  <c r="AA9" i="689" s="1"/>
  <c r="AB9" i="689" s="1"/>
  <c r="AC9" i="689" s="1"/>
  <c r="AD9" i="689" s="1"/>
  <c r="AE9" i="689" s="1"/>
  <c r="AF9" i="689" s="1"/>
  <c r="Z10" i="689" s="1"/>
  <c r="AA10" i="689" s="1"/>
  <c r="AB10" i="689" s="1"/>
  <c r="AC10" i="689" s="1"/>
  <c r="AD10" i="689" s="1"/>
  <c r="AE10" i="689" s="1"/>
  <c r="AF10" i="689" s="1"/>
  <c r="Z11" i="689" s="1"/>
  <c r="AA11" i="689" s="1"/>
  <c r="AE4" i="689"/>
  <c r="AB4" i="689"/>
  <c r="AN4" i="688"/>
  <c r="AL4" i="688"/>
  <c r="AI4" i="688"/>
  <c r="AB4" i="688"/>
  <c r="C13" i="688"/>
  <c r="AE4" i="688"/>
  <c r="Z6" i="688"/>
  <c r="AA6" i="688" s="1"/>
  <c r="AB6" i="688" s="1"/>
  <c r="AC6" i="688" s="1"/>
  <c r="AD6" i="688" s="1"/>
  <c r="AE6" i="688" s="1"/>
  <c r="AF6" i="688" s="1"/>
  <c r="Z7" i="688" s="1"/>
  <c r="AA7" i="688" s="1"/>
  <c r="AB7" i="688" s="1"/>
  <c r="AC7" i="688" s="1"/>
  <c r="AD7" i="688" s="1"/>
  <c r="AE7" i="688" s="1"/>
  <c r="AF7" i="688" s="1"/>
  <c r="Z8" i="688" s="1"/>
  <c r="AA8" i="688" s="1"/>
  <c r="AB8" i="688" s="1"/>
  <c r="AC8" i="688" s="1"/>
  <c r="AD8" i="688" s="1"/>
  <c r="AE8" i="688" s="1"/>
  <c r="AF8" i="688" s="1"/>
  <c r="Z9" i="688" s="1"/>
  <c r="AA9" i="688" s="1"/>
  <c r="AB9" i="688" s="1"/>
  <c r="AC9" i="688" s="1"/>
  <c r="AD9" i="688" s="1"/>
  <c r="AE9" i="688" s="1"/>
  <c r="AF9" i="688" s="1"/>
  <c r="Z10" i="688" s="1"/>
  <c r="AA10" i="688" s="1"/>
  <c r="AB10" i="688" s="1"/>
  <c r="AC10" i="688" s="1"/>
  <c r="AD10" i="688" s="1"/>
  <c r="AE10" i="688" s="1"/>
  <c r="AF10" i="688" s="1"/>
  <c r="Z11" i="688" s="1"/>
  <c r="AA11" i="688" s="1"/>
  <c r="E28" i="687"/>
  <c r="C23" i="687"/>
  <c r="D23" i="687" s="1"/>
  <c r="E23" i="687" s="1"/>
  <c r="F23" i="687" s="1"/>
  <c r="G23" i="687" s="1"/>
  <c r="H23" i="687" s="1"/>
  <c r="I23" i="687" s="1"/>
  <c r="C24" i="687" s="1"/>
  <c r="D24" i="687" s="1"/>
  <c r="E24" i="687" s="1"/>
  <c r="F24" i="687" s="1"/>
  <c r="G24" i="687" s="1"/>
  <c r="H24" i="687" s="1"/>
  <c r="I24" i="687" s="1"/>
  <c r="C25" i="687" s="1"/>
  <c r="D25" i="687" s="1"/>
  <c r="E25" i="687" s="1"/>
  <c r="F25" i="687" s="1"/>
  <c r="G25" i="687" s="1"/>
  <c r="H25" i="687" s="1"/>
  <c r="I25" i="687" s="1"/>
  <c r="C26" i="687" s="1"/>
  <c r="D26" i="687" s="1"/>
  <c r="E26" i="687" s="1"/>
  <c r="F26" i="687" s="1"/>
  <c r="G26" i="687" s="1"/>
  <c r="H26" i="687" s="1"/>
  <c r="I26" i="687" s="1"/>
  <c r="C27" i="687" s="1"/>
  <c r="D27" i="687" s="1"/>
  <c r="E27" i="687" s="1"/>
  <c r="F27" i="687" s="1"/>
  <c r="G27" i="687" s="1"/>
  <c r="H27" i="687" s="1"/>
  <c r="I27" i="687" s="1"/>
  <c r="C28" i="687" s="1"/>
  <c r="D28" i="687" s="1"/>
  <c r="H21" i="687"/>
  <c r="E21" i="687"/>
  <c r="E13" i="687"/>
  <c r="E20" i="687"/>
  <c r="C15" i="687"/>
  <c r="D15" i="687" s="1"/>
  <c r="E15" i="687" s="1"/>
  <c r="F15" i="687" s="1"/>
  <c r="G15" i="687" s="1"/>
  <c r="H15" i="687" s="1"/>
  <c r="I15" i="687" s="1"/>
  <c r="C16" i="687" s="1"/>
  <c r="D16" i="687" s="1"/>
  <c r="E16" i="687" s="1"/>
  <c r="F16" i="687" s="1"/>
  <c r="G16" i="687" s="1"/>
  <c r="H16" i="687" s="1"/>
  <c r="I16" i="687" s="1"/>
  <c r="C17" i="687" s="1"/>
  <c r="D17" i="687" s="1"/>
  <c r="E17" i="687" s="1"/>
  <c r="F17" i="687" s="1"/>
  <c r="G17" i="687" s="1"/>
  <c r="H17" i="687" s="1"/>
  <c r="I17" i="687" s="1"/>
  <c r="C18" i="687" s="1"/>
  <c r="D18" i="687" s="1"/>
  <c r="E18" i="687" s="1"/>
  <c r="F18" i="687" s="1"/>
  <c r="G18" i="687" s="1"/>
  <c r="H18" i="687" s="1"/>
  <c r="I18" i="687" s="1"/>
  <c r="C19" i="687" s="1"/>
  <c r="D19" i="687" s="1"/>
  <c r="E19" i="687" s="1"/>
  <c r="F19" i="687" s="1"/>
  <c r="G19" i="687" s="1"/>
  <c r="H19" i="687" s="1"/>
  <c r="I19" i="687" s="1"/>
  <c r="C20" i="687" s="1"/>
  <c r="D20" i="687" s="1"/>
  <c r="H13" i="687"/>
  <c r="K5" i="687"/>
  <c r="Y13" i="687"/>
  <c r="T21" i="687"/>
  <c r="T15" i="687"/>
  <c r="U15" i="687" s="1"/>
  <c r="V15" i="687" s="1"/>
  <c r="W15" i="687" s="1"/>
  <c r="X15" i="687" s="1"/>
  <c r="Y15" i="687" s="1"/>
  <c r="Z15" i="687" s="1"/>
  <c r="T16" i="687" s="1"/>
  <c r="U16" i="687" s="1"/>
  <c r="V16" i="687" s="1"/>
  <c r="W16" i="687" s="1"/>
  <c r="X16" i="687" s="1"/>
  <c r="Y16" i="687" s="1"/>
  <c r="Z16" i="687" s="1"/>
  <c r="T17" i="687" s="1"/>
  <c r="U17" i="687" s="1"/>
  <c r="V17" i="687" s="1"/>
  <c r="W17" i="687" s="1"/>
  <c r="X17" i="687" s="1"/>
  <c r="Y17" i="687" s="1"/>
  <c r="Z17" i="687" s="1"/>
  <c r="T18" i="687" s="1"/>
  <c r="U18" i="687" s="1"/>
  <c r="V18" i="687" s="1"/>
  <c r="W18" i="687" s="1"/>
  <c r="X18" i="687" s="1"/>
  <c r="Y18" i="687" s="1"/>
  <c r="Z18" i="687" s="1"/>
  <c r="T19" i="687" s="1"/>
  <c r="U19" i="687" s="1"/>
  <c r="V19" i="687" s="1"/>
  <c r="W19" i="687" s="1"/>
  <c r="X19" i="687" s="1"/>
  <c r="Y19" i="687" s="1"/>
  <c r="Z19" i="687" s="1"/>
  <c r="T20" i="687" s="1"/>
  <c r="U20" i="687" s="1"/>
  <c r="V13" i="687"/>
  <c r="V20" i="687"/>
  <c r="T13" i="686"/>
  <c r="V12" i="686"/>
  <c r="Y5" i="686"/>
  <c r="T7" i="686"/>
  <c r="U7" i="686" s="1"/>
  <c r="V7" i="686" s="1"/>
  <c r="W7" i="686" s="1"/>
  <c r="X7" i="686" s="1"/>
  <c r="Y7" i="686" s="1"/>
  <c r="Z7" i="686" s="1"/>
  <c r="T8" i="686" s="1"/>
  <c r="U8" i="686" s="1"/>
  <c r="V8" i="686" s="1"/>
  <c r="W8" i="686" s="1"/>
  <c r="X8" i="686" s="1"/>
  <c r="Y8" i="686" s="1"/>
  <c r="Z8" i="686" s="1"/>
  <c r="T9" i="686" s="1"/>
  <c r="U9" i="686" s="1"/>
  <c r="V9" i="686" s="1"/>
  <c r="W9" i="686" s="1"/>
  <c r="X9" i="686" s="1"/>
  <c r="Y9" i="686" s="1"/>
  <c r="Z9" i="686" s="1"/>
  <c r="T10" i="686" s="1"/>
  <c r="U10" i="686" s="1"/>
  <c r="V10" i="686" s="1"/>
  <c r="W10" i="686" s="1"/>
  <c r="X10" i="686" s="1"/>
  <c r="Y10" i="686" s="1"/>
  <c r="Z10" i="686" s="1"/>
  <c r="T11" i="686" s="1"/>
  <c r="U11" i="686" s="1"/>
  <c r="V11" i="686" s="1"/>
  <c r="W11" i="686" s="1"/>
  <c r="X11" i="686" s="1"/>
  <c r="Y11" i="686" s="1"/>
  <c r="Z11" i="686" s="1"/>
  <c r="T12" i="686" s="1"/>
  <c r="U12" i="686" s="1"/>
  <c r="V5" i="686"/>
  <c r="C21" i="686"/>
  <c r="E20" i="686"/>
  <c r="C15" i="686"/>
  <c r="D15" i="686" s="1"/>
  <c r="E15" i="686" s="1"/>
  <c r="F15" i="686" s="1"/>
  <c r="G15" i="686" s="1"/>
  <c r="H15" i="686" s="1"/>
  <c r="I15" i="686" s="1"/>
  <c r="C16" i="686" s="1"/>
  <c r="D16" i="686" s="1"/>
  <c r="E16" i="686" s="1"/>
  <c r="F16" i="686" s="1"/>
  <c r="G16" i="686" s="1"/>
  <c r="H16" i="686" s="1"/>
  <c r="I16" i="686" s="1"/>
  <c r="C17" i="686" s="1"/>
  <c r="D17" i="686" s="1"/>
  <c r="E17" i="686" s="1"/>
  <c r="F17" i="686" s="1"/>
  <c r="G17" i="686" s="1"/>
  <c r="H17" i="686" s="1"/>
  <c r="I17" i="686" s="1"/>
  <c r="C18" i="686" s="1"/>
  <c r="D18" i="686" s="1"/>
  <c r="E18" i="686" s="1"/>
  <c r="F18" i="686" s="1"/>
  <c r="G18" i="686" s="1"/>
  <c r="H18" i="686" s="1"/>
  <c r="I18" i="686" s="1"/>
  <c r="C19" i="686" s="1"/>
  <c r="D19" i="686" s="1"/>
  <c r="E19" i="686" s="1"/>
  <c r="F19" i="686" s="1"/>
  <c r="G19" i="686" s="1"/>
  <c r="H19" i="686" s="1"/>
  <c r="I19" i="686" s="1"/>
  <c r="C20" i="686" s="1"/>
  <c r="D20" i="686" s="1"/>
  <c r="H13" i="686"/>
  <c r="E13" i="686"/>
  <c r="L17" i="691" l="1"/>
  <c r="C13" i="689"/>
  <c r="AI11" i="688"/>
  <c r="BE39" i="697"/>
  <c r="BE32" i="697"/>
  <c r="BK32" i="697"/>
  <c r="BC34" i="697"/>
  <c r="BD34" i="697" s="1"/>
  <c r="BE34" i="697" s="1"/>
  <c r="BF34" i="697" s="1"/>
  <c r="BG34" i="697" s="1"/>
  <c r="BH34" i="697" s="1"/>
  <c r="BI34" i="697" s="1"/>
  <c r="BC35" i="697" s="1"/>
  <c r="BD35" i="697" s="1"/>
  <c r="BE35" i="697" s="1"/>
  <c r="BF35" i="697" s="1"/>
  <c r="BG35" i="697" s="1"/>
  <c r="BH35" i="697" s="1"/>
  <c r="BI35" i="697" s="1"/>
  <c r="BC36" i="697" s="1"/>
  <c r="BD36" i="697" s="1"/>
  <c r="BE36" i="697" s="1"/>
  <c r="BF36" i="697" s="1"/>
  <c r="BG36" i="697" s="1"/>
  <c r="BH36" i="697" s="1"/>
  <c r="BI36" i="697" s="1"/>
  <c r="BC37" i="697" s="1"/>
  <c r="BD37" i="697" s="1"/>
  <c r="BE37" i="697" s="1"/>
  <c r="BF37" i="697" s="1"/>
  <c r="BG37" i="697" s="1"/>
  <c r="BH37" i="697" s="1"/>
  <c r="BI37" i="697" s="1"/>
  <c r="BC38" i="697" s="1"/>
  <c r="BD38" i="697" s="1"/>
  <c r="BE38" i="697" s="1"/>
  <c r="BF38" i="697" s="1"/>
  <c r="BG38" i="697" s="1"/>
  <c r="BH38" i="697" s="1"/>
  <c r="BI38" i="697" s="1"/>
  <c r="BC39" i="697" s="1"/>
  <c r="BD39" i="697" s="1"/>
  <c r="BH32" i="697"/>
  <c r="AC32" i="697"/>
  <c r="W39" i="697"/>
  <c r="Z32" i="697"/>
  <c r="W32" i="697"/>
  <c r="U34" i="697"/>
  <c r="V34" i="697" s="1"/>
  <c r="W34" i="697" s="1"/>
  <c r="X34" i="697" s="1"/>
  <c r="Y34" i="697" s="1"/>
  <c r="Z34" i="697" s="1"/>
  <c r="AA34" i="697" s="1"/>
  <c r="U35" i="697" s="1"/>
  <c r="V35" i="697" s="1"/>
  <c r="W35" i="697" s="1"/>
  <c r="X35" i="697" s="1"/>
  <c r="Y35" i="697" s="1"/>
  <c r="Z35" i="697" s="1"/>
  <c r="AA35" i="697" s="1"/>
  <c r="U36" i="697" s="1"/>
  <c r="V36" i="697" s="1"/>
  <c r="W36" i="697" s="1"/>
  <c r="X36" i="697" s="1"/>
  <c r="Y36" i="697" s="1"/>
  <c r="Z36" i="697" s="1"/>
  <c r="AA36" i="697" s="1"/>
  <c r="U37" i="697" s="1"/>
  <c r="V37" i="697" s="1"/>
  <c r="W37" i="697" s="1"/>
  <c r="X37" i="697" s="1"/>
  <c r="Y37" i="697" s="1"/>
  <c r="Z37" i="697" s="1"/>
  <c r="AA37" i="697" s="1"/>
  <c r="U38" i="697" s="1"/>
  <c r="V38" i="697" s="1"/>
  <c r="W38" i="697" s="1"/>
  <c r="X38" i="697" s="1"/>
  <c r="Y38" i="697" s="1"/>
  <c r="Z38" i="697" s="1"/>
  <c r="AA38" i="697" s="1"/>
  <c r="U39" i="697" s="1"/>
  <c r="V39" i="697" s="1"/>
  <c r="AS72" i="695"/>
  <c r="AT72" i="695" s="1"/>
  <c r="AU72" i="695" s="1"/>
  <c r="AV72" i="695" s="1"/>
  <c r="AW72" i="695" s="1"/>
  <c r="AX72" i="695" s="1"/>
  <c r="AY72" i="695" s="1"/>
  <c r="AS73" i="695" s="1"/>
  <c r="AT73" i="695" s="1"/>
  <c r="AU73" i="695" s="1"/>
  <c r="AV73" i="695" s="1"/>
  <c r="AW73" i="695" s="1"/>
  <c r="AX73" i="695" s="1"/>
  <c r="AY73" i="695" s="1"/>
  <c r="AS74" i="695" s="1"/>
  <c r="AT74" i="695" s="1"/>
  <c r="AU74" i="695" s="1"/>
  <c r="AV74" i="695" s="1"/>
  <c r="AW74" i="695" s="1"/>
  <c r="AX74" i="695" s="1"/>
  <c r="AY74" i="695" s="1"/>
  <c r="AS75" i="695" s="1"/>
  <c r="AT75" i="695" s="1"/>
  <c r="AU75" i="695" s="1"/>
  <c r="AV75" i="695" s="1"/>
  <c r="AW75" i="695" s="1"/>
  <c r="AX75" i="695" s="1"/>
  <c r="AY75" i="695" s="1"/>
  <c r="AS76" i="695" s="1"/>
  <c r="AT76" i="695" s="1"/>
  <c r="AU76" i="695" s="1"/>
  <c r="AV76" i="695" s="1"/>
  <c r="AW76" i="695" s="1"/>
  <c r="AX76" i="695" s="1"/>
  <c r="AY76" i="695" s="1"/>
  <c r="AS77" i="695" s="1"/>
  <c r="AT77" i="695" s="1"/>
  <c r="AU70" i="695"/>
  <c r="AX70" i="695"/>
  <c r="AU77" i="695"/>
  <c r="AU89" i="694"/>
  <c r="AS91" i="694"/>
  <c r="AT91" i="694" s="1"/>
  <c r="AU91" i="694" s="1"/>
  <c r="AV91" i="694" s="1"/>
  <c r="AW91" i="694" s="1"/>
  <c r="AX91" i="694" s="1"/>
  <c r="AY91" i="694" s="1"/>
  <c r="AS92" i="694" s="1"/>
  <c r="AT92" i="694" s="1"/>
  <c r="AU92" i="694" s="1"/>
  <c r="AV92" i="694" s="1"/>
  <c r="AW92" i="694" s="1"/>
  <c r="AX92" i="694" s="1"/>
  <c r="AY92" i="694" s="1"/>
  <c r="AS93" i="694" s="1"/>
  <c r="AT93" i="694" s="1"/>
  <c r="AU93" i="694" s="1"/>
  <c r="AV93" i="694" s="1"/>
  <c r="AW93" i="694" s="1"/>
  <c r="AX93" i="694" s="1"/>
  <c r="AY93" i="694" s="1"/>
  <c r="AS94" i="694" s="1"/>
  <c r="AT94" i="694" s="1"/>
  <c r="AU94" i="694" s="1"/>
  <c r="AV94" i="694" s="1"/>
  <c r="AW94" i="694" s="1"/>
  <c r="AX94" i="694" s="1"/>
  <c r="AY94" i="694" s="1"/>
  <c r="AS95" i="694" s="1"/>
  <c r="AT95" i="694" s="1"/>
  <c r="AU95" i="694" s="1"/>
  <c r="AV95" i="694" s="1"/>
  <c r="AW95" i="694" s="1"/>
  <c r="AX95" i="694" s="1"/>
  <c r="AY95" i="694" s="1"/>
  <c r="AS96" i="694" s="1"/>
  <c r="AT96" i="694" s="1"/>
  <c r="AX89" i="694"/>
  <c r="AU96" i="694"/>
  <c r="M43" i="699"/>
  <c r="P43" i="699"/>
  <c r="Q43" i="699" s="1"/>
  <c r="R43" i="699" s="1"/>
  <c r="S43" i="699" s="1"/>
  <c r="T43" i="699" s="1"/>
  <c r="U43" i="699" s="1"/>
  <c r="O44" i="699" s="1"/>
  <c r="P44" i="699" s="1"/>
  <c r="Q44" i="699" s="1"/>
  <c r="R44" i="699" s="1"/>
  <c r="S44" i="699" s="1"/>
  <c r="T44" i="699" s="1"/>
  <c r="U44" i="699" s="1"/>
  <c r="O45" i="699" s="1"/>
  <c r="P45" i="699" s="1"/>
  <c r="Q45" i="699" s="1"/>
  <c r="R45" i="699" s="1"/>
  <c r="S45" i="699" s="1"/>
  <c r="T45" i="699" s="1"/>
  <c r="U45" i="699" s="1"/>
  <c r="O46" i="699" s="1"/>
  <c r="P46" i="699" s="1"/>
  <c r="Q46" i="699" s="1"/>
  <c r="R46" i="699" s="1"/>
  <c r="S46" i="699" s="1"/>
  <c r="T46" i="699" s="1"/>
  <c r="U46" i="699" s="1"/>
  <c r="O47" i="699" s="1"/>
  <c r="P47" i="699" s="1"/>
  <c r="Q47" i="699" s="1"/>
  <c r="R47" i="699" s="1"/>
  <c r="S47" i="699" s="1"/>
  <c r="T47" i="699" s="1"/>
  <c r="U47" i="699" s="1"/>
  <c r="BA43" i="699"/>
  <c r="BD43" i="699"/>
  <c r="BE43" i="699" s="1"/>
  <c r="BF43" i="699" s="1"/>
  <c r="BG43" i="699" s="1"/>
  <c r="BH43" i="699" s="1"/>
  <c r="BI43" i="699" s="1"/>
  <c r="BC44" i="699" s="1"/>
  <c r="BD44" i="699" s="1"/>
  <c r="BE44" i="699" s="1"/>
  <c r="BF44" i="699" s="1"/>
  <c r="BG44" i="699" s="1"/>
  <c r="BH44" i="699" s="1"/>
  <c r="BI44" i="699" s="1"/>
  <c r="BC45" i="699" s="1"/>
  <c r="BD45" i="699" s="1"/>
  <c r="BE45" i="699" s="1"/>
  <c r="BF45" i="699" s="1"/>
  <c r="BG45" i="699" s="1"/>
  <c r="BH45" i="699" s="1"/>
  <c r="BI45" i="699" s="1"/>
  <c r="BC46" i="699" s="1"/>
  <c r="BD46" i="699" s="1"/>
  <c r="BE46" i="699" s="1"/>
  <c r="BF46" i="699" s="1"/>
  <c r="BG46" i="699" s="1"/>
  <c r="BH46" i="699" s="1"/>
  <c r="BI46" i="699" s="1"/>
  <c r="BC47" i="699" s="1"/>
  <c r="BD47" i="699" s="1"/>
  <c r="BE47" i="699" s="1"/>
  <c r="BF47" i="699" s="1"/>
  <c r="BG47" i="699" s="1"/>
  <c r="BH47" i="699" s="1"/>
  <c r="BI47" i="699" s="1"/>
  <c r="AG43" i="699"/>
  <c r="AJ43" i="699"/>
  <c r="AK43" i="699" s="1"/>
  <c r="AL43" i="699" s="1"/>
  <c r="AM43" i="699" s="1"/>
  <c r="AN43" i="699" s="1"/>
  <c r="AO43" i="699" s="1"/>
  <c r="AI44" i="699" s="1"/>
  <c r="AJ44" i="699" s="1"/>
  <c r="AK44" i="699" s="1"/>
  <c r="AL44" i="699" s="1"/>
  <c r="AM44" i="699" s="1"/>
  <c r="AN44" i="699" s="1"/>
  <c r="AO44" i="699" s="1"/>
  <c r="AI45" i="699" s="1"/>
  <c r="AJ45" i="699" s="1"/>
  <c r="AK45" i="699" s="1"/>
  <c r="AL45" i="699" s="1"/>
  <c r="AM45" i="699" s="1"/>
  <c r="AN45" i="699" s="1"/>
  <c r="AO45" i="699" s="1"/>
  <c r="AI46" i="699" s="1"/>
  <c r="AJ46" i="699" s="1"/>
  <c r="AK46" i="699" s="1"/>
  <c r="AL46" i="699" s="1"/>
  <c r="AM46" i="699" s="1"/>
  <c r="AN46" i="699" s="1"/>
  <c r="AO46" i="699" s="1"/>
  <c r="AI47" i="699" s="1"/>
  <c r="AJ47" i="699" s="1"/>
  <c r="AK47" i="699" s="1"/>
  <c r="AL47" i="699" s="1"/>
  <c r="AM47" i="699" s="1"/>
  <c r="AN47" i="699" s="1"/>
  <c r="AO47" i="699" s="1"/>
  <c r="CO48" i="699"/>
  <c r="CR48" i="699"/>
  <c r="CS48" i="699" s="1"/>
  <c r="CT48" i="699" s="1"/>
  <c r="CU48" i="699" s="1"/>
  <c r="CV48" i="699" s="1"/>
  <c r="CW48" i="699" s="1"/>
  <c r="CQ49" i="699" s="1"/>
  <c r="CR49" i="699" s="1"/>
  <c r="CS49" i="699" s="1"/>
  <c r="CT49" i="699" s="1"/>
  <c r="CU49" i="699" s="1"/>
  <c r="CV49" i="699" s="1"/>
  <c r="CW49" i="699" s="1"/>
  <c r="CQ50" i="699" s="1"/>
  <c r="CR50" i="699" s="1"/>
  <c r="CS50" i="699" s="1"/>
  <c r="CT50" i="699" s="1"/>
  <c r="CU50" i="699" s="1"/>
  <c r="CV50" i="699" s="1"/>
  <c r="CW50" i="699" s="1"/>
  <c r="CQ51" i="699" s="1"/>
  <c r="CR51" i="699" s="1"/>
  <c r="CS51" i="699" s="1"/>
  <c r="CT51" i="699" s="1"/>
  <c r="CU51" i="699" s="1"/>
  <c r="CV51" i="699" s="1"/>
  <c r="CW51" i="699" s="1"/>
  <c r="CQ52" i="699" s="1"/>
  <c r="CR52" i="699" s="1"/>
  <c r="CS52" i="699" s="1"/>
  <c r="CT52" i="699" s="1"/>
  <c r="CU52" i="699" s="1"/>
  <c r="CV52" i="699" s="1"/>
  <c r="CW52" i="699" s="1"/>
  <c r="BU48" i="699"/>
  <c r="BX48" i="699"/>
  <c r="BY48" i="699" s="1"/>
  <c r="BZ48" i="699" s="1"/>
  <c r="CA48" i="699" s="1"/>
  <c r="CB48" i="699" s="1"/>
  <c r="CC48" i="699" s="1"/>
  <c r="BW49" i="699" s="1"/>
  <c r="BX49" i="699" s="1"/>
  <c r="BY49" i="699" s="1"/>
  <c r="BZ49" i="699" s="1"/>
  <c r="CA49" i="699" s="1"/>
  <c r="CB49" i="699" s="1"/>
  <c r="CC49" i="699" s="1"/>
  <c r="BW50" i="699" s="1"/>
  <c r="BX50" i="699" s="1"/>
  <c r="BY50" i="699" s="1"/>
  <c r="BZ50" i="699" s="1"/>
  <c r="CA50" i="699" s="1"/>
  <c r="CB50" i="699" s="1"/>
  <c r="CC50" i="699" s="1"/>
  <c r="BW51" i="699" s="1"/>
  <c r="BX51" i="699" s="1"/>
  <c r="BY51" i="699" s="1"/>
  <c r="BZ51" i="699" s="1"/>
  <c r="CA51" i="699" s="1"/>
  <c r="CB51" i="699" s="1"/>
  <c r="CC51" i="699" s="1"/>
  <c r="BW52" i="699" s="1"/>
  <c r="BX52" i="699" s="1"/>
  <c r="BY52" i="699" s="1"/>
  <c r="BZ52" i="699" s="1"/>
  <c r="CA52" i="699" s="1"/>
  <c r="CB52" i="699" s="1"/>
  <c r="CC52" i="699" s="1"/>
  <c r="P17" i="699"/>
  <c r="Q17" i="699" s="1"/>
  <c r="R17" i="699" s="1"/>
  <c r="S17" i="699" s="1"/>
  <c r="T17" i="699" s="1"/>
  <c r="U17" i="699" s="1"/>
  <c r="O18" i="699" s="1"/>
  <c r="P18" i="699" s="1"/>
  <c r="Q18" i="699" s="1"/>
  <c r="R18" i="699" s="1"/>
  <c r="S18" i="699" s="1"/>
  <c r="T18" i="699" s="1"/>
  <c r="U18" i="699" s="1"/>
  <c r="O19" i="699" s="1"/>
  <c r="P19" i="699" s="1"/>
  <c r="Q19" i="699" s="1"/>
  <c r="R19" i="699" s="1"/>
  <c r="S19" i="699" s="1"/>
  <c r="T19" i="699" s="1"/>
  <c r="U19" i="699" s="1"/>
  <c r="O20" i="699" s="1"/>
  <c r="P20" i="699" s="1"/>
  <c r="Q20" i="699" s="1"/>
  <c r="R20" i="699" s="1"/>
  <c r="S20" i="699" s="1"/>
  <c r="T20" i="699" s="1"/>
  <c r="U20" i="699" s="1"/>
  <c r="O21" i="699" s="1"/>
  <c r="P21" i="699" s="1"/>
  <c r="Q21" i="699" s="1"/>
  <c r="R21" i="699" s="1"/>
  <c r="S21" i="699" s="1"/>
  <c r="T21" i="699" s="1"/>
  <c r="U21" i="699" s="1"/>
  <c r="M17" i="699"/>
  <c r="CO12" i="699"/>
  <c r="CR12" i="699"/>
  <c r="CS12" i="699" s="1"/>
  <c r="CT12" i="699" s="1"/>
  <c r="CU12" i="699" s="1"/>
  <c r="CV12" i="699" s="1"/>
  <c r="CW12" i="699" s="1"/>
  <c r="CQ13" i="699" s="1"/>
  <c r="CR13" i="699" s="1"/>
  <c r="CS13" i="699" s="1"/>
  <c r="CT13" i="699" s="1"/>
  <c r="CU13" i="699" s="1"/>
  <c r="CV13" i="699" s="1"/>
  <c r="CW13" i="699" s="1"/>
  <c r="CQ14" i="699" s="1"/>
  <c r="CR14" i="699" s="1"/>
  <c r="CS14" i="699" s="1"/>
  <c r="CT14" i="699" s="1"/>
  <c r="CU14" i="699" s="1"/>
  <c r="CV14" i="699" s="1"/>
  <c r="CW14" i="699" s="1"/>
  <c r="CQ15" i="699" s="1"/>
  <c r="CR15" i="699" s="1"/>
  <c r="CS15" i="699" s="1"/>
  <c r="CT15" i="699" s="1"/>
  <c r="CU15" i="699" s="1"/>
  <c r="CV15" i="699" s="1"/>
  <c r="CW15" i="699" s="1"/>
  <c r="CQ16" i="699" s="1"/>
  <c r="CR16" i="699" s="1"/>
  <c r="CS16" i="699" s="1"/>
  <c r="CT16" i="699" s="1"/>
  <c r="CU16" i="699" s="1"/>
  <c r="CV16" i="699" s="1"/>
  <c r="CW16" i="699" s="1"/>
  <c r="M56" i="699"/>
  <c r="M49" i="699"/>
  <c r="O48" i="699"/>
  <c r="M52" i="699"/>
  <c r="BA56" i="699"/>
  <c r="BA49" i="699"/>
  <c r="BC48" i="699"/>
  <c r="BA52" i="699"/>
  <c r="AG56" i="699"/>
  <c r="AG49" i="699"/>
  <c r="AI48" i="699"/>
  <c r="AG52" i="699"/>
  <c r="BU12" i="699"/>
  <c r="BX12" i="699"/>
  <c r="BY12" i="699" s="1"/>
  <c r="BZ12" i="699" s="1"/>
  <c r="CA12" i="699" s="1"/>
  <c r="CB12" i="699" s="1"/>
  <c r="CC12" i="699" s="1"/>
  <c r="BW13" i="699" s="1"/>
  <c r="BX13" i="699" s="1"/>
  <c r="BY13" i="699" s="1"/>
  <c r="BZ13" i="699" s="1"/>
  <c r="CA13" i="699" s="1"/>
  <c r="CB13" i="699" s="1"/>
  <c r="CC13" i="699" s="1"/>
  <c r="BW14" i="699" s="1"/>
  <c r="BX14" i="699" s="1"/>
  <c r="BY14" i="699" s="1"/>
  <c r="BZ14" i="699" s="1"/>
  <c r="CA14" i="699" s="1"/>
  <c r="CB14" i="699" s="1"/>
  <c r="CC14" i="699" s="1"/>
  <c r="BW15" i="699" s="1"/>
  <c r="BX15" i="699" s="1"/>
  <c r="BY15" i="699" s="1"/>
  <c r="BZ15" i="699" s="1"/>
  <c r="CA15" i="699" s="1"/>
  <c r="CB15" i="699" s="1"/>
  <c r="CC15" i="699" s="1"/>
  <c r="BW16" i="699" s="1"/>
  <c r="BX16" i="699" s="1"/>
  <c r="BY16" i="699" s="1"/>
  <c r="BZ16" i="699" s="1"/>
  <c r="CA16" i="699" s="1"/>
  <c r="CB16" i="699" s="1"/>
  <c r="CC16" i="699" s="1"/>
  <c r="AG12" i="699"/>
  <c r="AJ12" i="699"/>
  <c r="AK12" i="699" s="1"/>
  <c r="AL12" i="699" s="1"/>
  <c r="AM12" i="699" s="1"/>
  <c r="AN12" i="699" s="1"/>
  <c r="AO12" i="699" s="1"/>
  <c r="AI13" i="699" s="1"/>
  <c r="AJ13" i="699" s="1"/>
  <c r="AK13" i="699" s="1"/>
  <c r="AL13" i="699" s="1"/>
  <c r="AM13" i="699" s="1"/>
  <c r="AN13" i="699" s="1"/>
  <c r="AO13" i="699" s="1"/>
  <c r="AI14" i="699" s="1"/>
  <c r="AJ14" i="699" s="1"/>
  <c r="AK14" i="699" s="1"/>
  <c r="AL14" i="699" s="1"/>
  <c r="AM14" i="699" s="1"/>
  <c r="AN14" i="699" s="1"/>
  <c r="AO14" i="699" s="1"/>
  <c r="AI15" i="699" s="1"/>
  <c r="AJ15" i="699" s="1"/>
  <c r="AK15" i="699" s="1"/>
  <c r="AL15" i="699" s="1"/>
  <c r="AM15" i="699" s="1"/>
  <c r="AN15" i="699" s="1"/>
  <c r="AO15" i="699" s="1"/>
  <c r="AI16" i="699" s="1"/>
  <c r="AJ16" i="699" s="1"/>
  <c r="AK16" i="699" s="1"/>
  <c r="AL16" i="699" s="1"/>
  <c r="AM16" i="699" s="1"/>
  <c r="AN16" i="699" s="1"/>
  <c r="AO16" i="699" s="1"/>
  <c r="BA12" i="699"/>
  <c r="BD12" i="699"/>
  <c r="BE12" i="699" s="1"/>
  <c r="BF12" i="699" s="1"/>
  <c r="BG12" i="699" s="1"/>
  <c r="BH12" i="699" s="1"/>
  <c r="BI12" i="699" s="1"/>
  <c r="BC13" i="699" s="1"/>
  <c r="BD13" i="699" s="1"/>
  <c r="BE13" i="699" s="1"/>
  <c r="BF13" i="699" s="1"/>
  <c r="BG13" i="699" s="1"/>
  <c r="BH13" i="699" s="1"/>
  <c r="BI13" i="699" s="1"/>
  <c r="BC14" i="699" s="1"/>
  <c r="BD14" i="699" s="1"/>
  <c r="BE14" i="699" s="1"/>
  <c r="BF14" i="699" s="1"/>
  <c r="BG14" i="699" s="1"/>
  <c r="BH14" i="699" s="1"/>
  <c r="BI14" i="699" s="1"/>
  <c r="BC15" i="699" s="1"/>
  <c r="BD15" i="699" s="1"/>
  <c r="BE15" i="699" s="1"/>
  <c r="BF15" i="699" s="1"/>
  <c r="BG15" i="699" s="1"/>
  <c r="BH15" i="699" s="1"/>
  <c r="BI15" i="699" s="1"/>
  <c r="BC16" i="699" s="1"/>
  <c r="BD16" i="699" s="1"/>
  <c r="BE16" i="699" s="1"/>
  <c r="BF16" i="699" s="1"/>
  <c r="BG16" i="699" s="1"/>
  <c r="BH16" i="699" s="1"/>
  <c r="BI16" i="699" s="1"/>
  <c r="M24" i="699"/>
  <c r="M31" i="699"/>
  <c r="M27" i="699"/>
  <c r="O23" i="699"/>
  <c r="BU21" i="699"/>
  <c r="BU26" i="699"/>
  <c r="BU18" i="699"/>
  <c r="BW17" i="699"/>
  <c r="AG21" i="699"/>
  <c r="AG26" i="699"/>
  <c r="AG18" i="699"/>
  <c r="AI17" i="699"/>
  <c r="BA21" i="699"/>
  <c r="BA26" i="699"/>
  <c r="BA18" i="699"/>
  <c r="BC17" i="699"/>
  <c r="CO21" i="699"/>
  <c r="CO26" i="699"/>
  <c r="CO18" i="699"/>
  <c r="CQ17" i="699"/>
  <c r="CO62" i="699"/>
  <c r="CO57" i="699"/>
  <c r="CQ53" i="699"/>
  <c r="CO54" i="699"/>
  <c r="BU62" i="699"/>
  <c r="BU57" i="699"/>
  <c r="BW53" i="699"/>
  <c r="BU54" i="699"/>
  <c r="BU43" i="698"/>
  <c r="BX43" i="698"/>
  <c r="BY43" i="698" s="1"/>
  <c r="BZ43" i="698" s="1"/>
  <c r="CA43" i="698" s="1"/>
  <c r="CB43" i="698" s="1"/>
  <c r="CC43" i="698" s="1"/>
  <c r="BW44" i="698" s="1"/>
  <c r="BX44" i="698" s="1"/>
  <c r="BY44" i="698" s="1"/>
  <c r="BZ44" i="698" s="1"/>
  <c r="CA44" i="698" s="1"/>
  <c r="CB44" i="698" s="1"/>
  <c r="CC44" i="698" s="1"/>
  <c r="BW45" i="698" s="1"/>
  <c r="BX45" i="698" s="1"/>
  <c r="BY45" i="698" s="1"/>
  <c r="BZ45" i="698" s="1"/>
  <c r="CA45" i="698" s="1"/>
  <c r="CB45" i="698" s="1"/>
  <c r="CC45" i="698" s="1"/>
  <c r="BW46" i="698" s="1"/>
  <c r="BX46" i="698" s="1"/>
  <c r="BY46" i="698" s="1"/>
  <c r="BZ46" i="698" s="1"/>
  <c r="CA46" i="698" s="1"/>
  <c r="CB46" i="698" s="1"/>
  <c r="CC46" i="698" s="1"/>
  <c r="BW47" i="698" s="1"/>
  <c r="BX47" i="698" s="1"/>
  <c r="BY47" i="698" s="1"/>
  <c r="BZ47" i="698" s="1"/>
  <c r="CA47" i="698" s="1"/>
  <c r="CB47" i="698" s="1"/>
  <c r="CC47" i="698" s="1"/>
  <c r="CO43" i="698"/>
  <c r="CR43" i="698"/>
  <c r="CS43" i="698" s="1"/>
  <c r="CT43" i="698" s="1"/>
  <c r="CU43" i="698" s="1"/>
  <c r="CV43" i="698" s="1"/>
  <c r="CW43" i="698" s="1"/>
  <c r="CQ44" i="698" s="1"/>
  <c r="CR44" i="698" s="1"/>
  <c r="CS44" i="698" s="1"/>
  <c r="CT44" i="698" s="1"/>
  <c r="CU44" i="698" s="1"/>
  <c r="CV44" i="698" s="1"/>
  <c r="CW44" i="698" s="1"/>
  <c r="CQ45" i="698" s="1"/>
  <c r="CR45" i="698" s="1"/>
  <c r="CS45" i="698" s="1"/>
  <c r="CT45" i="698" s="1"/>
  <c r="CU45" i="698" s="1"/>
  <c r="CV45" i="698" s="1"/>
  <c r="CW45" i="698" s="1"/>
  <c r="CQ46" i="698" s="1"/>
  <c r="CR46" i="698" s="1"/>
  <c r="CS46" i="698" s="1"/>
  <c r="CT46" i="698" s="1"/>
  <c r="CU46" i="698" s="1"/>
  <c r="CV46" i="698" s="1"/>
  <c r="CW46" i="698" s="1"/>
  <c r="CQ47" i="698" s="1"/>
  <c r="CR47" i="698" s="1"/>
  <c r="CS47" i="698" s="1"/>
  <c r="CT47" i="698" s="1"/>
  <c r="CU47" i="698" s="1"/>
  <c r="CV47" i="698" s="1"/>
  <c r="CW47" i="698" s="1"/>
  <c r="AG7" i="698"/>
  <c r="AJ7" i="698"/>
  <c r="AK7" i="698" s="1"/>
  <c r="AL7" i="698" s="1"/>
  <c r="AM7" i="698" s="1"/>
  <c r="AN7" i="698" s="1"/>
  <c r="AO7" i="698" s="1"/>
  <c r="AI8" i="698" s="1"/>
  <c r="AJ8" i="698" s="1"/>
  <c r="AK8" i="698" s="1"/>
  <c r="AL8" i="698" s="1"/>
  <c r="AM8" i="698" s="1"/>
  <c r="AN8" i="698" s="1"/>
  <c r="AO8" i="698" s="1"/>
  <c r="AI9" i="698" s="1"/>
  <c r="AJ9" i="698" s="1"/>
  <c r="AK9" i="698" s="1"/>
  <c r="AL9" i="698" s="1"/>
  <c r="AM9" i="698" s="1"/>
  <c r="AN9" i="698" s="1"/>
  <c r="AO9" i="698" s="1"/>
  <c r="AI10" i="698" s="1"/>
  <c r="AJ10" i="698" s="1"/>
  <c r="AK10" i="698" s="1"/>
  <c r="AL10" i="698" s="1"/>
  <c r="AM10" i="698" s="1"/>
  <c r="AN10" i="698" s="1"/>
  <c r="AO10" i="698" s="1"/>
  <c r="AI11" i="698" s="1"/>
  <c r="AJ11" i="698" s="1"/>
  <c r="AK11" i="698" s="1"/>
  <c r="AL11" i="698" s="1"/>
  <c r="AM11" i="698" s="1"/>
  <c r="AN11" i="698" s="1"/>
  <c r="AO11" i="698" s="1"/>
  <c r="M43" i="698"/>
  <c r="P43" i="698"/>
  <c r="Q43" i="698" s="1"/>
  <c r="R43" i="698" s="1"/>
  <c r="S43" i="698" s="1"/>
  <c r="T43" i="698" s="1"/>
  <c r="U43" i="698" s="1"/>
  <c r="O44" i="698" s="1"/>
  <c r="P44" i="698" s="1"/>
  <c r="Q44" i="698" s="1"/>
  <c r="R44" i="698" s="1"/>
  <c r="S44" i="698" s="1"/>
  <c r="T44" i="698" s="1"/>
  <c r="U44" i="698" s="1"/>
  <c r="O45" i="698" s="1"/>
  <c r="P45" i="698" s="1"/>
  <c r="Q45" i="698" s="1"/>
  <c r="R45" i="698" s="1"/>
  <c r="S45" i="698" s="1"/>
  <c r="T45" i="698" s="1"/>
  <c r="U45" i="698" s="1"/>
  <c r="O46" i="698" s="1"/>
  <c r="P46" i="698" s="1"/>
  <c r="Q46" i="698" s="1"/>
  <c r="R46" i="698" s="1"/>
  <c r="S46" i="698" s="1"/>
  <c r="T46" i="698" s="1"/>
  <c r="U46" i="698" s="1"/>
  <c r="O47" i="698" s="1"/>
  <c r="P47" i="698" s="1"/>
  <c r="Q47" i="698" s="1"/>
  <c r="R47" i="698" s="1"/>
  <c r="S47" i="698" s="1"/>
  <c r="T47" i="698" s="1"/>
  <c r="U47" i="698" s="1"/>
  <c r="AG43" i="698"/>
  <c r="AJ43" i="698"/>
  <c r="AK43" i="698" s="1"/>
  <c r="AL43" i="698" s="1"/>
  <c r="AM43" i="698" s="1"/>
  <c r="AN43" i="698" s="1"/>
  <c r="AO43" i="698" s="1"/>
  <c r="AI44" i="698" s="1"/>
  <c r="AJ44" i="698" s="1"/>
  <c r="AK44" i="698" s="1"/>
  <c r="AL44" i="698" s="1"/>
  <c r="AM44" i="698" s="1"/>
  <c r="AN44" i="698" s="1"/>
  <c r="AO44" i="698" s="1"/>
  <c r="AI45" i="698" s="1"/>
  <c r="AJ45" i="698" s="1"/>
  <c r="AK45" i="698" s="1"/>
  <c r="AL45" i="698" s="1"/>
  <c r="AM45" i="698" s="1"/>
  <c r="AN45" i="698" s="1"/>
  <c r="AO45" i="698" s="1"/>
  <c r="AI46" i="698" s="1"/>
  <c r="AJ46" i="698" s="1"/>
  <c r="AK46" i="698" s="1"/>
  <c r="AL46" i="698" s="1"/>
  <c r="AM46" i="698" s="1"/>
  <c r="AN46" i="698" s="1"/>
  <c r="AO46" i="698" s="1"/>
  <c r="AI47" i="698" s="1"/>
  <c r="AJ47" i="698" s="1"/>
  <c r="AK47" i="698" s="1"/>
  <c r="AL47" i="698" s="1"/>
  <c r="AM47" i="698" s="1"/>
  <c r="AN47" i="698" s="1"/>
  <c r="AO47" i="698" s="1"/>
  <c r="BA43" i="698"/>
  <c r="BD43" i="698"/>
  <c r="BE43" i="698" s="1"/>
  <c r="BF43" i="698" s="1"/>
  <c r="BG43" i="698" s="1"/>
  <c r="BH43" i="698" s="1"/>
  <c r="BI43" i="698" s="1"/>
  <c r="BC44" i="698" s="1"/>
  <c r="BD44" i="698" s="1"/>
  <c r="BE44" i="698" s="1"/>
  <c r="BF44" i="698" s="1"/>
  <c r="BG44" i="698" s="1"/>
  <c r="BH44" i="698" s="1"/>
  <c r="BI44" i="698" s="1"/>
  <c r="BC45" i="698" s="1"/>
  <c r="BD45" i="698" s="1"/>
  <c r="BE45" i="698" s="1"/>
  <c r="BF45" i="698" s="1"/>
  <c r="BG45" i="698" s="1"/>
  <c r="BH45" i="698" s="1"/>
  <c r="BI45" i="698" s="1"/>
  <c r="BC46" i="698" s="1"/>
  <c r="BD46" i="698" s="1"/>
  <c r="BE46" i="698" s="1"/>
  <c r="BF46" i="698" s="1"/>
  <c r="BG46" i="698" s="1"/>
  <c r="BH46" i="698" s="1"/>
  <c r="BI46" i="698" s="1"/>
  <c r="BC47" i="698" s="1"/>
  <c r="BD47" i="698" s="1"/>
  <c r="BE47" i="698" s="1"/>
  <c r="BF47" i="698" s="1"/>
  <c r="BG47" i="698" s="1"/>
  <c r="BH47" i="698" s="1"/>
  <c r="BI47" i="698" s="1"/>
  <c r="M26" i="698"/>
  <c r="M21" i="698"/>
  <c r="M18" i="698"/>
  <c r="O17" i="698"/>
  <c r="BA26" i="698"/>
  <c r="BA21" i="698"/>
  <c r="BA18" i="698"/>
  <c r="BC17" i="698"/>
  <c r="CO26" i="698"/>
  <c r="CO21" i="698"/>
  <c r="CO18" i="698"/>
  <c r="CQ17" i="698"/>
  <c r="BU26" i="698"/>
  <c r="BU21" i="698"/>
  <c r="BU18" i="698"/>
  <c r="BW17" i="698"/>
  <c r="M12" i="698"/>
  <c r="P12" i="698"/>
  <c r="Q12" i="698" s="1"/>
  <c r="R12" i="698" s="1"/>
  <c r="S12" i="698" s="1"/>
  <c r="T12" i="698" s="1"/>
  <c r="U12" i="698" s="1"/>
  <c r="O13" i="698" s="1"/>
  <c r="P13" i="698" s="1"/>
  <c r="Q13" i="698" s="1"/>
  <c r="R13" i="698" s="1"/>
  <c r="S13" i="698" s="1"/>
  <c r="T13" i="698" s="1"/>
  <c r="U13" i="698" s="1"/>
  <c r="O14" i="698" s="1"/>
  <c r="P14" i="698" s="1"/>
  <c r="Q14" i="698" s="1"/>
  <c r="R14" i="698" s="1"/>
  <c r="S14" i="698" s="1"/>
  <c r="T14" i="698" s="1"/>
  <c r="U14" i="698" s="1"/>
  <c r="O15" i="698" s="1"/>
  <c r="P15" i="698" s="1"/>
  <c r="Q15" i="698" s="1"/>
  <c r="R15" i="698" s="1"/>
  <c r="S15" i="698" s="1"/>
  <c r="T15" i="698" s="1"/>
  <c r="U15" i="698" s="1"/>
  <c r="O16" i="698" s="1"/>
  <c r="P16" i="698" s="1"/>
  <c r="Q16" i="698" s="1"/>
  <c r="R16" i="698" s="1"/>
  <c r="S16" i="698" s="1"/>
  <c r="T16" i="698" s="1"/>
  <c r="U16" i="698" s="1"/>
  <c r="BU52" i="698"/>
  <c r="BU56" i="698"/>
  <c r="BW48" i="698"/>
  <c r="BU49" i="698"/>
  <c r="CO52" i="698"/>
  <c r="CO56" i="698"/>
  <c r="CQ48" i="698"/>
  <c r="CO49" i="698"/>
  <c r="AI12" i="698"/>
  <c r="AG20" i="698"/>
  <c r="AG16" i="698"/>
  <c r="AG13" i="698"/>
  <c r="BA12" i="698"/>
  <c r="BD12" i="698"/>
  <c r="BE12" i="698" s="1"/>
  <c r="BF12" i="698" s="1"/>
  <c r="BG12" i="698" s="1"/>
  <c r="BH12" i="698" s="1"/>
  <c r="BI12" i="698" s="1"/>
  <c r="BC13" i="698" s="1"/>
  <c r="BD13" i="698" s="1"/>
  <c r="BE13" i="698" s="1"/>
  <c r="BF13" i="698" s="1"/>
  <c r="BG13" i="698" s="1"/>
  <c r="BH13" i="698" s="1"/>
  <c r="BI13" i="698" s="1"/>
  <c r="BC14" i="698" s="1"/>
  <c r="BD14" i="698" s="1"/>
  <c r="BE14" i="698" s="1"/>
  <c r="BF14" i="698" s="1"/>
  <c r="BG14" i="698" s="1"/>
  <c r="BH14" i="698" s="1"/>
  <c r="BI14" i="698" s="1"/>
  <c r="BC15" i="698" s="1"/>
  <c r="BD15" i="698" s="1"/>
  <c r="BE15" i="698" s="1"/>
  <c r="BF15" i="698" s="1"/>
  <c r="BG15" i="698" s="1"/>
  <c r="BH15" i="698" s="1"/>
  <c r="BI15" i="698" s="1"/>
  <c r="BC16" i="698" s="1"/>
  <c r="BD16" i="698" s="1"/>
  <c r="BE16" i="698" s="1"/>
  <c r="BF16" i="698" s="1"/>
  <c r="BG16" i="698" s="1"/>
  <c r="BH16" i="698" s="1"/>
  <c r="BI16" i="698" s="1"/>
  <c r="CO12" i="698"/>
  <c r="CR12" i="698"/>
  <c r="CS12" i="698" s="1"/>
  <c r="CT12" i="698" s="1"/>
  <c r="CU12" i="698" s="1"/>
  <c r="CV12" i="698" s="1"/>
  <c r="CW12" i="698" s="1"/>
  <c r="CQ13" i="698" s="1"/>
  <c r="CR13" i="698" s="1"/>
  <c r="CS13" i="698" s="1"/>
  <c r="CT13" i="698" s="1"/>
  <c r="CU13" i="698" s="1"/>
  <c r="CV13" i="698" s="1"/>
  <c r="CW13" i="698" s="1"/>
  <c r="CQ14" i="698" s="1"/>
  <c r="CR14" i="698" s="1"/>
  <c r="CS14" i="698" s="1"/>
  <c r="CT14" i="698" s="1"/>
  <c r="CU14" i="698" s="1"/>
  <c r="CV14" i="698" s="1"/>
  <c r="CW14" i="698" s="1"/>
  <c r="CQ15" i="698" s="1"/>
  <c r="CR15" i="698" s="1"/>
  <c r="CS15" i="698" s="1"/>
  <c r="CT15" i="698" s="1"/>
  <c r="CU15" i="698" s="1"/>
  <c r="CV15" i="698" s="1"/>
  <c r="CW15" i="698" s="1"/>
  <c r="CQ16" i="698" s="1"/>
  <c r="CR16" i="698" s="1"/>
  <c r="CS16" i="698" s="1"/>
  <c r="CT16" i="698" s="1"/>
  <c r="CU16" i="698" s="1"/>
  <c r="CV16" i="698" s="1"/>
  <c r="CW16" i="698" s="1"/>
  <c r="BU12" i="698"/>
  <c r="BX12" i="698"/>
  <c r="BY12" i="698" s="1"/>
  <c r="BZ12" i="698" s="1"/>
  <c r="CA12" i="698" s="1"/>
  <c r="CB12" i="698" s="1"/>
  <c r="CC12" i="698" s="1"/>
  <c r="BW13" i="698" s="1"/>
  <c r="BX13" i="698" s="1"/>
  <c r="BY13" i="698" s="1"/>
  <c r="BZ13" i="698" s="1"/>
  <c r="CA13" i="698" s="1"/>
  <c r="CB13" i="698" s="1"/>
  <c r="CC13" i="698" s="1"/>
  <c r="BW14" i="698" s="1"/>
  <c r="BX14" i="698" s="1"/>
  <c r="BY14" i="698" s="1"/>
  <c r="BZ14" i="698" s="1"/>
  <c r="CA14" i="698" s="1"/>
  <c r="CB14" i="698" s="1"/>
  <c r="CC14" i="698" s="1"/>
  <c r="BW15" i="698" s="1"/>
  <c r="BX15" i="698" s="1"/>
  <c r="BY15" i="698" s="1"/>
  <c r="BZ15" i="698" s="1"/>
  <c r="CA15" i="698" s="1"/>
  <c r="CB15" i="698" s="1"/>
  <c r="CC15" i="698" s="1"/>
  <c r="BW16" i="698" s="1"/>
  <c r="BX16" i="698" s="1"/>
  <c r="BY16" i="698" s="1"/>
  <c r="BZ16" i="698" s="1"/>
  <c r="CA16" i="698" s="1"/>
  <c r="CB16" i="698" s="1"/>
  <c r="CC16" i="698" s="1"/>
  <c r="M52" i="698"/>
  <c r="M56" i="698"/>
  <c r="O48" i="698"/>
  <c r="M49" i="698"/>
  <c r="AG56" i="698"/>
  <c r="AI48" i="698"/>
  <c r="AG49" i="698"/>
  <c r="AG52" i="698"/>
  <c r="BA52" i="698"/>
  <c r="BA56" i="698"/>
  <c r="BC48" i="698"/>
  <c r="BA49" i="698"/>
  <c r="AT34" i="697"/>
  <c r="AU34" i="697" s="1"/>
  <c r="AV34" i="697" s="1"/>
  <c r="AW34" i="697" s="1"/>
  <c r="AX34" i="697" s="1"/>
  <c r="AY34" i="697" s="1"/>
  <c r="AZ34" i="697" s="1"/>
  <c r="AT35" i="697" s="1"/>
  <c r="AU35" i="697" s="1"/>
  <c r="AV35" i="697" s="1"/>
  <c r="AW35" i="697" s="1"/>
  <c r="AX35" i="697" s="1"/>
  <c r="AY35" i="697" s="1"/>
  <c r="AZ35" i="697" s="1"/>
  <c r="AT36" i="697" s="1"/>
  <c r="AU36" i="697" s="1"/>
  <c r="AV36" i="697" s="1"/>
  <c r="AW36" i="697" s="1"/>
  <c r="AX36" i="697" s="1"/>
  <c r="AY36" i="697" s="1"/>
  <c r="AZ36" i="697" s="1"/>
  <c r="AT37" i="697" s="1"/>
  <c r="AU37" i="697" s="1"/>
  <c r="AV37" i="697" s="1"/>
  <c r="AW37" i="697" s="1"/>
  <c r="AX37" i="697" s="1"/>
  <c r="AY37" i="697" s="1"/>
  <c r="AZ37" i="697" s="1"/>
  <c r="AT38" i="697" s="1"/>
  <c r="AU38" i="697" s="1"/>
  <c r="AV38" i="697" s="1"/>
  <c r="AW38" i="697" s="1"/>
  <c r="AX38" i="697" s="1"/>
  <c r="AY38" i="697" s="1"/>
  <c r="AZ38" i="697" s="1"/>
  <c r="AT39" i="697" s="1"/>
  <c r="AU39" i="697" s="1"/>
  <c r="AY32" i="697"/>
  <c r="AV39" i="697"/>
  <c r="AV32" i="697"/>
  <c r="W77" i="697"/>
  <c r="AC70" i="697"/>
  <c r="U72" i="697"/>
  <c r="V72" i="697" s="1"/>
  <c r="W72" i="697" s="1"/>
  <c r="X72" i="697" s="1"/>
  <c r="Y72" i="697" s="1"/>
  <c r="Z72" i="697" s="1"/>
  <c r="AA72" i="697" s="1"/>
  <c r="U73" i="697" s="1"/>
  <c r="V73" i="697" s="1"/>
  <c r="W73" i="697" s="1"/>
  <c r="X73" i="697" s="1"/>
  <c r="Y73" i="697" s="1"/>
  <c r="Z73" i="697" s="1"/>
  <c r="AA73" i="697" s="1"/>
  <c r="U74" i="697" s="1"/>
  <c r="V74" i="697" s="1"/>
  <c r="W74" i="697" s="1"/>
  <c r="X74" i="697" s="1"/>
  <c r="Y74" i="697" s="1"/>
  <c r="Z74" i="697" s="1"/>
  <c r="AA74" i="697" s="1"/>
  <c r="U75" i="697" s="1"/>
  <c r="V75" i="697" s="1"/>
  <c r="W75" i="697" s="1"/>
  <c r="X75" i="697" s="1"/>
  <c r="Y75" i="697" s="1"/>
  <c r="Z75" i="697" s="1"/>
  <c r="AA75" i="697" s="1"/>
  <c r="U76" i="697" s="1"/>
  <c r="V76" i="697" s="1"/>
  <c r="W76" i="697" s="1"/>
  <c r="X76" i="697" s="1"/>
  <c r="Y76" i="697" s="1"/>
  <c r="Z76" i="697" s="1"/>
  <c r="AA76" i="697" s="1"/>
  <c r="U77" i="697" s="1"/>
  <c r="V77" i="697" s="1"/>
  <c r="W70" i="697"/>
  <c r="Z70" i="697"/>
  <c r="N77" i="697"/>
  <c r="L72" i="697"/>
  <c r="M72" i="697" s="1"/>
  <c r="N72" i="697" s="1"/>
  <c r="O72" i="697" s="1"/>
  <c r="P72" i="697" s="1"/>
  <c r="Q72" i="697" s="1"/>
  <c r="R72" i="697" s="1"/>
  <c r="L73" i="697" s="1"/>
  <c r="M73" i="697" s="1"/>
  <c r="N73" i="697" s="1"/>
  <c r="O73" i="697" s="1"/>
  <c r="P73" i="697" s="1"/>
  <c r="Q73" i="697" s="1"/>
  <c r="R73" i="697" s="1"/>
  <c r="L74" i="697" s="1"/>
  <c r="M74" i="697" s="1"/>
  <c r="N74" i="697" s="1"/>
  <c r="O74" i="697" s="1"/>
  <c r="P74" i="697" s="1"/>
  <c r="Q74" i="697" s="1"/>
  <c r="R74" i="697" s="1"/>
  <c r="L75" i="697" s="1"/>
  <c r="M75" i="697" s="1"/>
  <c r="N75" i="697" s="1"/>
  <c r="O75" i="697" s="1"/>
  <c r="P75" i="697" s="1"/>
  <c r="Q75" i="697" s="1"/>
  <c r="R75" i="697" s="1"/>
  <c r="L76" i="697" s="1"/>
  <c r="M76" i="697" s="1"/>
  <c r="N76" i="697" s="1"/>
  <c r="O76" i="697" s="1"/>
  <c r="P76" i="697" s="1"/>
  <c r="Q76" i="697" s="1"/>
  <c r="R76" i="697" s="1"/>
  <c r="L77" i="697" s="1"/>
  <c r="M77" i="697" s="1"/>
  <c r="Q70" i="697"/>
  <c r="N70" i="697"/>
  <c r="CD39" i="697"/>
  <c r="CD32" i="697"/>
  <c r="CG32" i="697"/>
  <c r="CB34" i="697"/>
  <c r="CC34" i="697" s="1"/>
  <c r="CD34" i="697" s="1"/>
  <c r="CE34" i="697" s="1"/>
  <c r="CF34" i="697" s="1"/>
  <c r="CG34" i="697" s="1"/>
  <c r="CH34" i="697" s="1"/>
  <c r="CB35" i="697" s="1"/>
  <c r="CC35" i="697" s="1"/>
  <c r="CD35" i="697" s="1"/>
  <c r="CE35" i="697" s="1"/>
  <c r="CF35" i="697" s="1"/>
  <c r="CG35" i="697" s="1"/>
  <c r="CH35" i="697" s="1"/>
  <c r="CB36" i="697" s="1"/>
  <c r="CC36" i="697" s="1"/>
  <c r="CD36" i="697" s="1"/>
  <c r="CE36" i="697" s="1"/>
  <c r="CF36" i="697" s="1"/>
  <c r="CG36" i="697" s="1"/>
  <c r="CH36" i="697" s="1"/>
  <c r="CB37" i="697" s="1"/>
  <c r="CC37" i="697" s="1"/>
  <c r="CD37" i="697" s="1"/>
  <c r="CE37" i="697" s="1"/>
  <c r="CF37" i="697" s="1"/>
  <c r="CG37" i="697" s="1"/>
  <c r="CH37" i="697" s="1"/>
  <c r="CB38" i="697" s="1"/>
  <c r="CC38" i="697" s="1"/>
  <c r="CD38" i="697" s="1"/>
  <c r="CE38" i="697" s="1"/>
  <c r="CF38" i="697" s="1"/>
  <c r="CG38" i="697" s="1"/>
  <c r="CH38" i="697" s="1"/>
  <c r="CB39" i="697" s="1"/>
  <c r="CC39" i="697" s="1"/>
  <c r="BV77" i="697"/>
  <c r="BV70" i="697"/>
  <c r="BT72" i="697"/>
  <c r="BU72" i="697" s="1"/>
  <c r="BV72" i="697" s="1"/>
  <c r="BW72" i="697" s="1"/>
  <c r="BX72" i="697" s="1"/>
  <c r="BY72" i="697" s="1"/>
  <c r="BZ72" i="697" s="1"/>
  <c r="BT73" i="697" s="1"/>
  <c r="BU73" i="697" s="1"/>
  <c r="BV73" i="697" s="1"/>
  <c r="BW73" i="697" s="1"/>
  <c r="BX73" i="697" s="1"/>
  <c r="BY73" i="697" s="1"/>
  <c r="BZ73" i="697" s="1"/>
  <c r="BT74" i="697" s="1"/>
  <c r="BU74" i="697" s="1"/>
  <c r="BV74" i="697" s="1"/>
  <c r="BW74" i="697" s="1"/>
  <c r="BX74" i="697" s="1"/>
  <c r="BY74" i="697" s="1"/>
  <c r="BZ74" i="697" s="1"/>
  <c r="BT75" i="697" s="1"/>
  <c r="BU75" i="697" s="1"/>
  <c r="BV75" i="697" s="1"/>
  <c r="BW75" i="697" s="1"/>
  <c r="BX75" i="697" s="1"/>
  <c r="BY75" i="697" s="1"/>
  <c r="BZ75" i="697" s="1"/>
  <c r="BT76" i="697" s="1"/>
  <c r="BU76" i="697" s="1"/>
  <c r="BV76" i="697" s="1"/>
  <c r="BW76" i="697" s="1"/>
  <c r="BX76" i="697" s="1"/>
  <c r="BY76" i="697" s="1"/>
  <c r="BZ76" i="697" s="1"/>
  <c r="BT77" i="697" s="1"/>
  <c r="BU77" i="697" s="1"/>
  <c r="CB70" i="697"/>
  <c r="BY70" i="697"/>
  <c r="L70" i="696"/>
  <c r="I70" i="696"/>
  <c r="D72" i="696"/>
  <c r="E72" i="696" s="1"/>
  <c r="F72" i="696" s="1"/>
  <c r="G72" i="696" s="1"/>
  <c r="H72" i="696" s="1"/>
  <c r="I72" i="696" s="1"/>
  <c r="J72" i="696" s="1"/>
  <c r="D73" i="696" s="1"/>
  <c r="E73" i="696" s="1"/>
  <c r="F73" i="696" s="1"/>
  <c r="G73" i="696" s="1"/>
  <c r="H73" i="696" s="1"/>
  <c r="I73" i="696" s="1"/>
  <c r="J73" i="696" s="1"/>
  <c r="D74" i="696" s="1"/>
  <c r="E74" i="696" s="1"/>
  <c r="F74" i="696" s="1"/>
  <c r="G74" i="696" s="1"/>
  <c r="H74" i="696" s="1"/>
  <c r="I74" i="696" s="1"/>
  <c r="J74" i="696" s="1"/>
  <c r="D75" i="696" s="1"/>
  <c r="E75" i="696" s="1"/>
  <c r="F75" i="696" s="1"/>
  <c r="G75" i="696" s="1"/>
  <c r="H75" i="696" s="1"/>
  <c r="I75" i="696" s="1"/>
  <c r="J75" i="696" s="1"/>
  <c r="D76" i="696" s="1"/>
  <c r="E76" i="696" s="1"/>
  <c r="F76" i="696" s="1"/>
  <c r="G76" i="696" s="1"/>
  <c r="H76" i="696" s="1"/>
  <c r="I76" i="696" s="1"/>
  <c r="J76" i="696" s="1"/>
  <c r="D77" i="696" s="1"/>
  <c r="E77" i="696" s="1"/>
  <c r="F70" i="696"/>
  <c r="F77" i="696"/>
  <c r="AE32" i="696"/>
  <c r="AC34" i="696"/>
  <c r="AD34" i="696" s="1"/>
  <c r="AE34" i="696" s="1"/>
  <c r="AF34" i="696" s="1"/>
  <c r="AG34" i="696" s="1"/>
  <c r="AH34" i="696" s="1"/>
  <c r="AI34" i="696" s="1"/>
  <c r="AC35" i="696" s="1"/>
  <c r="AD35" i="696" s="1"/>
  <c r="AE35" i="696" s="1"/>
  <c r="AF35" i="696" s="1"/>
  <c r="AG35" i="696" s="1"/>
  <c r="AH35" i="696" s="1"/>
  <c r="AI35" i="696" s="1"/>
  <c r="AC36" i="696" s="1"/>
  <c r="AD36" i="696" s="1"/>
  <c r="AE36" i="696" s="1"/>
  <c r="AF36" i="696" s="1"/>
  <c r="AG36" i="696" s="1"/>
  <c r="AH36" i="696" s="1"/>
  <c r="AI36" i="696" s="1"/>
  <c r="AC37" i="696" s="1"/>
  <c r="AD37" i="696" s="1"/>
  <c r="AE37" i="696" s="1"/>
  <c r="AF37" i="696" s="1"/>
  <c r="AG37" i="696" s="1"/>
  <c r="AH37" i="696" s="1"/>
  <c r="AI37" i="696" s="1"/>
  <c r="AC38" i="696" s="1"/>
  <c r="AD38" i="696" s="1"/>
  <c r="AE38" i="696" s="1"/>
  <c r="AF38" i="696" s="1"/>
  <c r="AG38" i="696" s="1"/>
  <c r="AH38" i="696" s="1"/>
  <c r="AI38" i="696" s="1"/>
  <c r="AC39" i="696" s="1"/>
  <c r="AD39" i="696" s="1"/>
  <c r="AE39" i="696"/>
  <c r="AH32" i="696"/>
  <c r="BP70" i="696"/>
  <c r="BK72" i="696"/>
  <c r="BL72" i="696" s="1"/>
  <c r="BM72" i="696" s="1"/>
  <c r="BN72" i="696" s="1"/>
  <c r="BO72" i="696" s="1"/>
  <c r="BP72" i="696" s="1"/>
  <c r="BQ72" i="696" s="1"/>
  <c r="BK73" i="696" s="1"/>
  <c r="BL73" i="696" s="1"/>
  <c r="BM73" i="696" s="1"/>
  <c r="BN73" i="696" s="1"/>
  <c r="BO73" i="696" s="1"/>
  <c r="BP73" i="696" s="1"/>
  <c r="BQ73" i="696" s="1"/>
  <c r="BK74" i="696" s="1"/>
  <c r="BL74" i="696" s="1"/>
  <c r="BM74" i="696" s="1"/>
  <c r="BN74" i="696" s="1"/>
  <c r="BO74" i="696" s="1"/>
  <c r="BP74" i="696" s="1"/>
  <c r="BQ74" i="696" s="1"/>
  <c r="BK75" i="696" s="1"/>
  <c r="BL75" i="696" s="1"/>
  <c r="BM75" i="696" s="1"/>
  <c r="BN75" i="696" s="1"/>
  <c r="BO75" i="696" s="1"/>
  <c r="BP75" i="696" s="1"/>
  <c r="BQ75" i="696" s="1"/>
  <c r="BK76" i="696" s="1"/>
  <c r="BL76" i="696" s="1"/>
  <c r="BM76" i="696" s="1"/>
  <c r="BN76" i="696" s="1"/>
  <c r="BO76" i="696" s="1"/>
  <c r="BP76" i="696" s="1"/>
  <c r="BQ76" i="696" s="1"/>
  <c r="BK77" i="696" s="1"/>
  <c r="BL77" i="696" s="1"/>
  <c r="BM70" i="696"/>
  <c r="BM77" i="696"/>
  <c r="BM39" i="696"/>
  <c r="BK34" i="696"/>
  <c r="BL34" i="696" s="1"/>
  <c r="BM34" i="696" s="1"/>
  <c r="BN34" i="696" s="1"/>
  <c r="BO34" i="696" s="1"/>
  <c r="BP34" i="696" s="1"/>
  <c r="BQ34" i="696" s="1"/>
  <c r="BK35" i="696" s="1"/>
  <c r="BL35" i="696" s="1"/>
  <c r="BM35" i="696" s="1"/>
  <c r="BN35" i="696" s="1"/>
  <c r="BO35" i="696" s="1"/>
  <c r="BP35" i="696" s="1"/>
  <c r="BQ35" i="696" s="1"/>
  <c r="BK36" i="696" s="1"/>
  <c r="BL36" i="696" s="1"/>
  <c r="BM36" i="696" s="1"/>
  <c r="BN36" i="696" s="1"/>
  <c r="BO36" i="696" s="1"/>
  <c r="BP36" i="696" s="1"/>
  <c r="BQ36" i="696" s="1"/>
  <c r="BK37" i="696" s="1"/>
  <c r="BL37" i="696" s="1"/>
  <c r="BM37" i="696" s="1"/>
  <c r="BN37" i="696" s="1"/>
  <c r="BO37" i="696" s="1"/>
  <c r="BP37" i="696" s="1"/>
  <c r="BQ37" i="696" s="1"/>
  <c r="BK38" i="696" s="1"/>
  <c r="BL38" i="696" s="1"/>
  <c r="BM38" i="696" s="1"/>
  <c r="BN38" i="696" s="1"/>
  <c r="BO38" i="696" s="1"/>
  <c r="BP38" i="696" s="1"/>
  <c r="BQ38" i="696" s="1"/>
  <c r="BK39" i="696" s="1"/>
  <c r="BL39" i="696" s="1"/>
  <c r="BP32" i="696"/>
  <c r="BM32" i="696"/>
  <c r="AV77" i="696"/>
  <c r="AT72" i="696"/>
  <c r="AU72" i="696" s="1"/>
  <c r="AV72" i="696" s="1"/>
  <c r="AW72" i="696" s="1"/>
  <c r="AX72" i="696" s="1"/>
  <c r="AY72" i="696" s="1"/>
  <c r="AZ72" i="696" s="1"/>
  <c r="AT73" i="696" s="1"/>
  <c r="AU73" i="696" s="1"/>
  <c r="AV73" i="696" s="1"/>
  <c r="AW73" i="696" s="1"/>
  <c r="AX73" i="696" s="1"/>
  <c r="AY73" i="696" s="1"/>
  <c r="AZ73" i="696" s="1"/>
  <c r="AT74" i="696" s="1"/>
  <c r="AU74" i="696" s="1"/>
  <c r="AV74" i="696" s="1"/>
  <c r="AW74" i="696" s="1"/>
  <c r="AX74" i="696" s="1"/>
  <c r="AY74" i="696" s="1"/>
  <c r="AZ74" i="696" s="1"/>
  <c r="AT75" i="696" s="1"/>
  <c r="AU75" i="696" s="1"/>
  <c r="AV75" i="696" s="1"/>
  <c r="AW75" i="696" s="1"/>
  <c r="AX75" i="696" s="1"/>
  <c r="AY75" i="696" s="1"/>
  <c r="AZ75" i="696" s="1"/>
  <c r="AT76" i="696" s="1"/>
  <c r="AU76" i="696" s="1"/>
  <c r="AV76" i="696" s="1"/>
  <c r="AW76" i="696" s="1"/>
  <c r="AX76" i="696" s="1"/>
  <c r="AY76" i="696" s="1"/>
  <c r="AZ76" i="696" s="1"/>
  <c r="AT77" i="696" s="1"/>
  <c r="AU77" i="696" s="1"/>
  <c r="AV70" i="696"/>
  <c r="AY70" i="696"/>
  <c r="AE77" i="696"/>
  <c r="AC72" i="696"/>
  <c r="AD72" i="696" s="1"/>
  <c r="AE72" i="696" s="1"/>
  <c r="AF72" i="696" s="1"/>
  <c r="AG72" i="696" s="1"/>
  <c r="AH72" i="696" s="1"/>
  <c r="AI72" i="696" s="1"/>
  <c r="AC73" i="696" s="1"/>
  <c r="AD73" i="696" s="1"/>
  <c r="AE73" i="696" s="1"/>
  <c r="AF73" i="696" s="1"/>
  <c r="AG73" i="696" s="1"/>
  <c r="AH73" i="696" s="1"/>
  <c r="AI73" i="696" s="1"/>
  <c r="AC74" i="696" s="1"/>
  <c r="AD74" i="696" s="1"/>
  <c r="AE74" i="696" s="1"/>
  <c r="AF74" i="696" s="1"/>
  <c r="AG74" i="696" s="1"/>
  <c r="AH74" i="696" s="1"/>
  <c r="AI74" i="696" s="1"/>
  <c r="AC75" i="696" s="1"/>
  <c r="AD75" i="696" s="1"/>
  <c r="AE75" i="696" s="1"/>
  <c r="AF75" i="696" s="1"/>
  <c r="AG75" i="696" s="1"/>
  <c r="AH75" i="696" s="1"/>
  <c r="AI75" i="696" s="1"/>
  <c r="AC76" i="696" s="1"/>
  <c r="AD76" i="696" s="1"/>
  <c r="AE76" i="696" s="1"/>
  <c r="AF76" i="696" s="1"/>
  <c r="AG76" i="696" s="1"/>
  <c r="AH76" i="696" s="1"/>
  <c r="AI76" i="696" s="1"/>
  <c r="AC77" i="696" s="1"/>
  <c r="AD77" i="696" s="1"/>
  <c r="AH70" i="696"/>
  <c r="AE70" i="696"/>
  <c r="CB70" i="696"/>
  <c r="BV77" i="696"/>
  <c r="BT72" i="696"/>
  <c r="BU72" i="696" s="1"/>
  <c r="BV72" i="696" s="1"/>
  <c r="BW72" i="696" s="1"/>
  <c r="BX72" i="696" s="1"/>
  <c r="BY72" i="696" s="1"/>
  <c r="BZ72" i="696" s="1"/>
  <c r="BT73" i="696" s="1"/>
  <c r="BU73" i="696" s="1"/>
  <c r="BV73" i="696" s="1"/>
  <c r="BW73" i="696" s="1"/>
  <c r="BX73" i="696" s="1"/>
  <c r="BY73" i="696" s="1"/>
  <c r="BZ73" i="696" s="1"/>
  <c r="BT74" i="696" s="1"/>
  <c r="BU74" i="696" s="1"/>
  <c r="BV74" i="696" s="1"/>
  <c r="BW74" i="696" s="1"/>
  <c r="BX74" i="696" s="1"/>
  <c r="BY74" i="696" s="1"/>
  <c r="BZ74" i="696" s="1"/>
  <c r="BT75" i="696" s="1"/>
  <c r="BU75" i="696" s="1"/>
  <c r="BV75" i="696" s="1"/>
  <c r="BW75" i="696" s="1"/>
  <c r="BX75" i="696" s="1"/>
  <c r="BY75" i="696" s="1"/>
  <c r="BZ75" i="696" s="1"/>
  <c r="BT76" i="696" s="1"/>
  <c r="BU76" i="696" s="1"/>
  <c r="BV76" i="696" s="1"/>
  <c r="BW76" i="696" s="1"/>
  <c r="BX76" i="696" s="1"/>
  <c r="BY76" i="696" s="1"/>
  <c r="BZ76" i="696" s="1"/>
  <c r="BT77" i="696" s="1"/>
  <c r="BU77" i="696" s="1"/>
  <c r="BY70" i="696"/>
  <c r="BV70" i="696"/>
  <c r="AX51" i="695"/>
  <c r="AU51" i="695"/>
  <c r="AU58" i="695"/>
  <c r="AS53" i="695"/>
  <c r="AT53" i="695" s="1"/>
  <c r="AU53" i="695" s="1"/>
  <c r="AV53" i="695" s="1"/>
  <c r="AW53" i="695" s="1"/>
  <c r="AX53" i="695" s="1"/>
  <c r="AY53" i="695" s="1"/>
  <c r="AS54" i="695" s="1"/>
  <c r="AT54" i="695" s="1"/>
  <c r="AU54" i="695" s="1"/>
  <c r="AV54" i="695" s="1"/>
  <c r="AW54" i="695" s="1"/>
  <c r="AX54" i="695" s="1"/>
  <c r="AY54" i="695" s="1"/>
  <c r="AS55" i="695" s="1"/>
  <c r="AT55" i="695" s="1"/>
  <c r="AU55" i="695" s="1"/>
  <c r="AV55" i="695" s="1"/>
  <c r="AW55" i="695" s="1"/>
  <c r="AX55" i="695" s="1"/>
  <c r="AY55" i="695" s="1"/>
  <c r="AS56" i="695" s="1"/>
  <c r="AT56" i="695" s="1"/>
  <c r="AU56" i="695" s="1"/>
  <c r="AV56" i="695" s="1"/>
  <c r="AW56" i="695" s="1"/>
  <c r="AX56" i="695" s="1"/>
  <c r="AY56" i="695" s="1"/>
  <c r="AS57" i="695" s="1"/>
  <c r="AT57" i="695" s="1"/>
  <c r="AU57" i="695" s="1"/>
  <c r="AV57" i="695" s="1"/>
  <c r="AW57" i="695" s="1"/>
  <c r="AX57" i="695" s="1"/>
  <c r="AY57" i="695" s="1"/>
  <c r="AS58" i="695" s="1"/>
  <c r="AT58" i="695" s="1"/>
  <c r="V96" i="694"/>
  <c r="T91" i="694"/>
  <c r="U91" i="694" s="1"/>
  <c r="V91" i="694" s="1"/>
  <c r="W91" i="694" s="1"/>
  <c r="X91" i="694" s="1"/>
  <c r="Y91" i="694" s="1"/>
  <c r="Z91" i="694" s="1"/>
  <c r="T92" i="694" s="1"/>
  <c r="U92" i="694" s="1"/>
  <c r="V92" i="694" s="1"/>
  <c r="W92" i="694" s="1"/>
  <c r="X92" i="694" s="1"/>
  <c r="Y92" i="694" s="1"/>
  <c r="Z92" i="694" s="1"/>
  <c r="T93" i="694" s="1"/>
  <c r="U93" i="694" s="1"/>
  <c r="V93" i="694" s="1"/>
  <c r="W93" i="694" s="1"/>
  <c r="X93" i="694" s="1"/>
  <c r="Y93" i="694" s="1"/>
  <c r="Z93" i="694" s="1"/>
  <c r="T94" i="694" s="1"/>
  <c r="U94" i="694" s="1"/>
  <c r="V94" i="694" s="1"/>
  <c r="W94" i="694" s="1"/>
  <c r="X94" i="694" s="1"/>
  <c r="Y94" i="694" s="1"/>
  <c r="Z94" i="694" s="1"/>
  <c r="T95" i="694" s="1"/>
  <c r="U95" i="694" s="1"/>
  <c r="V95" i="694" s="1"/>
  <c r="W95" i="694" s="1"/>
  <c r="X95" i="694" s="1"/>
  <c r="Y95" i="694" s="1"/>
  <c r="Z95" i="694" s="1"/>
  <c r="T96" i="694" s="1"/>
  <c r="U96" i="694" s="1"/>
  <c r="Y89" i="694"/>
  <c r="V89" i="694"/>
  <c r="AS15" i="694"/>
  <c r="AT15" i="694" s="1"/>
  <c r="AU15" i="694" s="1"/>
  <c r="AV15" i="694" s="1"/>
  <c r="AW15" i="694" s="1"/>
  <c r="AX15" i="694" s="1"/>
  <c r="AY15" i="694" s="1"/>
  <c r="AS16" i="694" s="1"/>
  <c r="AT16" i="694" s="1"/>
  <c r="AU16" i="694" s="1"/>
  <c r="AV16" i="694" s="1"/>
  <c r="AW16" i="694" s="1"/>
  <c r="AX16" i="694" s="1"/>
  <c r="AY16" i="694" s="1"/>
  <c r="AS17" i="694" s="1"/>
  <c r="AT17" i="694" s="1"/>
  <c r="AU17" i="694" s="1"/>
  <c r="AV17" i="694" s="1"/>
  <c r="AW17" i="694" s="1"/>
  <c r="AX17" i="694" s="1"/>
  <c r="AY17" i="694" s="1"/>
  <c r="AS18" i="694" s="1"/>
  <c r="AT18" i="694" s="1"/>
  <c r="AU18" i="694" s="1"/>
  <c r="AV18" i="694" s="1"/>
  <c r="AW18" i="694" s="1"/>
  <c r="AX18" i="694" s="1"/>
  <c r="AY18" i="694" s="1"/>
  <c r="AS19" i="694" s="1"/>
  <c r="AT19" i="694" s="1"/>
  <c r="AU19" i="694" s="1"/>
  <c r="AV19" i="694" s="1"/>
  <c r="AW19" i="694" s="1"/>
  <c r="AX19" i="694" s="1"/>
  <c r="AY19" i="694" s="1"/>
  <c r="AS20" i="694" s="1"/>
  <c r="AT20" i="694" s="1"/>
  <c r="AX13" i="694"/>
  <c r="AU13" i="694"/>
  <c r="AU20" i="694"/>
  <c r="V32" i="694"/>
  <c r="V39" i="694"/>
  <c r="T34" i="694"/>
  <c r="U34" i="694" s="1"/>
  <c r="V34" i="694" s="1"/>
  <c r="W34" i="694" s="1"/>
  <c r="X34" i="694" s="1"/>
  <c r="Y34" i="694" s="1"/>
  <c r="Z34" i="694" s="1"/>
  <c r="T35" i="694" s="1"/>
  <c r="U35" i="694" s="1"/>
  <c r="V35" i="694" s="1"/>
  <c r="W35" i="694" s="1"/>
  <c r="X35" i="694" s="1"/>
  <c r="Y35" i="694" s="1"/>
  <c r="Z35" i="694" s="1"/>
  <c r="T36" i="694" s="1"/>
  <c r="U36" i="694" s="1"/>
  <c r="V36" i="694" s="1"/>
  <c r="W36" i="694" s="1"/>
  <c r="X36" i="694" s="1"/>
  <c r="Y36" i="694" s="1"/>
  <c r="Z36" i="694" s="1"/>
  <c r="T37" i="694" s="1"/>
  <c r="U37" i="694" s="1"/>
  <c r="V37" i="694" s="1"/>
  <c r="W37" i="694" s="1"/>
  <c r="X37" i="694" s="1"/>
  <c r="Y37" i="694" s="1"/>
  <c r="Z37" i="694" s="1"/>
  <c r="T38" i="694" s="1"/>
  <c r="U38" i="694" s="1"/>
  <c r="V38" i="694" s="1"/>
  <c r="W38" i="694" s="1"/>
  <c r="X38" i="694" s="1"/>
  <c r="Y38" i="694" s="1"/>
  <c r="Z38" i="694" s="1"/>
  <c r="T39" i="694" s="1"/>
  <c r="U39" i="694" s="1"/>
  <c r="Y32" i="694"/>
  <c r="AU77" i="694"/>
  <c r="AS72" i="694"/>
  <c r="AT72" i="694" s="1"/>
  <c r="AU72" i="694" s="1"/>
  <c r="AV72" i="694" s="1"/>
  <c r="AW72" i="694" s="1"/>
  <c r="AX72" i="694" s="1"/>
  <c r="AY72" i="694" s="1"/>
  <c r="AS73" i="694" s="1"/>
  <c r="AT73" i="694" s="1"/>
  <c r="AU73" i="694" s="1"/>
  <c r="AV73" i="694" s="1"/>
  <c r="AW73" i="694" s="1"/>
  <c r="AX73" i="694" s="1"/>
  <c r="AY73" i="694" s="1"/>
  <c r="AS74" i="694" s="1"/>
  <c r="AT74" i="694" s="1"/>
  <c r="AU74" i="694" s="1"/>
  <c r="AV74" i="694" s="1"/>
  <c r="AW74" i="694" s="1"/>
  <c r="AX74" i="694" s="1"/>
  <c r="AY74" i="694" s="1"/>
  <c r="AS75" i="694" s="1"/>
  <c r="AT75" i="694" s="1"/>
  <c r="AU75" i="694" s="1"/>
  <c r="AV75" i="694" s="1"/>
  <c r="AW75" i="694" s="1"/>
  <c r="AX75" i="694" s="1"/>
  <c r="AY75" i="694" s="1"/>
  <c r="AS76" i="694" s="1"/>
  <c r="AT76" i="694" s="1"/>
  <c r="AU76" i="694" s="1"/>
  <c r="AV76" i="694" s="1"/>
  <c r="AW76" i="694" s="1"/>
  <c r="AX76" i="694" s="1"/>
  <c r="AY76" i="694" s="1"/>
  <c r="AS77" i="694" s="1"/>
  <c r="AT77" i="694" s="1"/>
  <c r="AX70" i="694"/>
  <c r="AU70" i="694"/>
  <c r="CB50" i="693"/>
  <c r="CC50" i="693" s="1"/>
  <c r="CD50" i="693" s="1"/>
  <c r="CE50" i="693" s="1"/>
  <c r="CF50" i="693" s="1"/>
  <c r="CG50" i="693" s="1"/>
  <c r="CH50" i="693" s="1"/>
  <c r="CB51" i="693" s="1"/>
  <c r="CC51" i="693" s="1"/>
  <c r="CD51" i="693" s="1"/>
  <c r="CE51" i="693" s="1"/>
  <c r="CF51" i="693" s="1"/>
  <c r="CG51" i="693" s="1"/>
  <c r="CH51" i="693" s="1"/>
  <c r="CB52" i="693" s="1"/>
  <c r="CC52" i="693" s="1"/>
  <c r="CD52" i="693" s="1"/>
  <c r="CE52" i="693" s="1"/>
  <c r="CF52" i="693" s="1"/>
  <c r="CG52" i="693" s="1"/>
  <c r="CH52" i="693" s="1"/>
  <c r="CB53" i="693" s="1"/>
  <c r="CC53" i="693" s="1"/>
  <c r="CD53" i="693" s="1"/>
  <c r="CE53" i="693" s="1"/>
  <c r="CF53" i="693" s="1"/>
  <c r="CG53" i="693" s="1"/>
  <c r="CH53" i="693" s="1"/>
  <c r="CB54" i="693" s="1"/>
  <c r="CC54" i="693" s="1"/>
  <c r="CD54" i="693" s="1"/>
  <c r="CE54" i="693" s="1"/>
  <c r="CF54" i="693" s="1"/>
  <c r="CG54" i="693" s="1"/>
  <c r="CH54" i="693" s="1"/>
  <c r="CB55" i="693" s="1"/>
  <c r="CC55" i="693" s="1"/>
  <c r="CD55" i="693" s="1"/>
  <c r="CE55" i="693" s="1"/>
  <c r="CF55" i="693" s="1"/>
  <c r="CG55" i="693" s="1"/>
  <c r="CH55" i="693" s="1"/>
  <c r="CD48" i="693"/>
  <c r="CG48" i="693"/>
  <c r="CA31" i="693"/>
  <c r="BM21" i="693"/>
  <c r="BK23" i="693"/>
  <c r="BL23" i="693" s="1"/>
  <c r="BM23" i="693" s="1"/>
  <c r="BN23" i="693" s="1"/>
  <c r="BO23" i="693" s="1"/>
  <c r="BP23" i="693" s="1"/>
  <c r="BQ23" i="693" s="1"/>
  <c r="BK24" i="693" s="1"/>
  <c r="BL24" i="693" s="1"/>
  <c r="BM24" i="693" s="1"/>
  <c r="BN24" i="693" s="1"/>
  <c r="BO24" i="693" s="1"/>
  <c r="BP24" i="693" s="1"/>
  <c r="BQ24" i="693" s="1"/>
  <c r="BK25" i="693" s="1"/>
  <c r="BL25" i="693" s="1"/>
  <c r="BM25" i="693" s="1"/>
  <c r="BN25" i="693" s="1"/>
  <c r="BO25" i="693" s="1"/>
  <c r="BP25" i="693" s="1"/>
  <c r="BQ25" i="693" s="1"/>
  <c r="BK26" i="693" s="1"/>
  <c r="BL26" i="693" s="1"/>
  <c r="BM26" i="693" s="1"/>
  <c r="BN26" i="693" s="1"/>
  <c r="BO26" i="693" s="1"/>
  <c r="BP26" i="693" s="1"/>
  <c r="BQ26" i="693" s="1"/>
  <c r="BK27" i="693" s="1"/>
  <c r="BL27" i="693" s="1"/>
  <c r="BM27" i="693" s="1"/>
  <c r="BN27" i="693" s="1"/>
  <c r="BO27" i="693" s="1"/>
  <c r="BP27" i="693" s="1"/>
  <c r="BQ27" i="693" s="1"/>
  <c r="BK28" i="693" s="1"/>
  <c r="BL28" i="693" s="1"/>
  <c r="BM28" i="693" s="1"/>
  <c r="BN28" i="693" s="1"/>
  <c r="BO28" i="693" s="1"/>
  <c r="BP28" i="693" s="1"/>
  <c r="BQ28" i="693" s="1"/>
  <c r="BP21" i="693"/>
  <c r="BJ4" i="693"/>
  <c r="N48" i="693"/>
  <c r="L50" i="693"/>
  <c r="M50" i="693" s="1"/>
  <c r="N50" i="693" s="1"/>
  <c r="O50" i="693" s="1"/>
  <c r="P50" i="693" s="1"/>
  <c r="Q50" i="693" s="1"/>
  <c r="R50" i="693" s="1"/>
  <c r="L51" i="693" s="1"/>
  <c r="M51" i="693" s="1"/>
  <c r="N51" i="693" s="1"/>
  <c r="O51" i="693" s="1"/>
  <c r="P51" i="693" s="1"/>
  <c r="Q51" i="693" s="1"/>
  <c r="R51" i="693" s="1"/>
  <c r="L52" i="693" s="1"/>
  <c r="M52" i="693" s="1"/>
  <c r="N52" i="693" s="1"/>
  <c r="O52" i="693" s="1"/>
  <c r="P52" i="693" s="1"/>
  <c r="Q52" i="693" s="1"/>
  <c r="R52" i="693" s="1"/>
  <c r="L53" i="693" s="1"/>
  <c r="M53" i="693" s="1"/>
  <c r="N53" i="693" s="1"/>
  <c r="O53" i="693" s="1"/>
  <c r="P53" i="693" s="1"/>
  <c r="Q53" i="693" s="1"/>
  <c r="R53" i="693" s="1"/>
  <c r="L54" i="693" s="1"/>
  <c r="M54" i="693" s="1"/>
  <c r="N54" i="693" s="1"/>
  <c r="O54" i="693" s="1"/>
  <c r="P54" i="693" s="1"/>
  <c r="Q54" i="693" s="1"/>
  <c r="R54" i="693" s="1"/>
  <c r="L55" i="693" s="1"/>
  <c r="M55" i="693" s="1"/>
  <c r="N55" i="693" s="1"/>
  <c r="O55" i="693" s="1"/>
  <c r="P55" i="693" s="1"/>
  <c r="Q55" i="693" s="1"/>
  <c r="R55" i="693" s="1"/>
  <c r="Q48" i="693"/>
  <c r="K31" i="693"/>
  <c r="BK50" i="693"/>
  <c r="BL50" i="693" s="1"/>
  <c r="BM50" i="693" s="1"/>
  <c r="BN50" i="693" s="1"/>
  <c r="BO50" i="693" s="1"/>
  <c r="BP50" i="693" s="1"/>
  <c r="BQ50" i="693" s="1"/>
  <c r="BK51" i="693" s="1"/>
  <c r="BL51" i="693" s="1"/>
  <c r="BM51" i="693" s="1"/>
  <c r="BN51" i="693" s="1"/>
  <c r="BO51" i="693" s="1"/>
  <c r="BP51" i="693" s="1"/>
  <c r="BQ51" i="693" s="1"/>
  <c r="BK52" i="693" s="1"/>
  <c r="BL52" i="693" s="1"/>
  <c r="BM52" i="693" s="1"/>
  <c r="BN52" i="693" s="1"/>
  <c r="BO52" i="693" s="1"/>
  <c r="BP52" i="693" s="1"/>
  <c r="BQ52" i="693" s="1"/>
  <c r="BK53" i="693" s="1"/>
  <c r="BL53" i="693" s="1"/>
  <c r="BM53" i="693" s="1"/>
  <c r="BN53" i="693" s="1"/>
  <c r="BO53" i="693" s="1"/>
  <c r="BP53" i="693" s="1"/>
  <c r="BQ53" i="693" s="1"/>
  <c r="BK54" i="693" s="1"/>
  <c r="BL54" i="693" s="1"/>
  <c r="BM54" i="693" s="1"/>
  <c r="BN54" i="693" s="1"/>
  <c r="BO54" i="693" s="1"/>
  <c r="BP54" i="693" s="1"/>
  <c r="BQ54" i="693" s="1"/>
  <c r="BK55" i="693" s="1"/>
  <c r="BL55" i="693" s="1"/>
  <c r="BM55" i="693" s="1"/>
  <c r="BN55" i="693" s="1"/>
  <c r="BO55" i="693" s="1"/>
  <c r="BP55" i="693" s="1"/>
  <c r="BQ55" i="693" s="1"/>
  <c r="BP48" i="693"/>
  <c r="BM48" i="693"/>
  <c r="BJ31" i="693"/>
  <c r="AV48" i="693"/>
  <c r="AT50" i="693"/>
  <c r="AU50" i="693" s="1"/>
  <c r="AV50" i="693" s="1"/>
  <c r="AW50" i="693" s="1"/>
  <c r="AX50" i="693" s="1"/>
  <c r="AY50" i="693" s="1"/>
  <c r="AZ50" i="693" s="1"/>
  <c r="AT51" i="693" s="1"/>
  <c r="AU51" i="693" s="1"/>
  <c r="AV51" i="693" s="1"/>
  <c r="AW51" i="693" s="1"/>
  <c r="AX51" i="693" s="1"/>
  <c r="AY51" i="693" s="1"/>
  <c r="AZ51" i="693" s="1"/>
  <c r="AT52" i="693" s="1"/>
  <c r="AU52" i="693" s="1"/>
  <c r="AV52" i="693" s="1"/>
  <c r="AW52" i="693" s="1"/>
  <c r="AX52" i="693" s="1"/>
  <c r="AY52" i="693" s="1"/>
  <c r="AZ52" i="693" s="1"/>
  <c r="AT53" i="693" s="1"/>
  <c r="AU53" i="693" s="1"/>
  <c r="AV53" i="693" s="1"/>
  <c r="AW53" i="693" s="1"/>
  <c r="AX53" i="693" s="1"/>
  <c r="AY53" i="693" s="1"/>
  <c r="AZ53" i="693" s="1"/>
  <c r="AT54" i="693" s="1"/>
  <c r="AU54" i="693" s="1"/>
  <c r="AV54" i="693" s="1"/>
  <c r="AW54" i="693" s="1"/>
  <c r="AX54" i="693" s="1"/>
  <c r="AY54" i="693" s="1"/>
  <c r="AZ54" i="693" s="1"/>
  <c r="AT55" i="693" s="1"/>
  <c r="AU55" i="693" s="1"/>
  <c r="AV55" i="693" s="1"/>
  <c r="AW55" i="693" s="1"/>
  <c r="AX55" i="693" s="1"/>
  <c r="AY55" i="693" s="1"/>
  <c r="AZ55" i="693" s="1"/>
  <c r="AY48" i="693"/>
  <c r="AS31" i="693"/>
  <c r="N21" i="693"/>
  <c r="L23" i="693"/>
  <c r="M23" i="693" s="1"/>
  <c r="N23" i="693" s="1"/>
  <c r="O23" i="693" s="1"/>
  <c r="P23" i="693" s="1"/>
  <c r="Q23" i="693" s="1"/>
  <c r="R23" i="693" s="1"/>
  <c r="L24" i="693" s="1"/>
  <c r="M24" i="693" s="1"/>
  <c r="N24" i="693" s="1"/>
  <c r="O24" i="693" s="1"/>
  <c r="P24" i="693" s="1"/>
  <c r="Q24" i="693" s="1"/>
  <c r="R24" i="693" s="1"/>
  <c r="L25" i="693" s="1"/>
  <c r="M25" i="693" s="1"/>
  <c r="N25" i="693" s="1"/>
  <c r="O25" i="693" s="1"/>
  <c r="P25" i="693" s="1"/>
  <c r="Q25" i="693" s="1"/>
  <c r="R25" i="693" s="1"/>
  <c r="L26" i="693" s="1"/>
  <c r="M26" i="693" s="1"/>
  <c r="N26" i="693" s="1"/>
  <c r="O26" i="693" s="1"/>
  <c r="P26" i="693" s="1"/>
  <c r="Q26" i="693" s="1"/>
  <c r="R26" i="693" s="1"/>
  <c r="L27" i="693" s="1"/>
  <c r="M27" i="693" s="1"/>
  <c r="N27" i="693" s="1"/>
  <c r="O27" i="693" s="1"/>
  <c r="P27" i="693" s="1"/>
  <c r="Q27" i="693" s="1"/>
  <c r="R27" i="693" s="1"/>
  <c r="L28" i="693" s="1"/>
  <c r="M28" i="693" s="1"/>
  <c r="N28" i="693" s="1"/>
  <c r="O28" i="693" s="1"/>
  <c r="P28" i="693" s="1"/>
  <c r="Q28" i="693" s="1"/>
  <c r="R28" i="693" s="1"/>
  <c r="Q21" i="693"/>
  <c r="K4" i="693"/>
  <c r="AV21" i="693"/>
  <c r="AT23" i="693"/>
  <c r="AU23" i="693" s="1"/>
  <c r="AV23" i="693" s="1"/>
  <c r="AW23" i="693" s="1"/>
  <c r="AX23" i="693" s="1"/>
  <c r="AY23" i="693" s="1"/>
  <c r="AZ23" i="693" s="1"/>
  <c r="AT24" i="693" s="1"/>
  <c r="AU24" i="693" s="1"/>
  <c r="AV24" i="693" s="1"/>
  <c r="AW24" i="693" s="1"/>
  <c r="AX24" i="693" s="1"/>
  <c r="AY24" i="693" s="1"/>
  <c r="AZ24" i="693" s="1"/>
  <c r="AT25" i="693" s="1"/>
  <c r="AU25" i="693" s="1"/>
  <c r="AV25" i="693" s="1"/>
  <c r="AW25" i="693" s="1"/>
  <c r="AX25" i="693" s="1"/>
  <c r="AY25" i="693" s="1"/>
  <c r="AZ25" i="693" s="1"/>
  <c r="AT26" i="693" s="1"/>
  <c r="AU26" i="693" s="1"/>
  <c r="AV26" i="693" s="1"/>
  <c r="AW26" i="693" s="1"/>
  <c r="AX26" i="693" s="1"/>
  <c r="AY26" i="693" s="1"/>
  <c r="AZ26" i="693" s="1"/>
  <c r="AT27" i="693" s="1"/>
  <c r="AU27" i="693" s="1"/>
  <c r="AV27" i="693" s="1"/>
  <c r="AW27" i="693" s="1"/>
  <c r="AX27" i="693" s="1"/>
  <c r="AY27" i="693" s="1"/>
  <c r="AZ27" i="693" s="1"/>
  <c r="AT28" i="693" s="1"/>
  <c r="AU28" i="693" s="1"/>
  <c r="AV28" i="693" s="1"/>
  <c r="AW28" i="693" s="1"/>
  <c r="AX28" i="693" s="1"/>
  <c r="AY28" i="693" s="1"/>
  <c r="AZ28" i="693" s="1"/>
  <c r="AY21" i="693"/>
  <c r="AS4" i="693"/>
  <c r="W55" i="693"/>
  <c r="U50" i="693"/>
  <c r="V50" i="693" s="1"/>
  <c r="W50" i="693" s="1"/>
  <c r="X50" i="693" s="1"/>
  <c r="Y50" i="693" s="1"/>
  <c r="Z50" i="693" s="1"/>
  <c r="AA50" i="693" s="1"/>
  <c r="U51" i="693" s="1"/>
  <c r="V51" i="693" s="1"/>
  <c r="W51" i="693" s="1"/>
  <c r="X51" i="693" s="1"/>
  <c r="Y51" i="693" s="1"/>
  <c r="Z51" i="693" s="1"/>
  <c r="AA51" i="693" s="1"/>
  <c r="U52" i="693" s="1"/>
  <c r="V52" i="693" s="1"/>
  <c r="W52" i="693" s="1"/>
  <c r="X52" i="693" s="1"/>
  <c r="Y52" i="693" s="1"/>
  <c r="Z52" i="693" s="1"/>
  <c r="AA52" i="693" s="1"/>
  <c r="U53" i="693" s="1"/>
  <c r="V53" i="693" s="1"/>
  <c r="W53" i="693" s="1"/>
  <c r="X53" i="693" s="1"/>
  <c r="Y53" i="693" s="1"/>
  <c r="Z53" i="693" s="1"/>
  <c r="AA53" i="693" s="1"/>
  <c r="U54" i="693" s="1"/>
  <c r="V54" i="693" s="1"/>
  <c r="W54" i="693" s="1"/>
  <c r="X54" i="693" s="1"/>
  <c r="Y54" i="693" s="1"/>
  <c r="Z54" i="693" s="1"/>
  <c r="AA54" i="693" s="1"/>
  <c r="U55" i="693" s="1"/>
  <c r="V55" i="693" s="1"/>
  <c r="Z48" i="693"/>
  <c r="W48" i="693"/>
  <c r="AC48" i="693"/>
  <c r="AE21" i="693"/>
  <c r="AC23" i="693"/>
  <c r="AD23" i="693" s="1"/>
  <c r="AE23" i="693" s="1"/>
  <c r="AF23" i="693" s="1"/>
  <c r="AG23" i="693" s="1"/>
  <c r="AH23" i="693" s="1"/>
  <c r="AI23" i="693" s="1"/>
  <c r="AC24" i="693" s="1"/>
  <c r="AD24" i="693" s="1"/>
  <c r="AE24" i="693" s="1"/>
  <c r="AF24" i="693" s="1"/>
  <c r="AG24" i="693" s="1"/>
  <c r="AH24" i="693" s="1"/>
  <c r="AI24" i="693" s="1"/>
  <c r="AC25" i="693" s="1"/>
  <c r="AD25" i="693" s="1"/>
  <c r="AE25" i="693" s="1"/>
  <c r="AF25" i="693" s="1"/>
  <c r="AG25" i="693" s="1"/>
  <c r="AH25" i="693" s="1"/>
  <c r="AI25" i="693" s="1"/>
  <c r="AC26" i="693" s="1"/>
  <c r="AD26" i="693" s="1"/>
  <c r="AE26" i="693" s="1"/>
  <c r="AF26" i="693" s="1"/>
  <c r="AG26" i="693" s="1"/>
  <c r="AH26" i="693" s="1"/>
  <c r="AI26" i="693" s="1"/>
  <c r="AC27" i="693" s="1"/>
  <c r="AD27" i="693" s="1"/>
  <c r="AE27" i="693" s="1"/>
  <c r="AF27" i="693" s="1"/>
  <c r="AG27" i="693" s="1"/>
  <c r="AH27" i="693" s="1"/>
  <c r="AI27" i="693" s="1"/>
  <c r="AC28" i="693" s="1"/>
  <c r="AD28" i="693" s="1"/>
  <c r="AE28" i="693" s="1"/>
  <c r="AF28" i="693" s="1"/>
  <c r="AG28" i="693" s="1"/>
  <c r="AH28" i="693" s="1"/>
  <c r="AI28" i="693" s="1"/>
  <c r="AH21" i="693"/>
  <c r="AB4" i="693"/>
  <c r="CD21" i="693"/>
  <c r="CB23" i="693"/>
  <c r="CC23" i="693" s="1"/>
  <c r="CD23" i="693" s="1"/>
  <c r="CE23" i="693" s="1"/>
  <c r="CF23" i="693" s="1"/>
  <c r="CG23" i="693" s="1"/>
  <c r="CH23" i="693" s="1"/>
  <c r="CB24" i="693" s="1"/>
  <c r="CC24" i="693" s="1"/>
  <c r="CD24" i="693" s="1"/>
  <c r="CE24" i="693" s="1"/>
  <c r="CF24" i="693" s="1"/>
  <c r="CG24" i="693" s="1"/>
  <c r="CH24" i="693" s="1"/>
  <c r="CB25" i="693" s="1"/>
  <c r="CC25" i="693" s="1"/>
  <c r="CD25" i="693" s="1"/>
  <c r="CE25" i="693" s="1"/>
  <c r="CF25" i="693" s="1"/>
  <c r="CG25" i="693" s="1"/>
  <c r="CH25" i="693" s="1"/>
  <c r="CB26" i="693" s="1"/>
  <c r="CC26" i="693" s="1"/>
  <c r="CD26" i="693" s="1"/>
  <c r="CE26" i="693" s="1"/>
  <c r="CF26" i="693" s="1"/>
  <c r="CG26" i="693" s="1"/>
  <c r="CH26" i="693" s="1"/>
  <c r="CB27" i="693" s="1"/>
  <c r="CC27" i="693" s="1"/>
  <c r="CD27" i="693" s="1"/>
  <c r="CE27" i="693" s="1"/>
  <c r="CF27" i="693" s="1"/>
  <c r="CG27" i="693" s="1"/>
  <c r="CH27" i="693" s="1"/>
  <c r="CB28" i="693" s="1"/>
  <c r="CC28" i="693" s="1"/>
  <c r="CD28" i="693" s="1"/>
  <c r="CE28" i="693" s="1"/>
  <c r="CF28" i="693" s="1"/>
  <c r="CG28" i="693" s="1"/>
  <c r="CH28" i="693" s="1"/>
  <c r="CG21" i="693"/>
  <c r="CA4" i="693"/>
  <c r="L50" i="692"/>
  <c r="M50" i="692" s="1"/>
  <c r="N50" i="692" s="1"/>
  <c r="O50" i="692" s="1"/>
  <c r="P50" i="692" s="1"/>
  <c r="Q50" i="692" s="1"/>
  <c r="R50" i="692" s="1"/>
  <c r="L51" i="692" s="1"/>
  <c r="M51" i="692" s="1"/>
  <c r="N51" i="692" s="1"/>
  <c r="O51" i="692" s="1"/>
  <c r="P51" i="692" s="1"/>
  <c r="Q51" i="692" s="1"/>
  <c r="R51" i="692" s="1"/>
  <c r="L52" i="692" s="1"/>
  <c r="M52" i="692" s="1"/>
  <c r="N52" i="692" s="1"/>
  <c r="O52" i="692" s="1"/>
  <c r="P52" i="692" s="1"/>
  <c r="Q52" i="692" s="1"/>
  <c r="R52" i="692" s="1"/>
  <c r="L53" i="692" s="1"/>
  <c r="M53" i="692" s="1"/>
  <c r="N53" i="692" s="1"/>
  <c r="O53" i="692" s="1"/>
  <c r="P53" i="692" s="1"/>
  <c r="Q53" i="692" s="1"/>
  <c r="R53" i="692" s="1"/>
  <c r="L54" i="692" s="1"/>
  <c r="M54" i="692" s="1"/>
  <c r="N54" i="692" s="1"/>
  <c r="O54" i="692" s="1"/>
  <c r="P54" i="692" s="1"/>
  <c r="Q54" i="692" s="1"/>
  <c r="R54" i="692" s="1"/>
  <c r="L55" i="692" s="1"/>
  <c r="M55" i="692" s="1"/>
  <c r="N55" i="692" s="1"/>
  <c r="O55" i="692" s="1"/>
  <c r="P55" i="692" s="1"/>
  <c r="Q55" i="692" s="1"/>
  <c r="R55" i="692" s="1"/>
  <c r="Q48" i="692"/>
  <c r="N48" i="692"/>
  <c r="K31" i="692"/>
  <c r="W28" i="692"/>
  <c r="U23" i="692"/>
  <c r="V23" i="692" s="1"/>
  <c r="W23" i="692" s="1"/>
  <c r="X23" i="692" s="1"/>
  <c r="Y23" i="692" s="1"/>
  <c r="Z23" i="692" s="1"/>
  <c r="AA23" i="692" s="1"/>
  <c r="U24" i="692" s="1"/>
  <c r="V24" i="692" s="1"/>
  <c r="W24" i="692" s="1"/>
  <c r="X24" i="692" s="1"/>
  <c r="Y24" i="692" s="1"/>
  <c r="Z24" i="692" s="1"/>
  <c r="AA24" i="692" s="1"/>
  <c r="U25" i="692" s="1"/>
  <c r="V25" i="692" s="1"/>
  <c r="W25" i="692" s="1"/>
  <c r="X25" i="692" s="1"/>
  <c r="Y25" i="692" s="1"/>
  <c r="Z25" i="692" s="1"/>
  <c r="AA25" i="692" s="1"/>
  <c r="U26" i="692" s="1"/>
  <c r="V26" i="692" s="1"/>
  <c r="W26" i="692" s="1"/>
  <c r="X26" i="692" s="1"/>
  <c r="Y26" i="692" s="1"/>
  <c r="Z26" i="692" s="1"/>
  <c r="AA26" i="692" s="1"/>
  <c r="U27" i="692" s="1"/>
  <c r="V27" i="692" s="1"/>
  <c r="W27" i="692" s="1"/>
  <c r="X27" i="692" s="1"/>
  <c r="Y27" i="692" s="1"/>
  <c r="Z27" i="692" s="1"/>
  <c r="AA27" i="692" s="1"/>
  <c r="U28" i="692" s="1"/>
  <c r="V28" i="692" s="1"/>
  <c r="Z21" i="692"/>
  <c r="AC21" i="692"/>
  <c r="W21" i="692"/>
  <c r="CD21" i="692"/>
  <c r="CB23" i="692"/>
  <c r="CC23" i="692" s="1"/>
  <c r="CD23" i="692" s="1"/>
  <c r="CE23" i="692" s="1"/>
  <c r="CF23" i="692" s="1"/>
  <c r="CG23" i="692" s="1"/>
  <c r="CH23" i="692" s="1"/>
  <c r="CB24" i="692" s="1"/>
  <c r="CC24" i="692" s="1"/>
  <c r="CD24" i="692" s="1"/>
  <c r="CE24" i="692" s="1"/>
  <c r="CF24" i="692" s="1"/>
  <c r="CG24" i="692" s="1"/>
  <c r="CH24" i="692" s="1"/>
  <c r="CB25" i="692" s="1"/>
  <c r="CC25" i="692" s="1"/>
  <c r="CD25" i="692" s="1"/>
  <c r="CE25" i="692" s="1"/>
  <c r="CF25" i="692" s="1"/>
  <c r="CG25" i="692" s="1"/>
  <c r="CH25" i="692" s="1"/>
  <c r="CB26" i="692" s="1"/>
  <c r="CC26" i="692" s="1"/>
  <c r="CD26" i="692" s="1"/>
  <c r="CE26" i="692" s="1"/>
  <c r="CF26" i="692" s="1"/>
  <c r="CG26" i="692" s="1"/>
  <c r="CH26" i="692" s="1"/>
  <c r="CB27" i="692" s="1"/>
  <c r="CC27" i="692" s="1"/>
  <c r="CD27" i="692" s="1"/>
  <c r="CE27" i="692" s="1"/>
  <c r="CF27" i="692" s="1"/>
  <c r="CG27" i="692" s="1"/>
  <c r="CH27" i="692" s="1"/>
  <c r="CB28" i="692" s="1"/>
  <c r="CC28" i="692" s="1"/>
  <c r="CD28" i="692" s="1"/>
  <c r="CE28" i="692" s="1"/>
  <c r="CF28" i="692" s="1"/>
  <c r="CG28" i="692" s="1"/>
  <c r="CH28" i="692" s="1"/>
  <c r="CG21" i="692"/>
  <c r="CA4" i="692"/>
  <c r="W55" i="692"/>
  <c r="AC48" i="692"/>
  <c r="Z48" i="692"/>
  <c r="W48" i="692"/>
  <c r="U50" i="692"/>
  <c r="V50" i="692" s="1"/>
  <c r="W50" i="692" s="1"/>
  <c r="X50" i="692" s="1"/>
  <c r="Y50" i="692" s="1"/>
  <c r="Z50" i="692" s="1"/>
  <c r="AA50" i="692" s="1"/>
  <c r="U51" i="692" s="1"/>
  <c r="V51" i="692" s="1"/>
  <c r="W51" i="692" s="1"/>
  <c r="X51" i="692" s="1"/>
  <c r="Y51" i="692" s="1"/>
  <c r="Z51" i="692" s="1"/>
  <c r="AA51" i="692" s="1"/>
  <c r="U52" i="692" s="1"/>
  <c r="V52" i="692" s="1"/>
  <c r="W52" i="692" s="1"/>
  <c r="X52" i="692" s="1"/>
  <c r="Y52" i="692" s="1"/>
  <c r="Z52" i="692" s="1"/>
  <c r="AA52" i="692" s="1"/>
  <c r="U53" i="692" s="1"/>
  <c r="V53" i="692" s="1"/>
  <c r="W53" i="692" s="1"/>
  <c r="X53" i="692" s="1"/>
  <c r="Y53" i="692" s="1"/>
  <c r="Z53" i="692" s="1"/>
  <c r="AA53" i="692" s="1"/>
  <c r="U54" i="692" s="1"/>
  <c r="V54" i="692" s="1"/>
  <c r="W54" i="692" s="1"/>
  <c r="X54" i="692" s="1"/>
  <c r="Y54" i="692" s="1"/>
  <c r="Z54" i="692" s="1"/>
  <c r="AA54" i="692" s="1"/>
  <c r="U55" i="692" s="1"/>
  <c r="V55" i="692" s="1"/>
  <c r="BE28" i="692"/>
  <c r="BC23" i="692"/>
  <c r="BD23" i="692" s="1"/>
  <c r="BE23" i="692" s="1"/>
  <c r="BF23" i="692" s="1"/>
  <c r="BG23" i="692" s="1"/>
  <c r="BH23" i="692" s="1"/>
  <c r="BI23" i="692" s="1"/>
  <c r="BC24" i="692" s="1"/>
  <c r="BD24" i="692" s="1"/>
  <c r="BE24" i="692" s="1"/>
  <c r="BF24" i="692" s="1"/>
  <c r="BG24" i="692" s="1"/>
  <c r="BH24" i="692" s="1"/>
  <c r="BI24" i="692" s="1"/>
  <c r="BC25" i="692" s="1"/>
  <c r="BD25" i="692" s="1"/>
  <c r="BE25" i="692" s="1"/>
  <c r="BF25" i="692" s="1"/>
  <c r="BG25" i="692" s="1"/>
  <c r="BH25" i="692" s="1"/>
  <c r="BI25" i="692" s="1"/>
  <c r="BC26" i="692" s="1"/>
  <c r="BD26" i="692" s="1"/>
  <c r="BE26" i="692" s="1"/>
  <c r="BF26" i="692" s="1"/>
  <c r="BG26" i="692" s="1"/>
  <c r="BH26" i="692" s="1"/>
  <c r="BI26" i="692" s="1"/>
  <c r="BC27" i="692" s="1"/>
  <c r="BD27" i="692" s="1"/>
  <c r="BE27" i="692" s="1"/>
  <c r="BF27" i="692" s="1"/>
  <c r="BG27" i="692" s="1"/>
  <c r="BH27" i="692" s="1"/>
  <c r="BI27" i="692" s="1"/>
  <c r="BC28" i="692" s="1"/>
  <c r="BD28" i="692" s="1"/>
  <c r="BH21" i="692"/>
  <c r="BE21" i="692"/>
  <c r="BK21" i="692"/>
  <c r="AV21" i="692"/>
  <c r="AY21" i="692"/>
  <c r="AT23" i="692"/>
  <c r="AU23" i="692" s="1"/>
  <c r="AV23" i="692" s="1"/>
  <c r="AW23" i="692" s="1"/>
  <c r="AX23" i="692" s="1"/>
  <c r="AY23" i="692" s="1"/>
  <c r="AZ23" i="692" s="1"/>
  <c r="AT24" i="692" s="1"/>
  <c r="AU24" i="692" s="1"/>
  <c r="AV24" i="692" s="1"/>
  <c r="AW24" i="692" s="1"/>
  <c r="AX24" i="692" s="1"/>
  <c r="AY24" i="692" s="1"/>
  <c r="AZ24" i="692" s="1"/>
  <c r="AT25" i="692" s="1"/>
  <c r="AU25" i="692" s="1"/>
  <c r="AV25" i="692" s="1"/>
  <c r="AW25" i="692" s="1"/>
  <c r="AX25" i="692" s="1"/>
  <c r="AY25" i="692" s="1"/>
  <c r="AZ25" i="692" s="1"/>
  <c r="AT26" i="692" s="1"/>
  <c r="AU26" i="692" s="1"/>
  <c r="AV26" i="692" s="1"/>
  <c r="AW26" i="692" s="1"/>
  <c r="AX26" i="692" s="1"/>
  <c r="AY26" i="692" s="1"/>
  <c r="AZ26" i="692" s="1"/>
  <c r="AT27" i="692" s="1"/>
  <c r="AU27" i="692" s="1"/>
  <c r="AV27" i="692" s="1"/>
  <c r="AW27" i="692" s="1"/>
  <c r="AX27" i="692" s="1"/>
  <c r="AY27" i="692" s="1"/>
  <c r="AZ27" i="692" s="1"/>
  <c r="AT28" i="692" s="1"/>
  <c r="AU28" i="692" s="1"/>
  <c r="AV28" i="692" s="1"/>
  <c r="AW28" i="692" s="1"/>
  <c r="AX28" i="692" s="1"/>
  <c r="AY28" i="692" s="1"/>
  <c r="AZ28" i="692" s="1"/>
  <c r="AS4" i="692"/>
  <c r="N21" i="692"/>
  <c r="L23" i="692"/>
  <c r="M23" i="692" s="1"/>
  <c r="N23" i="692" s="1"/>
  <c r="O23" i="692" s="1"/>
  <c r="P23" i="692" s="1"/>
  <c r="Q23" i="692" s="1"/>
  <c r="R23" i="692" s="1"/>
  <c r="L24" i="692" s="1"/>
  <c r="M24" i="692" s="1"/>
  <c r="N24" i="692" s="1"/>
  <c r="O24" i="692" s="1"/>
  <c r="P24" i="692" s="1"/>
  <c r="Q24" i="692" s="1"/>
  <c r="R24" i="692" s="1"/>
  <c r="L25" i="692" s="1"/>
  <c r="M25" i="692" s="1"/>
  <c r="N25" i="692" s="1"/>
  <c r="O25" i="692" s="1"/>
  <c r="P25" i="692" s="1"/>
  <c r="Q25" i="692" s="1"/>
  <c r="R25" i="692" s="1"/>
  <c r="L26" i="692" s="1"/>
  <c r="M26" i="692" s="1"/>
  <c r="N26" i="692" s="1"/>
  <c r="O26" i="692" s="1"/>
  <c r="P26" i="692" s="1"/>
  <c r="Q26" i="692" s="1"/>
  <c r="R26" i="692" s="1"/>
  <c r="L27" i="692" s="1"/>
  <c r="M27" i="692" s="1"/>
  <c r="N27" i="692" s="1"/>
  <c r="O27" i="692" s="1"/>
  <c r="P27" i="692" s="1"/>
  <c r="Q27" i="692" s="1"/>
  <c r="R27" i="692" s="1"/>
  <c r="L28" i="692" s="1"/>
  <c r="M28" i="692" s="1"/>
  <c r="N28" i="692" s="1"/>
  <c r="O28" i="692" s="1"/>
  <c r="P28" i="692" s="1"/>
  <c r="Q28" i="692" s="1"/>
  <c r="R28" i="692" s="1"/>
  <c r="Q21" i="692"/>
  <c r="K4" i="692"/>
  <c r="AL50" i="692"/>
  <c r="AM50" i="692" s="1"/>
  <c r="AN50" i="692" s="1"/>
  <c r="AO50" i="692" s="1"/>
  <c r="AP50" i="692" s="1"/>
  <c r="AQ50" i="692" s="1"/>
  <c r="AR50" i="692" s="1"/>
  <c r="AL51" i="692" s="1"/>
  <c r="AM51" i="692" s="1"/>
  <c r="AN51" i="692" s="1"/>
  <c r="AO51" i="692" s="1"/>
  <c r="AP51" i="692" s="1"/>
  <c r="AQ51" i="692" s="1"/>
  <c r="AR51" i="692" s="1"/>
  <c r="AL52" i="692" s="1"/>
  <c r="AM52" i="692" s="1"/>
  <c r="AN52" i="692" s="1"/>
  <c r="AO52" i="692" s="1"/>
  <c r="AP52" i="692" s="1"/>
  <c r="AQ52" i="692" s="1"/>
  <c r="AR52" i="692" s="1"/>
  <c r="AL53" i="692" s="1"/>
  <c r="AM53" i="692" s="1"/>
  <c r="AN53" i="692" s="1"/>
  <c r="AO53" i="692" s="1"/>
  <c r="AP53" i="692" s="1"/>
  <c r="AQ53" i="692" s="1"/>
  <c r="AR53" i="692" s="1"/>
  <c r="AL54" i="692" s="1"/>
  <c r="AM54" i="692" s="1"/>
  <c r="AN54" i="692" s="1"/>
  <c r="AO54" i="692" s="1"/>
  <c r="AP54" i="692" s="1"/>
  <c r="AQ54" i="692" s="1"/>
  <c r="AR54" i="692" s="1"/>
  <c r="AL55" i="692" s="1"/>
  <c r="AM55" i="692" s="1"/>
  <c r="AQ48" i="692"/>
  <c r="AN48" i="692"/>
  <c r="AN55" i="692"/>
  <c r="AT48" i="692"/>
  <c r="BE55" i="692"/>
  <c r="BK48" i="692"/>
  <c r="BC50" i="692"/>
  <c r="BD50" i="692" s="1"/>
  <c r="BE50" i="692" s="1"/>
  <c r="BF50" i="692" s="1"/>
  <c r="BG50" i="692" s="1"/>
  <c r="BH50" i="692" s="1"/>
  <c r="BI50" i="692" s="1"/>
  <c r="BC51" i="692" s="1"/>
  <c r="BD51" i="692" s="1"/>
  <c r="BE51" i="692" s="1"/>
  <c r="BF51" i="692" s="1"/>
  <c r="BG51" i="692" s="1"/>
  <c r="BH51" i="692" s="1"/>
  <c r="BI51" i="692" s="1"/>
  <c r="BC52" i="692" s="1"/>
  <c r="BD52" i="692" s="1"/>
  <c r="BE52" i="692" s="1"/>
  <c r="BF52" i="692" s="1"/>
  <c r="BG52" i="692" s="1"/>
  <c r="BH52" i="692" s="1"/>
  <c r="BI52" i="692" s="1"/>
  <c r="BC53" i="692" s="1"/>
  <c r="BD53" i="692" s="1"/>
  <c r="BE53" i="692" s="1"/>
  <c r="BF53" i="692" s="1"/>
  <c r="BG53" i="692" s="1"/>
  <c r="BH53" i="692" s="1"/>
  <c r="BI53" i="692" s="1"/>
  <c r="BC54" i="692" s="1"/>
  <c r="BD54" i="692" s="1"/>
  <c r="BE54" i="692" s="1"/>
  <c r="BF54" i="692" s="1"/>
  <c r="BG54" i="692" s="1"/>
  <c r="BH54" i="692" s="1"/>
  <c r="BI54" i="692" s="1"/>
  <c r="BC55" i="692" s="1"/>
  <c r="BD55" i="692" s="1"/>
  <c r="BE48" i="692"/>
  <c r="BH48" i="692"/>
  <c r="BT50" i="692"/>
  <c r="BU50" i="692" s="1"/>
  <c r="BV50" i="692" s="1"/>
  <c r="BW50" i="692" s="1"/>
  <c r="BX50" i="692" s="1"/>
  <c r="BY50" i="692" s="1"/>
  <c r="BZ50" i="692" s="1"/>
  <c r="BT51" i="692" s="1"/>
  <c r="BU51" i="692" s="1"/>
  <c r="BV51" i="692" s="1"/>
  <c r="BW51" i="692" s="1"/>
  <c r="BX51" i="692" s="1"/>
  <c r="BY51" i="692" s="1"/>
  <c r="BZ51" i="692" s="1"/>
  <c r="BT52" i="692" s="1"/>
  <c r="BU52" i="692" s="1"/>
  <c r="BV52" i="692" s="1"/>
  <c r="BW52" i="692" s="1"/>
  <c r="BX52" i="692" s="1"/>
  <c r="BY52" i="692" s="1"/>
  <c r="BZ52" i="692" s="1"/>
  <c r="BT53" i="692" s="1"/>
  <c r="BU53" i="692" s="1"/>
  <c r="BV53" i="692" s="1"/>
  <c r="BW53" i="692" s="1"/>
  <c r="BX53" i="692" s="1"/>
  <c r="BY53" i="692" s="1"/>
  <c r="BZ53" i="692" s="1"/>
  <c r="BT54" i="692" s="1"/>
  <c r="BU54" i="692" s="1"/>
  <c r="BV54" i="692" s="1"/>
  <c r="BW54" i="692" s="1"/>
  <c r="BX54" i="692" s="1"/>
  <c r="BY54" i="692" s="1"/>
  <c r="BZ54" i="692" s="1"/>
  <c r="BT55" i="692" s="1"/>
  <c r="BU55" i="692" s="1"/>
  <c r="BY48" i="692"/>
  <c r="BV55" i="692"/>
  <c r="BV48" i="692"/>
  <c r="CB48" i="692"/>
  <c r="L16" i="690"/>
  <c r="N7" i="690"/>
  <c r="O7" i="690" s="1"/>
  <c r="P7" i="690" s="1"/>
  <c r="Q7" i="690" s="1"/>
  <c r="R7" i="690" s="1"/>
  <c r="S7" i="690" s="1"/>
  <c r="T7" i="690" s="1"/>
  <c r="N8" i="690" s="1"/>
  <c r="O8" i="690" s="1"/>
  <c r="P8" i="690" s="1"/>
  <c r="Q8" i="690" s="1"/>
  <c r="R8" i="690" s="1"/>
  <c r="S8" i="690" s="1"/>
  <c r="T8" i="690" s="1"/>
  <c r="N9" i="690" s="1"/>
  <c r="O9" i="690" s="1"/>
  <c r="P9" i="690" s="1"/>
  <c r="Q9" i="690" s="1"/>
  <c r="R9" i="690" s="1"/>
  <c r="S9" i="690" s="1"/>
  <c r="T9" i="690" s="1"/>
  <c r="N10" i="690" s="1"/>
  <c r="O10" i="690" s="1"/>
  <c r="P10" i="690" s="1"/>
  <c r="Q10" i="690" s="1"/>
  <c r="R10" i="690" s="1"/>
  <c r="S10" i="690" s="1"/>
  <c r="T10" i="690" s="1"/>
  <c r="N11" i="690" s="1"/>
  <c r="O11" i="690" s="1"/>
  <c r="P11" i="690" s="1"/>
  <c r="Q11" i="690" s="1"/>
  <c r="R11" i="690" s="1"/>
  <c r="S11" i="690" s="1"/>
  <c r="T11" i="690" s="1"/>
  <c r="N12" i="690" s="1"/>
  <c r="O12" i="690" s="1"/>
  <c r="P12" i="690"/>
  <c r="L7" i="690"/>
  <c r="L11" i="690"/>
  <c r="C29" i="691"/>
  <c r="P24" i="691"/>
  <c r="N19" i="691"/>
  <c r="O19" i="691" s="1"/>
  <c r="P19" i="691" s="1"/>
  <c r="Q19" i="691" s="1"/>
  <c r="R19" i="691" s="1"/>
  <c r="S19" i="691" s="1"/>
  <c r="T19" i="691" s="1"/>
  <c r="N20" i="691" s="1"/>
  <c r="O20" i="691" s="1"/>
  <c r="P20" i="691" s="1"/>
  <c r="Q20" i="691" s="1"/>
  <c r="R20" i="691" s="1"/>
  <c r="S20" i="691" s="1"/>
  <c r="T20" i="691" s="1"/>
  <c r="N21" i="691" s="1"/>
  <c r="O21" i="691" s="1"/>
  <c r="P21" i="691" s="1"/>
  <c r="Q21" i="691" s="1"/>
  <c r="R21" i="691" s="1"/>
  <c r="S21" i="691" s="1"/>
  <c r="T21" i="691" s="1"/>
  <c r="N22" i="691" s="1"/>
  <c r="O22" i="691" s="1"/>
  <c r="P22" i="691" s="1"/>
  <c r="Q22" i="691" s="1"/>
  <c r="R22" i="691" s="1"/>
  <c r="S22" i="691" s="1"/>
  <c r="T22" i="691" s="1"/>
  <c r="N23" i="691" s="1"/>
  <c r="O23" i="691" s="1"/>
  <c r="P23" i="691" s="1"/>
  <c r="Q23" i="691" s="1"/>
  <c r="R23" i="691" s="1"/>
  <c r="S23" i="691" s="1"/>
  <c r="T23" i="691" s="1"/>
  <c r="N24" i="691" s="1"/>
  <c r="O24" i="691" s="1"/>
  <c r="L19" i="691"/>
  <c r="L23" i="691"/>
  <c r="Y19" i="691"/>
  <c r="Z19" i="691" s="1"/>
  <c r="AA19" i="691" s="1"/>
  <c r="AB19" i="691" s="1"/>
  <c r="AC19" i="691" s="1"/>
  <c r="AD19" i="691" s="1"/>
  <c r="AE19" i="691" s="1"/>
  <c r="Y20" i="691" s="1"/>
  <c r="Z20" i="691" s="1"/>
  <c r="AA20" i="691" s="1"/>
  <c r="AB20" i="691" s="1"/>
  <c r="AC20" i="691" s="1"/>
  <c r="AD20" i="691" s="1"/>
  <c r="AE20" i="691" s="1"/>
  <c r="Y21" i="691" s="1"/>
  <c r="Z21" i="691" s="1"/>
  <c r="AA21" i="691" s="1"/>
  <c r="AB21" i="691" s="1"/>
  <c r="AC21" i="691" s="1"/>
  <c r="AD21" i="691" s="1"/>
  <c r="AE21" i="691" s="1"/>
  <c r="Y22" i="691" s="1"/>
  <c r="Z22" i="691" s="1"/>
  <c r="AA22" i="691" s="1"/>
  <c r="AB22" i="691" s="1"/>
  <c r="AC22" i="691" s="1"/>
  <c r="AD22" i="691" s="1"/>
  <c r="AE22" i="691" s="1"/>
  <c r="Y23" i="691" s="1"/>
  <c r="Z23" i="691" s="1"/>
  <c r="AA23" i="691" s="1"/>
  <c r="AB23" i="691" s="1"/>
  <c r="AC23" i="691" s="1"/>
  <c r="AD23" i="691" s="1"/>
  <c r="AE23" i="691" s="1"/>
  <c r="Y24" i="691" s="1"/>
  <c r="Z24" i="691" s="1"/>
  <c r="W19" i="691"/>
  <c r="W23" i="691"/>
  <c r="AF10" i="691"/>
  <c r="AA24" i="691"/>
  <c r="AF17" i="690"/>
  <c r="AF13" i="690"/>
  <c r="AF22" i="690"/>
  <c r="AJ18" i="690"/>
  <c r="AH13" i="690"/>
  <c r="AI13" i="690" s="1"/>
  <c r="AJ13" i="690" s="1"/>
  <c r="AK13" i="690" s="1"/>
  <c r="AL13" i="690" s="1"/>
  <c r="AM13" i="690" s="1"/>
  <c r="AN13" i="690" s="1"/>
  <c r="AH14" i="690" s="1"/>
  <c r="AI14" i="690" s="1"/>
  <c r="AJ14" i="690" s="1"/>
  <c r="AK14" i="690" s="1"/>
  <c r="AL14" i="690" s="1"/>
  <c r="AM14" i="690" s="1"/>
  <c r="AN14" i="690" s="1"/>
  <c r="AH15" i="690" s="1"/>
  <c r="AI15" i="690" s="1"/>
  <c r="AJ15" i="690" s="1"/>
  <c r="AK15" i="690" s="1"/>
  <c r="AL15" i="690" s="1"/>
  <c r="AM15" i="690" s="1"/>
  <c r="AN15" i="690" s="1"/>
  <c r="AH16" i="690" s="1"/>
  <c r="AI16" i="690" s="1"/>
  <c r="AJ16" i="690" s="1"/>
  <c r="AK16" i="690" s="1"/>
  <c r="AL16" i="690" s="1"/>
  <c r="AM16" i="690" s="1"/>
  <c r="AN16" i="690" s="1"/>
  <c r="AH17" i="690" s="1"/>
  <c r="AI17" i="690" s="1"/>
  <c r="AJ17" i="690" s="1"/>
  <c r="AK17" i="690" s="1"/>
  <c r="AL17" i="690" s="1"/>
  <c r="AM17" i="690" s="1"/>
  <c r="AN17" i="690" s="1"/>
  <c r="AH18" i="690" s="1"/>
  <c r="AI18" i="690" s="1"/>
  <c r="E13" i="689"/>
  <c r="C15" i="689"/>
  <c r="D15" i="689" s="1"/>
  <c r="E15" i="689" s="1"/>
  <c r="F15" i="689" s="1"/>
  <c r="G15" i="689" s="1"/>
  <c r="H15" i="689" s="1"/>
  <c r="I15" i="689" s="1"/>
  <c r="C16" i="689" s="1"/>
  <c r="D16" i="689" s="1"/>
  <c r="E16" i="689" s="1"/>
  <c r="F16" i="689" s="1"/>
  <c r="G16" i="689" s="1"/>
  <c r="H16" i="689" s="1"/>
  <c r="I16" i="689" s="1"/>
  <c r="C17" i="689" s="1"/>
  <c r="D17" i="689" s="1"/>
  <c r="E17" i="689" s="1"/>
  <c r="F17" i="689" s="1"/>
  <c r="G17" i="689" s="1"/>
  <c r="H17" i="689" s="1"/>
  <c r="I17" i="689" s="1"/>
  <c r="C18" i="689" s="1"/>
  <c r="D18" i="689" s="1"/>
  <c r="E18" i="689" s="1"/>
  <c r="F18" i="689" s="1"/>
  <c r="G18" i="689" s="1"/>
  <c r="H18" i="689" s="1"/>
  <c r="I18" i="689" s="1"/>
  <c r="C19" i="689" s="1"/>
  <c r="D19" i="689" s="1"/>
  <c r="E19" i="689" s="1"/>
  <c r="F19" i="689" s="1"/>
  <c r="G19" i="689" s="1"/>
  <c r="H19" i="689" s="1"/>
  <c r="I19" i="689" s="1"/>
  <c r="C20" i="689" s="1"/>
  <c r="D20" i="689" s="1"/>
  <c r="J13" i="689"/>
  <c r="E20" i="689"/>
  <c r="H13" i="689"/>
  <c r="Z13" i="689"/>
  <c r="AP11" i="689"/>
  <c r="AN6" i="689"/>
  <c r="AO6" i="689" s="1"/>
  <c r="AP6" i="689" s="1"/>
  <c r="AQ6" i="689" s="1"/>
  <c r="AR6" i="689" s="1"/>
  <c r="AS6" i="689" s="1"/>
  <c r="AT6" i="689" s="1"/>
  <c r="AN7" i="689" s="1"/>
  <c r="AO7" i="689" s="1"/>
  <c r="AP7" i="689" s="1"/>
  <c r="AQ7" i="689" s="1"/>
  <c r="AR7" i="689" s="1"/>
  <c r="AS7" i="689" s="1"/>
  <c r="AT7" i="689" s="1"/>
  <c r="AN8" i="689" s="1"/>
  <c r="AO8" i="689" s="1"/>
  <c r="AP8" i="689" s="1"/>
  <c r="AQ8" i="689" s="1"/>
  <c r="AR8" i="689" s="1"/>
  <c r="AS8" i="689" s="1"/>
  <c r="AT8" i="689" s="1"/>
  <c r="AN9" i="689" s="1"/>
  <c r="AO9" i="689" s="1"/>
  <c r="AP9" i="689" s="1"/>
  <c r="AQ9" i="689" s="1"/>
  <c r="AR9" i="689" s="1"/>
  <c r="AS9" i="689" s="1"/>
  <c r="AT9" i="689" s="1"/>
  <c r="AN10" i="689" s="1"/>
  <c r="AO10" i="689" s="1"/>
  <c r="AP10" i="689" s="1"/>
  <c r="AQ10" i="689" s="1"/>
  <c r="AR10" i="689" s="1"/>
  <c r="AS10" i="689" s="1"/>
  <c r="AT10" i="689" s="1"/>
  <c r="AN11" i="689" s="1"/>
  <c r="AO11" i="689" s="1"/>
  <c r="AP4" i="689"/>
  <c r="AS4" i="689"/>
  <c r="Z13" i="688"/>
  <c r="AP11" i="688"/>
  <c r="AN6" i="688"/>
  <c r="AO6" i="688" s="1"/>
  <c r="AP6" i="688" s="1"/>
  <c r="AQ6" i="688" s="1"/>
  <c r="AR6" i="688" s="1"/>
  <c r="AS6" i="688" s="1"/>
  <c r="AT6" i="688" s="1"/>
  <c r="AN7" i="688" s="1"/>
  <c r="AO7" i="688" s="1"/>
  <c r="AP7" i="688" s="1"/>
  <c r="AQ7" i="688" s="1"/>
  <c r="AR7" i="688" s="1"/>
  <c r="AS7" i="688" s="1"/>
  <c r="AT7" i="688" s="1"/>
  <c r="AN8" i="688" s="1"/>
  <c r="AO8" i="688" s="1"/>
  <c r="AP8" i="688" s="1"/>
  <c r="AQ8" i="688" s="1"/>
  <c r="AR8" i="688" s="1"/>
  <c r="AS8" i="688" s="1"/>
  <c r="AT8" i="688" s="1"/>
  <c r="AN9" i="688" s="1"/>
  <c r="AO9" i="688" s="1"/>
  <c r="AP9" i="688" s="1"/>
  <c r="AQ9" i="688" s="1"/>
  <c r="AR9" i="688" s="1"/>
  <c r="AS9" i="688" s="1"/>
  <c r="AT9" i="688" s="1"/>
  <c r="AN10" i="688" s="1"/>
  <c r="AO10" i="688" s="1"/>
  <c r="AP10" i="688" s="1"/>
  <c r="AQ10" i="688" s="1"/>
  <c r="AR10" i="688" s="1"/>
  <c r="AS10" i="688" s="1"/>
  <c r="AT10" i="688" s="1"/>
  <c r="AN11" i="688" s="1"/>
  <c r="AO11" i="688" s="1"/>
  <c r="AS4" i="688"/>
  <c r="AP4" i="688"/>
  <c r="E13" i="688"/>
  <c r="J13" i="688"/>
  <c r="E20" i="688"/>
  <c r="C15" i="688"/>
  <c r="D15" i="688" s="1"/>
  <c r="E15" i="688" s="1"/>
  <c r="F15" i="688" s="1"/>
  <c r="G15" i="688" s="1"/>
  <c r="H15" i="688" s="1"/>
  <c r="I15" i="688" s="1"/>
  <c r="C16" i="688" s="1"/>
  <c r="D16" i="688" s="1"/>
  <c r="E16" i="688" s="1"/>
  <c r="F16" i="688" s="1"/>
  <c r="G16" i="688" s="1"/>
  <c r="H16" i="688" s="1"/>
  <c r="I16" i="688" s="1"/>
  <c r="C17" i="688" s="1"/>
  <c r="D17" i="688" s="1"/>
  <c r="E17" i="688" s="1"/>
  <c r="F17" i="688" s="1"/>
  <c r="G17" i="688" s="1"/>
  <c r="H17" i="688" s="1"/>
  <c r="I17" i="688" s="1"/>
  <c r="C18" i="688" s="1"/>
  <c r="D18" i="688" s="1"/>
  <c r="E18" i="688" s="1"/>
  <c r="F18" i="688" s="1"/>
  <c r="G18" i="688" s="1"/>
  <c r="H18" i="688" s="1"/>
  <c r="I18" i="688" s="1"/>
  <c r="C19" i="688" s="1"/>
  <c r="D19" i="688" s="1"/>
  <c r="E19" i="688" s="1"/>
  <c r="F19" i="688" s="1"/>
  <c r="G19" i="688" s="1"/>
  <c r="H19" i="688" s="1"/>
  <c r="I19" i="688" s="1"/>
  <c r="C20" i="688" s="1"/>
  <c r="D20" i="688" s="1"/>
  <c r="H13" i="688"/>
  <c r="V28" i="687"/>
  <c r="V21" i="687"/>
  <c r="Y21" i="687"/>
  <c r="AB5" i="687"/>
  <c r="T23" i="687"/>
  <c r="U23" i="687" s="1"/>
  <c r="V23" i="687" s="1"/>
  <c r="W23" i="687" s="1"/>
  <c r="X23" i="687" s="1"/>
  <c r="Y23" i="687" s="1"/>
  <c r="Z23" i="687" s="1"/>
  <c r="T24" i="687" s="1"/>
  <c r="U24" i="687" s="1"/>
  <c r="V24" i="687" s="1"/>
  <c r="W24" i="687" s="1"/>
  <c r="X24" i="687" s="1"/>
  <c r="Y24" i="687" s="1"/>
  <c r="Z24" i="687" s="1"/>
  <c r="T25" i="687" s="1"/>
  <c r="U25" i="687" s="1"/>
  <c r="V25" i="687" s="1"/>
  <c r="W25" i="687" s="1"/>
  <c r="X25" i="687" s="1"/>
  <c r="Y25" i="687" s="1"/>
  <c r="Z25" i="687" s="1"/>
  <c r="T26" i="687" s="1"/>
  <c r="U26" i="687" s="1"/>
  <c r="V26" i="687" s="1"/>
  <c r="W26" i="687" s="1"/>
  <c r="X26" i="687" s="1"/>
  <c r="Y26" i="687" s="1"/>
  <c r="Z26" i="687" s="1"/>
  <c r="T27" i="687" s="1"/>
  <c r="U27" i="687" s="1"/>
  <c r="V27" i="687" s="1"/>
  <c r="W27" i="687" s="1"/>
  <c r="X27" i="687" s="1"/>
  <c r="Y27" i="687" s="1"/>
  <c r="Z27" i="687" s="1"/>
  <c r="T28" i="687" s="1"/>
  <c r="U28" i="687" s="1"/>
  <c r="K13" i="687"/>
  <c r="M12" i="687"/>
  <c r="K7" i="687"/>
  <c r="L7" i="687" s="1"/>
  <c r="M7" i="687" s="1"/>
  <c r="N7" i="687" s="1"/>
  <c r="O7" i="687" s="1"/>
  <c r="P7" i="687" s="1"/>
  <c r="Q7" i="687" s="1"/>
  <c r="K8" i="687" s="1"/>
  <c r="L8" i="687" s="1"/>
  <c r="M8" i="687" s="1"/>
  <c r="N8" i="687" s="1"/>
  <c r="O8" i="687" s="1"/>
  <c r="P8" i="687" s="1"/>
  <c r="Q8" i="687" s="1"/>
  <c r="K9" i="687" s="1"/>
  <c r="L9" i="687" s="1"/>
  <c r="M9" i="687" s="1"/>
  <c r="N9" i="687" s="1"/>
  <c r="O9" i="687" s="1"/>
  <c r="P9" i="687" s="1"/>
  <c r="Q9" i="687" s="1"/>
  <c r="K10" i="687" s="1"/>
  <c r="L10" i="687" s="1"/>
  <c r="M10" i="687" s="1"/>
  <c r="N10" i="687" s="1"/>
  <c r="O10" i="687" s="1"/>
  <c r="P10" i="687" s="1"/>
  <c r="Q10" i="687" s="1"/>
  <c r="K11" i="687" s="1"/>
  <c r="L11" i="687" s="1"/>
  <c r="M11" i="687" s="1"/>
  <c r="N11" i="687" s="1"/>
  <c r="O11" i="687" s="1"/>
  <c r="P11" i="687" s="1"/>
  <c r="Q11" i="687" s="1"/>
  <c r="K12" i="687" s="1"/>
  <c r="L12" i="687" s="1"/>
  <c r="P5" i="687"/>
  <c r="M5" i="687"/>
  <c r="E28" i="686"/>
  <c r="C23" i="686"/>
  <c r="D23" i="686" s="1"/>
  <c r="E23" i="686" s="1"/>
  <c r="F23" i="686" s="1"/>
  <c r="G23" i="686" s="1"/>
  <c r="H23" i="686" s="1"/>
  <c r="I23" i="686" s="1"/>
  <c r="C24" i="686" s="1"/>
  <c r="D24" i="686" s="1"/>
  <c r="E24" i="686" s="1"/>
  <c r="F24" i="686" s="1"/>
  <c r="G24" i="686" s="1"/>
  <c r="H24" i="686" s="1"/>
  <c r="I24" i="686" s="1"/>
  <c r="C25" i="686" s="1"/>
  <c r="D25" i="686" s="1"/>
  <c r="E25" i="686" s="1"/>
  <c r="F25" i="686" s="1"/>
  <c r="G25" i="686" s="1"/>
  <c r="H25" i="686" s="1"/>
  <c r="I25" i="686" s="1"/>
  <c r="C26" i="686" s="1"/>
  <c r="D26" i="686" s="1"/>
  <c r="E26" i="686" s="1"/>
  <c r="F26" i="686" s="1"/>
  <c r="G26" i="686" s="1"/>
  <c r="H26" i="686" s="1"/>
  <c r="I26" i="686" s="1"/>
  <c r="C27" i="686" s="1"/>
  <c r="D27" i="686" s="1"/>
  <c r="E27" i="686" s="1"/>
  <c r="F27" i="686" s="1"/>
  <c r="G27" i="686" s="1"/>
  <c r="H27" i="686" s="1"/>
  <c r="I27" i="686" s="1"/>
  <c r="C28" i="686" s="1"/>
  <c r="D28" i="686" s="1"/>
  <c r="H21" i="686"/>
  <c r="E21" i="686"/>
  <c r="K5" i="686"/>
  <c r="Y13" i="686"/>
  <c r="V13" i="686"/>
  <c r="T15" i="686"/>
  <c r="U15" i="686" s="1"/>
  <c r="V15" i="686" s="1"/>
  <c r="W15" i="686" s="1"/>
  <c r="X15" i="686" s="1"/>
  <c r="Y15" i="686" s="1"/>
  <c r="Z15" i="686" s="1"/>
  <c r="T16" i="686" s="1"/>
  <c r="U16" i="686" s="1"/>
  <c r="V16" i="686" s="1"/>
  <c r="W16" i="686" s="1"/>
  <c r="X16" i="686" s="1"/>
  <c r="Y16" i="686" s="1"/>
  <c r="Z16" i="686" s="1"/>
  <c r="T17" i="686" s="1"/>
  <c r="U17" i="686" s="1"/>
  <c r="V17" i="686" s="1"/>
  <c r="W17" i="686" s="1"/>
  <c r="X17" i="686" s="1"/>
  <c r="Y17" i="686" s="1"/>
  <c r="Z17" i="686" s="1"/>
  <c r="T18" i="686" s="1"/>
  <c r="U18" i="686" s="1"/>
  <c r="V18" i="686" s="1"/>
  <c r="W18" i="686" s="1"/>
  <c r="X18" i="686" s="1"/>
  <c r="Y18" i="686" s="1"/>
  <c r="Z18" i="686" s="1"/>
  <c r="T19" i="686" s="1"/>
  <c r="U19" i="686" s="1"/>
  <c r="V19" i="686" s="1"/>
  <c r="W19" i="686" s="1"/>
  <c r="X19" i="686" s="1"/>
  <c r="Y19" i="686" s="1"/>
  <c r="Z19" i="686" s="1"/>
  <c r="T20" i="686" s="1"/>
  <c r="U20" i="686" s="1"/>
  <c r="V20" i="686"/>
  <c r="T21" i="686"/>
  <c r="BK34" i="697" l="1"/>
  <c r="BL34" i="697" s="1"/>
  <c r="BM34" i="697" s="1"/>
  <c r="BN34" i="697" s="1"/>
  <c r="BO34" i="697" s="1"/>
  <c r="BP34" i="697" s="1"/>
  <c r="BQ34" i="697" s="1"/>
  <c r="BK35" i="697" s="1"/>
  <c r="BL35" i="697" s="1"/>
  <c r="BM35" i="697" s="1"/>
  <c r="BN35" i="697" s="1"/>
  <c r="BO35" i="697" s="1"/>
  <c r="BP35" i="697" s="1"/>
  <c r="BQ35" i="697" s="1"/>
  <c r="BK36" i="697" s="1"/>
  <c r="BL36" i="697" s="1"/>
  <c r="BM36" i="697" s="1"/>
  <c r="BN36" i="697" s="1"/>
  <c r="BO36" i="697" s="1"/>
  <c r="BP36" i="697" s="1"/>
  <c r="BQ36" i="697" s="1"/>
  <c r="BK37" i="697" s="1"/>
  <c r="BL37" i="697" s="1"/>
  <c r="BM37" i="697" s="1"/>
  <c r="BN37" i="697" s="1"/>
  <c r="BO37" i="697" s="1"/>
  <c r="BP37" i="697" s="1"/>
  <c r="BQ37" i="697" s="1"/>
  <c r="BK38" i="697" s="1"/>
  <c r="BL38" i="697" s="1"/>
  <c r="BM38" i="697" s="1"/>
  <c r="BN38" i="697" s="1"/>
  <c r="BO38" i="697" s="1"/>
  <c r="BP38" i="697" s="1"/>
  <c r="BQ38" i="697" s="1"/>
  <c r="BK39" i="697" s="1"/>
  <c r="BL39" i="697" s="1"/>
  <c r="BM39" i="697"/>
  <c r="BP32" i="697"/>
  <c r="BM32" i="697"/>
  <c r="AC34" i="697"/>
  <c r="AD34" i="697" s="1"/>
  <c r="AE34" i="697" s="1"/>
  <c r="AF34" i="697" s="1"/>
  <c r="AG34" i="697" s="1"/>
  <c r="AH34" i="697" s="1"/>
  <c r="AI34" i="697" s="1"/>
  <c r="AC35" i="697" s="1"/>
  <c r="AD35" i="697" s="1"/>
  <c r="AE35" i="697" s="1"/>
  <c r="AF35" i="697" s="1"/>
  <c r="AG35" i="697" s="1"/>
  <c r="AH35" i="697" s="1"/>
  <c r="AI35" i="697" s="1"/>
  <c r="AC36" i="697" s="1"/>
  <c r="AD36" i="697" s="1"/>
  <c r="AE36" i="697" s="1"/>
  <c r="AF36" i="697" s="1"/>
  <c r="AG36" i="697" s="1"/>
  <c r="AH36" i="697" s="1"/>
  <c r="AI36" i="697" s="1"/>
  <c r="AC37" i="697" s="1"/>
  <c r="AD37" i="697" s="1"/>
  <c r="AE37" i="697" s="1"/>
  <c r="AF37" i="697" s="1"/>
  <c r="AG37" i="697" s="1"/>
  <c r="AH37" i="697" s="1"/>
  <c r="AI37" i="697" s="1"/>
  <c r="AC38" i="697" s="1"/>
  <c r="AD38" i="697" s="1"/>
  <c r="AE38" i="697" s="1"/>
  <c r="AF38" i="697" s="1"/>
  <c r="AG38" i="697" s="1"/>
  <c r="AH38" i="697" s="1"/>
  <c r="AI38" i="697" s="1"/>
  <c r="AC39" i="697" s="1"/>
  <c r="AD39" i="697" s="1"/>
  <c r="AH32" i="697"/>
  <c r="AE39" i="697"/>
  <c r="AE32" i="697"/>
  <c r="AG57" i="699"/>
  <c r="AI53" i="699"/>
  <c r="AG54" i="699"/>
  <c r="AG62" i="699"/>
  <c r="BA57" i="699"/>
  <c r="BC53" i="699"/>
  <c r="BA54" i="699"/>
  <c r="BA62" i="699"/>
  <c r="M57" i="699"/>
  <c r="O53" i="699"/>
  <c r="M62" i="699"/>
  <c r="M54" i="699"/>
  <c r="CR17" i="699"/>
  <c r="CS17" i="699" s="1"/>
  <c r="CT17" i="699" s="1"/>
  <c r="CU17" i="699" s="1"/>
  <c r="CV17" i="699" s="1"/>
  <c r="CW17" i="699" s="1"/>
  <c r="CQ18" i="699" s="1"/>
  <c r="CR18" i="699" s="1"/>
  <c r="CS18" i="699" s="1"/>
  <c r="CT18" i="699" s="1"/>
  <c r="CU18" i="699" s="1"/>
  <c r="CV18" i="699" s="1"/>
  <c r="CW18" i="699" s="1"/>
  <c r="CQ19" i="699" s="1"/>
  <c r="CR19" i="699" s="1"/>
  <c r="CS19" i="699" s="1"/>
  <c r="CT19" i="699" s="1"/>
  <c r="CU19" i="699" s="1"/>
  <c r="CV19" i="699" s="1"/>
  <c r="CW19" i="699" s="1"/>
  <c r="CQ20" i="699" s="1"/>
  <c r="CR20" i="699" s="1"/>
  <c r="CS20" i="699" s="1"/>
  <c r="CT20" i="699" s="1"/>
  <c r="CU20" i="699" s="1"/>
  <c r="CV20" i="699" s="1"/>
  <c r="CW20" i="699" s="1"/>
  <c r="CQ21" i="699" s="1"/>
  <c r="CR21" i="699" s="1"/>
  <c r="CS21" i="699" s="1"/>
  <c r="CT21" i="699" s="1"/>
  <c r="CU21" i="699" s="1"/>
  <c r="CV21" i="699" s="1"/>
  <c r="CW21" i="699" s="1"/>
  <c r="CO17" i="699"/>
  <c r="BD17" i="699"/>
  <c r="BE17" i="699" s="1"/>
  <c r="BF17" i="699" s="1"/>
  <c r="BG17" i="699" s="1"/>
  <c r="BH17" i="699" s="1"/>
  <c r="BI17" i="699" s="1"/>
  <c r="BC18" i="699" s="1"/>
  <c r="BD18" i="699" s="1"/>
  <c r="BE18" i="699" s="1"/>
  <c r="BF18" i="699" s="1"/>
  <c r="BG18" i="699" s="1"/>
  <c r="BH18" i="699" s="1"/>
  <c r="BI18" i="699" s="1"/>
  <c r="BC19" i="699" s="1"/>
  <c r="BD19" i="699" s="1"/>
  <c r="BE19" i="699" s="1"/>
  <c r="BF19" i="699" s="1"/>
  <c r="BG19" i="699" s="1"/>
  <c r="BH19" i="699" s="1"/>
  <c r="BI19" i="699" s="1"/>
  <c r="BC20" i="699" s="1"/>
  <c r="BD20" i="699" s="1"/>
  <c r="BE20" i="699" s="1"/>
  <c r="BF20" i="699" s="1"/>
  <c r="BG20" i="699" s="1"/>
  <c r="BH20" i="699" s="1"/>
  <c r="BI20" i="699" s="1"/>
  <c r="BC21" i="699" s="1"/>
  <c r="BD21" i="699" s="1"/>
  <c r="BE21" i="699" s="1"/>
  <c r="BF21" i="699" s="1"/>
  <c r="BG21" i="699" s="1"/>
  <c r="BH21" i="699" s="1"/>
  <c r="BI21" i="699" s="1"/>
  <c r="BA17" i="699"/>
  <c r="AJ17" i="699"/>
  <c r="AK17" i="699" s="1"/>
  <c r="AL17" i="699" s="1"/>
  <c r="AM17" i="699" s="1"/>
  <c r="AN17" i="699" s="1"/>
  <c r="AO17" i="699" s="1"/>
  <c r="AI18" i="699" s="1"/>
  <c r="AJ18" i="699" s="1"/>
  <c r="AK18" i="699" s="1"/>
  <c r="AL18" i="699" s="1"/>
  <c r="AM18" i="699" s="1"/>
  <c r="AN18" i="699" s="1"/>
  <c r="AO18" i="699" s="1"/>
  <c r="AI19" i="699" s="1"/>
  <c r="AJ19" i="699" s="1"/>
  <c r="AK19" i="699" s="1"/>
  <c r="AL19" i="699" s="1"/>
  <c r="AM19" i="699" s="1"/>
  <c r="AN19" i="699" s="1"/>
  <c r="AO19" i="699" s="1"/>
  <c r="AI20" i="699" s="1"/>
  <c r="AJ20" i="699" s="1"/>
  <c r="AK20" i="699" s="1"/>
  <c r="AL20" i="699" s="1"/>
  <c r="AM20" i="699" s="1"/>
  <c r="AN20" i="699" s="1"/>
  <c r="AO20" i="699" s="1"/>
  <c r="AI21" i="699" s="1"/>
  <c r="AJ21" i="699" s="1"/>
  <c r="AK21" i="699" s="1"/>
  <c r="AL21" i="699" s="1"/>
  <c r="AM21" i="699" s="1"/>
  <c r="AN21" i="699" s="1"/>
  <c r="AO21" i="699" s="1"/>
  <c r="AG17" i="699"/>
  <c r="BX17" i="699"/>
  <c r="BY17" i="699" s="1"/>
  <c r="BZ17" i="699" s="1"/>
  <c r="CA17" i="699" s="1"/>
  <c r="CB17" i="699" s="1"/>
  <c r="CC17" i="699" s="1"/>
  <c r="BW18" i="699" s="1"/>
  <c r="BX18" i="699" s="1"/>
  <c r="BY18" i="699" s="1"/>
  <c r="BZ18" i="699" s="1"/>
  <c r="CA18" i="699" s="1"/>
  <c r="CB18" i="699" s="1"/>
  <c r="CC18" i="699" s="1"/>
  <c r="BW19" i="699" s="1"/>
  <c r="BX19" i="699" s="1"/>
  <c r="BY19" i="699" s="1"/>
  <c r="BZ19" i="699" s="1"/>
  <c r="CA19" i="699" s="1"/>
  <c r="CB19" i="699" s="1"/>
  <c r="CC19" i="699" s="1"/>
  <c r="BW20" i="699" s="1"/>
  <c r="BX20" i="699" s="1"/>
  <c r="BY20" i="699" s="1"/>
  <c r="BZ20" i="699" s="1"/>
  <c r="CA20" i="699" s="1"/>
  <c r="CB20" i="699" s="1"/>
  <c r="CC20" i="699" s="1"/>
  <c r="BW21" i="699" s="1"/>
  <c r="BX21" i="699" s="1"/>
  <c r="BY21" i="699" s="1"/>
  <c r="BZ21" i="699" s="1"/>
  <c r="CA21" i="699" s="1"/>
  <c r="CB21" i="699" s="1"/>
  <c r="CC21" i="699" s="1"/>
  <c r="BU17" i="699"/>
  <c r="M23" i="699"/>
  <c r="P23" i="699"/>
  <c r="Q23" i="699" s="1"/>
  <c r="R23" i="699" s="1"/>
  <c r="S23" i="699" s="1"/>
  <c r="T23" i="699" s="1"/>
  <c r="U23" i="699" s="1"/>
  <c r="O24" i="699" s="1"/>
  <c r="P24" i="699" s="1"/>
  <c r="Q24" i="699" s="1"/>
  <c r="R24" i="699" s="1"/>
  <c r="S24" i="699" s="1"/>
  <c r="T24" i="699" s="1"/>
  <c r="U24" i="699" s="1"/>
  <c r="O25" i="699" s="1"/>
  <c r="P25" i="699" s="1"/>
  <c r="Q25" i="699" s="1"/>
  <c r="R25" i="699" s="1"/>
  <c r="S25" i="699" s="1"/>
  <c r="T25" i="699" s="1"/>
  <c r="U25" i="699" s="1"/>
  <c r="O26" i="699" s="1"/>
  <c r="P26" i="699" s="1"/>
  <c r="Q26" i="699" s="1"/>
  <c r="R26" i="699" s="1"/>
  <c r="S26" i="699" s="1"/>
  <c r="T26" i="699" s="1"/>
  <c r="U26" i="699" s="1"/>
  <c r="O27" i="699" s="1"/>
  <c r="P27" i="699" s="1"/>
  <c r="Q27" i="699" s="1"/>
  <c r="R27" i="699" s="1"/>
  <c r="S27" i="699" s="1"/>
  <c r="T27" i="699" s="1"/>
  <c r="U27" i="699" s="1"/>
  <c r="BX53" i="699"/>
  <c r="BY53" i="699" s="1"/>
  <c r="BZ53" i="699" s="1"/>
  <c r="CA53" i="699" s="1"/>
  <c r="CB53" i="699" s="1"/>
  <c r="CC53" i="699" s="1"/>
  <c r="BW54" i="699" s="1"/>
  <c r="BX54" i="699" s="1"/>
  <c r="BY54" i="699" s="1"/>
  <c r="BZ54" i="699" s="1"/>
  <c r="CA54" i="699" s="1"/>
  <c r="CB54" i="699" s="1"/>
  <c r="CC54" i="699" s="1"/>
  <c r="BW55" i="699" s="1"/>
  <c r="BX55" i="699" s="1"/>
  <c r="BY55" i="699" s="1"/>
  <c r="BZ55" i="699" s="1"/>
  <c r="CA55" i="699" s="1"/>
  <c r="CB55" i="699" s="1"/>
  <c r="CC55" i="699" s="1"/>
  <c r="BW56" i="699" s="1"/>
  <c r="BX56" i="699" s="1"/>
  <c r="BY56" i="699" s="1"/>
  <c r="BZ56" i="699" s="1"/>
  <c r="CA56" i="699" s="1"/>
  <c r="CB56" i="699" s="1"/>
  <c r="CC56" i="699" s="1"/>
  <c r="BW57" i="699" s="1"/>
  <c r="BX57" i="699" s="1"/>
  <c r="BY57" i="699" s="1"/>
  <c r="BZ57" i="699" s="1"/>
  <c r="CA57" i="699" s="1"/>
  <c r="CB57" i="699" s="1"/>
  <c r="CC57" i="699" s="1"/>
  <c r="BU53" i="699"/>
  <c r="CO24" i="699"/>
  <c r="CO31" i="699"/>
  <c r="CO27" i="699"/>
  <c r="CQ23" i="699"/>
  <c r="BA24" i="699"/>
  <c r="BA31" i="699"/>
  <c r="BA27" i="699"/>
  <c r="BC23" i="699"/>
  <c r="AG24" i="699"/>
  <c r="AG31" i="699"/>
  <c r="AG27" i="699"/>
  <c r="AI23" i="699"/>
  <c r="BU24" i="699"/>
  <c r="BU31" i="699"/>
  <c r="BU27" i="699"/>
  <c r="BW23" i="699"/>
  <c r="M36" i="699"/>
  <c r="M32" i="699"/>
  <c r="O28" i="699"/>
  <c r="M29" i="699"/>
  <c r="CR53" i="699"/>
  <c r="CS53" i="699" s="1"/>
  <c r="CT53" i="699" s="1"/>
  <c r="CU53" i="699" s="1"/>
  <c r="CV53" i="699" s="1"/>
  <c r="CW53" i="699" s="1"/>
  <c r="CQ54" i="699" s="1"/>
  <c r="CR54" i="699" s="1"/>
  <c r="CS54" i="699" s="1"/>
  <c r="CT54" i="699" s="1"/>
  <c r="CU54" i="699" s="1"/>
  <c r="CV54" i="699" s="1"/>
  <c r="CW54" i="699" s="1"/>
  <c r="CQ55" i="699" s="1"/>
  <c r="CR55" i="699" s="1"/>
  <c r="CS55" i="699" s="1"/>
  <c r="CT55" i="699" s="1"/>
  <c r="CU55" i="699" s="1"/>
  <c r="CV55" i="699" s="1"/>
  <c r="CW55" i="699" s="1"/>
  <c r="CQ56" i="699" s="1"/>
  <c r="CR56" i="699" s="1"/>
  <c r="CS56" i="699" s="1"/>
  <c r="CT56" i="699" s="1"/>
  <c r="CU56" i="699" s="1"/>
  <c r="CV56" i="699" s="1"/>
  <c r="CW56" i="699" s="1"/>
  <c r="CQ57" i="699" s="1"/>
  <c r="CR57" i="699" s="1"/>
  <c r="CS57" i="699" s="1"/>
  <c r="CT57" i="699" s="1"/>
  <c r="CU57" i="699" s="1"/>
  <c r="CV57" i="699" s="1"/>
  <c r="CW57" i="699" s="1"/>
  <c r="CO53" i="699"/>
  <c r="BU67" i="699"/>
  <c r="BU63" i="699"/>
  <c r="BW59" i="699"/>
  <c r="BU60" i="699"/>
  <c r="CO67" i="699"/>
  <c r="CO63" i="699"/>
  <c r="CQ59" i="699"/>
  <c r="CO60" i="699"/>
  <c r="AG48" i="699"/>
  <c r="AJ48" i="699"/>
  <c r="AK48" i="699" s="1"/>
  <c r="AL48" i="699" s="1"/>
  <c r="AM48" i="699" s="1"/>
  <c r="AN48" i="699" s="1"/>
  <c r="AO48" i="699" s="1"/>
  <c r="AI49" i="699" s="1"/>
  <c r="AJ49" i="699" s="1"/>
  <c r="AK49" i="699" s="1"/>
  <c r="AL49" i="699" s="1"/>
  <c r="AM49" i="699" s="1"/>
  <c r="AN49" i="699" s="1"/>
  <c r="AO49" i="699" s="1"/>
  <c r="AI50" i="699" s="1"/>
  <c r="AJ50" i="699" s="1"/>
  <c r="AK50" i="699" s="1"/>
  <c r="AL50" i="699" s="1"/>
  <c r="AM50" i="699" s="1"/>
  <c r="AN50" i="699" s="1"/>
  <c r="AO50" i="699" s="1"/>
  <c r="AI51" i="699" s="1"/>
  <c r="AJ51" i="699" s="1"/>
  <c r="AK51" i="699" s="1"/>
  <c r="AL51" i="699" s="1"/>
  <c r="AM51" i="699" s="1"/>
  <c r="AN51" i="699" s="1"/>
  <c r="AO51" i="699" s="1"/>
  <c r="AI52" i="699" s="1"/>
  <c r="AJ52" i="699" s="1"/>
  <c r="AK52" i="699" s="1"/>
  <c r="AL52" i="699" s="1"/>
  <c r="AM52" i="699" s="1"/>
  <c r="AN52" i="699" s="1"/>
  <c r="AO52" i="699" s="1"/>
  <c r="BA48" i="699"/>
  <c r="BD48" i="699"/>
  <c r="BE48" i="699" s="1"/>
  <c r="BF48" i="699" s="1"/>
  <c r="BG48" i="699" s="1"/>
  <c r="BH48" i="699" s="1"/>
  <c r="BI48" i="699" s="1"/>
  <c r="BC49" i="699" s="1"/>
  <c r="BD49" i="699" s="1"/>
  <c r="BE49" i="699" s="1"/>
  <c r="BF49" i="699" s="1"/>
  <c r="BG49" i="699" s="1"/>
  <c r="BH49" i="699" s="1"/>
  <c r="BI49" i="699" s="1"/>
  <c r="BC50" i="699" s="1"/>
  <c r="BD50" i="699" s="1"/>
  <c r="BE50" i="699" s="1"/>
  <c r="BF50" i="699" s="1"/>
  <c r="BG50" i="699" s="1"/>
  <c r="BH50" i="699" s="1"/>
  <c r="BI50" i="699" s="1"/>
  <c r="BC51" i="699" s="1"/>
  <c r="BD51" i="699" s="1"/>
  <c r="BE51" i="699" s="1"/>
  <c r="BF51" i="699" s="1"/>
  <c r="BG51" i="699" s="1"/>
  <c r="BH51" i="699" s="1"/>
  <c r="BI51" i="699" s="1"/>
  <c r="BC52" i="699" s="1"/>
  <c r="BD52" i="699" s="1"/>
  <c r="BE52" i="699" s="1"/>
  <c r="BF52" i="699" s="1"/>
  <c r="BG52" i="699" s="1"/>
  <c r="BH52" i="699" s="1"/>
  <c r="BI52" i="699" s="1"/>
  <c r="M48" i="699"/>
  <c r="P48" i="699"/>
  <c r="Q48" i="699" s="1"/>
  <c r="R48" i="699" s="1"/>
  <c r="S48" i="699" s="1"/>
  <c r="T48" i="699" s="1"/>
  <c r="U48" i="699" s="1"/>
  <c r="O49" i="699" s="1"/>
  <c r="P49" i="699" s="1"/>
  <c r="Q49" i="699" s="1"/>
  <c r="R49" i="699" s="1"/>
  <c r="S49" i="699" s="1"/>
  <c r="T49" i="699" s="1"/>
  <c r="U49" i="699" s="1"/>
  <c r="O50" i="699" s="1"/>
  <c r="P50" i="699" s="1"/>
  <c r="Q50" i="699" s="1"/>
  <c r="R50" i="699" s="1"/>
  <c r="S50" i="699" s="1"/>
  <c r="T50" i="699" s="1"/>
  <c r="U50" i="699" s="1"/>
  <c r="O51" i="699" s="1"/>
  <c r="P51" i="699" s="1"/>
  <c r="Q51" i="699" s="1"/>
  <c r="R51" i="699" s="1"/>
  <c r="S51" i="699" s="1"/>
  <c r="T51" i="699" s="1"/>
  <c r="U51" i="699" s="1"/>
  <c r="O52" i="699" s="1"/>
  <c r="P52" i="699" s="1"/>
  <c r="Q52" i="699" s="1"/>
  <c r="R52" i="699" s="1"/>
  <c r="S52" i="699" s="1"/>
  <c r="T52" i="699" s="1"/>
  <c r="U52" i="699" s="1"/>
  <c r="CO62" i="698"/>
  <c r="CO57" i="698"/>
  <c r="CQ53" i="698"/>
  <c r="CO54" i="698"/>
  <c r="AG26" i="698"/>
  <c r="AG21" i="698"/>
  <c r="AG18" i="698"/>
  <c r="AI17" i="698"/>
  <c r="BU62" i="698"/>
  <c r="BU57" i="698"/>
  <c r="BW53" i="698"/>
  <c r="BU54" i="698"/>
  <c r="BX17" i="698"/>
  <c r="BY17" i="698" s="1"/>
  <c r="BZ17" i="698" s="1"/>
  <c r="CA17" i="698" s="1"/>
  <c r="CB17" i="698" s="1"/>
  <c r="CC17" i="698" s="1"/>
  <c r="BW18" i="698" s="1"/>
  <c r="BX18" i="698" s="1"/>
  <c r="BY18" i="698" s="1"/>
  <c r="BZ18" i="698" s="1"/>
  <c r="CA18" i="698" s="1"/>
  <c r="CB18" i="698" s="1"/>
  <c r="CC18" i="698" s="1"/>
  <c r="BW19" i="698" s="1"/>
  <c r="BX19" i="698" s="1"/>
  <c r="BY19" i="698" s="1"/>
  <c r="BZ19" i="698" s="1"/>
  <c r="CA19" i="698" s="1"/>
  <c r="CB19" i="698" s="1"/>
  <c r="CC19" i="698" s="1"/>
  <c r="BW20" i="698" s="1"/>
  <c r="BX20" i="698" s="1"/>
  <c r="BY20" i="698" s="1"/>
  <c r="BZ20" i="698" s="1"/>
  <c r="CA20" i="698" s="1"/>
  <c r="CB20" i="698" s="1"/>
  <c r="CC20" i="698" s="1"/>
  <c r="BW21" i="698" s="1"/>
  <c r="BX21" i="698" s="1"/>
  <c r="BY21" i="698" s="1"/>
  <c r="BZ21" i="698" s="1"/>
  <c r="CA21" i="698" s="1"/>
  <c r="CB21" i="698" s="1"/>
  <c r="CC21" i="698" s="1"/>
  <c r="BU17" i="698"/>
  <c r="CR17" i="698"/>
  <c r="CS17" i="698" s="1"/>
  <c r="CT17" i="698" s="1"/>
  <c r="CU17" i="698" s="1"/>
  <c r="CV17" i="698" s="1"/>
  <c r="CW17" i="698" s="1"/>
  <c r="CQ18" i="698" s="1"/>
  <c r="CR18" i="698" s="1"/>
  <c r="CS18" i="698" s="1"/>
  <c r="CT18" i="698" s="1"/>
  <c r="CU18" i="698" s="1"/>
  <c r="CV18" i="698" s="1"/>
  <c r="CW18" i="698" s="1"/>
  <c r="CQ19" i="698" s="1"/>
  <c r="CR19" i="698" s="1"/>
  <c r="CS19" i="698" s="1"/>
  <c r="CT19" i="698" s="1"/>
  <c r="CU19" i="698" s="1"/>
  <c r="CV19" i="698" s="1"/>
  <c r="CW19" i="698" s="1"/>
  <c r="CQ20" i="698" s="1"/>
  <c r="CR20" i="698" s="1"/>
  <c r="CS20" i="698" s="1"/>
  <c r="CT20" i="698" s="1"/>
  <c r="CU20" i="698" s="1"/>
  <c r="CV20" i="698" s="1"/>
  <c r="CW20" i="698" s="1"/>
  <c r="CQ21" i="698" s="1"/>
  <c r="CR21" i="698" s="1"/>
  <c r="CS21" i="698" s="1"/>
  <c r="CT21" i="698" s="1"/>
  <c r="CU21" i="698" s="1"/>
  <c r="CV21" i="698" s="1"/>
  <c r="CW21" i="698" s="1"/>
  <c r="CO17" i="698"/>
  <c r="BD17" i="698"/>
  <c r="BE17" i="698" s="1"/>
  <c r="BF17" i="698" s="1"/>
  <c r="BG17" i="698" s="1"/>
  <c r="BH17" i="698" s="1"/>
  <c r="BI17" i="698" s="1"/>
  <c r="BC18" i="698" s="1"/>
  <c r="BD18" i="698" s="1"/>
  <c r="BE18" i="698" s="1"/>
  <c r="BF18" i="698" s="1"/>
  <c r="BG18" i="698" s="1"/>
  <c r="BH18" i="698" s="1"/>
  <c r="BI18" i="698" s="1"/>
  <c r="BC19" i="698" s="1"/>
  <c r="BD19" i="698" s="1"/>
  <c r="BE19" i="698" s="1"/>
  <c r="BF19" i="698" s="1"/>
  <c r="BG19" i="698" s="1"/>
  <c r="BH19" i="698" s="1"/>
  <c r="BI19" i="698" s="1"/>
  <c r="BC20" i="698" s="1"/>
  <c r="BD20" i="698" s="1"/>
  <c r="BE20" i="698" s="1"/>
  <c r="BF20" i="698" s="1"/>
  <c r="BG20" i="698" s="1"/>
  <c r="BH20" i="698" s="1"/>
  <c r="BI20" i="698" s="1"/>
  <c r="BC21" i="698" s="1"/>
  <c r="BD21" i="698" s="1"/>
  <c r="BE21" i="698" s="1"/>
  <c r="BF21" i="698" s="1"/>
  <c r="BG21" i="698" s="1"/>
  <c r="BH21" i="698" s="1"/>
  <c r="BI21" i="698" s="1"/>
  <c r="BA17" i="698"/>
  <c r="P17" i="698"/>
  <c r="Q17" i="698" s="1"/>
  <c r="R17" i="698" s="1"/>
  <c r="S17" i="698" s="1"/>
  <c r="T17" i="698" s="1"/>
  <c r="U17" i="698" s="1"/>
  <c r="O18" i="698" s="1"/>
  <c r="P18" i="698" s="1"/>
  <c r="Q18" i="698" s="1"/>
  <c r="R18" i="698" s="1"/>
  <c r="S18" i="698" s="1"/>
  <c r="T18" i="698" s="1"/>
  <c r="U18" i="698" s="1"/>
  <c r="O19" i="698" s="1"/>
  <c r="P19" i="698" s="1"/>
  <c r="Q19" i="698" s="1"/>
  <c r="R19" i="698" s="1"/>
  <c r="S19" i="698" s="1"/>
  <c r="T19" i="698" s="1"/>
  <c r="U19" i="698" s="1"/>
  <c r="O20" i="698" s="1"/>
  <c r="P20" i="698" s="1"/>
  <c r="Q20" i="698" s="1"/>
  <c r="R20" i="698" s="1"/>
  <c r="S20" i="698" s="1"/>
  <c r="T20" i="698" s="1"/>
  <c r="U20" i="698" s="1"/>
  <c r="O21" i="698" s="1"/>
  <c r="P21" i="698" s="1"/>
  <c r="Q21" i="698" s="1"/>
  <c r="R21" i="698" s="1"/>
  <c r="S21" i="698" s="1"/>
  <c r="T21" i="698" s="1"/>
  <c r="U21" i="698" s="1"/>
  <c r="M17" i="698"/>
  <c r="BD48" i="698"/>
  <c r="BE48" i="698" s="1"/>
  <c r="BF48" i="698" s="1"/>
  <c r="BG48" i="698" s="1"/>
  <c r="BH48" i="698" s="1"/>
  <c r="BI48" i="698" s="1"/>
  <c r="BC49" i="698" s="1"/>
  <c r="BD49" i="698" s="1"/>
  <c r="BE49" i="698" s="1"/>
  <c r="BF49" i="698" s="1"/>
  <c r="BG49" i="698" s="1"/>
  <c r="BH49" i="698" s="1"/>
  <c r="BI49" i="698" s="1"/>
  <c r="BC50" i="698" s="1"/>
  <c r="BD50" i="698" s="1"/>
  <c r="BE50" i="698" s="1"/>
  <c r="BF50" i="698" s="1"/>
  <c r="BG50" i="698" s="1"/>
  <c r="BH50" i="698" s="1"/>
  <c r="BI50" i="698" s="1"/>
  <c r="BC51" i="698" s="1"/>
  <c r="BD51" i="698" s="1"/>
  <c r="BE51" i="698" s="1"/>
  <c r="BF51" i="698" s="1"/>
  <c r="BG51" i="698" s="1"/>
  <c r="BH51" i="698" s="1"/>
  <c r="BI51" i="698" s="1"/>
  <c r="BC52" i="698" s="1"/>
  <c r="BD52" i="698" s="1"/>
  <c r="BE52" i="698" s="1"/>
  <c r="BF52" i="698" s="1"/>
  <c r="BG52" i="698" s="1"/>
  <c r="BH52" i="698" s="1"/>
  <c r="BI52" i="698" s="1"/>
  <c r="BA48" i="698"/>
  <c r="P48" i="698"/>
  <c r="Q48" i="698" s="1"/>
  <c r="R48" i="698" s="1"/>
  <c r="S48" i="698" s="1"/>
  <c r="T48" i="698" s="1"/>
  <c r="U48" i="698" s="1"/>
  <c r="O49" i="698" s="1"/>
  <c r="P49" i="698" s="1"/>
  <c r="Q49" i="698" s="1"/>
  <c r="R49" i="698" s="1"/>
  <c r="S49" i="698" s="1"/>
  <c r="T49" i="698" s="1"/>
  <c r="U49" i="698" s="1"/>
  <c r="O50" i="698" s="1"/>
  <c r="P50" i="698" s="1"/>
  <c r="Q50" i="698" s="1"/>
  <c r="R50" i="698" s="1"/>
  <c r="S50" i="698" s="1"/>
  <c r="T50" i="698" s="1"/>
  <c r="U50" i="698" s="1"/>
  <c r="O51" i="698" s="1"/>
  <c r="P51" i="698" s="1"/>
  <c r="Q51" i="698" s="1"/>
  <c r="R51" i="698" s="1"/>
  <c r="S51" i="698" s="1"/>
  <c r="T51" i="698" s="1"/>
  <c r="U51" i="698" s="1"/>
  <c r="O52" i="698" s="1"/>
  <c r="P52" i="698" s="1"/>
  <c r="Q52" i="698" s="1"/>
  <c r="R52" i="698" s="1"/>
  <c r="S52" i="698" s="1"/>
  <c r="T52" i="698" s="1"/>
  <c r="U52" i="698" s="1"/>
  <c r="M48" i="698"/>
  <c r="AG12" i="698"/>
  <c r="AJ12" i="698"/>
  <c r="AK12" i="698" s="1"/>
  <c r="AL12" i="698" s="1"/>
  <c r="AM12" i="698" s="1"/>
  <c r="AN12" i="698" s="1"/>
  <c r="AO12" i="698" s="1"/>
  <c r="AI13" i="698" s="1"/>
  <c r="AJ13" i="698" s="1"/>
  <c r="AK13" i="698" s="1"/>
  <c r="AL13" i="698" s="1"/>
  <c r="AM13" i="698" s="1"/>
  <c r="AN13" i="698" s="1"/>
  <c r="AO13" i="698" s="1"/>
  <c r="AI14" i="698" s="1"/>
  <c r="AJ14" i="698" s="1"/>
  <c r="AK14" i="698" s="1"/>
  <c r="AL14" i="698" s="1"/>
  <c r="AM14" i="698" s="1"/>
  <c r="AN14" i="698" s="1"/>
  <c r="AO14" i="698" s="1"/>
  <c r="AI15" i="698" s="1"/>
  <c r="AJ15" i="698" s="1"/>
  <c r="AK15" i="698" s="1"/>
  <c r="AL15" i="698" s="1"/>
  <c r="AM15" i="698" s="1"/>
  <c r="AN15" i="698" s="1"/>
  <c r="AO15" i="698" s="1"/>
  <c r="AI16" i="698" s="1"/>
  <c r="AJ16" i="698" s="1"/>
  <c r="AK16" i="698" s="1"/>
  <c r="AL16" i="698" s="1"/>
  <c r="AM16" i="698" s="1"/>
  <c r="AN16" i="698" s="1"/>
  <c r="AO16" i="698" s="1"/>
  <c r="BA57" i="698"/>
  <c r="BC53" i="698"/>
  <c r="BA62" i="698"/>
  <c r="BA54" i="698"/>
  <c r="O53" i="698"/>
  <c r="M62" i="698"/>
  <c r="M54" i="698"/>
  <c r="M57" i="698"/>
  <c r="AJ48" i="698"/>
  <c r="AK48" i="698" s="1"/>
  <c r="AL48" i="698" s="1"/>
  <c r="AM48" i="698" s="1"/>
  <c r="AN48" i="698" s="1"/>
  <c r="AO48" i="698" s="1"/>
  <c r="AI49" i="698" s="1"/>
  <c r="AJ49" i="698" s="1"/>
  <c r="AK49" i="698" s="1"/>
  <c r="AL49" i="698" s="1"/>
  <c r="AM49" i="698" s="1"/>
  <c r="AN49" i="698" s="1"/>
  <c r="AO49" i="698" s="1"/>
  <c r="AI50" i="698" s="1"/>
  <c r="AJ50" i="698" s="1"/>
  <c r="AK50" i="698" s="1"/>
  <c r="AL50" i="698" s="1"/>
  <c r="AM50" i="698" s="1"/>
  <c r="AN50" i="698" s="1"/>
  <c r="AO50" i="698" s="1"/>
  <c r="AI51" i="698" s="1"/>
  <c r="AJ51" i="698" s="1"/>
  <c r="AK51" i="698" s="1"/>
  <c r="AL51" i="698" s="1"/>
  <c r="AM51" i="698" s="1"/>
  <c r="AN51" i="698" s="1"/>
  <c r="AO51" i="698" s="1"/>
  <c r="AI52" i="698" s="1"/>
  <c r="AJ52" i="698" s="1"/>
  <c r="AK52" i="698" s="1"/>
  <c r="AL52" i="698" s="1"/>
  <c r="AM52" i="698" s="1"/>
  <c r="AN52" i="698" s="1"/>
  <c r="AO52" i="698" s="1"/>
  <c r="AG48" i="698"/>
  <c r="AI53" i="698"/>
  <c r="AG54" i="698"/>
  <c r="AG62" i="698"/>
  <c r="AG57" i="698"/>
  <c r="CR48" i="698"/>
  <c r="CS48" i="698" s="1"/>
  <c r="CT48" i="698" s="1"/>
  <c r="CU48" i="698" s="1"/>
  <c r="CV48" i="698" s="1"/>
  <c r="CW48" i="698" s="1"/>
  <c r="CQ49" i="698" s="1"/>
  <c r="CR49" i="698" s="1"/>
  <c r="CS49" i="698" s="1"/>
  <c r="CT49" i="698" s="1"/>
  <c r="CU49" i="698" s="1"/>
  <c r="CV49" i="698" s="1"/>
  <c r="CW49" i="698" s="1"/>
  <c r="CQ50" i="698" s="1"/>
  <c r="CR50" i="698" s="1"/>
  <c r="CS50" i="698" s="1"/>
  <c r="CT50" i="698" s="1"/>
  <c r="CU50" i="698" s="1"/>
  <c r="CV50" i="698" s="1"/>
  <c r="CW50" i="698" s="1"/>
  <c r="CQ51" i="698" s="1"/>
  <c r="CR51" i="698" s="1"/>
  <c r="CS51" i="698" s="1"/>
  <c r="CT51" i="698" s="1"/>
  <c r="CU51" i="698" s="1"/>
  <c r="CV51" i="698" s="1"/>
  <c r="CW51" i="698" s="1"/>
  <c r="CQ52" i="698" s="1"/>
  <c r="CR52" i="698" s="1"/>
  <c r="CS52" i="698" s="1"/>
  <c r="CT52" i="698" s="1"/>
  <c r="CU52" i="698" s="1"/>
  <c r="CV52" i="698" s="1"/>
  <c r="CW52" i="698" s="1"/>
  <c r="CO48" i="698"/>
  <c r="BX48" i="698"/>
  <c r="BY48" i="698" s="1"/>
  <c r="BZ48" i="698" s="1"/>
  <c r="CA48" i="698" s="1"/>
  <c r="CB48" i="698" s="1"/>
  <c r="CC48" i="698" s="1"/>
  <c r="BW49" i="698" s="1"/>
  <c r="BX49" i="698" s="1"/>
  <c r="BY49" i="698" s="1"/>
  <c r="BZ49" i="698" s="1"/>
  <c r="CA49" i="698" s="1"/>
  <c r="CB49" i="698" s="1"/>
  <c r="CC49" i="698" s="1"/>
  <c r="BW50" i="698" s="1"/>
  <c r="BX50" i="698" s="1"/>
  <c r="BY50" i="698" s="1"/>
  <c r="BZ50" i="698" s="1"/>
  <c r="CA50" i="698" s="1"/>
  <c r="CB50" i="698" s="1"/>
  <c r="CC50" i="698" s="1"/>
  <c r="BW51" i="698" s="1"/>
  <c r="BX51" i="698" s="1"/>
  <c r="BY51" i="698" s="1"/>
  <c r="BZ51" i="698" s="1"/>
  <c r="CA51" i="698" s="1"/>
  <c r="CB51" i="698" s="1"/>
  <c r="CC51" i="698" s="1"/>
  <c r="BW52" i="698" s="1"/>
  <c r="BX52" i="698" s="1"/>
  <c r="BY52" i="698" s="1"/>
  <c r="BZ52" i="698" s="1"/>
  <c r="CA52" i="698" s="1"/>
  <c r="CB52" i="698" s="1"/>
  <c r="CC52" i="698" s="1"/>
  <c r="BU48" i="698"/>
  <c r="BU27" i="698"/>
  <c r="BU24" i="698"/>
  <c r="BW23" i="698"/>
  <c r="BU31" i="698"/>
  <c r="CO27" i="698"/>
  <c r="CO24" i="698"/>
  <c r="CQ23" i="698"/>
  <c r="CO31" i="698"/>
  <c r="BA27" i="698"/>
  <c r="BA24" i="698"/>
  <c r="BC23" i="698"/>
  <c r="BA31" i="698"/>
  <c r="M27" i="698"/>
  <c r="M24" i="698"/>
  <c r="O23" i="698"/>
  <c r="M31" i="698"/>
  <c r="AE77" i="697"/>
  <c r="AE70" i="697"/>
  <c r="AC72" i="697"/>
  <c r="AD72" i="697" s="1"/>
  <c r="AE72" i="697" s="1"/>
  <c r="AF72" i="697" s="1"/>
  <c r="AG72" i="697" s="1"/>
  <c r="AH72" i="697" s="1"/>
  <c r="AI72" i="697" s="1"/>
  <c r="AC73" i="697" s="1"/>
  <c r="AD73" i="697" s="1"/>
  <c r="AE73" i="697" s="1"/>
  <c r="AF73" i="697" s="1"/>
  <c r="AG73" i="697" s="1"/>
  <c r="AH73" i="697" s="1"/>
  <c r="AI73" i="697" s="1"/>
  <c r="AC74" i="697" s="1"/>
  <c r="AD74" i="697" s="1"/>
  <c r="AE74" i="697" s="1"/>
  <c r="AF74" i="697" s="1"/>
  <c r="AG74" i="697" s="1"/>
  <c r="AH74" i="697" s="1"/>
  <c r="AI74" i="697" s="1"/>
  <c r="AC75" i="697" s="1"/>
  <c r="AD75" i="697" s="1"/>
  <c r="AE75" i="697" s="1"/>
  <c r="AF75" i="697" s="1"/>
  <c r="AG75" i="697" s="1"/>
  <c r="AH75" i="697" s="1"/>
  <c r="AI75" i="697" s="1"/>
  <c r="AC76" i="697" s="1"/>
  <c r="AD76" i="697" s="1"/>
  <c r="AE76" i="697" s="1"/>
  <c r="AF76" i="697" s="1"/>
  <c r="AG76" i="697" s="1"/>
  <c r="AH76" i="697" s="1"/>
  <c r="AI76" i="697" s="1"/>
  <c r="AC77" i="697" s="1"/>
  <c r="AD77" i="697" s="1"/>
  <c r="AH70" i="697"/>
  <c r="CD77" i="697"/>
  <c r="CB72" i="697"/>
  <c r="CC72" i="697" s="1"/>
  <c r="CD72" i="697" s="1"/>
  <c r="CE72" i="697" s="1"/>
  <c r="CF72" i="697" s="1"/>
  <c r="CG72" i="697" s="1"/>
  <c r="CH72" i="697" s="1"/>
  <c r="CB73" i="697" s="1"/>
  <c r="CC73" i="697" s="1"/>
  <c r="CD73" i="697" s="1"/>
  <c r="CE73" i="697" s="1"/>
  <c r="CF73" i="697" s="1"/>
  <c r="CG73" i="697" s="1"/>
  <c r="CH73" i="697" s="1"/>
  <c r="CB74" i="697" s="1"/>
  <c r="CC74" i="697" s="1"/>
  <c r="CD74" i="697" s="1"/>
  <c r="CE74" i="697" s="1"/>
  <c r="CF74" i="697" s="1"/>
  <c r="CG74" i="697" s="1"/>
  <c r="CH74" i="697" s="1"/>
  <c r="CB75" i="697" s="1"/>
  <c r="CC75" i="697" s="1"/>
  <c r="CD75" i="697" s="1"/>
  <c r="CE75" i="697" s="1"/>
  <c r="CF75" i="697" s="1"/>
  <c r="CG75" i="697" s="1"/>
  <c r="CH75" i="697" s="1"/>
  <c r="CB76" i="697" s="1"/>
  <c r="CC76" i="697" s="1"/>
  <c r="CD76" i="697" s="1"/>
  <c r="CE76" i="697" s="1"/>
  <c r="CF76" i="697" s="1"/>
  <c r="CG76" i="697" s="1"/>
  <c r="CH76" i="697" s="1"/>
  <c r="CB77" i="697" s="1"/>
  <c r="CC77" i="697" s="1"/>
  <c r="CG70" i="697"/>
  <c r="CD70" i="697"/>
  <c r="CD77" i="696"/>
  <c r="CB72" i="696"/>
  <c r="CC72" i="696" s="1"/>
  <c r="CD72" i="696" s="1"/>
  <c r="CE72" i="696" s="1"/>
  <c r="CF72" i="696" s="1"/>
  <c r="CG72" i="696" s="1"/>
  <c r="CH72" i="696" s="1"/>
  <c r="CB73" i="696" s="1"/>
  <c r="CC73" i="696" s="1"/>
  <c r="CD73" i="696" s="1"/>
  <c r="CE73" i="696" s="1"/>
  <c r="CF73" i="696" s="1"/>
  <c r="CG73" i="696" s="1"/>
  <c r="CH73" i="696" s="1"/>
  <c r="CB74" i="696" s="1"/>
  <c r="CC74" i="696" s="1"/>
  <c r="CD74" i="696" s="1"/>
  <c r="CE74" i="696" s="1"/>
  <c r="CF74" i="696" s="1"/>
  <c r="CG74" i="696" s="1"/>
  <c r="CH74" i="696" s="1"/>
  <c r="CB75" i="696" s="1"/>
  <c r="CC75" i="696" s="1"/>
  <c r="CD75" i="696" s="1"/>
  <c r="CE75" i="696" s="1"/>
  <c r="CF75" i="696" s="1"/>
  <c r="CG75" i="696" s="1"/>
  <c r="CH75" i="696" s="1"/>
  <c r="CB76" i="696" s="1"/>
  <c r="CC76" i="696" s="1"/>
  <c r="CD76" i="696" s="1"/>
  <c r="CE76" i="696" s="1"/>
  <c r="CF76" i="696" s="1"/>
  <c r="CG76" i="696" s="1"/>
  <c r="CH76" i="696" s="1"/>
  <c r="CB77" i="696" s="1"/>
  <c r="CC77" i="696" s="1"/>
  <c r="CG70" i="696"/>
  <c r="CD70" i="696"/>
  <c r="N77" i="696"/>
  <c r="L72" i="696"/>
  <c r="M72" i="696" s="1"/>
  <c r="N72" i="696" s="1"/>
  <c r="O72" i="696" s="1"/>
  <c r="P72" i="696" s="1"/>
  <c r="Q72" i="696" s="1"/>
  <c r="R72" i="696" s="1"/>
  <c r="L73" i="696" s="1"/>
  <c r="M73" i="696" s="1"/>
  <c r="N73" i="696" s="1"/>
  <c r="O73" i="696" s="1"/>
  <c r="P73" i="696" s="1"/>
  <c r="Q73" i="696" s="1"/>
  <c r="R73" i="696" s="1"/>
  <c r="L74" i="696" s="1"/>
  <c r="M74" i="696" s="1"/>
  <c r="N74" i="696" s="1"/>
  <c r="O74" i="696" s="1"/>
  <c r="P74" i="696" s="1"/>
  <c r="Q74" i="696" s="1"/>
  <c r="R74" i="696" s="1"/>
  <c r="L75" i="696" s="1"/>
  <c r="M75" i="696" s="1"/>
  <c r="N75" i="696" s="1"/>
  <c r="O75" i="696" s="1"/>
  <c r="P75" i="696" s="1"/>
  <c r="Q75" i="696" s="1"/>
  <c r="R75" i="696" s="1"/>
  <c r="L76" i="696" s="1"/>
  <c r="M76" i="696" s="1"/>
  <c r="N76" i="696" s="1"/>
  <c r="O76" i="696" s="1"/>
  <c r="P76" i="696" s="1"/>
  <c r="Q76" i="696" s="1"/>
  <c r="R76" i="696" s="1"/>
  <c r="L77" i="696" s="1"/>
  <c r="M77" i="696" s="1"/>
  <c r="Q70" i="696"/>
  <c r="N70" i="696"/>
  <c r="AC50" i="693"/>
  <c r="AD50" i="693" s="1"/>
  <c r="AE50" i="693" s="1"/>
  <c r="AF50" i="693" s="1"/>
  <c r="AG50" i="693" s="1"/>
  <c r="AH50" i="693" s="1"/>
  <c r="AI50" i="693" s="1"/>
  <c r="AC51" i="693" s="1"/>
  <c r="AD51" i="693" s="1"/>
  <c r="AE51" i="693" s="1"/>
  <c r="AF51" i="693" s="1"/>
  <c r="AG51" i="693" s="1"/>
  <c r="AH51" i="693" s="1"/>
  <c r="AI51" i="693" s="1"/>
  <c r="AC52" i="693" s="1"/>
  <c r="AD52" i="693" s="1"/>
  <c r="AE52" i="693" s="1"/>
  <c r="AF52" i="693" s="1"/>
  <c r="AG52" i="693" s="1"/>
  <c r="AH52" i="693" s="1"/>
  <c r="AI52" i="693" s="1"/>
  <c r="AC53" i="693" s="1"/>
  <c r="AD53" i="693" s="1"/>
  <c r="AE53" i="693" s="1"/>
  <c r="AF53" i="693" s="1"/>
  <c r="AG53" i="693" s="1"/>
  <c r="AH53" i="693" s="1"/>
  <c r="AI53" i="693" s="1"/>
  <c r="AC54" i="693" s="1"/>
  <c r="AD54" i="693" s="1"/>
  <c r="AE54" i="693" s="1"/>
  <c r="AF54" i="693" s="1"/>
  <c r="AG54" i="693" s="1"/>
  <c r="AH54" i="693" s="1"/>
  <c r="AI54" i="693" s="1"/>
  <c r="AC55" i="693" s="1"/>
  <c r="AD55" i="693" s="1"/>
  <c r="AE55" i="693" s="1"/>
  <c r="AF55" i="693" s="1"/>
  <c r="AG55" i="693" s="1"/>
  <c r="AH55" i="693" s="1"/>
  <c r="AI55" i="693" s="1"/>
  <c r="AH48" i="693"/>
  <c r="AE48" i="693"/>
  <c r="AB31" i="693"/>
  <c r="AT50" i="692"/>
  <c r="AU50" i="692" s="1"/>
  <c r="AV50" i="692" s="1"/>
  <c r="AW50" i="692" s="1"/>
  <c r="AX50" i="692" s="1"/>
  <c r="AY50" i="692" s="1"/>
  <c r="AZ50" i="692" s="1"/>
  <c r="AT51" i="692" s="1"/>
  <c r="AU51" i="692" s="1"/>
  <c r="AV51" i="692" s="1"/>
  <c r="AW51" i="692" s="1"/>
  <c r="AX51" i="692" s="1"/>
  <c r="AY51" i="692" s="1"/>
  <c r="AZ51" i="692" s="1"/>
  <c r="AT52" i="692" s="1"/>
  <c r="AU52" i="692" s="1"/>
  <c r="AV52" i="692" s="1"/>
  <c r="AW52" i="692" s="1"/>
  <c r="AX52" i="692" s="1"/>
  <c r="AY52" i="692" s="1"/>
  <c r="AZ52" i="692" s="1"/>
  <c r="AT53" i="692" s="1"/>
  <c r="AU53" i="692" s="1"/>
  <c r="AV53" i="692" s="1"/>
  <c r="AW53" i="692" s="1"/>
  <c r="AX53" i="692" s="1"/>
  <c r="AY53" i="692" s="1"/>
  <c r="AZ53" i="692" s="1"/>
  <c r="AT54" i="692" s="1"/>
  <c r="AU54" i="692" s="1"/>
  <c r="AV54" i="692" s="1"/>
  <c r="AW54" i="692" s="1"/>
  <c r="AX54" i="692" s="1"/>
  <c r="AY54" i="692" s="1"/>
  <c r="AZ54" i="692" s="1"/>
  <c r="AT55" i="692" s="1"/>
  <c r="AU55" i="692" s="1"/>
  <c r="AV55" i="692" s="1"/>
  <c r="AW55" i="692" s="1"/>
  <c r="AX55" i="692" s="1"/>
  <c r="AY55" i="692" s="1"/>
  <c r="AZ55" i="692" s="1"/>
  <c r="AY48" i="692"/>
  <c r="AV48" i="692"/>
  <c r="AS31" i="692"/>
  <c r="AC23" i="692"/>
  <c r="AD23" i="692" s="1"/>
  <c r="AE23" i="692" s="1"/>
  <c r="AF23" i="692" s="1"/>
  <c r="AG23" i="692" s="1"/>
  <c r="AH23" i="692" s="1"/>
  <c r="AI23" i="692" s="1"/>
  <c r="AC24" i="692" s="1"/>
  <c r="AD24" i="692" s="1"/>
  <c r="AE24" i="692" s="1"/>
  <c r="AF24" i="692" s="1"/>
  <c r="AG24" i="692" s="1"/>
  <c r="AH24" i="692" s="1"/>
  <c r="AI24" i="692" s="1"/>
  <c r="AC25" i="692" s="1"/>
  <c r="AD25" i="692" s="1"/>
  <c r="AE25" i="692" s="1"/>
  <c r="AF25" i="692" s="1"/>
  <c r="AG25" i="692" s="1"/>
  <c r="AH25" i="692" s="1"/>
  <c r="AI25" i="692" s="1"/>
  <c r="AC26" i="692" s="1"/>
  <c r="AD26" i="692" s="1"/>
  <c r="AE26" i="692" s="1"/>
  <c r="AF26" i="692" s="1"/>
  <c r="AG26" i="692" s="1"/>
  <c r="AH26" i="692" s="1"/>
  <c r="AI26" i="692" s="1"/>
  <c r="AC27" i="692" s="1"/>
  <c r="AD27" i="692" s="1"/>
  <c r="AE27" i="692" s="1"/>
  <c r="AF27" i="692" s="1"/>
  <c r="AG27" i="692" s="1"/>
  <c r="AH27" i="692" s="1"/>
  <c r="AI27" i="692" s="1"/>
  <c r="AC28" i="692" s="1"/>
  <c r="AD28" i="692" s="1"/>
  <c r="AE28" i="692" s="1"/>
  <c r="AF28" i="692" s="1"/>
  <c r="AG28" i="692" s="1"/>
  <c r="AH28" i="692" s="1"/>
  <c r="AI28" i="692" s="1"/>
  <c r="AE21" i="692"/>
  <c r="AH21" i="692"/>
  <c r="AB4" i="692"/>
  <c r="BP21" i="692"/>
  <c r="BK23" i="692"/>
  <c r="BL23" i="692" s="1"/>
  <c r="BM23" i="692" s="1"/>
  <c r="BN23" i="692" s="1"/>
  <c r="BO23" i="692" s="1"/>
  <c r="BP23" i="692" s="1"/>
  <c r="BQ23" i="692" s="1"/>
  <c r="BK24" i="692" s="1"/>
  <c r="BL24" i="692" s="1"/>
  <c r="BM24" i="692" s="1"/>
  <c r="BN24" i="692" s="1"/>
  <c r="BO24" i="692" s="1"/>
  <c r="BP24" i="692" s="1"/>
  <c r="BQ24" i="692" s="1"/>
  <c r="BK25" i="692" s="1"/>
  <c r="BL25" i="692" s="1"/>
  <c r="BM25" i="692" s="1"/>
  <c r="BN25" i="692" s="1"/>
  <c r="BO25" i="692" s="1"/>
  <c r="BP25" i="692" s="1"/>
  <c r="BQ25" i="692" s="1"/>
  <c r="BK26" i="692" s="1"/>
  <c r="BL26" i="692" s="1"/>
  <c r="BM26" i="692" s="1"/>
  <c r="BN26" i="692" s="1"/>
  <c r="BO26" i="692" s="1"/>
  <c r="BP26" i="692" s="1"/>
  <c r="BQ26" i="692" s="1"/>
  <c r="BK27" i="692" s="1"/>
  <c r="BL27" i="692" s="1"/>
  <c r="BM27" i="692" s="1"/>
  <c r="BN27" i="692" s="1"/>
  <c r="BO27" i="692" s="1"/>
  <c r="BP27" i="692" s="1"/>
  <c r="BQ27" i="692" s="1"/>
  <c r="BK28" i="692" s="1"/>
  <c r="BL28" i="692" s="1"/>
  <c r="BM28" i="692" s="1"/>
  <c r="BN28" i="692" s="1"/>
  <c r="BO28" i="692" s="1"/>
  <c r="BP28" i="692" s="1"/>
  <c r="BQ28" i="692" s="1"/>
  <c r="BM21" i="692"/>
  <c r="BJ4" i="692"/>
  <c r="AE48" i="692"/>
  <c r="AC50" i="692"/>
  <c r="AD50" i="692" s="1"/>
  <c r="AE50" i="692" s="1"/>
  <c r="AF50" i="692" s="1"/>
  <c r="AG50" i="692" s="1"/>
  <c r="AH50" i="692" s="1"/>
  <c r="AI50" i="692" s="1"/>
  <c r="AC51" i="692" s="1"/>
  <c r="AD51" i="692" s="1"/>
  <c r="AE51" i="692" s="1"/>
  <c r="AF51" i="692" s="1"/>
  <c r="AG51" i="692" s="1"/>
  <c r="AH51" i="692" s="1"/>
  <c r="AI51" i="692" s="1"/>
  <c r="AC52" i="692" s="1"/>
  <c r="AD52" i="692" s="1"/>
  <c r="AE52" i="692" s="1"/>
  <c r="AF52" i="692" s="1"/>
  <c r="AG52" i="692" s="1"/>
  <c r="AH52" i="692" s="1"/>
  <c r="AI52" i="692" s="1"/>
  <c r="AC53" i="692" s="1"/>
  <c r="AD53" i="692" s="1"/>
  <c r="AE53" i="692" s="1"/>
  <c r="AF53" i="692" s="1"/>
  <c r="AG53" i="692" s="1"/>
  <c r="AH53" i="692" s="1"/>
  <c r="AI53" i="692" s="1"/>
  <c r="AC54" i="692" s="1"/>
  <c r="AD54" i="692" s="1"/>
  <c r="AE54" i="692" s="1"/>
  <c r="AF54" i="692" s="1"/>
  <c r="AG54" i="692" s="1"/>
  <c r="AH54" i="692" s="1"/>
  <c r="AI54" i="692" s="1"/>
  <c r="AC55" i="692" s="1"/>
  <c r="AD55" i="692" s="1"/>
  <c r="AE55" i="692" s="1"/>
  <c r="AF55" i="692" s="1"/>
  <c r="AG55" i="692" s="1"/>
  <c r="AH55" i="692" s="1"/>
  <c r="AI55" i="692" s="1"/>
  <c r="AH48" i="692"/>
  <c r="AB31" i="692"/>
  <c r="CB50" i="692"/>
  <c r="CC50" i="692" s="1"/>
  <c r="CD50" i="692" s="1"/>
  <c r="CE50" i="692" s="1"/>
  <c r="CF50" i="692" s="1"/>
  <c r="CG50" i="692" s="1"/>
  <c r="CH50" i="692" s="1"/>
  <c r="CB51" i="692" s="1"/>
  <c r="CC51" i="692" s="1"/>
  <c r="CD51" i="692" s="1"/>
  <c r="CE51" i="692" s="1"/>
  <c r="CF51" i="692" s="1"/>
  <c r="CG51" i="692" s="1"/>
  <c r="CH51" i="692" s="1"/>
  <c r="CB52" i="692" s="1"/>
  <c r="CC52" i="692" s="1"/>
  <c r="CD52" i="692" s="1"/>
  <c r="CE52" i="692" s="1"/>
  <c r="CF52" i="692" s="1"/>
  <c r="CG52" i="692" s="1"/>
  <c r="CH52" i="692" s="1"/>
  <c r="CB53" i="692" s="1"/>
  <c r="CC53" i="692" s="1"/>
  <c r="CD53" i="692" s="1"/>
  <c r="CE53" i="692" s="1"/>
  <c r="CF53" i="692" s="1"/>
  <c r="CG53" i="692" s="1"/>
  <c r="CH53" i="692" s="1"/>
  <c r="CB54" i="692" s="1"/>
  <c r="CC54" i="692" s="1"/>
  <c r="CD54" i="692" s="1"/>
  <c r="CE54" i="692" s="1"/>
  <c r="CF54" i="692" s="1"/>
  <c r="CG54" i="692" s="1"/>
  <c r="CH54" i="692" s="1"/>
  <c r="CB55" i="692" s="1"/>
  <c r="CC55" i="692" s="1"/>
  <c r="CD55" i="692" s="1"/>
  <c r="CE55" i="692" s="1"/>
  <c r="CF55" i="692" s="1"/>
  <c r="CG55" i="692" s="1"/>
  <c r="CH55" i="692" s="1"/>
  <c r="CG48" i="692"/>
  <c r="CD48" i="692"/>
  <c r="CA31" i="692"/>
  <c r="BM48" i="692"/>
  <c r="BP48" i="692"/>
  <c r="BK50" i="692"/>
  <c r="BL50" i="692" s="1"/>
  <c r="BM50" i="692" s="1"/>
  <c r="BN50" i="692" s="1"/>
  <c r="BO50" i="692" s="1"/>
  <c r="BP50" i="692" s="1"/>
  <c r="BQ50" i="692" s="1"/>
  <c r="BK51" i="692" s="1"/>
  <c r="BL51" i="692" s="1"/>
  <c r="BM51" i="692" s="1"/>
  <c r="BN51" i="692" s="1"/>
  <c r="BO51" i="692" s="1"/>
  <c r="BP51" i="692" s="1"/>
  <c r="BQ51" i="692" s="1"/>
  <c r="BK52" i="692" s="1"/>
  <c r="BL52" i="692" s="1"/>
  <c r="BM52" i="692" s="1"/>
  <c r="BN52" i="692" s="1"/>
  <c r="BO52" i="692" s="1"/>
  <c r="BP52" i="692" s="1"/>
  <c r="BQ52" i="692" s="1"/>
  <c r="BK53" i="692" s="1"/>
  <c r="BL53" i="692" s="1"/>
  <c r="BM53" i="692" s="1"/>
  <c r="BN53" i="692" s="1"/>
  <c r="BO53" i="692" s="1"/>
  <c r="BP53" i="692" s="1"/>
  <c r="BQ53" i="692" s="1"/>
  <c r="BK54" i="692" s="1"/>
  <c r="BL54" i="692" s="1"/>
  <c r="BM54" i="692" s="1"/>
  <c r="BN54" i="692" s="1"/>
  <c r="BO54" i="692" s="1"/>
  <c r="BP54" i="692" s="1"/>
  <c r="BQ54" i="692" s="1"/>
  <c r="BK55" i="692" s="1"/>
  <c r="BL55" i="692" s="1"/>
  <c r="BM55" i="692" s="1"/>
  <c r="BN55" i="692" s="1"/>
  <c r="BO55" i="692" s="1"/>
  <c r="BP55" i="692" s="1"/>
  <c r="BQ55" i="692" s="1"/>
  <c r="BJ31" i="692"/>
  <c r="L22" i="690"/>
  <c r="N13" i="690"/>
  <c r="O13" i="690" s="1"/>
  <c r="P13" i="690" s="1"/>
  <c r="Q13" i="690" s="1"/>
  <c r="R13" i="690" s="1"/>
  <c r="S13" i="690" s="1"/>
  <c r="T13" i="690" s="1"/>
  <c r="N14" i="690" s="1"/>
  <c r="O14" i="690" s="1"/>
  <c r="P14" i="690" s="1"/>
  <c r="Q14" i="690" s="1"/>
  <c r="R14" i="690" s="1"/>
  <c r="S14" i="690" s="1"/>
  <c r="T14" i="690" s="1"/>
  <c r="N15" i="690" s="1"/>
  <c r="O15" i="690" s="1"/>
  <c r="P15" i="690" s="1"/>
  <c r="Q15" i="690" s="1"/>
  <c r="R15" i="690" s="1"/>
  <c r="S15" i="690" s="1"/>
  <c r="T15" i="690" s="1"/>
  <c r="N16" i="690" s="1"/>
  <c r="O16" i="690" s="1"/>
  <c r="P16" i="690" s="1"/>
  <c r="Q16" i="690" s="1"/>
  <c r="R16" i="690" s="1"/>
  <c r="S16" i="690" s="1"/>
  <c r="T16" i="690" s="1"/>
  <c r="N17" i="690" s="1"/>
  <c r="O17" i="690" s="1"/>
  <c r="P17" i="690" s="1"/>
  <c r="Q17" i="690" s="1"/>
  <c r="R17" i="690" s="1"/>
  <c r="S17" i="690" s="1"/>
  <c r="T17" i="690" s="1"/>
  <c r="N18" i="690" s="1"/>
  <c r="O18" i="690" s="1"/>
  <c r="L13" i="690"/>
  <c r="P18" i="690"/>
  <c r="L17" i="690"/>
  <c r="AJ12" i="691"/>
  <c r="AF16" i="691"/>
  <c r="AH7" i="691"/>
  <c r="AI7" i="691" s="1"/>
  <c r="AJ7" i="691" s="1"/>
  <c r="AK7" i="691" s="1"/>
  <c r="AL7" i="691" s="1"/>
  <c r="AM7" i="691" s="1"/>
  <c r="AN7" i="691" s="1"/>
  <c r="AH8" i="691" s="1"/>
  <c r="AI8" i="691" s="1"/>
  <c r="AJ8" i="691" s="1"/>
  <c r="AK8" i="691" s="1"/>
  <c r="AL8" i="691" s="1"/>
  <c r="AM8" i="691" s="1"/>
  <c r="AN8" i="691" s="1"/>
  <c r="AH9" i="691" s="1"/>
  <c r="AI9" i="691" s="1"/>
  <c r="AJ9" i="691" s="1"/>
  <c r="AK9" i="691" s="1"/>
  <c r="AL9" i="691" s="1"/>
  <c r="AM9" i="691" s="1"/>
  <c r="AN9" i="691" s="1"/>
  <c r="AH10" i="691" s="1"/>
  <c r="AI10" i="691" s="1"/>
  <c r="AJ10" i="691" s="1"/>
  <c r="AK10" i="691" s="1"/>
  <c r="AL10" i="691" s="1"/>
  <c r="AM10" i="691" s="1"/>
  <c r="AN10" i="691" s="1"/>
  <c r="AH11" i="691" s="1"/>
  <c r="AI11" i="691" s="1"/>
  <c r="AJ11" i="691" s="1"/>
  <c r="AK11" i="691" s="1"/>
  <c r="AL11" i="691" s="1"/>
  <c r="AM11" i="691" s="1"/>
  <c r="AN11" i="691" s="1"/>
  <c r="AH12" i="691" s="1"/>
  <c r="AI12" i="691" s="1"/>
  <c r="AF11" i="691"/>
  <c r="AF7" i="691"/>
  <c r="C30" i="691"/>
  <c r="E26" i="691"/>
  <c r="F26" i="691" s="1"/>
  <c r="G26" i="691" s="1"/>
  <c r="H26" i="691" s="1"/>
  <c r="I26" i="691" s="1"/>
  <c r="J26" i="691" s="1"/>
  <c r="K26" i="691" s="1"/>
  <c r="E27" i="691" s="1"/>
  <c r="F27" i="691" s="1"/>
  <c r="G27" i="691" s="1"/>
  <c r="H27" i="691" s="1"/>
  <c r="I27" i="691" s="1"/>
  <c r="J27" i="691" s="1"/>
  <c r="K27" i="691" s="1"/>
  <c r="E28" i="691" s="1"/>
  <c r="F28" i="691" s="1"/>
  <c r="G28" i="691" s="1"/>
  <c r="H28" i="691" s="1"/>
  <c r="I28" i="691" s="1"/>
  <c r="J28" i="691" s="1"/>
  <c r="K28" i="691" s="1"/>
  <c r="E29" i="691" s="1"/>
  <c r="F29" i="691" s="1"/>
  <c r="G29" i="691" s="1"/>
  <c r="H29" i="691" s="1"/>
  <c r="I29" i="691" s="1"/>
  <c r="J29" i="691" s="1"/>
  <c r="K29" i="691" s="1"/>
  <c r="E30" i="691" s="1"/>
  <c r="F30" i="691" s="1"/>
  <c r="G30" i="691" s="1"/>
  <c r="H30" i="691" s="1"/>
  <c r="I30" i="691" s="1"/>
  <c r="J30" i="691" s="1"/>
  <c r="K30" i="691" s="1"/>
  <c r="E31" i="691" s="1"/>
  <c r="F31" i="691" s="1"/>
  <c r="C26" i="691"/>
  <c r="C35" i="691"/>
  <c r="G31" i="691"/>
  <c r="AJ24" i="690"/>
  <c r="AF19" i="690"/>
  <c r="W29" i="690"/>
  <c r="AF23" i="690"/>
  <c r="AH19" i="690"/>
  <c r="AI19" i="690" s="1"/>
  <c r="AJ19" i="690" s="1"/>
  <c r="AK19" i="690" s="1"/>
  <c r="AL19" i="690" s="1"/>
  <c r="AM19" i="690" s="1"/>
  <c r="AN19" i="690" s="1"/>
  <c r="AH20" i="690" s="1"/>
  <c r="AI20" i="690" s="1"/>
  <c r="AJ20" i="690" s="1"/>
  <c r="AK20" i="690" s="1"/>
  <c r="AL20" i="690" s="1"/>
  <c r="AM20" i="690" s="1"/>
  <c r="AN20" i="690" s="1"/>
  <c r="AH21" i="690" s="1"/>
  <c r="AI21" i="690" s="1"/>
  <c r="AJ21" i="690" s="1"/>
  <c r="AK21" i="690" s="1"/>
  <c r="AL21" i="690" s="1"/>
  <c r="AM21" i="690" s="1"/>
  <c r="AN21" i="690" s="1"/>
  <c r="AH22" i="690" s="1"/>
  <c r="AI22" i="690" s="1"/>
  <c r="AJ22" i="690" s="1"/>
  <c r="AK22" i="690" s="1"/>
  <c r="AL22" i="690" s="1"/>
  <c r="AM22" i="690" s="1"/>
  <c r="AN22" i="690" s="1"/>
  <c r="AH23" i="690" s="1"/>
  <c r="AI23" i="690" s="1"/>
  <c r="AJ23" i="690" s="1"/>
  <c r="AK23" i="690" s="1"/>
  <c r="AL23" i="690" s="1"/>
  <c r="AM23" i="690" s="1"/>
  <c r="AN23" i="690" s="1"/>
  <c r="AH24" i="690" s="1"/>
  <c r="AI24" i="690" s="1"/>
  <c r="L20" i="689"/>
  <c r="J15" i="689"/>
  <c r="K15" i="689" s="1"/>
  <c r="L15" i="689" s="1"/>
  <c r="M15" i="689" s="1"/>
  <c r="N15" i="689" s="1"/>
  <c r="O15" i="689" s="1"/>
  <c r="P15" i="689" s="1"/>
  <c r="J16" i="689" s="1"/>
  <c r="K16" i="689" s="1"/>
  <c r="L16" i="689" s="1"/>
  <c r="M16" i="689" s="1"/>
  <c r="N16" i="689" s="1"/>
  <c r="O16" i="689" s="1"/>
  <c r="P16" i="689" s="1"/>
  <c r="J17" i="689" s="1"/>
  <c r="K17" i="689" s="1"/>
  <c r="L17" i="689" s="1"/>
  <c r="M17" i="689" s="1"/>
  <c r="N17" i="689" s="1"/>
  <c r="O17" i="689" s="1"/>
  <c r="P17" i="689" s="1"/>
  <c r="J18" i="689" s="1"/>
  <c r="K18" i="689" s="1"/>
  <c r="L18" i="689" s="1"/>
  <c r="M18" i="689" s="1"/>
  <c r="N18" i="689" s="1"/>
  <c r="O18" i="689" s="1"/>
  <c r="P18" i="689" s="1"/>
  <c r="J19" i="689" s="1"/>
  <c r="K19" i="689" s="1"/>
  <c r="L19" i="689" s="1"/>
  <c r="M19" i="689" s="1"/>
  <c r="N19" i="689" s="1"/>
  <c r="O19" i="689" s="1"/>
  <c r="P19" i="689" s="1"/>
  <c r="J20" i="689" s="1"/>
  <c r="K20" i="689" s="1"/>
  <c r="O13" i="689"/>
  <c r="L13" i="689"/>
  <c r="Q13" i="689"/>
  <c r="AB20" i="689"/>
  <c r="AB13" i="689"/>
  <c r="AG13" i="689"/>
  <c r="Z15" i="689"/>
  <c r="AA15" i="689" s="1"/>
  <c r="AB15" i="689" s="1"/>
  <c r="AC15" i="689" s="1"/>
  <c r="AD15" i="689" s="1"/>
  <c r="AE15" i="689" s="1"/>
  <c r="AF15" i="689" s="1"/>
  <c r="Z16" i="689" s="1"/>
  <c r="AA16" i="689" s="1"/>
  <c r="AB16" i="689" s="1"/>
  <c r="AC16" i="689" s="1"/>
  <c r="AD16" i="689" s="1"/>
  <c r="AE16" i="689" s="1"/>
  <c r="AF16" i="689" s="1"/>
  <c r="Z17" i="689" s="1"/>
  <c r="AA17" i="689" s="1"/>
  <c r="AB17" i="689" s="1"/>
  <c r="AC17" i="689" s="1"/>
  <c r="AD17" i="689" s="1"/>
  <c r="AE17" i="689" s="1"/>
  <c r="AF17" i="689" s="1"/>
  <c r="Z18" i="689" s="1"/>
  <c r="AA18" i="689" s="1"/>
  <c r="AB18" i="689" s="1"/>
  <c r="AC18" i="689" s="1"/>
  <c r="AD18" i="689" s="1"/>
  <c r="AE18" i="689" s="1"/>
  <c r="AF18" i="689" s="1"/>
  <c r="Z19" i="689" s="1"/>
  <c r="AA19" i="689" s="1"/>
  <c r="AB19" i="689" s="1"/>
  <c r="AC19" i="689" s="1"/>
  <c r="AD19" i="689" s="1"/>
  <c r="AE19" i="689" s="1"/>
  <c r="AF19" i="689" s="1"/>
  <c r="Z20" i="689" s="1"/>
  <c r="AA20" i="689" s="1"/>
  <c r="AE13" i="689"/>
  <c r="J15" i="688"/>
  <c r="K15" i="688" s="1"/>
  <c r="L15" i="688" s="1"/>
  <c r="M15" i="688" s="1"/>
  <c r="N15" i="688" s="1"/>
  <c r="O15" i="688" s="1"/>
  <c r="P15" i="688" s="1"/>
  <c r="J16" i="688" s="1"/>
  <c r="K16" i="688" s="1"/>
  <c r="L16" i="688" s="1"/>
  <c r="M16" i="688" s="1"/>
  <c r="N16" i="688" s="1"/>
  <c r="O16" i="688" s="1"/>
  <c r="P16" i="688" s="1"/>
  <c r="J17" i="688" s="1"/>
  <c r="K17" i="688" s="1"/>
  <c r="L17" i="688" s="1"/>
  <c r="M17" i="688" s="1"/>
  <c r="N17" i="688" s="1"/>
  <c r="O17" i="688" s="1"/>
  <c r="P17" i="688" s="1"/>
  <c r="J18" i="688" s="1"/>
  <c r="K18" i="688" s="1"/>
  <c r="L18" i="688" s="1"/>
  <c r="M18" i="688" s="1"/>
  <c r="N18" i="688" s="1"/>
  <c r="O18" i="688" s="1"/>
  <c r="P18" i="688" s="1"/>
  <c r="J19" i="688" s="1"/>
  <c r="K19" i="688" s="1"/>
  <c r="L19" i="688" s="1"/>
  <c r="M19" i="688" s="1"/>
  <c r="N19" i="688" s="1"/>
  <c r="O19" i="688" s="1"/>
  <c r="P19" i="688" s="1"/>
  <c r="J20" i="688" s="1"/>
  <c r="K20" i="688" s="1"/>
  <c r="O13" i="688"/>
  <c r="L13" i="688"/>
  <c r="L20" i="688"/>
  <c r="Q13" i="688"/>
  <c r="AG13" i="688"/>
  <c r="AB20" i="688"/>
  <c r="Z15" i="688"/>
  <c r="AA15" i="688" s="1"/>
  <c r="AB15" i="688" s="1"/>
  <c r="AC15" i="688" s="1"/>
  <c r="AD15" i="688" s="1"/>
  <c r="AE15" i="688" s="1"/>
  <c r="AF15" i="688" s="1"/>
  <c r="Z16" i="688" s="1"/>
  <c r="AA16" i="688" s="1"/>
  <c r="AB16" i="688" s="1"/>
  <c r="AC16" i="688" s="1"/>
  <c r="AD16" i="688" s="1"/>
  <c r="AE16" i="688" s="1"/>
  <c r="AF16" i="688" s="1"/>
  <c r="Z17" i="688" s="1"/>
  <c r="AA17" i="688" s="1"/>
  <c r="AB17" i="688" s="1"/>
  <c r="AC17" i="688" s="1"/>
  <c r="AD17" i="688" s="1"/>
  <c r="AE17" i="688" s="1"/>
  <c r="AF17" i="688" s="1"/>
  <c r="Z18" i="688" s="1"/>
  <c r="AA18" i="688" s="1"/>
  <c r="AB18" i="688" s="1"/>
  <c r="AC18" i="688" s="1"/>
  <c r="AD18" i="688" s="1"/>
  <c r="AE18" i="688" s="1"/>
  <c r="AF18" i="688" s="1"/>
  <c r="Z19" i="688" s="1"/>
  <c r="AA19" i="688" s="1"/>
  <c r="AB19" i="688" s="1"/>
  <c r="AC19" i="688" s="1"/>
  <c r="AD19" i="688" s="1"/>
  <c r="AE19" i="688" s="1"/>
  <c r="AF19" i="688" s="1"/>
  <c r="Z20" i="688" s="1"/>
  <c r="AA20" i="688" s="1"/>
  <c r="AE13" i="688"/>
  <c r="AB13" i="688"/>
  <c r="AB13" i="687"/>
  <c r="AD12" i="687"/>
  <c r="AD5" i="687"/>
  <c r="AB7" i="687"/>
  <c r="AC7" i="687" s="1"/>
  <c r="AD7" i="687" s="1"/>
  <c r="AE7" i="687" s="1"/>
  <c r="AF7" i="687" s="1"/>
  <c r="AG7" i="687" s="1"/>
  <c r="AH7" i="687" s="1"/>
  <c r="AB8" i="687" s="1"/>
  <c r="AC8" i="687" s="1"/>
  <c r="AD8" i="687" s="1"/>
  <c r="AE8" i="687" s="1"/>
  <c r="AF8" i="687" s="1"/>
  <c r="AG8" i="687" s="1"/>
  <c r="AH8" i="687" s="1"/>
  <c r="AB9" i="687" s="1"/>
  <c r="AC9" i="687" s="1"/>
  <c r="AD9" i="687" s="1"/>
  <c r="AE9" i="687" s="1"/>
  <c r="AF9" i="687" s="1"/>
  <c r="AG9" i="687" s="1"/>
  <c r="AH9" i="687" s="1"/>
  <c r="AB10" i="687" s="1"/>
  <c r="AC10" i="687" s="1"/>
  <c r="AD10" i="687" s="1"/>
  <c r="AE10" i="687" s="1"/>
  <c r="AF10" i="687" s="1"/>
  <c r="AG10" i="687" s="1"/>
  <c r="AH10" i="687" s="1"/>
  <c r="AB11" i="687" s="1"/>
  <c r="AC11" i="687" s="1"/>
  <c r="AD11" i="687" s="1"/>
  <c r="AE11" i="687" s="1"/>
  <c r="AF11" i="687" s="1"/>
  <c r="AG11" i="687" s="1"/>
  <c r="AH11" i="687" s="1"/>
  <c r="AB12" i="687" s="1"/>
  <c r="AC12" i="687" s="1"/>
  <c r="AG5" i="687"/>
  <c r="K21" i="687"/>
  <c r="M20" i="687"/>
  <c r="K15" i="687"/>
  <c r="L15" i="687" s="1"/>
  <c r="M15" i="687" s="1"/>
  <c r="N15" i="687" s="1"/>
  <c r="O15" i="687" s="1"/>
  <c r="P15" i="687" s="1"/>
  <c r="Q15" i="687" s="1"/>
  <c r="K16" i="687" s="1"/>
  <c r="L16" i="687" s="1"/>
  <c r="M16" i="687" s="1"/>
  <c r="N16" i="687" s="1"/>
  <c r="O16" i="687" s="1"/>
  <c r="P16" i="687" s="1"/>
  <c r="Q16" i="687" s="1"/>
  <c r="K17" i="687" s="1"/>
  <c r="L17" i="687" s="1"/>
  <c r="M17" i="687" s="1"/>
  <c r="N17" i="687" s="1"/>
  <c r="O17" i="687" s="1"/>
  <c r="P17" i="687" s="1"/>
  <c r="Q17" i="687" s="1"/>
  <c r="K18" i="687" s="1"/>
  <c r="L18" i="687" s="1"/>
  <c r="M18" i="687" s="1"/>
  <c r="N18" i="687" s="1"/>
  <c r="O18" i="687" s="1"/>
  <c r="P18" i="687" s="1"/>
  <c r="Q18" i="687" s="1"/>
  <c r="K19" i="687" s="1"/>
  <c r="L19" i="687" s="1"/>
  <c r="M19" i="687" s="1"/>
  <c r="N19" i="687" s="1"/>
  <c r="O19" i="687" s="1"/>
  <c r="P19" i="687" s="1"/>
  <c r="Q19" i="687" s="1"/>
  <c r="K20" i="687" s="1"/>
  <c r="L20" i="687" s="1"/>
  <c r="P13" i="687"/>
  <c r="M13" i="687"/>
  <c r="K13" i="686"/>
  <c r="K7" i="686"/>
  <c r="L7" i="686" s="1"/>
  <c r="M7" i="686" s="1"/>
  <c r="N7" i="686" s="1"/>
  <c r="O7" i="686" s="1"/>
  <c r="P7" i="686" s="1"/>
  <c r="Q7" i="686" s="1"/>
  <c r="K8" i="686" s="1"/>
  <c r="L8" i="686" s="1"/>
  <c r="M8" i="686" s="1"/>
  <c r="N8" i="686" s="1"/>
  <c r="O8" i="686" s="1"/>
  <c r="P8" i="686" s="1"/>
  <c r="Q8" i="686" s="1"/>
  <c r="K9" i="686" s="1"/>
  <c r="L9" i="686" s="1"/>
  <c r="M9" i="686" s="1"/>
  <c r="N9" i="686" s="1"/>
  <c r="O9" i="686" s="1"/>
  <c r="P9" i="686" s="1"/>
  <c r="Q9" i="686" s="1"/>
  <c r="K10" i="686" s="1"/>
  <c r="L10" i="686" s="1"/>
  <c r="M10" i="686" s="1"/>
  <c r="N10" i="686" s="1"/>
  <c r="O10" i="686" s="1"/>
  <c r="P10" i="686" s="1"/>
  <c r="Q10" i="686" s="1"/>
  <c r="K11" i="686" s="1"/>
  <c r="L11" i="686" s="1"/>
  <c r="M11" i="686" s="1"/>
  <c r="N11" i="686" s="1"/>
  <c r="O11" i="686" s="1"/>
  <c r="P11" i="686" s="1"/>
  <c r="Q11" i="686" s="1"/>
  <c r="K12" i="686" s="1"/>
  <c r="L12" i="686" s="1"/>
  <c r="P5" i="686"/>
  <c r="M12" i="686"/>
  <c r="M5" i="686"/>
  <c r="V28" i="686"/>
  <c r="T23" i="686"/>
  <c r="U23" i="686" s="1"/>
  <c r="V23" i="686" s="1"/>
  <c r="W23" i="686" s="1"/>
  <c r="X23" i="686" s="1"/>
  <c r="Y23" i="686" s="1"/>
  <c r="Z23" i="686" s="1"/>
  <c r="T24" i="686" s="1"/>
  <c r="U24" i="686" s="1"/>
  <c r="V24" i="686" s="1"/>
  <c r="W24" i="686" s="1"/>
  <c r="X24" i="686" s="1"/>
  <c r="Y24" i="686" s="1"/>
  <c r="Z24" i="686" s="1"/>
  <c r="T25" i="686" s="1"/>
  <c r="U25" i="686" s="1"/>
  <c r="V25" i="686" s="1"/>
  <c r="W25" i="686" s="1"/>
  <c r="X25" i="686" s="1"/>
  <c r="Y25" i="686" s="1"/>
  <c r="Z25" i="686" s="1"/>
  <c r="T26" i="686" s="1"/>
  <c r="U26" i="686" s="1"/>
  <c r="V26" i="686" s="1"/>
  <c r="W26" i="686" s="1"/>
  <c r="X26" i="686" s="1"/>
  <c r="Y26" i="686" s="1"/>
  <c r="Z26" i="686" s="1"/>
  <c r="T27" i="686" s="1"/>
  <c r="U27" i="686" s="1"/>
  <c r="V27" i="686" s="1"/>
  <c r="W27" i="686" s="1"/>
  <c r="X27" i="686" s="1"/>
  <c r="Y27" i="686" s="1"/>
  <c r="Z27" i="686" s="1"/>
  <c r="T28" i="686" s="1"/>
  <c r="U28" i="686" s="1"/>
  <c r="Y21" i="686"/>
  <c r="AB5" i="686"/>
  <c r="V21" i="686"/>
  <c r="BU23" i="699" l="1"/>
  <c r="BX23" i="699"/>
  <c r="BY23" i="699" s="1"/>
  <c r="BZ23" i="699" s="1"/>
  <c r="CA23" i="699" s="1"/>
  <c r="CB23" i="699" s="1"/>
  <c r="CC23" i="699" s="1"/>
  <c r="BW24" i="699" s="1"/>
  <c r="BX24" i="699" s="1"/>
  <c r="BY24" i="699" s="1"/>
  <c r="BZ24" i="699" s="1"/>
  <c r="CA24" i="699" s="1"/>
  <c r="CB24" i="699" s="1"/>
  <c r="CC24" i="699" s="1"/>
  <c r="BW25" i="699" s="1"/>
  <c r="BX25" i="699" s="1"/>
  <c r="BY25" i="699" s="1"/>
  <c r="BZ25" i="699" s="1"/>
  <c r="CA25" i="699" s="1"/>
  <c r="CB25" i="699" s="1"/>
  <c r="CC25" i="699" s="1"/>
  <c r="BW26" i="699" s="1"/>
  <c r="BX26" i="699" s="1"/>
  <c r="BY26" i="699" s="1"/>
  <c r="BZ26" i="699" s="1"/>
  <c r="CA26" i="699" s="1"/>
  <c r="CB26" i="699" s="1"/>
  <c r="CC26" i="699" s="1"/>
  <c r="BW27" i="699" s="1"/>
  <c r="BX27" i="699" s="1"/>
  <c r="BY27" i="699" s="1"/>
  <c r="BZ27" i="699" s="1"/>
  <c r="CA27" i="699" s="1"/>
  <c r="CB27" i="699" s="1"/>
  <c r="CC27" i="699" s="1"/>
  <c r="AG23" i="699"/>
  <c r="AJ23" i="699"/>
  <c r="AK23" i="699" s="1"/>
  <c r="AL23" i="699" s="1"/>
  <c r="AM23" i="699" s="1"/>
  <c r="AN23" i="699" s="1"/>
  <c r="AO23" i="699" s="1"/>
  <c r="AI24" i="699" s="1"/>
  <c r="AJ24" i="699" s="1"/>
  <c r="AK24" i="699" s="1"/>
  <c r="AL24" i="699" s="1"/>
  <c r="AM24" i="699" s="1"/>
  <c r="AN24" i="699" s="1"/>
  <c r="AO24" i="699" s="1"/>
  <c r="AI25" i="699" s="1"/>
  <c r="AJ25" i="699" s="1"/>
  <c r="AK25" i="699" s="1"/>
  <c r="AL25" i="699" s="1"/>
  <c r="AM25" i="699" s="1"/>
  <c r="AN25" i="699" s="1"/>
  <c r="AO25" i="699" s="1"/>
  <c r="AI26" i="699" s="1"/>
  <c r="AJ26" i="699" s="1"/>
  <c r="AK26" i="699" s="1"/>
  <c r="AL26" i="699" s="1"/>
  <c r="AM26" i="699" s="1"/>
  <c r="AN26" i="699" s="1"/>
  <c r="AO26" i="699" s="1"/>
  <c r="AI27" i="699" s="1"/>
  <c r="AJ27" i="699" s="1"/>
  <c r="AK27" i="699" s="1"/>
  <c r="AL27" i="699" s="1"/>
  <c r="AM27" i="699" s="1"/>
  <c r="AN27" i="699" s="1"/>
  <c r="AO27" i="699" s="1"/>
  <c r="CO23" i="699"/>
  <c r="CR23" i="699"/>
  <c r="CS23" i="699" s="1"/>
  <c r="CT23" i="699" s="1"/>
  <c r="CU23" i="699" s="1"/>
  <c r="CV23" i="699" s="1"/>
  <c r="CW23" i="699" s="1"/>
  <c r="CQ24" i="699" s="1"/>
  <c r="CR24" i="699" s="1"/>
  <c r="CS24" i="699" s="1"/>
  <c r="CT24" i="699" s="1"/>
  <c r="CU24" i="699" s="1"/>
  <c r="CV24" i="699" s="1"/>
  <c r="CW24" i="699" s="1"/>
  <c r="CQ25" i="699" s="1"/>
  <c r="CR25" i="699" s="1"/>
  <c r="CS25" i="699" s="1"/>
  <c r="CT25" i="699" s="1"/>
  <c r="CU25" i="699" s="1"/>
  <c r="CV25" i="699" s="1"/>
  <c r="CW25" i="699" s="1"/>
  <c r="CQ26" i="699" s="1"/>
  <c r="CR26" i="699" s="1"/>
  <c r="CS26" i="699" s="1"/>
  <c r="CT26" i="699" s="1"/>
  <c r="CU26" i="699" s="1"/>
  <c r="CV26" i="699" s="1"/>
  <c r="CW26" i="699" s="1"/>
  <c r="CQ27" i="699" s="1"/>
  <c r="CR27" i="699" s="1"/>
  <c r="CS27" i="699" s="1"/>
  <c r="CT27" i="699" s="1"/>
  <c r="CU27" i="699" s="1"/>
  <c r="CV27" i="699" s="1"/>
  <c r="CW27" i="699" s="1"/>
  <c r="BA67" i="699"/>
  <c r="BA63" i="699"/>
  <c r="BC59" i="699"/>
  <c r="BA60" i="699"/>
  <c r="AG67" i="699"/>
  <c r="AG63" i="699"/>
  <c r="AI59" i="699"/>
  <c r="AG60" i="699"/>
  <c r="CO68" i="699"/>
  <c r="CO72" i="699"/>
  <c r="CO65" i="699"/>
  <c r="CQ64" i="699"/>
  <c r="BU68" i="699"/>
  <c r="BU72" i="699"/>
  <c r="BU65" i="699"/>
  <c r="BW64" i="699"/>
  <c r="P28" i="699"/>
  <c r="Q28" i="699" s="1"/>
  <c r="R28" i="699" s="1"/>
  <c r="S28" i="699" s="1"/>
  <c r="T28" i="699" s="1"/>
  <c r="U28" i="699" s="1"/>
  <c r="O29" i="699" s="1"/>
  <c r="P29" i="699" s="1"/>
  <c r="Q29" i="699" s="1"/>
  <c r="R29" i="699" s="1"/>
  <c r="S29" i="699" s="1"/>
  <c r="T29" i="699" s="1"/>
  <c r="U29" i="699" s="1"/>
  <c r="O30" i="699" s="1"/>
  <c r="P30" i="699" s="1"/>
  <c r="Q30" i="699" s="1"/>
  <c r="R30" i="699" s="1"/>
  <c r="S30" i="699" s="1"/>
  <c r="T30" i="699" s="1"/>
  <c r="U30" i="699" s="1"/>
  <c r="O31" i="699" s="1"/>
  <c r="P31" i="699" s="1"/>
  <c r="Q31" i="699" s="1"/>
  <c r="R31" i="699" s="1"/>
  <c r="S31" i="699" s="1"/>
  <c r="T31" i="699" s="1"/>
  <c r="U31" i="699" s="1"/>
  <c r="O32" i="699" s="1"/>
  <c r="P32" i="699" s="1"/>
  <c r="Q32" i="699" s="1"/>
  <c r="R32" i="699" s="1"/>
  <c r="S32" i="699" s="1"/>
  <c r="T32" i="699" s="1"/>
  <c r="U32" i="699" s="1"/>
  <c r="M28" i="699"/>
  <c r="M67" i="699"/>
  <c r="M63" i="699"/>
  <c r="O59" i="699"/>
  <c r="M60" i="699"/>
  <c r="BU32" i="699"/>
  <c r="BW28" i="699"/>
  <c r="BU36" i="699"/>
  <c r="BU29" i="699"/>
  <c r="AG36" i="699"/>
  <c r="AG32" i="699"/>
  <c r="AI28" i="699"/>
  <c r="AG29" i="699"/>
  <c r="BA36" i="699"/>
  <c r="BA32" i="699"/>
  <c r="BC28" i="699"/>
  <c r="BA29" i="699"/>
  <c r="CO32" i="699"/>
  <c r="CQ28" i="699"/>
  <c r="CO36" i="699"/>
  <c r="CO29" i="699"/>
  <c r="P53" i="699"/>
  <c r="Q53" i="699" s="1"/>
  <c r="R53" i="699" s="1"/>
  <c r="S53" i="699" s="1"/>
  <c r="T53" i="699" s="1"/>
  <c r="U53" i="699" s="1"/>
  <c r="O54" i="699" s="1"/>
  <c r="P54" i="699" s="1"/>
  <c r="Q54" i="699" s="1"/>
  <c r="R54" i="699" s="1"/>
  <c r="S54" i="699" s="1"/>
  <c r="T54" i="699" s="1"/>
  <c r="U54" i="699" s="1"/>
  <c r="O55" i="699" s="1"/>
  <c r="P55" i="699" s="1"/>
  <c r="Q55" i="699" s="1"/>
  <c r="R55" i="699" s="1"/>
  <c r="S55" i="699" s="1"/>
  <c r="T55" i="699" s="1"/>
  <c r="U55" i="699" s="1"/>
  <c r="O56" i="699" s="1"/>
  <c r="P56" i="699" s="1"/>
  <c r="Q56" i="699" s="1"/>
  <c r="R56" i="699" s="1"/>
  <c r="S56" i="699" s="1"/>
  <c r="T56" i="699" s="1"/>
  <c r="U56" i="699" s="1"/>
  <c r="O57" i="699" s="1"/>
  <c r="P57" i="699" s="1"/>
  <c r="Q57" i="699" s="1"/>
  <c r="R57" i="699" s="1"/>
  <c r="S57" i="699" s="1"/>
  <c r="T57" i="699" s="1"/>
  <c r="U57" i="699" s="1"/>
  <c r="M53" i="699"/>
  <c r="BD53" i="699"/>
  <c r="BE53" i="699" s="1"/>
  <c r="BF53" i="699" s="1"/>
  <c r="BG53" i="699" s="1"/>
  <c r="BH53" i="699" s="1"/>
  <c r="BI53" i="699" s="1"/>
  <c r="BC54" i="699" s="1"/>
  <c r="BD54" i="699" s="1"/>
  <c r="BE54" i="699" s="1"/>
  <c r="BF54" i="699" s="1"/>
  <c r="BG54" i="699" s="1"/>
  <c r="BH54" i="699" s="1"/>
  <c r="BI54" i="699" s="1"/>
  <c r="BC55" i="699" s="1"/>
  <c r="BD55" i="699" s="1"/>
  <c r="BE55" i="699" s="1"/>
  <c r="BF55" i="699" s="1"/>
  <c r="BG55" i="699" s="1"/>
  <c r="BH55" i="699" s="1"/>
  <c r="BI55" i="699" s="1"/>
  <c r="BC56" i="699" s="1"/>
  <c r="BD56" i="699" s="1"/>
  <c r="BE56" i="699" s="1"/>
  <c r="BF56" i="699" s="1"/>
  <c r="BG56" i="699" s="1"/>
  <c r="BH56" i="699" s="1"/>
  <c r="BI56" i="699" s="1"/>
  <c r="BC57" i="699" s="1"/>
  <c r="BD57" i="699" s="1"/>
  <c r="BE57" i="699" s="1"/>
  <c r="BF57" i="699" s="1"/>
  <c r="BG57" i="699" s="1"/>
  <c r="BH57" i="699" s="1"/>
  <c r="BI57" i="699" s="1"/>
  <c r="BA53" i="699"/>
  <c r="AJ53" i="699"/>
  <c r="AK53" i="699" s="1"/>
  <c r="AL53" i="699" s="1"/>
  <c r="AM53" i="699" s="1"/>
  <c r="AN53" i="699" s="1"/>
  <c r="AO53" i="699" s="1"/>
  <c r="AI54" i="699" s="1"/>
  <c r="AJ54" i="699" s="1"/>
  <c r="AK54" i="699" s="1"/>
  <c r="AL54" i="699" s="1"/>
  <c r="AM54" i="699" s="1"/>
  <c r="AN54" i="699" s="1"/>
  <c r="AO54" i="699" s="1"/>
  <c r="AI55" i="699" s="1"/>
  <c r="AJ55" i="699" s="1"/>
  <c r="AK55" i="699" s="1"/>
  <c r="AL55" i="699" s="1"/>
  <c r="AM55" i="699" s="1"/>
  <c r="AN55" i="699" s="1"/>
  <c r="AO55" i="699" s="1"/>
  <c r="AI56" i="699" s="1"/>
  <c r="AJ56" i="699" s="1"/>
  <c r="AK56" i="699" s="1"/>
  <c r="AL56" i="699" s="1"/>
  <c r="AM56" i="699" s="1"/>
  <c r="AN56" i="699" s="1"/>
  <c r="AO56" i="699" s="1"/>
  <c r="AI57" i="699" s="1"/>
  <c r="AJ57" i="699" s="1"/>
  <c r="AK57" i="699" s="1"/>
  <c r="AL57" i="699" s="1"/>
  <c r="AM57" i="699" s="1"/>
  <c r="AN57" i="699" s="1"/>
  <c r="AO57" i="699" s="1"/>
  <c r="AG53" i="699"/>
  <c r="BA23" i="699"/>
  <c r="BD23" i="699"/>
  <c r="BE23" i="699" s="1"/>
  <c r="BF23" i="699" s="1"/>
  <c r="BG23" i="699" s="1"/>
  <c r="BH23" i="699" s="1"/>
  <c r="BI23" i="699" s="1"/>
  <c r="BC24" i="699" s="1"/>
  <c r="BD24" i="699" s="1"/>
  <c r="BE24" i="699" s="1"/>
  <c r="BF24" i="699" s="1"/>
  <c r="BG24" i="699" s="1"/>
  <c r="BH24" i="699" s="1"/>
  <c r="BI24" i="699" s="1"/>
  <c r="BC25" i="699" s="1"/>
  <c r="BD25" i="699" s="1"/>
  <c r="BE25" i="699" s="1"/>
  <c r="BF25" i="699" s="1"/>
  <c r="BG25" i="699" s="1"/>
  <c r="BH25" i="699" s="1"/>
  <c r="BI25" i="699" s="1"/>
  <c r="BC26" i="699" s="1"/>
  <c r="BD26" i="699" s="1"/>
  <c r="BE26" i="699" s="1"/>
  <c r="BF26" i="699" s="1"/>
  <c r="BG26" i="699" s="1"/>
  <c r="BH26" i="699" s="1"/>
  <c r="BI26" i="699" s="1"/>
  <c r="BC27" i="699" s="1"/>
  <c r="BD27" i="699" s="1"/>
  <c r="BE27" i="699" s="1"/>
  <c r="BF27" i="699" s="1"/>
  <c r="BG27" i="699" s="1"/>
  <c r="BH27" i="699" s="1"/>
  <c r="BI27" i="699" s="1"/>
  <c r="CO59" i="699"/>
  <c r="CR59" i="699"/>
  <c r="CS59" i="699" s="1"/>
  <c r="CT59" i="699" s="1"/>
  <c r="CU59" i="699" s="1"/>
  <c r="CV59" i="699" s="1"/>
  <c r="CW59" i="699" s="1"/>
  <c r="CQ60" i="699" s="1"/>
  <c r="CR60" i="699" s="1"/>
  <c r="CS60" i="699" s="1"/>
  <c r="CT60" i="699" s="1"/>
  <c r="CU60" i="699" s="1"/>
  <c r="CV60" i="699" s="1"/>
  <c r="CW60" i="699" s="1"/>
  <c r="CQ61" i="699" s="1"/>
  <c r="CR61" i="699" s="1"/>
  <c r="CS61" i="699" s="1"/>
  <c r="CT61" i="699" s="1"/>
  <c r="CU61" i="699" s="1"/>
  <c r="CV61" i="699" s="1"/>
  <c r="CW61" i="699" s="1"/>
  <c r="CQ62" i="699" s="1"/>
  <c r="CR62" i="699" s="1"/>
  <c r="CS62" i="699" s="1"/>
  <c r="CT62" i="699" s="1"/>
  <c r="CU62" i="699" s="1"/>
  <c r="CV62" i="699" s="1"/>
  <c r="CW62" i="699" s="1"/>
  <c r="CQ63" i="699" s="1"/>
  <c r="CR63" i="699" s="1"/>
  <c r="CS63" i="699" s="1"/>
  <c r="CT63" i="699" s="1"/>
  <c r="CU63" i="699" s="1"/>
  <c r="CV63" i="699" s="1"/>
  <c r="CW63" i="699" s="1"/>
  <c r="BU59" i="699"/>
  <c r="BX59" i="699"/>
  <c r="BY59" i="699" s="1"/>
  <c r="BZ59" i="699" s="1"/>
  <c r="CA59" i="699" s="1"/>
  <c r="CB59" i="699" s="1"/>
  <c r="CC59" i="699" s="1"/>
  <c r="BW60" i="699" s="1"/>
  <c r="BX60" i="699" s="1"/>
  <c r="BY60" i="699" s="1"/>
  <c r="BZ60" i="699" s="1"/>
  <c r="CA60" i="699" s="1"/>
  <c r="CB60" i="699" s="1"/>
  <c r="CC60" i="699" s="1"/>
  <c r="BW61" i="699" s="1"/>
  <c r="BX61" i="699" s="1"/>
  <c r="BY61" i="699" s="1"/>
  <c r="BZ61" i="699" s="1"/>
  <c r="CA61" i="699" s="1"/>
  <c r="CB61" i="699" s="1"/>
  <c r="CC61" i="699" s="1"/>
  <c r="BW62" i="699" s="1"/>
  <c r="BX62" i="699" s="1"/>
  <c r="BY62" i="699" s="1"/>
  <c r="BZ62" i="699" s="1"/>
  <c r="CA62" i="699" s="1"/>
  <c r="CB62" i="699" s="1"/>
  <c r="CC62" i="699" s="1"/>
  <c r="BW63" i="699" s="1"/>
  <c r="BX63" i="699" s="1"/>
  <c r="BY63" i="699" s="1"/>
  <c r="BZ63" i="699" s="1"/>
  <c r="CA63" i="699" s="1"/>
  <c r="CB63" i="699" s="1"/>
  <c r="CC63" i="699" s="1"/>
  <c r="M34" i="699"/>
  <c r="M37" i="699"/>
  <c r="O33" i="699"/>
  <c r="BA23" i="698"/>
  <c r="BD23" i="698"/>
  <c r="BE23" i="698" s="1"/>
  <c r="BF23" i="698" s="1"/>
  <c r="BG23" i="698" s="1"/>
  <c r="BH23" i="698" s="1"/>
  <c r="BI23" i="698" s="1"/>
  <c r="BC24" i="698" s="1"/>
  <c r="BD24" i="698" s="1"/>
  <c r="BE24" i="698" s="1"/>
  <c r="BF24" i="698" s="1"/>
  <c r="BG24" i="698" s="1"/>
  <c r="BH24" i="698" s="1"/>
  <c r="BI24" i="698" s="1"/>
  <c r="BC25" i="698" s="1"/>
  <c r="BD25" i="698" s="1"/>
  <c r="BE25" i="698" s="1"/>
  <c r="BF25" i="698" s="1"/>
  <c r="BG25" i="698" s="1"/>
  <c r="BH25" i="698" s="1"/>
  <c r="BI25" i="698" s="1"/>
  <c r="BC26" i="698" s="1"/>
  <c r="BD26" i="698" s="1"/>
  <c r="BE26" i="698" s="1"/>
  <c r="BF26" i="698" s="1"/>
  <c r="BG26" i="698" s="1"/>
  <c r="BH26" i="698" s="1"/>
  <c r="BI26" i="698" s="1"/>
  <c r="BC27" i="698" s="1"/>
  <c r="BD27" i="698" s="1"/>
  <c r="BE27" i="698" s="1"/>
  <c r="BF27" i="698" s="1"/>
  <c r="BG27" i="698" s="1"/>
  <c r="BH27" i="698" s="1"/>
  <c r="BI27" i="698" s="1"/>
  <c r="BU23" i="698"/>
  <c r="BX23" i="698"/>
  <c r="BY23" i="698" s="1"/>
  <c r="BZ23" i="698" s="1"/>
  <c r="CA23" i="698" s="1"/>
  <c r="CB23" i="698" s="1"/>
  <c r="CC23" i="698" s="1"/>
  <c r="BW24" i="698" s="1"/>
  <c r="BX24" i="698" s="1"/>
  <c r="BY24" i="698" s="1"/>
  <c r="BZ24" i="698" s="1"/>
  <c r="CA24" i="698" s="1"/>
  <c r="CB24" i="698" s="1"/>
  <c r="CC24" i="698" s="1"/>
  <c r="BW25" i="698" s="1"/>
  <c r="BX25" i="698" s="1"/>
  <c r="BY25" i="698" s="1"/>
  <c r="BZ25" i="698" s="1"/>
  <c r="CA25" i="698" s="1"/>
  <c r="CB25" i="698" s="1"/>
  <c r="CC25" i="698" s="1"/>
  <c r="BW26" i="698" s="1"/>
  <c r="BX26" i="698" s="1"/>
  <c r="BY26" i="698" s="1"/>
  <c r="BZ26" i="698" s="1"/>
  <c r="CA26" i="698" s="1"/>
  <c r="CB26" i="698" s="1"/>
  <c r="CC26" i="698" s="1"/>
  <c r="BW27" i="698" s="1"/>
  <c r="BX27" i="698" s="1"/>
  <c r="BY27" i="698" s="1"/>
  <c r="BZ27" i="698" s="1"/>
  <c r="CA27" i="698" s="1"/>
  <c r="CB27" i="698" s="1"/>
  <c r="CC27" i="698" s="1"/>
  <c r="AG53" i="698"/>
  <c r="AJ53" i="698"/>
  <c r="AK53" i="698" s="1"/>
  <c r="AL53" i="698" s="1"/>
  <c r="AM53" i="698" s="1"/>
  <c r="AN53" i="698" s="1"/>
  <c r="AO53" i="698" s="1"/>
  <c r="AI54" i="698" s="1"/>
  <c r="AJ54" i="698" s="1"/>
  <c r="AK54" i="698" s="1"/>
  <c r="AL54" i="698" s="1"/>
  <c r="AM54" i="698" s="1"/>
  <c r="AN54" i="698" s="1"/>
  <c r="AO54" i="698" s="1"/>
  <c r="AI55" i="698" s="1"/>
  <c r="AJ55" i="698" s="1"/>
  <c r="AK55" i="698" s="1"/>
  <c r="AL55" i="698" s="1"/>
  <c r="AM55" i="698" s="1"/>
  <c r="AN55" i="698" s="1"/>
  <c r="AO55" i="698" s="1"/>
  <c r="AI56" i="698" s="1"/>
  <c r="AJ56" i="698" s="1"/>
  <c r="AK56" i="698" s="1"/>
  <c r="AL56" i="698" s="1"/>
  <c r="AM56" i="698" s="1"/>
  <c r="AN56" i="698" s="1"/>
  <c r="AO56" i="698" s="1"/>
  <c r="AI57" i="698" s="1"/>
  <c r="AJ57" i="698" s="1"/>
  <c r="AK57" i="698" s="1"/>
  <c r="AL57" i="698" s="1"/>
  <c r="AM57" i="698" s="1"/>
  <c r="AN57" i="698" s="1"/>
  <c r="AO57" i="698" s="1"/>
  <c r="BA67" i="698"/>
  <c r="BC59" i="698"/>
  <c r="BA63" i="698"/>
  <c r="BA60" i="698"/>
  <c r="M36" i="698"/>
  <c r="M29" i="698"/>
  <c r="O28" i="698"/>
  <c r="M32" i="698"/>
  <c r="BA36" i="698"/>
  <c r="BA29" i="698"/>
  <c r="BC28" i="698"/>
  <c r="BA32" i="698"/>
  <c r="CO36" i="698"/>
  <c r="CO29" i="698"/>
  <c r="CQ28" i="698"/>
  <c r="CO32" i="698"/>
  <c r="BU36" i="698"/>
  <c r="BU29" i="698"/>
  <c r="BW28" i="698"/>
  <c r="BU32" i="698"/>
  <c r="O59" i="698"/>
  <c r="M67" i="698"/>
  <c r="M63" i="698"/>
  <c r="M60" i="698"/>
  <c r="BA53" i="698"/>
  <c r="BD53" i="698"/>
  <c r="BE53" i="698" s="1"/>
  <c r="BF53" i="698" s="1"/>
  <c r="BG53" i="698" s="1"/>
  <c r="BH53" i="698" s="1"/>
  <c r="BI53" i="698" s="1"/>
  <c r="BC54" i="698" s="1"/>
  <c r="BD54" i="698" s="1"/>
  <c r="BE54" i="698" s="1"/>
  <c r="BF54" i="698" s="1"/>
  <c r="BG54" i="698" s="1"/>
  <c r="BH54" i="698" s="1"/>
  <c r="BI54" i="698" s="1"/>
  <c r="BC55" i="698" s="1"/>
  <c r="BD55" i="698" s="1"/>
  <c r="BE55" i="698" s="1"/>
  <c r="BF55" i="698" s="1"/>
  <c r="BG55" i="698" s="1"/>
  <c r="BH55" i="698" s="1"/>
  <c r="BI55" i="698" s="1"/>
  <c r="BC56" i="698" s="1"/>
  <c r="BD56" i="698" s="1"/>
  <c r="BE56" i="698" s="1"/>
  <c r="BF56" i="698" s="1"/>
  <c r="BG56" i="698" s="1"/>
  <c r="BH56" i="698" s="1"/>
  <c r="BI56" i="698" s="1"/>
  <c r="BC57" i="698" s="1"/>
  <c r="BD57" i="698" s="1"/>
  <c r="BE57" i="698" s="1"/>
  <c r="BF57" i="698" s="1"/>
  <c r="BG57" i="698" s="1"/>
  <c r="BH57" i="698" s="1"/>
  <c r="BI57" i="698" s="1"/>
  <c r="AJ17" i="698"/>
  <c r="AK17" i="698" s="1"/>
  <c r="AL17" i="698" s="1"/>
  <c r="AM17" i="698" s="1"/>
  <c r="AN17" i="698" s="1"/>
  <c r="AO17" i="698" s="1"/>
  <c r="AI18" i="698" s="1"/>
  <c r="AJ18" i="698" s="1"/>
  <c r="AK18" i="698" s="1"/>
  <c r="AL18" i="698" s="1"/>
  <c r="AM18" i="698" s="1"/>
  <c r="AN18" i="698" s="1"/>
  <c r="AO18" i="698" s="1"/>
  <c r="AI19" i="698" s="1"/>
  <c r="AJ19" i="698" s="1"/>
  <c r="AK19" i="698" s="1"/>
  <c r="AL19" i="698" s="1"/>
  <c r="AM19" i="698" s="1"/>
  <c r="AN19" i="698" s="1"/>
  <c r="AO19" i="698" s="1"/>
  <c r="AI20" i="698" s="1"/>
  <c r="AJ20" i="698" s="1"/>
  <c r="AK20" i="698" s="1"/>
  <c r="AL20" i="698" s="1"/>
  <c r="AM20" i="698" s="1"/>
  <c r="AN20" i="698" s="1"/>
  <c r="AO20" i="698" s="1"/>
  <c r="AI21" i="698" s="1"/>
  <c r="AJ21" i="698" s="1"/>
  <c r="AK21" i="698" s="1"/>
  <c r="AL21" i="698" s="1"/>
  <c r="AM21" i="698" s="1"/>
  <c r="AN21" i="698" s="1"/>
  <c r="AO21" i="698" s="1"/>
  <c r="AG17" i="698"/>
  <c r="M53" i="698"/>
  <c r="P53" i="698"/>
  <c r="Q53" i="698" s="1"/>
  <c r="R53" i="698" s="1"/>
  <c r="S53" i="698" s="1"/>
  <c r="T53" i="698" s="1"/>
  <c r="U53" i="698" s="1"/>
  <c r="O54" i="698" s="1"/>
  <c r="P54" i="698" s="1"/>
  <c r="Q54" i="698" s="1"/>
  <c r="R54" i="698" s="1"/>
  <c r="S54" i="698" s="1"/>
  <c r="T54" i="698" s="1"/>
  <c r="U54" i="698" s="1"/>
  <c r="O55" i="698" s="1"/>
  <c r="P55" i="698" s="1"/>
  <c r="Q55" i="698" s="1"/>
  <c r="R55" i="698" s="1"/>
  <c r="S55" i="698" s="1"/>
  <c r="T55" i="698" s="1"/>
  <c r="U55" i="698" s="1"/>
  <c r="O56" i="698" s="1"/>
  <c r="P56" i="698" s="1"/>
  <c r="Q56" i="698" s="1"/>
  <c r="R56" i="698" s="1"/>
  <c r="S56" i="698" s="1"/>
  <c r="T56" i="698" s="1"/>
  <c r="U56" i="698" s="1"/>
  <c r="O57" i="698" s="1"/>
  <c r="P57" i="698" s="1"/>
  <c r="Q57" i="698" s="1"/>
  <c r="R57" i="698" s="1"/>
  <c r="S57" i="698" s="1"/>
  <c r="T57" i="698" s="1"/>
  <c r="U57" i="698" s="1"/>
  <c r="BU53" i="698"/>
  <c r="BX53" i="698"/>
  <c r="BY53" i="698" s="1"/>
  <c r="BZ53" i="698" s="1"/>
  <c r="CA53" i="698" s="1"/>
  <c r="CB53" i="698" s="1"/>
  <c r="CC53" i="698" s="1"/>
  <c r="BW54" i="698" s="1"/>
  <c r="BX54" i="698" s="1"/>
  <c r="BY54" i="698" s="1"/>
  <c r="BZ54" i="698" s="1"/>
  <c r="CA54" i="698" s="1"/>
  <c r="CB54" i="698" s="1"/>
  <c r="CC54" i="698" s="1"/>
  <c r="BW55" i="698" s="1"/>
  <c r="BX55" i="698" s="1"/>
  <c r="BY55" i="698" s="1"/>
  <c r="BZ55" i="698" s="1"/>
  <c r="CA55" i="698" s="1"/>
  <c r="CB55" i="698" s="1"/>
  <c r="CC55" i="698" s="1"/>
  <c r="BW56" i="698" s="1"/>
  <c r="BX56" i="698" s="1"/>
  <c r="BY56" i="698" s="1"/>
  <c r="BZ56" i="698" s="1"/>
  <c r="CA56" i="698" s="1"/>
  <c r="CB56" i="698" s="1"/>
  <c r="CC56" i="698" s="1"/>
  <c r="BW57" i="698" s="1"/>
  <c r="BX57" i="698" s="1"/>
  <c r="BY57" i="698" s="1"/>
  <c r="BZ57" i="698" s="1"/>
  <c r="CA57" i="698" s="1"/>
  <c r="CB57" i="698" s="1"/>
  <c r="CC57" i="698" s="1"/>
  <c r="CO53" i="698"/>
  <c r="CR53" i="698"/>
  <c r="CS53" i="698" s="1"/>
  <c r="CT53" i="698" s="1"/>
  <c r="CU53" i="698" s="1"/>
  <c r="CV53" i="698" s="1"/>
  <c r="CW53" i="698" s="1"/>
  <c r="CQ54" i="698" s="1"/>
  <c r="CR54" i="698" s="1"/>
  <c r="CS54" i="698" s="1"/>
  <c r="CT54" i="698" s="1"/>
  <c r="CU54" i="698" s="1"/>
  <c r="CV54" i="698" s="1"/>
  <c r="CW54" i="698" s="1"/>
  <c r="CQ55" i="698" s="1"/>
  <c r="CR55" i="698" s="1"/>
  <c r="CS55" i="698" s="1"/>
  <c r="CT55" i="698" s="1"/>
  <c r="CU55" i="698" s="1"/>
  <c r="CV55" i="698" s="1"/>
  <c r="CW55" i="698" s="1"/>
  <c r="CQ56" i="698" s="1"/>
  <c r="CR56" i="698" s="1"/>
  <c r="CS56" i="698" s="1"/>
  <c r="CT56" i="698" s="1"/>
  <c r="CU56" i="698" s="1"/>
  <c r="CV56" i="698" s="1"/>
  <c r="CW56" i="698" s="1"/>
  <c r="CQ57" i="698" s="1"/>
  <c r="CR57" i="698" s="1"/>
  <c r="CS57" i="698" s="1"/>
  <c r="CT57" i="698" s="1"/>
  <c r="CU57" i="698" s="1"/>
  <c r="CV57" i="698" s="1"/>
  <c r="CW57" i="698" s="1"/>
  <c r="AI59" i="698"/>
  <c r="AG67" i="698"/>
  <c r="AG63" i="698"/>
  <c r="AG60" i="698"/>
  <c r="M23" i="698"/>
  <c r="P23" i="698"/>
  <c r="Q23" i="698" s="1"/>
  <c r="R23" i="698" s="1"/>
  <c r="S23" i="698" s="1"/>
  <c r="T23" i="698" s="1"/>
  <c r="U23" i="698" s="1"/>
  <c r="O24" i="698" s="1"/>
  <c r="P24" i="698" s="1"/>
  <c r="Q24" i="698" s="1"/>
  <c r="R24" i="698" s="1"/>
  <c r="S24" i="698" s="1"/>
  <c r="T24" i="698" s="1"/>
  <c r="U24" i="698" s="1"/>
  <c r="O25" i="698" s="1"/>
  <c r="P25" i="698" s="1"/>
  <c r="Q25" i="698" s="1"/>
  <c r="R25" i="698" s="1"/>
  <c r="S25" i="698" s="1"/>
  <c r="T25" i="698" s="1"/>
  <c r="U25" i="698" s="1"/>
  <c r="O26" i="698" s="1"/>
  <c r="P26" i="698" s="1"/>
  <c r="Q26" i="698" s="1"/>
  <c r="R26" i="698" s="1"/>
  <c r="S26" i="698" s="1"/>
  <c r="T26" i="698" s="1"/>
  <c r="U26" i="698" s="1"/>
  <c r="O27" i="698" s="1"/>
  <c r="P27" i="698" s="1"/>
  <c r="Q27" i="698" s="1"/>
  <c r="R27" i="698" s="1"/>
  <c r="S27" i="698" s="1"/>
  <c r="T27" i="698" s="1"/>
  <c r="U27" i="698" s="1"/>
  <c r="CO23" i="698"/>
  <c r="CR23" i="698"/>
  <c r="CS23" i="698" s="1"/>
  <c r="CT23" i="698" s="1"/>
  <c r="CU23" i="698" s="1"/>
  <c r="CV23" i="698" s="1"/>
  <c r="CW23" i="698" s="1"/>
  <c r="CQ24" i="698" s="1"/>
  <c r="CR24" i="698" s="1"/>
  <c r="CS24" i="698" s="1"/>
  <c r="CT24" i="698" s="1"/>
  <c r="CU24" i="698" s="1"/>
  <c r="CV24" i="698" s="1"/>
  <c r="CW24" i="698" s="1"/>
  <c r="CQ25" i="698" s="1"/>
  <c r="CR25" i="698" s="1"/>
  <c r="CS25" i="698" s="1"/>
  <c r="CT25" i="698" s="1"/>
  <c r="CU25" i="698" s="1"/>
  <c r="CV25" i="698" s="1"/>
  <c r="CW25" i="698" s="1"/>
  <c r="CQ26" i="698" s="1"/>
  <c r="CR26" i="698" s="1"/>
  <c r="CS26" i="698" s="1"/>
  <c r="CT26" i="698" s="1"/>
  <c r="CU26" i="698" s="1"/>
  <c r="CV26" i="698" s="1"/>
  <c r="CW26" i="698" s="1"/>
  <c r="CQ27" i="698" s="1"/>
  <c r="CR27" i="698" s="1"/>
  <c r="CS27" i="698" s="1"/>
  <c r="CT27" i="698" s="1"/>
  <c r="CU27" i="698" s="1"/>
  <c r="CV27" i="698" s="1"/>
  <c r="CW27" i="698" s="1"/>
  <c r="BU67" i="698"/>
  <c r="BU63" i="698"/>
  <c r="BU60" i="698"/>
  <c r="BW59" i="698"/>
  <c r="AG27" i="698"/>
  <c r="AG24" i="698"/>
  <c r="AI23" i="698"/>
  <c r="AG31" i="698"/>
  <c r="CO67" i="698"/>
  <c r="CO63" i="698"/>
  <c r="CO60" i="698"/>
  <c r="CQ59" i="698"/>
  <c r="L23" i="690"/>
  <c r="C29" i="690"/>
  <c r="L19" i="690"/>
  <c r="N19" i="690"/>
  <c r="O19" i="690" s="1"/>
  <c r="P19" i="690" s="1"/>
  <c r="Q19" i="690" s="1"/>
  <c r="R19" i="690" s="1"/>
  <c r="S19" i="690" s="1"/>
  <c r="T19" i="690" s="1"/>
  <c r="N20" i="690" s="1"/>
  <c r="O20" i="690" s="1"/>
  <c r="P20" i="690" s="1"/>
  <c r="Q20" i="690" s="1"/>
  <c r="R20" i="690" s="1"/>
  <c r="S20" i="690" s="1"/>
  <c r="T20" i="690" s="1"/>
  <c r="N21" i="690" s="1"/>
  <c r="O21" i="690" s="1"/>
  <c r="P21" i="690" s="1"/>
  <c r="Q21" i="690" s="1"/>
  <c r="R21" i="690" s="1"/>
  <c r="S21" i="690" s="1"/>
  <c r="T21" i="690" s="1"/>
  <c r="N22" i="690" s="1"/>
  <c r="O22" i="690" s="1"/>
  <c r="P22" i="690" s="1"/>
  <c r="Q22" i="690" s="1"/>
  <c r="R22" i="690" s="1"/>
  <c r="S22" i="690" s="1"/>
  <c r="T22" i="690" s="1"/>
  <c r="N23" i="690" s="1"/>
  <c r="O23" i="690" s="1"/>
  <c r="P23" i="690" s="1"/>
  <c r="Q23" i="690" s="1"/>
  <c r="R23" i="690" s="1"/>
  <c r="S23" i="690" s="1"/>
  <c r="T23" i="690" s="1"/>
  <c r="N24" i="690" s="1"/>
  <c r="O24" i="690" s="1"/>
  <c r="P24" i="690"/>
  <c r="AH13" i="691"/>
  <c r="AI13" i="691" s="1"/>
  <c r="AJ13" i="691" s="1"/>
  <c r="AK13" i="691" s="1"/>
  <c r="AL13" i="691" s="1"/>
  <c r="AM13" i="691" s="1"/>
  <c r="AN13" i="691" s="1"/>
  <c r="AH14" i="691" s="1"/>
  <c r="AI14" i="691" s="1"/>
  <c r="AJ14" i="691" s="1"/>
  <c r="AK14" i="691" s="1"/>
  <c r="AL14" i="691" s="1"/>
  <c r="AM14" i="691" s="1"/>
  <c r="AN14" i="691" s="1"/>
  <c r="AH15" i="691" s="1"/>
  <c r="AI15" i="691" s="1"/>
  <c r="AJ15" i="691" s="1"/>
  <c r="AK15" i="691" s="1"/>
  <c r="AL15" i="691" s="1"/>
  <c r="AM15" i="691" s="1"/>
  <c r="AN15" i="691" s="1"/>
  <c r="AH16" i="691" s="1"/>
  <c r="AI16" i="691" s="1"/>
  <c r="AJ16" i="691" s="1"/>
  <c r="AK16" i="691" s="1"/>
  <c r="AL16" i="691" s="1"/>
  <c r="AM16" i="691" s="1"/>
  <c r="AN16" i="691" s="1"/>
  <c r="AH17" i="691" s="1"/>
  <c r="AI17" i="691" s="1"/>
  <c r="AJ17" i="691" s="1"/>
  <c r="AK17" i="691" s="1"/>
  <c r="AL17" i="691" s="1"/>
  <c r="AM17" i="691" s="1"/>
  <c r="AN17" i="691" s="1"/>
  <c r="AH18" i="691" s="1"/>
  <c r="AI18" i="691" s="1"/>
  <c r="AF17" i="691"/>
  <c r="AF13" i="691"/>
  <c r="AJ18" i="691"/>
  <c r="AF22" i="691"/>
  <c r="C41" i="691"/>
  <c r="G37" i="691"/>
  <c r="E32" i="691"/>
  <c r="F32" i="691" s="1"/>
  <c r="G32" i="691" s="1"/>
  <c r="H32" i="691" s="1"/>
  <c r="I32" i="691" s="1"/>
  <c r="J32" i="691" s="1"/>
  <c r="K32" i="691" s="1"/>
  <c r="E33" i="691" s="1"/>
  <c r="F33" i="691" s="1"/>
  <c r="G33" i="691" s="1"/>
  <c r="H33" i="691" s="1"/>
  <c r="I33" i="691" s="1"/>
  <c r="J33" i="691" s="1"/>
  <c r="K33" i="691" s="1"/>
  <c r="E34" i="691" s="1"/>
  <c r="F34" i="691" s="1"/>
  <c r="G34" i="691" s="1"/>
  <c r="H34" i="691" s="1"/>
  <c r="I34" i="691" s="1"/>
  <c r="J34" i="691" s="1"/>
  <c r="K34" i="691" s="1"/>
  <c r="E35" i="691" s="1"/>
  <c r="F35" i="691" s="1"/>
  <c r="G35" i="691" s="1"/>
  <c r="H35" i="691" s="1"/>
  <c r="I35" i="691" s="1"/>
  <c r="J35" i="691" s="1"/>
  <c r="K35" i="691" s="1"/>
  <c r="E36" i="691" s="1"/>
  <c r="F36" i="691" s="1"/>
  <c r="G36" i="691" s="1"/>
  <c r="H36" i="691" s="1"/>
  <c r="I36" i="691" s="1"/>
  <c r="J36" i="691" s="1"/>
  <c r="K36" i="691" s="1"/>
  <c r="E37" i="691" s="1"/>
  <c r="F37" i="691" s="1"/>
  <c r="C32" i="691"/>
  <c r="C36" i="691"/>
  <c r="Y26" i="690"/>
  <c r="Z26" i="690" s="1"/>
  <c r="AA26" i="690" s="1"/>
  <c r="AB26" i="690" s="1"/>
  <c r="AC26" i="690" s="1"/>
  <c r="AD26" i="690" s="1"/>
  <c r="AE26" i="690" s="1"/>
  <c r="Y27" i="690" s="1"/>
  <c r="Z27" i="690" s="1"/>
  <c r="AA27" i="690" s="1"/>
  <c r="AB27" i="690" s="1"/>
  <c r="AC27" i="690" s="1"/>
  <c r="AD27" i="690" s="1"/>
  <c r="AE27" i="690" s="1"/>
  <c r="Y28" i="690" s="1"/>
  <c r="Z28" i="690" s="1"/>
  <c r="AA28" i="690" s="1"/>
  <c r="AB28" i="690" s="1"/>
  <c r="AC28" i="690" s="1"/>
  <c r="AD28" i="690" s="1"/>
  <c r="AE28" i="690" s="1"/>
  <c r="Y29" i="690" s="1"/>
  <c r="Z29" i="690" s="1"/>
  <c r="AA29" i="690" s="1"/>
  <c r="AB29" i="690" s="1"/>
  <c r="AC29" i="690" s="1"/>
  <c r="AD29" i="690" s="1"/>
  <c r="AE29" i="690" s="1"/>
  <c r="Y30" i="690" s="1"/>
  <c r="Z30" i="690" s="1"/>
  <c r="AA30" i="690" s="1"/>
  <c r="AB30" i="690" s="1"/>
  <c r="AC30" i="690" s="1"/>
  <c r="AD30" i="690" s="1"/>
  <c r="AE30" i="690" s="1"/>
  <c r="Y31" i="690" s="1"/>
  <c r="Z31" i="690" s="1"/>
  <c r="W35" i="690"/>
  <c r="W26" i="690"/>
  <c r="AA31" i="690"/>
  <c r="W30" i="690"/>
  <c r="Q15" i="689"/>
  <c r="R15" i="689" s="1"/>
  <c r="S15" i="689" s="1"/>
  <c r="T15" i="689" s="1"/>
  <c r="U15" i="689" s="1"/>
  <c r="V15" i="689" s="1"/>
  <c r="W15" i="689" s="1"/>
  <c r="Q16" i="689" s="1"/>
  <c r="R16" i="689" s="1"/>
  <c r="S16" i="689" s="1"/>
  <c r="T16" i="689" s="1"/>
  <c r="U16" i="689" s="1"/>
  <c r="V16" i="689" s="1"/>
  <c r="W16" i="689" s="1"/>
  <c r="Q17" i="689" s="1"/>
  <c r="R17" i="689" s="1"/>
  <c r="S17" i="689" s="1"/>
  <c r="T17" i="689" s="1"/>
  <c r="U17" i="689" s="1"/>
  <c r="V17" i="689" s="1"/>
  <c r="W17" i="689" s="1"/>
  <c r="Q18" i="689" s="1"/>
  <c r="R18" i="689" s="1"/>
  <c r="S18" i="689" s="1"/>
  <c r="T18" i="689" s="1"/>
  <c r="U18" i="689" s="1"/>
  <c r="V18" i="689" s="1"/>
  <c r="W18" i="689" s="1"/>
  <c r="Q19" i="689" s="1"/>
  <c r="R19" i="689" s="1"/>
  <c r="S19" i="689" s="1"/>
  <c r="T19" i="689" s="1"/>
  <c r="U19" i="689" s="1"/>
  <c r="V19" i="689" s="1"/>
  <c r="W19" i="689" s="1"/>
  <c r="Q20" i="689" s="1"/>
  <c r="R20" i="689" s="1"/>
  <c r="S13" i="689"/>
  <c r="S20" i="689"/>
  <c r="V13" i="689"/>
  <c r="AI13" i="689"/>
  <c r="AN13" i="689"/>
  <c r="AG15" i="689"/>
  <c r="AH15" i="689" s="1"/>
  <c r="AI15" i="689" s="1"/>
  <c r="AJ15" i="689" s="1"/>
  <c r="AK15" i="689" s="1"/>
  <c r="AL15" i="689" s="1"/>
  <c r="AM15" i="689" s="1"/>
  <c r="AG16" i="689" s="1"/>
  <c r="AH16" i="689" s="1"/>
  <c r="AI16" i="689" s="1"/>
  <c r="AJ16" i="689" s="1"/>
  <c r="AK16" i="689" s="1"/>
  <c r="AL16" i="689" s="1"/>
  <c r="AM16" i="689" s="1"/>
  <c r="AG17" i="689" s="1"/>
  <c r="AH17" i="689" s="1"/>
  <c r="AI17" i="689" s="1"/>
  <c r="AJ17" i="689" s="1"/>
  <c r="AK17" i="689" s="1"/>
  <c r="AL17" i="689" s="1"/>
  <c r="AM17" i="689" s="1"/>
  <c r="AG18" i="689" s="1"/>
  <c r="AH18" i="689" s="1"/>
  <c r="AI18" i="689" s="1"/>
  <c r="AJ18" i="689" s="1"/>
  <c r="AK18" i="689" s="1"/>
  <c r="AL18" i="689" s="1"/>
  <c r="AM18" i="689" s="1"/>
  <c r="AG19" i="689" s="1"/>
  <c r="AH19" i="689" s="1"/>
  <c r="AI19" i="689" s="1"/>
  <c r="AJ19" i="689" s="1"/>
  <c r="AK19" i="689" s="1"/>
  <c r="AL19" i="689" s="1"/>
  <c r="AM19" i="689" s="1"/>
  <c r="AG20" i="689" s="1"/>
  <c r="AH20" i="689" s="1"/>
  <c r="AI20" i="689"/>
  <c r="AL13" i="689"/>
  <c r="S20" i="688"/>
  <c r="S13" i="688"/>
  <c r="Q15" i="688"/>
  <c r="R15" i="688" s="1"/>
  <c r="S15" i="688" s="1"/>
  <c r="T15" i="688" s="1"/>
  <c r="U15" i="688" s="1"/>
  <c r="V15" i="688" s="1"/>
  <c r="W15" i="688" s="1"/>
  <c r="Q16" i="688" s="1"/>
  <c r="R16" i="688" s="1"/>
  <c r="S16" i="688" s="1"/>
  <c r="T16" i="688" s="1"/>
  <c r="U16" i="688" s="1"/>
  <c r="V16" i="688" s="1"/>
  <c r="W16" i="688" s="1"/>
  <c r="Q17" i="688" s="1"/>
  <c r="R17" i="688" s="1"/>
  <c r="S17" i="688" s="1"/>
  <c r="T17" i="688" s="1"/>
  <c r="U17" i="688" s="1"/>
  <c r="V17" i="688" s="1"/>
  <c r="W17" i="688" s="1"/>
  <c r="Q18" i="688" s="1"/>
  <c r="R18" i="688" s="1"/>
  <c r="S18" i="688" s="1"/>
  <c r="T18" i="688" s="1"/>
  <c r="U18" i="688" s="1"/>
  <c r="V18" i="688" s="1"/>
  <c r="W18" i="688" s="1"/>
  <c r="Q19" i="688" s="1"/>
  <c r="R19" i="688" s="1"/>
  <c r="S19" i="688" s="1"/>
  <c r="T19" i="688" s="1"/>
  <c r="U19" i="688" s="1"/>
  <c r="V19" i="688" s="1"/>
  <c r="W19" i="688" s="1"/>
  <c r="Q20" i="688" s="1"/>
  <c r="R20" i="688" s="1"/>
  <c r="V13" i="688"/>
  <c r="AI20" i="688"/>
  <c r="AI13" i="688"/>
  <c r="AN13" i="688"/>
  <c r="AG15" i="688"/>
  <c r="AH15" i="688" s="1"/>
  <c r="AI15" i="688" s="1"/>
  <c r="AJ15" i="688" s="1"/>
  <c r="AK15" i="688" s="1"/>
  <c r="AL15" i="688" s="1"/>
  <c r="AM15" i="688" s="1"/>
  <c r="AG16" i="688" s="1"/>
  <c r="AH16" i="688" s="1"/>
  <c r="AI16" i="688" s="1"/>
  <c r="AJ16" i="688" s="1"/>
  <c r="AK16" i="688" s="1"/>
  <c r="AL16" i="688" s="1"/>
  <c r="AM16" i="688" s="1"/>
  <c r="AG17" i="688" s="1"/>
  <c r="AH17" i="688" s="1"/>
  <c r="AI17" i="688" s="1"/>
  <c r="AJ17" i="688" s="1"/>
  <c r="AK17" i="688" s="1"/>
  <c r="AL17" i="688" s="1"/>
  <c r="AM17" i="688" s="1"/>
  <c r="AG18" i="688" s="1"/>
  <c r="AH18" i="688" s="1"/>
  <c r="AI18" i="688" s="1"/>
  <c r="AJ18" i="688" s="1"/>
  <c r="AK18" i="688" s="1"/>
  <c r="AL18" i="688" s="1"/>
  <c r="AM18" i="688" s="1"/>
  <c r="AG19" i="688" s="1"/>
  <c r="AH19" i="688" s="1"/>
  <c r="AI19" i="688" s="1"/>
  <c r="AJ19" i="688" s="1"/>
  <c r="AK19" i="688" s="1"/>
  <c r="AL19" i="688" s="1"/>
  <c r="AM19" i="688" s="1"/>
  <c r="AG20" i="688" s="1"/>
  <c r="AH20" i="688" s="1"/>
  <c r="AL13" i="688"/>
  <c r="M21" i="687"/>
  <c r="K23" i="687"/>
  <c r="L23" i="687" s="1"/>
  <c r="M23" i="687" s="1"/>
  <c r="N23" i="687" s="1"/>
  <c r="O23" i="687" s="1"/>
  <c r="P23" i="687" s="1"/>
  <c r="Q23" i="687" s="1"/>
  <c r="K24" i="687" s="1"/>
  <c r="L24" i="687" s="1"/>
  <c r="M24" i="687" s="1"/>
  <c r="N24" i="687" s="1"/>
  <c r="O24" i="687" s="1"/>
  <c r="P24" i="687" s="1"/>
  <c r="Q24" i="687" s="1"/>
  <c r="K25" i="687" s="1"/>
  <c r="L25" i="687" s="1"/>
  <c r="M25" i="687" s="1"/>
  <c r="N25" i="687" s="1"/>
  <c r="O25" i="687" s="1"/>
  <c r="P25" i="687" s="1"/>
  <c r="Q25" i="687" s="1"/>
  <c r="K26" i="687" s="1"/>
  <c r="L26" i="687" s="1"/>
  <c r="M26" i="687" s="1"/>
  <c r="N26" i="687" s="1"/>
  <c r="O26" i="687" s="1"/>
  <c r="P26" i="687" s="1"/>
  <c r="Q26" i="687" s="1"/>
  <c r="K27" i="687" s="1"/>
  <c r="L27" i="687" s="1"/>
  <c r="M27" i="687" s="1"/>
  <c r="N27" i="687" s="1"/>
  <c r="O27" i="687" s="1"/>
  <c r="P27" i="687" s="1"/>
  <c r="Q27" i="687" s="1"/>
  <c r="K28" i="687" s="1"/>
  <c r="L28" i="687" s="1"/>
  <c r="M28" i="687" s="1"/>
  <c r="N28" i="687" s="1"/>
  <c r="O28" i="687" s="1"/>
  <c r="P28" i="687" s="1"/>
  <c r="Q28" i="687" s="1"/>
  <c r="J4" i="687"/>
  <c r="P21" i="687"/>
  <c r="AB21" i="687"/>
  <c r="AB15" i="687"/>
  <c r="AC15" i="687" s="1"/>
  <c r="AD15" i="687" s="1"/>
  <c r="AE15" i="687" s="1"/>
  <c r="AF15" i="687" s="1"/>
  <c r="AG15" i="687" s="1"/>
  <c r="AH15" i="687" s="1"/>
  <c r="AB16" i="687" s="1"/>
  <c r="AC16" i="687" s="1"/>
  <c r="AD16" i="687" s="1"/>
  <c r="AE16" i="687" s="1"/>
  <c r="AF16" i="687" s="1"/>
  <c r="AG16" i="687" s="1"/>
  <c r="AH16" i="687" s="1"/>
  <c r="AB17" i="687" s="1"/>
  <c r="AC17" i="687" s="1"/>
  <c r="AD17" i="687" s="1"/>
  <c r="AE17" i="687" s="1"/>
  <c r="AF17" i="687" s="1"/>
  <c r="AG17" i="687" s="1"/>
  <c r="AH17" i="687" s="1"/>
  <c r="AB18" i="687" s="1"/>
  <c r="AC18" i="687" s="1"/>
  <c r="AD18" i="687" s="1"/>
  <c r="AE18" i="687" s="1"/>
  <c r="AF18" i="687" s="1"/>
  <c r="AG18" i="687" s="1"/>
  <c r="AH18" i="687" s="1"/>
  <c r="AB19" i="687" s="1"/>
  <c r="AC19" i="687" s="1"/>
  <c r="AD19" i="687" s="1"/>
  <c r="AE19" i="687" s="1"/>
  <c r="AF19" i="687" s="1"/>
  <c r="AG19" i="687" s="1"/>
  <c r="AH19" i="687" s="1"/>
  <c r="AB20" i="687" s="1"/>
  <c r="AC20" i="687" s="1"/>
  <c r="AD20" i="687"/>
  <c r="AD13" i="687"/>
  <c r="AG13" i="687"/>
  <c r="AD12" i="686"/>
  <c r="AB13" i="686"/>
  <c r="AB7" i="686"/>
  <c r="AC7" i="686" s="1"/>
  <c r="AD7" i="686" s="1"/>
  <c r="AE7" i="686" s="1"/>
  <c r="AF7" i="686" s="1"/>
  <c r="AG7" i="686" s="1"/>
  <c r="AH7" i="686" s="1"/>
  <c r="AB8" i="686" s="1"/>
  <c r="AC8" i="686" s="1"/>
  <c r="AD8" i="686" s="1"/>
  <c r="AE8" i="686" s="1"/>
  <c r="AF8" i="686" s="1"/>
  <c r="AG8" i="686" s="1"/>
  <c r="AH8" i="686" s="1"/>
  <c r="AB9" i="686" s="1"/>
  <c r="AC9" i="686" s="1"/>
  <c r="AD9" i="686" s="1"/>
  <c r="AE9" i="686" s="1"/>
  <c r="AF9" i="686" s="1"/>
  <c r="AG9" i="686" s="1"/>
  <c r="AH9" i="686" s="1"/>
  <c r="AB10" i="686" s="1"/>
  <c r="AC10" i="686" s="1"/>
  <c r="AD10" i="686" s="1"/>
  <c r="AE10" i="686" s="1"/>
  <c r="AF10" i="686" s="1"/>
  <c r="AG10" i="686" s="1"/>
  <c r="AH10" i="686" s="1"/>
  <c r="AB11" i="686" s="1"/>
  <c r="AC11" i="686" s="1"/>
  <c r="AD11" i="686" s="1"/>
  <c r="AE11" i="686" s="1"/>
  <c r="AF11" i="686" s="1"/>
  <c r="AG11" i="686" s="1"/>
  <c r="AH11" i="686" s="1"/>
  <c r="AB12" i="686" s="1"/>
  <c r="AC12" i="686" s="1"/>
  <c r="AD5" i="686"/>
  <c r="AG5" i="686"/>
  <c r="K21" i="686"/>
  <c r="M20" i="686"/>
  <c r="K15" i="686"/>
  <c r="L15" i="686" s="1"/>
  <c r="M15" i="686" s="1"/>
  <c r="N15" i="686" s="1"/>
  <c r="O15" i="686" s="1"/>
  <c r="P15" i="686" s="1"/>
  <c r="Q15" i="686" s="1"/>
  <c r="K16" i="686" s="1"/>
  <c r="L16" i="686" s="1"/>
  <c r="M16" i="686" s="1"/>
  <c r="N16" i="686" s="1"/>
  <c r="O16" i="686" s="1"/>
  <c r="P16" i="686" s="1"/>
  <c r="Q16" i="686" s="1"/>
  <c r="K17" i="686" s="1"/>
  <c r="L17" i="686" s="1"/>
  <c r="M17" i="686" s="1"/>
  <c r="N17" i="686" s="1"/>
  <c r="O17" i="686" s="1"/>
  <c r="P17" i="686" s="1"/>
  <c r="Q17" i="686" s="1"/>
  <c r="K18" i="686" s="1"/>
  <c r="L18" i="686" s="1"/>
  <c r="M18" i="686" s="1"/>
  <c r="N18" i="686" s="1"/>
  <c r="O18" i="686" s="1"/>
  <c r="P18" i="686" s="1"/>
  <c r="Q18" i="686" s="1"/>
  <c r="K19" i="686" s="1"/>
  <c r="L19" i="686" s="1"/>
  <c r="M19" i="686" s="1"/>
  <c r="N19" i="686" s="1"/>
  <c r="O19" i="686" s="1"/>
  <c r="P19" i="686" s="1"/>
  <c r="Q19" i="686" s="1"/>
  <c r="K20" i="686" s="1"/>
  <c r="L20" i="686" s="1"/>
  <c r="P13" i="686"/>
  <c r="M13" i="686"/>
  <c r="BU70" i="699" l="1"/>
  <c r="BU73" i="699"/>
  <c r="BW69" i="699"/>
  <c r="M33" i="699"/>
  <c r="P33" i="699"/>
  <c r="Q33" i="699" s="1"/>
  <c r="R33" i="699" s="1"/>
  <c r="S33" i="699" s="1"/>
  <c r="T33" i="699" s="1"/>
  <c r="U33" i="699" s="1"/>
  <c r="O34" i="699" s="1"/>
  <c r="P34" i="699" s="1"/>
  <c r="Q34" i="699" s="1"/>
  <c r="R34" i="699" s="1"/>
  <c r="S34" i="699" s="1"/>
  <c r="T34" i="699" s="1"/>
  <c r="U34" i="699" s="1"/>
  <c r="O35" i="699" s="1"/>
  <c r="P35" i="699" s="1"/>
  <c r="Q35" i="699" s="1"/>
  <c r="R35" i="699" s="1"/>
  <c r="S35" i="699" s="1"/>
  <c r="T35" i="699" s="1"/>
  <c r="U35" i="699" s="1"/>
  <c r="O36" i="699" s="1"/>
  <c r="P36" i="699" s="1"/>
  <c r="Q36" i="699" s="1"/>
  <c r="R36" i="699" s="1"/>
  <c r="S36" i="699" s="1"/>
  <c r="T36" i="699" s="1"/>
  <c r="U36" i="699" s="1"/>
  <c r="O37" i="699" s="1"/>
  <c r="P37" i="699" s="1"/>
  <c r="Q37" i="699" s="1"/>
  <c r="R37" i="699" s="1"/>
  <c r="S37" i="699" s="1"/>
  <c r="T37" i="699" s="1"/>
  <c r="U37" i="699" s="1"/>
  <c r="O38" i="699" s="1"/>
  <c r="P38" i="699" s="1"/>
  <c r="CO34" i="699"/>
  <c r="CO37" i="699"/>
  <c r="CQ33" i="699"/>
  <c r="BD28" i="699"/>
  <c r="BE28" i="699" s="1"/>
  <c r="BF28" i="699" s="1"/>
  <c r="BG28" i="699" s="1"/>
  <c r="BH28" i="699" s="1"/>
  <c r="BI28" i="699" s="1"/>
  <c r="BC29" i="699" s="1"/>
  <c r="BD29" i="699" s="1"/>
  <c r="BE29" i="699" s="1"/>
  <c r="BF29" i="699" s="1"/>
  <c r="BG29" i="699" s="1"/>
  <c r="BH29" i="699" s="1"/>
  <c r="BI29" i="699" s="1"/>
  <c r="BC30" i="699" s="1"/>
  <c r="BD30" i="699" s="1"/>
  <c r="BE30" i="699" s="1"/>
  <c r="BF30" i="699" s="1"/>
  <c r="BG30" i="699" s="1"/>
  <c r="BH30" i="699" s="1"/>
  <c r="BI30" i="699" s="1"/>
  <c r="BC31" i="699" s="1"/>
  <c r="BD31" i="699" s="1"/>
  <c r="BE31" i="699" s="1"/>
  <c r="BF31" i="699" s="1"/>
  <c r="BG31" i="699" s="1"/>
  <c r="BH31" i="699" s="1"/>
  <c r="BI31" i="699" s="1"/>
  <c r="BC32" i="699" s="1"/>
  <c r="BD32" i="699" s="1"/>
  <c r="BE32" i="699" s="1"/>
  <c r="BF32" i="699" s="1"/>
  <c r="BG32" i="699" s="1"/>
  <c r="BH32" i="699" s="1"/>
  <c r="BI32" i="699" s="1"/>
  <c r="BA28" i="699"/>
  <c r="AJ28" i="699"/>
  <c r="AK28" i="699" s="1"/>
  <c r="AL28" i="699" s="1"/>
  <c r="AM28" i="699" s="1"/>
  <c r="AN28" i="699" s="1"/>
  <c r="AO28" i="699" s="1"/>
  <c r="AI29" i="699" s="1"/>
  <c r="AJ29" i="699" s="1"/>
  <c r="AK29" i="699" s="1"/>
  <c r="AL29" i="699" s="1"/>
  <c r="AM29" i="699" s="1"/>
  <c r="AN29" i="699" s="1"/>
  <c r="AO29" i="699" s="1"/>
  <c r="AI30" i="699" s="1"/>
  <c r="AJ30" i="699" s="1"/>
  <c r="AK30" i="699" s="1"/>
  <c r="AL30" i="699" s="1"/>
  <c r="AM30" i="699" s="1"/>
  <c r="AN30" i="699" s="1"/>
  <c r="AO30" i="699" s="1"/>
  <c r="AI31" i="699" s="1"/>
  <c r="AJ31" i="699" s="1"/>
  <c r="AK31" i="699" s="1"/>
  <c r="AL31" i="699" s="1"/>
  <c r="AM31" i="699" s="1"/>
  <c r="AN31" i="699" s="1"/>
  <c r="AO31" i="699" s="1"/>
  <c r="AI32" i="699" s="1"/>
  <c r="AJ32" i="699" s="1"/>
  <c r="AK32" i="699" s="1"/>
  <c r="AL32" i="699" s="1"/>
  <c r="AM32" i="699" s="1"/>
  <c r="AN32" i="699" s="1"/>
  <c r="AO32" i="699" s="1"/>
  <c r="AG28" i="699"/>
  <c r="BU34" i="699"/>
  <c r="BU37" i="699"/>
  <c r="BW33" i="699"/>
  <c r="M59" i="699"/>
  <c r="P59" i="699"/>
  <c r="Q59" i="699" s="1"/>
  <c r="R59" i="699" s="1"/>
  <c r="S59" i="699" s="1"/>
  <c r="T59" i="699" s="1"/>
  <c r="U59" i="699" s="1"/>
  <c r="O60" i="699" s="1"/>
  <c r="P60" i="699" s="1"/>
  <c r="Q60" i="699" s="1"/>
  <c r="R60" i="699" s="1"/>
  <c r="S60" i="699" s="1"/>
  <c r="T60" i="699" s="1"/>
  <c r="U60" i="699" s="1"/>
  <c r="O61" i="699" s="1"/>
  <c r="P61" i="699" s="1"/>
  <c r="Q61" i="699" s="1"/>
  <c r="R61" i="699" s="1"/>
  <c r="S61" i="699" s="1"/>
  <c r="T61" i="699" s="1"/>
  <c r="U61" i="699" s="1"/>
  <c r="O62" i="699" s="1"/>
  <c r="P62" i="699" s="1"/>
  <c r="Q62" i="699" s="1"/>
  <c r="R62" i="699" s="1"/>
  <c r="S62" i="699" s="1"/>
  <c r="T62" i="699" s="1"/>
  <c r="U62" i="699" s="1"/>
  <c r="O63" i="699" s="1"/>
  <c r="P63" i="699" s="1"/>
  <c r="Q63" i="699" s="1"/>
  <c r="R63" i="699" s="1"/>
  <c r="S63" i="699" s="1"/>
  <c r="T63" i="699" s="1"/>
  <c r="U63" i="699" s="1"/>
  <c r="AG68" i="699"/>
  <c r="AG72" i="699"/>
  <c r="AI64" i="699"/>
  <c r="AG65" i="699"/>
  <c r="BA68" i="699"/>
  <c r="BA72" i="699"/>
  <c r="BA65" i="699"/>
  <c r="BC64" i="699"/>
  <c r="CR28" i="699"/>
  <c r="CS28" i="699" s="1"/>
  <c r="CT28" i="699" s="1"/>
  <c r="CU28" i="699" s="1"/>
  <c r="CV28" i="699" s="1"/>
  <c r="CW28" i="699" s="1"/>
  <c r="CQ29" i="699" s="1"/>
  <c r="CR29" i="699" s="1"/>
  <c r="CS29" i="699" s="1"/>
  <c r="CT29" i="699" s="1"/>
  <c r="CU29" i="699" s="1"/>
  <c r="CV29" i="699" s="1"/>
  <c r="CW29" i="699" s="1"/>
  <c r="CQ30" i="699" s="1"/>
  <c r="CR30" i="699" s="1"/>
  <c r="CS30" i="699" s="1"/>
  <c r="CT30" i="699" s="1"/>
  <c r="CU30" i="699" s="1"/>
  <c r="CV30" i="699" s="1"/>
  <c r="CW30" i="699" s="1"/>
  <c r="CQ31" i="699" s="1"/>
  <c r="CR31" i="699" s="1"/>
  <c r="CS31" i="699" s="1"/>
  <c r="CT31" i="699" s="1"/>
  <c r="CU31" i="699" s="1"/>
  <c r="CV31" i="699" s="1"/>
  <c r="CW31" i="699" s="1"/>
  <c r="CQ32" i="699" s="1"/>
  <c r="CR32" i="699" s="1"/>
  <c r="CS32" i="699" s="1"/>
  <c r="CT32" i="699" s="1"/>
  <c r="CU32" i="699" s="1"/>
  <c r="CV32" i="699" s="1"/>
  <c r="CW32" i="699" s="1"/>
  <c r="CO28" i="699"/>
  <c r="BX28" i="699"/>
  <c r="BY28" i="699" s="1"/>
  <c r="BZ28" i="699" s="1"/>
  <c r="CA28" i="699" s="1"/>
  <c r="CB28" i="699" s="1"/>
  <c r="CC28" i="699" s="1"/>
  <c r="BW29" i="699" s="1"/>
  <c r="BX29" i="699" s="1"/>
  <c r="BY29" i="699" s="1"/>
  <c r="BZ29" i="699" s="1"/>
  <c r="CA29" i="699" s="1"/>
  <c r="CB29" i="699" s="1"/>
  <c r="CC29" i="699" s="1"/>
  <c r="BW30" i="699" s="1"/>
  <c r="BX30" i="699" s="1"/>
  <c r="BY30" i="699" s="1"/>
  <c r="BZ30" i="699" s="1"/>
  <c r="CA30" i="699" s="1"/>
  <c r="CB30" i="699" s="1"/>
  <c r="CC30" i="699" s="1"/>
  <c r="BW31" i="699" s="1"/>
  <c r="BX31" i="699" s="1"/>
  <c r="BY31" i="699" s="1"/>
  <c r="BZ31" i="699" s="1"/>
  <c r="CA31" i="699" s="1"/>
  <c r="CB31" i="699" s="1"/>
  <c r="CC31" i="699" s="1"/>
  <c r="BW32" i="699" s="1"/>
  <c r="BX32" i="699" s="1"/>
  <c r="BY32" i="699" s="1"/>
  <c r="BZ32" i="699" s="1"/>
  <c r="CA32" i="699" s="1"/>
  <c r="CB32" i="699" s="1"/>
  <c r="CC32" i="699" s="1"/>
  <c r="BU28" i="699"/>
  <c r="BU64" i="699"/>
  <c r="BX64" i="699"/>
  <c r="BY64" i="699" s="1"/>
  <c r="BZ64" i="699" s="1"/>
  <c r="CA64" i="699" s="1"/>
  <c r="CB64" i="699" s="1"/>
  <c r="CC64" i="699" s="1"/>
  <c r="BW65" i="699" s="1"/>
  <c r="BX65" i="699" s="1"/>
  <c r="BY65" i="699" s="1"/>
  <c r="BZ65" i="699" s="1"/>
  <c r="CA65" i="699" s="1"/>
  <c r="CB65" i="699" s="1"/>
  <c r="CC65" i="699" s="1"/>
  <c r="BW66" i="699" s="1"/>
  <c r="BX66" i="699" s="1"/>
  <c r="BY66" i="699" s="1"/>
  <c r="BZ66" i="699" s="1"/>
  <c r="CA66" i="699" s="1"/>
  <c r="CB66" i="699" s="1"/>
  <c r="CC66" i="699" s="1"/>
  <c r="BW67" i="699" s="1"/>
  <c r="BX67" i="699" s="1"/>
  <c r="BY67" i="699" s="1"/>
  <c r="BZ67" i="699" s="1"/>
  <c r="CA67" i="699" s="1"/>
  <c r="CB67" i="699" s="1"/>
  <c r="CC67" i="699" s="1"/>
  <c r="BW68" i="699" s="1"/>
  <c r="BX68" i="699" s="1"/>
  <c r="BY68" i="699" s="1"/>
  <c r="BZ68" i="699" s="1"/>
  <c r="CA68" i="699" s="1"/>
  <c r="CB68" i="699" s="1"/>
  <c r="CC68" i="699" s="1"/>
  <c r="CO64" i="699"/>
  <c r="CR64" i="699"/>
  <c r="CS64" i="699" s="1"/>
  <c r="CT64" i="699" s="1"/>
  <c r="CU64" i="699" s="1"/>
  <c r="CV64" i="699" s="1"/>
  <c r="CW64" i="699" s="1"/>
  <c r="CQ65" i="699" s="1"/>
  <c r="CR65" i="699" s="1"/>
  <c r="CS65" i="699" s="1"/>
  <c r="CT65" i="699" s="1"/>
  <c r="CU65" i="699" s="1"/>
  <c r="CV65" i="699" s="1"/>
  <c r="CW65" i="699" s="1"/>
  <c r="CQ66" i="699" s="1"/>
  <c r="CR66" i="699" s="1"/>
  <c r="CS66" i="699" s="1"/>
  <c r="CT66" i="699" s="1"/>
  <c r="CU66" i="699" s="1"/>
  <c r="CV66" i="699" s="1"/>
  <c r="CW66" i="699" s="1"/>
  <c r="CQ67" i="699" s="1"/>
  <c r="CR67" i="699" s="1"/>
  <c r="CS67" i="699" s="1"/>
  <c r="CT67" i="699" s="1"/>
  <c r="CU67" i="699" s="1"/>
  <c r="CV67" i="699" s="1"/>
  <c r="CW67" i="699" s="1"/>
  <c r="CQ68" i="699" s="1"/>
  <c r="CR68" i="699" s="1"/>
  <c r="CS68" i="699" s="1"/>
  <c r="CT68" i="699" s="1"/>
  <c r="CU68" i="699" s="1"/>
  <c r="CV68" i="699" s="1"/>
  <c r="CW68" i="699" s="1"/>
  <c r="CO70" i="699"/>
  <c r="CQ69" i="699"/>
  <c r="CO73" i="699"/>
  <c r="BA34" i="699"/>
  <c r="BA37" i="699"/>
  <c r="BC33" i="699"/>
  <c r="AG34" i="699"/>
  <c r="AG37" i="699"/>
  <c r="AI33" i="699"/>
  <c r="M68" i="699"/>
  <c r="M72" i="699"/>
  <c r="O64" i="699"/>
  <c r="M65" i="699"/>
  <c r="AG59" i="699"/>
  <c r="AJ59" i="699"/>
  <c r="AK59" i="699" s="1"/>
  <c r="AL59" i="699" s="1"/>
  <c r="AM59" i="699" s="1"/>
  <c r="AN59" i="699" s="1"/>
  <c r="AO59" i="699" s="1"/>
  <c r="AI60" i="699" s="1"/>
  <c r="AJ60" i="699" s="1"/>
  <c r="AK60" i="699" s="1"/>
  <c r="AL60" i="699" s="1"/>
  <c r="AM60" i="699" s="1"/>
  <c r="AN60" i="699" s="1"/>
  <c r="AO60" i="699" s="1"/>
  <c r="AI61" i="699" s="1"/>
  <c r="AJ61" i="699" s="1"/>
  <c r="AK61" i="699" s="1"/>
  <c r="AL61" i="699" s="1"/>
  <c r="AM61" i="699" s="1"/>
  <c r="AN61" i="699" s="1"/>
  <c r="AO61" i="699" s="1"/>
  <c r="AI62" i="699" s="1"/>
  <c r="AJ62" i="699" s="1"/>
  <c r="AK62" i="699" s="1"/>
  <c r="AL62" i="699" s="1"/>
  <c r="AM62" i="699" s="1"/>
  <c r="AN62" i="699" s="1"/>
  <c r="AO62" i="699" s="1"/>
  <c r="AI63" i="699" s="1"/>
  <c r="AJ63" i="699" s="1"/>
  <c r="AK63" i="699" s="1"/>
  <c r="AL63" i="699" s="1"/>
  <c r="AM63" i="699" s="1"/>
  <c r="AN63" i="699" s="1"/>
  <c r="AO63" i="699" s="1"/>
  <c r="BA59" i="699"/>
  <c r="BD59" i="699"/>
  <c r="BE59" i="699" s="1"/>
  <c r="BF59" i="699" s="1"/>
  <c r="BG59" i="699" s="1"/>
  <c r="BH59" i="699" s="1"/>
  <c r="BI59" i="699" s="1"/>
  <c r="BC60" i="699" s="1"/>
  <c r="BD60" i="699" s="1"/>
  <c r="BE60" i="699" s="1"/>
  <c r="BF60" i="699" s="1"/>
  <c r="BG60" i="699" s="1"/>
  <c r="BH60" i="699" s="1"/>
  <c r="BI60" i="699" s="1"/>
  <c r="BC61" i="699" s="1"/>
  <c r="BD61" i="699" s="1"/>
  <c r="BE61" i="699" s="1"/>
  <c r="BF61" i="699" s="1"/>
  <c r="BG61" i="699" s="1"/>
  <c r="BH61" i="699" s="1"/>
  <c r="BI61" i="699" s="1"/>
  <c r="BC62" i="699" s="1"/>
  <c r="BD62" i="699" s="1"/>
  <c r="BE62" i="699" s="1"/>
  <c r="BF62" i="699" s="1"/>
  <c r="BG62" i="699" s="1"/>
  <c r="BH62" i="699" s="1"/>
  <c r="BI62" i="699" s="1"/>
  <c r="BC63" i="699" s="1"/>
  <c r="BD63" i="699" s="1"/>
  <c r="BE63" i="699" s="1"/>
  <c r="BF63" i="699" s="1"/>
  <c r="BG63" i="699" s="1"/>
  <c r="BH63" i="699" s="1"/>
  <c r="BI63" i="699" s="1"/>
  <c r="CO59" i="698"/>
  <c r="CR59" i="698"/>
  <c r="CS59" i="698" s="1"/>
  <c r="CT59" i="698" s="1"/>
  <c r="CU59" i="698" s="1"/>
  <c r="CV59" i="698" s="1"/>
  <c r="CW59" i="698" s="1"/>
  <c r="CQ60" i="698" s="1"/>
  <c r="CR60" i="698" s="1"/>
  <c r="CS60" i="698" s="1"/>
  <c r="CT60" i="698" s="1"/>
  <c r="CU60" i="698" s="1"/>
  <c r="CV60" i="698" s="1"/>
  <c r="CW60" i="698" s="1"/>
  <c r="CQ61" i="698" s="1"/>
  <c r="CR61" i="698" s="1"/>
  <c r="CS61" i="698" s="1"/>
  <c r="CT61" i="698" s="1"/>
  <c r="CU61" i="698" s="1"/>
  <c r="CV61" i="698" s="1"/>
  <c r="CW61" i="698" s="1"/>
  <c r="CQ62" i="698" s="1"/>
  <c r="CR62" i="698" s="1"/>
  <c r="CS62" i="698" s="1"/>
  <c r="CT62" i="698" s="1"/>
  <c r="CU62" i="698" s="1"/>
  <c r="CV62" i="698" s="1"/>
  <c r="CW62" i="698" s="1"/>
  <c r="CQ63" i="698" s="1"/>
  <c r="CR63" i="698" s="1"/>
  <c r="CS63" i="698" s="1"/>
  <c r="CT63" i="698" s="1"/>
  <c r="CU63" i="698" s="1"/>
  <c r="CV63" i="698" s="1"/>
  <c r="CW63" i="698" s="1"/>
  <c r="AG36" i="698"/>
  <c r="AG29" i="698"/>
  <c r="AI28" i="698"/>
  <c r="AG32" i="698"/>
  <c r="BX59" i="698"/>
  <c r="BY59" i="698" s="1"/>
  <c r="BZ59" i="698" s="1"/>
  <c r="CA59" i="698" s="1"/>
  <c r="CB59" i="698" s="1"/>
  <c r="CC59" i="698" s="1"/>
  <c r="BW60" i="698" s="1"/>
  <c r="BX60" i="698" s="1"/>
  <c r="BY60" i="698" s="1"/>
  <c r="BZ60" i="698" s="1"/>
  <c r="CA60" i="698" s="1"/>
  <c r="CB60" i="698" s="1"/>
  <c r="CC60" i="698" s="1"/>
  <c r="BW61" i="698" s="1"/>
  <c r="BX61" i="698" s="1"/>
  <c r="BY61" i="698" s="1"/>
  <c r="BZ61" i="698" s="1"/>
  <c r="CA61" i="698" s="1"/>
  <c r="CB61" i="698" s="1"/>
  <c r="CC61" i="698" s="1"/>
  <c r="BW62" i="698" s="1"/>
  <c r="BX62" i="698" s="1"/>
  <c r="BY62" i="698" s="1"/>
  <c r="BZ62" i="698" s="1"/>
  <c r="CA62" i="698" s="1"/>
  <c r="CB62" i="698" s="1"/>
  <c r="CC62" i="698" s="1"/>
  <c r="BW63" i="698" s="1"/>
  <c r="BX63" i="698" s="1"/>
  <c r="BY63" i="698" s="1"/>
  <c r="BZ63" i="698" s="1"/>
  <c r="CA63" i="698" s="1"/>
  <c r="CB63" i="698" s="1"/>
  <c r="CC63" i="698" s="1"/>
  <c r="BU59" i="698"/>
  <c r="M65" i="698"/>
  <c r="O64" i="698"/>
  <c r="M72" i="698"/>
  <c r="M68" i="698"/>
  <c r="BA59" i="698"/>
  <c r="BD59" i="698"/>
  <c r="BE59" i="698" s="1"/>
  <c r="BF59" i="698" s="1"/>
  <c r="BG59" i="698" s="1"/>
  <c r="BH59" i="698" s="1"/>
  <c r="BI59" i="698" s="1"/>
  <c r="BC60" i="698" s="1"/>
  <c r="BD60" i="698" s="1"/>
  <c r="BE60" i="698" s="1"/>
  <c r="BF60" i="698" s="1"/>
  <c r="BG60" i="698" s="1"/>
  <c r="BH60" i="698" s="1"/>
  <c r="BI60" i="698" s="1"/>
  <c r="BC61" i="698" s="1"/>
  <c r="BD61" i="698" s="1"/>
  <c r="BE61" i="698" s="1"/>
  <c r="BF61" i="698" s="1"/>
  <c r="BG61" i="698" s="1"/>
  <c r="BH61" i="698" s="1"/>
  <c r="BI61" i="698" s="1"/>
  <c r="BC62" i="698" s="1"/>
  <c r="BD62" i="698" s="1"/>
  <c r="BE62" i="698" s="1"/>
  <c r="BF62" i="698" s="1"/>
  <c r="BG62" i="698" s="1"/>
  <c r="BH62" i="698" s="1"/>
  <c r="BI62" i="698" s="1"/>
  <c r="BC63" i="698" s="1"/>
  <c r="BD63" i="698" s="1"/>
  <c r="BE63" i="698" s="1"/>
  <c r="BF63" i="698" s="1"/>
  <c r="BG63" i="698" s="1"/>
  <c r="BH63" i="698" s="1"/>
  <c r="BI63" i="698" s="1"/>
  <c r="AG23" i="698"/>
  <c r="AJ23" i="698"/>
  <c r="AK23" i="698" s="1"/>
  <c r="AL23" i="698" s="1"/>
  <c r="AM23" i="698" s="1"/>
  <c r="AN23" i="698" s="1"/>
  <c r="AO23" i="698" s="1"/>
  <c r="AI24" i="698" s="1"/>
  <c r="AJ24" i="698" s="1"/>
  <c r="AK24" i="698" s="1"/>
  <c r="AL24" i="698" s="1"/>
  <c r="AM24" i="698" s="1"/>
  <c r="AN24" i="698" s="1"/>
  <c r="AO24" i="698" s="1"/>
  <c r="AI25" i="698" s="1"/>
  <c r="AJ25" i="698" s="1"/>
  <c r="AK25" i="698" s="1"/>
  <c r="AL25" i="698" s="1"/>
  <c r="AM25" i="698" s="1"/>
  <c r="AN25" i="698" s="1"/>
  <c r="AO25" i="698" s="1"/>
  <c r="AI26" i="698" s="1"/>
  <c r="AJ26" i="698" s="1"/>
  <c r="AK26" i="698" s="1"/>
  <c r="AL26" i="698" s="1"/>
  <c r="AM26" i="698" s="1"/>
  <c r="AN26" i="698" s="1"/>
  <c r="AO26" i="698" s="1"/>
  <c r="AI27" i="698" s="1"/>
  <c r="AJ27" i="698" s="1"/>
  <c r="AK27" i="698" s="1"/>
  <c r="AL27" i="698" s="1"/>
  <c r="AM27" i="698" s="1"/>
  <c r="AN27" i="698" s="1"/>
  <c r="AO27" i="698" s="1"/>
  <c r="M59" i="698"/>
  <c r="P59" i="698"/>
  <c r="Q59" i="698" s="1"/>
  <c r="R59" i="698" s="1"/>
  <c r="S59" i="698" s="1"/>
  <c r="T59" i="698" s="1"/>
  <c r="U59" i="698" s="1"/>
  <c r="O60" i="698" s="1"/>
  <c r="P60" i="698" s="1"/>
  <c r="Q60" i="698" s="1"/>
  <c r="R60" i="698" s="1"/>
  <c r="S60" i="698" s="1"/>
  <c r="T60" i="698" s="1"/>
  <c r="U60" i="698" s="1"/>
  <c r="O61" i="698" s="1"/>
  <c r="P61" i="698" s="1"/>
  <c r="Q61" i="698" s="1"/>
  <c r="R61" i="698" s="1"/>
  <c r="S61" i="698" s="1"/>
  <c r="T61" i="698" s="1"/>
  <c r="U61" i="698" s="1"/>
  <c r="O62" i="698" s="1"/>
  <c r="P62" i="698" s="1"/>
  <c r="Q62" i="698" s="1"/>
  <c r="R62" i="698" s="1"/>
  <c r="S62" i="698" s="1"/>
  <c r="T62" i="698" s="1"/>
  <c r="U62" i="698" s="1"/>
  <c r="O63" i="698" s="1"/>
  <c r="P63" i="698" s="1"/>
  <c r="Q63" i="698" s="1"/>
  <c r="R63" i="698" s="1"/>
  <c r="S63" i="698" s="1"/>
  <c r="T63" i="698" s="1"/>
  <c r="U63" i="698" s="1"/>
  <c r="BU37" i="698"/>
  <c r="BW33" i="698"/>
  <c r="BU34" i="698"/>
  <c r="CO37" i="698"/>
  <c r="CQ33" i="698"/>
  <c r="CO34" i="698"/>
  <c r="BA37" i="698"/>
  <c r="BC33" i="698"/>
  <c r="BA34" i="698"/>
  <c r="M37" i="698"/>
  <c r="O33" i="698"/>
  <c r="M34" i="698"/>
  <c r="BA65" i="698"/>
  <c r="BC64" i="698"/>
  <c r="BA68" i="698"/>
  <c r="BA72" i="698"/>
  <c r="AG65" i="698"/>
  <c r="AI64" i="698"/>
  <c r="AG68" i="698"/>
  <c r="AG72" i="698"/>
  <c r="CO72" i="698"/>
  <c r="CO65" i="698"/>
  <c r="CQ64" i="698"/>
  <c r="CO68" i="698"/>
  <c r="BU65" i="698"/>
  <c r="BW64" i="698"/>
  <c r="BU72" i="698"/>
  <c r="BU68" i="698"/>
  <c r="AG59" i="698"/>
  <c r="AJ59" i="698"/>
  <c r="AK59" i="698" s="1"/>
  <c r="AL59" i="698" s="1"/>
  <c r="AM59" i="698" s="1"/>
  <c r="AN59" i="698" s="1"/>
  <c r="AO59" i="698" s="1"/>
  <c r="AI60" i="698" s="1"/>
  <c r="AJ60" i="698" s="1"/>
  <c r="AK60" i="698" s="1"/>
  <c r="AL60" i="698" s="1"/>
  <c r="AM60" i="698" s="1"/>
  <c r="AN60" i="698" s="1"/>
  <c r="AO60" i="698" s="1"/>
  <c r="AI61" i="698" s="1"/>
  <c r="AJ61" i="698" s="1"/>
  <c r="AK61" i="698" s="1"/>
  <c r="AL61" i="698" s="1"/>
  <c r="AM61" i="698" s="1"/>
  <c r="AN61" i="698" s="1"/>
  <c r="AO61" i="698" s="1"/>
  <c r="AI62" i="698" s="1"/>
  <c r="AJ62" i="698" s="1"/>
  <c r="AK62" i="698" s="1"/>
  <c r="AL62" i="698" s="1"/>
  <c r="AM62" i="698" s="1"/>
  <c r="AN62" i="698" s="1"/>
  <c r="AO62" i="698" s="1"/>
  <c r="AI63" i="698" s="1"/>
  <c r="AJ63" i="698" s="1"/>
  <c r="AK63" i="698" s="1"/>
  <c r="AL63" i="698" s="1"/>
  <c r="AM63" i="698" s="1"/>
  <c r="AN63" i="698" s="1"/>
  <c r="AO63" i="698" s="1"/>
  <c r="BU28" i="698"/>
  <c r="BX28" i="698"/>
  <c r="BY28" i="698" s="1"/>
  <c r="BZ28" i="698" s="1"/>
  <c r="CA28" i="698" s="1"/>
  <c r="CB28" i="698" s="1"/>
  <c r="CC28" i="698" s="1"/>
  <c r="BW29" i="698" s="1"/>
  <c r="BX29" i="698" s="1"/>
  <c r="BY29" i="698" s="1"/>
  <c r="BZ29" i="698" s="1"/>
  <c r="CA29" i="698" s="1"/>
  <c r="CB29" i="698" s="1"/>
  <c r="CC29" i="698" s="1"/>
  <c r="BW30" i="698" s="1"/>
  <c r="BX30" i="698" s="1"/>
  <c r="BY30" i="698" s="1"/>
  <c r="BZ30" i="698" s="1"/>
  <c r="CA30" i="698" s="1"/>
  <c r="CB30" i="698" s="1"/>
  <c r="CC30" i="698" s="1"/>
  <c r="BW31" i="698" s="1"/>
  <c r="BX31" i="698" s="1"/>
  <c r="BY31" i="698" s="1"/>
  <c r="BZ31" i="698" s="1"/>
  <c r="CA31" i="698" s="1"/>
  <c r="CB31" i="698" s="1"/>
  <c r="CC31" i="698" s="1"/>
  <c r="BW32" i="698" s="1"/>
  <c r="BX32" i="698" s="1"/>
  <c r="BY32" i="698" s="1"/>
  <c r="BZ32" i="698" s="1"/>
  <c r="CA32" i="698" s="1"/>
  <c r="CB32" i="698" s="1"/>
  <c r="CC32" i="698" s="1"/>
  <c r="CO28" i="698"/>
  <c r="CR28" i="698"/>
  <c r="CS28" i="698" s="1"/>
  <c r="CT28" i="698" s="1"/>
  <c r="CU28" i="698" s="1"/>
  <c r="CV28" i="698" s="1"/>
  <c r="CW28" i="698" s="1"/>
  <c r="CQ29" i="698" s="1"/>
  <c r="CR29" i="698" s="1"/>
  <c r="CS29" i="698" s="1"/>
  <c r="CT29" i="698" s="1"/>
  <c r="CU29" i="698" s="1"/>
  <c r="CV29" i="698" s="1"/>
  <c r="CW29" i="698" s="1"/>
  <c r="CQ30" i="698" s="1"/>
  <c r="CR30" i="698" s="1"/>
  <c r="CS30" i="698" s="1"/>
  <c r="CT30" i="698" s="1"/>
  <c r="CU30" i="698" s="1"/>
  <c r="CV30" i="698" s="1"/>
  <c r="CW30" i="698" s="1"/>
  <c r="CQ31" i="698" s="1"/>
  <c r="CR31" i="698" s="1"/>
  <c r="CS31" i="698" s="1"/>
  <c r="CT31" i="698" s="1"/>
  <c r="CU31" i="698" s="1"/>
  <c r="CV31" i="698" s="1"/>
  <c r="CW31" i="698" s="1"/>
  <c r="CQ32" i="698" s="1"/>
  <c r="CR32" i="698" s="1"/>
  <c r="CS32" i="698" s="1"/>
  <c r="CT32" i="698" s="1"/>
  <c r="CU32" i="698" s="1"/>
  <c r="CV32" i="698" s="1"/>
  <c r="CW32" i="698" s="1"/>
  <c r="BA28" i="698"/>
  <c r="BD28" i="698"/>
  <c r="BE28" i="698" s="1"/>
  <c r="BF28" i="698" s="1"/>
  <c r="BG28" i="698" s="1"/>
  <c r="BH28" i="698" s="1"/>
  <c r="BI28" i="698" s="1"/>
  <c r="BC29" i="698" s="1"/>
  <c r="BD29" i="698" s="1"/>
  <c r="BE29" i="698" s="1"/>
  <c r="BF29" i="698" s="1"/>
  <c r="BG29" i="698" s="1"/>
  <c r="BH29" i="698" s="1"/>
  <c r="BI29" i="698" s="1"/>
  <c r="BC30" i="698" s="1"/>
  <c r="BD30" i="698" s="1"/>
  <c r="BE30" i="698" s="1"/>
  <c r="BF30" i="698" s="1"/>
  <c r="BG30" i="698" s="1"/>
  <c r="BH30" i="698" s="1"/>
  <c r="BI30" i="698" s="1"/>
  <c r="BC31" i="698" s="1"/>
  <c r="BD31" i="698" s="1"/>
  <c r="BE31" i="698" s="1"/>
  <c r="BF31" i="698" s="1"/>
  <c r="BG31" i="698" s="1"/>
  <c r="BH31" i="698" s="1"/>
  <c r="BI31" i="698" s="1"/>
  <c r="BC32" i="698" s="1"/>
  <c r="BD32" i="698" s="1"/>
  <c r="BE32" i="698" s="1"/>
  <c r="BF32" i="698" s="1"/>
  <c r="BG32" i="698" s="1"/>
  <c r="BH32" i="698" s="1"/>
  <c r="BI32" i="698" s="1"/>
  <c r="M28" i="698"/>
  <c r="P28" i="698"/>
  <c r="Q28" i="698" s="1"/>
  <c r="R28" i="698" s="1"/>
  <c r="S28" i="698" s="1"/>
  <c r="T28" i="698" s="1"/>
  <c r="U28" i="698" s="1"/>
  <c r="O29" i="698" s="1"/>
  <c r="P29" i="698" s="1"/>
  <c r="Q29" i="698" s="1"/>
  <c r="R29" i="698" s="1"/>
  <c r="S29" i="698" s="1"/>
  <c r="T29" i="698" s="1"/>
  <c r="U29" i="698" s="1"/>
  <c r="O30" i="698" s="1"/>
  <c r="P30" i="698" s="1"/>
  <c r="Q30" i="698" s="1"/>
  <c r="R30" i="698" s="1"/>
  <c r="S30" i="698" s="1"/>
  <c r="T30" i="698" s="1"/>
  <c r="U30" i="698" s="1"/>
  <c r="O31" i="698" s="1"/>
  <c r="P31" i="698" s="1"/>
  <c r="Q31" i="698" s="1"/>
  <c r="R31" i="698" s="1"/>
  <c r="S31" i="698" s="1"/>
  <c r="T31" i="698" s="1"/>
  <c r="U31" i="698" s="1"/>
  <c r="O32" i="698" s="1"/>
  <c r="P32" i="698" s="1"/>
  <c r="Q32" i="698" s="1"/>
  <c r="R32" i="698" s="1"/>
  <c r="S32" i="698" s="1"/>
  <c r="T32" i="698" s="1"/>
  <c r="U32" i="698" s="1"/>
  <c r="E26" i="690"/>
  <c r="F26" i="690" s="1"/>
  <c r="G26" i="690" s="1"/>
  <c r="H26" i="690" s="1"/>
  <c r="I26" i="690" s="1"/>
  <c r="J26" i="690" s="1"/>
  <c r="K26" i="690" s="1"/>
  <c r="E27" i="690" s="1"/>
  <c r="F27" i="690" s="1"/>
  <c r="G27" i="690" s="1"/>
  <c r="H27" i="690" s="1"/>
  <c r="I27" i="690" s="1"/>
  <c r="J27" i="690" s="1"/>
  <c r="K27" i="690" s="1"/>
  <c r="E28" i="690" s="1"/>
  <c r="F28" i="690" s="1"/>
  <c r="G28" i="690" s="1"/>
  <c r="H28" i="690" s="1"/>
  <c r="I28" i="690" s="1"/>
  <c r="J28" i="690" s="1"/>
  <c r="K28" i="690" s="1"/>
  <c r="E29" i="690" s="1"/>
  <c r="F29" i="690" s="1"/>
  <c r="G29" i="690" s="1"/>
  <c r="H29" i="690" s="1"/>
  <c r="I29" i="690" s="1"/>
  <c r="J29" i="690" s="1"/>
  <c r="K29" i="690" s="1"/>
  <c r="E30" i="690" s="1"/>
  <c r="F30" i="690" s="1"/>
  <c r="G30" i="690" s="1"/>
  <c r="H30" i="690" s="1"/>
  <c r="I30" i="690" s="1"/>
  <c r="J30" i="690" s="1"/>
  <c r="K30" i="690" s="1"/>
  <c r="E31" i="690" s="1"/>
  <c r="F31" i="690" s="1"/>
  <c r="C30" i="690"/>
  <c r="G31" i="690"/>
  <c r="C35" i="690"/>
  <c r="C26" i="690"/>
  <c r="C42" i="691"/>
  <c r="C38" i="691"/>
  <c r="L29" i="691"/>
  <c r="G43" i="691"/>
  <c r="E38" i="691"/>
  <c r="F38" i="691" s="1"/>
  <c r="G38" i="691" s="1"/>
  <c r="H38" i="691" s="1"/>
  <c r="I38" i="691" s="1"/>
  <c r="J38" i="691" s="1"/>
  <c r="K38" i="691" s="1"/>
  <c r="E39" i="691" s="1"/>
  <c r="F39" i="691" s="1"/>
  <c r="G39" i="691" s="1"/>
  <c r="H39" i="691" s="1"/>
  <c r="I39" i="691" s="1"/>
  <c r="J39" i="691" s="1"/>
  <c r="K39" i="691" s="1"/>
  <c r="E40" i="691" s="1"/>
  <c r="F40" i="691" s="1"/>
  <c r="G40" i="691" s="1"/>
  <c r="H40" i="691" s="1"/>
  <c r="I40" i="691" s="1"/>
  <c r="J40" i="691" s="1"/>
  <c r="K40" i="691" s="1"/>
  <c r="E41" i="691" s="1"/>
  <c r="F41" i="691" s="1"/>
  <c r="G41" i="691" s="1"/>
  <c r="H41" i="691" s="1"/>
  <c r="I41" i="691" s="1"/>
  <c r="J41" i="691" s="1"/>
  <c r="K41" i="691" s="1"/>
  <c r="E42" i="691" s="1"/>
  <c r="F42" i="691" s="1"/>
  <c r="G42" i="691" s="1"/>
  <c r="H42" i="691" s="1"/>
  <c r="I42" i="691" s="1"/>
  <c r="J42" i="691" s="1"/>
  <c r="K42" i="691" s="1"/>
  <c r="E43" i="691" s="1"/>
  <c r="F43" i="691" s="1"/>
  <c r="W29" i="691"/>
  <c r="AJ24" i="691"/>
  <c r="AH19" i="691"/>
  <c r="AI19" i="691" s="1"/>
  <c r="AJ19" i="691" s="1"/>
  <c r="AK19" i="691" s="1"/>
  <c r="AL19" i="691" s="1"/>
  <c r="AM19" i="691" s="1"/>
  <c r="AN19" i="691" s="1"/>
  <c r="AH20" i="691" s="1"/>
  <c r="AI20" i="691" s="1"/>
  <c r="AJ20" i="691" s="1"/>
  <c r="AK20" i="691" s="1"/>
  <c r="AL20" i="691" s="1"/>
  <c r="AM20" i="691" s="1"/>
  <c r="AN20" i="691" s="1"/>
  <c r="AH21" i="691" s="1"/>
  <c r="AI21" i="691" s="1"/>
  <c r="AJ21" i="691" s="1"/>
  <c r="AK21" i="691" s="1"/>
  <c r="AL21" i="691" s="1"/>
  <c r="AM21" i="691" s="1"/>
  <c r="AN21" i="691" s="1"/>
  <c r="AH22" i="691" s="1"/>
  <c r="AI22" i="691" s="1"/>
  <c r="AJ22" i="691" s="1"/>
  <c r="AK22" i="691" s="1"/>
  <c r="AL22" i="691" s="1"/>
  <c r="AM22" i="691" s="1"/>
  <c r="AN22" i="691" s="1"/>
  <c r="AH23" i="691" s="1"/>
  <c r="AI23" i="691" s="1"/>
  <c r="AJ23" i="691" s="1"/>
  <c r="AK23" i="691" s="1"/>
  <c r="AL23" i="691" s="1"/>
  <c r="AM23" i="691" s="1"/>
  <c r="AN23" i="691" s="1"/>
  <c r="AH24" i="691" s="1"/>
  <c r="AI24" i="691" s="1"/>
  <c r="AF19" i="691"/>
  <c r="AF23" i="691"/>
  <c r="AA37" i="690"/>
  <c r="W41" i="690"/>
  <c r="W36" i="690"/>
  <c r="Y32" i="690"/>
  <c r="Z32" i="690" s="1"/>
  <c r="AA32" i="690" s="1"/>
  <c r="AB32" i="690" s="1"/>
  <c r="AC32" i="690" s="1"/>
  <c r="AD32" i="690" s="1"/>
  <c r="AE32" i="690" s="1"/>
  <c r="Y33" i="690" s="1"/>
  <c r="Z33" i="690" s="1"/>
  <c r="AA33" i="690" s="1"/>
  <c r="AB33" i="690" s="1"/>
  <c r="AC33" i="690" s="1"/>
  <c r="AD33" i="690" s="1"/>
  <c r="AE33" i="690" s="1"/>
  <c r="Y34" i="690" s="1"/>
  <c r="Z34" i="690" s="1"/>
  <c r="AA34" i="690" s="1"/>
  <c r="AB34" i="690" s="1"/>
  <c r="AC34" i="690" s="1"/>
  <c r="AD34" i="690" s="1"/>
  <c r="AE34" i="690" s="1"/>
  <c r="Y35" i="690" s="1"/>
  <c r="Z35" i="690" s="1"/>
  <c r="AA35" i="690" s="1"/>
  <c r="AB35" i="690" s="1"/>
  <c r="AC35" i="690" s="1"/>
  <c r="AD35" i="690" s="1"/>
  <c r="AE35" i="690" s="1"/>
  <c r="Y36" i="690" s="1"/>
  <c r="Z36" i="690" s="1"/>
  <c r="AA36" i="690" s="1"/>
  <c r="AB36" i="690" s="1"/>
  <c r="AC36" i="690" s="1"/>
  <c r="AD36" i="690" s="1"/>
  <c r="AE36" i="690" s="1"/>
  <c r="Y37" i="690" s="1"/>
  <c r="Z37" i="690" s="1"/>
  <c r="W32" i="690"/>
  <c r="AP20" i="689"/>
  <c r="AN15" i="689"/>
  <c r="AO15" i="689" s="1"/>
  <c r="AP15" i="689" s="1"/>
  <c r="AQ15" i="689" s="1"/>
  <c r="AR15" i="689" s="1"/>
  <c r="AS15" i="689" s="1"/>
  <c r="AT15" i="689" s="1"/>
  <c r="AN16" i="689" s="1"/>
  <c r="AO16" i="689" s="1"/>
  <c r="AP16" i="689" s="1"/>
  <c r="AQ16" i="689" s="1"/>
  <c r="AR16" i="689" s="1"/>
  <c r="AS16" i="689" s="1"/>
  <c r="AT16" i="689" s="1"/>
  <c r="AN17" i="689" s="1"/>
  <c r="AO17" i="689" s="1"/>
  <c r="AP17" i="689" s="1"/>
  <c r="AQ17" i="689" s="1"/>
  <c r="AR17" i="689" s="1"/>
  <c r="AS17" i="689" s="1"/>
  <c r="AT17" i="689" s="1"/>
  <c r="AN18" i="689" s="1"/>
  <c r="AO18" i="689" s="1"/>
  <c r="AP18" i="689" s="1"/>
  <c r="AQ18" i="689" s="1"/>
  <c r="AR18" i="689" s="1"/>
  <c r="AS18" i="689" s="1"/>
  <c r="AT18" i="689" s="1"/>
  <c r="AN19" i="689" s="1"/>
  <c r="AO19" i="689" s="1"/>
  <c r="AP19" i="689" s="1"/>
  <c r="AQ19" i="689" s="1"/>
  <c r="AR19" i="689" s="1"/>
  <c r="AS19" i="689" s="1"/>
  <c r="AT19" i="689" s="1"/>
  <c r="AN20" i="689" s="1"/>
  <c r="AO20" i="689" s="1"/>
  <c r="AS13" i="689"/>
  <c r="AP13" i="689"/>
  <c r="AN15" i="688"/>
  <c r="AO15" i="688" s="1"/>
  <c r="AP15" i="688" s="1"/>
  <c r="AQ15" i="688" s="1"/>
  <c r="AR15" i="688" s="1"/>
  <c r="AS15" i="688" s="1"/>
  <c r="AT15" i="688" s="1"/>
  <c r="AN16" i="688" s="1"/>
  <c r="AO16" i="688" s="1"/>
  <c r="AP16" i="688" s="1"/>
  <c r="AQ16" i="688" s="1"/>
  <c r="AR16" i="688" s="1"/>
  <c r="AS16" i="688" s="1"/>
  <c r="AT16" i="688" s="1"/>
  <c r="AN17" i="688" s="1"/>
  <c r="AO17" i="688" s="1"/>
  <c r="AP17" i="688" s="1"/>
  <c r="AQ17" i="688" s="1"/>
  <c r="AR17" i="688" s="1"/>
  <c r="AS17" i="688" s="1"/>
  <c r="AT17" i="688" s="1"/>
  <c r="AN18" i="688" s="1"/>
  <c r="AO18" i="688" s="1"/>
  <c r="AP18" i="688" s="1"/>
  <c r="AQ18" i="688" s="1"/>
  <c r="AR18" i="688" s="1"/>
  <c r="AS18" i="688" s="1"/>
  <c r="AT18" i="688" s="1"/>
  <c r="AN19" i="688" s="1"/>
  <c r="AO19" i="688" s="1"/>
  <c r="AP19" i="688" s="1"/>
  <c r="AQ19" i="688" s="1"/>
  <c r="AR19" i="688" s="1"/>
  <c r="AS19" i="688" s="1"/>
  <c r="AT19" i="688" s="1"/>
  <c r="AN20" i="688" s="1"/>
  <c r="AO20" i="688" s="1"/>
  <c r="AS13" i="688"/>
  <c r="AP20" i="688"/>
  <c r="AP13" i="688"/>
  <c r="AB23" i="687"/>
  <c r="AC23" i="687" s="1"/>
  <c r="AD23" i="687" s="1"/>
  <c r="AE23" i="687" s="1"/>
  <c r="AF23" i="687" s="1"/>
  <c r="AG23" i="687" s="1"/>
  <c r="AH23" i="687" s="1"/>
  <c r="AB24" i="687" s="1"/>
  <c r="AC24" i="687" s="1"/>
  <c r="AD24" i="687" s="1"/>
  <c r="AE24" i="687" s="1"/>
  <c r="AF24" i="687" s="1"/>
  <c r="AG24" i="687" s="1"/>
  <c r="AH24" i="687" s="1"/>
  <c r="AB25" i="687" s="1"/>
  <c r="AC25" i="687" s="1"/>
  <c r="AD25" i="687" s="1"/>
  <c r="AE25" i="687" s="1"/>
  <c r="AF25" i="687" s="1"/>
  <c r="AG25" i="687" s="1"/>
  <c r="AH25" i="687" s="1"/>
  <c r="AB26" i="687" s="1"/>
  <c r="AC26" i="687" s="1"/>
  <c r="AD26" i="687" s="1"/>
  <c r="AE26" i="687" s="1"/>
  <c r="AF26" i="687" s="1"/>
  <c r="AG26" i="687" s="1"/>
  <c r="AH26" i="687" s="1"/>
  <c r="AB27" i="687" s="1"/>
  <c r="AC27" i="687" s="1"/>
  <c r="AD27" i="687" s="1"/>
  <c r="AE27" i="687" s="1"/>
  <c r="AF27" i="687" s="1"/>
  <c r="AG27" i="687" s="1"/>
  <c r="AH27" i="687" s="1"/>
  <c r="AB28" i="687" s="1"/>
  <c r="AC28" i="687" s="1"/>
  <c r="AD28" i="687" s="1"/>
  <c r="AE28" i="687" s="1"/>
  <c r="AF28" i="687" s="1"/>
  <c r="AG28" i="687" s="1"/>
  <c r="AH28" i="687" s="1"/>
  <c r="AG21" i="687"/>
  <c r="AA4" i="687"/>
  <c r="AD21" i="687"/>
  <c r="M21" i="686"/>
  <c r="K23" i="686"/>
  <c r="L23" i="686" s="1"/>
  <c r="M23" i="686" s="1"/>
  <c r="N23" i="686" s="1"/>
  <c r="O23" i="686" s="1"/>
  <c r="P23" i="686" s="1"/>
  <c r="Q23" i="686" s="1"/>
  <c r="K24" i="686" s="1"/>
  <c r="L24" i="686" s="1"/>
  <c r="M24" i="686" s="1"/>
  <c r="N24" i="686" s="1"/>
  <c r="O24" i="686" s="1"/>
  <c r="P24" i="686" s="1"/>
  <c r="Q24" i="686" s="1"/>
  <c r="K25" i="686" s="1"/>
  <c r="L25" i="686" s="1"/>
  <c r="M25" i="686" s="1"/>
  <c r="N25" i="686" s="1"/>
  <c r="O25" i="686" s="1"/>
  <c r="P25" i="686" s="1"/>
  <c r="Q25" i="686" s="1"/>
  <c r="K26" i="686" s="1"/>
  <c r="L26" i="686" s="1"/>
  <c r="M26" i="686" s="1"/>
  <c r="N26" i="686" s="1"/>
  <c r="O26" i="686" s="1"/>
  <c r="P26" i="686" s="1"/>
  <c r="Q26" i="686" s="1"/>
  <c r="K27" i="686" s="1"/>
  <c r="L27" i="686" s="1"/>
  <c r="M27" i="686" s="1"/>
  <c r="N27" i="686" s="1"/>
  <c r="O27" i="686" s="1"/>
  <c r="P27" i="686" s="1"/>
  <c r="Q27" i="686" s="1"/>
  <c r="K28" i="686" s="1"/>
  <c r="L28" i="686" s="1"/>
  <c r="M28" i="686" s="1"/>
  <c r="N28" i="686" s="1"/>
  <c r="O28" i="686" s="1"/>
  <c r="P28" i="686" s="1"/>
  <c r="Q28" i="686" s="1"/>
  <c r="P21" i="686"/>
  <c r="J4" i="686"/>
  <c r="AD13" i="686"/>
  <c r="AB21" i="686"/>
  <c r="AB15" i="686"/>
  <c r="AC15" i="686" s="1"/>
  <c r="AD15" i="686" s="1"/>
  <c r="AE15" i="686" s="1"/>
  <c r="AF15" i="686" s="1"/>
  <c r="AG15" i="686" s="1"/>
  <c r="AH15" i="686" s="1"/>
  <c r="AB16" i="686" s="1"/>
  <c r="AC16" i="686" s="1"/>
  <c r="AD16" i="686" s="1"/>
  <c r="AE16" i="686" s="1"/>
  <c r="AF16" i="686" s="1"/>
  <c r="AG16" i="686" s="1"/>
  <c r="AH16" i="686" s="1"/>
  <c r="AB17" i="686" s="1"/>
  <c r="AC17" i="686" s="1"/>
  <c r="AD17" i="686" s="1"/>
  <c r="AE17" i="686" s="1"/>
  <c r="AF17" i="686" s="1"/>
  <c r="AG17" i="686" s="1"/>
  <c r="AH17" i="686" s="1"/>
  <c r="AB18" i="686" s="1"/>
  <c r="AC18" i="686" s="1"/>
  <c r="AD18" i="686" s="1"/>
  <c r="AE18" i="686" s="1"/>
  <c r="AF18" i="686" s="1"/>
  <c r="AG18" i="686" s="1"/>
  <c r="AH18" i="686" s="1"/>
  <c r="AB19" i="686" s="1"/>
  <c r="AC19" i="686" s="1"/>
  <c r="AD19" i="686" s="1"/>
  <c r="AE19" i="686" s="1"/>
  <c r="AF19" i="686" s="1"/>
  <c r="AG19" i="686" s="1"/>
  <c r="AH19" i="686" s="1"/>
  <c r="AB20" i="686" s="1"/>
  <c r="AC20" i="686" s="1"/>
  <c r="AD20" i="686"/>
  <c r="AG13" i="686"/>
  <c r="BU69" i="699" l="1"/>
  <c r="BX69" i="699"/>
  <c r="BY69" i="699" s="1"/>
  <c r="BZ69" i="699" s="1"/>
  <c r="CA69" i="699" s="1"/>
  <c r="CB69" i="699" s="1"/>
  <c r="CC69" i="699" s="1"/>
  <c r="BW70" i="699" s="1"/>
  <c r="BX70" i="699" s="1"/>
  <c r="BY70" i="699" s="1"/>
  <c r="BZ70" i="699" s="1"/>
  <c r="CA70" i="699" s="1"/>
  <c r="CB70" i="699" s="1"/>
  <c r="CC70" i="699" s="1"/>
  <c r="BW71" i="699" s="1"/>
  <c r="BX71" i="699" s="1"/>
  <c r="BY71" i="699" s="1"/>
  <c r="BZ71" i="699" s="1"/>
  <c r="CA71" i="699" s="1"/>
  <c r="CB71" i="699" s="1"/>
  <c r="CC71" i="699" s="1"/>
  <c r="BW72" i="699" s="1"/>
  <c r="BX72" i="699" s="1"/>
  <c r="BY72" i="699" s="1"/>
  <c r="BZ72" i="699" s="1"/>
  <c r="CA72" i="699" s="1"/>
  <c r="CB72" i="699" s="1"/>
  <c r="CC72" i="699" s="1"/>
  <c r="BW73" i="699" s="1"/>
  <c r="BX73" i="699" s="1"/>
  <c r="BY73" i="699" s="1"/>
  <c r="BZ73" i="699" s="1"/>
  <c r="CA73" i="699" s="1"/>
  <c r="CB73" i="699" s="1"/>
  <c r="CC73" i="699" s="1"/>
  <c r="BW74" i="699" s="1"/>
  <c r="BX74" i="699" s="1"/>
  <c r="M70" i="699"/>
  <c r="M73" i="699"/>
  <c r="O69" i="699"/>
  <c r="AG64" i="699"/>
  <c r="AJ64" i="699"/>
  <c r="AK64" i="699" s="1"/>
  <c r="AL64" i="699" s="1"/>
  <c r="AM64" i="699" s="1"/>
  <c r="AN64" i="699" s="1"/>
  <c r="AO64" i="699" s="1"/>
  <c r="AI65" i="699" s="1"/>
  <c r="AJ65" i="699" s="1"/>
  <c r="AK65" i="699" s="1"/>
  <c r="AL65" i="699" s="1"/>
  <c r="AM65" i="699" s="1"/>
  <c r="AN65" i="699" s="1"/>
  <c r="AO65" i="699" s="1"/>
  <c r="AI66" i="699" s="1"/>
  <c r="AJ66" i="699" s="1"/>
  <c r="AK66" i="699" s="1"/>
  <c r="AL66" i="699" s="1"/>
  <c r="AM66" i="699" s="1"/>
  <c r="AN66" i="699" s="1"/>
  <c r="AO66" i="699" s="1"/>
  <c r="AI67" i="699" s="1"/>
  <c r="AJ67" i="699" s="1"/>
  <c r="AK67" i="699" s="1"/>
  <c r="AL67" i="699" s="1"/>
  <c r="AM67" i="699" s="1"/>
  <c r="AN67" i="699" s="1"/>
  <c r="AO67" i="699" s="1"/>
  <c r="AI68" i="699" s="1"/>
  <c r="AJ68" i="699" s="1"/>
  <c r="AK68" i="699" s="1"/>
  <c r="AL68" i="699" s="1"/>
  <c r="AM68" i="699" s="1"/>
  <c r="AN68" i="699" s="1"/>
  <c r="AO68" i="699" s="1"/>
  <c r="CO33" i="699"/>
  <c r="CR33" i="699"/>
  <c r="CS33" i="699" s="1"/>
  <c r="CT33" i="699" s="1"/>
  <c r="CU33" i="699" s="1"/>
  <c r="CV33" i="699" s="1"/>
  <c r="CW33" i="699" s="1"/>
  <c r="CQ34" i="699" s="1"/>
  <c r="CR34" i="699" s="1"/>
  <c r="CS34" i="699" s="1"/>
  <c r="CT34" i="699" s="1"/>
  <c r="CU34" i="699" s="1"/>
  <c r="CV34" i="699" s="1"/>
  <c r="CW34" i="699" s="1"/>
  <c r="CQ35" i="699" s="1"/>
  <c r="CR35" i="699" s="1"/>
  <c r="CS35" i="699" s="1"/>
  <c r="CT35" i="699" s="1"/>
  <c r="CU35" i="699" s="1"/>
  <c r="CV35" i="699" s="1"/>
  <c r="CW35" i="699" s="1"/>
  <c r="CQ36" i="699" s="1"/>
  <c r="CR36" i="699" s="1"/>
  <c r="CS36" i="699" s="1"/>
  <c r="CT36" i="699" s="1"/>
  <c r="CU36" i="699" s="1"/>
  <c r="CV36" i="699" s="1"/>
  <c r="CW36" i="699" s="1"/>
  <c r="CQ37" i="699" s="1"/>
  <c r="CR37" i="699" s="1"/>
  <c r="CS37" i="699" s="1"/>
  <c r="CT37" i="699" s="1"/>
  <c r="CU37" i="699" s="1"/>
  <c r="CV37" i="699" s="1"/>
  <c r="CW37" i="699" s="1"/>
  <c r="CQ38" i="699" s="1"/>
  <c r="CR38" i="699" s="1"/>
  <c r="BA33" i="699"/>
  <c r="BD33" i="699"/>
  <c r="BE33" i="699" s="1"/>
  <c r="BF33" i="699" s="1"/>
  <c r="BG33" i="699" s="1"/>
  <c r="BH33" i="699" s="1"/>
  <c r="BI33" i="699" s="1"/>
  <c r="BC34" i="699" s="1"/>
  <c r="BD34" i="699" s="1"/>
  <c r="BE34" i="699" s="1"/>
  <c r="BF34" i="699" s="1"/>
  <c r="BG34" i="699" s="1"/>
  <c r="BH34" i="699" s="1"/>
  <c r="BI34" i="699" s="1"/>
  <c r="BC35" i="699" s="1"/>
  <c r="BD35" i="699" s="1"/>
  <c r="BE35" i="699" s="1"/>
  <c r="BF35" i="699" s="1"/>
  <c r="BG35" i="699" s="1"/>
  <c r="BH35" i="699" s="1"/>
  <c r="BI35" i="699" s="1"/>
  <c r="BC36" i="699" s="1"/>
  <c r="BD36" i="699" s="1"/>
  <c r="BE36" i="699" s="1"/>
  <c r="BF36" i="699" s="1"/>
  <c r="BG36" i="699" s="1"/>
  <c r="BH36" i="699" s="1"/>
  <c r="BI36" i="699" s="1"/>
  <c r="BC37" i="699" s="1"/>
  <c r="BD37" i="699" s="1"/>
  <c r="BE37" i="699" s="1"/>
  <c r="BF37" i="699" s="1"/>
  <c r="BG37" i="699" s="1"/>
  <c r="BH37" i="699" s="1"/>
  <c r="BI37" i="699" s="1"/>
  <c r="BC38" i="699" s="1"/>
  <c r="BD38" i="699" s="1"/>
  <c r="CO69" i="699"/>
  <c r="CR69" i="699"/>
  <c r="CS69" i="699" s="1"/>
  <c r="CT69" i="699" s="1"/>
  <c r="CU69" i="699" s="1"/>
  <c r="CV69" i="699" s="1"/>
  <c r="CW69" i="699" s="1"/>
  <c r="CQ70" i="699" s="1"/>
  <c r="CR70" i="699" s="1"/>
  <c r="CS70" i="699" s="1"/>
  <c r="CT70" i="699" s="1"/>
  <c r="CU70" i="699" s="1"/>
  <c r="CV70" i="699" s="1"/>
  <c r="CW70" i="699" s="1"/>
  <c r="CQ71" i="699" s="1"/>
  <c r="CR71" i="699" s="1"/>
  <c r="CS71" i="699" s="1"/>
  <c r="CT71" i="699" s="1"/>
  <c r="CU71" i="699" s="1"/>
  <c r="CV71" i="699" s="1"/>
  <c r="CW71" i="699" s="1"/>
  <c r="CQ72" i="699" s="1"/>
  <c r="CR72" i="699" s="1"/>
  <c r="CS72" i="699" s="1"/>
  <c r="CT72" i="699" s="1"/>
  <c r="CU72" i="699" s="1"/>
  <c r="CV72" i="699" s="1"/>
  <c r="CW72" i="699" s="1"/>
  <c r="CQ73" i="699" s="1"/>
  <c r="CR73" i="699" s="1"/>
  <c r="CS73" i="699" s="1"/>
  <c r="CT73" i="699" s="1"/>
  <c r="CU73" i="699" s="1"/>
  <c r="CV73" i="699" s="1"/>
  <c r="CW73" i="699" s="1"/>
  <c r="CQ74" i="699" s="1"/>
  <c r="CR74" i="699" s="1"/>
  <c r="BA70" i="699"/>
  <c r="BA73" i="699"/>
  <c r="BC69" i="699"/>
  <c r="AG70" i="699"/>
  <c r="AG73" i="699"/>
  <c r="AI69" i="699"/>
  <c r="BU33" i="699"/>
  <c r="BX33" i="699"/>
  <c r="BY33" i="699" s="1"/>
  <c r="BZ33" i="699" s="1"/>
  <c r="CA33" i="699" s="1"/>
  <c r="CB33" i="699" s="1"/>
  <c r="CC33" i="699" s="1"/>
  <c r="BW34" i="699" s="1"/>
  <c r="BX34" i="699" s="1"/>
  <c r="BY34" i="699" s="1"/>
  <c r="BZ34" i="699" s="1"/>
  <c r="CA34" i="699" s="1"/>
  <c r="CB34" i="699" s="1"/>
  <c r="CC34" i="699" s="1"/>
  <c r="BW35" i="699" s="1"/>
  <c r="BX35" i="699" s="1"/>
  <c r="BY35" i="699" s="1"/>
  <c r="BZ35" i="699" s="1"/>
  <c r="CA35" i="699" s="1"/>
  <c r="CB35" i="699" s="1"/>
  <c r="CC35" i="699" s="1"/>
  <c r="BW36" i="699" s="1"/>
  <c r="BX36" i="699" s="1"/>
  <c r="BY36" i="699" s="1"/>
  <c r="BZ36" i="699" s="1"/>
  <c r="CA36" i="699" s="1"/>
  <c r="CB36" i="699" s="1"/>
  <c r="CC36" i="699" s="1"/>
  <c r="BW37" i="699" s="1"/>
  <c r="BX37" i="699" s="1"/>
  <c r="BY37" i="699" s="1"/>
  <c r="BZ37" i="699" s="1"/>
  <c r="CA37" i="699" s="1"/>
  <c r="CB37" i="699" s="1"/>
  <c r="CC37" i="699" s="1"/>
  <c r="BW38" i="699" s="1"/>
  <c r="BX38" i="699" s="1"/>
  <c r="AG33" i="699"/>
  <c r="AJ33" i="699"/>
  <c r="AK33" i="699" s="1"/>
  <c r="AL33" i="699" s="1"/>
  <c r="AM33" i="699" s="1"/>
  <c r="AN33" i="699" s="1"/>
  <c r="AO33" i="699" s="1"/>
  <c r="AI34" i="699" s="1"/>
  <c r="AJ34" i="699" s="1"/>
  <c r="AK34" i="699" s="1"/>
  <c r="AL34" i="699" s="1"/>
  <c r="AM34" i="699" s="1"/>
  <c r="AN34" i="699" s="1"/>
  <c r="AO34" i="699" s="1"/>
  <c r="AI35" i="699" s="1"/>
  <c r="AJ35" i="699" s="1"/>
  <c r="AK35" i="699" s="1"/>
  <c r="AL35" i="699" s="1"/>
  <c r="AM35" i="699" s="1"/>
  <c r="AN35" i="699" s="1"/>
  <c r="AO35" i="699" s="1"/>
  <c r="AI36" i="699" s="1"/>
  <c r="AJ36" i="699" s="1"/>
  <c r="AK36" i="699" s="1"/>
  <c r="AL36" i="699" s="1"/>
  <c r="AM36" i="699" s="1"/>
  <c r="AN36" i="699" s="1"/>
  <c r="AO36" i="699" s="1"/>
  <c r="AI37" i="699" s="1"/>
  <c r="AJ37" i="699" s="1"/>
  <c r="AK37" i="699" s="1"/>
  <c r="AL37" i="699" s="1"/>
  <c r="AM37" i="699" s="1"/>
  <c r="AN37" i="699" s="1"/>
  <c r="AO37" i="699" s="1"/>
  <c r="AI38" i="699" s="1"/>
  <c r="AJ38" i="699" s="1"/>
  <c r="M64" i="699"/>
  <c r="P64" i="699"/>
  <c r="Q64" i="699" s="1"/>
  <c r="R64" i="699" s="1"/>
  <c r="S64" i="699" s="1"/>
  <c r="T64" i="699" s="1"/>
  <c r="U64" i="699" s="1"/>
  <c r="O65" i="699" s="1"/>
  <c r="P65" i="699" s="1"/>
  <c r="Q65" i="699" s="1"/>
  <c r="R65" i="699" s="1"/>
  <c r="S65" i="699" s="1"/>
  <c r="T65" i="699" s="1"/>
  <c r="U65" i="699" s="1"/>
  <c r="O66" i="699" s="1"/>
  <c r="P66" i="699" s="1"/>
  <c r="Q66" i="699" s="1"/>
  <c r="R66" i="699" s="1"/>
  <c r="S66" i="699" s="1"/>
  <c r="T66" i="699" s="1"/>
  <c r="U66" i="699" s="1"/>
  <c r="O67" i="699" s="1"/>
  <c r="P67" i="699" s="1"/>
  <c r="Q67" i="699" s="1"/>
  <c r="R67" i="699" s="1"/>
  <c r="S67" i="699" s="1"/>
  <c r="T67" i="699" s="1"/>
  <c r="U67" i="699" s="1"/>
  <c r="O68" i="699" s="1"/>
  <c r="P68" i="699" s="1"/>
  <c r="Q68" i="699" s="1"/>
  <c r="R68" i="699" s="1"/>
  <c r="S68" i="699" s="1"/>
  <c r="T68" i="699" s="1"/>
  <c r="U68" i="699" s="1"/>
  <c r="BA64" i="699"/>
  <c r="BD64" i="699"/>
  <c r="BE64" i="699" s="1"/>
  <c r="BF64" i="699" s="1"/>
  <c r="BG64" i="699" s="1"/>
  <c r="BH64" i="699" s="1"/>
  <c r="BI64" i="699" s="1"/>
  <c r="BC65" i="699" s="1"/>
  <c r="BD65" i="699" s="1"/>
  <c r="BE65" i="699" s="1"/>
  <c r="BF65" i="699" s="1"/>
  <c r="BG65" i="699" s="1"/>
  <c r="BH65" i="699" s="1"/>
  <c r="BI65" i="699" s="1"/>
  <c r="BC66" i="699" s="1"/>
  <c r="BD66" i="699" s="1"/>
  <c r="BE66" i="699" s="1"/>
  <c r="BF66" i="699" s="1"/>
  <c r="BG66" i="699" s="1"/>
  <c r="BH66" i="699" s="1"/>
  <c r="BI66" i="699" s="1"/>
  <c r="BC67" i="699" s="1"/>
  <c r="BD67" i="699" s="1"/>
  <c r="BE67" i="699" s="1"/>
  <c r="BF67" i="699" s="1"/>
  <c r="BG67" i="699" s="1"/>
  <c r="BH67" i="699" s="1"/>
  <c r="BI67" i="699" s="1"/>
  <c r="BC68" i="699" s="1"/>
  <c r="BD68" i="699" s="1"/>
  <c r="BE68" i="699" s="1"/>
  <c r="BF68" i="699" s="1"/>
  <c r="BG68" i="699" s="1"/>
  <c r="BH68" i="699" s="1"/>
  <c r="BI68" i="699" s="1"/>
  <c r="BU64" i="698"/>
  <c r="BX64" i="698"/>
  <c r="BY64" i="698" s="1"/>
  <c r="BZ64" i="698" s="1"/>
  <c r="CA64" i="698" s="1"/>
  <c r="CB64" i="698" s="1"/>
  <c r="CC64" i="698" s="1"/>
  <c r="BW65" i="698" s="1"/>
  <c r="BX65" i="698" s="1"/>
  <c r="BY65" i="698" s="1"/>
  <c r="BZ65" i="698" s="1"/>
  <c r="CA65" i="698" s="1"/>
  <c r="CB65" i="698" s="1"/>
  <c r="CC65" i="698" s="1"/>
  <c r="BW66" i="698" s="1"/>
  <c r="BX66" i="698" s="1"/>
  <c r="BY66" i="698" s="1"/>
  <c r="BZ66" i="698" s="1"/>
  <c r="CA66" i="698" s="1"/>
  <c r="CB66" i="698" s="1"/>
  <c r="CC66" i="698" s="1"/>
  <c r="BW67" i="698" s="1"/>
  <c r="BX67" i="698" s="1"/>
  <c r="BY67" i="698" s="1"/>
  <c r="BZ67" i="698" s="1"/>
  <c r="CA67" i="698" s="1"/>
  <c r="CB67" i="698" s="1"/>
  <c r="CC67" i="698" s="1"/>
  <c r="BW68" i="698" s="1"/>
  <c r="BX68" i="698" s="1"/>
  <c r="BY68" i="698" s="1"/>
  <c r="BZ68" i="698" s="1"/>
  <c r="CA68" i="698" s="1"/>
  <c r="CB68" i="698" s="1"/>
  <c r="CC68" i="698" s="1"/>
  <c r="AJ64" i="698"/>
  <c r="AK64" i="698" s="1"/>
  <c r="AL64" i="698" s="1"/>
  <c r="AM64" i="698" s="1"/>
  <c r="AN64" i="698" s="1"/>
  <c r="AO64" i="698" s="1"/>
  <c r="AI65" i="698" s="1"/>
  <c r="AJ65" i="698" s="1"/>
  <c r="AK65" i="698" s="1"/>
  <c r="AL65" i="698" s="1"/>
  <c r="AM65" i="698" s="1"/>
  <c r="AN65" i="698" s="1"/>
  <c r="AO65" i="698" s="1"/>
  <c r="AI66" i="698" s="1"/>
  <c r="AJ66" i="698" s="1"/>
  <c r="AK66" i="698" s="1"/>
  <c r="AL66" i="698" s="1"/>
  <c r="AM66" i="698" s="1"/>
  <c r="AN66" i="698" s="1"/>
  <c r="AO66" i="698" s="1"/>
  <c r="AI67" i="698" s="1"/>
  <c r="AJ67" i="698" s="1"/>
  <c r="AK67" i="698" s="1"/>
  <c r="AL67" i="698" s="1"/>
  <c r="AM67" i="698" s="1"/>
  <c r="AN67" i="698" s="1"/>
  <c r="AO67" i="698" s="1"/>
  <c r="AI68" i="698" s="1"/>
  <c r="AJ68" i="698" s="1"/>
  <c r="AK68" i="698" s="1"/>
  <c r="AL68" i="698" s="1"/>
  <c r="AM68" i="698" s="1"/>
  <c r="AN68" i="698" s="1"/>
  <c r="AO68" i="698" s="1"/>
  <c r="AG64" i="698"/>
  <c r="BA64" i="698"/>
  <c r="BD64" i="698"/>
  <c r="BE64" i="698" s="1"/>
  <c r="BF64" i="698" s="1"/>
  <c r="BG64" i="698" s="1"/>
  <c r="BH64" i="698" s="1"/>
  <c r="BI64" i="698" s="1"/>
  <c r="BC65" i="698" s="1"/>
  <c r="BD65" i="698" s="1"/>
  <c r="BE65" i="698" s="1"/>
  <c r="BF65" i="698" s="1"/>
  <c r="BG65" i="698" s="1"/>
  <c r="BH65" i="698" s="1"/>
  <c r="BI65" i="698" s="1"/>
  <c r="BC66" i="698" s="1"/>
  <c r="BD66" i="698" s="1"/>
  <c r="BE66" i="698" s="1"/>
  <c r="BF66" i="698" s="1"/>
  <c r="BG66" i="698" s="1"/>
  <c r="BH66" i="698" s="1"/>
  <c r="BI66" i="698" s="1"/>
  <c r="BC67" i="698" s="1"/>
  <c r="BD67" i="698" s="1"/>
  <c r="BE67" i="698" s="1"/>
  <c r="BF67" i="698" s="1"/>
  <c r="BG67" i="698" s="1"/>
  <c r="BH67" i="698" s="1"/>
  <c r="BI67" i="698" s="1"/>
  <c r="BC68" i="698" s="1"/>
  <c r="BD68" i="698" s="1"/>
  <c r="BE68" i="698" s="1"/>
  <c r="BF68" i="698" s="1"/>
  <c r="BG68" i="698" s="1"/>
  <c r="BH68" i="698" s="1"/>
  <c r="BI68" i="698" s="1"/>
  <c r="BX33" i="698"/>
  <c r="BY33" i="698" s="1"/>
  <c r="BZ33" i="698" s="1"/>
  <c r="CA33" i="698" s="1"/>
  <c r="CB33" i="698" s="1"/>
  <c r="CC33" i="698" s="1"/>
  <c r="BW34" i="698" s="1"/>
  <c r="BX34" i="698" s="1"/>
  <c r="BY34" i="698" s="1"/>
  <c r="BZ34" i="698" s="1"/>
  <c r="CA34" i="698" s="1"/>
  <c r="CB34" i="698" s="1"/>
  <c r="CC34" i="698" s="1"/>
  <c r="BW35" i="698" s="1"/>
  <c r="BX35" i="698" s="1"/>
  <c r="BY35" i="698" s="1"/>
  <c r="BZ35" i="698" s="1"/>
  <c r="CA35" i="698" s="1"/>
  <c r="CB35" i="698" s="1"/>
  <c r="CC35" i="698" s="1"/>
  <c r="BW36" i="698" s="1"/>
  <c r="BX36" i="698" s="1"/>
  <c r="BY36" i="698" s="1"/>
  <c r="BZ36" i="698" s="1"/>
  <c r="CA36" i="698" s="1"/>
  <c r="CB36" i="698" s="1"/>
  <c r="CC36" i="698" s="1"/>
  <c r="BW37" i="698" s="1"/>
  <c r="BX37" i="698" s="1"/>
  <c r="BY37" i="698" s="1"/>
  <c r="BZ37" i="698" s="1"/>
  <c r="CA37" i="698" s="1"/>
  <c r="CB37" i="698" s="1"/>
  <c r="CC37" i="698" s="1"/>
  <c r="BW38" i="698" s="1"/>
  <c r="BX38" i="698" s="1"/>
  <c r="BU33" i="698"/>
  <c r="CQ69" i="698"/>
  <c r="CO73" i="698"/>
  <c r="CO70" i="698"/>
  <c r="CR33" i="698"/>
  <c r="CS33" i="698" s="1"/>
  <c r="CT33" i="698" s="1"/>
  <c r="CU33" i="698" s="1"/>
  <c r="CV33" i="698" s="1"/>
  <c r="CW33" i="698" s="1"/>
  <c r="CQ34" i="698" s="1"/>
  <c r="CR34" i="698" s="1"/>
  <c r="CS34" i="698" s="1"/>
  <c r="CT34" i="698" s="1"/>
  <c r="CU34" i="698" s="1"/>
  <c r="CV34" i="698" s="1"/>
  <c r="CW34" i="698" s="1"/>
  <c r="CQ35" i="698" s="1"/>
  <c r="CR35" i="698" s="1"/>
  <c r="CS35" i="698" s="1"/>
  <c r="CT35" i="698" s="1"/>
  <c r="CU35" i="698" s="1"/>
  <c r="CV35" i="698" s="1"/>
  <c r="CW35" i="698" s="1"/>
  <c r="CQ36" i="698" s="1"/>
  <c r="CR36" i="698" s="1"/>
  <c r="CS36" i="698" s="1"/>
  <c r="CT36" i="698" s="1"/>
  <c r="CU36" i="698" s="1"/>
  <c r="CV36" i="698" s="1"/>
  <c r="CW36" i="698" s="1"/>
  <c r="CQ37" i="698" s="1"/>
  <c r="CR37" i="698" s="1"/>
  <c r="CS37" i="698" s="1"/>
  <c r="CT37" i="698" s="1"/>
  <c r="CU37" i="698" s="1"/>
  <c r="CV37" i="698" s="1"/>
  <c r="CW37" i="698" s="1"/>
  <c r="CQ38" i="698" s="1"/>
  <c r="CR38" i="698" s="1"/>
  <c r="CO33" i="698"/>
  <c r="M73" i="698"/>
  <c r="O69" i="698"/>
  <c r="M70" i="698"/>
  <c r="AG37" i="698"/>
  <c r="AI33" i="698"/>
  <c r="AG34" i="698"/>
  <c r="AG73" i="698"/>
  <c r="AI69" i="698"/>
  <c r="AG70" i="698"/>
  <c r="BA73" i="698"/>
  <c r="BC69" i="698"/>
  <c r="BA70" i="698"/>
  <c r="BD33" i="698"/>
  <c r="BE33" i="698" s="1"/>
  <c r="BF33" i="698" s="1"/>
  <c r="BG33" i="698" s="1"/>
  <c r="BH33" i="698" s="1"/>
  <c r="BI33" i="698" s="1"/>
  <c r="BC34" i="698" s="1"/>
  <c r="BD34" i="698" s="1"/>
  <c r="BE34" i="698" s="1"/>
  <c r="BF34" i="698" s="1"/>
  <c r="BG34" i="698" s="1"/>
  <c r="BH34" i="698" s="1"/>
  <c r="BI34" i="698" s="1"/>
  <c r="BC35" i="698" s="1"/>
  <c r="BD35" i="698" s="1"/>
  <c r="BE35" i="698" s="1"/>
  <c r="BF35" i="698" s="1"/>
  <c r="BG35" i="698" s="1"/>
  <c r="BH35" i="698" s="1"/>
  <c r="BI35" i="698" s="1"/>
  <c r="BC36" i="698" s="1"/>
  <c r="BD36" i="698" s="1"/>
  <c r="BE36" i="698" s="1"/>
  <c r="BF36" i="698" s="1"/>
  <c r="BG36" i="698" s="1"/>
  <c r="BH36" i="698" s="1"/>
  <c r="BI36" i="698" s="1"/>
  <c r="BC37" i="698" s="1"/>
  <c r="BD37" i="698" s="1"/>
  <c r="BE37" i="698" s="1"/>
  <c r="BF37" i="698" s="1"/>
  <c r="BG37" i="698" s="1"/>
  <c r="BH37" i="698" s="1"/>
  <c r="BI37" i="698" s="1"/>
  <c r="BC38" i="698" s="1"/>
  <c r="BD38" i="698" s="1"/>
  <c r="BA33" i="698"/>
  <c r="P64" i="698"/>
  <c r="Q64" i="698" s="1"/>
  <c r="R64" i="698" s="1"/>
  <c r="S64" i="698" s="1"/>
  <c r="T64" i="698" s="1"/>
  <c r="U64" i="698" s="1"/>
  <c r="O65" i="698" s="1"/>
  <c r="P65" i="698" s="1"/>
  <c r="Q65" i="698" s="1"/>
  <c r="R65" i="698" s="1"/>
  <c r="S65" i="698" s="1"/>
  <c r="T65" i="698" s="1"/>
  <c r="U65" i="698" s="1"/>
  <c r="O66" i="698" s="1"/>
  <c r="P66" i="698" s="1"/>
  <c r="Q66" i="698" s="1"/>
  <c r="R66" i="698" s="1"/>
  <c r="S66" i="698" s="1"/>
  <c r="T66" i="698" s="1"/>
  <c r="U66" i="698" s="1"/>
  <c r="O67" i="698" s="1"/>
  <c r="P67" i="698" s="1"/>
  <c r="Q67" i="698" s="1"/>
  <c r="R67" i="698" s="1"/>
  <c r="S67" i="698" s="1"/>
  <c r="T67" i="698" s="1"/>
  <c r="U67" i="698" s="1"/>
  <c r="O68" i="698" s="1"/>
  <c r="P68" i="698" s="1"/>
  <c r="Q68" i="698" s="1"/>
  <c r="R68" i="698" s="1"/>
  <c r="S68" i="698" s="1"/>
  <c r="T68" i="698" s="1"/>
  <c r="U68" i="698" s="1"/>
  <c r="M64" i="698"/>
  <c r="BU73" i="698"/>
  <c r="BW69" i="698"/>
  <c r="BU70" i="698"/>
  <c r="CO64" i="698"/>
  <c r="CR64" i="698"/>
  <c r="CS64" i="698" s="1"/>
  <c r="CT64" i="698" s="1"/>
  <c r="CU64" i="698" s="1"/>
  <c r="CV64" i="698" s="1"/>
  <c r="CW64" i="698" s="1"/>
  <c r="CQ65" i="698" s="1"/>
  <c r="CR65" i="698" s="1"/>
  <c r="CS65" i="698" s="1"/>
  <c r="CT65" i="698" s="1"/>
  <c r="CU65" i="698" s="1"/>
  <c r="CV65" i="698" s="1"/>
  <c r="CW65" i="698" s="1"/>
  <c r="CQ66" i="698" s="1"/>
  <c r="CR66" i="698" s="1"/>
  <c r="CS66" i="698" s="1"/>
  <c r="CT66" i="698" s="1"/>
  <c r="CU66" i="698" s="1"/>
  <c r="CV66" i="698" s="1"/>
  <c r="CW66" i="698" s="1"/>
  <c r="CQ67" i="698" s="1"/>
  <c r="CR67" i="698" s="1"/>
  <c r="CS67" i="698" s="1"/>
  <c r="CT67" i="698" s="1"/>
  <c r="CU67" i="698" s="1"/>
  <c r="CV67" i="698" s="1"/>
  <c r="CW67" i="698" s="1"/>
  <c r="CQ68" i="698" s="1"/>
  <c r="CR68" i="698" s="1"/>
  <c r="CS68" i="698" s="1"/>
  <c r="CT68" i="698" s="1"/>
  <c r="CU68" i="698" s="1"/>
  <c r="CV68" i="698" s="1"/>
  <c r="CW68" i="698" s="1"/>
  <c r="P33" i="698"/>
  <c r="Q33" i="698" s="1"/>
  <c r="R33" i="698" s="1"/>
  <c r="S33" i="698" s="1"/>
  <c r="T33" i="698" s="1"/>
  <c r="U33" i="698" s="1"/>
  <c r="O34" i="698" s="1"/>
  <c r="P34" i="698" s="1"/>
  <c r="Q34" i="698" s="1"/>
  <c r="R34" i="698" s="1"/>
  <c r="S34" i="698" s="1"/>
  <c r="T34" i="698" s="1"/>
  <c r="U34" i="698" s="1"/>
  <c r="O35" i="698" s="1"/>
  <c r="P35" i="698" s="1"/>
  <c r="Q35" i="698" s="1"/>
  <c r="R35" i="698" s="1"/>
  <c r="S35" i="698" s="1"/>
  <c r="T35" i="698" s="1"/>
  <c r="U35" i="698" s="1"/>
  <c r="O36" i="698" s="1"/>
  <c r="P36" i="698" s="1"/>
  <c r="Q36" i="698" s="1"/>
  <c r="R36" i="698" s="1"/>
  <c r="S36" i="698" s="1"/>
  <c r="T36" i="698" s="1"/>
  <c r="U36" i="698" s="1"/>
  <c r="O37" i="698" s="1"/>
  <c r="P37" i="698" s="1"/>
  <c r="Q37" i="698" s="1"/>
  <c r="R37" i="698" s="1"/>
  <c r="S37" i="698" s="1"/>
  <c r="T37" i="698" s="1"/>
  <c r="U37" i="698" s="1"/>
  <c r="O38" i="698" s="1"/>
  <c r="P38" i="698" s="1"/>
  <c r="M33" i="698"/>
  <c r="AG28" i="698"/>
  <c r="AJ28" i="698"/>
  <c r="AK28" i="698" s="1"/>
  <c r="AL28" i="698" s="1"/>
  <c r="AM28" i="698" s="1"/>
  <c r="AN28" i="698" s="1"/>
  <c r="AO28" i="698" s="1"/>
  <c r="AI29" i="698" s="1"/>
  <c r="AJ29" i="698" s="1"/>
  <c r="AK29" i="698" s="1"/>
  <c r="AL29" i="698" s="1"/>
  <c r="AM29" i="698" s="1"/>
  <c r="AN29" i="698" s="1"/>
  <c r="AO29" i="698" s="1"/>
  <c r="AI30" i="698" s="1"/>
  <c r="AJ30" i="698" s="1"/>
  <c r="AK30" i="698" s="1"/>
  <c r="AL30" i="698" s="1"/>
  <c r="AM30" i="698" s="1"/>
  <c r="AN30" i="698" s="1"/>
  <c r="AO30" i="698" s="1"/>
  <c r="AI31" i="698" s="1"/>
  <c r="AJ31" i="698" s="1"/>
  <c r="AK31" i="698" s="1"/>
  <c r="AL31" i="698" s="1"/>
  <c r="AM31" i="698" s="1"/>
  <c r="AN31" i="698" s="1"/>
  <c r="AO31" i="698" s="1"/>
  <c r="AI32" i="698" s="1"/>
  <c r="AJ32" i="698" s="1"/>
  <c r="AK32" i="698" s="1"/>
  <c r="AL32" i="698" s="1"/>
  <c r="AM32" i="698" s="1"/>
  <c r="AN32" i="698" s="1"/>
  <c r="AO32" i="698" s="1"/>
  <c r="E32" i="690"/>
  <c r="F32" i="690" s="1"/>
  <c r="G32" i="690" s="1"/>
  <c r="H32" i="690" s="1"/>
  <c r="I32" i="690" s="1"/>
  <c r="J32" i="690" s="1"/>
  <c r="K32" i="690" s="1"/>
  <c r="E33" i="690" s="1"/>
  <c r="F33" i="690" s="1"/>
  <c r="G33" i="690" s="1"/>
  <c r="H33" i="690" s="1"/>
  <c r="I33" i="690" s="1"/>
  <c r="J33" i="690" s="1"/>
  <c r="K33" i="690" s="1"/>
  <c r="E34" i="690" s="1"/>
  <c r="F34" i="690" s="1"/>
  <c r="G34" i="690" s="1"/>
  <c r="H34" i="690" s="1"/>
  <c r="I34" i="690" s="1"/>
  <c r="J34" i="690" s="1"/>
  <c r="K34" i="690" s="1"/>
  <c r="E35" i="690" s="1"/>
  <c r="F35" i="690" s="1"/>
  <c r="G35" i="690" s="1"/>
  <c r="H35" i="690" s="1"/>
  <c r="I35" i="690" s="1"/>
  <c r="J35" i="690" s="1"/>
  <c r="K35" i="690" s="1"/>
  <c r="E36" i="690" s="1"/>
  <c r="F36" i="690" s="1"/>
  <c r="G36" i="690" s="1"/>
  <c r="H36" i="690" s="1"/>
  <c r="I36" i="690" s="1"/>
  <c r="J36" i="690" s="1"/>
  <c r="K36" i="690" s="1"/>
  <c r="E37" i="690" s="1"/>
  <c r="F37" i="690" s="1"/>
  <c r="G37" i="690"/>
  <c r="C36" i="690"/>
  <c r="C41" i="690"/>
  <c r="C32" i="690"/>
  <c r="L30" i="691"/>
  <c r="N26" i="691"/>
  <c r="O26" i="691" s="1"/>
  <c r="P26" i="691" s="1"/>
  <c r="Q26" i="691" s="1"/>
  <c r="R26" i="691" s="1"/>
  <c r="S26" i="691" s="1"/>
  <c r="T26" i="691" s="1"/>
  <c r="N27" i="691" s="1"/>
  <c r="O27" i="691" s="1"/>
  <c r="P27" i="691" s="1"/>
  <c r="Q27" i="691" s="1"/>
  <c r="R27" i="691" s="1"/>
  <c r="S27" i="691" s="1"/>
  <c r="T27" i="691" s="1"/>
  <c r="N28" i="691" s="1"/>
  <c r="O28" i="691" s="1"/>
  <c r="P28" i="691" s="1"/>
  <c r="Q28" i="691" s="1"/>
  <c r="R28" i="691" s="1"/>
  <c r="S28" i="691" s="1"/>
  <c r="T28" i="691" s="1"/>
  <c r="N29" i="691" s="1"/>
  <c r="O29" i="691" s="1"/>
  <c r="P29" i="691" s="1"/>
  <c r="Q29" i="691" s="1"/>
  <c r="R29" i="691" s="1"/>
  <c r="S29" i="691" s="1"/>
  <c r="T29" i="691" s="1"/>
  <c r="N30" i="691" s="1"/>
  <c r="O30" i="691" s="1"/>
  <c r="P30" i="691" s="1"/>
  <c r="Q30" i="691" s="1"/>
  <c r="R30" i="691" s="1"/>
  <c r="S30" i="691" s="1"/>
  <c r="T30" i="691" s="1"/>
  <c r="N31" i="691" s="1"/>
  <c r="O31" i="691" s="1"/>
  <c r="L26" i="691"/>
  <c r="P31" i="691"/>
  <c r="L35" i="691"/>
  <c r="AA31" i="691"/>
  <c r="W30" i="691"/>
  <c r="Y26" i="691"/>
  <c r="Z26" i="691" s="1"/>
  <c r="AA26" i="691" s="1"/>
  <c r="AB26" i="691" s="1"/>
  <c r="AC26" i="691" s="1"/>
  <c r="AD26" i="691" s="1"/>
  <c r="AE26" i="691" s="1"/>
  <c r="Y27" i="691" s="1"/>
  <c r="Z27" i="691" s="1"/>
  <c r="AA27" i="691" s="1"/>
  <c r="AB27" i="691" s="1"/>
  <c r="AC27" i="691" s="1"/>
  <c r="AD27" i="691" s="1"/>
  <c r="AE27" i="691" s="1"/>
  <c r="Y28" i="691" s="1"/>
  <c r="Z28" i="691" s="1"/>
  <c r="AA28" i="691" s="1"/>
  <c r="AB28" i="691" s="1"/>
  <c r="AC28" i="691" s="1"/>
  <c r="AD28" i="691" s="1"/>
  <c r="AE28" i="691" s="1"/>
  <c r="Y29" i="691" s="1"/>
  <c r="Z29" i="691" s="1"/>
  <c r="AA29" i="691" s="1"/>
  <c r="AB29" i="691" s="1"/>
  <c r="AC29" i="691" s="1"/>
  <c r="AD29" i="691" s="1"/>
  <c r="AE29" i="691" s="1"/>
  <c r="Y30" i="691" s="1"/>
  <c r="Z30" i="691" s="1"/>
  <c r="AA30" i="691" s="1"/>
  <c r="AB30" i="691" s="1"/>
  <c r="AC30" i="691" s="1"/>
  <c r="AD30" i="691" s="1"/>
  <c r="AE30" i="691" s="1"/>
  <c r="Y31" i="691" s="1"/>
  <c r="Z31" i="691" s="1"/>
  <c r="W26" i="691"/>
  <c r="W35" i="691"/>
  <c r="W42" i="690"/>
  <c r="Y38" i="690"/>
  <c r="Z38" i="690" s="1"/>
  <c r="AA38" i="690" s="1"/>
  <c r="AB38" i="690" s="1"/>
  <c r="AC38" i="690" s="1"/>
  <c r="AD38" i="690" s="1"/>
  <c r="AE38" i="690" s="1"/>
  <c r="Y39" i="690" s="1"/>
  <c r="Z39" i="690" s="1"/>
  <c r="AA39" i="690" s="1"/>
  <c r="AB39" i="690" s="1"/>
  <c r="AC39" i="690" s="1"/>
  <c r="AD39" i="690" s="1"/>
  <c r="AE39" i="690" s="1"/>
  <c r="Y40" i="690" s="1"/>
  <c r="Z40" i="690" s="1"/>
  <c r="AA40" i="690" s="1"/>
  <c r="AB40" i="690" s="1"/>
  <c r="AC40" i="690" s="1"/>
  <c r="AD40" i="690" s="1"/>
  <c r="AE40" i="690" s="1"/>
  <c r="Y41" i="690" s="1"/>
  <c r="Z41" i="690" s="1"/>
  <c r="AA41" i="690" s="1"/>
  <c r="AB41" i="690" s="1"/>
  <c r="AC41" i="690" s="1"/>
  <c r="AD41" i="690" s="1"/>
  <c r="AE41" i="690" s="1"/>
  <c r="Y42" i="690" s="1"/>
  <c r="Z42" i="690" s="1"/>
  <c r="AA42" i="690" s="1"/>
  <c r="AB42" i="690" s="1"/>
  <c r="AC42" i="690" s="1"/>
  <c r="AD42" i="690" s="1"/>
  <c r="AE42" i="690" s="1"/>
  <c r="Y43" i="690" s="1"/>
  <c r="Z43" i="690" s="1"/>
  <c r="AA43" i="690"/>
  <c r="W38" i="690"/>
  <c r="AF29" i="690"/>
  <c r="AB23" i="686"/>
  <c r="AC23" i="686" s="1"/>
  <c r="AD23" i="686" s="1"/>
  <c r="AE23" i="686" s="1"/>
  <c r="AF23" i="686" s="1"/>
  <c r="AG23" i="686" s="1"/>
  <c r="AH23" i="686" s="1"/>
  <c r="AB24" i="686" s="1"/>
  <c r="AC24" i="686" s="1"/>
  <c r="AD24" i="686" s="1"/>
  <c r="AE24" i="686" s="1"/>
  <c r="AF24" i="686" s="1"/>
  <c r="AG24" i="686" s="1"/>
  <c r="AH24" i="686" s="1"/>
  <c r="AB25" i="686" s="1"/>
  <c r="AC25" i="686" s="1"/>
  <c r="AD25" i="686" s="1"/>
  <c r="AE25" i="686" s="1"/>
  <c r="AF25" i="686" s="1"/>
  <c r="AG25" i="686" s="1"/>
  <c r="AH25" i="686" s="1"/>
  <c r="AB26" i="686" s="1"/>
  <c r="AC26" i="686" s="1"/>
  <c r="AD26" i="686" s="1"/>
  <c r="AE26" i="686" s="1"/>
  <c r="AF26" i="686" s="1"/>
  <c r="AG26" i="686" s="1"/>
  <c r="AH26" i="686" s="1"/>
  <c r="AB27" i="686" s="1"/>
  <c r="AC27" i="686" s="1"/>
  <c r="AD27" i="686" s="1"/>
  <c r="AE27" i="686" s="1"/>
  <c r="AF27" i="686" s="1"/>
  <c r="AG27" i="686" s="1"/>
  <c r="AH27" i="686" s="1"/>
  <c r="AB28" i="686" s="1"/>
  <c r="AC28" i="686" s="1"/>
  <c r="AD28" i="686" s="1"/>
  <c r="AE28" i="686" s="1"/>
  <c r="AF28" i="686" s="1"/>
  <c r="AG28" i="686" s="1"/>
  <c r="AH28" i="686" s="1"/>
  <c r="AG21" i="686"/>
  <c r="AD21" i="686"/>
  <c r="AA4" i="686"/>
  <c r="AG69" i="699" l="1"/>
  <c r="AJ69" i="699"/>
  <c r="AK69" i="699" s="1"/>
  <c r="AL69" i="699" s="1"/>
  <c r="AM69" i="699" s="1"/>
  <c r="AN69" i="699" s="1"/>
  <c r="AO69" i="699" s="1"/>
  <c r="AI70" i="699" s="1"/>
  <c r="AJ70" i="699" s="1"/>
  <c r="AK70" i="699" s="1"/>
  <c r="AL70" i="699" s="1"/>
  <c r="AM70" i="699" s="1"/>
  <c r="AN70" i="699" s="1"/>
  <c r="AO70" i="699" s="1"/>
  <c r="AI71" i="699" s="1"/>
  <c r="AJ71" i="699" s="1"/>
  <c r="AK71" i="699" s="1"/>
  <c r="AL71" i="699" s="1"/>
  <c r="AM71" i="699" s="1"/>
  <c r="AN71" i="699" s="1"/>
  <c r="AO71" i="699" s="1"/>
  <c r="AI72" i="699" s="1"/>
  <c r="AJ72" i="699" s="1"/>
  <c r="AK72" i="699" s="1"/>
  <c r="AL72" i="699" s="1"/>
  <c r="AM72" i="699" s="1"/>
  <c r="AN72" i="699" s="1"/>
  <c r="AO72" i="699" s="1"/>
  <c r="AI73" i="699" s="1"/>
  <c r="AJ73" i="699" s="1"/>
  <c r="AK73" i="699" s="1"/>
  <c r="AL73" i="699" s="1"/>
  <c r="AM73" i="699" s="1"/>
  <c r="AN73" i="699" s="1"/>
  <c r="AO73" i="699" s="1"/>
  <c r="AI74" i="699" s="1"/>
  <c r="AJ74" i="699" s="1"/>
  <c r="BA69" i="699"/>
  <c r="BD69" i="699"/>
  <c r="BE69" i="699" s="1"/>
  <c r="BF69" i="699" s="1"/>
  <c r="BG69" i="699" s="1"/>
  <c r="BH69" i="699" s="1"/>
  <c r="BI69" i="699" s="1"/>
  <c r="BC70" i="699" s="1"/>
  <c r="BD70" i="699" s="1"/>
  <c r="BE70" i="699" s="1"/>
  <c r="BF70" i="699" s="1"/>
  <c r="BG70" i="699" s="1"/>
  <c r="BH70" i="699" s="1"/>
  <c r="BI70" i="699" s="1"/>
  <c r="BC71" i="699" s="1"/>
  <c r="BD71" i="699" s="1"/>
  <c r="BE71" i="699" s="1"/>
  <c r="BF71" i="699" s="1"/>
  <c r="BG71" i="699" s="1"/>
  <c r="BH71" i="699" s="1"/>
  <c r="BI71" i="699" s="1"/>
  <c r="BC72" i="699" s="1"/>
  <c r="BD72" i="699" s="1"/>
  <c r="BE72" i="699" s="1"/>
  <c r="BF72" i="699" s="1"/>
  <c r="BG72" i="699" s="1"/>
  <c r="BH72" i="699" s="1"/>
  <c r="BI72" i="699" s="1"/>
  <c r="BC73" i="699" s="1"/>
  <c r="BD73" i="699" s="1"/>
  <c r="BE73" i="699" s="1"/>
  <c r="BF73" i="699" s="1"/>
  <c r="BG73" i="699" s="1"/>
  <c r="BH73" i="699" s="1"/>
  <c r="BI73" i="699" s="1"/>
  <c r="BC74" i="699" s="1"/>
  <c r="BD74" i="699" s="1"/>
  <c r="M69" i="699"/>
  <c r="P69" i="699"/>
  <c r="Q69" i="699" s="1"/>
  <c r="R69" i="699" s="1"/>
  <c r="S69" i="699" s="1"/>
  <c r="T69" i="699" s="1"/>
  <c r="U69" i="699" s="1"/>
  <c r="O70" i="699" s="1"/>
  <c r="P70" i="699" s="1"/>
  <c r="Q70" i="699" s="1"/>
  <c r="R70" i="699" s="1"/>
  <c r="S70" i="699" s="1"/>
  <c r="T70" i="699" s="1"/>
  <c r="U70" i="699" s="1"/>
  <c r="O71" i="699" s="1"/>
  <c r="P71" i="699" s="1"/>
  <c r="Q71" i="699" s="1"/>
  <c r="R71" i="699" s="1"/>
  <c r="S71" i="699" s="1"/>
  <c r="T71" i="699" s="1"/>
  <c r="U71" i="699" s="1"/>
  <c r="O72" i="699" s="1"/>
  <c r="P72" i="699" s="1"/>
  <c r="Q72" i="699" s="1"/>
  <c r="R72" i="699" s="1"/>
  <c r="S72" i="699" s="1"/>
  <c r="T72" i="699" s="1"/>
  <c r="U72" i="699" s="1"/>
  <c r="O73" i="699" s="1"/>
  <c r="P73" i="699" s="1"/>
  <c r="Q73" i="699" s="1"/>
  <c r="R73" i="699" s="1"/>
  <c r="S73" i="699" s="1"/>
  <c r="T73" i="699" s="1"/>
  <c r="U73" i="699" s="1"/>
  <c r="O74" i="699" s="1"/>
  <c r="P74" i="699" s="1"/>
  <c r="BD69" i="698"/>
  <c r="BE69" i="698" s="1"/>
  <c r="BF69" i="698" s="1"/>
  <c r="BG69" i="698" s="1"/>
  <c r="BH69" i="698" s="1"/>
  <c r="BI69" i="698" s="1"/>
  <c r="BC70" i="698" s="1"/>
  <c r="BD70" i="698" s="1"/>
  <c r="BE70" i="698" s="1"/>
  <c r="BF70" i="698" s="1"/>
  <c r="BG70" i="698" s="1"/>
  <c r="BH70" i="698" s="1"/>
  <c r="BI70" i="698" s="1"/>
  <c r="BC71" i="698" s="1"/>
  <c r="BD71" i="698" s="1"/>
  <c r="BE71" i="698" s="1"/>
  <c r="BF71" i="698" s="1"/>
  <c r="BG71" i="698" s="1"/>
  <c r="BH71" i="698" s="1"/>
  <c r="BI71" i="698" s="1"/>
  <c r="BC72" i="698" s="1"/>
  <c r="BD72" i="698" s="1"/>
  <c r="BE72" i="698" s="1"/>
  <c r="BF72" i="698" s="1"/>
  <c r="BG72" i="698" s="1"/>
  <c r="BH72" i="698" s="1"/>
  <c r="BI72" i="698" s="1"/>
  <c r="BC73" i="698" s="1"/>
  <c r="BD73" i="698" s="1"/>
  <c r="BE73" i="698" s="1"/>
  <c r="BF73" i="698" s="1"/>
  <c r="BG73" i="698" s="1"/>
  <c r="BH73" i="698" s="1"/>
  <c r="BI73" i="698" s="1"/>
  <c r="BC74" i="698" s="1"/>
  <c r="BD74" i="698" s="1"/>
  <c r="BA69" i="698"/>
  <c r="BX69" i="698"/>
  <c r="BY69" i="698" s="1"/>
  <c r="BZ69" i="698" s="1"/>
  <c r="CA69" i="698" s="1"/>
  <c r="CB69" i="698" s="1"/>
  <c r="CC69" i="698" s="1"/>
  <c r="BW70" i="698" s="1"/>
  <c r="BX70" i="698" s="1"/>
  <c r="BY70" i="698" s="1"/>
  <c r="BZ70" i="698" s="1"/>
  <c r="CA70" i="698" s="1"/>
  <c r="CB70" i="698" s="1"/>
  <c r="CC70" i="698" s="1"/>
  <c r="BW71" i="698" s="1"/>
  <c r="BX71" i="698" s="1"/>
  <c r="BY71" i="698" s="1"/>
  <c r="BZ71" i="698" s="1"/>
  <c r="CA71" i="698" s="1"/>
  <c r="CB71" i="698" s="1"/>
  <c r="CC71" i="698" s="1"/>
  <c r="BW72" i="698" s="1"/>
  <c r="BX72" i="698" s="1"/>
  <c r="BY72" i="698" s="1"/>
  <c r="BZ72" i="698" s="1"/>
  <c r="CA72" i="698" s="1"/>
  <c r="CB72" i="698" s="1"/>
  <c r="CC72" i="698" s="1"/>
  <c r="BW73" i="698" s="1"/>
  <c r="BX73" i="698" s="1"/>
  <c r="BY73" i="698" s="1"/>
  <c r="BZ73" i="698" s="1"/>
  <c r="CA73" i="698" s="1"/>
  <c r="CB73" i="698" s="1"/>
  <c r="CC73" i="698" s="1"/>
  <c r="BW74" i="698" s="1"/>
  <c r="BX74" i="698" s="1"/>
  <c r="BU69" i="698"/>
  <c r="P69" i="698"/>
  <c r="Q69" i="698" s="1"/>
  <c r="R69" i="698" s="1"/>
  <c r="S69" i="698" s="1"/>
  <c r="T69" i="698" s="1"/>
  <c r="U69" i="698" s="1"/>
  <c r="O70" i="698" s="1"/>
  <c r="P70" i="698" s="1"/>
  <c r="Q70" i="698" s="1"/>
  <c r="R70" i="698" s="1"/>
  <c r="S70" i="698" s="1"/>
  <c r="T70" i="698" s="1"/>
  <c r="U70" i="698" s="1"/>
  <c r="O71" i="698" s="1"/>
  <c r="P71" i="698" s="1"/>
  <c r="Q71" i="698" s="1"/>
  <c r="R71" i="698" s="1"/>
  <c r="S71" i="698" s="1"/>
  <c r="T71" i="698" s="1"/>
  <c r="U71" i="698" s="1"/>
  <c r="O72" i="698" s="1"/>
  <c r="P72" i="698" s="1"/>
  <c r="Q72" i="698" s="1"/>
  <c r="R72" i="698" s="1"/>
  <c r="S72" i="698" s="1"/>
  <c r="T72" i="698" s="1"/>
  <c r="U72" i="698" s="1"/>
  <c r="O73" i="698" s="1"/>
  <c r="P73" i="698" s="1"/>
  <c r="Q73" i="698" s="1"/>
  <c r="R73" i="698" s="1"/>
  <c r="S73" i="698" s="1"/>
  <c r="T73" i="698" s="1"/>
  <c r="U73" i="698" s="1"/>
  <c r="O74" i="698" s="1"/>
  <c r="P74" i="698" s="1"/>
  <c r="M69" i="698"/>
  <c r="AJ33" i="698"/>
  <c r="AK33" i="698" s="1"/>
  <c r="AL33" i="698" s="1"/>
  <c r="AM33" i="698" s="1"/>
  <c r="AN33" i="698" s="1"/>
  <c r="AO33" i="698" s="1"/>
  <c r="AI34" i="698" s="1"/>
  <c r="AJ34" i="698" s="1"/>
  <c r="AK34" i="698" s="1"/>
  <c r="AL34" i="698" s="1"/>
  <c r="AM34" i="698" s="1"/>
  <c r="AN34" i="698" s="1"/>
  <c r="AO34" i="698" s="1"/>
  <c r="AI35" i="698" s="1"/>
  <c r="AJ35" i="698" s="1"/>
  <c r="AK35" i="698" s="1"/>
  <c r="AL35" i="698" s="1"/>
  <c r="AM35" i="698" s="1"/>
  <c r="AN35" i="698" s="1"/>
  <c r="AO35" i="698" s="1"/>
  <c r="AI36" i="698" s="1"/>
  <c r="AJ36" i="698" s="1"/>
  <c r="AK36" i="698" s="1"/>
  <c r="AL36" i="698" s="1"/>
  <c r="AM36" i="698" s="1"/>
  <c r="AN36" i="698" s="1"/>
  <c r="AO36" i="698" s="1"/>
  <c r="AI37" i="698" s="1"/>
  <c r="AJ37" i="698" s="1"/>
  <c r="AK37" i="698" s="1"/>
  <c r="AL37" i="698" s="1"/>
  <c r="AM37" i="698" s="1"/>
  <c r="AN37" i="698" s="1"/>
  <c r="AO37" i="698" s="1"/>
  <c r="AI38" i="698" s="1"/>
  <c r="AJ38" i="698" s="1"/>
  <c r="AG33" i="698"/>
  <c r="AJ69" i="698"/>
  <c r="AK69" i="698" s="1"/>
  <c r="AL69" i="698" s="1"/>
  <c r="AM69" i="698" s="1"/>
  <c r="AN69" i="698" s="1"/>
  <c r="AO69" i="698" s="1"/>
  <c r="AI70" i="698" s="1"/>
  <c r="AJ70" i="698" s="1"/>
  <c r="AK70" i="698" s="1"/>
  <c r="AL70" i="698" s="1"/>
  <c r="AM70" i="698" s="1"/>
  <c r="AN70" i="698" s="1"/>
  <c r="AO70" i="698" s="1"/>
  <c r="AI71" i="698" s="1"/>
  <c r="AJ71" i="698" s="1"/>
  <c r="AK71" i="698" s="1"/>
  <c r="AL71" i="698" s="1"/>
  <c r="AM71" i="698" s="1"/>
  <c r="AN71" i="698" s="1"/>
  <c r="AO71" i="698" s="1"/>
  <c r="AI72" i="698" s="1"/>
  <c r="AJ72" i="698" s="1"/>
  <c r="AK72" i="698" s="1"/>
  <c r="AL72" i="698" s="1"/>
  <c r="AM72" i="698" s="1"/>
  <c r="AN72" i="698" s="1"/>
  <c r="AO72" i="698" s="1"/>
  <c r="AI73" i="698" s="1"/>
  <c r="AJ73" i="698" s="1"/>
  <c r="AK73" i="698" s="1"/>
  <c r="AL73" i="698" s="1"/>
  <c r="AM73" i="698" s="1"/>
  <c r="AN73" i="698" s="1"/>
  <c r="AO73" i="698" s="1"/>
  <c r="AI74" i="698" s="1"/>
  <c r="AJ74" i="698" s="1"/>
  <c r="AG69" i="698"/>
  <c r="CR69" i="698"/>
  <c r="CS69" i="698" s="1"/>
  <c r="CT69" i="698" s="1"/>
  <c r="CU69" i="698" s="1"/>
  <c r="CV69" i="698" s="1"/>
  <c r="CW69" i="698" s="1"/>
  <c r="CQ70" i="698" s="1"/>
  <c r="CR70" i="698" s="1"/>
  <c r="CS70" i="698" s="1"/>
  <c r="CT70" i="698" s="1"/>
  <c r="CU70" i="698" s="1"/>
  <c r="CV70" i="698" s="1"/>
  <c r="CW70" i="698" s="1"/>
  <c r="CQ71" i="698" s="1"/>
  <c r="CR71" i="698" s="1"/>
  <c r="CS71" i="698" s="1"/>
  <c r="CT71" i="698" s="1"/>
  <c r="CU71" i="698" s="1"/>
  <c r="CV71" i="698" s="1"/>
  <c r="CW71" i="698" s="1"/>
  <c r="CQ72" i="698" s="1"/>
  <c r="CR72" i="698" s="1"/>
  <c r="CS72" i="698" s="1"/>
  <c r="CT72" i="698" s="1"/>
  <c r="CU72" i="698" s="1"/>
  <c r="CV72" i="698" s="1"/>
  <c r="CW72" i="698" s="1"/>
  <c r="CQ73" i="698" s="1"/>
  <c r="CR73" i="698" s="1"/>
  <c r="CS73" i="698" s="1"/>
  <c r="CT73" i="698" s="1"/>
  <c r="CU73" i="698" s="1"/>
  <c r="CV73" i="698" s="1"/>
  <c r="CW73" i="698" s="1"/>
  <c r="CQ74" i="698" s="1"/>
  <c r="CR74" i="698" s="1"/>
  <c r="CO69" i="698"/>
  <c r="C38" i="690"/>
  <c r="G43" i="690"/>
  <c r="L29" i="690"/>
  <c r="E38" i="690"/>
  <c r="F38" i="690" s="1"/>
  <c r="G38" i="690" s="1"/>
  <c r="H38" i="690" s="1"/>
  <c r="I38" i="690" s="1"/>
  <c r="J38" i="690" s="1"/>
  <c r="K38" i="690" s="1"/>
  <c r="E39" i="690" s="1"/>
  <c r="F39" i="690" s="1"/>
  <c r="G39" i="690" s="1"/>
  <c r="H39" i="690" s="1"/>
  <c r="I39" i="690" s="1"/>
  <c r="J39" i="690" s="1"/>
  <c r="K39" i="690" s="1"/>
  <c r="E40" i="690" s="1"/>
  <c r="F40" i="690" s="1"/>
  <c r="G40" i="690" s="1"/>
  <c r="H40" i="690" s="1"/>
  <c r="I40" i="690" s="1"/>
  <c r="J40" i="690" s="1"/>
  <c r="K40" i="690" s="1"/>
  <c r="E41" i="690" s="1"/>
  <c r="F41" i="690" s="1"/>
  <c r="G41" i="690" s="1"/>
  <c r="H41" i="690" s="1"/>
  <c r="I41" i="690" s="1"/>
  <c r="J41" i="690" s="1"/>
  <c r="K41" i="690" s="1"/>
  <c r="E42" i="690" s="1"/>
  <c r="F42" i="690" s="1"/>
  <c r="G42" i="690" s="1"/>
  <c r="H42" i="690" s="1"/>
  <c r="I42" i="690" s="1"/>
  <c r="J42" i="690" s="1"/>
  <c r="K42" i="690" s="1"/>
  <c r="E43" i="690" s="1"/>
  <c r="F43" i="690" s="1"/>
  <c r="C42" i="690"/>
  <c r="W41" i="691"/>
  <c r="Y32" i="691"/>
  <c r="Z32" i="691" s="1"/>
  <c r="AA32" i="691" s="1"/>
  <c r="AB32" i="691" s="1"/>
  <c r="AC32" i="691" s="1"/>
  <c r="AD32" i="691" s="1"/>
  <c r="AE32" i="691" s="1"/>
  <c r="Y33" i="691" s="1"/>
  <c r="Z33" i="691" s="1"/>
  <c r="AA33" i="691" s="1"/>
  <c r="AB33" i="691" s="1"/>
  <c r="AC33" i="691" s="1"/>
  <c r="AD33" i="691" s="1"/>
  <c r="AE33" i="691" s="1"/>
  <c r="Y34" i="691" s="1"/>
  <c r="Z34" i="691" s="1"/>
  <c r="AA34" i="691" s="1"/>
  <c r="AB34" i="691" s="1"/>
  <c r="AC34" i="691" s="1"/>
  <c r="AD34" i="691" s="1"/>
  <c r="AE34" i="691" s="1"/>
  <c r="Y35" i="691" s="1"/>
  <c r="Z35" i="691" s="1"/>
  <c r="AA35" i="691" s="1"/>
  <c r="AB35" i="691" s="1"/>
  <c r="AC35" i="691" s="1"/>
  <c r="AD35" i="691" s="1"/>
  <c r="AE35" i="691" s="1"/>
  <c r="Y36" i="691" s="1"/>
  <c r="Z36" i="691" s="1"/>
  <c r="AA36" i="691" s="1"/>
  <c r="AB36" i="691" s="1"/>
  <c r="AC36" i="691" s="1"/>
  <c r="AD36" i="691" s="1"/>
  <c r="AE36" i="691" s="1"/>
  <c r="Y37" i="691" s="1"/>
  <c r="Z37" i="691" s="1"/>
  <c r="AA37" i="691"/>
  <c r="W32" i="691"/>
  <c r="W36" i="691"/>
  <c r="L41" i="691"/>
  <c r="P37" i="691"/>
  <c r="N32" i="691"/>
  <c r="O32" i="691" s="1"/>
  <c r="P32" i="691" s="1"/>
  <c r="Q32" i="691" s="1"/>
  <c r="R32" i="691" s="1"/>
  <c r="S32" i="691" s="1"/>
  <c r="T32" i="691" s="1"/>
  <c r="N33" i="691" s="1"/>
  <c r="O33" i="691" s="1"/>
  <c r="P33" i="691" s="1"/>
  <c r="Q33" i="691" s="1"/>
  <c r="R33" i="691" s="1"/>
  <c r="S33" i="691" s="1"/>
  <c r="T33" i="691" s="1"/>
  <c r="N34" i="691" s="1"/>
  <c r="O34" i="691" s="1"/>
  <c r="P34" i="691" s="1"/>
  <c r="Q34" i="691" s="1"/>
  <c r="R34" i="691" s="1"/>
  <c r="S34" i="691" s="1"/>
  <c r="T34" i="691" s="1"/>
  <c r="N35" i="691" s="1"/>
  <c r="O35" i="691" s="1"/>
  <c r="P35" i="691" s="1"/>
  <c r="Q35" i="691" s="1"/>
  <c r="R35" i="691" s="1"/>
  <c r="S35" i="691" s="1"/>
  <c r="T35" i="691" s="1"/>
  <c r="N36" i="691" s="1"/>
  <c r="O36" i="691" s="1"/>
  <c r="P36" i="691" s="1"/>
  <c r="Q36" i="691" s="1"/>
  <c r="R36" i="691" s="1"/>
  <c r="S36" i="691" s="1"/>
  <c r="T36" i="691" s="1"/>
  <c r="N37" i="691" s="1"/>
  <c r="O37" i="691" s="1"/>
  <c r="L32" i="691"/>
  <c r="L36" i="691"/>
  <c r="AH26" i="690"/>
  <c r="AI26" i="690" s="1"/>
  <c r="AJ26" i="690" s="1"/>
  <c r="AK26" i="690" s="1"/>
  <c r="AL26" i="690" s="1"/>
  <c r="AM26" i="690" s="1"/>
  <c r="AN26" i="690" s="1"/>
  <c r="AH27" i="690" s="1"/>
  <c r="AI27" i="690" s="1"/>
  <c r="AJ27" i="690" s="1"/>
  <c r="AK27" i="690" s="1"/>
  <c r="AL27" i="690" s="1"/>
  <c r="AM27" i="690" s="1"/>
  <c r="AN27" i="690" s="1"/>
  <c r="AH28" i="690" s="1"/>
  <c r="AI28" i="690" s="1"/>
  <c r="AJ28" i="690" s="1"/>
  <c r="AK28" i="690" s="1"/>
  <c r="AL28" i="690" s="1"/>
  <c r="AM28" i="690" s="1"/>
  <c r="AN28" i="690" s="1"/>
  <c r="AH29" i="690" s="1"/>
  <c r="AI29" i="690" s="1"/>
  <c r="AJ29" i="690" s="1"/>
  <c r="AK29" i="690" s="1"/>
  <c r="AL29" i="690" s="1"/>
  <c r="AM29" i="690" s="1"/>
  <c r="AN29" i="690" s="1"/>
  <c r="AH30" i="690" s="1"/>
  <c r="AI30" i="690" s="1"/>
  <c r="AJ30" i="690" s="1"/>
  <c r="AK30" i="690" s="1"/>
  <c r="AL30" i="690" s="1"/>
  <c r="AM30" i="690" s="1"/>
  <c r="AN30" i="690" s="1"/>
  <c r="AH31" i="690" s="1"/>
  <c r="AI31" i="690" s="1"/>
  <c r="AF30" i="690"/>
  <c r="AF26" i="690"/>
  <c r="AF35" i="690"/>
  <c r="AJ31" i="690"/>
  <c r="P31" i="690" l="1"/>
  <c r="L26" i="690"/>
  <c r="N26" i="690"/>
  <c r="O26" i="690" s="1"/>
  <c r="P26" i="690" s="1"/>
  <c r="Q26" i="690" s="1"/>
  <c r="R26" i="690" s="1"/>
  <c r="S26" i="690" s="1"/>
  <c r="T26" i="690" s="1"/>
  <c r="N27" i="690" s="1"/>
  <c r="O27" i="690" s="1"/>
  <c r="P27" i="690" s="1"/>
  <c r="Q27" i="690" s="1"/>
  <c r="R27" i="690" s="1"/>
  <c r="S27" i="690" s="1"/>
  <c r="T27" i="690" s="1"/>
  <c r="N28" i="690" s="1"/>
  <c r="O28" i="690" s="1"/>
  <c r="P28" i="690" s="1"/>
  <c r="Q28" i="690" s="1"/>
  <c r="R28" i="690" s="1"/>
  <c r="S28" i="690" s="1"/>
  <c r="T28" i="690" s="1"/>
  <c r="N29" i="690" s="1"/>
  <c r="O29" i="690" s="1"/>
  <c r="P29" i="690" s="1"/>
  <c r="Q29" i="690" s="1"/>
  <c r="R29" i="690" s="1"/>
  <c r="S29" i="690" s="1"/>
  <c r="T29" i="690" s="1"/>
  <c r="N30" i="690" s="1"/>
  <c r="O30" i="690" s="1"/>
  <c r="P30" i="690" s="1"/>
  <c r="Q30" i="690" s="1"/>
  <c r="R30" i="690" s="1"/>
  <c r="S30" i="690" s="1"/>
  <c r="T30" i="690" s="1"/>
  <c r="N31" i="690" s="1"/>
  <c r="O31" i="690" s="1"/>
  <c r="L35" i="690"/>
  <c r="L30" i="690"/>
  <c r="L42" i="691"/>
  <c r="L38" i="691"/>
  <c r="P43" i="691"/>
  <c r="N38" i="691"/>
  <c r="O38" i="691" s="1"/>
  <c r="P38" i="691" s="1"/>
  <c r="Q38" i="691" s="1"/>
  <c r="R38" i="691" s="1"/>
  <c r="S38" i="691" s="1"/>
  <c r="T38" i="691" s="1"/>
  <c r="N39" i="691" s="1"/>
  <c r="O39" i="691" s="1"/>
  <c r="P39" i="691" s="1"/>
  <c r="Q39" i="691" s="1"/>
  <c r="R39" i="691" s="1"/>
  <c r="S39" i="691" s="1"/>
  <c r="T39" i="691" s="1"/>
  <c r="N40" i="691" s="1"/>
  <c r="O40" i="691" s="1"/>
  <c r="P40" i="691" s="1"/>
  <c r="Q40" i="691" s="1"/>
  <c r="R40" i="691" s="1"/>
  <c r="S40" i="691" s="1"/>
  <c r="T40" i="691" s="1"/>
  <c r="N41" i="691" s="1"/>
  <c r="O41" i="691" s="1"/>
  <c r="P41" i="691" s="1"/>
  <c r="Q41" i="691" s="1"/>
  <c r="R41" i="691" s="1"/>
  <c r="S41" i="691" s="1"/>
  <c r="T41" i="691" s="1"/>
  <c r="N42" i="691" s="1"/>
  <c r="O42" i="691" s="1"/>
  <c r="P42" i="691" s="1"/>
  <c r="Q42" i="691" s="1"/>
  <c r="R42" i="691" s="1"/>
  <c r="S42" i="691" s="1"/>
  <c r="T42" i="691" s="1"/>
  <c r="N43" i="691" s="1"/>
  <c r="O43" i="691" s="1"/>
  <c r="AA43" i="691"/>
  <c r="W42" i="691"/>
  <c r="W38" i="691"/>
  <c r="AF29" i="691"/>
  <c r="Y38" i="691"/>
  <c r="Z38" i="691" s="1"/>
  <c r="AA38" i="691" s="1"/>
  <c r="AB38" i="691" s="1"/>
  <c r="AC38" i="691" s="1"/>
  <c r="AD38" i="691" s="1"/>
  <c r="AE38" i="691" s="1"/>
  <c r="Y39" i="691" s="1"/>
  <c r="Z39" i="691" s="1"/>
  <c r="AA39" i="691" s="1"/>
  <c r="AB39" i="691" s="1"/>
  <c r="AC39" i="691" s="1"/>
  <c r="AD39" i="691" s="1"/>
  <c r="AE39" i="691" s="1"/>
  <c r="Y40" i="691" s="1"/>
  <c r="Z40" i="691" s="1"/>
  <c r="AA40" i="691" s="1"/>
  <c r="AB40" i="691" s="1"/>
  <c r="AC40" i="691" s="1"/>
  <c r="AD40" i="691" s="1"/>
  <c r="AE40" i="691" s="1"/>
  <c r="Y41" i="691" s="1"/>
  <c r="Z41" i="691" s="1"/>
  <c r="AA41" i="691" s="1"/>
  <c r="AB41" i="691" s="1"/>
  <c r="AC41" i="691" s="1"/>
  <c r="AD41" i="691" s="1"/>
  <c r="AE41" i="691" s="1"/>
  <c r="Y42" i="691" s="1"/>
  <c r="Z42" i="691" s="1"/>
  <c r="AA42" i="691" s="1"/>
  <c r="AB42" i="691" s="1"/>
  <c r="AC42" i="691" s="1"/>
  <c r="AD42" i="691" s="1"/>
  <c r="AE42" i="691" s="1"/>
  <c r="Y43" i="691" s="1"/>
  <c r="Z43" i="691" s="1"/>
  <c r="AF41" i="690"/>
  <c r="AJ37" i="690"/>
  <c r="AF36" i="690"/>
  <c r="AH32" i="690"/>
  <c r="AI32" i="690" s="1"/>
  <c r="AJ32" i="690" s="1"/>
  <c r="AK32" i="690" s="1"/>
  <c r="AL32" i="690" s="1"/>
  <c r="AM32" i="690" s="1"/>
  <c r="AN32" i="690" s="1"/>
  <c r="AH33" i="690" s="1"/>
  <c r="AI33" i="690" s="1"/>
  <c r="AJ33" i="690" s="1"/>
  <c r="AK33" i="690" s="1"/>
  <c r="AL33" i="690" s="1"/>
  <c r="AM33" i="690" s="1"/>
  <c r="AN33" i="690" s="1"/>
  <c r="AH34" i="690" s="1"/>
  <c r="AI34" i="690" s="1"/>
  <c r="AJ34" i="690" s="1"/>
  <c r="AK34" i="690" s="1"/>
  <c r="AL34" i="690" s="1"/>
  <c r="AM34" i="690" s="1"/>
  <c r="AN34" i="690" s="1"/>
  <c r="AH35" i="690" s="1"/>
  <c r="AI35" i="690" s="1"/>
  <c r="AJ35" i="690" s="1"/>
  <c r="AK35" i="690" s="1"/>
  <c r="AL35" i="690" s="1"/>
  <c r="AM35" i="690" s="1"/>
  <c r="AN35" i="690" s="1"/>
  <c r="AH36" i="690" s="1"/>
  <c r="AI36" i="690" s="1"/>
  <c r="AJ36" i="690" s="1"/>
  <c r="AK36" i="690" s="1"/>
  <c r="AL36" i="690" s="1"/>
  <c r="AM36" i="690" s="1"/>
  <c r="AN36" i="690" s="1"/>
  <c r="AH37" i="690" s="1"/>
  <c r="AI37" i="690" s="1"/>
  <c r="AF32" i="690"/>
  <c r="P37" i="690" l="1"/>
  <c r="N32" i="690"/>
  <c r="O32" i="690" s="1"/>
  <c r="P32" i="690" s="1"/>
  <c r="Q32" i="690" s="1"/>
  <c r="R32" i="690" s="1"/>
  <c r="S32" i="690" s="1"/>
  <c r="T32" i="690" s="1"/>
  <c r="N33" i="690" s="1"/>
  <c r="O33" i="690" s="1"/>
  <c r="P33" i="690" s="1"/>
  <c r="Q33" i="690" s="1"/>
  <c r="R33" i="690" s="1"/>
  <c r="S33" i="690" s="1"/>
  <c r="T33" i="690" s="1"/>
  <c r="N34" i="690" s="1"/>
  <c r="O34" i="690" s="1"/>
  <c r="P34" i="690" s="1"/>
  <c r="Q34" i="690" s="1"/>
  <c r="R34" i="690" s="1"/>
  <c r="S34" i="690" s="1"/>
  <c r="T34" i="690" s="1"/>
  <c r="N35" i="690" s="1"/>
  <c r="O35" i="690" s="1"/>
  <c r="P35" i="690" s="1"/>
  <c r="Q35" i="690" s="1"/>
  <c r="R35" i="690" s="1"/>
  <c r="S35" i="690" s="1"/>
  <c r="T35" i="690" s="1"/>
  <c r="N36" i="690" s="1"/>
  <c r="O36" i="690" s="1"/>
  <c r="P36" i="690" s="1"/>
  <c r="Q36" i="690" s="1"/>
  <c r="R36" i="690" s="1"/>
  <c r="S36" i="690" s="1"/>
  <c r="T36" i="690" s="1"/>
  <c r="N37" i="690" s="1"/>
  <c r="O37" i="690" s="1"/>
  <c r="L32" i="690"/>
  <c r="L41" i="690"/>
  <c r="L36" i="690"/>
  <c r="AF30" i="691"/>
  <c r="AJ31" i="691"/>
  <c r="AH26" i="691"/>
  <c r="AI26" i="691" s="1"/>
  <c r="AJ26" i="691" s="1"/>
  <c r="AK26" i="691" s="1"/>
  <c r="AL26" i="691" s="1"/>
  <c r="AM26" i="691" s="1"/>
  <c r="AN26" i="691" s="1"/>
  <c r="AH27" i="691" s="1"/>
  <c r="AI27" i="691" s="1"/>
  <c r="AJ27" i="691" s="1"/>
  <c r="AK27" i="691" s="1"/>
  <c r="AL27" i="691" s="1"/>
  <c r="AM27" i="691" s="1"/>
  <c r="AN27" i="691" s="1"/>
  <c r="AH28" i="691" s="1"/>
  <c r="AI28" i="691" s="1"/>
  <c r="AJ28" i="691" s="1"/>
  <c r="AK28" i="691" s="1"/>
  <c r="AL28" i="691" s="1"/>
  <c r="AM28" i="691" s="1"/>
  <c r="AN28" i="691" s="1"/>
  <c r="AH29" i="691" s="1"/>
  <c r="AI29" i="691" s="1"/>
  <c r="AJ29" i="691" s="1"/>
  <c r="AK29" i="691" s="1"/>
  <c r="AL29" i="691" s="1"/>
  <c r="AM29" i="691" s="1"/>
  <c r="AN29" i="691" s="1"/>
  <c r="AH30" i="691" s="1"/>
  <c r="AI30" i="691" s="1"/>
  <c r="AJ30" i="691" s="1"/>
  <c r="AK30" i="691" s="1"/>
  <c r="AL30" i="691" s="1"/>
  <c r="AM30" i="691" s="1"/>
  <c r="AN30" i="691" s="1"/>
  <c r="AH31" i="691" s="1"/>
  <c r="AI31" i="691" s="1"/>
  <c r="AF26" i="691"/>
  <c r="AF35" i="691"/>
  <c r="AJ43" i="690"/>
  <c r="AF42" i="690"/>
  <c r="AH38" i="690"/>
  <c r="AI38" i="690" s="1"/>
  <c r="AJ38" i="690" s="1"/>
  <c r="AK38" i="690" s="1"/>
  <c r="AL38" i="690" s="1"/>
  <c r="AM38" i="690" s="1"/>
  <c r="AN38" i="690" s="1"/>
  <c r="AH39" i="690" s="1"/>
  <c r="AI39" i="690" s="1"/>
  <c r="AJ39" i="690" s="1"/>
  <c r="AK39" i="690" s="1"/>
  <c r="AL39" i="690" s="1"/>
  <c r="AM39" i="690" s="1"/>
  <c r="AN39" i="690" s="1"/>
  <c r="AH40" i="690" s="1"/>
  <c r="AI40" i="690" s="1"/>
  <c r="AJ40" i="690" s="1"/>
  <c r="AK40" i="690" s="1"/>
  <c r="AL40" i="690" s="1"/>
  <c r="AM40" i="690" s="1"/>
  <c r="AN40" i="690" s="1"/>
  <c r="AH41" i="690" s="1"/>
  <c r="AI41" i="690" s="1"/>
  <c r="AJ41" i="690" s="1"/>
  <c r="AK41" i="690" s="1"/>
  <c r="AL41" i="690" s="1"/>
  <c r="AM41" i="690" s="1"/>
  <c r="AN41" i="690" s="1"/>
  <c r="AH42" i="690" s="1"/>
  <c r="AI42" i="690" s="1"/>
  <c r="AJ42" i="690" s="1"/>
  <c r="AK42" i="690" s="1"/>
  <c r="AL42" i="690" s="1"/>
  <c r="AM42" i="690" s="1"/>
  <c r="AN42" i="690" s="1"/>
  <c r="AH43" i="690" s="1"/>
  <c r="AI43" i="690" s="1"/>
  <c r="AF38" i="690"/>
  <c r="L42" i="690" l="1"/>
  <c r="N38" i="690"/>
  <c r="O38" i="690" s="1"/>
  <c r="P38" i="690" s="1"/>
  <c r="Q38" i="690" s="1"/>
  <c r="R38" i="690" s="1"/>
  <c r="S38" i="690" s="1"/>
  <c r="T38" i="690" s="1"/>
  <c r="N39" i="690" s="1"/>
  <c r="O39" i="690" s="1"/>
  <c r="P39" i="690" s="1"/>
  <c r="Q39" i="690" s="1"/>
  <c r="R39" i="690" s="1"/>
  <c r="S39" i="690" s="1"/>
  <c r="T39" i="690" s="1"/>
  <c r="N40" i="690" s="1"/>
  <c r="O40" i="690" s="1"/>
  <c r="P40" i="690" s="1"/>
  <c r="Q40" i="690" s="1"/>
  <c r="R40" i="690" s="1"/>
  <c r="S40" i="690" s="1"/>
  <c r="T40" i="690" s="1"/>
  <c r="N41" i="690" s="1"/>
  <c r="O41" i="690" s="1"/>
  <c r="P41" i="690" s="1"/>
  <c r="Q41" i="690" s="1"/>
  <c r="R41" i="690" s="1"/>
  <c r="S41" i="690" s="1"/>
  <c r="T41" i="690" s="1"/>
  <c r="N42" i="690" s="1"/>
  <c r="O42" i="690" s="1"/>
  <c r="P42" i="690" s="1"/>
  <c r="Q42" i="690" s="1"/>
  <c r="R42" i="690" s="1"/>
  <c r="S42" i="690" s="1"/>
  <c r="T42" i="690" s="1"/>
  <c r="N43" i="690" s="1"/>
  <c r="O43" i="690" s="1"/>
  <c r="P43" i="690"/>
  <c r="L38" i="690"/>
  <c r="AF41" i="691"/>
  <c r="AH32" i="691"/>
  <c r="AI32" i="691" s="1"/>
  <c r="AJ32" i="691" s="1"/>
  <c r="AK32" i="691" s="1"/>
  <c r="AL32" i="691" s="1"/>
  <c r="AM32" i="691" s="1"/>
  <c r="AN32" i="691" s="1"/>
  <c r="AH33" i="691" s="1"/>
  <c r="AI33" i="691" s="1"/>
  <c r="AJ33" i="691" s="1"/>
  <c r="AK33" i="691" s="1"/>
  <c r="AL33" i="691" s="1"/>
  <c r="AM33" i="691" s="1"/>
  <c r="AN33" i="691" s="1"/>
  <c r="AH34" i="691" s="1"/>
  <c r="AI34" i="691" s="1"/>
  <c r="AJ34" i="691" s="1"/>
  <c r="AK34" i="691" s="1"/>
  <c r="AL34" i="691" s="1"/>
  <c r="AM34" i="691" s="1"/>
  <c r="AN34" i="691" s="1"/>
  <c r="AH35" i="691" s="1"/>
  <c r="AI35" i="691" s="1"/>
  <c r="AJ35" i="691" s="1"/>
  <c r="AK35" i="691" s="1"/>
  <c r="AL35" i="691" s="1"/>
  <c r="AM35" i="691" s="1"/>
  <c r="AN35" i="691" s="1"/>
  <c r="AH36" i="691" s="1"/>
  <c r="AI36" i="691" s="1"/>
  <c r="AJ36" i="691" s="1"/>
  <c r="AK36" i="691" s="1"/>
  <c r="AL36" i="691" s="1"/>
  <c r="AM36" i="691" s="1"/>
  <c r="AN36" i="691" s="1"/>
  <c r="AH37" i="691" s="1"/>
  <c r="AI37" i="691" s="1"/>
  <c r="AF32" i="691"/>
  <c r="AJ37" i="691"/>
  <c r="AF36" i="691"/>
  <c r="AF42" i="691" l="1"/>
  <c r="AF38" i="691"/>
  <c r="AJ43" i="691"/>
  <c r="AH38" i="691"/>
  <c r="AI38" i="691" s="1"/>
  <c r="AJ38" i="691" s="1"/>
  <c r="AK38" i="691" s="1"/>
  <c r="AL38" i="691" s="1"/>
  <c r="AM38" i="691" s="1"/>
  <c r="AN38" i="691" s="1"/>
  <c r="AH39" i="691" s="1"/>
  <c r="AI39" i="691" s="1"/>
  <c r="AJ39" i="691" s="1"/>
  <c r="AK39" i="691" s="1"/>
  <c r="AL39" i="691" s="1"/>
  <c r="AM39" i="691" s="1"/>
  <c r="AN39" i="691" s="1"/>
  <c r="AH40" i="691" s="1"/>
  <c r="AI40" i="691" s="1"/>
  <c r="AJ40" i="691" s="1"/>
  <c r="AK40" i="691" s="1"/>
  <c r="AL40" i="691" s="1"/>
  <c r="AM40" i="691" s="1"/>
  <c r="AN40" i="691" s="1"/>
  <c r="AH41" i="691" s="1"/>
  <c r="AI41" i="691" s="1"/>
  <c r="AJ41" i="691" s="1"/>
  <c r="AK41" i="691" s="1"/>
  <c r="AL41" i="691" s="1"/>
  <c r="AM41" i="691" s="1"/>
  <c r="AN41" i="691" s="1"/>
  <c r="AH42" i="691" s="1"/>
  <c r="AI42" i="691" s="1"/>
  <c r="AJ42" i="691" s="1"/>
  <c r="AK42" i="691" s="1"/>
  <c r="AL42" i="691" s="1"/>
  <c r="AM42" i="691" s="1"/>
  <c r="AN42" i="691" s="1"/>
  <c r="AH43" i="691" s="1"/>
  <c r="AI43" i="691" s="1"/>
  <c r="A40" i="313" l="1"/>
  <c r="A44" i="313" s="1"/>
  <c r="R46" i="313" s="1"/>
  <c r="J4" i="313"/>
  <c r="L4" i="313" s="1"/>
  <c r="L11" i="313" s="1"/>
  <c r="G4" i="313"/>
  <c r="D4" i="313"/>
  <c r="D11" i="313" s="1"/>
  <c r="M2" i="313"/>
  <c r="F9" i="319"/>
  <c r="B8" i="319"/>
  <c r="AD7" i="319"/>
  <c r="AD8" i="319" s="1"/>
  <c r="K7" i="319"/>
  <c r="K8" i="319" s="1"/>
  <c r="B6" i="319"/>
  <c r="AF4" i="319"/>
  <c r="AG4" i="319" s="1"/>
  <c r="AH4" i="319" s="1"/>
  <c r="AI4" i="319" s="1"/>
  <c r="AJ4" i="319" s="1"/>
  <c r="AK4" i="319" s="1"/>
  <c r="AL4" i="319" s="1"/>
  <c r="AF5" i="319" s="1"/>
  <c r="AG5" i="319" s="1"/>
  <c r="AH5" i="319" s="1"/>
  <c r="AI5" i="319" s="1"/>
  <c r="AJ5" i="319" s="1"/>
  <c r="AK5" i="319" s="1"/>
  <c r="AL5" i="319" s="1"/>
  <c r="AF6" i="319" s="1"/>
  <c r="AG6" i="319" s="1"/>
  <c r="AH6" i="319" s="1"/>
  <c r="AI6" i="319" s="1"/>
  <c r="AJ6" i="319" s="1"/>
  <c r="AK6" i="319" s="1"/>
  <c r="AL6" i="319" s="1"/>
  <c r="AF7" i="319" s="1"/>
  <c r="AG7" i="319" s="1"/>
  <c r="AH7" i="319" s="1"/>
  <c r="AI7" i="319" s="1"/>
  <c r="AJ7" i="319" s="1"/>
  <c r="AK7" i="319" s="1"/>
  <c r="AL7" i="319" s="1"/>
  <c r="AF8" i="319" s="1"/>
  <c r="AG8" i="319" s="1"/>
  <c r="AH8" i="319" s="1"/>
  <c r="AI8" i="319" s="1"/>
  <c r="AJ8" i="319" s="1"/>
  <c r="AK8" i="319" s="1"/>
  <c r="AL8" i="319" s="1"/>
  <c r="AF9" i="319" s="1"/>
  <c r="AG9" i="319" s="1"/>
  <c r="D4" i="319"/>
  <c r="E4" i="319" s="1"/>
  <c r="F4" i="319" s="1"/>
  <c r="G4" i="319" s="1"/>
  <c r="H4" i="319" s="1"/>
  <c r="I4" i="319" s="1"/>
  <c r="J4" i="319" s="1"/>
  <c r="D5" i="319" s="1"/>
  <c r="E5" i="319" s="1"/>
  <c r="F5" i="319" s="1"/>
  <c r="G5" i="319" s="1"/>
  <c r="H5" i="319" s="1"/>
  <c r="I5" i="319" s="1"/>
  <c r="J5" i="319" s="1"/>
  <c r="D6" i="319" s="1"/>
  <c r="E6" i="319" s="1"/>
  <c r="F6" i="319" s="1"/>
  <c r="G6" i="319" s="1"/>
  <c r="H6" i="319" s="1"/>
  <c r="I6" i="319" s="1"/>
  <c r="J6" i="319" s="1"/>
  <c r="D7" i="319" s="1"/>
  <c r="E7" i="319" s="1"/>
  <c r="F7" i="319" s="1"/>
  <c r="G7" i="319" s="1"/>
  <c r="H7" i="319" s="1"/>
  <c r="I7" i="319" s="1"/>
  <c r="J7" i="319" s="1"/>
  <c r="D8" i="319" s="1"/>
  <c r="E8" i="319" s="1"/>
  <c r="F8" i="319" s="1"/>
  <c r="G8" i="319" s="1"/>
  <c r="H8" i="319" s="1"/>
  <c r="I8" i="319" s="1"/>
  <c r="J8" i="319" s="1"/>
  <c r="D9" i="319" s="1"/>
  <c r="E9" i="319" s="1"/>
  <c r="B4" i="319"/>
  <c r="O2" i="319"/>
  <c r="AD6" i="319" l="1"/>
  <c r="AD4" i="319"/>
  <c r="A42" i="313"/>
  <c r="O4" i="313"/>
  <c r="A41" i="313"/>
  <c r="R42" i="313"/>
  <c r="R4" i="313"/>
  <c r="W4" i="313" s="1"/>
  <c r="B41" i="313"/>
  <c r="C41" i="313" s="1"/>
  <c r="D41" i="313" s="1"/>
  <c r="E41" i="313" s="1"/>
  <c r="F41" i="313" s="1"/>
  <c r="G41" i="313" s="1"/>
  <c r="H41" i="313" s="1"/>
  <c r="I41" i="313" s="1"/>
  <c r="J41" i="313" s="1"/>
  <c r="K41" i="313" s="1"/>
  <c r="L41" i="313" s="1"/>
  <c r="M41" i="313" s="1"/>
  <c r="N41" i="313" s="1"/>
  <c r="O41" i="313" s="1"/>
  <c r="P41" i="313" s="1"/>
  <c r="Q41" i="313" s="1"/>
  <c r="R41" i="313" s="1"/>
  <c r="S41" i="313" s="1"/>
  <c r="T41" i="313" s="1"/>
  <c r="U41" i="313" s="1"/>
  <c r="V41" i="313" s="1"/>
  <c r="B42" i="313" s="1"/>
  <c r="C42" i="313" s="1"/>
  <c r="D42" i="313" s="1"/>
  <c r="E42" i="313" s="1"/>
  <c r="F42" i="313" s="1"/>
  <c r="G42" i="313" s="1"/>
  <c r="H42" i="313" s="1"/>
  <c r="I42" i="313" s="1"/>
  <c r="J42" i="313" s="1"/>
  <c r="K42" i="313" s="1"/>
  <c r="L42" i="313" s="1"/>
  <c r="M42" i="313" s="1"/>
  <c r="N42" i="313" s="1"/>
  <c r="O42" i="313" s="1"/>
  <c r="P42" i="313" s="1"/>
  <c r="Q42" i="313" s="1"/>
  <c r="A45" i="313"/>
  <c r="A48" i="313"/>
  <c r="A49" i="313" s="1"/>
  <c r="J6" i="313"/>
  <c r="K6" i="313" s="1"/>
  <c r="L6" i="313" s="1"/>
  <c r="M6" i="313" s="1"/>
  <c r="N6" i="313" s="1"/>
  <c r="O6" i="313" s="1"/>
  <c r="P6" i="313" s="1"/>
  <c r="J7" i="313" s="1"/>
  <c r="K7" i="313" s="1"/>
  <c r="L7" i="313" s="1"/>
  <c r="M7" i="313" s="1"/>
  <c r="N7" i="313" s="1"/>
  <c r="O7" i="313" s="1"/>
  <c r="P7" i="313" s="1"/>
  <c r="J8" i="313" s="1"/>
  <c r="K8" i="313" s="1"/>
  <c r="L8" i="313" s="1"/>
  <c r="M8" i="313" s="1"/>
  <c r="N8" i="313" s="1"/>
  <c r="O8" i="313" s="1"/>
  <c r="P8" i="313" s="1"/>
  <c r="J9" i="313" s="1"/>
  <c r="K9" i="313" s="1"/>
  <c r="L9" i="313" s="1"/>
  <c r="M9" i="313" s="1"/>
  <c r="N9" i="313" s="1"/>
  <c r="O9" i="313" s="1"/>
  <c r="P9" i="313" s="1"/>
  <c r="J10" i="313" s="1"/>
  <c r="K10" i="313" s="1"/>
  <c r="L10" i="313" s="1"/>
  <c r="M10" i="313" s="1"/>
  <c r="N10" i="313" s="1"/>
  <c r="O10" i="313" s="1"/>
  <c r="P10" i="313" s="1"/>
  <c r="J11" i="313" s="1"/>
  <c r="K11" i="313" s="1"/>
  <c r="B45" i="313"/>
  <c r="C45" i="313" s="1"/>
  <c r="D45" i="313" s="1"/>
  <c r="E45" i="313" s="1"/>
  <c r="F45" i="313" s="1"/>
  <c r="G45" i="313" s="1"/>
  <c r="H45" i="313" s="1"/>
  <c r="I45" i="313" s="1"/>
  <c r="J45" i="313" s="1"/>
  <c r="K45" i="313" s="1"/>
  <c r="L45" i="313" s="1"/>
  <c r="M45" i="313" s="1"/>
  <c r="N45" i="313" s="1"/>
  <c r="O45" i="313" s="1"/>
  <c r="P45" i="313" s="1"/>
  <c r="Q45" i="313" s="1"/>
  <c r="R45" i="313" s="1"/>
  <c r="S45" i="313" s="1"/>
  <c r="T45" i="313" s="1"/>
  <c r="U45" i="313" s="1"/>
  <c r="V45" i="313" s="1"/>
  <c r="B46" i="313" s="1"/>
  <c r="C46" i="313" s="1"/>
  <c r="D46" i="313" s="1"/>
  <c r="E46" i="313" s="1"/>
  <c r="F46" i="313" s="1"/>
  <c r="G46" i="313" s="1"/>
  <c r="H46" i="313" s="1"/>
  <c r="I46" i="313" s="1"/>
  <c r="J46" i="313" s="1"/>
  <c r="K46" i="313" s="1"/>
  <c r="L46" i="313" s="1"/>
  <c r="M46" i="313" s="1"/>
  <c r="N46" i="313" s="1"/>
  <c r="O46" i="313" s="1"/>
  <c r="P46" i="313" s="1"/>
  <c r="Q46" i="313" s="1"/>
  <c r="K4" i="319"/>
  <c r="AH9" i="319"/>
  <c r="M4" i="319"/>
  <c r="N4" i="319" s="1"/>
  <c r="O4" i="319" s="1"/>
  <c r="P4" i="319" s="1"/>
  <c r="Q4" i="319" s="1"/>
  <c r="R4" i="319" s="1"/>
  <c r="S4" i="319" s="1"/>
  <c r="M5" i="319" s="1"/>
  <c r="N5" i="319" s="1"/>
  <c r="O5" i="319" s="1"/>
  <c r="P5" i="319" s="1"/>
  <c r="Q5" i="319" s="1"/>
  <c r="R5" i="319" s="1"/>
  <c r="S5" i="319" s="1"/>
  <c r="M6" i="319" s="1"/>
  <c r="N6" i="319" s="1"/>
  <c r="O6" i="319" s="1"/>
  <c r="P6" i="319" s="1"/>
  <c r="Q6" i="319" s="1"/>
  <c r="R6" i="319" s="1"/>
  <c r="S6" i="319" s="1"/>
  <c r="M7" i="319" s="1"/>
  <c r="N7" i="319" s="1"/>
  <c r="O7" i="319" s="1"/>
  <c r="P7" i="319" s="1"/>
  <c r="Q7" i="319" s="1"/>
  <c r="R7" i="319" s="1"/>
  <c r="S7" i="319" s="1"/>
  <c r="M8" i="319" s="1"/>
  <c r="N8" i="319" s="1"/>
  <c r="O8" i="319" s="1"/>
  <c r="P8" i="319" s="1"/>
  <c r="Q8" i="319" s="1"/>
  <c r="R8" i="319" s="1"/>
  <c r="S8" i="319" s="1"/>
  <c r="M9" i="319" s="1"/>
  <c r="N9" i="319" s="1"/>
  <c r="K6" i="319"/>
  <c r="O9" i="319"/>
  <c r="T4" i="313"/>
  <c r="B13" i="313"/>
  <c r="A50" i="313"/>
  <c r="A52" i="313"/>
  <c r="B6" i="313"/>
  <c r="C6" i="313" s="1"/>
  <c r="D6" i="313" s="1"/>
  <c r="E6" i="313" s="1"/>
  <c r="F6" i="313" s="1"/>
  <c r="G6" i="313" s="1"/>
  <c r="H6" i="313" s="1"/>
  <c r="B7" i="313" s="1"/>
  <c r="C7" i="313" s="1"/>
  <c r="D7" i="313" s="1"/>
  <c r="E7" i="313" s="1"/>
  <c r="F7" i="313" s="1"/>
  <c r="G7" i="313" s="1"/>
  <c r="H7" i="313" s="1"/>
  <c r="B8" i="313" s="1"/>
  <c r="C8" i="313" s="1"/>
  <c r="D8" i="313" s="1"/>
  <c r="E8" i="313" s="1"/>
  <c r="F8" i="313" s="1"/>
  <c r="G8" i="313" s="1"/>
  <c r="H8" i="313" s="1"/>
  <c r="B9" i="313" s="1"/>
  <c r="C9" i="313" s="1"/>
  <c r="D9" i="313" s="1"/>
  <c r="E9" i="313" s="1"/>
  <c r="F9" i="313" s="1"/>
  <c r="G9" i="313" s="1"/>
  <c r="H9" i="313" s="1"/>
  <c r="B10" i="313" s="1"/>
  <c r="C10" i="313" s="1"/>
  <c r="D10" i="313" s="1"/>
  <c r="E10" i="313" s="1"/>
  <c r="F10" i="313" s="1"/>
  <c r="G10" i="313" s="1"/>
  <c r="H10" i="313" s="1"/>
  <c r="B11" i="313" s="1"/>
  <c r="C11" i="313" s="1"/>
  <c r="A46" i="313"/>
  <c r="T7" i="319"/>
  <c r="AM7" i="319"/>
  <c r="R50" i="313" l="1"/>
  <c r="B49" i="313"/>
  <c r="C49" i="313" s="1"/>
  <c r="D49" i="313" s="1"/>
  <c r="E49" i="313" s="1"/>
  <c r="F49" i="313" s="1"/>
  <c r="G49" i="313" s="1"/>
  <c r="H49" i="313" s="1"/>
  <c r="I49" i="313" s="1"/>
  <c r="J49" i="313" s="1"/>
  <c r="K49" i="313" s="1"/>
  <c r="L49" i="313" s="1"/>
  <c r="M49" i="313" s="1"/>
  <c r="N49" i="313" s="1"/>
  <c r="O49" i="313" s="1"/>
  <c r="P49" i="313" s="1"/>
  <c r="Q49" i="313" s="1"/>
  <c r="R49" i="313" s="1"/>
  <c r="S49" i="313" s="1"/>
  <c r="T49" i="313" s="1"/>
  <c r="U49" i="313" s="1"/>
  <c r="V49" i="313" s="1"/>
  <c r="B50" i="313" s="1"/>
  <c r="C50" i="313" s="1"/>
  <c r="D50" i="313" s="1"/>
  <c r="E50" i="313" s="1"/>
  <c r="F50" i="313" s="1"/>
  <c r="G50" i="313" s="1"/>
  <c r="H50" i="313" s="1"/>
  <c r="I50" i="313" s="1"/>
  <c r="J50" i="313" s="1"/>
  <c r="K50" i="313" s="1"/>
  <c r="L50" i="313" s="1"/>
  <c r="M50" i="313" s="1"/>
  <c r="N50" i="313" s="1"/>
  <c r="O50" i="313" s="1"/>
  <c r="P50" i="313" s="1"/>
  <c r="Q50" i="313" s="1"/>
  <c r="R54" i="313"/>
  <c r="B53" i="313"/>
  <c r="C53" i="313" s="1"/>
  <c r="D53" i="313" s="1"/>
  <c r="E53" i="313" s="1"/>
  <c r="F53" i="313" s="1"/>
  <c r="G53" i="313" s="1"/>
  <c r="H53" i="313" s="1"/>
  <c r="I53" i="313" s="1"/>
  <c r="J53" i="313" s="1"/>
  <c r="K53" i="313" s="1"/>
  <c r="L53" i="313" s="1"/>
  <c r="M53" i="313" s="1"/>
  <c r="N53" i="313" s="1"/>
  <c r="O53" i="313" s="1"/>
  <c r="P53" i="313" s="1"/>
  <c r="Q53" i="313" s="1"/>
  <c r="R53" i="313" s="1"/>
  <c r="S53" i="313" s="1"/>
  <c r="T53" i="313" s="1"/>
  <c r="U53" i="313" s="1"/>
  <c r="V53" i="313" s="1"/>
  <c r="B54" i="313" s="1"/>
  <c r="C54" i="313" s="1"/>
  <c r="D54" i="313" s="1"/>
  <c r="E54" i="313" s="1"/>
  <c r="F54" i="313" s="1"/>
  <c r="G54" i="313" s="1"/>
  <c r="H54" i="313" s="1"/>
  <c r="I54" i="313" s="1"/>
  <c r="J54" i="313" s="1"/>
  <c r="K54" i="313" s="1"/>
  <c r="L54" i="313" s="1"/>
  <c r="M54" i="313" s="1"/>
  <c r="N54" i="313" s="1"/>
  <c r="O54" i="313" s="1"/>
  <c r="P54" i="313" s="1"/>
  <c r="Q54" i="313" s="1"/>
  <c r="A56" i="313"/>
  <c r="A54" i="313"/>
  <c r="A53" i="313"/>
  <c r="G13" i="313"/>
  <c r="J13" i="313"/>
  <c r="D13" i="313"/>
  <c r="T11" i="313"/>
  <c r="R6" i="313"/>
  <c r="S6" i="313" s="1"/>
  <c r="T6" i="313" s="1"/>
  <c r="U6" i="313" s="1"/>
  <c r="V6" i="313" s="1"/>
  <c r="W6" i="313" s="1"/>
  <c r="X6" i="313" s="1"/>
  <c r="R7" i="313" s="1"/>
  <c r="S7" i="313" s="1"/>
  <c r="T7" i="313" s="1"/>
  <c r="U7" i="313" s="1"/>
  <c r="V7" i="313" s="1"/>
  <c r="W7" i="313" s="1"/>
  <c r="X7" i="313" s="1"/>
  <c r="R8" i="313" s="1"/>
  <c r="S8" i="313" s="1"/>
  <c r="T8" i="313" s="1"/>
  <c r="U8" i="313" s="1"/>
  <c r="V8" i="313" s="1"/>
  <c r="W8" i="313" s="1"/>
  <c r="X8" i="313" s="1"/>
  <c r="R9" i="313" s="1"/>
  <c r="S9" i="313" s="1"/>
  <c r="T9" i="313" s="1"/>
  <c r="U9" i="313" s="1"/>
  <c r="V9" i="313" s="1"/>
  <c r="W9" i="313" s="1"/>
  <c r="X9" i="313" s="1"/>
  <c r="R10" i="313" s="1"/>
  <c r="S10" i="313" s="1"/>
  <c r="T10" i="313" s="1"/>
  <c r="U10" i="313" s="1"/>
  <c r="V10" i="313" s="1"/>
  <c r="W10" i="313" s="1"/>
  <c r="X10" i="313" s="1"/>
  <c r="R11" i="313" s="1"/>
  <c r="S11" i="313" s="1"/>
  <c r="AQ9" i="319"/>
  <c r="AM8" i="319"/>
  <c r="AM6" i="319"/>
  <c r="AM4" i="319"/>
  <c r="AD14" i="319"/>
  <c r="AO4" i="319"/>
  <c r="AP4" i="319" s="1"/>
  <c r="AQ4" i="319" s="1"/>
  <c r="AR4" i="319" s="1"/>
  <c r="AS4" i="319" s="1"/>
  <c r="AT4" i="319" s="1"/>
  <c r="AU4" i="319" s="1"/>
  <c r="AO5" i="319" s="1"/>
  <c r="AP5" i="319" s="1"/>
  <c r="AQ5" i="319" s="1"/>
  <c r="AR5" i="319" s="1"/>
  <c r="AS5" i="319" s="1"/>
  <c r="AT5" i="319" s="1"/>
  <c r="AU5" i="319" s="1"/>
  <c r="AO6" i="319" s="1"/>
  <c r="AP6" i="319" s="1"/>
  <c r="AQ6" i="319" s="1"/>
  <c r="AR6" i="319" s="1"/>
  <c r="AS6" i="319" s="1"/>
  <c r="AT6" i="319" s="1"/>
  <c r="AU6" i="319" s="1"/>
  <c r="AO7" i="319" s="1"/>
  <c r="AP7" i="319" s="1"/>
  <c r="AQ7" i="319" s="1"/>
  <c r="AR7" i="319" s="1"/>
  <c r="AS7" i="319" s="1"/>
  <c r="AT7" i="319" s="1"/>
  <c r="AU7" i="319" s="1"/>
  <c r="AO8" i="319" s="1"/>
  <c r="AP8" i="319" s="1"/>
  <c r="AQ8" i="319" s="1"/>
  <c r="AR8" i="319" s="1"/>
  <c r="AS8" i="319" s="1"/>
  <c r="AT8" i="319" s="1"/>
  <c r="AU8" i="319" s="1"/>
  <c r="AO9" i="319" s="1"/>
  <c r="AP9" i="319" s="1"/>
  <c r="X9" i="319"/>
  <c r="T8" i="319"/>
  <c r="B14" i="319"/>
  <c r="T6" i="319"/>
  <c r="T4" i="319"/>
  <c r="V4" i="319"/>
  <c r="W4" i="319" s="1"/>
  <c r="X4" i="319" s="1"/>
  <c r="Y4" i="319" s="1"/>
  <c r="Z4" i="319" s="1"/>
  <c r="AA4" i="319" s="1"/>
  <c r="AB4" i="319" s="1"/>
  <c r="V5" i="319" s="1"/>
  <c r="W5" i="319" s="1"/>
  <c r="X5" i="319" s="1"/>
  <c r="Y5" i="319" s="1"/>
  <c r="Z5" i="319" s="1"/>
  <c r="AA5" i="319" s="1"/>
  <c r="AB5" i="319" s="1"/>
  <c r="V6" i="319" s="1"/>
  <c r="W6" i="319" s="1"/>
  <c r="X6" i="319" s="1"/>
  <c r="Y6" i="319" s="1"/>
  <c r="Z6" i="319" s="1"/>
  <c r="AA6" i="319" s="1"/>
  <c r="AB6" i="319" s="1"/>
  <c r="V7" i="319" s="1"/>
  <c r="W7" i="319" s="1"/>
  <c r="X7" i="319" s="1"/>
  <c r="Y7" i="319" s="1"/>
  <c r="Z7" i="319" s="1"/>
  <c r="AA7" i="319" s="1"/>
  <c r="AB7" i="319" s="1"/>
  <c r="V8" i="319" s="1"/>
  <c r="W8" i="319" s="1"/>
  <c r="X8" i="319" s="1"/>
  <c r="Y8" i="319" s="1"/>
  <c r="Z8" i="319" s="1"/>
  <c r="AA8" i="319" s="1"/>
  <c r="AB8" i="319" s="1"/>
  <c r="V9" i="319" s="1"/>
  <c r="W9" i="319" s="1"/>
  <c r="D20" i="313" l="1"/>
  <c r="B15" i="313"/>
  <c r="C15" i="313" s="1"/>
  <c r="D15" i="313" s="1"/>
  <c r="E15" i="313" s="1"/>
  <c r="F15" i="313" s="1"/>
  <c r="G15" i="313" s="1"/>
  <c r="H15" i="313" s="1"/>
  <c r="B16" i="313" s="1"/>
  <c r="C16" i="313" s="1"/>
  <c r="D16" i="313" s="1"/>
  <c r="E16" i="313" s="1"/>
  <c r="F16" i="313" s="1"/>
  <c r="G16" i="313" s="1"/>
  <c r="H16" i="313" s="1"/>
  <c r="B17" i="313" s="1"/>
  <c r="C17" i="313" s="1"/>
  <c r="D17" i="313" s="1"/>
  <c r="E17" i="313" s="1"/>
  <c r="F17" i="313" s="1"/>
  <c r="G17" i="313" s="1"/>
  <c r="H17" i="313" s="1"/>
  <c r="B18" i="313" s="1"/>
  <c r="C18" i="313" s="1"/>
  <c r="D18" i="313" s="1"/>
  <c r="E18" i="313" s="1"/>
  <c r="F18" i="313" s="1"/>
  <c r="G18" i="313" s="1"/>
  <c r="H18" i="313" s="1"/>
  <c r="B19" i="313" s="1"/>
  <c r="C19" i="313" s="1"/>
  <c r="D19" i="313" s="1"/>
  <c r="E19" i="313" s="1"/>
  <c r="F19" i="313" s="1"/>
  <c r="G19" i="313" s="1"/>
  <c r="H19" i="313" s="1"/>
  <c r="B20" i="313" s="1"/>
  <c r="C20" i="313" s="1"/>
  <c r="R13" i="313"/>
  <c r="O13" i="313"/>
  <c r="L13" i="313"/>
  <c r="B57" i="313"/>
  <c r="C57" i="313" s="1"/>
  <c r="D57" i="313" s="1"/>
  <c r="E57" i="313" s="1"/>
  <c r="F57" i="313" s="1"/>
  <c r="G57" i="313" s="1"/>
  <c r="H57" i="313" s="1"/>
  <c r="I57" i="313" s="1"/>
  <c r="J57" i="313" s="1"/>
  <c r="K57" i="313" s="1"/>
  <c r="L57" i="313" s="1"/>
  <c r="M57" i="313" s="1"/>
  <c r="N57" i="313" s="1"/>
  <c r="O57" i="313" s="1"/>
  <c r="P57" i="313" s="1"/>
  <c r="Q57" i="313" s="1"/>
  <c r="R57" i="313" s="1"/>
  <c r="S57" i="313" s="1"/>
  <c r="T57" i="313" s="1"/>
  <c r="U57" i="313" s="1"/>
  <c r="V57" i="313" s="1"/>
  <c r="B58" i="313" s="1"/>
  <c r="C58" i="313" s="1"/>
  <c r="D58" i="313" s="1"/>
  <c r="E58" i="313" s="1"/>
  <c r="F58" i="313" s="1"/>
  <c r="G58" i="313" s="1"/>
  <c r="H58" i="313" s="1"/>
  <c r="I58" i="313" s="1"/>
  <c r="J58" i="313" s="1"/>
  <c r="K58" i="313" s="1"/>
  <c r="L58" i="313" s="1"/>
  <c r="M58" i="313" s="1"/>
  <c r="N58" i="313" s="1"/>
  <c r="O58" i="313" s="1"/>
  <c r="P58" i="313" s="1"/>
  <c r="Q58" i="313" s="1"/>
  <c r="A60" i="313"/>
  <c r="A57" i="313"/>
  <c r="R58" i="313"/>
  <c r="A58" i="313"/>
  <c r="F16" i="319"/>
  <c r="B15" i="319"/>
  <c r="D11" i="319"/>
  <c r="E11" i="319" s="1"/>
  <c r="F11" i="319" s="1"/>
  <c r="G11" i="319" s="1"/>
  <c r="H11" i="319" s="1"/>
  <c r="I11" i="319" s="1"/>
  <c r="J11" i="319" s="1"/>
  <c r="D12" i="319" s="1"/>
  <c r="E12" i="319" s="1"/>
  <c r="F12" i="319" s="1"/>
  <c r="G12" i="319" s="1"/>
  <c r="H12" i="319" s="1"/>
  <c r="I12" i="319" s="1"/>
  <c r="J12" i="319" s="1"/>
  <c r="D13" i="319" s="1"/>
  <c r="E13" i="319" s="1"/>
  <c r="F13" i="319" s="1"/>
  <c r="G13" i="319" s="1"/>
  <c r="H13" i="319" s="1"/>
  <c r="I13" i="319" s="1"/>
  <c r="J13" i="319" s="1"/>
  <c r="D14" i="319" s="1"/>
  <c r="E14" i="319" s="1"/>
  <c r="F14" i="319" s="1"/>
  <c r="G14" i="319" s="1"/>
  <c r="H14" i="319" s="1"/>
  <c r="I14" i="319" s="1"/>
  <c r="J14" i="319" s="1"/>
  <c r="D15" i="319" s="1"/>
  <c r="E15" i="319" s="1"/>
  <c r="F15" i="319" s="1"/>
  <c r="G15" i="319" s="1"/>
  <c r="H15" i="319" s="1"/>
  <c r="I15" i="319" s="1"/>
  <c r="J15" i="319" s="1"/>
  <c r="D16" i="319" s="1"/>
  <c r="E16" i="319" s="1"/>
  <c r="B13" i="319"/>
  <c r="B11" i="319"/>
  <c r="K14" i="319"/>
  <c r="AH16" i="319"/>
  <c r="AF11" i="319"/>
  <c r="AG11" i="319" s="1"/>
  <c r="AH11" i="319" s="1"/>
  <c r="AI11" i="319" s="1"/>
  <c r="AJ11" i="319" s="1"/>
  <c r="AK11" i="319" s="1"/>
  <c r="AL11" i="319" s="1"/>
  <c r="AF12" i="319" s="1"/>
  <c r="AG12" i="319" s="1"/>
  <c r="AH12" i="319" s="1"/>
  <c r="AI12" i="319" s="1"/>
  <c r="AJ12" i="319" s="1"/>
  <c r="AK12" i="319" s="1"/>
  <c r="AL12" i="319" s="1"/>
  <c r="AF13" i="319" s="1"/>
  <c r="AG13" i="319" s="1"/>
  <c r="AH13" i="319" s="1"/>
  <c r="AI13" i="319" s="1"/>
  <c r="AJ13" i="319" s="1"/>
  <c r="AK13" i="319" s="1"/>
  <c r="AL13" i="319" s="1"/>
  <c r="AF14" i="319" s="1"/>
  <c r="AG14" i="319" s="1"/>
  <c r="AH14" i="319" s="1"/>
  <c r="AI14" i="319" s="1"/>
  <c r="AJ14" i="319" s="1"/>
  <c r="AK14" i="319" s="1"/>
  <c r="AL14" i="319" s="1"/>
  <c r="AF15" i="319" s="1"/>
  <c r="AG15" i="319" s="1"/>
  <c r="AH15" i="319" s="1"/>
  <c r="AI15" i="319" s="1"/>
  <c r="AJ15" i="319" s="1"/>
  <c r="AK15" i="319" s="1"/>
  <c r="AL15" i="319" s="1"/>
  <c r="AF16" i="319" s="1"/>
  <c r="AG16" i="319" s="1"/>
  <c r="AM14" i="319"/>
  <c r="AD13" i="319"/>
  <c r="AD11" i="319"/>
  <c r="AD15" i="319"/>
  <c r="R62" i="313" l="1"/>
  <c r="B61" i="313"/>
  <c r="C61" i="313" s="1"/>
  <c r="D61" i="313" s="1"/>
  <c r="E61" i="313" s="1"/>
  <c r="F61" i="313" s="1"/>
  <c r="G61" i="313" s="1"/>
  <c r="H61" i="313" s="1"/>
  <c r="I61" i="313" s="1"/>
  <c r="J61" i="313" s="1"/>
  <c r="K61" i="313" s="1"/>
  <c r="L61" i="313" s="1"/>
  <c r="M61" i="313" s="1"/>
  <c r="N61" i="313" s="1"/>
  <c r="O61" i="313" s="1"/>
  <c r="P61" i="313" s="1"/>
  <c r="Q61" i="313" s="1"/>
  <c r="R61" i="313" s="1"/>
  <c r="S61" i="313" s="1"/>
  <c r="T61" i="313" s="1"/>
  <c r="U61" i="313" s="1"/>
  <c r="V61" i="313" s="1"/>
  <c r="B62" i="313" s="1"/>
  <c r="C62" i="313" s="1"/>
  <c r="D62" i="313" s="1"/>
  <c r="E62" i="313" s="1"/>
  <c r="F62" i="313" s="1"/>
  <c r="G62" i="313" s="1"/>
  <c r="H62" i="313" s="1"/>
  <c r="I62" i="313" s="1"/>
  <c r="J62" i="313" s="1"/>
  <c r="K62" i="313" s="1"/>
  <c r="L62" i="313" s="1"/>
  <c r="M62" i="313" s="1"/>
  <c r="N62" i="313" s="1"/>
  <c r="O62" i="313" s="1"/>
  <c r="P62" i="313" s="1"/>
  <c r="Q62" i="313" s="1"/>
  <c r="A64" i="313"/>
  <c r="A62" i="313"/>
  <c r="A61" i="313"/>
  <c r="W13" i="313"/>
  <c r="T13" i="313"/>
  <c r="B22" i="313"/>
  <c r="L20" i="313"/>
  <c r="J15" i="313"/>
  <c r="K15" i="313" s="1"/>
  <c r="L15" i="313" s="1"/>
  <c r="M15" i="313" s="1"/>
  <c r="N15" i="313" s="1"/>
  <c r="O15" i="313" s="1"/>
  <c r="P15" i="313" s="1"/>
  <c r="J16" i="313" s="1"/>
  <c r="K16" i="313" s="1"/>
  <c r="L16" i="313" s="1"/>
  <c r="M16" i="313" s="1"/>
  <c r="N16" i="313" s="1"/>
  <c r="O16" i="313" s="1"/>
  <c r="P16" i="313" s="1"/>
  <c r="J17" i="313" s="1"/>
  <c r="K17" i="313" s="1"/>
  <c r="L17" i="313" s="1"/>
  <c r="M17" i="313" s="1"/>
  <c r="N17" i="313" s="1"/>
  <c r="O17" i="313" s="1"/>
  <c r="P17" i="313" s="1"/>
  <c r="J18" i="313" s="1"/>
  <c r="K18" i="313" s="1"/>
  <c r="L18" i="313" s="1"/>
  <c r="M18" i="313" s="1"/>
  <c r="N18" i="313" s="1"/>
  <c r="O18" i="313" s="1"/>
  <c r="P18" i="313" s="1"/>
  <c r="J19" i="313" s="1"/>
  <c r="K19" i="313" s="1"/>
  <c r="L19" i="313" s="1"/>
  <c r="M19" i="313" s="1"/>
  <c r="N19" i="313" s="1"/>
  <c r="O19" i="313" s="1"/>
  <c r="P19" i="313" s="1"/>
  <c r="J20" i="313" s="1"/>
  <c r="K20" i="313" s="1"/>
  <c r="K15" i="319"/>
  <c r="M11" i="319"/>
  <c r="N11" i="319" s="1"/>
  <c r="O11" i="319" s="1"/>
  <c r="P11" i="319" s="1"/>
  <c r="Q11" i="319" s="1"/>
  <c r="R11" i="319" s="1"/>
  <c r="S11" i="319" s="1"/>
  <c r="M12" i="319" s="1"/>
  <c r="N12" i="319" s="1"/>
  <c r="O12" i="319" s="1"/>
  <c r="P12" i="319" s="1"/>
  <c r="Q12" i="319" s="1"/>
  <c r="R12" i="319" s="1"/>
  <c r="S12" i="319" s="1"/>
  <c r="M13" i="319" s="1"/>
  <c r="N13" i="319" s="1"/>
  <c r="O13" i="319" s="1"/>
  <c r="P13" i="319" s="1"/>
  <c r="Q13" i="319" s="1"/>
  <c r="R13" i="319" s="1"/>
  <c r="S13" i="319" s="1"/>
  <c r="M14" i="319" s="1"/>
  <c r="N14" i="319" s="1"/>
  <c r="O14" i="319" s="1"/>
  <c r="P14" i="319" s="1"/>
  <c r="Q14" i="319" s="1"/>
  <c r="R14" i="319" s="1"/>
  <c r="S14" i="319" s="1"/>
  <c r="M15" i="319" s="1"/>
  <c r="N15" i="319" s="1"/>
  <c r="O15" i="319" s="1"/>
  <c r="P15" i="319" s="1"/>
  <c r="Q15" i="319" s="1"/>
  <c r="R15" i="319" s="1"/>
  <c r="S15" i="319" s="1"/>
  <c r="M16" i="319" s="1"/>
  <c r="N16" i="319" s="1"/>
  <c r="K13" i="319"/>
  <c r="K11" i="319"/>
  <c r="T14" i="319"/>
  <c r="O16" i="319"/>
  <c r="AQ16" i="319"/>
  <c r="AO11" i="319"/>
  <c r="AP11" i="319" s="1"/>
  <c r="AQ11" i="319" s="1"/>
  <c r="AR11" i="319" s="1"/>
  <c r="AS11" i="319" s="1"/>
  <c r="AT11" i="319" s="1"/>
  <c r="AU11" i="319" s="1"/>
  <c r="AO12" i="319" s="1"/>
  <c r="AP12" i="319" s="1"/>
  <c r="AQ12" i="319" s="1"/>
  <c r="AR12" i="319" s="1"/>
  <c r="AS12" i="319" s="1"/>
  <c r="AT12" i="319" s="1"/>
  <c r="AU12" i="319" s="1"/>
  <c r="AO13" i="319" s="1"/>
  <c r="AP13" i="319" s="1"/>
  <c r="AQ13" i="319" s="1"/>
  <c r="AR13" i="319" s="1"/>
  <c r="AS13" i="319" s="1"/>
  <c r="AT13" i="319" s="1"/>
  <c r="AU13" i="319" s="1"/>
  <c r="AO14" i="319" s="1"/>
  <c r="AP14" i="319" s="1"/>
  <c r="AQ14" i="319" s="1"/>
  <c r="AR14" i="319" s="1"/>
  <c r="AS14" i="319" s="1"/>
  <c r="AT14" i="319" s="1"/>
  <c r="AU14" i="319" s="1"/>
  <c r="AO15" i="319" s="1"/>
  <c r="AP15" i="319" s="1"/>
  <c r="AQ15" i="319" s="1"/>
  <c r="AR15" i="319" s="1"/>
  <c r="AS15" i="319" s="1"/>
  <c r="AT15" i="319" s="1"/>
  <c r="AU15" i="319" s="1"/>
  <c r="AO16" i="319" s="1"/>
  <c r="AP16" i="319" s="1"/>
  <c r="AM15" i="319"/>
  <c r="AM13" i="319"/>
  <c r="AM11" i="319"/>
  <c r="J22" i="313" l="1"/>
  <c r="G22" i="313"/>
  <c r="D22" i="313"/>
  <c r="T20" i="313"/>
  <c r="R15" i="313"/>
  <c r="S15" i="313" s="1"/>
  <c r="T15" i="313" s="1"/>
  <c r="U15" i="313" s="1"/>
  <c r="V15" i="313" s="1"/>
  <c r="W15" i="313" s="1"/>
  <c r="X15" i="313" s="1"/>
  <c r="R16" i="313" s="1"/>
  <c r="S16" i="313" s="1"/>
  <c r="T16" i="313" s="1"/>
  <c r="U16" i="313" s="1"/>
  <c r="V16" i="313" s="1"/>
  <c r="W16" i="313" s="1"/>
  <c r="X16" i="313" s="1"/>
  <c r="R17" i="313" s="1"/>
  <c r="S17" i="313" s="1"/>
  <c r="T17" i="313" s="1"/>
  <c r="U17" i="313" s="1"/>
  <c r="V17" i="313" s="1"/>
  <c r="W17" i="313" s="1"/>
  <c r="X17" i="313" s="1"/>
  <c r="R18" i="313" s="1"/>
  <c r="S18" i="313" s="1"/>
  <c r="T18" i="313" s="1"/>
  <c r="U18" i="313" s="1"/>
  <c r="V18" i="313" s="1"/>
  <c r="W18" i="313" s="1"/>
  <c r="X18" i="313" s="1"/>
  <c r="R19" i="313" s="1"/>
  <c r="S19" i="313" s="1"/>
  <c r="T19" i="313" s="1"/>
  <c r="U19" i="313" s="1"/>
  <c r="V19" i="313" s="1"/>
  <c r="W19" i="313" s="1"/>
  <c r="X19" i="313" s="1"/>
  <c r="R20" i="313" s="1"/>
  <c r="S20" i="313" s="1"/>
  <c r="R66" i="313"/>
  <c r="A66" i="313"/>
  <c r="Y40" i="313"/>
  <c r="B65" i="313"/>
  <c r="C65" i="313" s="1"/>
  <c r="D65" i="313" s="1"/>
  <c r="E65" i="313" s="1"/>
  <c r="F65" i="313" s="1"/>
  <c r="G65" i="313" s="1"/>
  <c r="H65" i="313" s="1"/>
  <c r="I65" i="313" s="1"/>
  <c r="J65" i="313" s="1"/>
  <c r="K65" i="313" s="1"/>
  <c r="L65" i="313" s="1"/>
  <c r="M65" i="313" s="1"/>
  <c r="N65" i="313" s="1"/>
  <c r="O65" i="313" s="1"/>
  <c r="P65" i="313" s="1"/>
  <c r="Q65" i="313" s="1"/>
  <c r="R65" i="313" s="1"/>
  <c r="S65" i="313" s="1"/>
  <c r="T65" i="313" s="1"/>
  <c r="U65" i="313" s="1"/>
  <c r="V65" i="313" s="1"/>
  <c r="B66" i="313" s="1"/>
  <c r="C66" i="313" s="1"/>
  <c r="D66" i="313" s="1"/>
  <c r="E66" i="313" s="1"/>
  <c r="F66" i="313" s="1"/>
  <c r="G66" i="313" s="1"/>
  <c r="H66" i="313" s="1"/>
  <c r="I66" i="313" s="1"/>
  <c r="J66" i="313" s="1"/>
  <c r="K66" i="313" s="1"/>
  <c r="L66" i="313" s="1"/>
  <c r="M66" i="313" s="1"/>
  <c r="N66" i="313" s="1"/>
  <c r="O66" i="313" s="1"/>
  <c r="P66" i="313" s="1"/>
  <c r="Q66" i="313" s="1"/>
  <c r="A65" i="313"/>
  <c r="T15" i="319"/>
  <c r="X16" i="319"/>
  <c r="V11" i="319"/>
  <c r="W11" i="319" s="1"/>
  <c r="X11" i="319" s="1"/>
  <c r="Y11" i="319" s="1"/>
  <c r="Z11" i="319" s="1"/>
  <c r="AA11" i="319" s="1"/>
  <c r="AB11" i="319" s="1"/>
  <c r="V12" i="319" s="1"/>
  <c r="W12" i="319" s="1"/>
  <c r="X12" i="319" s="1"/>
  <c r="Y12" i="319" s="1"/>
  <c r="Z12" i="319" s="1"/>
  <c r="AA12" i="319" s="1"/>
  <c r="AB12" i="319" s="1"/>
  <c r="V13" i="319" s="1"/>
  <c r="W13" i="319" s="1"/>
  <c r="X13" i="319" s="1"/>
  <c r="Y13" i="319" s="1"/>
  <c r="Z13" i="319" s="1"/>
  <c r="AA13" i="319" s="1"/>
  <c r="AB13" i="319" s="1"/>
  <c r="V14" i="319" s="1"/>
  <c r="W14" i="319" s="1"/>
  <c r="X14" i="319" s="1"/>
  <c r="Y14" i="319" s="1"/>
  <c r="Z14" i="319" s="1"/>
  <c r="AA14" i="319" s="1"/>
  <c r="AB14" i="319" s="1"/>
  <c r="V15" i="319" s="1"/>
  <c r="W15" i="319" s="1"/>
  <c r="X15" i="319" s="1"/>
  <c r="Y15" i="319" s="1"/>
  <c r="Z15" i="319" s="1"/>
  <c r="AA15" i="319" s="1"/>
  <c r="AB15" i="319" s="1"/>
  <c r="V16" i="319" s="1"/>
  <c r="W16" i="319" s="1"/>
  <c r="T13" i="319"/>
  <c r="T11" i="319"/>
  <c r="B21" i="319"/>
  <c r="Y44" i="313" l="1"/>
  <c r="AP42" i="313"/>
  <c r="Z41" i="313"/>
  <c r="AA41" i="313" s="1"/>
  <c r="AB41" i="313" s="1"/>
  <c r="AC41" i="313" s="1"/>
  <c r="AD41" i="313" s="1"/>
  <c r="AE41" i="313" s="1"/>
  <c r="AF41" i="313" s="1"/>
  <c r="AG41" i="313" s="1"/>
  <c r="AH41" i="313" s="1"/>
  <c r="AI41" i="313" s="1"/>
  <c r="AJ41" i="313" s="1"/>
  <c r="AK41" i="313" s="1"/>
  <c r="AL41" i="313" s="1"/>
  <c r="AM41" i="313" s="1"/>
  <c r="AN41" i="313" s="1"/>
  <c r="AO41" i="313" s="1"/>
  <c r="AP41" i="313" s="1"/>
  <c r="AQ41" i="313" s="1"/>
  <c r="AR41" i="313" s="1"/>
  <c r="AS41" i="313" s="1"/>
  <c r="AT41" i="313" s="1"/>
  <c r="Z42" i="313" s="1"/>
  <c r="AA42" i="313" s="1"/>
  <c r="AB42" i="313" s="1"/>
  <c r="AC42" i="313" s="1"/>
  <c r="AD42" i="313" s="1"/>
  <c r="AE42" i="313" s="1"/>
  <c r="AF42" i="313" s="1"/>
  <c r="AG42" i="313" s="1"/>
  <c r="AH42" i="313" s="1"/>
  <c r="AI42" i="313" s="1"/>
  <c r="AJ42" i="313" s="1"/>
  <c r="AK42" i="313" s="1"/>
  <c r="AL42" i="313" s="1"/>
  <c r="AM42" i="313" s="1"/>
  <c r="AN42" i="313" s="1"/>
  <c r="AO42" i="313" s="1"/>
  <c r="Y42" i="313"/>
  <c r="Y41" i="313"/>
  <c r="D29" i="313"/>
  <c r="B24" i="313"/>
  <c r="C24" i="313" s="1"/>
  <c r="D24" i="313" s="1"/>
  <c r="E24" i="313" s="1"/>
  <c r="F24" i="313" s="1"/>
  <c r="G24" i="313" s="1"/>
  <c r="H24" i="313" s="1"/>
  <c r="B25" i="313" s="1"/>
  <c r="C25" i="313" s="1"/>
  <c r="D25" i="313" s="1"/>
  <c r="E25" i="313" s="1"/>
  <c r="F25" i="313" s="1"/>
  <c r="G25" i="313" s="1"/>
  <c r="H25" i="313" s="1"/>
  <c r="B26" i="313" s="1"/>
  <c r="C26" i="313" s="1"/>
  <c r="D26" i="313" s="1"/>
  <c r="E26" i="313" s="1"/>
  <c r="F26" i="313" s="1"/>
  <c r="G26" i="313" s="1"/>
  <c r="H26" i="313" s="1"/>
  <c r="B27" i="313" s="1"/>
  <c r="C27" i="313" s="1"/>
  <c r="D27" i="313" s="1"/>
  <c r="E27" i="313" s="1"/>
  <c r="F27" i="313" s="1"/>
  <c r="G27" i="313" s="1"/>
  <c r="H27" i="313" s="1"/>
  <c r="B28" i="313" s="1"/>
  <c r="C28" i="313" s="1"/>
  <c r="D28" i="313" s="1"/>
  <c r="E28" i="313" s="1"/>
  <c r="F28" i="313" s="1"/>
  <c r="G28" i="313" s="1"/>
  <c r="H28" i="313" s="1"/>
  <c r="B29" i="313" s="1"/>
  <c r="C29" i="313" s="1"/>
  <c r="R22" i="313"/>
  <c r="L22" i="313"/>
  <c r="O22" i="313"/>
  <c r="F23" i="319"/>
  <c r="B20" i="319"/>
  <c r="D18" i="319"/>
  <c r="E18" i="319" s="1"/>
  <c r="F18" i="319" s="1"/>
  <c r="G18" i="319" s="1"/>
  <c r="H18" i="319" s="1"/>
  <c r="I18" i="319" s="1"/>
  <c r="J18" i="319" s="1"/>
  <c r="D19" i="319" s="1"/>
  <c r="E19" i="319" s="1"/>
  <c r="F19" i="319" s="1"/>
  <c r="G19" i="319" s="1"/>
  <c r="H19" i="319" s="1"/>
  <c r="I19" i="319" s="1"/>
  <c r="J19" i="319" s="1"/>
  <c r="D20" i="319" s="1"/>
  <c r="E20" i="319" s="1"/>
  <c r="F20" i="319" s="1"/>
  <c r="G20" i="319" s="1"/>
  <c r="H20" i="319" s="1"/>
  <c r="I20" i="319" s="1"/>
  <c r="J20" i="319" s="1"/>
  <c r="D21" i="319" s="1"/>
  <c r="E21" i="319" s="1"/>
  <c r="F21" i="319" s="1"/>
  <c r="G21" i="319" s="1"/>
  <c r="H21" i="319" s="1"/>
  <c r="I21" i="319" s="1"/>
  <c r="J21" i="319" s="1"/>
  <c r="D22" i="319" s="1"/>
  <c r="E22" i="319" s="1"/>
  <c r="F22" i="319" s="1"/>
  <c r="G22" i="319" s="1"/>
  <c r="H22" i="319" s="1"/>
  <c r="I22" i="319" s="1"/>
  <c r="J22" i="319" s="1"/>
  <c r="D23" i="319" s="1"/>
  <c r="E23" i="319" s="1"/>
  <c r="B18" i="319"/>
  <c r="K21" i="319"/>
  <c r="B22" i="319"/>
  <c r="B31" i="313" l="1"/>
  <c r="T22" i="313"/>
  <c r="W22" i="313"/>
  <c r="L29" i="313"/>
  <c r="J24" i="313"/>
  <c r="K24" i="313" s="1"/>
  <c r="L24" i="313" s="1"/>
  <c r="M24" i="313" s="1"/>
  <c r="N24" i="313" s="1"/>
  <c r="O24" i="313" s="1"/>
  <c r="P24" i="313" s="1"/>
  <c r="J25" i="313" s="1"/>
  <c r="K25" i="313" s="1"/>
  <c r="L25" i="313" s="1"/>
  <c r="M25" i="313" s="1"/>
  <c r="N25" i="313" s="1"/>
  <c r="O25" i="313" s="1"/>
  <c r="P25" i="313" s="1"/>
  <c r="J26" i="313" s="1"/>
  <c r="K26" i="313" s="1"/>
  <c r="L26" i="313" s="1"/>
  <c r="M26" i="313" s="1"/>
  <c r="N26" i="313" s="1"/>
  <c r="O26" i="313" s="1"/>
  <c r="P26" i="313" s="1"/>
  <c r="J27" i="313" s="1"/>
  <c r="K27" i="313" s="1"/>
  <c r="L27" i="313" s="1"/>
  <c r="M27" i="313" s="1"/>
  <c r="N27" i="313" s="1"/>
  <c r="O27" i="313" s="1"/>
  <c r="P27" i="313" s="1"/>
  <c r="J28" i="313" s="1"/>
  <c r="K28" i="313" s="1"/>
  <c r="L28" i="313" s="1"/>
  <c r="M28" i="313" s="1"/>
  <c r="N28" i="313" s="1"/>
  <c r="O28" i="313" s="1"/>
  <c r="P28" i="313" s="1"/>
  <c r="J29" i="313" s="1"/>
  <c r="K29" i="313" s="1"/>
  <c r="AP46" i="313"/>
  <c r="Z45" i="313"/>
  <c r="AA45" i="313" s="1"/>
  <c r="AB45" i="313" s="1"/>
  <c r="AC45" i="313" s="1"/>
  <c r="AD45" i="313" s="1"/>
  <c r="AE45" i="313" s="1"/>
  <c r="AF45" i="313" s="1"/>
  <c r="AG45" i="313" s="1"/>
  <c r="AH45" i="313" s="1"/>
  <c r="AI45" i="313" s="1"/>
  <c r="AJ45" i="313" s="1"/>
  <c r="AK45" i="313" s="1"/>
  <c r="AL45" i="313" s="1"/>
  <c r="AM45" i="313" s="1"/>
  <c r="AN45" i="313" s="1"/>
  <c r="AO45" i="313" s="1"/>
  <c r="AP45" i="313" s="1"/>
  <c r="AQ45" i="313" s="1"/>
  <c r="AR45" i="313" s="1"/>
  <c r="AS45" i="313" s="1"/>
  <c r="AT45" i="313" s="1"/>
  <c r="Z46" i="313" s="1"/>
  <c r="AA46" i="313" s="1"/>
  <c r="AB46" i="313" s="1"/>
  <c r="AC46" i="313" s="1"/>
  <c r="AD46" i="313" s="1"/>
  <c r="AE46" i="313" s="1"/>
  <c r="AF46" i="313" s="1"/>
  <c r="AG46" i="313" s="1"/>
  <c r="AH46" i="313" s="1"/>
  <c r="AI46" i="313" s="1"/>
  <c r="AJ46" i="313" s="1"/>
  <c r="AK46" i="313" s="1"/>
  <c r="AL46" i="313" s="1"/>
  <c r="AM46" i="313" s="1"/>
  <c r="AN46" i="313" s="1"/>
  <c r="AO46" i="313" s="1"/>
  <c r="Y46" i="313"/>
  <c r="Y45" i="313"/>
  <c r="Y48" i="313"/>
  <c r="O23" i="319"/>
  <c r="K18" i="319"/>
  <c r="K22" i="319"/>
  <c r="T21" i="319"/>
  <c r="K20" i="319"/>
  <c r="M18" i="319"/>
  <c r="N18" i="319" s="1"/>
  <c r="O18" i="319" s="1"/>
  <c r="P18" i="319" s="1"/>
  <c r="Q18" i="319" s="1"/>
  <c r="R18" i="319" s="1"/>
  <c r="S18" i="319" s="1"/>
  <c r="M19" i="319" s="1"/>
  <c r="N19" i="319" s="1"/>
  <c r="O19" i="319" s="1"/>
  <c r="P19" i="319" s="1"/>
  <c r="Q19" i="319" s="1"/>
  <c r="R19" i="319" s="1"/>
  <c r="S19" i="319" s="1"/>
  <c r="M20" i="319" s="1"/>
  <c r="N20" i="319" s="1"/>
  <c r="O20" i="319" s="1"/>
  <c r="P20" i="319" s="1"/>
  <c r="Q20" i="319" s="1"/>
  <c r="R20" i="319" s="1"/>
  <c r="S20" i="319" s="1"/>
  <c r="M21" i="319" s="1"/>
  <c r="N21" i="319" s="1"/>
  <c r="O21" i="319" s="1"/>
  <c r="P21" i="319" s="1"/>
  <c r="Q21" i="319" s="1"/>
  <c r="R21" i="319" s="1"/>
  <c r="S21" i="319" s="1"/>
  <c r="M22" i="319" s="1"/>
  <c r="N22" i="319" s="1"/>
  <c r="O22" i="319" s="1"/>
  <c r="P22" i="319" s="1"/>
  <c r="Q22" i="319" s="1"/>
  <c r="R22" i="319" s="1"/>
  <c r="S22" i="319" s="1"/>
  <c r="M23" i="319" s="1"/>
  <c r="N23" i="319" s="1"/>
  <c r="AP50" i="313" l="1"/>
  <c r="Y52" i="313"/>
  <c r="Z49" i="313"/>
  <c r="AA49" i="313" s="1"/>
  <c r="AB49" i="313" s="1"/>
  <c r="AC49" i="313" s="1"/>
  <c r="AD49" i="313" s="1"/>
  <c r="AE49" i="313" s="1"/>
  <c r="AF49" i="313" s="1"/>
  <c r="AG49" i="313" s="1"/>
  <c r="AH49" i="313" s="1"/>
  <c r="AI49" i="313" s="1"/>
  <c r="AJ49" i="313" s="1"/>
  <c r="AK49" i="313" s="1"/>
  <c r="AL49" i="313" s="1"/>
  <c r="AM49" i="313" s="1"/>
  <c r="AN49" i="313" s="1"/>
  <c r="AO49" i="313" s="1"/>
  <c r="AP49" i="313" s="1"/>
  <c r="AQ49" i="313" s="1"/>
  <c r="AR49" i="313" s="1"/>
  <c r="AS49" i="313" s="1"/>
  <c r="AT49" i="313" s="1"/>
  <c r="Z50" i="313" s="1"/>
  <c r="AA50" i="313" s="1"/>
  <c r="AB50" i="313" s="1"/>
  <c r="AC50" i="313" s="1"/>
  <c r="AD50" i="313" s="1"/>
  <c r="AE50" i="313" s="1"/>
  <c r="AF50" i="313" s="1"/>
  <c r="AG50" i="313" s="1"/>
  <c r="AH50" i="313" s="1"/>
  <c r="AI50" i="313" s="1"/>
  <c r="AJ50" i="313" s="1"/>
  <c r="AK50" i="313" s="1"/>
  <c r="AL50" i="313" s="1"/>
  <c r="AM50" i="313" s="1"/>
  <c r="AN50" i="313" s="1"/>
  <c r="AO50" i="313" s="1"/>
  <c r="Y49" i="313"/>
  <c r="Y50" i="313"/>
  <c r="R24" i="313"/>
  <c r="S24" i="313" s="1"/>
  <c r="T24" i="313" s="1"/>
  <c r="U24" i="313" s="1"/>
  <c r="V24" i="313" s="1"/>
  <c r="W24" i="313" s="1"/>
  <c r="X24" i="313" s="1"/>
  <c r="R25" i="313" s="1"/>
  <c r="S25" i="313" s="1"/>
  <c r="T25" i="313" s="1"/>
  <c r="U25" i="313" s="1"/>
  <c r="V25" i="313" s="1"/>
  <c r="W25" i="313" s="1"/>
  <c r="X25" i="313" s="1"/>
  <c r="R26" i="313" s="1"/>
  <c r="S26" i="313" s="1"/>
  <c r="T26" i="313" s="1"/>
  <c r="U26" i="313" s="1"/>
  <c r="V26" i="313" s="1"/>
  <c r="W26" i="313" s="1"/>
  <c r="X26" i="313" s="1"/>
  <c r="R27" i="313" s="1"/>
  <c r="S27" i="313" s="1"/>
  <c r="T27" i="313" s="1"/>
  <c r="U27" i="313" s="1"/>
  <c r="V27" i="313" s="1"/>
  <c r="W27" i="313" s="1"/>
  <c r="X27" i="313" s="1"/>
  <c r="R28" i="313" s="1"/>
  <c r="S28" i="313" s="1"/>
  <c r="T28" i="313" s="1"/>
  <c r="U28" i="313" s="1"/>
  <c r="V28" i="313" s="1"/>
  <c r="W28" i="313" s="1"/>
  <c r="X28" i="313" s="1"/>
  <c r="R29" i="313" s="1"/>
  <c r="S29" i="313" s="1"/>
  <c r="T29" i="313"/>
  <c r="J31" i="313"/>
  <c r="D31" i="313"/>
  <c r="G31" i="313"/>
  <c r="B28" i="319"/>
  <c r="T20" i="319"/>
  <c r="V18" i="319"/>
  <c r="W18" i="319" s="1"/>
  <c r="X18" i="319" s="1"/>
  <c r="Y18" i="319" s="1"/>
  <c r="Z18" i="319" s="1"/>
  <c r="AA18" i="319" s="1"/>
  <c r="AB18" i="319" s="1"/>
  <c r="V19" i="319" s="1"/>
  <c r="W19" i="319" s="1"/>
  <c r="X19" i="319" s="1"/>
  <c r="Y19" i="319" s="1"/>
  <c r="Z19" i="319" s="1"/>
  <c r="AA19" i="319" s="1"/>
  <c r="AB19" i="319" s="1"/>
  <c r="V20" i="319" s="1"/>
  <c r="W20" i="319" s="1"/>
  <c r="X20" i="319" s="1"/>
  <c r="Y20" i="319" s="1"/>
  <c r="Z20" i="319" s="1"/>
  <c r="AA20" i="319" s="1"/>
  <c r="AB20" i="319" s="1"/>
  <c r="V21" i="319" s="1"/>
  <c r="W21" i="319" s="1"/>
  <c r="X21" i="319" s="1"/>
  <c r="Y21" i="319" s="1"/>
  <c r="Z21" i="319" s="1"/>
  <c r="AA21" i="319" s="1"/>
  <c r="AB21" i="319" s="1"/>
  <c r="V22" i="319" s="1"/>
  <c r="W22" i="319" s="1"/>
  <c r="X22" i="319" s="1"/>
  <c r="Y22" i="319" s="1"/>
  <c r="Z22" i="319" s="1"/>
  <c r="AA22" i="319" s="1"/>
  <c r="AB22" i="319" s="1"/>
  <c r="V23" i="319" s="1"/>
  <c r="W23" i="319" s="1"/>
  <c r="T18" i="319"/>
  <c r="T22" i="319"/>
  <c r="X23" i="319"/>
  <c r="Y56" i="313" l="1"/>
  <c r="AP54" i="313"/>
  <c r="Y54" i="313"/>
  <c r="Z53" i="313"/>
  <c r="AA53" i="313" s="1"/>
  <c r="AB53" i="313" s="1"/>
  <c r="AC53" i="313" s="1"/>
  <c r="AD53" i="313" s="1"/>
  <c r="AE53" i="313" s="1"/>
  <c r="AF53" i="313" s="1"/>
  <c r="AG53" i="313" s="1"/>
  <c r="AH53" i="313" s="1"/>
  <c r="AI53" i="313" s="1"/>
  <c r="AJ53" i="313" s="1"/>
  <c r="AK53" i="313" s="1"/>
  <c r="AL53" i="313" s="1"/>
  <c r="AM53" i="313" s="1"/>
  <c r="AN53" i="313" s="1"/>
  <c r="AO53" i="313" s="1"/>
  <c r="AP53" i="313" s="1"/>
  <c r="AQ53" i="313" s="1"/>
  <c r="AR53" i="313" s="1"/>
  <c r="AS53" i="313" s="1"/>
  <c r="AT53" i="313" s="1"/>
  <c r="Z54" i="313" s="1"/>
  <c r="AA54" i="313" s="1"/>
  <c r="AB54" i="313" s="1"/>
  <c r="AC54" i="313" s="1"/>
  <c r="AD54" i="313" s="1"/>
  <c r="AE54" i="313" s="1"/>
  <c r="AF54" i="313" s="1"/>
  <c r="AG54" i="313" s="1"/>
  <c r="AH54" i="313" s="1"/>
  <c r="AI54" i="313" s="1"/>
  <c r="AJ54" i="313" s="1"/>
  <c r="AK54" i="313" s="1"/>
  <c r="AL54" i="313" s="1"/>
  <c r="AM54" i="313" s="1"/>
  <c r="AN54" i="313" s="1"/>
  <c r="AO54" i="313" s="1"/>
  <c r="Y53" i="313"/>
  <c r="L31" i="313"/>
  <c r="O31" i="313"/>
  <c r="R31" i="313"/>
  <c r="D38" i="313"/>
  <c r="B33" i="313"/>
  <c r="C33" i="313" s="1"/>
  <c r="D33" i="313" s="1"/>
  <c r="E33" i="313" s="1"/>
  <c r="F33" i="313" s="1"/>
  <c r="G33" i="313" s="1"/>
  <c r="H33" i="313" s="1"/>
  <c r="B34" i="313" s="1"/>
  <c r="C34" i="313" s="1"/>
  <c r="D34" i="313" s="1"/>
  <c r="E34" i="313" s="1"/>
  <c r="F34" i="313" s="1"/>
  <c r="G34" i="313" s="1"/>
  <c r="H34" i="313" s="1"/>
  <c r="B35" i="313" s="1"/>
  <c r="C35" i="313" s="1"/>
  <c r="D35" i="313" s="1"/>
  <c r="E35" i="313" s="1"/>
  <c r="F35" i="313" s="1"/>
  <c r="G35" i="313" s="1"/>
  <c r="H35" i="313" s="1"/>
  <c r="B36" i="313" s="1"/>
  <c r="C36" i="313" s="1"/>
  <c r="D36" i="313" s="1"/>
  <c r="E36" i="313" s="1"/>
  <c r="F36" i="313" s="1"/>
  <c r="G36" i="313" s="1"/>
  <c r="H36" i="313" s="1"/>
  <c r="B37" i="313" s="1"/>
  <c r="C37" i="313" s="1"/>
  <c r="D37" i="313" s="1"/>
  <c r="E37" i="313" s="1"/>
  <c r="F37" i="313" s="1"/>
  <c r="G37" i="313" s="1"/>
  <c r="H37" i="313" s="1"/>
  <c r="B38" i="313" s="1"/>
  <c r="C38" i="313" s="1"/>
  <c r="B29" i="319"/>
  <c r="K28" i="319"/>
  <c r="B27" i="319"/>
  <c r="D25" i="319"/>
  <c r="E25" i="319" s="1"/>
  <c r="F25" i="319" s="1"/>
  <c r="G25" i="319" s="1"/>
  <c r="H25" i="319" s="1"/>
  <c r="I25" i="319" s="1"/>
  <c r="J25" i="319" s="1"/>
  <c r="D26" i="319" s="1"/>
  <c r="E26" i="319" s="1"/>
  <c r="F26" i="319" s="1"/>
  <c r="G26" i="319" s="1"/>
  <c r="H26" i="319" s="1"/>
  <c r="I26" i="319" s="1"/>
  <c r="J26" i="319" s="1"/>
  <c r="D27" i="319" s="1"/>
  <c r="E27" i="319" s="1"/>
  <c r="F27" i="319" s="1"/>
  <c r="G27" i="319" s="1"/>
  <c r="H27" i="319" s="1"/>
  <c r="I27" i="319" s="1"/>
  <c r="J27" i="319" s="1"/>
  <c r="D28" i="319" s="1"/>
  <c r="E28" i="319" s="1"/>
  <c r="F28" i="319" s="1"/>
  <c r="G28" i="319" s="1"/>
  <c r="H28" i="319" s="1"/>
  <c r="I28" i="319" s="1"/>
  <c r="J28" i="319" s="1"/>
  <c r="D29" i="319" s="1"/>
  <c r="E29" i="319" s="1"/>
  <c r="F29" i="319" s="1"/>
  <c r="G29" i="319" s="1"/>
  <c r="H29" i="319" s="1"/>
  <c r="I29" i="319" s="1"/>
  <c r="J29" i="319" s="1"/>
  <c r="D30" i="319" s="1"/>
  <c r="E30" i="319" s="1"/>
  <c r="B25" i="319"/>
  <c r="F30" i="319"/>
  <c r="W31" i="313" l="1"/>
  <c r="T31" i="313"/>
  <c r="Z4" i="313"/>
  <c r="J33" i="313"/>
  <c r="K33" i="313" s="1"/>
  <c r="L33" i="313" s="1"/>
  <c r="M33" i="313" s="1"/>
  <c r="N33" i="313" s="1"/>
  <c r="O33" i="313" s="1"/>
  <c r="P33" i="313" s="1"/>
  <c r="J34" i="313" s="1"/>
  <c r="K34" i="313" s="1"/>
  <c r="L34" i="313" s="1"/>
  <c r="M34" i="313" s="1"/>
  <c r="N34" i="313" s="1"/>
  <c r="O34" i="313" s="1"/>
  <c r="P34" i="313" s="1"/>
  <c r="J35" i="313" s="1"/>
  <c r="K35" i="313" s="1"/>
  <c r="L35" i="313" s="1"/>
  <c r="M35" i="313" s="1"/>
  <c r="N35" i="313" s="1"/>
  <c r="O35" i="313" s="1"/>
  <c r="P35" i="313" s="1"/>
  <c r="J36" i="313" s="1"/>
  <c r="K36" i="313" s="1"/>
  <c r="L36" i="313" s="1"/>
  <c r="M36" i="313" s="1"/>
  <c r="N36" i="313" s="1"/>
  <c r="O36" i="313" s="1"/>
  <c r="P36" i="313" s="1"/>
  <c r="J37" i="313" s="1"/>
  <c r="K37" i="313" s="1"/>
  <c r="L37" i="313" s="1"/>
  <c r="M37" i="313" s="1"/>
  <c r="N37" i="313" s="1"/>
  <c r="O37" i="313" s="1"/>
  <c r="P37" i="313" s="1"/>
  <c r="J38" i="313" s="1"/>
  <c r="K38" i="313" s="1"/>
  <c r="L38" i="313"/>
  <c r="AP58" i="313"/>
  <c r="Z57" i="313"/>
  <c r="AA57" i="313" s="1"/>
  <c r="AB57" i="313" s="1"/>
  <c r="AC57" i="313" s="1"/>
  <c r="AD57" i="313" s="1"/>
  <c r="AE57" i="313" s="1"/>
  <c r="AF57" i="313" s="1"/>
  <c r="AG57" i="313" s="1"/>
  <c r="AH57" i="313" s="1"/>
  <c r="AI57" i="313" s="1"/>
  <c r="AJ57" i="313" s="1"/>
  <c r="AK57" i="313" s="1"/>
  <c r="AL57" i="313" s="1"/>
  <c r="AM57" i="313" s="1"/>
  <c r="AN57" i="313" s="1"/>
  <c r="AO57" i="313" s="1"/>
  <c r="AP57" i="313" s="1"/>
  <c r="AQ57" i="313" s="1"/>
  <c r="AR57" i="313" s="1"/>
  <c r="AS57" i="313" s="1"/>
  <c r="AT57" i="313" s="1"/>
  <c r="Z58" i="313" s="1"/>
  <c r="AA58" i="313" s="1"/>
  <c r="AB58" i="313" s="1"/>
  <c r="AC58" i="313" s="1"/>
  <c r="AD58" i="313" s="1"/>
  <c r="AE58" i="313" s="1"/>
  <c r="AF58" i="313" s="1"/>
  <c r="AG58" i="313" s="1"/>
  <c r="AH58" i="313" s="1"/>
  <c r="AI58" i="313" s="1"/>
  <c r="AJ58" i="313" s="1"/>
  <c r="AK58" i="313" s="1"/>
  <c r="AL58" i="313" s="1"/>
  <c r="AM58" i="313" s="1"/>
  <c r="AN58" i="313" s="1"/>
  <c r="AO58" i="313" s="1"/>
  <c r="Y58" i="313"/>
  <c r="Y57" i="313"/>
  <c r="Y60" i="313"/>
  <c r="K29" i="319"/>
  <c r="T28" i="319"/>
  <c r="K27" i="319"/>
  <c r="M25" i="319"/>
  <c r="N25" i="319" s="1"/>
  <c r="O25" i="319" s="1"/>
  <c r="P25" i="319" s="1"/>
  <c r="Q25" i="319" s="1"/>
  <c r="R25" i="319" s="1"/>
  <c r="S25" i="319" s="1"/>
  <c r="M26" i="319" s="1"/>
  <c r="N26" i="319" s="1"/>
  <c r="O26" i="319" s="1"/>
  <c r="P26" i="319" s="1"/>
  <c r="Q26" i="319" s="1"/>
  <c r="R26" i="319" s="1"/>
  <c r="S26" i="319" s="1"/>
  <c r="M27" i="319" s="1"/>
  <c r="N27" i="319" s="1"/>
  <c r="O27" i="319" s="1"/>
  <c r="P27" i="319" s="1"/>
  <c r="Q27" i="319" s="1"/>
  <c r="R27" i="319" s="1"/>
  <c r="S27" i="319" s="1"/>
  <c r="M28" i="319" s="1"/>
  <c r="N28" i="319" s="1"/>
  <c r="O28" i="319" s="1"/>
  <c r="P28" i="319" s="1"/>
  <c r="Q28" i="319" s="1"/>
  <c r="R28" i="319" s="1"/>
  <c r="S28" i="319" s="1"/>
  <c r="M29" i="319" s="1"/>
  <c r="N29" i="319" s="1"/>
  <c r="O29" i="319" s="1"/>
  <c r="P29" i="319" s="1"/>
  <c r="Q29" i="319" s="1"/>
  <c r="R29" i="319" s="1"/>
  <c r="S29" i="319" s="1"/>
  <c r="M30" i="319" s="1"/>
  <c r="N30" i="319" s="1"/>
  <c r="K25" i="319"/>
  <c r="O30" i="319"/>
  <c r="R33" i="313" l="1"/>
  <c r="S33" i="313" s="1"/>
  <c r="T33" i="313" s="1"/>
  <c r="U33" i="313" s="1"/>
  <c r="V33" i="313" s="1"/>
  <c r="W33" i="313" s="1"/>
  <c r="X33" i="313" s="1"/>
  <c r="R34" i="313" s="1"/>
  <c r="S34" i="313" s="1"/>
  <c r="T34" i="313" s="1"/>
  <c r="U34" i="313" s="1"/>
  <c r="V34" i="313" s="1"/>
  <c r="W34" i="313" s="1"/>
  <c r="X34" i="313" s="1"/>
  <c r="R35" i="313" s="1"/>
  <c r="S35" i="313" s="1"/>
  <c r="T35" i="313" s="1"/>
  <c r="U35" i="313" s="1"/>
  <c r="V35" i="313" s="1"/>
  <c r="W35" i="313" s="1"/>
  <c r="X35" i="313" s="1"/>
  <c r="R36" i="313" s="1"/>
  <c r="S36" i="313" s="1"/>
  <c r="T36" i="313" s="1"/>
  <c r="U36" i="313" s="1"/>
  <c r="V36" i="313" s="1"/>
  <c r="W36" i="313" s="1"/>
  <c r="X36" i="313" s="1"/>
  <c r="R37" i="313" s="1"/>
  <c r="S37" i="313" s="1"/>
  <c r="T37" i="313" s="1"/>
  <c r="U37" i="313" s="1"/>
  <c r="V37" i="313" s="1"/>
  <c r="W37" i="313" s="1"/>
  <c r="X37" i="313" s="1"/>
  <c r="R38" i="313" s="1"/>
  <c r="S38" i="313" s="1"/>
  <c r="T38" i="313"/>
  <c r="AH4" i="313"/>
  <c r="AE4" i="313"/>
  <c r="AB4" i="313"/>
  <c r="Y64" i="313"/>
  <c r="AP62" i="313"/>
  <c r="Z61" i="313"/>
  <c r="AA61" i="313" s="1"/>
  <c r="AB61" i="313" s="1"/>
  <c r="AC61" i="313" s="1"/>
  <c r="AD61" i="313" s="1"/>
  <c r="AE61" i="313" s="1"/>
  <c r="AF61" i="313" s="1"/>
  <c r="AG61" i="313" s="1"/>
  <c r="AH61" i="313" s="1"/>
  <c r="AI61" i="313" s="1"/>
  <c r="AJ61" i="313" s="1"/>
  <c r="AK61" i="313" s="1"/>
  <c r="AL61" i="313" s="1"/>
  <c r="AM61" i="313" s="1"/>
  <c r="AN61" i="313" s="1"/>
  <c r="AO61" i="313" s="1"/>
  <c r="AP61" i="313" s="1"/>
  <c r="AQ61" i="313" s="1"/>
  <c r="AR61" i="313" s="1"/>
  <c r="AS61" i="313" s="1"/>
  <c r="AT61" i="313" s="1"/>
  <c r="Z62" i="313" s="1"/>
  <c r="AA62" i="313" s="1"/>
  <c r="AB62" i="313" s="1"/>
  <c r="AC62" i="313" s="1"/>
  <c r="AD62" i="313" s="1"/>
  <c r="AE62" i="313" s="1"/>
  <c r="AF62" i="313" s="1"/>
  <c r="AG62" i="313" s="1"/>
  <c r="AH62" i="313" s="1"/>
  <c r="AI62" i="313" s="1"/>
  <c r="AJ62" i="313" s="1"/>
  <c r="AK62" i="313" s="1"/>
  <c r="AL62" i="313" s="1"/>
  <c r="AM62" i="313" s="1"/>
  <c r="AN62" i="313" s="1"/>
  <c r="AO62" i="313" s="1"/>
  <c r="Y62" i="313"/>
  <c r="Y61" i="313"/>
  <c r="X30" i="319"/>
  <c r="T29" i="319"/>
  <c r="T27" i="319"/>
  <c r="V25" i="319"/>
  <c r="W25" i="319" s="1"/>
  <c r="X25" i="319" s="1"/>
  <c r="Y25" i="319" s="1"/>
  <c r="Z25" i="319" s="1"/>
  <c r="AA25" i="319" s="1"/>
  <c r="AB25" i="319" s="1"/>
  <c r="V26" i="319" s="1"/>
  <c r="W26" i="319" s="1"/>
  <c r="X26" i="319" s="1"/>
  <c r="Y26" i="319" s="1"/>
  <c r="Z26" i="319" s="1"/>
  <c r="AA26" i="319" s="1"/>
  <c r="AB26" i="319" s="1"/>
  <c r="V27" i="319" s="1"/>
  <c r="W27" i="319" s="1"/>
  <c r="X27" i="319" s="1"/>
  <c r="Y27" i="319" s="1"/>
  <c r="Z27" i="319" s="1"/>
  <c r="AA27" i="319" s="1"/>
  <c r="AB27" i="319" s="1"/>
  <c r="V28" i="319" s="1"/>
  <c r="W28" i="319" s="1"/>
  <c r="X28" i="319" s="1"/>
  <c r="Y28" i="319" s="1"/>
  <c r="Z28" i="319" s="1"/>
  <c r="AA28" i="319" s="1"/>
  <c r="AB28" i="319" s="1"/>
  <c r="V29" i="319" s="1"/>
  <c r="W29" i="319" s="1"/>
  <c r="X29" i="319" s="1"/>
  <c r="Y29" i="319" s="1"/>
  <c r="Z29" i="319" s="1"/>
  <c r="AA29" i="319" s="1"/>
  <c r="AB29" i="319" s="1"/>
  <c r="V30" i="319" s="1"/>
  <c r="W30" i="319" s="1"/>
  <c r="T25" i="319"/>
  <c r="AP4" i="313" l="1"/>
  <c r="AJ4" i="313"/>
  <c r="AM4" i="313"/>
  <c r="AP66" i="313"/>
  <c r="Z65" i="313"/>
  <c r="AA65" i="313" s="1"/>
  <c r="AB65" i="313" s="1"/>
  <c r="AC65" i="313" s="1"/>
  <c r="AD65" i="313" s="1"/>
  <c r="AE65" i="313" s="1"/>
  <c r="AF65" i="313" s="1"/>
  <c r="AG65" i="313" s="1"/>
  <c r="AH65" i="313" s="1"/>
  <c r="AI65" i="313" s="1"/>
  <c r="AJ65" i="313" s="1"/>
  <c r="AK65" i="313" s="1"/>
  <c r="AL65" i="313" s="1"/>
  <c r="AM65" i="313" s="1"/>
  <c r="AN65" i="313" s="1"/>
  <c r="AO65" i="313" s="1"/>
  <c r="AP65" i="313" s="1"/>
  <c r="AQ65" i="313" s="1"/>
  <c r="AR65" i="313" s="1"/>
  <c r="AS65" i="313" s="1"/>
  <c r="AT65" i="313" s="1"/>
  <c r="Z66" i="313" s="1"/>
  <c r="AA66" i="313" s="1"/>
  <c r="AB66" i="313" s="1"/>
  <c r="AC66" i="313" s="1"/>
  <c r="AD66" i="313" s="1"/>
  <c r="AE66" i="313" s="1"/>
  <c r="AF66" i="313" s="1"/>
  <c r="AG66" i="313" s="1"/>
  <c r="AH66" i="313" s="1"/>
  <c r="AI66" i="313" s="1"/>
  <c r="AJ66" i="313" s="1"/>
  <c r="AK66" i="313" s="1"/>
  <c r="AL66" i="313" s="1"/>
  <c r="AM66" i="313" s="1"/>
  <c r="AN66" i="313" s="1"/>
  <c r="AO66" i="313" s="1"/>
  <c r="Y66" i="313"/>
  <c r="Y65" i="313"/>
  <c r="Z6" i="313"/>
  <c r="AA6" i="313" s="1"/>
  <c r="AB6" i="313" s="1"/>
  <c r="AC6" i="313" s="1"/>
  <c r="AD6" i="313" s="1"/>
  <c r="AE6" i="313" s="1"/>
  <c r="AF6" i="313" s="1"/>
  <c r="Z7" i="313" s="1"/>
  <c r="AA7" i="313" s="1"/>
  <c r="AB7" i="313" s="1"/>
  <c r="AC7" i="313" s="1"/>
  <c r="AD7" i="313" s="1"/>
  <c r="AE7" i="313" s="1"/>
  <c r="AF7" i="313" s="1"/>
  <c r="Z8" i="313" s="1"/>
  <c r="AA8" i="313" s="1"/>
  <c r="AB8" i="313" s="1"/>
  <c r="AC8" i="313" s="1"/>
  <c r="AD8" i="313" s="1"/>
  <c r="AE8" i="313" s="1"/>
  <c r="AF8" i="313" s="1"/>
  <c r="Z9" i="313" s="1"/>
  <c r="AA9" i="313" s="1"/>
  <c r="AB9" i="313" s="1"/>
  <c r="AC9" i="313" s="1"/>
  <c r="AD9" i="313" s="1"/>
  <c r="AE9" i="313" s="1"/>
  <c r="AF9" i="313" s="1"/>
  <c r="Z10" i="313" s="1"/>
  <c r="AA10" i="313" s="1"/>
  <c r="AB10" i="313" s="1"/>
  <c r="AC10" i="313" s="1"/>
  <c r="AD10" i="313" s="1"/>
  <c r="AE10" i="313" s="1"/>
  <c r="AF10" i="313" s="1"/>
  <c r="Z11" i="313" s="1"/>
  <c r="AA11" i="313" s="1"/>
  <c r="AB11" i="313"/>
  <c r="AJ11" i="313" l="1"/>
  <c r="AH6" i="313"/>
  <c r="AI6" i="313" s="1"/>
  <c r="AJ6" i="313" s="1"/>
  <c r="AK6" i="313" s="1"/>
  <c r="AL6" i="313" s="1"/>
  <c r="AM6" i="313" s="1"/>
  <c r="AN6" i="313" s="1"/>
  <c r="AH7" i="313" s="1"/>
  <c r="AI7" i="313" s="1"/>
  <c r="AJ7" i="313" s="1"/>
  <c r="AK7" i="313" s="1"/>
  <c r="AL7" i="313" s="1"/>
  <c r="AM7" i="313" s="1"/>
  <c r="AN7" i="313" s="1"/>
  <c r="AH8" i="313" s="1"/>
  <c r="AI8" i="313" s="1"/>
  <c r="AJ8" i="313" s="1"/>
  <c r="AK8" i="313" s="1"/>
  <c r="AL8" i="313" s="1"/>
  <c r="AM8" i="313" s="1"/>
  <c r="AN8" i="313" s="1"/>
  <c r="AH9" i="313" s="1"/>
  <c r="AI9" i="313" s="1"/>
  <c r="AJ9" i="313" s="1"/>
  <c r="AK9" i="313" s="1"/>
  <c r="AL9" i="313" s="1"/>
  <c r="AM9" i="313" s="1"/>
  <c r="AN9" i="313" s="1"/>
  <c r="AH10" i="313" s="1"/>
  <c r="AI10" i="313" s="1"/>
  <c r="AJ10" i="313" s="1"/>
  <c r="AK10" i="313" s="1"/>
  <c r="AL10" i="313" s="1"/>
  <c r="AM10" i="313" s="1"/>
  <c r="AN10" i="313" s="1"/>
  <c r="AH11" i="313" s="1"/>
  <c r="AI11" i="313" s="1"/>
  <c r="AR4" i="313"/>
  <c r="AU4" i="313"/>
  <c r="AR11" i="313" l="1"/>
  <c r="AP6" i="313"/>
  <c r="AQ6" i="313" s="1"/>
  <c r="AR6" i="313" s="1"/>
  <c r="AS6" i="313" s="1"/>
  <c r="AT6" i="313" s="1"/>
  <c r="AU6" i="313" s="1"/>
  <c r="AV6" i="313" s="1"/>
  <c r="AP7" i="313" s="1"/>
  <c r="AQ7" i="313" s="1"/>
  <c r="AR7" i="313" s="1"/>
  <c r="AS7" i="313" s="1"/>
  <c r="AT7" i="313" s="1"/>
  <c r="AU7" i="313" s="1"/>
  <c r="AV7" i="313" s="1"/>
  <c r="AP8" i="313" s="1"/>
  <c r="AQ8" i="313" s="1"/>
  <c r="AR8" i="313" s="1"/>
  <c r="AS8" i="313" s="1"/>
  <c r="AT8" i="313" s="1"/>
  <c r="AU8" i="313" s="1"/>
  <c r="AV8" i="313" s="1"/>
  <c r="AP9" i="313" s="1"/>
  <c r="AQ9" i="313" s="1"/>
  <c r="AR9" i="313" s="1"/>
  <c r="AS9" i="313" s="1"/>
  <c r="AT9" i="313" s="1"/>
  <c r="AU9" i="313" s="1"/>
  <c r="AV9" i="313" s="1"/>
  <c r="AP10" i="313" s="1"/>
  <c r="AQ10" i="313" s="1"/>
  <c r="AR10" i="313" s="1"/>
  <c r="AS10" i="313" s="1"/>
  <c r="AT10" i="313" s="1"/>
  <c r="AU10" i="313" s="1"/>
  <c r="AV10" i="313" s="1"/>
  <c r="AP11" i="313" s="1"/>
  <c r="AQ11" i="313" s="1"/>
</calcChain>
</file>

<file path=xl/comments1.xml><?xml version="1.0" encoding="utf-8"?>
<comments xmlns="http://schemas.openxmlformats.org/spreadsheetml/2006/main">
  <authors>
    <author>伊東講治</author>
  </authors>
  <commentList>
    <comment ref="B7" authorId="0" shapeId="0">
      <text>
        <r>
          <rPr>
            <b/>
            <sz val="12"/>
            <color indexed="10"/>
            <rFont val="ＭＳ Ｐゴシック"/>
            <family val="3"/>
            <charset val="128"/>
          </rPr>
          <t>シート「P折6+2多リ前」等での表示年の翌西暦年/1を入力。</t>
        </r>
      </text>
    </comment>
  </commentList>
</comments>
</file>

<file path=xl/comments2.xml><?xml version="1.0" encoding="utf-8"?>
<comments xmlns="http://schemas.openxmlformats.org/spreadsheetml/2006/main">
  <authors>
    <author>伊東講治</author>
  </authors>
  <commentList>
    <comment ref="B4" authorId="0" shapeId="0">
      <text>
        <r>
          <rPr>
            <sz val="9"/>
            <color indexed="12"/>
            <rFont val="ＭＳ Ｐゴシック"/>
            <family val="3"/>
            <charset val="128"/>
          </rPr>
          <t>シート「P折6+2多リ前」等での表示西暦年/1を入力。</t>
        </r>
      </text>
    </comment>
  </commentList>
</comments>
</file>

<file path=xl/comments3.xml><?xml version="1.0" encoding="utf-8"?>
<comments xmlns="http://schemas.openxmlformats.org/spreadsheetml/2006/main">
  <authors>
    <author>伊東講治</author>
  </authors>
  <commentList>
    <comment ref="D5" authorId="0" shapeId="0">
      <text>
        <r>
          <rPr>
            <b/>
            <sz val="12"/>
            <color indexed="10"/>
            <rFont val="ＭＳ Ｐゴシック"/>
            <family val="3"/>
            <charset val="128"/>
          </rPr>
          <t>表示範囲内のyyyy/mを入力。</t>
        </r>
      </text>
    </comment>
  </commentList>
</comments>
</file>

<file path=xl/comments4.xml><?xml version="1.0" encoding="utf-8"?>
<comments xmlns="http://schemas.openxmlformats.org/spreadsheetml/2006/main">
  <authors>
    <author>伊東講治</author>
  </authors>
  <commentList>
    <comment ref="D5" authorId="0" shapeId="0">
      <text>
        <r>
          <rPr>
            <b/>
            <sz val="12"/>
            <color indexed="10"/>
            <rFont val="ＭＳ Ｐゴシック"/>
            <family val="3"/>
            <charset val="128"/>
          </rPr>
          <t>表示範囲内のyyyy/mを入力。</t>
        </r>
      </text>
    </comment>
  </commentList>
</comments>
</file>

<file path=xl/comments5.xml><?xml version="1.0" encoding="utf-8"?>
<comments xmlns="http://schemas.openxmlformats.org/spreadsheetml/2006/main">
  <authors>
    <author>伊東講治</author>
  </authors>
  <commentList>
    <comment ref="D4" authorId="0" shapeId="0">
      <text>
        <r>
          <rPr>
            <b/>
            <sz val="12"/>
            <color indexed="10"/>
            <rFont val="ＭＳ Ｐゴシック"/>
            <family val="3"/>
            <charset val="128"/>
          </rPr>
          <t>表示範囲内のyyyy/mを入力。</t>
        </r>
      </text>
    </comment>
  </commentList>
</comments>
</file>

<file path=xl/comments6.xml><?xml version="1.0" encoding="utf-8"?>
<comments xmlns="http://schemas.openxmlformats.org/spreadsheetml/2006/main">
  <authors>
    <author>伊東講治</author>
  </authors>
  <commentList>
    <comment ref="D4" authorId="0" shapeId="0">
      <text>
        <r>
          <rPr>
            <b/>
            <sz val="12"/>
            <color indexed="10"/>
            <rFont val="ＭＳ Ｐゴシック"/>
            <family val="3"/>
            <charset val="128"/>
          </rPr>
          <t>表示範囲内のyyyy/mを入力。</t>
        </r>
      </text>
    </comment>
  </commentList>
</comments>
</file>

<file path=xl/comments7.xml><?xml version="1.0" encoding="utf-8"?>
<comments xmlns="http://schemas.openxmlformats.org/spreadsheetml/2006/main">
  <authors>
    <author>伊東講治</author>
  </authors>
  <commentList>
    <comment ref="D5" authorId="0" shapeId="0">
      <text>
        <r>
          <rPr>
            <sz val="10"/>
            <color indexed="10"/>
            <rFont val="ＭＳ Ｐゴシック"/>
            <family val="3"/>
            <charset val="128"/>
          </rPr>
          <t>表示範囲内のyyyy/mを入力。</t>
        </r>
      </text>
    </comment>
  </commentList>
</comments>
</file>

<file path=xl/comments8.xml><?xml version="1.0" encoding="utf-8"?>
<comments xmlns="http://schemas.openxmlformats.org/spreadsheetml/2006/main">
  <authors>
    <author>伊東講治</author>
  </authors>
  <commentList>
    <comment ref="D5" authorId="0" shapeId="0">
      <text>
        <r>
          <rPr>
            <sz val="10"/>
            <color indexed="10"/>
            <rFont val="ＭＳ Ｐゴシック"/>
            <family val="3"/>
            <charset val="128"/>
          </rPr>
          <t>表示範囲内のyyyy/mを入力。</t>
        </r>
      </text>
    </comment>
  </commentList>
</comments>
</file>

<file path=xl/comments9.xml><?xml version="1.0" encoding="utf-8"?>
<comments xmlns="http://schemas.openxmlformats.org/spreadsheetml/2006/main">
  <authors>
    <author>伊東講治</author>
    <author>es54</author>
  </authors>
  <commentList>
    <comment ref="D10" authorId="0" shapeId="0">
      <text>
        <r>
          <rPr>
            <sz val="10"/>
            <color indexed="10"/>
            <rFont val="ＭＳ Ｐゴシック"/>
            <family val="3"/>
            <charset val="128"/>
          </rPr>
          <t>表示範囲内のyyyy/mを入力。</t>
        </r>
      </text>
    </comment>
    <comment ref="D38" authorId="1" shapeId="0">
      <text>
        <r>
          <rPr>
            <b/>
            <sz val="8"/>
            <color indexed="81"/>
            <rFont val="MS P ゴシック"/>
            <family val="3"/>
            <charset val="128"/>
          </rPr>
          <t>この行での各同年の日・月列4セルでは、必要に応じて30or31が表示されるよう設定。</t>
        </r>
      </text>
    </comment>
    <comment ref="D74" authorId="1" shapeId="0">
      <text>
        <r>
          <rPr>
            <b/>
            <sz val="8"/>
            <color indexed="81"/>
            <rFont val="MS P ゴシック"/>
            <family val="3"/>
            <charset val="128"/>
          </rPr>
          <t>この行での各同年の日・月列4セルでは、必要に応じて30or31が表示されるよう設定。</t>
        </r>
      </text>
    </comment>
  </commentList>
</comments>
</file>

<file path=xl/comments10.xml><?xml version="1.0" encoding="utf-8"?>
<comments xmlns="http://schemas.openxmlformats.org/spreadsheetml/2006/main">
  <authors>
    <author>伊東講治</author>
    <author>es54</author>
  </authors>
  <commentList>
    <comment ref="D10" authorId="0" shapeId="0">
      <text>
        <r>
          <rPr>
            <sz val="10"/>
            <color indexed="10"/>
            <rFont val="ＭＳ Ｐゴシック"/>
            <family val="3"/>
            <charset val="128"/>
          </rPr>
          <t>表示範囲内のyyyy/mを入力。</t>
        </r>
      </text>
    </comment>
    <comment ref="D38" authorId="1" shapeId="0">
      <text>
        <r>
          <rPr>
            <b/>
            <sz val="8"/>
            <color indexed="81"/>
            <rFont val="MS P ゴシック"/>
            <family val="3"/>
            <charset val="128"/>
          </rPr>
          <t>この行での各同年の日・月列4セルでは、必要に応じて30or31が表示されるよう設定。</t>
        </r>
      </text>
    </comment>
    <comment ref="D74" authorId="1" shapeId="0">
      <text>
        <r>
          <rPr>
            <b/>
            <sz val="8"/>
            <color indexed="81"/>
            <rFont val="MS P ゴシック"/>
            <family val="3"/>
            <charset val="128"/>
          </rPr>
          <t>この行での各同年の日・月列4セルでは、必要に応じて30or31が表示されるよう設定。</t>
        </r>
      </text>
    </comment>
  </commentList>
</comments>
</file>

<file path=xl/comments11.xml><?xml version="1.0" encoding="utf-8"?>
<comments xmlns="http://schemas.openxmlformats.org/spreadsheetml/2006/main">
  <authors>
    <author>伊東講治</author>
  </authors>
  <commentList>
    <comment ref="C5" authorId="0" shapeId="0">
      <text>
        <r>
          <rPr>
            <b/>
            <sz val="12"/>
            <color indexed="10"/>
            <rFont val="ＭＳ Ｐゴシック"/>
            <family val="3"/>
            <charset val="128"/>
          </rPr>
          <t>表示範囲内のyyyy/mを入力。</t>
        </r>
      </text>
    </comment>
  </commentList>
</comments>
</file>

<file path=xl/comments12.xml><?xml version="1.0" encoding="utf-8"?>
<comments xmlns="http://schemas.openxmlformats.org/spreadsheetml/2006/main">
  <authors>
    <author>伊東講治</author>
  </authors>
  <commentList>
    <comment ref="C5" authorId="0" shapeId="0">
      <text>
        <r>
          <rPr>
            <b/>
            <sz val="12"/>
            <color indexed="10"/>
            <rFont val="ＭＳ Ｐゴシック"/>
            <family val="3"/>
            <charset val="128"/>
          </rPr>
          <t>表示範囲内のyyyy/mを入力。</t>
        </r>
      </text>
    </comment>
  </commentList>
</comments>
</file>

<file path=xl/comments13.xml><?xml version="1.0" encoding="utf-8"?>
<comments xmlns="http://schemas.openxmlformats.org/spreadsheetml/2006/main">
  <authors>
    <author>伊東講治</author>
  </authors>
  <commentList>
    <comment ref="C4" authorId="0" shapeId="0">
      <text>
        <r>
          <rPr>
            <b/>
            <sz val="12"/>
            <color indexed="10"/>
            <rFont val="ＭＳ Ｐゴシック"/>
            <family val="3"/>
            <charset val="128"/>
          </rPr>
          <t>表示範囲内のyyyy/mを入力。</t>
        </r>
      </text>
    </comment>
  </commentList>
</comments>
</file>

<file path=xl/comments14.xml><?xml version="1.0" encoding="utf-8"?>
<comments xmlns="http://schemas.openxmlformats.org/spreadsheetml/2006/main">
  <authors>
    <author>伊東講治</author>
  </authors>
  <commentList>
    <comment ref="C4" authorId="0" shapeId="0">
      <text>
        <r>
          <rPr>
            <b/>
            <sz val="12"/>
            <color indexed="10"/>
            <rFont val="ＭＳ Ｐゴシック"/>
            <family val="3"/>
            <charset val="128"/>
          </rPr>
          <t>表示範囲内のyyyy/mを入力。</t>
        </r>
      </text>
    </comment>
  </commentList>
</comments>
</file>

<file path=xl/comments15.xml><?xml version="1.0" encoding="utf-8"?>
<comments xmlns="http://schemas.openxmlformats.org/spreadsheetml/2006/main">
  <authors>
    <author>伊東講治</author>
  </authors>
  <commentList>
    <comment ref="C10" authorId="0" shapeId="0">
      <text>
        <r>
          <rPr>
            <b/>
            <sz val="10"/>
            <color indexed="10"/>
            <rFont val="ＭＳ Ｐゴシック"/>
            <family val="3"/>
            <charset val="128"/>
          </rPr>
          <t>表示範囲内のyyyy/mを入力。</t>
        </r>
      </text>
    </comment>
  </commentList>
</comments>
</file>

<file path=xl/comments16.xml><?xml version="1.0" encoding="utf-8"?>
<comments xmlns="http://schemas.openxmlformats.org/spreadsheetml/2006/main">
  <authors>
    <author>伊東講治</author>
  </authors>
  <commentList>
    <comment ref="C10" authorId="0" shapeId="0">
      <text>
        <r>
          <rPr>
            <b/>
            <sz val="10"/>
            <color indexed="10"/>
            <rFont val="ＭＳ Ｐゴシック"/>
            <family val="3"/>
            <charset val="128"/>
          </rPr>
          <t>表示範囲内のyyyy/mを入力。</t>
        </r>
      </text>
    </comment>
  </commentList>
</comments>
</file>

<file path=xl/sharedStrings.xml><?xml version="1.0" encoding="utf-8"?>
<sst xmlns="http://schemas.openxmlformats.org/spreadsheetml/2006/main" count="5808" uniqueCount="530">
  <si>
    <t>春分</t>
    <rPh sb="0" eb="2">
      <t>シュンブン</t>
    </rPh>
    <phoneticPr fontId="2"/>
  </si>
  <si>
    <t>A6判</t>
    <rPh sb="2" eb="3">
      <t>バン</t>
    </rPh>
    <phoneticPr fontId="2"/>
  </si>
  <si>
    <t>20 海の日
小暑7、大暑23</t>
    <rPh sb="3" eb="4">
      <t>ウミ</t>
    </rPh>
    <rPh sb="5" eb="6">
      <t>ヒ</t>
    </rPh>
    <rPh sb="7" eb="9">
      <t>ショウショ</t>
    </rPh>
    <rPh sb="11" eb="13">
      <t>タイショ</t>
    </rPh>
    <phoneticPr fontId="2"/>
  </si>
  <si>
    <t>各地区（　　　　　）火災情報等案内テレホンサービス電話番号→</t>
    <rPh sb="0" eb="3">
      <t>カクチク</t>
    </rPh>
    <rPh sb="10" eb="12">
      <t>カサイ</t>
    </rPh>
    <rPh sb="12" eb="14">
      <t>ジョウホウ</t>
    </rPh>
    <rPh sb="14" eb="15">
      <t>トウ</t>
    </rPh>
    <rPh sb="15" eb="17">
      <t>アンナイ</t>
    </rPh>
    <rPh sb="25" eb="27">
      <t>デンワ</t>
    </rPh>
    <rPh sb="27" eb="29">
      <t>バンゴウ</t>
    </rPh>
    <phoneticPr fontId="2"/>
  </si>
  <si>
    <t>A2判</t>
    <rPh sb="2" eb="3">
      <t>バン</t>
    </rPh>
    <phoneticPr fontId="2"/>
  </si>
  <si>
    <r>
      <t>坪量</t>
    </r>
    <r>
      <rPr>
        <sz val="13"/>
        <rFont val="ＭＳ Ｐゴシック"/>
        <family val="3"/>
        <charset val="128"/>
      </rPr>
      <t>（g/㎡）</t>
    </r>
    <rPh sb="0" eb="1">
      <t>ツボ</t>
    </rPh>
    <rPh sb="1" eb="2">
      <t>リョウ</t>
    </rPh>
    <phoneticPr fontId="2"/>
  </si>
  <si>
    <t>新聞の折込チラシ</t>
    <rPh sb="0" eb="2">
      <t>シンブン</t>
    </rPh>
    <rPh sb="3" eb="5">
      <t>オリコ</t>
    </rPh>
    <phoneticPr fontId="2"/>
  </si>
  <si>
    <t>A4判</t>
    <rPh sb="2" eb="3">
      <t>バン</t>
    </rPh>
    <phoneticPr fontId="2"/>
  </si>
  <si>
    <t>一般的コピー用紙</t>
    <rPh sb="0" eb="3">
      <t>イッパンテキ</t>
    </rPh>
    <rPh sb="6" eb="8">
      <t>ヨウシ</t>
    </rPh>
    <phoneticPr fontId="2"/>
  </si>
  <si>
    <t>A5判</t>
    <rPh sb="2" eb="3">
      <t>バン</t>
    </rPh>
    <phoneticPr fontId="2"/>
  </si>
  <si>
    <t>少し厚めのチラシ</t>
    <rPh sb="0" eb="1">
      <t>スコ</t>
    </rPh>
    <rPh sb="2" eb="3">
      <t>アツ</t>
    </rPh>
    <phoneticPr fontId="2"/>
  </si>
  <si>
    <r>
      <t>①暦（予定表）各シートでの月毎日付（祝日等名）自動表示セルは、左記の通りG列セルに年月（1日）及びH列セルに月毎の日付（祝日等名）を入力後、挿入メニュー・名前・定義の画面で、名前を</t>
    </r>
    <r>
      <rPr>
        <sz val="10"/>
        <color indexed="10"/>
        <rFont val="ＭＳ Ｐゴシック"/>
        <family val="3"/>
        <charset val="128"/>
      </rPr>
      <t>「祝名」</t>
    </r>
    <r>
      <rPr>
        <sz val="10"/>
        <rFont val="ＭＳ Ｐゴシック"/>
        <family val="3"/>
        <charset val="128"/>
      </rPr>
      <t>とし、その参照範囲はマウスでセルG1～H168をドラッグし「='名前用13-24'!$G$1:$H$168」と設定して名前「祝名」を定義付け、その名前をVLOOKUP関数の検索範囲（引数2）に組み込んでその関数を該当セルに設定、そしてそのセルを他の同様セルにコピーすることにより作られています。</t>
    </r>
    <rPh sb="1" eb="2">
      <t>コヨミ</t>
    </rPh>
    <rPh sb="7" eb="8">
      <t>カク</t>
    </rPh>
    <rPh sb="37" eb="38">
      <t>レツ</t>
    </rPh>
    <rPh sb="41" eb="43">
      <t>ネンゲツ</t>
    </rPh>
    <rPh sb="45" eb="46">
      <t>ニチ</t>
    </rPh>
    <rPh sb="47" eb="48">
      <t>オヨ</t>
    </rPh>
    <rPh sb="50" eb="51">
      <t>レツ</t>
    </rPh>
    <rPh sb="54" eb="55">
      <t>ツキ</t>
    </rPh>
    <rPh sb="55" eb="56">
      <t>ゴト</t>
    </rPh>
    <rPh sb="57" eb="59">
      <t>ヒヅケ</t>
    </rPh>
    <rPh sb="60" eb="62">
      <t>シュクジツ</t>
    </rPh>
    <rPh sb="62" eb="63">
      <t>トウ</t>
    </rPh>
    <rPh sb="63" eb="64">
      <t>メイ</t>
    </rPh>
    <rPh sb="66" eb="68">
      <t>ニュウリョク</t>
    </rPh>
    <rPh sb="68" eb="69">
      <t>サクセイゴ</t>
    </rPh>
    <rPh sb="83" eb="85">
      <t>ガメン</t>
    </rPh>
    <rPh sb="87" eb="89">
      <t>ナマエ</t>
    </rPh>
    <rPh sb="91" eb="92">
      <t>シュク</t>
    </rPh>
    <rPh sb="92" eb="93">
      <t>メイ</t>
    </rPh>
    <rPh sb="126" eb="128">
      <t>ナマエ</t>
    </rPh>
    <rPh sb="128" eb="129">
      <t>ヨウ</t>
    </rPh>
    <rPh sb="149" eb="151">
      <t>セッテイ</t>
    </rPh>
    <rPh sb="153" eb="155">
      <t>ナマエ</t>
    </rPh>
    <rPh sb="156" eb="157">
      <t>シュク</t>
    </rPh>
    <rPh sb="157" eb="158">
      <t>メイ</t>
    </rPh>
    <rPh sb="160" eb="162">
      <t>テイギ</t>
    </rPh>
    <rPh sb="162" eb="163">
      <t>ヅ</t>
    </rPh>
    <rPh sb="185" eb="187">
      <t>ヒキスウ</t>
    </rPh>
    <rPh sb="190" eb="193">
      <t>クミコ</t>
    </rPh>
    <rPh sb="197" eb="199">
      <t>カンスウ</t>
    </rPh>
    <rPh sb="200" eb="202">
      <t>ガイトウ</t>
    </rPh>
    <rPh sb="205" eb="207">
      <t>セッテイ</t>
    </rPh>
    <rPh sb="216" eb="217">
      <t>タ</t>
    </rPh>
    <rPh sb="218" eb="220">
      <t>ドウヨウ</t>
    </rPh>
    <rPh sb="233" eb="234">
      <t>ツク</t>
    </rPh>
    <phoneticPr fontId="2"/>
  </si>
  <si>
    <r>
      <t>▲</t>
    </r>
    <r>
      <rPr>
        <sz val="17"/>
        <color indexed="10"/>
        <rFont val="ＭＳ Ｐゴシック"/>
        <family val="3"/>
        <charset val="128"/>
      </rPr>
      <t>セルZ2には、該当する「西暦年/1」を入力して下さい。</t>
    </r>
    <rPh sb="8" eb="10">
      <t>ガイトウ</t>
    </rPh>
    <rPh sb="13" eb="15">
      <t>セイレキ</t>
    </rPh>
    <rPh sb="15" eb="16">
      <t>ネン</t>
    </rPh>
    <rPh sb="20" eb="22">
      <t>ニュウリョク</t>
    </rPh>
    <rPh sb="24" eb="25">
      <t>クダ</t>
    </rPh>
    <phoneticPr fontId="2"/>
  </si>
  <si>
    <t>1952年4月28日のサンフランシスコ講和条約発効を踏まえ、日本の主権回復と国際社会復帰を記念する日。</t>
    <rPh sb="4" eb="5">
      <t>ネン</t>
    </rPh>
    <rPh sb="6" eb="7">
      <t>ガツ</t>
    </rPh>
    <rPh sb="9" eb="10">
      <t>ニチ</t>
    </rPh>
    <rPh sb="19" eb="21">
      <t>コウワ</t>
    </rPh>
    <rPh sb="21" eb="23">
      <t>ジョウヤク</t>
    </rPh>
    <rPh sb="23" eb="25">
      <t>ハッコウ</t>
    </rPh>
    <rPh sb="26" eb="27">
      <t>フ</t>
    </rPh>
    <rPh sb="30" eb="32">
      <t>ニホン</t>
    </rPh>
    <rPh sb="33" eb="35">
      <t>シュケン</t>
    </rPh>
    <rPh sb="35" eb="37">
      <t>カイフク</t>
    </rPh>
    <rPh sb="38" eb="40">
      <t>コクサイ</t>
    </rPh>
    <rPh sb="40" eb="42">
      <t>シャカイ</t>
    </rPh>
    <rPh sb="42" eb="44">
      <t>フッキ</t>
    </rPh>
    <rPh sb="45" eb="47">
      <t>キネン</t>
    </rPh>
    <rPh sb="49" eb="50">
      <t>ヒ</t>
    </rPh>
    <phoneticPr fontId="2"/>
  </si>
  <si>
    <t>春分の日</t>
    <rPh sb="0" eb="2">
      <t>シュンブン</t>
    </rPh>
    <rPh sb="3" eb="4">
      <t>ヒ</t>
    </rPh>
    <phoneticPr fontId="2"/>
  </si>
  <si>
    <t>国民安全の日 1
世界人口デー 11</t>
    <rPh sb="0" eb="2">
      <t>コクミン</t>
    </rPh>
    <rPh sb="2" eb="4">
      <t>アンゼン</t>
    </rPh>
    <rPh sb="5" eb="6">
      <t>ヒ</t>
    </rPh>
    <rPh sb="9" eb="11">
      <t>セカイ</t>
    </rPh>
    <rPh sb="11" eb="13">
      <t>ジンコウ</t>
    </rPh>
    <phoneticPr fontId="2"/>
  </si>
  <si>
    <t>16（敬老の日）、23（秋分の日）</t>
    <rPh sb="3" eb="5">
      <t>ケイロウ</t>
    </rPh>
    <rPh sb="6" eb="7">
      <t>ヒ</t>
    </rPh>
    <rPh sb="12" eb="14">
      <t>シュウブン</t>
    </rPh>
    <rPh sb="15" eb="16">
      <t>ヒ</t>
    </rPh>
    <phoneticPr fontId="2"/>
  </si>
  <si>
    <t>防災の日 1
動物愛護週間 20～26</t>
    <rPh sb="0" eb="2">
      <t>ボウサイ</t>
    </rPh>
    <rPh sb="3" eb="4">
      <t>ヒ</t>
    </rPh>
    <rPh sb="7" eb="9">
      <t>ドウブツ</t>
    </rPh>
    <rPh sb="9" eb="11">
      <t>アイゴ</t>
    </rPh>
    <rPh sb="11" eb="13">
      <t>シュウカン</t>
    </rPh>
    <phoneticPr fontId="2"/>
  </si>
  <si>
    <t>環境の日 5 （6月は環境月間）
時の記念日 10、父の日 20</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</si>
  <si>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立冬</t>
    <rPh sb="0" eb="2">
      <t>リットウ</t>
    </rPh>
    <phoneticPr fontId="2"/>
  </si>
  <si>
    <t>小寒</t>
    <rPh sb="0" eb="2">
      <t>ショウカン</t>
    </rPh>
    <phoneticPr fontId="2"/>
  </si>
  <si>
    <t>立春</t>
    <rPh sb="0" eb="2">
      <t>リッシュン</t>
    </rPh>
    <phoneticPr fontId="2"/>
  </si>
  <si>
    <t>大暑</t>
    <rPh sb="0" eb="2">
      <t>タイショ</t>
    </rPh>
    <phoneticPr fontId="2"/>
  </si>
  <si>
    <t>清明</t>
    <rPh sb="0" eb="2">
      <t>セイメイ</t>
    </rPh>
    <phoneticPr fontId="2"/>
  </si>
  <si>
    <t xml:space="preserve"> 2千万円を超え3千万円以下</t>
    <rPh sb="2" eb="3">
      <t>イッセン</t>
    </rPh>
    <rPh sb="3" eb="4">
      <t>マン</t>
    </rPh>
    <rPh sb="4" eb="5">
      <t>エン</t>
    </rPh>
    <rPh sb="6" eb="7">
      <t>コ</t>
    </rPh>
    <rPh sb="9" eb="10">
      <t>ニセン</t>
    </rPh>
    <rPh sb="10" eb="12">
      <t>マンエン</t>
    </rPh>
    <rPh sb="12" eb="14">
      <t>イカ</t>
    </rPh>
    <phoneticPr fontId="2"/>
  </si>
  <si>
    <r>
      <t>◆</t>
    </r>
    <r>
      <rPr>
        <sz val="16"/>
        <color indexed="14"/>
        <rFont val="ＭＳ Ｐゴシック"/>
        <family val="3"/>
        <charset val="128"/>
      </rPr>
      <t>カレンダー年を変更した場合、セルG17の年・月も手動変更して下さい。</t>
    </r>
    <r>
      <rPr>
        <sz val="16"/>
        <rFont val="ＭＳ Ｐゴシック"/>
        <family val="3"/>
        <charset val="128"/>
      </rPr>
      <t>他のシートでの（リンク貼付け以外の）当該箇所でも同様です。</t>
    </r>
    <rPh sb="46" eb="48">
      <t>ハリツ</t>
    </rPh>
    <rPh sb="49" eb="51">
      <t>イガイ</t>
    </rPh>
    <phoneticPr fontId="2"/>
  </si>
  <si>
    <r>
      <t>名刺
はがき（</t>
    </r>
    <r>
      <rPr>
        <sz val="13"/>
        <rFont val="ＭＳ Ｐゴシック"/>
        <family val="3"/>
        <charset val="128"/>
      </rPr>
      <t>官製はがきの厚みは約0.21㎜</t>
    </r>
    <r>
      <rPr>
        <sz val="15"/>
        <rFont val="ＭＳ Ｐゴシック"/>
        <family val="3"/>
        <charset val="128"/>
      </rPr>
      <t>）</t>
    </r>
    <rPh sb="0" eb="2">
      <t>メイシ</t>
    </rPh>
    <rPh sb="7" eb="9">
      <t>カンセイ</t>
    </rPh>
    <rPh sb="13" eb="14">
      <t>アツ</t>
    </rPh>
    <rPh sb="16" eb="17">
      <t>ヤク</t>
    </rPh>
    <phoneticPr fontId="2"/>
  </si>
  <si>
    <t>四六判</t>
    <rPh sb="0" eb="1">
      <t>ヨン</t>
    </rPh>
    <rPh sb="1" eb="2">
      <t>ロク</t>
    </rPh>
    <rPh sb="2" eb="3">
      <t>バン</t>
    </rPh>
    <phoneticPr fontId="2"/>
  </si>
  <si>
    <r>
      <t xml:space="preserve">《超厚口》 </t>
    </r>
    <r>
      <rPr>
        <sz val="22"/>
        <rFont val="ＭＳ Ｐゴシック"/>
        <family val="3"/>
        <charset val="128"/>
      </rPr>
      <t>180</t>
    </r>
    <rPh sb="1" eb="2">
      <t>チョウ</t>
    </rPh>
    <rPh sb="2" eb="3">
      <t>アツ</t>
    </rPh>
    <rPh sb="3" eb="4">
      <t>クチ</t>
    </rPh>
    <phoneticPr fontId="2"/>
  </si>
  <si>
    <t>通常葉書</t>
    <rPh sb="0" eb="2">
      <t>ツウジョウ</t>
    </rPh>
    <rPh sb="2" eb="4">
      <t>ハガキ</t>
    </rPh>
    <phoneticPr fontId="2"/>
  </si>
  <si>
    <t>父の日　6月の第3日曜日</t>
    <rPh sb="0" eb="1">
      <t>チチ</t>
    </rPh>
    <rPh sb="2" eb="3">
      <t>ヒ</t>
    </rPh>
    <rPh sb="5" eb="6">
      <t>ガツ</t>
    </rPh>
    <rPh sb="9" eb="12">
      <t>ニチヨウビ</t>
    </rPh>
    <phoneticPr fontId="2"/>
  </si>
  <si>
    <t>3（文化の日）、23（勤労感謝の日）</t>
    <rPh sb="2" eb="4">
      <t>ブンカ</t>
    </rPh>
    <rPh sb="5" eb="6">
      <t>ヒ</t>
    </rPh>
    <rPh sb="11" eb="13">
      <t>キンロウ</t>
    </rPh>
    <rPh sb="13" eb="15">
      <t>カンシャ</t>
    </rPh>
    <rPh sb="16" eb="17">
      <t>ヒ</t>
    </rPh>
    <phoneticPr fontId="2"/>
  </si>
  <si>
    <t>A3判</t>
    <rPh sb="2" eb="3">
      <t>バン</t>
    </rPh>
    <phoneticPr fontId="2"/>
  </si>
  <si>
    <t>年 令</t>
    <rPh sb="0" eb="1">
      <t>ネンセイレキ</t>
    </rPh>
    <rPh sb="2" eb="3">
      <t>レイ</t>
    </rPh>
    <phoneticPr fontId="2"/>
  </si>
  <si>
    <t>月</t>
    <rPh sb="0" eb="1">
      <t>ガツ</t>
    </rPh>
    <phoneticPr fontId="2"/>
  </si>
  <si>
    <t>冬至</t>
    <rPh sb="0" eb="2">
      <t>トウジ</t>
    </rPh>
    <phoneticPr fontId="2"/>
  </si>
  <si>
    <t>メーデー 1、母の日 9</t>
    <rPh sb="7" eb="8">
      <t>ハハ</t>
    </rPh>
    <rPh sb="9" eb="10">
      <t>ヒ</t>
    </rPh>
    <phoneticPr fontId="2"/>
  </si>
  <si>
    <t>小雪</t>
    <rPh sb="0" eb="2">
      <t>ショウセツ</t>
    </rPh>
    <phoneticPr fontId="2"/>
  </si>
  <si>
    <t>紙 の サ イ ズ （㎜）</t>
    <rPh sb="0" eb="1">
      <t>カミ</t>
    </rPh>
    <phoneticPr fontId="2"/>
  </si>
  <si>
    <t>警察への事件・事故の急報</t>
    <rPh sb="0" eb="2">
      <t>ケイサツ</t>
    </rPh>
    <rPh sb="4" eb="6">
      <t>ジケン</t>
    </rPh>
    <rPh sb="7" eb="9">
      <t>ジコ</t>
    </rPh>
    <rPh sb="10" eb="12">
      <t>キュウホウ</t>
    </rPh>
    <phoneticPr fontId="2"/>
  </si>
  <si>
    <t>広島平和記念日 8/6</t>
    <rPh sb="0" eb="2">
      <t>ヒロシマ</t>
    </rPh>
    <rPh sb="2" eb="4">
      <t>ヘイワ</t>
    </rPh>
    <rPh sb="4" eb="7">
      <t>キネンビ</t>
    </rPh>
    <phoneticPr fontId="2"/>
  </si>
  <si>
    <t>119番の日 9
世界平和記念日 11</t>
    <rPh sb="3" eb="4">
      <t>バン</t>
    </rPh>
    <rPh sb="5" eb="6">
      <t>ヒ</t>
    </rPh>
    <rPh sb="9" eb="11">
      <t>セカイ</t>
    </rPh>
    <rPh sb="11" eb="13">
      <t>ヘイワ</t>
    </rPh>
    <rPh sb="13" eb="16">
      <t>キネンビ</t>
    </rPh>
    <phoneticPr fontId="2"/>
  </si>
  <si>
    <t>発明の日 18、郵政記念日 20
主権回復の日 28</t>
    <rPh sb="0" eb="2">
      <t>ハツメイ</t>
    </rPh>
    <rPh sb="3" eb="4">
      <t>ヒ</t>
    </rPh>
    <rPh sb="17" eb="19">
      <t>シュケン</t>
    </rPh>
    <rPh sb="19" eb="21">
      <t>カイフク</t>
    </rPh>
    <rPh sb="22" eb="23">
      <t>ヒ</t>
    </rPh>
    <phoneticPr fontId="2"/>
  </si>
  <si>
    <t>3（憲法記念日）、4（みどりの日）
5（こどもの日）、6（振替休日）</t>
    <rPh sb="2" eb="4">
      <t>ケンポウ</t>
    </rPh>
    <rPh sb="4" eb="7">
      <t>キネンビ</t>
    </rPh>
    <rPh sb="15" eb="16">
      <t>ヒ</t>
    </rPh>
    <rPh sb="24" eb="25">
      <t>ヒ</t>
    </rPh>
    <rPh sb="29" eb="31">
      <t>フリカエ</t>
    </rPh>
    <rPh sb="31" eb="33">
      <t>キュウジツ</t>
    </rPh>
    <phoneticPr fontId="2"/>
  </si>
  <si>
    <t>啓蟄</t>
    <rPh sb="0" eb="2">
      <t>ケイチツ</t>
    </rPh>
    <phoneticPr fontId="2"/>
  </si>
  <si>
    <t>B5判</t>
    <rPh sb="2" eb="3">
      <t>バン</t>
    </rPh>
    <phoneticPr fontId="2"/>
  </si>
  <si>
    <r>
      <t>■</t>
    </r>
    <r>
      <rPr>
        <sz val="12.5"/>
        <rFont val="ＭＳ Ｐゴシック"/>
        <family val="3"/>
        <charset val="128"/>
      </rPr>
      <t>満年令確認日が誕生日より前の場合は、</t>
    </r>
    <r>
      <rPr>
        <sz val="12.5"/>
        <color indexed="12"/>
        <rFont val="ＭＳ Ｐゴシック"/>
        <family val="3"/>
        <charset val="128"/>
      </rPr>
      <t>下記</t>
    </r>
    <r>
      <rPr>
        <sz val="12.5"/>
        <rFont val="ＭＳ Ｐゴシック"/>
        <family val="3"/>
        <charset val="128"/>
      </rPr>
      <t>より「</t>
    </r>
    <r>
      <rPr>
        <sz val="12.5"/>
        <color indexed="12"/>
        <rFont val="ＭＳ Ｐゴシック"/>
        <family val="3"/>
        <charset val="128"/>
      </rPr>
      <t>１</t>
    </r>
    <r>
      <rPr>
        <sz val="12.5"/>
        <rFont val="ＭＳ Ｐゴシック"/>
        <family val="3"/>
        <charset val="128"/>
      </rPr>
      <t>」を引いてください。</t>
    </r>
    <rPh sb="1" eb="2">
      <t>マンネンレイ</t>
    </rPh>
    <rPh sb="2" eb="4">
      <t>ネンレイ</t>
    </rPh>
    <rPh sb="4" eb="6">
      <t>カクニン</t>
    </rPh>
    <rPh sb="6" eb="7">
      <t>ビ</t>
    </rPh>
    <rPh sb="8" eb="10">
      <t>タンジョウ</t>
    </rPh>
    <rPh sb="10" eb="11">
      <t>ビ</t>
    </rPh>
    <rPh sb="13" eb="14">
      <t>マエ</t>
    </rPh>
    <rPh sb="15" eb="17">
      <t>バアイ</t>
    </rPh>
    <rPh sb="19" eb="21">
      <t>カキ</t>
    </rPh>
    <rPh sb="27" eb="28">
      <t>ヒ</t>
    </rPh>
    <phoneticPr fontId="2"/>
  </si>
  <si>
    <t>1945年8月6日、広島市に原爆投下</t>
    <rPh sb="4" eb="5">
      <t>ネン</t>
    </rPh>
    <rPh sb="6" eb="7">
      <t>ガツ</t>
    </rPh>
    <rPh sb="8" eb="9">
      <t>ヒ</t>
    </rPh>
    <rPh sb="10" eb="12">
      <t>ヒロシマ</t>
    </rPh>
    <rPh sb="12" eb="13">
      <t>シ</t>
    </rPh>
    <rPh sb="14" eb="16">
      <t>ゲンバク</t>
    </rPh>
    <rPh sb="16" eb="18">
      <t>トウカ</t>
    </rPh>
    <phoneticPr fontId="2"/>
  </si>
  <si>
    <t>18 敬老の日、23 秋分の日
白露8、秋分23</t>
    <rPh sb="3" eb="5">
      <t>ケイロウ</t>
    </rPh>
    <rPh sb="6" eb="7">
      <t>ヒ</t>
    </rPh>
    <rPh sb="11" eb="13">
      <t>シュウブン</t>
    </rPh>
    <rPh sb="14" eb="15">
      <t>ヒ</t>
    </rPh>
    <rPh sb="16" eb="18">
      <t>ハクロ</t>
    </rPh>
    <rPh sb="20" eb="22">
      <t>シュウブン</t>
    </rPh>
    <phoneticPr fontId="2"/>
  </si>
  <si>
    <t>3 文化の日、23 勤労感謝の日
立冬8、小雪22</t>
    <rPh sb="2" eb="4">
      <t>ブンカ</t>
    </rPh>
    <rPh sb="5" eb="6">
      <t>ヒ</t>
    </rPh>
    <rPh sb="10" eb="12">
      <t>キンロウ</t>
    </rPh>
    <rPh sb="12" eb="14">
      <t>カンシャ</t>
    </rPh>
    <rPh sb="15" eb="16">
      <t>ヒ</t>
    </rPh>
    <rPh sb="17" eb="19">
      <t>リットウ</t>
    </rPh>
    <rPh sb="21" eb="23">
      <t>ショウセツ</t>
    </rPh>
    <phoneticPr fontId="2"/>
  </si>
  <si>
    <t>3（文化の日）、4（振替休日）
23（勤労感謝の日）</t>
    <rPh sb="2" eb="4">
      <t>ブンカ</t>
    </rPh>
    <rPh sb="5" eb="6">
      <t>ヒ</t>
    </rPh>
    <rPh sb="10" eb="12">
      <t>フリカエ</t>
    </rPh>
    <rPh sb="12" eb="14">
      <t>キュウジツ</t>
    </rPh>
    <rPh sb="19" eb="21">
      <t>キンロウ</t>
    </rPh>
    <rPh sb="21" eb="23">
      <t>カンシャ</t>
    </rPh>
    <rPh sb="24" eb="25">
      <t>ヒ</t>
    </rPh>
    <phoneticPr fontId="2"/>
  </si>
  <si>
    <t>処暑</t>
    <rPh sb="0" eb="2">
      <t>ショショ</t>
    </rPh>
    <phoneticPr fontId="2"/>
  </si>
  <si>
    <t xml:space="preserve"> 受取書金額（区分記載済消費税額は除外）</t>
    <rPh sb="1" eb="3">
      <t>ウケトリ</t>
    </rPh>
    <rPh sb="3" eb="4">
      <t>ショ</t>
    </rPh>
    <rPh sb="4" eb="6">
      <t>キンガク</t>
    </rPh>
    <rPh sb="7" eb="9">
      <t>クブン</t>
    </rPh>
    <rPh sb="9" eb="11">
      <t>キサイ</t>
    </rPh>
    <rPh sb="11" eb="12">
      <t>ズ</t>
    </rPh>
    <rPh sb="12" eb="14">
      <t>ショウヒ</t>
    </rPh>
    <rPh sb="14" eb="16">
      <t>ゼイガク</t>
    </rPh>
    <rPh sb="17" eb="19">
      <t>ジョガイ</t>
    </rPh>
    <phoneticPr fontId="2"/>
  </si>
  <si>
    <t xml:space="preserve"> 100万円を超え200万円以下</t>
    <rPh sb="4" eb="5">
      <t>マン</t>
    </rPh>
    <rPh sb="5" eb="6">
      <t>エン</t>
    </rPh>
    <rPh sb="7" eb="8">
      <t>コ</t>
    </rPh>
    <rPh sb="12" eb="14">
      <t>マンエン</t>
    </rPh>
    <rPh sb="14" eb="16">
      <t>イカ</t>
    </rPh>
    <phoneticPr fontId="2"/>
  </si>
  <si>
    <t>電信電話記念日 10/23</t>
    <rPh sb="0" eb="2">
      <t>デンシン</t>
    </rPh>
    <rPh sb="2" eb="4">
      <t>デンワ</t>
    </rPh>
    <rPh sb="4" eb="7">
      <t>キネンビ</t>
    </rPh>
    <phoneticPr fontId="2"/>
  </si>
  <si>
    <t>16（敬老の日）、22（秋分の日）
23（振替休日）</t>
    <rPh sb="3" eb="5">
      <t>ケイロウ</t>
    </rPh>
    <rPh sb="6" eb="7">
      <t>ヒ</t>
    </rPh>
    <rPh sb="12" eb="14">
      <t>シュウブン</t>
    </rPh>
    <rPh sb="15" eb="16">
      <t>ヒ</t>
    </rPh>
    <rPh sb="21" eb="23">
      <t>フリカエ</t>
    </rPh>
    <rPh sb="23" eb="25">
      <t>キュウジツ</t>
    </rPh>
    <phoneticPr fontId="2"/>
  </si>
  <si>
    <t>16 敬老の日、22 秋分の日
23 振替休日。白露7、秋分22</t>
    <rPh sb="3" eb="5">
      <t>ケイロウ</t>
    </rPh>
    <rPh sb="6" eb="7">
      <t>ヒ</t>
    </rPh>
    <rPh sb="11" eb="13">
      <t>シュウブン</t>
    </rPh>
    <rPh sb="14" eb="15">
      <t>ヒ</t>
    </rPh>
    <rPh sb="19" eb="21">
      <t>フリカエ</t>
    </rPh>
    <rPh sb="21" eb="23">
      <t>キュウジツ</t>
    </rPh>
    <rPh sb="24" eb="26">
      <t>ハクロ</t>
    </rPh>
    <rPh sb="28" eb="30">
      <t>シュウブン</t>
    </rPh>
    <phoneticPr fontId="2"/>
  </si>
  <si>
    <t>写真L判</t>
    <rPh sb="0" eb="2">
      <t>シャシン</t>
    </rPh>
    <rPh sb="3" eb="4">
      <t>バン</t>
    </rPh>
    <phoneticPr fontId="2"/>
  </si>
  <si>
    <t>1 元日、14 成人の日
小寒5、大寒20</t>
    <rPh sb="2" eb="4">
      <t>ガンジツ</t>
    </rPh>
    <rPh sb="8" eb="10">
      <t>セイジン</t>
    </rPh>
    <rPh sb="11" eb="12">
      <t>ヒ</t>
    </rPh>
    <rPh sb="13" eb="15">
      <t>ショウカン</t>
    </rPh>
    <rPh sb="17" eb="19">
      <t>タイカン</t>
    </rPh>
    <phoneticPr fontId="2"/>
  </si>
  <si>
    <t>21 海の日
小暑7、大暑23</t>
    <rPh sb="3" eb="4">
      <t>ウミ</t>
    </rPh>
    <rPh sb="5" eb="6">
      <t>ヒ</t>
    </rPh>
    <rPh sb="7" eb="9">
      <t>ショウショ</t>
    </rPh>
    <rPh sb="11" eb="13">
      <t>タイショ</t>
    </rPh>
    <phoneticPr fontId="2"/>
  </si>
  <si>
    <t>寒露</t>
    <rPh sb="0" eb="2">
      <t>カンロ</t>
    </rPh>
    <phoneticPr fontId="2"/>
  </si>
  <si>
    <t>2,000円</t>
    <rPh sb="5" eb="6">
      <t>エン</t>
    </rPh>
    <phoneticPr fontId="2"/>
  </si>
  <si>
    <t>4,000円</t>
    <rPh sb="5" eb="6">
      <t>エン</t>
    </rPh>
    <phoneticPr fontId="2"/>
  </si>
  <si>
    <t>1 元日、12 成人の日
小寒6、大寒20</t>
    <rPh sb="2" eb="4">
      <t>ガンジツ</t>
    </rPh>
    <rPh sb="8" eb="10">
      <t>セイジン</t>
    </rPh>
    <rPh sb="11" eb="12">
      <t>ヒ</t>
    </rPh>
    <rPh sb="13" eb="15">
      <t>ショウカン</t>
    </rPh>
    <rPh sb="17" eb="19">
      <t>タイカン</t>
    </rPh>
    <phoneticPr fontId="2"/>
  </si>
  <si>
    <t>6/5は世界環境デー。6月は環境月間</t>
    <rPh sb="4" eb="6">
      <t>セカイ</t>
    </rPh>
    <rPh sb="6" eb="8">
      <t>カンキョウ</t>
    </rPh>
    <rPh sb="12" eb="13">
      <t>ガツ</t>
    </rPh>
    <rPh sb="14" eb="16">
      <t>カンキョウ</t>
    </rPh>
    <rPh sb="16" eb="18">
      <t>ゲッカン</t>
    </rPh>
    <phoneticPr fontId="2"/>
  </si>
  <si>
    <t>時の記念日 6/10</t>
    <rPh sb="0" eb="1">
      <t>トキ</t>
    </rPh>
    <rPh sb="2" eb="5">
      <t>キネンビ</t>
    </rPh>
    <phoneticPr fontId="2"/>
  </si>
  <si>
    <t>140円</t>
    <rPh sb="3" eb="4">
      <t>エン</t>
    </rPh>
    <phoneticPr fontId="2"/>
  </si>
  <si>
    <t>秋分</t>
    <rPh sb="0" eb="2">
      <t>シュウブン</t>
    </rPh>
    <phoneticPr fontId="2"/>
  </si>
  <si>
    <t>霜降</t>
    <rPh sb="0" eb="2">
      <t>ソウコウ</t>
    </rPh>
    <phoneticPr fontId="2"/>
  </si>
  <si>
    <t>大雪</t>
    <rPh sb="0" eb="2">
      <t>タイセツ</t>
    </rPh>
    <phoneticPr fontId="2"/>
  </si>
  <si>
    <t>雨水</t>
    <rPh sb="0" eb="2">
      <t>ウスイ</t>
    </rPh>
    <phoneticPr fontId="2"/>
  </si>
  <si>
    <t>19 敬老の日、23 秋分の日
白露8、秋分23</t>
    <rPh sb="3" eb="5">
      <t>ケイロウ</t>
    </rPh>
    <rPh sb="6" eb="7">
      <t>ヒ</t>
    </rPh>
    <rPh sb="11" eb="13">
      <t>シュウブン</t>
    </rPh>
    <rPh sb="14" eb="15">
      <t>ヒ</t>
    </rPh>
    <rPh sb="16" eb="18">
      <t>ハクロ</t>
    </rPh>
    <rPh sb="20" eb="22">
      <t>シュウブン</t>
    </rPh>
    <phoneticPr fontId="2"/>
  </si>
  <si>
    <t>水の日 1、広島平和記念日 6
長崎原爆の日9、終戦記念日15</t>
    <rPh sb="0" eb="1">
      <t>ミズ</t>
    </rPh>
    <rPh sb="2" eb="3">
      <t>ヒ</t>
    </rPh>
    <rPh sb="6" eb="8">
      <t>ヒロシマ</t>
    </rPh>
    <rPh sb="8" eb="10">
      <t>ヘイワ</t>
    </rPh>
    <rPh sb="10" eb="13">
      <t>キネンビ</t>
    </rPh>
    <rPh sb="16" eb="18">
      <t>ナガサキ</t>
    </rPh>
    <rPh sb="18" eb="20">
      <t>ゲンバク</t>
    </rPh>
    <rPh sb="21" eb="22">
      <t>ヒ</t>
    </rPh>
    <rPh sb="24" eb="26">
      <t>シュウセン</t>
    </rPh>
    <rPh sb="26" eb="29">
      <t>キネンビ</t>
    </rPh>
    <phoneticPr fontId="2"/>
  </si>
  <si>
    <t>防災の日 9/1</t>
    <rPh sb="0" eb="2">
      <t>ボウサイ</t>
    </rPh>
    <rPh sb="3" eb="4">
      <t>ヒ</t>
    </rPh>
    <phoneticPr fontId="2"/>
  </si>
  <si>
    <t>目の愛護デー 10/10</t>
    <rPh sb="0" eb="1">
      <t>メ</t>
    </rPh>
    <rPh sb="2" eb="4">
      <t>アイゴ</t>
    </rPh>
    <phoneticPr fontId="2"/>
  </si>
  <si>
    <t>29（昭和の日）</t>
    <rPh sb="3" eb="5">
      <t>ショウワ</t>
    </rPh>
    <rPh sb="6" eb="7">
      <t>ヒ</t>
    </rPh>
    <phoneticPr fontId="2"/>
  </si>
  <si>
    <t>15 海の日
小暑7、大暑23</t>
    <rPh sb="3" eb="4">
      <t>ウミ</t>
    </rPh>
    <rPh sb="5" eb="6">
      <t>ヒ</t>
    </rPh>
    <rPh sb="7" eb="9">
      <t>ショウショ</t>
    </rPh>
    <rPh sb="11" eb="13">
      <t>タイショ</t>
    </rPh>
    <phoneticPr fontId="2"/>
  </si>
  <si>
    <t>9月23日（22日）</t>
    <rPh sb="1" eb="2">
      <t>３ガツ</t>
    </rPh>
    <rPh sb="4" eb="5">
      <t>ニチ</t>
    </rPh>
    <rPh sb="8" eb="9">
      <t>ニチ</t>
    </rPh>
    <phoneticPr fontId="2"/>
  </si>
  <si>
    <t>18 海の日
小暑7、大暑22</t>
    <rPh sb="3" eb="4">
      <t>ウミ</t>
    </rPh>
    <rPh sb="5" eb="6">
      <t>ヒ</t>
    </rPh>
    <rPh sb="7" eb="9">
      <t>ショウショ</t>
    </rPh>
    <rPh sb="11" eb="13">
      <t>タイショ</t>
    </rPh>
    <phoneticPr fontId="2"/>
  </si>
  <si>
    <t>29 昭和の日
清明4、穀雨20</t>
    <rPh sb="3" eb="5">
      <t>ショウワ</t>
    </rPh>
    <rPh sb="6" eb="7">
      <t>ヒ</t>
    </rPh>
    <rPh sb="8" eb="10">
      <t>セイメイ</t>
    </rPh>
    <rPh sb="12" eb="14">
      <t>コクウ</t>
    </rPh>
    <phoneticPr fontId="2"/>
  </si>
  <si>
    <t>3 文化の日、23 勤労感謝の日
24 振替休日。立冬7、小雪22</t>
    <rPh sb="2" eb="4">
      <t>ブンカ</t>
    </rPh>
    <rPh sb="5" eb="6">
      <t>ヒ</t>
    </rPh>
    <rPh sb="10" eb="12">
      <t>キンロウ</t>
    </rPh>
    <rPh sb="12" eb="14">
      <t>カンシャ</t>
    </rPh>
    <rPh sb="15" eb="16">
      <t>ヒ</t>
    </rPh>
    <rPh sb="20" eb="22">
      <t>フリカエ</t>
    </rPh>
    <rPh sb="22" eb="24">
      <t>キュウジツ</t>
    </rPh>
    <rPh sb="25" eb="27">
      <t>リットウ</t>
    </rPh>
    <rPh sb="29" eb="31">
      <t>ショウセツ</t>
    </rPh>
    <phoneticPr fontId="2"/>
  </si>
  <si>
    <t>地球温暖化防止月間 1～31
人権週間 4～10</t>
    <rPh sb="0" eb="2">
      <t>チキュウ</t>
    </rPh>
    <rPh sb="2" eb="5">
      <t>オンダンカ</t>
    </rPh>
    <rPh sb="5" eb="7">
      <t>ボウシ</t>
    </rPh>
    <rPh sb="7" eb="9">
      <t>ゲッカン</t>
    </rPh>
    <rPh sb="15" eb="17">
      <t>ジンケン</t>
    </rPh>
    <rPh sb="17" eb="19">
      <t>シュウカン</t>
    </rPh>
    <phoneticPr fontId="2"/>
  </si>
  <si>
    <t>環境の日 5 （6月は環境月間）
時の記念日 10、父の日 21</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</si>
  <si>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メーデー 1、母の日 11</t>
    <rPh sb="7" eb="8">
      <t>ハハ</t>
    </rPh>
    <rPh sb="9" eb="10">
      <t>ヒ</t>
    </rPh>
    <phoneticPr fontId="2"/>
  </si>
  <si>
    <t>長崎原爆の日 8/9</t>
    <rPh sb="0" eb="2">
      <t>ナガサキ</t>
    </rPh>
    <rPh sb="2" eb="4">
      <t>ゲンバク</t>
    </rPh>
    <rPh sb="5" eb="6">
      <t>ヒ</t>
    </rPh>
    <phoneticPr fontId="2"/>
  </si>
  <si>
    <t>1945年8月9日、長崎市に原爆投下</t>
    <rPh sb="4" eb="5">
      <t>ネン</t>
    </rPh>
    <rPh sb="10" eb="13">
      <t>ナガサキシ</t>
    </rPh>
    <phoneticPr fontId="2"/>
  </si>
  <si>
    <t>終戦記念日 8/15</t>
    <rPh sb="0" eb="2">
      <t>シュウセン</t>
    </rPh>
    <rPh sb="2" eb="5">
      <t>キネンビ</t>
    </rPh>
    <phoneticPr fontId="2"/>
  </si>
  <si>
    <t>立秋</t>
    <rPh sb="0" eb="2">
      <t>リッシュウ</t>
    </rPh>
    <phoneticPr fontId="2"/>
  </si>
  <si>
    <t>●上記は、上質紙の厚さを、「その四六判（原紙）1000枚分の重さが何kgになるか」で区分表示しています。</t>
    <rPh sb="1" eb="3">
      <t>ジョウキ</t>
    </rPh>
    <rPh sb="5" eb="7">
      <t>ジョウシツ</t>
    </rPh>
    <rPh sb="7" eb="8">
      <t>シ</t>
    </rPh>
    <rPh sb="9" eb="10">
      <t>アツ</t>
    </rPh>
    <rPh sb="16" eb="17">
      <t>シ</t>
    </rPh>
    <rPh sb="17" eb="18">
      <t>ロク</t>
    </rPh>
    <rPh sb="18" eb="19">
      <t>バン</t>
    </rPh>
    <rPh sb="20" eb="22">
      <t>ゲンシ</t>
    </rPh>
    <rPh sb="27" eb="28">
      <t>マイ</t>
    </rPh>
    <rPh sb="28" eb="29">
      <t>ブン</t>
    </rPh>
    <rPh sb="30" eb="31">
      <t>オモ</t>
    </rPh>
    <rPh sb="33" eb="34">
      <t>ナン</t>
    </rPh>
    <rPh sb="42" eb="44">
      <t>クブン</t>
    </rPh>
    <rPh sb="44" eb="46">
      <t>ヒョウジ</t>
    </rPh>
    <phoneticPr fontId="2"/>
  </si>
  <si>
    <t>メーデー 1、母の日 10</t>
    <rPh sb="7" eb="8">
      <t>ハハ</t>
    </rPh>
    <rPh sb="9" eb="10">
      <t>ヒ</t>
    </rPh>
    <phoneticPr fontId="2"/>
  </si>
  <si>
    <t>20（春分の日）</t>
    <rPh sb="3" eb="5">
      <t>シュンブン</t>
    </rPh>
    <rPh sb="6" eb="7">
      <t>ヒ</t>
    </rPh>
    <phoneticPr fontId="2"/>
  </si>
  <si>
    <r>
      <t>■</t>
    </r>
    <r>
      <rPr>
        <sz val="9"/>
        <color indexed="12"/>
        <rFont val="ＭＳ Ｐゴシック"/>
        <family val="3"/>
        <charset val="128"/>
      </rPr>
      <t>左記O・P列は、カレンダー（予定表）シートで適当なセルを使って少しですが自由に記念日等を月毎自動表示できるよう用意したものです。セルO1～P168には名前</t>
    </r>
    <r>
      <rPr>
        <sz val="9"/>
        <color indexed="10"/>
        <rFont val="ＭＳ Ｐゴシック"/>
        <family val="3"/>
        <charset val="128"/>
      </rPr>
      <t>「記念名」</t>
    </r>
    <r>
      <rPr>
        <sz val="9"/>
        <color indexed="12"/>
        <rFont val="ＭＳ Ｐゴシック"/>
        <family val="3"/>
        <charset val="128"/>
      </rPr>
      <t>を付けましたので、従来の設定方法を参考に対処して下さい。</t>
    </r>
    <r>
      <rPr>
        <sz val="9"/>
        <rFont val="ＭＳ Ｐゴシック"/>
        <family val="3"/>
        <charset val="128"/>
      </rPr>
      <t>P列及び下記（控え）の記載分は</t>
    </r>
    <r>
      <rPr>
        <sz val="9"/>
        <color indexed="10"/>
        <rFont val="ＭＳ Ｐゴシック"/>
        <family val="3"/>
        <charset val="128"/>
      </rPr>
      <t>例示</t>
    </r>
    <r>
      <rPr>
        <sz val="9"/>
        <rFont val="ＭＳ Ｐゴシック"/>
        <family val="3"/>
        <charset val="128"/>
      </rPr>
      <t>ですので適宜変更することもできます。P列各セルへの入力に際しては、画面左上記号□2のクリックにより展開して処理して頂き、また記入内容が各シート自動表示セルで適正に表示されるよう、その記入範囲や自動表示セルのフォントサイズ等にもご留意下さい。</t>
    </r>
    <rPh sb="15" eb="17">
      <t>ヨテイ</t>
    </rPh>
    <rPh sb="17" eb="18">
      <t>ヒョウ</t>
    </rPh>
    <rPh sb="118" eb="119">
      <t>ヒカ</t>
    </rPh>
    <phoneticPr fontId="2"/>
  </si>
  <si>
    <t>1月1日</t>
    <rPh sb="1" eb="2">
      <t>ガツ</t>
    </rPh>
    <rPh sb="3" eb="4">
      <t>ニチ</t>
    </rPh>
    <phoneticPr fontId="2"/>
  </si>
  <si>
    <t>1（元日）、14（成人の日）</t>
    <rPh sb="2" eb="4">
      <t>ガンジツ</t>
    </rPh>
    <rPh sb="9" eb="11">
      <t>セイジン</t>
    </rPh>
    <rPh sb="12" eb="13">
      <t>ヒ</t>
    </rPh>
    <phoneticPr fontId="2"/>
  </si>
  <si>
    <t>通常名刺</t>
    <rPh sb="0" eb="2">
      <t>ツウジョウ</t>
    </rPh>
    <rPh sb="2" eb="4">
      <t>メイシ</t>
    </rPh>
    <phoneticPr fontId="2"/>
  </si>
  <si>
    <t>小暑</t>
    <rPh sb="0" eb="2">
      <t>ショウショ</t>
    </rPh>
    <phoneticPr fontId="2"/>
  </si>
  <si>
    <t>1960年に制定</t>
    <rPh sb="4" eb="5">
      <t>ネン</t>
    </rPh>
    <rPh sb="6" eb="8">
      <t>セイテイ</t>
    </rPh>
    <phoneticPr fontId="2"/>
  </si>
  <si>
    <t>（P列へは日付で表示）</t>
    <rPh sb="2" eb="3">
      <t>レツ</t>
    </rPh>
    <rPh sb="5" eb="7">
      <t>ヒヅケ</t>
    </rPh>
    <rPh sb="8" eb="10">
      <t>ヒョウジ</t>
    </rPh>
    <phoneticPr fontId="2"/>
  </si>
  <si>
    <t>20 春分の日
啓蟄5、春分20</t>
    <rPh sb="3" eb="5">
      <t>シュンブン</t>
    </rPh>
    <rPh sb="6" eb="7">
      <t>ヒ</t>
    </rPh>
    <rPh sb="8" eb="10">
      <t>ケイチツ</t>
    </rPh>
    <rPh sb="12" eb="14">
      <t>シュンブン</t>
    </rPh>
    <phoneticPr fontId="2"/>
  </si>
  <si>
    <t>17（海の日）</t>
    <rPh sb="3" eb="4">
      <t>ウミ</t>
    </rPh>
    <rPh sb="5" eb="6">
      <t>ヒ</t>
    </rPh>
    <phoneticPr fontId="2"/>
  </si>
  <si>
    <t>11月3日</t>
    <rPh sb="0" eb="3">
      <t>１１ガツ</t>
    </rPh>
    <rPh sb="4" eb="5">
      <t>ニチ</t>
    </rPh>
    <phoneticPr fontId="2"/>
  </si>
  <si>
    <t xml:space="preserve">
芒種6、夏至21</t>
    <rPh sb="1" eb="3">
      <t>ボウシュ</t>
    </rPh>
    <rPh sb="5" eb="7">
      <t>ゲシ</t>
    </rPh>
    <phoneticPr fontId="2"/>
  </si>
  <si>
    <t>天皇誕生日</t>
    <rPh sb="0" eb="2">
      <t>テンノウ</t>
    </rPh>
    <rPh sb="2" eb="5">
      <t>タンジョウビ</t>
    </rPh>
    <phoneticPr fontId="2"/>
  </si>
  <si>
    <t>立夏</t>
    <rPh sb="0" eb="2">
      <t>リッカ</t>
    </rPh>
    <phoneticPr fontId="2"/>
  </si>
  <si>
    <t>小満</t>
    <rPh sb="0" eb="2">
      <t>ショウマン</t>
    </rPh>
    <phoneticPr fontId="2"/>
  </si>
  <si>
    <t>3月21日（20日）</t>
    <rPh sb="0" eb="2">
      <t>３ガツ</t>
    </rPh>
    <rPh sb="4" eb="5">
      <t>ニチ</t>
    </rPh>
    <rPh sb="8" eb="9">
      <t>ニチ</t>
    </rPh>
    <phoneticPr fontId="2"/>
  </si>
  <si>
    <t>用　例</t>
    <rPh sb="0" eb="1">
      <t>ヨウト</t>
    </rPh>
    <rPh sb="2" eb="3">
      <t>レイ</t>
    </rPh>
    <phoneticPr fontId="2"/>
  </si>
  <si>
    <r>
      <t xml:space="preserve">2-1. </t>
    </r>
    <r>
      <rPr>
        <sz val="10"/>
        <color indexed="12"/>
        <rFont val="ＭＳ Ｐゴシック"/>
        <family val="3"/>
        <charset val="128"/>
      </rPr>
      <t>左記L列は、暦（予定表）各シートで、24節気の各日付表示セルを</t>
    </r>
    <r>
      <rPr>
        <sz val="10"/>
        <color indexed="17"/>
        <rFont val="ＭＳ Ｐゴシック"/>
        <family val="3"/>
        <charset val="128"/>
      </rPr>
      <t>適当な書式</t>
    </r>
    <r>
      <rPr>
        <sz val="10"/>
        <color indexed="12"/>
        <rFont val="ＭＳ Ｐゴシック"/>
        <family val="3"/>
        <charset val="128"/>
      </rPr>
      <t>で区分自動表示したい場合を考慮して用意したものです。セルL1～L336には</t>
    </r>
    <r>
      <rPr>
        <sz val="10"/>
        <color indexed="10"/>
        <rFont val="ＭＳ Ｐゴシック"/>
        <family val="3"/>
        <charset val="128"/>
      </rPr>
      <t>「節示」</t>
    </r>
    <r>
      <rPr>
        <sz val="10"/>
        <color indexed="12"/>
        <rFont val="ＭＳ Ｐゴシック"/>
        <family val="3"/>
        <charset val="128"/>
      </rPr>
      <t>という名前を付けておきましたので、各シートの該当セルの条件付き書式に追加設定できる余裕があれば、そこに適正に組み込むことにより自動表示が可能になります。</t>
    </r>
    <r>
      <rPr>
        <sz val="10"/>
        <color indexed="17"/>
        <rFont val="ＭＳ Ｐゴシック"/>
        <family val="3"/>
        <charset val="128"/>
      </rPr>
      <t>尚、その自動区分表示書式はフォント・罫線・パターン面から選ぶことができます。</t>
    </r>
    <rPh sb="5" eb="6">
      <t>サ</t>
    </rPh>
    <rPh sb="6" eb="7">
      <t>キ</t>
    </rPh>
    <rPh sb="8" eb="9">
      <t>レツ</t>
    </rPh>
    <rPh sb="11" eb="12">
      <t>コヨミ</t>
    </rPh>
    <rPh sb="13" eb="15">
      <t>ヨテイ</t>
    </rPh>
    <rPh sb="15" eb="16">
      <t>ヒョウ</t>
    </rPh>
    <rPh sb="17" eb="18">
      <t>カク</t>
    </rPh>
    <rPh sb="25" eb="27">
      <t>セッキ</t>
    </rPh>
    <rPh sb="28" eb="29">
      <t>カク</t>
    </rPh>
    <rPh sb="29" eb="31">
      <t>ヒヅケ</t>
    </rPh>
    <rPh sb="31" eb="33">
      <t>ヒョウジ</t>
    </rPh>
    <rPh sb="36" eb="38">
      <t>テキトウ</t>
    </rPh>
    <rPh sb="39" eb="41">
      <t>ショシキ</t>
    </rPh>
    <rPh sb="42" eb="44">
      <t>クワ</t>
    </rPh>
    <rPh sb="44" eb="46">
      <t>ジドウ</t>
    </rPh>
    <rPh sb="46" eb="47">
      <t>ヒョウ</t>
    </rPh>
    <rPh sb="47" eb="48">
      <t>ジ</t>
    </rPh>
    <rPh sb="51" eb="53">
      <t>バアイ</t>
    </rPh>
    <rPh sb="54" eb="56">
      <t>コウリョ</t>
    </rPh>
    <rPh sb="58" eb="60">
      <t>ヨウイ</t>
    </rPh>
    <rPh sb="79" eb="80">
      <t>セツ</t>
    </rPh>
    <rPh sb="80" eb="81">
      <t>ジ</t>
    </rPh>
    <rPh sb="85" eb="87">
      <t>ナマエ</t>
    </rPh>
    <rPh sb="88" eb="89">
      <t>ツ</t>
    </rPh>
    <rPh sb="99" eb="100">
      <t>カク</t>
    </rPh>
    <rPh sb="104" eb="106">
      <t>ガイトウ</t>
    </rPh>
    <rPh sb="109" eb="112">
      <t>ジョウケンツ</t>
    </rPh>
    <rPh sb="113" eb="115">
      <t>ショシキ</t>
    </rPh>
    <rPh sb="116" eb="118">
      <t>ツイカ</t>
    </rPh>
    <rPh sb="118" eb="120">
      <t>セッテイ</t>
    </rPh>
    <rPh sb="123" eb="125">
      <t>ヨユウ</t>
    </rPh>
    <rPh sb="133" eb="135">
      <t>テキセイ</t>
    </rPh>
    <rPh sb="136" eb="139">
      <t>クミコ</t>
    </rPh>
    <rPh sb="145" eb="147">
      <t>ジドウ</t>
    </rPh>
    <rPh sb="147" eb="148">
      <t>ヒョウ</t>
    </rPh>
    <rPh sb="148" eb="149">
      <t>ジ</t>
    </rPh>
    <rPh sb="150" eb="152">
      <t>カノウ</t>
    </rPh>
    <rPh sb="158" eb="159">
      <t>ナオ</t>
    </rPh>
    <rPh sb="162" eb="164">
      <t>ジドウ</t>
    </rPh>
    <rPh sb="164" eb="166">
      <t>クブン</t>
    </rPh>
    <rPh sb="166" eb="167">
      <t>ヒョウ</t>
    </rPh>
    <rPh sb="167" eb="168">
      <t>ジ</t>
    </rPh>
    <rPh sb="168" eb="170">
      <t>ショシキ</t>
    </rPh>
    <rPh sb="176" eb="178">
      <t>ケイセン</t>
    </rPh>
    <rPh sb="183" eb="184">
      <t>メン</t>
    </rPh>
    <rPh sb="186" eb="187">
      <t>エラ</t>
    </rPh>
    <phoneticPr fontId="2"/>
  </si>
  <si>
    <t>19（敬老の日）、23（秋分の日）</t>
    <rPh sb="3" eb="5">
      <t>ケイロウ</t>
    </rPh>
    <rPh sb="6" eb="7">
      <t>ヒ</t>
    </rPh>
    <rPh sb="12" eb="14">
      <t>シュウブン</t>
    </rPh>
    <rPh sb="15" eb="16">
      <t>ヒ</t>
    </rPh>
    <phoneticPr fontId="2"/>
  </si>
  <si>
    <t>400円</t>
    <rPh sb="3" eb="4">
      <t>エン</t>
    </rPh>
    <phoneticPr fontId="2"/>
  </si>
  <si>
    <t>600円</t>
    <rPh sb="3" eb="4">
      <t>エン</t>
    </rPh>
    <phoneticPr fontId="2"/>
  </si>
  <si>
    <t>119番の日 11/9</t>
    <rPh sb="3" eb="4">
      <t>バン</t>
    </rPh>
    <rPh sb="5" eb="6">
      <t>ヒ</t>
    </rPh>
    <phoneticPr fontId="2"/>
  </si>
  <si>
    <t>18（海の日）</t>
    <rPh sb="3" eb="4">
      <t>ウミ</t>
    </rPh>
    <rPh sb="5" eb="6">
      <t>ヒ</t>
    </rPh>
    <phoneticPr fontId="2"/>
  </si>
  <si>
    <t>第1次世界大戦終結</t>
    <rPh sb="0" eb="1">
      <t>ダイ</t>
    </rPh>
    <rPh sb="2" eb="3">
      <t>ジ</t>
    </rPh>
    <rPh sb="3" eb="5">
      <t>セカイ</t>
    </rPh>
    <rPh sb="5" eb="7">
      <t>タイセン</t>
    </rPh>
    <rPh sb="7" eb="9">
      <t>シュウケツ</t>
    </rPh>
    <phoneticPr fontId="2"/>
  </si>
  <si>
    <t>※「四六判」は原紙の名称（寸法）。</t>
    <rPh sb="2" eb="3">
      <t>シ</t>
    </rPh>
    <rPh sb="3" eb="4">
      <t>ロク</t>
    </rPh>
    <rPh sb="4" eb="5">
      <t>バン</t>
    </rPh>
    <rPh sb="7" eb="9">
      <t>ゲンシ</t>
    </rPh>
    <rPh sb="10" eb="12">
      <t>メイショウ</t>
    </rPh>
    <rPh sb="13" eb="15">
      <t>スンポウ</t>
    </rPh>
    <phoneticPr fontId="2"/>
  </si>
  <si>
    <t>穀雨</t>
    <rPh sb="0" eb="2">
      <t>コクウ</t>
    </rPh>
    <phoneticPr fontId="2"/>
  </si>
  <si>
    <t>1 元日、8 成人の日
小寒6、大寒20</t>
    <rPh sb="2" eb="4">
      <t>ガンジツ</t>
    </rPh>
    <rPh sb="7" eb="9">
      <t>セイジン</t>
    </rPh>
    <rPh sb="10" eb="11">
      <t>ヒ</t>
    </rPh>
    <rPh sb="12" eb="14">
      <t>ショウカン</t>
    </rPh>
    <rPh sb="16" eb="18">
      <t>タイカン</t>
    </rPh>
    <phoneticPr fontId="2"/>
  </si>
  <si>
    <t>メーデー 1、母の日 12</t>
    <rPh sb="7" eb="8">
      <t>ハハ</t>
    </rPh>
    <rPh sb="9" eb="10">
      <t>ヒ</t>
    </rPh>
    <phoneticPr fontId="2"/>
  </si>
  <si>
    <t>大寒</t>
    <rPh sb="0" eb="2">
      <t>ダイカン</t>
    </rPh>
    <phoneticPr fontId="2"/>
  </si>
  <si>
    <t>芒種</t>
    <rPh sb="0" eb="2">
      <t>ボウシュ</t>
    </rPh>
    <phoneticPr fontId="2"/>
  </si>
  <si>
    <t>夏至</t>
    <rPh sb="0" eb="2">
      <t>ゲシ</t>
    </rPh>
    <phoneticPr fontId="2"/>
  </si>
  <si>
    <t>白露</t>
    <rPh sb="0" eb="2">
      <t>ハクロ</t>
    </rPh>
    <phoneticPr fontId="2"/>
  </si>
  <si>
    <t>21 春分の日
啓蟄5、春分21</t>
    <rPh sb="3" eb="5">
      <t>シュンブン</t>
    </rPh>
    <rPh sb="6" eb="7">
      <t>ヒ</t>
    </rPh>
    <rPh sb="8" eb="10">
      <t>ケイチツ</t>
    </rPh>
    <rPh sb="12" eb="14">
      <t>シュンブン</t>
    </rPh>
    <phoneticPr fontId="2"/>
  </si>
  <si>
    <t>環境の日 5 （6月は環境月間）
時の記念日 10、父の日 19</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</si>
  <si>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1,000円</t>
    <rPh sb="5" eb="6">
      <t>エン</t>
    </rPh>
    <phoneticPr fontId="2"/>
  </si>
  <si>
    <t>1（元日）、12（成人の日）</t>
    <rPh sb="2" eb="4">
      <t>ガンジツ</t>
    </rPh>
    <rPh sb="9" eb="11">
      <t>セイジン</t>
    </rPh>
    <rPh sb="12" eb="13">
      <t>ヒ</t>
    </rPh>
    <phoneticPr fontId="2"/>
  </si>
  <si>
    <t>東京天文台と生活改善同盟会が1920年に制定</t>
    <rPh sb="0" eb="2">
      <t>トウキョウ</t>
    </rPh>
    <rPh sb="2" eb="5">
      <t>テンモンダイ</t>
    </rPh>
    <rPh sb="6" eb="8">
      <t>セイカツ</t>
    </rPh>
    <rPh sb="8" eb="10">
      <t>カイゼン</t>
    </rPh>
    <rPh sb="10" eb="13">
      <t>ドウメイカイ</t>
    </rPh>
    <rPh sb="18" eb="19">
      <t>ネン</t>
    </rPh>
    <rPh sb="20" eb="22">
      <t>セイテイ</t>
    </rPh>
    <phoneticPr fontId="2"/>
  </si>
  <si>
    <t>世界人口デー 7/11</t>
    <rPh sb="0" eb="2">
      <t>セカイ</t>
    </rPh>
    <rPh sb="2" eb="4">
      <t>ジンコウ</t>
    </rPh>
    <phoneticPr fontId="2"/>
  </si>
  <si>
    <t>29 昭和の日
清明4、穀雨19</t>
    <rPh sb="3" eb="5">
      <t>ショウワ</t>
    </rPh>
    <rPh sb="6" eb="7">
      <t>ヒ</t>
    </rPh>
    <rPh sb="8" eb="10">
      <t>セイメイ</t>
    </rPh>
    <rPh sb="12" eb="14">
      <t>コクウ</t>
    </rPh>
    <phoneticPr fontId="2"/>
  </si>
  <si>
    <t>1（元日）、11（成人の日）</t>
    <rPh sb="2" eb="4">
      <t>ガンジツ</t>
    </rPh>
    <rPh sb="9" eb="11">
      <t>セイジン</t>
    </rPh>
    <rPh sb="12" eb="13">
      <t>ヒ</t>
    </rPh>
    <phoneticPr fontId="2"/>
  </si>
  <si>
    <t>動物愛護週間 9/20～26</t>
    <rPh sb="0" eb="2">
      <t>ドウブツ</t>
    </rPh>
    <rPh sb="2" eb="4">
      <t>アイゴ</t>
    </rPh>
    <rPh sb="4" eb="6">
      <t>シュウカン</t>
    </rPh>
    <phoneticPr fontId="2"/>
  </si>
  <si>
    <t>3 文化の日、23 勤労感謝の日
立冬7、小雪22</t>
    <rPh sb="2" eb="4">
      <t>ブンカ</t>
    </rPh>
    <rPh sb="5" eb="6">
      <t>ヒ</t>
    </rPh>
    <rPh sb="10" eb="12">
      <t>キンロウ</t>
    </rPh>
    <rPh sb="12" eb="14">
      <t>カンシャ</t>
    </rPh>
    <rPh sb="15" eb="16">
      <t>ヒ</t>
    </rPh>
    <rPh sb="17" eb="19">
      <t>リットウ</t>
    </rPh>
    <rPh sb="21" eb="23">
      <t>ショウセツ</t>
    </rPh>
    <phoneticPr fontId="2"/>
  </si>
  <si>
    <t>1954年に制定。毎年4月18日。</t>
    <rPh sb="4" eb="5">
      <t>ネン</t>
    </rPh>
    <rPh sb="6" eb="8">
      <t>セイテイ</t>
    </rPh>
    <rPh sb="9" eb="11">
      <t>マイネン</t>
    </rPh>
    <rPh sb="12" eb="13">
      <t>ガツ</t>
    </rPh>
    <rPh sb="15" eb="16">
      <t>ニチ</t>
    </rPh>
    <phoneticPr fontId="2"/>
  </si>
  <si>
    <t>環境の日 5 （6月は環境月間）
時の記念日 10、父の日 16</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</si>
  <si>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憲法記念日</t>
    <rPh sb="0" eb="2">
      <t>ケンポウ</t>
    </rPh>
    <rPh sb="2" eb="5">
      <t>キネンビ</t>
    </rPh>
    <phoneticPr fontId="2"/>
  </si>
  <si>
    <t>山の日</t>
    <rPh sb="0" eb="1">
      <t>ヤマ</t>
    </rPh>
    <rPh sb="2" eb="3">
      <t>ヒ</t>
    </rPh>
    <phoneticPr fontId="2"/>
  </si>
  <si>
    <t>21（春分の日）</t>
    <rPh sb="3" eb="5">
      <t>シュンブン</t>
    </rPh>
    <rPh sb="6" eb="7">
      <t>ヒ</t>
    </rPh>
    <phoneticPr fontId="2"/>
  </si>
  <si>
    <t>耳の日 3/3</t>
    <rPh sb="0" eb="1">
      <t>ミミ</t>
    </rPh>
    <rPh sb="2" eb="3">
      <t>ヒ</t>
    </rPh>
    <phoneticPr fontId="2"/>
  </si>
  <si>
    <t>1（元日）、2（振替休日）
9（成人の日）</t>
    <rPh sb="2" eb="4">
      <t>ガンジツ</t>
    </rPh>
    <rPh sb="8" eb="10">
      <t>フリカエ</t>
    </rPh>
    <rPh sb="10" eb="12">
      <t>キュウジツ</t>
    </rPh>
    <rPh sb="16" eb="18">
      <t>セイジン</t>
    </rPh>
    <rPh sb="19" eb="20">
      <t>ヒ</t>
    </rPh>
    <phoneticPr fontId="2"/>
  </si>
  <si>
    <t xml:space="preserve"> 3千万円を超え5千万円以下</t>
    <rPh sb="2" eb="3">
      <t>イッセン</t>
    </rPh>
    <rPh sb="3" eb="4">
      <t>マン</t>
    </rPh>
    <rPh sb="4" eb="5">
      <t>エン</t>
    </rPh>
    <rPh sb="6" eb="7">
      <t>コ</t>
    </rPh>
    <rPh sb="9" eb="10">
      <t>ニセン</t>
    </rPh>
    <rPh sb="10" eb="12">
      <t>マンエン</t>
    </rPh>
    <rPh sb="12" eb="14">
      <t>イカ</t>
    </rPh>
    <phoneticPr fontId="2"/>
  </si>
  <si>
    <t>←左上部セル「B7」には、各カレンダーシート表示年の「翌西暦年/1」を入力。</t>
    <rPh sb="1" eb="2">
      <t>ヒダリ</t>
    </rPh>
    <rPh sb="2" eb="3">
      <t>ウエ</t>
    </rPh>
    <rPh sb="3" eb="4">
      <t>ブ</t>
    </rPh>
    <rPh sb="13" eb="14">
      <t>カク</t>
    </rPh>
    <rPh sb="22" eb="24">
      <t>ヒョウジ</t>
    </rPh>
    <rPh sb="24" eb="25">
      <t>ネン</t>
    </rPh>
    <rPh sb="27" eb="31">
      <t>ヨクネン</t>
    </rPh>
    <rPh sb="35" eb="37">
      <t>ニュウリョク</t>
    </rPh>
    <phoneticPr fontId="2"/>
  </si>
  <si>
    <t>電報の申込み</t>
    <rPh sb="0" eb="1">
      <t>デンワ</t>
    </rPh>
    <rPh sb="1" eb="2">
      <t>ホウ</t>
    </rPh>
    <rPh sb="3" eb="5">
      <t>モウシコ</t>
    </rPh>
    <phoneticPr fontId="2"/>
  </si>
  <si>
    <t>15（敬老の日）、23（秋分の日）</t>
    <rPh sb="3" eb="5">
      <t>ケイロウ</t>
    </rPh>
    <rPh sb="6" eb="7">
      <t>ヒ</t>
    </rPh>
    <rPh sb="12" eb="14">
      <t>シュウブン</t>
    </rPh>
    <rPh sb="15" eb="16">
      <t>ヒ</t>
    </rPh>
    <phoneticPr fontId="2"/>
  </si>
  <si>
    <t>17 海の日
小暑7、大暑23</t>
    <rPh sb="3" eb="4">
      <t>ウミ</t>
    </rPh>
    <rPh sb="5" eb="6">
      <t>ヒ</t>
    </rPh>
    <rPh sb="7" eb="9">
      <t>ショウショ</t>
    </rPh>
    <rPh sb="11" eb="13">
      <t>タイショ</t>
    </rPh>
    <phoneticPr fontId="2"/>
  </si>
  <si>
    <t>人権週間 12/4～10</t>
    <rPh sb="0" eb="2">
      <t>ジンケン</t>
    </rPh>
    <rPh sb="2" eb="4">
      <t>シュウカン</t>
    </rPh>
    <phoneticPr fontId="2"/>
  </si>
  <si>
    <t>目の愛護デー 10
電信電話記念日 23</t>
    <rPh sb="0" eb="1">
      <t>メ</t>
    </rPh>
    <rPh sb="2" eb="4">
      <t>アイゴ</t>
    </rPh>
    <rPh sb="10" eb="12">
      <t>デンシン</t>
    </rPh>
    <rPh sb="12" eb="14">
      <t>デンワ</t>
    </rPh>
    <rPh sb="14" eb="17">
      <t>キネンビ</t>
    </rPh>
    <phoneticPr fontId="2"/>
  </si>
  <si>
    <t>世界人権デー（12/10）までの1週間</t>
    <rPh sb="0" eb="2">
      <t>セカイ</t>
    </rPh>
    <rPh sb="2" eb="4">
      <t>ジンケン</t>
    </rPh>
    <rPh sb="16" eb="19">
      <t>イッシュウカン</t>
    </rPh>
    <phoneticPr fontId="2"/>
  </si>
  <si>
    <t>敬老の日</t>
    <rPh sb="0" eb="2">
      <t>ケイロウ</t>
    </rPh>
    <rPh sb="3" eb="4">
      <t>ヒ</t>
    </rPh>
    <phoneticPr fontId="2"/>
  </si>
  <si>
    <t>11（山の日）、12（振替休日）</t>
    <rPh sb="3" eb="4">
      <t>ヤマ</t>
    </rPh>
    <rPh sb="5" eb="6">
      <t>ヒ</t>
    </rPh>
    <rPh sb="11" eb="13">
      <t>フリカエ</t>
    </rPh>
    <rPh sb="13" eb="15">
      <t>キュウジツ</t>
    </rPh>
    <phoneticPr fontId="2"/>
  </si>
  <si>
    <t>1（元日）、8（成人の日）</t>
    <rPh sb="2" eb="4">
      <t>ガンジツ</t>
    </rPh>
    <rPh sb="8" eb="10">
      <t>セイジン</t>
    </rPh>
    <rPh sb="11" eb="12">
      <t>ヒ</t>
    </rPh>
    <phoneticPr fontId="2"/>
  </si>
  <si>
    <t>16（海の日）</t>
    <rPh sb="3" eb="4">
      <t>ウミ</t>
    </rPh>
    <rPh sb="5" eb="6">
      <t>ヒ</t>
    </rPh>
    <phoneticPr fontId="2"/>
  </si>
  <si>
    <t>29 昭和の日
清明5、穀雨20</t>
    <rPh sb="3" eb="5">
      <t>ショウワ</t>
    </rPh>
    <rPh sb="6" eb="7">
      <t>ヒ</t>
    </rPh>
    <rPh sb="8" eb="10">
      <t>セイメイ</t>
    </rPh>
    <rPh sb="12" eb="14">
      <t>コクウ</t>
    </rPh>
    <phoneticPr fontId="2"/>
  </si>
  <si>
    <t>21（海の日）</t>
    <rPh sb="3" eb="4">
      <t>ウミ</t>
    </rPh>
    <rPh sb="5" eb="6">
      <t>ヒ</t>
    </rPh>
    <phoneticPr fontId="2"/>
  </si>
  <si>
    <t>成人の日</t>
    <rPh sb="0" eb="2">
      <t>セイジン</t>
    </rPh>
    <rPh sb="3" eb="4">
      <t>ヒ</t>
    </rPh>
    <phoneticPr fontId="2"/>
  </si>
  <si>
    <t>21 春分の日
啓蟄6、春分21</t>
    <rPh sb="3" eb="5">
      <t>シュンブン</t>
    </rPh>
    <rPh sb="6" eb="7">
      <t>ヒ</t>
    </rPh>
    <rPh sb="8" eb="10">
      <t>ケイチツ</t>
    </rPh>
    <rPh sb="12" eb="14">
      <t>シュンブン</t>
    </rPh>
    <phoneticPr fontId="2"/>
  </si>
  <si>
    <t>1月の第2月曜日</t>
    <rPh sb="0" eb="2">
      <t>イチガツ</t>
    </rPh>
    <rPh sb="3" eb="4">
      <t>ダイ</t>
    </rPh>
    <rPh sb="5" eb="8">
      <t>ゲツヨウビ</t>
    </rPh>
    <phoneticPr fontId="2"/>
  </si>
  <si>
    <t>15（海の日）</t>
    <rPh sb="3" eb="4">
      <t>ウミ</t>
    </rPh>
    <rPh sb="5" eb="6">
      <t>ヒ</t>
    </rPh>
    <phoneticPr fontId="2"/>
  </si>
  <si>
    <t>1（元日）、13（成人の日）</t>
    <rPh sb="2" eb="4">
      <t>ガンジツ</t>
    </rPh>
    <rPh sb="9" eb="11">
      <t>セイジン</t>
    </rPh>
    <rPh sb="12" eb="13">
      <t>ヒ</t>
    </rPh>
    <phoneticPr fontId="2"/>
  </si>
  <si>
    <t xml:space="preserve"> 500万円を超え1千万円以下</t>
    <rPh sb="4" eb="5">
      <t>マン</t>
    </rPh>
    <rPh sb="5" eb="6">
      <t>エン</t>
    </rPh>
    <rPh sb="7" eb="8">
      <t>コ</t>
    </rPh>
    <rPh sb="9" eb="11">
      <t>セン</t>
    </rPh>
    <rPh sb="11" eb="13">
      <t>マンエン</t>
    </rPh>
    <rPh sb="13" eb="15">
      <t>イカ</t>
    </rPh>
    <phoneticPr fontId="2"/>
  </si>
  <si>
    <t xml:space="preserve"> 1千万円を超え2千万円以下</t>
    <rPh sb="2" eb="3">
      <t>イッセン</t>
    </rPh>
    <rPh sb="3" eb="4">
      <t>マン</t>
    </rPh>
    <rPh sb="4" eb="5">
      <t>エン</t>
    </rPh>
    <rPh sb="6" eb="7">
      <t>コ</t>
    </rPh>
    <rPh sb="9" eb="10">
      <t>ニセン</t>
    </rPh>
    <rPh sb="10" eb="12">
      <t>マンエン</t>
    </rPh>
    <rPh sb="12" eb="14">
      <t>イカ</t>
    </rPh>
    <phoneticPr fontId="2"/>
  </si>
  <si>
    <t>15 海の日
小暑6、大暑22</t>
    <rPh sb="3" eb="4">
      <t>ウミ</t>
    </rPh>
    <rPh sb="5" eb="6">
      <t>ヒ</t>
    </rPh>
    <rPh sb="7" eb="9">
      <t>ショウショ</t>
    </rPh>
    <rPh sb="11" eb="13">
      <t>タイショ</t>
    </rPh>
    <phoneticPr fontId="2"/>
  </si>
  <si>
    <t>元日</t>
    <rPh sb="0" eb="2">
      <t>ガンジツ</t>
    </rPh>
    <phoneticPr fontId="2"/>
  </si>
  <si>
    <t>四六判（kg）</t>
    <rPh sb="0" eb="1">
      <t>シ</t>
    </rPh>
    <rPh sb="1" eb="2">
      <t>ロク</t>
    </rPh>
    <rPh sb="2" eb="3">
      <t>バン</t>
    </rPh>
    <phoneticPr fontId="2"/>
  </si>
  <si>
    <t>勤労感謝の日</t>
    <rPh sb="0" eb="2">
      <t>キンロウ</t>
    </rPh>
    <rPh sb="2" eb="4">
      <t>カンシャ</t>
    </rPh>
    <rPh sb="5" eb="6">
      <t>ヒ</t>
    </rPh>
    <phoneticPr fontId="2"/>
  </si>
  <si>
    <t>防災とボランティアの日 17</t>
    <rPh sb="0" eb="2">
      <t>ボウサイ</t>
    </rPh>
    <rPh sb="10" eb="11">
      <t>ヒ</t>
    </rPh>
    <phoneticPr fontId="2"/>
  </si>
  <si>
    <t>1 元日、10 成人の日
小寒5、大寒20</t>
    <rPh sb="2" eb="4">
      <t>ガンジツ</t>
    </rPh>
    <rPh sb="8" eb="10">
      <t>セイジン</t>
    </rPh>
    <rPh sb="11" eb="12">
      <t>ヒ</t>
    </rPh>
    <rPh sb="13" eb="15">
      <t>ショウカン</t>
    </rPh>
    <rPh sb="17" eb="19">
      <t>タイカン</t>
    </rPh>
    <phoneticPr fontId="2"/>
  </si>
  <si>
    <t>水の日 8/1</t>
    <rPh sb="0" eb="1">
      <t>ミズ</t>
    </rPh>
    <rPh sb="2" eb="3">
      <t>ヒ</t>
    </rPh>
    <phoneticPr fontId="2"/>
  </si>
  <si>
    <r>
      <t>年用</t>
    </r>
    <r>
      <rPr>
        <sz val="19"/>
        <color indexed="12"/>
        <rFont val="ＭＳ Ｐゴシック"/>
        <family val="3"/>
        <charset val="128"/>
      </rPr>
      <t>年令早見表</t>
    </r>
    <rPh sb="0" eb="1">
      <t>ネン</t>
    </rPh>
    <rPh sb="1" eb="2">
      <t>ヨウ</t>
    </rPh>
    <rPh sb="2" eb="4">
      <t>ネンレイ</t>
    </rPh>
    <rPh sb="4" eb="6">
      <t>ハヤミ</t>
    </rPh>
    <rPh sb="6" eb="7">
      <t>ヒョウ</t>
    </rPh>
    <phoneticPr fontId="2"/>
  </si>
  <si>
    <t>西 暦</t>
    <rPh sb="0" eb="3">
      <t>セイレキ</t>
    </rPh>
    <phoneticPr fontId="2"/>
  </si>
  <si>
    <t>年 号</t>
    <rPh sb="0" eb="1">
      <t>ネンセイレキ</t>
    </rPh>
    <rPh sb="2" eb="3">
      <t>ゴウ</t>
    </rPh>
    <phoneticPr fontId="2"/>
  </si>
  <si>
    <t>環境の日 5 （6月は環境月間）
時の記念日 10、父の日 18</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</si>
  <si>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月</t>
  </si>
  <si>
    <t>火</t>
  </si>
  <si>
    <t>水</t>
  </si>
  <si>
    <t>木</t>
  </si>
  <si>
    <t>金</t>
  </si>
  <si>
    <t>土</t>
  </si>
  <si>
    <t>2011/3/11に発生</t>
    <rPh sb="10" eb="12">
      <t>ハッセイ</t>
    </rPh>
    <phoneticPr fontId="2"/>
  </si>
  <si>
    <t xml:space="preserve">
芒種5、夏至21</t>
    <rPh sb="1" eb="3">
      <t>ボウシュ</t>
    </rPh>
    <rPh sb="5" eb="7">
      <t>ゲシ</t>
    </rPh>
    <phoneticPr fontId="2"/>
  </si>
  <si>
    <t>6,000円</t>
    <rPh sb="5" eb="6">
      <t>エン</t>
    </rPh>
    <phoneticPr fontId="2"/>
  </si>
  <si>
    <t>非課税</t>
    <rPh sb="0" eb="3">
      <t>ヒカゼイ</t>
    </rPh>
    <phoneticPr fontId="2"/>
  </si>
  <si>
    <t>200円</t>
    <rPh sb="3" eb="4">
      <t>エン</t>
    </rPh>
    <phoneticPr fontId="2"/>
  </si>
  <si>
    <t>国際的な労働者の祭典</t>
    <rPh sb="0" eb="3">
      <t>コクサイテキ</t>
    </rPh>
    <rPh sb="4" eb="7">
      <t>ロウドウシャ</t>
    </rPh>
    <rPh sb="8" eb="10">
      <t>サイテン</t>
    </rPh>
    <phoneticPr fontId="2"/>
  </si>
  <si>
    <t>3（文化の日）、23（勤労感謝の日）
24（振替休日）</t>
    <rPh sb="2" eb="4">
      <t>ブンカ</t>
    </rPh>
    <rPh sb="5" eb="6">
      <t>ヒ</t>
    </rPh>
    <rPh sb="11" eb="13">
      <t>キンロウ</t>
    </rPh>
    <rPh sb="13" eb="15">
      <t>カンシャ</t>
    </rPh>
    <rPh sb="16" eb="17">
      <t>ヒ</t>
    </rPh>
    <rPh sb="22" eb="24">
      <t>フリカエ</t>
    </rPh>
    <rPh sb="24" eb="26">
      <t>キュウジツ</t>
    </rPh>
    <phoneticPr fontId="2"/>
  </si>
  <si>
    <t xml:space="preserve"> 300万円を超え500万円以下</t>
    <rPh sb="4" eb="5">
      <t>マン</t>
    </rPh>
    <rPh sb="5" eb="6">
      <t>エン</t>
    </rPh>
    <rPh sb="7" eb="8">
      <t>コ</t>
    </rPh>
    <rPh sb="12" eb="14">
      <t>マンエン</t>
    </rPh>
    <rPh sb="14" eb="16">
      <t>イカ</t>
    </rPh>
    <phoneticPr fontId="2"/>
  </si>
  <si>
    <t>1 元日、11 成人の日
小寒5、大寒20</t>
    <rPh sb="2" eb="4">
      <t>ガンジツ</t>
    </rPh>
    <rPh sb="8" eb="10">
      <t>セイジン</t>
    </rPh>
    <rPh sb="11" eb="12">
      <t>ヒ</t>
    </rPh>
    <rPh sb="13" eb="15">
      <t>ショウカン</t>
    </rPh>
    <rPh sb="17" eb="19">
      <t>タイカン</t>
    </rPh>
    <phoneticPr fontId="2"/>
  </si>
  <si>
    <t>20（敬老の日）、23（秋分の日）</t>
    <rPh sb="3" eb="5">
      <t>ケイロウ</t>
    </rPh>
    <rPh sb="6" eb="7">
      <t>ヒ</t>
    </rPh>
    <rPh sb="12" eb="14">
      <t>シュウブン</t>
    </rPh>
    <rPh sb="15" eb="16">
      <t>ヒ</t>
    </rPh>
    <phoneticPr fontId="2"/>
  </si>
  <si>
    <r>
      <t>1.左記J・K列は、月毎日付（祝日等名）自動表示セルに24節気名・日付も追加表示したい場合を考慮して用意したものであり、K列各セルで、従来の祝日等名の括弧等を省いた上でその2行目に節気名・日付を追記し、セルJ1～K168には名前</t>
    </r>
    <r>
      <rPr>
        <sz val="10"/>
        <color indexed="10"/>
        <rFont val="ＭＳ Ｐゴシック"/>
        <family val="3"/>
        <charset val="128"/>
      </rPr>
      <t>「祝節名」</t>
    </r>
    <r>
      <rPr>
        <sz val="10"/>
        <rFont val="ＭＳ Ｐゴシック"/>
        <family val="3"/>
        <charset val="128"/>
      </rPr>
      <t>が付けられています。従って、日付（祝日等名）自動表示セルをこの表示に変更したい時は、そのセルのVLOOKUP関数内の「祝名」を「祝節名」に変更するだけでOKであり、必要に応じてそのセルのフォントサイズや左側「当月祝日等」表示も変更して下さい。</t>
    </r>
    <rPh sb="2" eb="3">
      <t>ヒダリ</t>
    </rPh>
    <rPh sb="10" eb="11">
      <t>ツキ</t>
    </rPh>
    <rPh sb="11" eb="12">
      <t>ゴト</t>
    </rPh>
    <rPh sb="67" eb="69">
      <t>ジュウライ</t>
    </rPh>
    <rPh sb="79" eb="80">
      <t>ハブ</t>
    </rPh>
    <rPh sb="204" eb="205">
      <t>オウ</t>
    </rPh>
    <rPh sb="232" eb="234">
      <t>ヘンコウ</t>
    </rPh>
    <rPh sb="234" eb="237">
      <t>シテクダ</t>
    </rPh>
    <phoneticPr fontId="2"/>
  </si>
  <si>
    <t>昭和の日</t>
    <rPh sb="0" eb="2">
      <t>ショウワ</t>
    </rPh>
    <rPh sb="3" eb="4">
      <t>ヒ</t>
    </rPh>
    <phoneticPr fontId="2"/>
  </si>
  <si>
    <t>みどりの日</t>
    <rPh sb="4" eb="5">
      <t>ヒ</t>
    </rPh>
    <phoneticPr fontId="2"/>
  </si>
  <si>
    <t>16 敬老の日、23 秋分の日
白露7、秋分23</t>
    <rPh sb="3" eb="5">
      <t>ケイロウ</t>
    </rPh>
    <rPh sb="6" eb="7">
      <t>ヒ</t>
    </rPh>
    <rPh sb="11" eb="13">
      <t>シュウブン</t>
    </rPh>
    <rPh sb="14" eb="15">
      <t>ヒ</t>
    </rPh>
    <rPh sb="16" eb="18">
      <t>ハクロ</t>
    </rPh>
    <rPh sb="20" eb="22">
      <t>シュウブン</t>
    </rPh>
    <phoneticPr fontId="2"/>
  </si>
  <si>
    <t>海の日</t>
    <rPh sb="0" eb="1">
      <t>ウミ</t>
    </rPh>
    <rPh sb="2" eb="3">
      <t>ヒ</t>
    </rPh>
    <phoneticPr fontId="2"/>
  </si>
  <si>
    <t>母の日　5月の第2日曜日</t>
    <rPh sb="0" eb="1">
      <t>ハハ</t>
    </rPh>
    <rPh sb="2" eb="3">
      <t>ヒ</t>
    </rPh>
    <rPh sb="5" eb="6">
      <t>ガツ</t>
    </rPh>
    <rPh sb="9" eb="12">
      <t>ニチヨウビ</t>
    </rPh>
    <phoneticPr fontId="2"/>
  </si>
  <si>
    <t>環境の日 6/5</t>
    <rPh sb="0" eb="2">
      <t>カンキョウ</t>
    </rPh>
    <rPh sb="3" eb="4">
      <t>ヒ</t>
    </rPh>
    <phoneticPr fontId="2"/>
  </si>
  <si>
    <t>こどもの日</t>
    <rPh sb="4" eb="5">
      <t>ヒ</t>
    </rPh>
    <phoneticPr fontId="2"/>
  </si>
  <si>
    <t>5月5日</t>
    <rPh sb="0" eb="2">
      <t>５ガツ</t>
    </rPh>
    <rPh sb="3" eb="4">
      <t>ニチ</t>
    </rPh>
    <phoneticPr fontId="2"/>
  </si>
  <si>
    <t xml:space="preserve"> 200万円を超え300万円以下</t>
    <rPh sb="4" eb="5">
      <t>マン</t>
    </rPh>
    <rPh sb="5" eb="6">
      <t>エン</t>
    </rPh>
    <rPh sb="7" eb="8">
      <t>コ</t>
    </rPh>
    <rPh sb="12" eb="14">
      <t>マンエン</t>
    </rPh>
    <rPh sb="14" eb="16">
      <t>イカ</t>
    </rPh>
    <phoneticPr fontId="2"/>
  </si>
  <si>
    <t>秋分の日</t>
    <rPh sb="0" eb="2">
      <t>シュウブン</t>
    </rPh>
    <rPh sb="3" eb="4">
      <t>ヒ</t>
    </rPh>
    <phoneticPr fontId="2"/>
  </si>
  <si>
    <t>文化の日</t>
    <rPh sb="0" eb="2">
      <t>ブンカ</t>
    </rPh>
    <rPh sb="3" eb="4">
      <t>ヒ</t>
    </rPh>
    <phoneticPr fontId="2"/>
  </si>
  <si>
    <t>環境の日 5 （6月は環境月間）
時の記念日 10、父の日 15</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</si>
  <si>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18（敬老の日）、23（秋分の日）</t>
    <rPh sb="3" eb="5">
      <t>ケイロウ</t>
    </rPh>
    <rPh sb="6" eb="7">
      <t>ヒ</t>
    </rPh>
    <rPh sb="12" eb="14">
      <t>シュウブン</t>
    </rPh>
    <rPh sb="15" eb="16">
      <t>ヒ</t>
    </rPh>
    <phoneticPr fontId="2"/>
  </si>
  <si>
    <t>1 元日、8 成人の日
小寒5、大寒20</t>
    <rPh sb="2" eb="4">
      <t>ガンジツ</t>
    </rPh>
    <rPh sb="7" eb="9">
      <t>セイジン</t>
    </rPh>
    <rPh sb="10" eb="11">
      <t>ヒ</t>
    </rPh>
    <rPh sb="12" eb="14">
      <t>ショウカン</t>
    </rPh>
    <rPh sb="16" eb="18">
      <t>タイカン</t>
    </rPh>
    <phoneticPr fontId="2"/>
  </si>
  <si>
    <t>② 印 紙 税 額 表</t>
    <rPh sb="2" eb="5">
      <t>インシ</t>
    </rPh>
    <rPh sb="6" eb="9">
      <t>ゼイガク</t>
    </rPh>
    <rPh sb="10" eb="11">
      <t>ヒョウ</t>
    </rPh>
    <phoneticPr fontId="2"/>
  </si>
  <si>
    <t>地球温暖化防止月間 12/1～31</t>
    <rPh sb="0" eb="2">
      <t>チキュウ</t>
    </rPh>
    <rPh sb="2" eb="5">
      <t>オンダンカ</t>
    </rPh>
    <rPh sb="5" eb="7">
      <t>ボウシ</t>
    </rPh>
    <rPh sb="7" eb="9">
      <t>ゲッカン</t>
    </rPh>
    <phoneticPr fontId="2"/>
  </si>
  <si>
    <t>20（春分の日）、21（振替休日）</t>
    <rPh sb="3" eb="5">
      <t>シュンブン</t>
    </rPh>
    <rPh sb="6" eb="7">
      <t>ヒ</t>
    </rPh>
    <rPh sb="12" eb="14">
      <t>フリカエ</t>
    </rPh>
    <rPh sb="14" eb="16">
      <t>キュウジツ</t>
    </rPh>
    <phoneticPr fontId="2"/>
  </si>
  <si>
    <t>5月3日</t>
    <rPh sb="0" eb="2">
      <t>５ガツ</t>
    </rPh>
    <rPh sb="3" eb="4">
      <t>ニチ</t>
    </rPh>
    <phoneticPr fontId="2"/>
  </si>
  <si>
    <t>20（海の日）</t>
    <rPh sb="3" eb="4">
      <t>ウミ</t>
    </rPh>
    <rPh sb="5" eb="6">
      <t>ヒ</t>
    </rPh>
    <phoneticPr fontId="2"/>
  </si>
  <si>
    <t>1（元日）、10（成人の日）</t>
    <rPh sb="2" eb="4">
      <t>ガンジツ</t>
    </rPh>
    <rPh sb="9" eb="11">
      <t>セイジン</t>
    </rPh>
    <rPh sb="12" eb="13">
      <t>ヒ</t>
    </rPh>
    <phoneticPr fontId="2"/>
  </si>
  <si>
    <t>1954年3月3日に制定</t>
    <rPh sb="4" eb="5">
      <t>ネン</t>
    </rPh>
    <rPh sb="6" eb="7">
      <t>ガツ</t>
    </rPh>
    <rPh sb="8" eb="9">
      <t>ヒ</t>
    </rPh>
    <rPh sb="10" eb="12">
      <t>セイテイ</t>
    </rPh>
    <phoneticPr fontId="2"/>
  </si>
  <si>
    <t>第二次世界大戦終結</t>
    <rPh sb="0" eb="1">
      <t>ダイ</t>
    </rPh>
    <rPh sb="1" eb="3">
      <t>ニジ</t>
    </rPh>
    <rPh sb="3" eb="5">
      <t>セカイ</t>
    </rPh>
    <rPh sb="5" eb="7">
      <t>タイセン</t>
    </rPh>
    <rPh sb="7" eb="9">
      <t>シュウケツ</t>
    </rPh>
    <phoneticPr fontId="2"/>
  </si>
  <si>
    <t>11月23日</t>
    <rPh sb="0" eb="3">
      <t>１１ガツ</t>
    </rPh>
    <rPh sb="5" eb="6">
      <t>ニチ</t>
    </rPh>
    <phoneticPr fontId="2"/>
  </si>
  <si>
    <r>
      <t>緊急ダイヤル</t>
    </r>
    <r>
      <rPr>
        <sz val="21"/>
        <rFont val="ＭＳ Ｐゴシック"/>
        <family val="3"/>
        <charset val="128"/>
      </rPr>
      <t>・</t>
    </r>
    <r>
      <rPr>
        <sz val="21"/>
        <color indexed="12"/>
        <rFont val="ＭＳ Ｐゴシック"/>
        <family val="3"/>
        <charset val="128"/>
      </rPr>
      <t>便利ダイヤル</t>
    </r>
    <rPh sb="0" eb="2">
      <t>キンキュウ</t>
    </rPh>
    <rPh sb="7" eb="9">
      <t>ベンリ</t>
    </rPh>
    <phoneticPr fontId="2"/>
  </si>
  <si>
    <t xml:space="preserve"> 5千万円を超え1億円以下</t>
    <rPh sb="2" eb="3">
      <t>イッセン</t>
    </rPh>
    <rPh sb="3" eb="4">
      <t>マン</t>
    </rPh>
    <rPh sb="4" eb="5">
      <t>エン</t>
    </rPh>
    <rPh sb="6" eb="7">
      <t>コ</t>
    </rPh>
    <rPh sb="9" eb="10">
      <t>オク</t>
    </rPh>
    <rPh sb="10" eb="11">
      <t>マンエン</t>
    </rPh>
    <rPh sb="11" eb="13">
      <t>イカ</t>
    </rPh>
    <phoneticPr fontId="2"/>
  </si>
  <si>
    <t>▲上記数値は、上質紙の厚みを、重さではなく実寸で表わした概数です。1/1000㎜単位の『μm（マイクロメートル）』を使って、上記の「0.14㎜」なら「140μm」と表示することもあります。</t>
    <rPh sb="1" eb="3">
      <t>ジョウキ</t>
    </rPh>
    <rPh sb="3" eb="5">
      <t>スウチ</t>
    </rPh>
    <rPh sb="7" eb="10">
      <t>ジョウシツシ</t>
    </rPh>
    <rPh sb="11" eb="12">
      <t>アツ</t>
    </rPh>
    <rPh sb="15" eb="16">
      <t>オモ</t>
    </rPh>
    <rPh sb="21" eb="23">
      <t>ジッスン</t>
    </rPh>
    <rPh sb="24" eb="25">
      <t>アラワ</t>
    </rPh>
    <rPh sb="28" eb="30">
      <t>ガイスウ</t>
    </rPh>
    <rPh sb="40" eb="42">
      <t>タンイ</t>
    </rPh>
    <rPh sb="58" eb="59">
      <t>ツカ</t>
    </rPh>
    <rPh sb="62" eb="64">
      <t>ジョウキ</t>
    </rPh>
    <rPh sb="82" eb="84">
      <t>ヒョウジ</t>
    </rPh>
    <phoneticPr fontId="2"/>
  </si>
  <si>
    <r>
      <t>上 質 紙 厚 さ</t>
    </r>
    <r>
      <rPr>
        <sz val="18"/>
        <rFont val="ＭＳ Ｐゴシック"/>
        <family val="3"/>
        <charset val="128"/>
      </rPr>
      <t xml:space="preserve"> （３種単位表示）</t>
    </r>
    <rPh sb="0" eb="5">
      <t>ジョウシツシ</t>
    </rPh>
    <rPh sb="6" eb="7">
      <t>アツ</t>
    </rPh>
    <rPh sb="12" eb="13">
      <t>シュ</t>
    </rPh>
    <rPh sb="13" eb="15">
      <t>タンイ</t>
    </rPh>
    <rPh sb="15" eb="17">
      <t>ヒョウジ</t>
    </rPh>
    <phoneticPr fontId="2"/>
  </si>
  <si>
    <t>メーデー 1、母の日 14</t>
    <rPh sb="7" eb="8">
      <t>ハハ</t>
    </rPh>
    <rPh sb="9" eb="10">
      <t>ヒ</t>
    </rPh>
    <phoneticPr fontId="2"/>
  </si>
  <si>
    <t>メーデー 1、母の日 13</t>
    <rPh sb="7" eb="8">
      <t>ハハ</t>
    </rPh>
    <rPh sb="9" eb="10">
      <t>ヒ</t>
    </rPh>
    <phoneticPr fontId="2"/>
  </si>
  <si>
    <t>防災とボランティアの日 1/17</t>
    <rPh sb="0" eb="2">
      <t>ボウサイ</t>
    </rPh>
    <rPh sb="10" eb="11">
      <t>ヒ</t>
    </rPh>
    <phoneticPr fontId="2"/>
  </si>
  <si>
    <t>日</t>
    <rPh sb="0" eb="1">
      <t>ニチ</t>
    </rPh>
    <phoneticPr fontId="2"/>
  </si>
  <si>
    <t>20 春分の日、21 振替休日
啓蟄5、春分20</t>
    <rPh sb="3" eb="5">
      <t>シュンブン</t>
    </rPh>
    <rPh sb="6" eb="7">
      <t>ヒ</t>
    </rPh>
    <rPh sb="11" eb="13">
      <t>フリカエ</t>
    </rPh>
    <rPh sb="13" eb="15">
      <t>キュウジツ</t>
    </rPh>
    <rPh sb="16" eb="18">
      <t>ケイチツ</t>
    </rPh>
    <rPh sb="20" eb="22">
      <t>シュンブン</t>
    </rPh>
    <phoneticPr fontId="2"/>
  </si>
  <si>
    <t>建国記念の日</t>
    <rPh sb="0" eb="2">
      <t>ケンコク</t>
    </rPh>
    <rPh sb="2" eb="4">
      <t>キネン</t>
    </rPh>
    <rPh sb="5" eb="6">
      <t>ヒ</t>
    </rPh>
    <phoneticPr fontId="2"/>
  </si>
  <si>
    <r>
      <t xml:space="preserve">《特薄口》 </t>
    </r>
    <r>
      <rPr>
        <sz val="22"/>
        <rFont val="ＭＳ Ｐゴシック"/>
        <family val="3"/>
        <charset val="128"/>
      </rPr>
      <t>45</t>
    </r>
    <rPh sb="1" eb="2">
      <t>トク</t>
    </rPh>
    <rPh sb="2" eb="3">
      <t>ウス</t>
    </rPh>
    <rPh sb="3" eb="4">
      <t>クチ</t>
    </rPh>
    <phoneticPr fontId="2"/>
  </si>
  <si>
    <r>
      <t xml:space="preserve">《薄   口》 </t>
    </r>
    <r>
      <rPr>
        <sz val="22"/>
        <rFont val="ＭＳ Ｐゴシック"/>
        <family val="3"/>
        <charset val="128"/>
      </rPr>
      <t>55</t>
    </r>
    <rPh sb="1" eb="2">
      <t>ウス</t>
    </rPh>
    <rPh sb="5" eb="6">
      <t>クチ</t>
    </rPh>
    <phoneticPr fontId="2"/>
  </si>
  <si>
    <r>
      <t xml:space="preserve">《中厚口》 </t>
    </r>
    <r>
      <rPr>
        <sz val="22"/>
        <rFont val="ＭＳ Ｐゴシック"/>
        <family val="3"/>
        <charset val="128"/>
      </rPr>
      <t>70</t>
    </r>
    <rPh sb="1" eb="2">
      <t>チュウ</t>
    </rPh>
    <rPh sb="2" eb="3">
      <t>アツ</t>
    </rPh>
    <rPh sb="3" eb="4">
      <t>クチ</t>
    </rPh>
    <phoneticPr fontId="2"/>
  </si>
  <si>
    <t>15 敬老の日、23 秋分の日
白露8、秋分23</t>
    <rPh sb="3" eb="5">
      <t>ケイロウ</t>
    </rPh>
    <rPh sb="6" eb="7">
      <t>ヒ</t>
    </rPh>
    <rPh sb="11" eb="13">
      <t>シュウブン</t>
    </rPh>
    <rPh sb="14" eb="15">
      <t>ヒ</t>
    </rPh>
    <rPh sb="16" eb="18">
      <t>ハクロ</t>
    </rPh>
    <rPh sb="20" eb="22">
      <t>シュウブン</t>
    </rPh>
    <phoneticPr fontId="2"/>
  </si>
  <si>
    <t>メーデー 1、母の日 8</t>
    <rPh sb="7" eb="8">
      <t>ハハ</t>
    </rPh>
    <rPh sb="9" eb="10">
      <t>ヒ</t>
    </rPh>
    <phoneticPr fontId="2"/>
  </si>
  <si>
    <t>世界平和記念日 11/11</t>
    <rPh sb="0" eb="2">
      <t>セカイ</t>
    </rPh>
    <rPh sb="2" eb="4">
      <t>ヘイワ</t>
    </rPh>
    <rPh sb="4" eb="7">
      <t>キネンビ</t>
    </rPh>
    <phoneticPr fontId="2"/>
  </si>
  <si>
    <t>29（昭和の日）、30（振替休日）</t>
    <rPh sb="3" eb="5">
      <t>ショウワ</t>
    </rPh>
    <rPh sb="6" eb="7">
      <t>ヒ</t>
    </rPh>
    <rPh sb="12" eb="14">
      <t>フリカエ</t>
    </rPh>
    <rPh sb="14" eb="16">
      <t>キュウジツ</t>
    </rPh>
    <phoneticPr fontId="2"/>
  </si>
  <si>
    <t xml:space="preserve"> 100万円以下又は未記入のもの</t>
    <rPh sb="4" eb="5">
      <t>マン</t>
    </rPh>
    <rPh sb="5" eb="6">
      <t>エン</t>
    </rPh>
    <rPh sb="6" eb="8">
      <t>イカ</t>
    </rPh>
    <rPh sb="8" eb="9">
      <t>マタ</t>
    </rPh>
    <rPh sb="10" eb="13">
      <t>ミキニュウ</t>
    </rPh>
    <phoneticPr fontId="2"/>
  </si>
  <si>
    <t>2月11日</t>
    <rPh sb="0" eb="2">
      <t>２ガツ</t>
    </rPh>
    <rPh sb="4" eb="5">
      <t>ニチ</t>
    </rPh>
    <phoneticPr fontId="2"/>
  </si>
  <si>
    <t>18 海の日
小暑7、大暑23</t>
    <rPh sb="3" eb="4">
      <t>ウミ</t>
    </rPh>
    <rPh sb="5" eb="6">
      <t>ヒ</t>
    </rPh>
    <rPh sb="7" eb="9">
      <t>ショウショ</t>
    </rPh>
    <rPh sb="11" eb="13">
      <t>タイショ</t>
    </rPh>
    <phoneticPr fontId="2"/>
  </si>
  <si>
    <t>世界の人口問題への意識を高める日</t>
    <rPh sb="0" eb="2">
      <t>セカイ</t>
    </rPh>
    <rPh sb="3" eb="5">
      <t>ジンコウ</t>
    </rPh>
    <rPh sb="5" eb="7">
      <t>モンダイ</t>
    </rPh>
    <rPh sb="9" eb="11">
      <t>イシキ</t>
    </rPh>
    <rPh sb="12" eb="13">
      <t>タカ</t>
    </rPh>
    <rPh sb="15" eb="16">
      <t>ヒ</t>
    </rPh>
    <phoneticPr fontId="2"/>
  </si>
  <si>
    <t>1977年に設定された日本の記念日</t>
    <rPh sb="4" eb="5">
      <t>ネン</t>
    </rPh>
    <rPh sb="6" eb="8">
      <t>セッテイ</t>
    </rPh>
    <rPh sb="11" eb="13">
      <t>ニホン</t>
    </rPh>
    <rPh sb="14" eb="17">
      <t>キネンビ</t>
    </rPh>
    <phoneticPr fontId="2"/>
  </si>
  <si>
    <t>火事・救助・救急車</t>
    <rPh sb="0" eb="2">
      <t>カジ</t>
    </rPh>
    <rPh sb="3" eb="4">
      <t>キュウキュウ</t>
    </rPh>
    <rPh sb="4" eb="5">
      <t>ジョ</t>
    </rPh>
    <rPh sb="6" eb="8">
      <t>キュウキュウ</t>
    </rPh>
    <rPh sb="8" eb="9">
      <t>シャ</t>
    </rPh>
    <phoneticPr fontId="2"/>
  </si>
  <si>
    <t>災害用伝言ダイヤル</t>
    <rPh sb="0" eb="3">
      <t>サイガイヨウ</t>
    </rPh>
    <rPh sb="3" eb="5">
      <t>デンゴン</t>
    </rPh>
    <phoneticPr fontId="2"/>
  </si>
  <si>
    <t>時　　　報</t>
    <rPh sb="0" eb="5">
      <t>ジホウ</t>
    </rPh>
    <phoneticPr fontId="2"/>
  </si>
  <si>
    <t>国民安全の日 7/1</t>
    <rPh sb="0" eb="2">
      <t>コクミン</t>
    </rPh>
    <rPh sb="2" eb="4">
      <t>アンゼン</t>
    </rPh>
    <rPh sb="5" eb="6">
      <t>ヒ</t>
    </rPh>
    <phoneticPr fontId="2"/>
  </si>
  <si>
    <t>売上代金受取書関連（第17号の1文書抜粋）</t>
    <rPh sb="0" eb="2">
      <t>ウリアゲ</t>
    </rPh>
    <rPh sb="2" eb="4">
      <t>ダイキン</t>
    </rPh>
    <rPh sb="4" eb="7">
      <t>ウケトリショ</t>
    </rPh>
    <rPh sb="7" eb="9">
      <t>カンレン</t>
    </rPh>
    <rPh sb="10" eb="11">
      <t>ダイ</t>
    </rPh>
    <rPh sb="13" eb="14">
      <t>ゴウ</t>
    </rPh>
    <rPh sb="16" eb="18">
      <t>ブンショ</t>
    </rPh>
    <rPh sb="18" eb="20">
      <t>バッスイ</t>
    </rPh>
    <phoneticPr fontId="2"/>
  </si>
  <si>
    <t>17（敬老の日）、23（秋分の日）
24（振替休日）</t>
    <rPh sb="3" eb="5">
      <t>ケイロウ</t>
    </rPh>
    <rPh sb="6" eb="7">
      <t>ヒ</t>
    </rPh>
    <rPh sb="12" eb="14">
      <t>シュウブン</t>
    </rPh>
    <rPh sb="15" eb="16">
      <t>ヒ</t>
    </rPh>
    <rPh sb="21" eb="23">
      <t>フリカエ</t>
    </rPh>
    <rPh sb="23" eb="25">
      <t>キュウジツ</t>
    </rPh>
    <phoneticPr fontId="2"/>
  </si>
  <si>
    <r>
      <t xml:space="preserve">《厚   口》 </t>
    </r>
    <r>
      <rPr>
        <sz val="22"/>
        <rFont val="ＭＳ Ｐゴシック"/>
        <family val="3"/>
        <charset val="128"/>
      </rPr>
      <t>90</t>
    </r>
    <rPh sb="1" eb="2">
      <t>アツ</t>
    </rPh>
    <rPh sb="5" eb="6">
      <t>クチ</t>
    </rPh>
    <phoneticPr fontId="2"/>
  </si>
  <si>
    <r>
      <t xml:space="preserve">《特厚口》 </t>
    </r>
    <r>
      <rPr>
        <sz val="22"/>
        <rFont val="ＭＳ Ｐゴシック"/>
        <family val="3"/>
        <charset val="128"/>
      </rPr>
      <t>110</t>
    </r>
    <rPh sb="1" eb="2">
      <t>トク</t>
    </rPh>
    <rPh sb="2" eb="3">
      <t>アツ</t>
    </rPh>
    <rPh sb="3" eb="4">
      <t>クチ</t>
    </rPh>
    <phoneticPr fontId="2"/>
  </si>
  <si>
    <r>
      <t xml:space="preserve">《最厚口》 </t>
    </r>
    <r>
      <rPr>
        <sz val="22"/>
        <rFont val="ＭＳ Ｐゴシック"/>
        <family val="3"/>
        <charset val="128"/>
      </rPr>
      <t>135</t>
    </r>
    <rPh sb="1" eb="2">
      <t>サイ</t>
    </rPh>
    <rPh sb="2" eb="3">
      <t>アツ</t>
    </rPh>
    <rPh sb="3" eb="4">
      <t>クチ</t>
    </rPh>
    <phoneticPr fontId="2"/>
  </si>
  <si>
    <t>1 元日、13 成人の日
小寒5、大寒20</t>
    <rPh sb="2" eb="4">
      <t>ガンジツ</t>
    </rPh>
    <rPh sb="8" eb="10">
      <t>セイジン</t>
    </rPh>
    <rPh sb="11" eb="12">
      <t>ヒ</t>
    </rPh>
    <rPh sb="13" eb="15">
      <t>ショウカン</t>
    </rPh>
    <rPh sb="17" eb="19">
      <t>タイカン</t>
    </rPh>
    <phoneticPr fontId="2"/>
  </si>
  <si>
    <t>■上記は、上質紙の厚さを、「その1平方メートル1枚分あたりの重さ（ｇ）」で区分表示しています。</t>
    <rPh sb="1" eb="3">
      <t>ジョウキ</t>
    </rPh>
    <rPh sb="5" eb="8">
      <t>ジョウシツシ</t>
    </rPh>
    <rPh sb="9" eb="10">
      <t>アツ</t>
    </rPh>
    <rPh sb="17" eb="19">
      <t>ヘイホウ</t>
    </rPh>
    <rPh sb="24" eb="25">
      <t>マイ</t>
    </rPh>
    <rPh sb="25" eb="26">
      <t>ブン</t>
    </rPh>
    <rPh sb="30" eb="31">
      <t>ジュウリョウ</t>
    </rPh>
    <rPh sb="37" eb="39">
      <t>クブン</t>
    </rPh>
    <rPh sb="39" eb="41">
      <t>ヒョウジ</t>
    </rPh>
    <phoneticPr fontId="2"/>
  </si>
  <si>
    <t>電話の故障</t>
    <rPh sb="0" eb="2">
      <t>デンワ</t>
    </rPh>
    <rPh sb="3" eb="5">
      <t>コショウ</t>
    </rPh>
    <phoneticPr fontId="2"/>
  </si>
  <si>
    <t>警察への緊急でない相談</t>
    <rPh sb="0" eb="2">
      <t>ケイサツ</t>
    </rPh>
    <rPh sb="4" eb="6">
      <t>キンキュウ</t>
    </rPh>
    <rPh sb="9" eb="11">
      <t>ソウダン</t>
    </rPh>
    <phoneticPr fontId="2"/>
  </si>
  <si>
    <t>B4判</t>
    <rPh sb="2" eb="3">
      <t>バン</t>
    </rPh>
    <phoneticPr fontId="2"/>
  </si>
  <si>
    <t>環境の日 5 （6月は環境月間）
時の記念日 10、父の日 17</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</si>
  <si>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10,000円</t>
    <rPh sb="6" eb="7">
      <t>エン</t>
    </rPh>
    <phoneticPr fontId="2"/>
  </si>
  <si>
    <t>3 文化の日、4 振替休日
23 勤労感謝の日。立冬7、小雪22</t>
    <rPh sb="2" eb="4">
      <t>ブンカ</t>
    </rPh>
    <rPh sb="5" eb="6">
      <t>ヒ</t>
    </rPh>
    <rPh sb="9" eb="11">
      <t>フリカエ</t>
    </rPh>
    <rPh sb="11" eb="13">
      <t>キュウジツ</t>
    </rPh>
    <rPh sb="17" eb="19">
      <t>キンロウ</t>
    </rPh>
    <rPh sb="19" eb="21">
      <t>カンシャ</t>
    </rPh>
    <rPh sb="22" eb="23">
      <t>ヒ</t>
    </rPh>
    <rPh sb="24" eb="26">
      <t>リットウ</t>
    </rPh>
    <rPh sb="28" eb="30">
      <t>ショウセツ</t>
    </rPh>
    <phoneticPr fontId="2"/>
  </si>
  <si>
    <t>20,000円</t>
    <rPh sb="6" eb="7">
      <t>エン</t>
    </rPh>
    <phoneticPr fontId="2"/>
  </si>
  <si>
    <t>関東大震災記念日</t>
    <rPh sb="0" eb="2">
      <t>カントウ</t>
    </rPh>
    <rPh sb="2" eb="5">
      <t>ダイシンサイ</t>
    </rPh>
    <rPh sb="5" eb="8">
      <t>キネンビ</t>
    </rPh>
    <phoneticPr fontId="2"/>
  </si>
  <si>
    <t xml:space="preserve"> ５万円未満又は営業用でない等</t>
    <rPh sb="2" eb="3">
      <t>マン</t>
    </rPh>
    <rPh sb="3" eb="4">
      <t>エン</t>
    </rPh>
    <rPh sb="4" eb="6">
      <t>ミマン</t>
    </rPh>
    <rPh sb="6" eb="7">
      <t>マタ</t>
    </rPh>
    <rPh sb="8" eb="10">
      <t>エイギョウ</t>
    </rPh>
    <rPh sb="10" eb="11">
      <t>ヨウ</t>
    </rPh>
    <rPh sb="14" eb="15">
      <t>トウ</t>
    </rPh>
    <phoneticPr fontId="2"/>
  </si>
  <si>
    <t>↑上記4ヶ月カレンダーは、表示スペースが狭いため1年カレンダーでは数字が小さく見にくくなることから、見易い4ヶ月カレンダーにした方が良いと思われる場合に、差し替え用リンク貼付け元としてご利用下さい。</t>
    <rPh sb="1" eb="3">
      <t>ジョウキ</t>
    </rPh>
    <rPh sb="4" eb="6">
      <t>カゲツ</t>
    </rPh>
    <rPh sb="13" eb="15">
      <t>ヒョウジ</t>
    </rPh>
    <rPh sb="20" eb="21">
      <t>セマ</t>
    </rPh>
    <rPh sb="33" eb="35">
      <t>スウジ</t>
    </rPh>
    <rPh sb="36" eb="37">
      <t>チイ</t>
    </rPh>
    <rPh sb="39" eb="40">
      <t>ミ</t>
    </rPh>
    <rPh sb="50" eb="52">
      <t>ミヤス</t>
    </rPh>
    <rPh sb="54" eb="56">
      <t>カゲツ</t>
    </rPh>
    <rPh sb="64" eb="65">
      <t>ホウ</t>
    </rPh>
    <rPh sb="66" eb="67">
      <t>ヨ</t>
    </rPh>
    <rPh sb="69" eb="70">
      <t>オモ</t>
    </rPh>
    <rPh sb="73" eb="75">
      <t>バアイ</t>
    </rPh>
    <rPh sb="77" eb="80">
      <t>サシカ</t>
    </rPh>
    <rPh sb="81" eb="82">
      <t>ヨウ</t>
    </rPh>
    <rPh sb="85" eb="87">
      <t>ハリツ</t>
    </rPh>
    <rPh sb="88" eb="89">
      <t>モト</t>
    </rPh>
    <rPh sb="92" eb="95">
      <t>ゴリヨウ</t>
    </rPh>
    <rPh sb="95" eb="96">
      <t>クダ</t>
    </rPh>
    <phoneticPr fontId="2"/>
  </si>
  <si>
    <r>
      <t>※</t>
    </r>
    <r>
      <rPr>
        <sz val="8"/>
        <rFont val="ＭＳ Ｐゴシック"/>
        <family val="3"/>
        <charset val="128"/>
      </rPr>
      <t>上部カレンダーと下部の各月横長カレンダーは、列幅が共有になっているので留意して下さい。</t>
    </r>
    <rPh sb="1" eb="3">
      <t>ジョウブ</t>
    </rPh>
    <rPh sb="9" eb="11">
      <t>カブ</t>
    </rPh>
    <rPh sb="12" eb="14">
      <t>カクゲツ</t>
    </rPh>
    <rPh sb="14" eb="16">
      <t>ヨコナガ</t>
    </rPh>
    <rPh sb="23" eb="25">
      <t>レツハバ</t>
    </rPh>
    <rPh sb="26" eb="28">
      <t>キョウユウ</t>
    </rPh>
    <rPh sb="36" eb="38">
      <t>リュウイ</t>
    </rPh>
    <rPh sb="38" eb="41">
      <t>シテクダ</t>
    </rPh>
    <phoneticPr fontId="2"/>
  </si>
  <si>
    <t>① 郵 便 料 金 表</t>
    <rPh sb="2" eb="5">
      <t>ユウビン</t>
    </rPh>
    <rPh sb="6" eb="9">
      <t>リョウキン</t>
    </rPh>
    <rPh sb="10" eb="11">
      <t>ヒョウ</t>
    </rPh>
    <phoneticPr fontId="2"/>
  </si>
  <si>
    <t>定 形 外</t>
    <rPh sb="0" eb="3">
      <t>テイケイ</t>
    </rPh>
    <rPh sb="4" eb="5">
      <t>ガイ</t>
    </rPh>
    <phoneticPr fontId="2"/>
  </si>
  <si>
    <r>
      <t>規格</t>
    </r>
    <r>
      <rPr>
        <sz val="19"/>
        <rFont val="ＭＳ Ｐゴシック"/>
        <family val="3"/>
        <charset val="128"/>
      </rPr>
      <t>内</t>
    </r>
    <rPh sb="0" eb="2">
      <t>キカク</t>
    </rPh>
    <rPh sb="2" eb="3">
      <t>ナイ</t>
    </rPh>
    <phoneticPr fontId="2"/>
  </si>
  <si>
    <r>
      <t>規格</t>
    </r>
    <r>
      <rPr>
        <sz val="19"/>
        <rFont val="ＭＳ Ｐゴシック"/>
        <family val="3"/>
        <charset val="128"/>
      </rPr>
      <t>外</t>
    </r>
    <rPh sb="0" eb="3">
      <t>キカクガイ</t>
    </rPh>
    <phoneticPr fontId="2"/>
  </si>
  <si>
    <r>
      <t>●定形・定形外は、その規定確認要。
■定形外での</t>
    </r>
    <r>
      <rPr>
        <sz val="13.5"/>
        <color indexed="12"/>
        <rFont val="ＭＳ Ｐゴシック"/>
        <family val="3"/>
        <charset val="128"/>
      </rPr>
      <t>規格</t>
    </r>
    <r>
      <rPr>
        <sz val="13.5"/>
        <rFont val="ＭＳ Ｐゴシック"/>
        <family val="3"/>
        <charset val="128"/>
      </rPr>
      <t>は、</t>
    </r>
    <r>
      <rPr>
        <sz val="13.5"/>
        <color indexed="12"/>
        <rFont val="ＭＳ Ｐゴシック"/>
        <family val="3"/>
        <charset val="128"/>
      </rPr>
      <t>「長辺３４㎝
・短辺２５㎝・厚さ３㎝・重量１㎏」</t>
    </r>
    <r>
      <rPr>
        <sz val="13.5"/>
        <rFont val="ＭＳ Ｐゴシック"/>
        <family val="3"/>
        <charset val="128"/>
      </rPr>
      <t>。</t>
    </r>
    <rPh sb="1" eb="3">
      <t>テイケイ</t>
    </rPh>
    <rPh sb="4" eb="7">
      <t>テイケイガイ</t>
    </rPh>
    <rPh sb="11" eb="13">
      <t>キテイ</t>
    </rPh>
    <rPh sb="13" eb="15">
      <t>カクニン</t>
    </rPh>
    <rPh sb="15" eb="16">
      <t>ヨウ</t>
    </rPh>
    <rPh sb="19" eb="22">
      <t>テイケイガイ</t>
    </rPh>
    <rPh sb="24" eb="26">
      <t>キカク</t>
    </rPh>
    <rPh sb="29" eb="31">
      <t>チョウヘン</t>
    </rPh>
    <rPh sb="36" eb="38">
      <t>タンペン</t>
    </rPh>
    <rPh sb="42" eb="43">
      <t>アツ</t>
    </rPh>
    <rPh sb="47" eb="49">
      <t>ジュウリョウ</t>
    </rPh>
    <phoneticPr fontId="2"/>
  </si>
  <si>
    <r>
      <t>■定形外郵便物の</t>
    </r>
    <r>
      <rPr>
        <sz val="11.5"/>
        <color indexed="12"/>
        <rFont val="ＭＳ Ｐゴシック"/>
        <family val="3"/>
        <charset val="128"/>
      </rPr>
      <t>規格</t>
    </r>
    <r>
      <rPr>
        <sz val="11.5"/>
        <rFont val="ＭＳ Ｐゴシック"/>
        <family val="3"/>
        <charset val="128"/>
      </rPr>
      <t>における「長辺３４㎝・短辺２５㎝」は、A4用紙が折らずに入る角形2号封筒（240×332㎜）程度の大きさです。</t>
    </r>
    <rPh sb="1" eb="3">
      <t>テイケイ</t>
    </rPh>
    <rPh sb="3" eb="4">
      <t>ガイ</t>
    </rPh>
    <rPh sb="4" eb="6">
      <t>ユウビン</t>
    </rPh>
    <rPh sb="6" eb="7">
      <t>ブツ</t>
    </rPh>
    <rPh sb="8" eb="10">
      <t>キカク</t>
    </rPh>
    <rPh sb="15" eb="17">
      <t>チョウヘン</t>
    </rPh>
    <rPh sb="21" eb="23">
      <t>タンペン</t>
    </rPh>
    <rPh sb="31" eb="33">
      <t>ヨウシ</t>
    </rPh>
    <rPh sb="34" eb="35">
      <t>オ</t>
    </rPh>
    <rPh sb="38" eb="39">
      <t>ハイ</t>
    </rPh>
    <rPh sb="40" eb="41">
      <t>カクガタ</t>
    </rPh>
    <rPh sb="41" eb="42">
      <t>ケイ</t>
    </rPh>
    <rPh sb="43" eb="44">
      <t>ゴウ</t>
    </rPh>
    <rPh sb="44" eb="46">
      <t>フウトウ</t>
    </rPh>
    <rPh sb="56" eb="58">
      <t>テイド</t>
    </rPh>
    <rPh sb="59" eb="60">
      <t>オオ</t>
    </rPh>
    <phoneticPr fontId="2"/>
  </si>
  <si>
    <t>※この他、振替休日・国民の休日も有り。</t>
    <rPh sb="3" eb="4">
      <t>ホカ</t>
    </rPh>
    <rPh sb="5" eb="7">
      <t>フリカエ</t>
    </rPh>
    <rPh sb="7" eb="9">
      <t>キュウジツ</t>
    </rPh>
    <rPh sb="10" eb="12">
      <t>コクミン</t>
    </rPh>
    <rPh sb="13" eb="15">
      <t>キュウジツ</t>
    </rPh>
    <rPh sb="16" eb="17">
      <t>ア</t>
    </rPh>
    <phoneticPr fontId="2"/>
  </si>
  <si>
    <t xml:space="preserve">
大雪7、冬至22</t>
    <rPh sb="1" eb="3">
      <t>タイセツ</t>
    </rPh>
    <rPh sb="5" eb="7">
      <t>トウジ</t>
    </rPh>
    <phoneticPr fontId="2"/>
  </si>
  <si>
    <t xml:space="preserve">
大雪7、冬至21</t>
    <rPh sb="1" eb="3">
      <t>タイセツ</t>
    </rPh>
    <rPh sb="5" eb="7">
      <t>トウジ</t>
    </rPh>
    <phoneticPr fontId="2"/>
  </si>
  <si>
    <t>10（スポーツの日）</t>
    <rPh sb="8" eb="9">
      <t>ヒ</t>
    </rPh>
    <phoneticPr fontId="2"/>
  </si>
  <si>
    <t>10 スポーツの日
寒露8、霜降23</t>
    <rPh sb="8" eb="9">
      <t>ヒ</t>
    </rPh>
    <rPh sb="10" eb="12">
      <t>カンロ</t>
    </rPh>
    <rPh sb="14" eb="16">
      <t>ソウコウ</t>
    </rPh>
    <phoneticPr fontId="2"/>
  </si>
  <si>
    <t>9（スポーツの日）</t>
    <rPh sb="7" eb="8">
      <t>ヒ</t>
    </rPh>
    <phoneticPr fontId="2"/>
  </si>
  <si>
    <t>9 スポーツの日
寒露8、霜降24</t>
    <rPh sb="7" eb="8">
      <t>ヒ</t>
    </rPh>
    <rPh sb="9" eb="11">
      <t>カンロ</t>
    </rPh>
    <rPh sb="13" eb="15">
      <t>ソウコウ</t>
    </rPh>
    <phoneticPr fontId="2"/>
  </si>
  <si>
    <t>14（スポーツの日）</t>
    <rPh sb="8" eb="9">
      <t>ヒ</t>
    </rPh>
    <phoneticPr fontId="2"/>
  </si>
  <si>
    <t>14 スポーツの日
寒露8、霜降23</t>
    <rPh sb="8" eb="9">
      <t>ヒ</t>
    </rPh>
    <rPh sb="10" eb="12">
      <t>カンロ</t>
    </rPh>
    <rPh sb="14" eb="16">
      <t>ソウコウ</t>
    </rPh>
    <phoneticPr fontId="2"/>
  </si>
  <si>
    <r>
      <t>●</t>
    </r>
    <r>
      <rPr>
        <sz val="10.5"/>
        <rFont val="ＭＳ Ｐゴシック"/>
        <family val="3"/>
        <charset val="128"/>
      </rPr>
      <t>本シートでの説明は、大体Excel97に基づいており、Excel2016には適合しない部分もあるので、そこはできるだけ2016用に読み替えて下さい。</t>
    </r>
    <rPh sb="1" eb="2">
      <t>ホン</t>
    </rPh>
    <rPh sb="7" eb="9">
      <t>セツメイ</t>
    </rPh>
    <rPh sb="11" eb="13">
      <t>ダイタイ</t>
    </rPh>
    <rPh sb="21" eb="22">
      <t>モト</t>
    </rPh>
    <rPh sb="39" eb="41">
      <t>テキゴウ</t>
    </rPh>
    <rPh sb="44" eb="46">
      <t>ブブン</t>
    </rPh>
    <rPh sb="64" eb="65">
      <t>ヨウ</t>
    </rPh>
    <rPh sb="66" eb="67">
      <t>ヨ</t>
    </rPh>
    <rPh sb="68" eb="69">
      <t>カ</t>
    </rPh>
    <rPh sb="71" eb="72">
      <t>クダ</t>
    </rPh>
    <phoneticPr fontId="2"/>
  </si>
  <si>
    <t>390円</t>
    <rPh sb="3" eb="4">
      <t>エン</t>
    </rPh>
    <phoneticPr fontId="2"/>
  </si>
  <si>
    <t>510円</t>
    <rPh sb="3" eb="4">
      <t>エン</t>
    </rPh>
    <phoneticPr fontId="2"/>
  </si>
  <si>
    <t>第一種郵便物</t>
    <rPh sb="0" eb="1">
      <t>ダイ</t>
    </rPh>
    <rPh sb="1" eb="2">
      <t>イチ</t>
    </rPh>
    <rPh sb="2" eb="3">
      <t>シュ</t>
    </rPh>
    <rPh sb="3" eb="6">
      <t>ユウビンブツ</t>
    </rPh>
    <phoneticPr fontId="2"/>
  </si>
  <si>
    <t>第二種</t>
    <rPh sb="0" eb="2">
      <t>ダイニ</t>
    </rPh>
    <rPh sb="2" eb="3">
      <t>シュ</t>
    </rPh>
    <phoneticPr fontId="2"/>
  </si>
  <si>
    <t>定　　　形</t>
    <rPh sb="0" eb="1">
      <t>サダム</t>
    </rPh>
    <rPh sb="4" eb="5">
      <t>カタチ</t>
    </rPh>
    <phoneticPr fontId="2"/>
  </si>
  <si>
    <t>通　常
はがき</t>
    <rPh sb="0" eb="1">
      <t>ツウ</t>
    </rPh>
    <rPh sb="2" eb="3">
      <t>ツネ</t>
    </rPh>
    <phoneticPr fontId="2"/>
  </si>
  <si>
    <t>B6判</t>
    <rPh sb="2" eb="3">
      <t>バン</t>
    </rPh>
    <phoneticPr fontId="2"/>
  </si>
  <si>
    <t>耳の日3、東日本大震災の日11
世界水の日 22</t>
    <rPh sb="0" eb="1">
      <t>ミミ</t>
    </rPh>
    <rPh sb="2" eb="3">
      <t>ヒ</t>
    </rPh>
    <rPh sb="5" eb="6">
      <t>ヒガシ</t>
    </rPh>
    <rPh sb="6" eb="8">
      <t>ニホン</t>
    </rPh>
    <rPh sb="8" eb="11">
      <t>ダイシンサイ</t>
    </rPh>
    <rPh sb="12" eb="13">
      <t>ヒ</t>
    </rPh>
    <rPh sb="16" eb="18">
      <t>セカイ</t>
    </rPh>
    <rPh sb="18" eb="19">
      <t>ミズ</t>
    </rPh>
    <rPh sb="20" eb="21">
      <t>キネンビ</t>
    </rPh>
    <phoneticPr fontId="2"/>
  </si>
  <si>
    <t>※春分・秋分の日は閣議で確定。</t>
    <rPh sb="1" eb="3">
      <t>シュンブン</t>
    </rPh>
    <rPh sb="4" eb="6">
      <t>シュウブン</t>
    </rPh>
    <rPh sb="7" eb="8">
      <t>ヒ</t>
    </rPh>
    <rPh sb="9" eb="11">
      <t>カクギ</t>
    </rPh>
    <rPh sb="12" eb="14">
      <t>カクテイ</t>
    </rPh>
    <phoneticPr fontId="2"/>
  </si>
  <si>
    <t>7月の第3月曜日</t>
    <rPh sb="1" eb="2">
      <t>ダイ</t>
    </rPh>
    <rPh sb="3" eb="6">
      <t>ゲツヨウビ</t>
    </rPh>
    <phoneticPr fontId="2"/>
  </si>
  <si>
    <t>世界水の日 3/22</t>
    <rPh sb="0" eb="2">
      <t>セカイ</t>
    </rPh>
    <rPh sb="2" eb="3">
      <t>ミズ</t>
    </rPh>
    <rPh sb="4" eb="5">
      <t>ヒ</t>
    </rPh>
    <phoneticPr fontId="2"/>
  </si>
  <si>
    <t>国連が1992年12月に制定</t>
    <rPh sb="0" eb="2">
      <t>コクレン</t>
    </rPh>
    <rPh sb="7" eb="8">
      <t>ネン</t>
    </rPh>
    <rPh sb="10" eb="11">
      <t>ガツ</t>
    </rPh>
    <rPh sb="12" eb="14">
      <t>セイテイ</t>
    </rPh>
    <phoneticPr fontId="2"/>
  </si>
  <si>
    <t>スポーツの日</t>
    <rPh sb="5" eb="6">
      <t>ヒ</t>
    </rPh>
    <phoneticPr fontId="2"/>
  </si>
  <si>
    <t>発明の日 4/18</t>
    <rPh sb="0" eb="2">
      <t>ハツメイ</t>
    </rPh>
    <rPh sb="3" eb="4">
      <t>ヒ</t>
    </rPh>
    <phoneticPr fontId="2"/>
  </si>
  <si>
    <t>郵政記念日 4/20</t>
    <rPh sb="0" eb="2">
      <t>ユウセイ</t>
    </rPh>
    <rPh sb="2" eb="5">
      <t>キネンビ</t>
    </rPh>
    <phoneticPr fontId="2"/>
  </si>
  <si>
    <t>主権回復の日 4/28</t>
    <rPh sb="0" eb="2">
      <t>シュケン</t>
    </rPh>
    <rPh sb="2" eb="4">
      <t>カイフク</t>
    </rPh>
    <rPh sb="5" eb="6">
      <t>ヒ</t>
    </rPh>
    <phoneticPr fontId="2"/>
  </si>
  <si>
    <r>
      <t>1.左記A1セル～A227セルの範囲に</t>
    </r>
    <r>
      <rPr>
        <sz val="11"/>
        <color indexed="10"/>
        <rFont val="ＭＳ Ｐゴシック"/>
        <family val="3"/>
        <charset val="128"/>
      </rPr>
      <t>「祝色」</t>
    </r>
    <r>
      <rPr>
        <sz val="11"/>
        <rFont val="ＭＳ Ｐゴシック"/>
        <family val="3"/>
        <charset val="128"/>
      </rPr>
      <t>という名前が付けられています。この定義付けは挿入メニュー・名前・定義の画面で、名前を「祝色」とし、その参照範囲を当該セルドラッグにより設定すればOKです。また、数式バー左の名前ボックスでも設定・確認ができます。そしてこの名前を表示対象暦（予定表）各シートの当該条件付き書式に組み込むことにより、該当期間での祝日等自動色（赤）表示が可能になっています。</t>
    </r>
    <r>
      <rPr>
        <sz val="11"/>
        <color indexed="14"/>
        <rFont val="ＭＳ Ｐゴシック"/>
        <family val="3"/>
        <charset val="128"/>
      </rPr>
      <t>従って本シートと自動表示対象シートは同じブック内で共存・関連させておく必要があ</t>
    </r>
    <r>
      <rPr>
        <sz val="11"/>
        <color rgb="FFFF00FF"/>
        <rFont val="ＭＳ Ｐゴシック"/>
        <family val="3"/>
        <charset val="128"/>
      </rPr>
      <t>ります</t>
    </r>
    <r>
      <rPr>
        <sz val="11"/>
        <color indexed="14"/>
        <rFont val="ＭＳ Ｐゴシック"/>
        <family val="3"/>
        <charset val="128"/>
      </rPr>
      <t>。</t>
    </r>
    <rPh sb="2" eb="3">
      <t>サ</t>
    </rPh>
    <rPh sb="21" eb="22">
      <t>イロ</t>
    </rPh>
    <rPh sb="58" eb="60">
      <t>ガメン</t>
    </rPh>
    <rPh sb="67" eb="68">
      <t>イロ</t>
    </rPh>
    <rPh sb="90" eb="92">
      <t>セッテイ</t>
    </rPh>
    <rPh sb="117" eb="119">
      <t>セッテイ</t>
    </rPh>
    <rPh sb="120" eb="122">
      <t>カクニン</t>
    </rPh>
    <rPh sb="136" eb="138">
      <t>ヒョウジ</t>
    </rPh>
    <rPh sb="138" eb="140">
      <t>タイショウ</t>
    </rPh>
    <rPh sb="140" eb="141">
      <t>コヨミ</t>
    </rPh>
    <rPh sb="142" eb="144">
      <t>ヨテイ</t>
    </rPh>
    <rPh sb="144" eb="145">
      <t>ヒョウ</t>
    </rPh>
    <rPh sb="146" eb="147">
      <t>カク</t>
    </rPh>
    <rPh sb="183" eb="184">
      <t>アカ</t>
    </rPh>
    <rPh sb="201" eb="202">
      <t>ホン</t>
    </rPh>
    <rPh sb="206" eb="208">
      <t>ジドウ</t>
    </rPh>
    <rPh sb="208" eb="210">
      <t>ヒョウジ</t>
    </rPh>
    <rPh sb="210" eb="212">
      <t>タイショウ</t>
    </rPh>
    <phoneticPr fontId="2"/>
  </si>
  <si>
    <r>
      <t>②</t>
    </r>
    <r>
      <rPr>
        <sz val="10"/>
        <color indexed="17"/>
        <rFont val="ＭＳ Ｐゴシック"/>
        <family val="3"/>
        <charset val="128"/>
      </rPr>
      <t>各</t>
    </r>
    <r>
      <rPr>
        <sz val="10"/>
        <color rgb="FF008000"/>
        <rFont val="ＭＳ Ｐゴシック"/>
        <family val="3"/>
        <charset val="128"/>
      </rPr>
      <t>シートの数式バー左の名前</t>
    </r>
    <r>
      <rPr>
        <sz val="10"/>
        <color indexed="17"/>
        <rFont val="ＭＳ Ｐゴシック"/>
        <family val="3"/>
        <charset val="128"/>
      </rPr>
      <t>ボックスにも、「祝名」のほか本シートの該当セルを参照範囲とする名前全てが表示されていなければなりません。</t>
    </r>
    <r>
      <rPr>
        <sz val="10"/>
        <color indexed="12"/>
        <rFont val="ＭＳ Ｐゴシック"/>
        <family val="3"/>
        <charset val="128"/>
      </rPr>
      <t>もしそこが空白表示になっていたり、各シートの自動表示セルがエラー表示等になった場合には、色々原因はあるかと思いますが、</t>
    </r>
    <r>
      <rPr>
        <sz val="10"/>
        <color indexed="12"/>
        <rFont val="ＭＳ Ｐゴシック"/>
        <family val="3"/>
        <charset val="128"/>
      </rPr>
      <t>挿入メニュー・名前・定義の「名前の定義」表示を検査・適正化すると共にVLOOKUP関数設定内容等の点検・修正により対処して下さい。</t>
    </r>
    <rPh sb="1" eb="2">
      <t>カク</t>
    </rPh>
    <rPh sb="6" eb="8">
      <t>スウシキ</t>
    </rPh>
    <rPh sb="10" eb="11">
      <t>ヒダリ</t>
    </rPh>
    <rPh sb="12" eb="14">
      <t>ナマエ</t>
    </rPh>
    <rPh sb="22" eb="23">
      <t>シュク</t>
    </rPh>
    <rPh sb="23" eb="24">
      <t>メイ</t>
    </rPh>
    <rPh sb="28" eb="29">
      <t>ホン</t>
    </rPh>
    <rPh sb="33" eb="35">
      <t>ガイトウ</t>
    </rPh>
    <rPh sb="38" eb="40">
      <t>サンショウ</t>
    </rPh>
    <rPh sb="40" eb="42">
      <t>ハンイ</t>
    </rPh>
    <rPh sb="45" eb="47">
      <t>ナマエ</t>
    </rPh>
    <rPh sb="47" eb="48">
      <t>スベ</t>
    </rPh>
    <rPh sb="50" eb="52">
      <t>ヒョウジ</t>
    </rPh>
    <rPh sb="71" eb="73">
      <t>クウハク</t>
    </rPh>
    <rPh sb="73" eb="75">
      <t>ヒョウジ</t>
    </rPh>
    <rPh sb="83" eb="84">
      <t>カク</t>
    </rPh>
    <rPh sb="88" eb="90">
      <t>ジドウ</t>
    </rPh>
    <rPh sb="100" eb="101">
      <t>トウ</t>
    </rPh>
    <rPh sb="105" eb="107">
      <t>バアイ</t>
    </rPh>
    <rPh sb="110" eb="112">
      <t>イロイロ</t>
    </rPh>
    <rPh sb="112" eb="114">
      <t>ゲンイン</t>
    </rPh>
    <rPh sb="119" eb="120">
      <t>オモ</t>
    </rPh>
    <rPh sb="125" eb="127">
      <t>ソウニュウ</t>
    </rPh>
    <rPh sb="132" eb="134">
      <t>ナマエ</t>
    </rPh>
    <rPh sb="135" eb="137">
      <t>テイギ</t>
    </rPh>
    <rPh sb="139" eb="141">
      <t>ナマエ</t>
    </rPh>
    <rPh sb="142" eb="144">
      <t>テイギ</t>
    </rPh>
    <rPh sb="145" eb="147">
      <t>ヒョウジ</t>
    </rPh>
    <rPh sb="148" eb="150">
      <t>ケンサ</t>
    </rPh>
    <rPh sb="151" eb="154">
      <t>テキセイカ</t>
    </rPh>
    <rPh sb="157" eb="158">
      <t>トモ</t>
    </rPh>
    <rPh sb="166" eb="168">
      <t>カンスウ</t>
    </rPh>
    <rPh sb="168" eb="170">
      <t>セッテイ</t>
    </rPh>
    <rPh sb="170" eb="172">
      <t>ナイヨウ</t>
    </rPh>
    <rPh sb="172" eb="173">
      <t>トウ</t>
    </rPh>
    <rPh sb="174" eb="176">
      <t>テンケン</t>
    </rPh>
    <rPh sb="177" eb="179">
      <t>シュウセイ</t>
    </rPh>
    <rPh sb="182" eb="184">
      <t>タイショ</t>
    </rPh>
    <rPh sb="184" eb="187">
      <t>シテクダ</t>
    </rPh>
    <phoneticPr fontId="2"/>
  </si>
  <si>
    <t>火</t>
    <phoneticPr fontId="2"/>
  </si>
  <si>
    <t>土</t>
    <phoneticPr fontId="2"/>
  </si>
  <si>
    <t>土</t>
    <phoneticPr fontId="2"/>
  </si>
  <si>
    <r>
      <rPr>
        <sz val="9"/>
        <color rgb="FFFF0000"/>
        <rFont val="ＭＳ Ｐゴシック"/>
        <family val="3"/>
        <charset val="128"/>
      </rPr>
      <t>■</t>
    </r>
    <r>
      <rPr>
        <sz val="9"/>
        <rFont val="ＭＳ Ｐゴシック"/>
        <family val="3"/>
        <charset val="128"/>
      </rPr>
      <t>法改正等により祝日等は変わることがあります。</t>
    </r>
    <phoneticPr fontId="2"/>
  </si>
  <si>
    <r>
      <rPr>
        <sz val="7"/>
        <color rgb="FFFF0000"/>
        <rFont val="ＭＳ Ｐゴシック"/>
        <family val="3"/>
        <charset val="128"/>
      </rPr>
      <t>■</t>
    </r>
    <r>
      <rPr>
        <sz val="7"/>
        <rFont val="ＭＳ Ｐゴシック"/>
        <family val="3"/>
        <charset val="128"/>
      </rPr>
      <t>法改正等により祝日等は変わることがあります。</t>
    </r>
    <phoneticPr fontId="2"/>
  </si>
  <si>
    <t>11（建国記念の日）、23（天皇誕生日）</t>
    <rPh sb="3" eb="5">
      <t>ケンコク</t>
    </rPh>
    <rPh sb="5" eb="7">
      <t>キネン</t>
    </rPh>
    <rPh sb="8" eb="9">
      <t>ヒ</t>
    </rPh>
    <rPh sb="14" eb="16">
      <t>テンノウ</t>
    </rPh>
    <rPh sb="16" eb="19">
      <t>タンジョウビ</t>
    </rPh>
    <phoneticPr fontId="2"/>
  </si>
  <si>
    <t>11 建国記念の日、23 天皇誕生日
立春4、雨水19</t>
    <rPh sb="3" eb="5">
      <t>ケンコク</t>
    </rPh>
    <rPh sb="5" eb="7">
      <t>キネン</t>
    </rPh>
    <rPh sb="8" eb="9">
      <t>ヒ</t>
    </rPh>
    <rPh sb="13" eb="15">
      <t>テンノウ</t>
    </rPh>
    <rPh sb="15" eb="18">
      <t>タンジョウビ</t>
    </rPh>
    <rPh sb="19" eb="21">
      <t>リッシュン</t>
    </rPh>
    <rPh sb="23" eb="25">
      <t>ウスイ</t>
    </rPh>
    <phoneticPr fontId="2"/>
  </si>
  <si>
    <t>3（憲法記念日）、4（みどりの日）
5（こどもの日）</t>
    <rPh sb="2" eb="4">
      <t>ケンポウ</t>
    </rPh>
    <rPh sb="4" eb="7">
      <t>キネンビ</t>
    </rPh>
    <rPh sb="15" eb="16">
      <t>ヒ</t>
    </rPh>
    <rPh sb="24" eb="25">
      <t>ヒ</t>
    </rPh>
    <phoneticPr fontId="2"/>
  </si>
  <si>
    <t>3憲法記念日、4みどりの日
5こどもの日。立夏5、小満21</t>
    <rPh sb="1" eb="3">
      <t>ケンポウ</t>
    </rPh>
    <rPh sb="3" eb="6">
      <t>キネンビ</t>
    </rPh>
    <rPh sb="12" eb="13">
      <t>キュウジツ</t>
    </rPh>
    <rPh sb="19" eb="20">
      <t>ヒ</t>
    </rPh>
    <rPh sb="21" eb="23">
      <t>リッカ</t>
    </rPh>
    <rPh sb="25" eb="27">
      <t>ショウマン</t>
    </rPh>
    <phoneticPr fontId="2"/>
  </si>
  <si>
    <t>11（山の日）</t>
    <rPh sb="3" eb="4">
      <t>ヤマ</t>
    </rPh>
    <rPh sb="5" eb="6">
      <t>ヒ</t>
    </rPh>
    <phoneticPr fontId="2"/>
  </si>
  <si>
    <t>11 山の日
立秋7、処暑23</t>
    <rPh sb="3" eb="4">
      <t>ヤマ</t>
    </rPh>
    <rPh sb="5" eb="6">
      <t>ヒ</t>
    </rPh>
    <rPh sb="7" eb="9">
      <t>リッシュウ</t>
    </rPh>
    <rPh sb="11" eb="13">
      <t>ショショ</t>
    </rPh>
    <phoneticPr fontId="2"/>
  </si>
  <si>
    <t>2月23日</t>
    <rPh sb="0" eb="2">
      <t>２ガツ</t>
    </rPh>
    <rPh sb="4" eb="5">
      <t>ニチ</t>
    </rPh>
    <phoneticPr fontId="2"/>
  </si>
  <si>
    <t>阪神・淡路大震災（1995/1/17）の日</t>
    <rPh sb="0" eb="2">
      <t>ハンシン</t>
    </rPh>
    <rPh sb="3" eb="5">
      <t>アワジ</t>
    </rPh>
    <rPh sb="5" eb="8">
      <t>ダイシンサイ</t>
    </rPh>
    <rPh sb="20" eb="21">
      <t>ヒ</t>
    </rPh>
    <phoneticPr fontId="2"/>
  </si>
  <si>
    <t>1 元日、2 振替休日
9 成人の日。小寒6、大寒20</t>
    <rPh sb="2" eb="4">
      <t>ガンジツ</t>
    </rPh>
    <rPh sb="7" eb="9">
      <t>フリカエ</t>
    </rPh>
    <rPh sb="9" eb="11">
      <t>キュウジツ</t>
    </rPh>
    <rPh sb="14" eb="16">
      <t>セイジン</t>
    </rPh>
    <rPh sb="17" eb="18">
      <t>ヒ</t>
    </rPh>
    <phoneticPr fontId="2"/>
  </si>
  <si>
    <t>3憲法記念日、4みどりの日
5こどもの日。立夏6、小満21</t>
    <rPh sb="1" eb="3">
      <t>ケンポウ</t>
    </rPh>
    <rPh sb="3" eb="6">
      <t>キネンビ</t>
    </rPh>
    <rPh sb="12" eb="13">
      <t>キュウジツ</t>
    </rPh>
    <rPh sb="19" eb="20">
      <t>ヒ</t>
    </rPh>
    <rPh sb="21" eb="23">
      <t>リッカ</t>
    </rPh>
    <rPh sb="25" eb="27">
      <t>ショウマン</t>
    </rPh>
    <phoneticPr fontId="2"/>
  </si>
  <si>
    <t>10月の第2月曜日</t>
    <rPh sb="2" eb="3">
      <t>ガツ</t>
    </rPh>
    <rPh sb="4" eb="5">
      <t>ダイ</t>
    </rPh>
    <rPh sb="6" eb="8">
      <t>ゲツヨウビ</t>
    </rPh>
    <rPh sb="8" eb="9">
      <t>ヒ</t>
    </rPh>
    <phoneticPr fontId="2"/>
  </si>
  <si>
    <t>11 山の日
立秋8、処暑23</t>
    <rPh sb="3" eb="4">
      <t>ヤマ</t>
    </rPh>
    <rPh sb="5" eb="6">
      <t>ヒ</t>
    </rPh>
    <rPh sb="7" eb="9">
      <t>リッシュウ</t>
    </rPh>
    <rPh sb="11" eb="13">
      <t>ショショ</t>
    </rPh>
    <phoneticPr fontId="2"/>
  </si>
  <si>
    <t>3憲法記念日、4みどりの日
5こどもの日、6振休。立夏5小満20</t>
    <rPh sb="1" eb="3">
      <t>ケンポウ</t>
    </rPh>
    <rPh sb="3" eb="6">
      <t>キネンビ</t>
    </rPh>
    <rPh sb="12" eb="13">
      <t>キュウジツ</t>
    </rPh>
    <rPh sb="19" eb="20">
      <t>ヒ</t>
    </rPh>
    <rPh sb="22" eb="24">
      <t>フリキュウ</t>
    </rPh>
    <rPh sb="25" eb="27">
      <t>リッカ</t>
    </rPh>
    <rPh sb="28" eb="30">
      <t>ショウマン</t>
    </rPh>
    <phoneticPr fontId="2"/>
  </si>
  <si>
    <t>11 山の日、12 振替休日
立秋7、処暑22</t>
    <rPh sb="3" eb="4">
      <t>ヤマ</t>
    </rPh>
    <rPh sb="5" eb="6">
      <t>ヒ</t>
    </rPh>
    <rPh sb="10" eb="14">
      <t>フリカエキュウジツ</t>
    </rPh>
    <rPh sb="15" eb="17">
      <t>リッシュウ</t>
    </rPh>
    <rPh sb="19" eb="21">
      <t>ショショ</t>
    </rPh>
    <phoneticPr fontId="2"/>
  </si>
  <si>
    <t>11 建国記念の日、23 天皇誕生日
24 振替休日。立春3、雨水18</t>
    <rPh sb="3" eb="5">
      <t>ケンコク</t>
    </rPh>
    <rPh sb="5" eb="7">
      <t>キネン</t>
    </rPh>
    <rPh sb="8" eb="9">
      <t>ヒ</t>
    </rPh>
    <rPh sb="13" eb="15">
      <t>テンノウ</t>
    </rPh>
    <rPh sb="15" eb="18">
      <t>タンジョウビ</t>
    </rPh>
    <rPh sb="22" eb="24">
      <t>フリカエ</t>
    </rPh>
    <rPh sb="24" eb="26">
      <t>キュウジツ</t>
    </rPh>
    <rPh sb="27" eb="29">
      <t>リッシュン</t>
    </rPh>
    <rPh sb="31" eb="33">
      <t>ウスイ</t>
    </rPh>
    <phoneticPr fontId="2"/>
  </si>
  <si>
    <t>3憲法記念日、4みどりの日
5こどもの日、6振休。立夏5小満21</t>
    <rPh sb="1" eb="3">
      <t>ケンポウ</t>
    </rPh>
    <rPh sb="3" eb="6">
      <t>キネンビ</t>
    </rPh>
    <rPh sb="12" eb="13">
      <t>キュウジツ</t>
    </rPh>
    <rPh sb="19" eb="20">
      <t>ヒ</t>
    </rPh>
    <rPh sb="22" eb="24">
      <t>フリキュウ</t>
    </rPh>
    <rPh sb="25" eb="27">
      <t>リッカ</t>
    </rPh>
    <rPh sb="28" eb="30">
      <t>ショウマン</t>
    </rPh>
    <phoneticPr fontId="2"/>
  </si>
  <si>
    <t>21 海の日
小暑7、大暑22</t>
    <rPh sb="3" eb="4">
      <t>ウミ</t>
    </rPh>
    <rPh sb="5" eb="6">
      <t>ヒ</t>
    </rPh>
    <rPh sb="7" eb="9">
      <t>ショウショ</t>
    </rPh>
    <rPh sb="11" eb="13">
      <t>タイショ</t>
    </rPh>
    <phoneticPr fontId="2"/>
  </si>
  <si>
    <t>15 敬老の日、23 秋分の日
白露7、秋分23</t>
    <rPh sb="3" eb="5">
      <t>ケイロウ</t>
    </rPh>
    <rPh sb="6" eb="7">
      <t>ヒ</t>
    </rPh>
    <rPh sb="11" eb="13">
      <t>シュウブン</t>
    </rPh>
    <rPh sb="14" eb="15">
      <t>ヒ</t>
    </rPh>
    <rPh sb="16" eb="18">
      <t>ハクロ</t>
    </rPh>
    <rPh sb="20" eb="22">
      <t>シュウブン</t>
    </rPh>
    <phoneticPr fontId="2"/>
  </si>
  <si>
    <t>13（スポーツの日）</t>
    <rPh sb="8" eb="9">
      <t>ヒ</t>
    </rPh>
    <phoneticPr fontId="2"/>
  </si>
  <si>
    <t>13 スポーツの日
寒露8、霜降23</t>
    <rPh sb="8" eb="9">
      <t>ヒ</t>
    </rPh>
    <rPh sb="10" eb="12">
      <t>カンロ</t>
    </rPh>
    <rPh sb="14" eb="16">
      <t>ソウコウ</t>
    </rPh>
    <phoneticPr fontId="2"/>
  </si>
  <si>
    <t>1 元日、12 成人の日
小寒5、大寒20</t>
    <rPh sb="2" eb="4">
      <t>ガンジツ</t>
    </rPh>
    <rPh sb="8" eb="10">
      <t>セイジン</t>
    </rPh>
    <rPh sb="11" eb="12">
      <t>ヒ</t>
    </rPh>
    <rPh sb="13" eb="15">
      <t>ショウカン</t>
    </rPh>
    <rPh sb="17" eb="19">
      <t>タイカン</t>
    </rPh>
    <phoneticPr fontId="2"/>
  </si>
  <si>
    <t>3（憲法記念日）、4（みどりの日）
5（こどもの日）、6（振替休日）</t>
    <rPh sb="2" eb="4">
      <t>ケンポウ</t>
    </rPh>
    <rPh sb="4" eb="7">
      <t>キネンビ</t>
    </rPh>
    <rPh sb="15" eb="16">
      <t>ヒ</t>
    </rPh>
    <rPh sb="24" eb="25">
      <t>ヒ</t>
    </rPh>
    <phoneticPr fontId="2"/>
  </si>
  <si>
    <t>21（敬老の日）、22（国民の休日）
23（秋分の日）</t>
    <rPh sb="3" eb="5">
      <t>ケイロウ</t>
    </rPh>
    <rPh sb="6" eb="7">
      <t>ヒ</t>
    </rPh>
    <rPh sb="12" eb="14">
      <t>コクミン</t>
    </rPh>
    <rPh sb="15" eb="17">
      <t>キュウジツ</t>
    </rPh>
    <rPh sb="22" eb="24">
      <t>シュウブン</t>
    </rPh>
    <rPh sb="25" eb="26">
      <t>ヒ</t>
    </rPh>
    <phoneticPr fontId="2"/>
  </si>
  <si>
    <t>21 敬老の日、22 国民の休日
23 秋分の日。白露7、秋分23</t>
    <rPh sb="3" eb="5">
      <t>ケイロウ</t>
    </rPh>
    <rPh sb="6" eb="7">
      <t>ヒ</t>
    </rPh>
    <rPh sb="11" eb="13">
      <t>コクミン</t>
    </rPh>
    <rPh sb="14" eb="16">
      <t>キュウジツ</t>
    </rPh>
    <rPh sb="20" eb="22">
      <t>シュウブン</t>
    </rPh>
    <rPh sb="23" eb="24">
      <t>ヒ</t>
    </rPh>
    <rPh sb="25" eb="27">
      <t>ハクロ</t>
    </rPh>
    <rPh sb="29" eb="31">
      <t>シュウブン</t>
    </rPh>
    <phoneticPr fontId="2"/>
  </si>
  <si>
    <t>12（スポーツの日）</t>
    <rPh sb="8" eb="9">
      <t>ヒ</t>
    </rPh>
    <phoneticPr fontId="2"/>
  </si>
  <si>
    <t>12 スポーツの日
寒露8、霜降23</t>
    <rPh sb="8" eb="9">
      <t>ヒ</t>
    </rPh>
    <rPh sb="10" eb="12">
      <t>カンロ</t>
    </rPh>
    <rPh sb="14" eb="16">
      <t>ソウコウ</t>
    </rPh>
    <phoneticPr fontId="2"/>
  </si>
  <si>
    <t>21（春分の日）、22（振替休日）</t>
    <rPh sb="3" eb="5">
      <t>シュンブン</t>
    </rPh>
    <rPh sb="6" eb="7">
      <t>ヒ</t>
    </rPh>
    <rPh sb="12" eb="14">
      <t>フリカエ</t>
    </rPh>
    <rPh sb="14" eb="16">
      <t>キュウジツ</t>
    </rPh>
    <phoneticPr fontId="2"/>
  </si>
  <si>
    <t>21 春分の日、22 振替休日
啓蟄6、春分21</t>
    <rPh sb="3" eb="5">
      <t>シュンブン</t>
    </rPh>
    <rPh sb="6" eb="7">
      <t>ヒ</t>
    </rPh>
    <rPh sb="11" eb="13">
      <t>フリカエ</t>
    </rPh>
    <rPh sb="13" eb="15">
      <t>キュウジツ</t>
    </rPh>
    <rPh sb="16" eb="18">
      <t>ケイチツ</t>
    </rPh>
    <rPh sb="20" eb="22">
      <t>シュンブン</t>
    </rPh>
    <phoneticPr fontId="2"/>
  </si>
  <si>
    <t>19（海の日）</t>
    <rPh sb="3" eb="4">
      <t>ウミ</t>
    </rPh>
    <rPh sb="5" eb="6">
      <t>ヒ</t>
    </rPh>
    <phoneticPr fontId="2"/>
  </si>
  <si>
    <t>19 海の日
小暑7、大暑23</t>
    <rPh sb="3" eb="4">
      <t>ウミ</t>
    </rPh>
    <rPh sb="5" eb="6">
      <t>ヒ</t>
    </rPh>
    <rPh sb="7" eb="9">
      <t>ショウショ</t>
    </rPh>
    <rPh sb="11" eb="13">
      <t>タイショ</t>
    </rPh>
    <phoneticPr fontId="2"/>
  </si>
  <si>
    <t>20 敬老の日、23 秋分の日
白露8、秋分23</t>
    <rPh sb="3" eb="5">
      <t>ケイロウ</t>
    </rPh>
    <rPh sb="6" eb="7">
      <t>ヒ</t>
    </rPh>
    <rPh sb="11" eb="13">
      <t>シュウブン</t>
    </rPh>
    <rPh sb="14" eb="15">
      <t>ヒ</t>
    </rPh>
    <rPh sb="16" eb="18">
      <t>ハクロ</t>
    </rPh>
    <rPh sb="20" eb="22">
      <t>シュウブン</t>
    </rPh>
    <phoneticPr fontId="2"/>
  </si>
  <si>
    <t>11（スポーツの日）</t>
    <rPh sb="8" eb="9">
      <t>ヒ</t>
    </rPh>
    <phoneticPr fontId="2"/>
  </si>
  <si>
    <t>11 スポーツの日
寒露8、霜降24</t>
    <rPh sb="8" eb="9">
      <t>ヒ</t>
    </rPh>
    <rPh sb="10" eb="12">
      <t>カンロ</t>
    </rPh>
    <rPh sb="14" eb="16">
      <t>ソウコウ</t>
    </rPh>
    <phoneticPr fontId="2"/>
  </si>
  <si>
    <t>1 元日、10 成人の日
小寒6、大寒20</t>
    <rPh sb="2" eb="4">
      <t>ガンジツ</t>
    </rPh>
    <rPh sb="8" eb="10">
      <t>セイジン</t>
    </rPh>
    <rPh sb="11" eb="12">
      <t>ヒ</t>
    </rPh>
    <rPh sb="13" eb="15">
      <t>ショウカン</t>
    </rPh>
    <rPh sb="17" eb="19">
      <t>タイカン</t>
    </rPh>
    <phoneticPr fontId="2"/>
  </si>
  <si>
    <t>発明の日 18、郵政記念日 20
主権回復の日28、</t>
    <rPh sb="0" eb="2">
      <t>ハツメイ</t>
    </rPh>
    <rPh sb="3" eb="4">
      <t>ヒ</t>
    </rPh>
    <rPh sb="17" eb="19">
      <t>シュケン</t>
    </rPh>
    <rPh sb="19" eb="21">
      <t>カイフク</t>
    </rPh>
    <rPh sb="22" eb="23">
      <t>ヒ</t>
    </rPh>
    <phoneticPr fontId="2"/>
  </si>
  <si>
    <t>3憲法記念日、4みどりの日
5こどもの日。立夏5、小満20</t>
    <rPh sb="1" eb="3">
      <t>ケンポウ</t>
    </rPh>
    <rPh sb="3" eb="6">
      <t>キネンビ</t>
    </rPh>
    <rPh sb="12" eb="13">
      <t>キュウジツ</t>
    </rPh>
    <rPh sb="19" eb="20">
      <t>ヒ</t>
    </rPh>
    <rPh sb="21" eb="23">
      <t>リッカ</t>
    </rPh>
    <rPh sb="25" eb="27">
      <t>ショウマン</t>
    </rPh>
    <phoneticPr fontId="2"/>
  </si>
  <si>
    <t>17 海の日
小暑6、大暑22</t>
    <rPh sb="3" eb="4">
      <t>ウミ</t>
    </rPh>
    <rPh sb="5" eb="6">
      <t>ヒ</t>
    </rPh>
    <rPh sb="7" eb="9">
      <t>ショウショ</t>
    </rPh>
    <rPh sb="11" eb="13">
      <t>タイショ</t>
    </rPh>
    <phoneticPr fontId="2"/>
  </si>
  <si>
    <t>11 山の日
立秋7、処暑22</t>
    <rPh sb="3" eb="4">
      <t>ヤマ</t>
    </rPh>
    <rPh sb="5" eb="6">
      <t>ヒ</t>
    </rPh>
    <rPh sb="7" eb="9">
      <t>リッシュウ</t>
    </rPh>
    <rPh sb="11" eb="13">
      <t>ショショ</t>
    </rPh>
    <phoneticPr fontId="2"/>
  </si>
  <si>
    <t>18（敬老の日）、22（秋分の日）</t>
    <rPh sb="3" eb="5">
      <t>ケイロウ</t>
    </rPh>
    <rPh sb="6" eb="7">
      <t>ヒ</t>
    </rPh>
    <rPh sb="12" eb="14">
      <t>シュウブン</t>
    </rPh>
    <rPh sb="15" eb="16">
      <t>ヒ</t>
    </rPh>
    <phoneticPr fontId="2"/>
  </si>
  <si>
    <t>16 敬老の日、22 秋分の日
白露7、秋分22</t>
    <rPh sb="3" eb="5">
      <t>ケイロウ</t>
    </rPh>
    <rPh sb="6" eb="7">
      <t>ヒ</t>
    </rPh>
    <rPh sb="11" eb="13">
      <t>シュウブン</t>
    </rPh>
    <rPh sb="14" eb="15">
      <t>ヒ</t>
    </rPh>
    <rPh sb="16" eb="18">
      <t>ハクロ</t>
    </rPh>
    <rPh sb="20" eb="22">
      <t>シュウブン</t>
    </rPh>
    <phoneticPr fontId="2"/>
  </si>
  <si>
    <t>9 スポーツの日
寒露8、霜降23</t>
    <rPh sb="7" eb="8">
      <t>ヒ</t>
    </rPh>
    <rPh sb="9" eb="11">
      <t>カンロ</t>
    </rPh>
    <rPh sb="13" eb="15">
      <t>ソウコウ</t>
    </rPh>
    <phoneticPr fontId="2"/>
  </si>
  <si>
    <t xml:space="preserve">
大雪6、冬至21</t>
    <rPh sb="1" eb="3">
      <t>タイセツ</t>
    </rPh>
    <rPh sb="5" eb="7">
      <t>トウジ</t>
    </rPh>
    <phoneticPr fontId="2"/>
  </si>
  <si>
    <t>29 昭和の日、30 振替休日
清明4、穀雨20</t>
    <rPh sb="3" eb="5">
      <t>ショウワ</t>
    </rPh>
    <rPh sb="6" eb="7">
      <t>ヒ</t>
    </rPh>
    <rPh sb="11" eb="13">
      <t>フリカエ</t>
    </rPh>
    <rPh sb="13" eb="15">
      <t>キュウジツ</t>
    </rPh>
    <rPh sb="16" eb="18">
      <t>セイメイ</t>
    </rPh>
    <rPh sb="20" eb="22">
      <t>コクウ</t>
    </rPh>
    <phoneticPr fontId="2"/>
  </si>
  <si>
    <t>16 海の日
小暑7、大暑22</t>
    <rPh sb="3" eb="4">
      <t>ウミ</t>
    </rPh>
    <rPh sb="5" eb="6">
      <t>ヒ</t>
    </rPh>
    <rPh sb="7" eb="9">
      <t>ショウショ</t>
    </rPh>
    <rPh sb="11" eb="13">
      <t>タイショ</t>
    </rPh>
    <phoneticPr fontId="2"/>
  </si>
  <si>
    <t>17 敬老の日、23 秋分の日
24 振替休日。白露7、秋分23</t>
    <rPh sb="3" eb="5">
      <t>ケイロウ</t>
    </rPh>
    <rPh sb="6" eb="7">
      <t>ヒ</t>
    </rPh>
    <rPh sb="11" eb="13">
      <t>シュウブン</t>
    </rPh>
    <rPh sb="14" eb="15">
      <t>ヒ</t>
    </rPh>
    <rPh sb="19" eb="21">
      <t>フリカエ</t>
    </rPh>
    <rPh sb="21" eb="23">
      <t>キュウジツ</t>
    </rPh>
    <rPh sb="24" eb="26">
      <t>ハクロ</t>
    </rPh>
    <rPh sb="28" eb="30">
      <t>シュウブン</t>
    </rPh>
    <phoneticPr fontId="2"/>
  </si>
  <si>
    <t>8（スポーツの日）</t>
    <rPh sb="7" eb="8">
      <t>ヒ</t>
    </rPh>
    <phoneticPr fontId="2"/>
  </si>
  <si>
    <t>8 スポーツの日
寒露8、霜降23</t>
    <rPh sb="7" eb="8">
      <t>ヒ</t>
    </rPh>
    <rPh sb="9" eb="11">
      <t>カンロ</t>
    </rPh>
    <rPh sb="13" eb="15">
      <t>ソウコウ</t>
    </rPh>
    <phoneticPr fontId="2"/>
  </si>
  <si>
    <t>11 建国記念の日、23 天皇誕生日
立春4、雨水18</t>
    <rPh sb="3" eb="5">
      <t>ケンコク</t>
    </rPh>
    <rPh sb="5" eb="7">
      <t>キネン</t>
    </rPh>
    <rPh sb="8" eb="9">
      <t>ヒ</t>
    </rPh>
    <rPh sb="13" eb="15">
      <t>テンノウ</t>
    </rPh>
    <rPh sb="15" eb="18">
      <t>タンジョウビ</t>
    </rPh>
    <rPh sb="19" eb="21">
      <t>リッシュン</t>
    </rPh>
    <rPh sb="23" eb="25">
      <t>ウスイ</t>
    </rPh>
    <phoneticPr fontId="2"/>
  </si>
  <si>
    <t>11 山の日、12 振替休日
立秋7、処暑23</t>
    <rPh sb="3" eb="4">
      <t>ヤマ</t>
    </rPh>
    <rPh sb="5" eb="6">
      <t>ヒ</t>
    </rPh>
    <rPh sb="10" eb="12">
      <t>フリカエ</t>
    </rPh>
    <rPh sb="12" eb="14">
      <t>キュウジツ</t>
    </rPh>
    <rPh sb="15" eb="17">
      <t>リッシュウ</t>
    </rPh>
    <rPh sb="19" eb="21">
      <t>ショショ</t>
    </rPh>
    <phoneticPr fontId="2"/>
  </si>
  <si>
    <t>11 建国記念の日、23 天皇誕生日
24 振替休日。立春4、雨水19</t>
    <rPh sb="3" eb="5">
      <t>ケンコク</t>
    </rPh>
    <rPh sb="5" eb="7">
      <t>キネン</t>
    </rPh>
    <rPh sb="8" eb="9">
      <t>ヒ</t>
    </rPh>
    <rPh sb="13" eb="15">
      <t>テンノウ</t>
    </rPh>
    <rPh sb="15" eb="18">
      <t>タンジョウビ</t>
    </rPh>
    <rPh sb="22" eb="24">
      <t>フリカエ</t>
    </rPh>
    <rPh sb="24" eb="26">
      <t>キュウジツ</t>
    </rPh>
    <rPh sb="27" eb="29">
      <t>リッシュン</t>
    </rPh>
    <rPh sb="31" eb="33">
      <t>ウスイ</t>
    </rPh>
    <phoneticPr fontId="2"/>
  </si>
  <si>
    <t>3憲法記念日、4みどりの日
5こどもの日、6振休。立夏6小満21</t>
    <rPh sb="1" eb="3">
      <t>ケンポウ</t>
    </rPh>
    <rPh sb="3" eb="6">
      <t>キネンビ</t>
    </rPh>
    <rPh sb="12" eb="13">
      <t>キュウジツ</t>
    </rPh>
    <rPh sb="19" eb="20">
      <t>ヒ</t>
    </rPh>
    <rPh sb="22" eb="24">
      <t>フリキュウ</t>
    </rPh>
    <rPh sb="25" eb="27">
      <t>リッカ</t>
    </rPh>
    <rPh sb="28" eb="30">
      <t>ショウマン</t>
    </rPh>
    <phoneticPr fontId="2"/>
  </si>
  <si>
    <t>3（文化の日）、23（勤労感謝の日）
24（振替休日）</t>
    <rPh sb="2" eb="4">
      <t>ブンカ</t>
    </rPh>
    <rPh sb="5" eb="6">
      <t>ヒ</t>
    </rPh>
    <rPh sb="11" eb="13">
      <t>キンロウ</t>
    </rPh>
    <rPh sb="13" eb="15">
      <t>カンシャ</t>
    </rPh>
    <rPh sb="16" eb="17">
      <t>ヒ</t>
    </rPh>
    <phoneticPr fontId="2"/>
  </si>
  <si>
    <t>3 文化の日、23 勤労感謝の日
24 振替休日。立冬8、小雪22</t>
    <rPh sb="2" eb="4">
      <t>ブンカ</t>
    </rPh>
    <rPh sb="5" eb="6">
      <t>ヒ</t>
    </rPh>
    <rPh sb="10" eb="12">
      <t>キンロウ</t>
    </rPh>
    <rPh sb="12" eb="14">
      <t>カンシャ</t>
    </rPh>
    <rPh sb="15" eb="16">
      <t>ヒ</t>
    </rPh>
    <rPh sb="20" eb="22">
      <t>フリカエ</t>
    </rPh>
    <rPh sb="22" eb="24">
      <t>キュウジツ</t>
    </rPh>
    <rPh sb="25" eb="27">
      <t>リットウ</t>
    </rPh>
    <rPh sb="29" eb="31">
      <t>ショウセツ</t>
    </rPh>
    <phoneticPr fontId="2"/>
  </si>
  <si>
    <t>19 海の日
小暑6、大暑22</t>
    <rPh sb="3" eb="4">
      <t>ウミ</t>
    </rPh>
    <rPh sb="5" eb="6">
      <t>ヒ</t>
    </rPh>
    <rPh sb="7" eb="9">
      <t>ショウショ</t>
    </rPh>
    <rPh sb="11" eb="13">
      <t>タイショ</t>
    </rPh>
    <phoneticPr fontId="2"/>
  </si>
  <si>
    <t>20（敬老の日）、21（国民の休日）
22（秋分の日）</t>
    <rPh sb="3" eb="5">
      <t>ケイロウ</t>
    </rPh>
    <rPh sb="6" eb="7">
      <t>ヒ</t>
    </rPh>
    <rPh sb="12" eb="14">
      <t>コクミン</t>
    </rPh>
    <rPh sb="15" eb="17">
      <t>キュウジツ</t>
    </rPh>
    <rPh sb="22" eb="24">
      <t>シュウブン</t>
    </rPh>
    <rPh sb="25" eb="26">
      <t>ヒ</t>
    </rPh>
    <phoneticPr fontId="2"/>
  </si>
  <si>
    <t>20 敬老の日、21 国民の休日
22 秋分の日。白露7、秋分22</t>
    <rPh sb="3" eb="5">
      <t>ケイロウ</t>
    </rPh>
    <rPh sb="6" eb="7">
      <t>ヒ</t>
    </rPh>
    <rPh sb="11" eb="13">
      <t>コクミン</t>
    </rPh>
    <rPh sb="14" eb="16">
      <t>キュウジツ</t>
    </rPh>
    <rPh sb="20" eb="22">
      <t>シュウブン</t>
    </rPh>
    <rPh sb="23" eb="24">
      <t>ヒ</t>
    </rPh>
    <rPh sb="25" eb="27">
      <t>ハクロ</t>
    </rPh>
    <rPh sb="29" eb="31">
      <t>シュウブン</t>
    </rPh>
    <phoneticPr fontId="2"/>
  </si>
  <si>
    <t>11 スポーツの日
寒露8、霜降23</t>
    <rPh sb="8" eb="9">
      <t>ヒ</t>
    </rPh>
    <rPh sb="10" eb="12">
      <t>カンロ</t>
    </rPh>
    <rPh sb="14" eb="16">
      <t>ソウコウ</t>
    </rPh>
    <phoneticPr fontId="2"/>
  </si>
  <si>
    <t>11 建国記念の日、23 天皇誕生日
立春3、雨水18</t>
    <rPh sb="3" eb="5">
      <t>ケンコク</t>
    </rPh>
    <rPh sb="5" eb="7">
      <t>キネン</t>
    </rPh>
    <rPh sb="8" eb="9">
      <t>ヒ</t>
    </rPh>
    <rPh sb="13" eb="15">
      <t>テンノウ</t>
    </rPh>
    <rPh sb="15" eb="18">
      <t>タンジョウビ</t>
    </rPh>
    <rPh sb="19" eb="21">
      <t>リッシュン</t>
    </rPh>
    <rPh sb="23" eb="25">
      <t>ウスイ</t>
    </rPh>
    <phoneticPr fontId="2"/>
  </si>
  <si>
    <t>19 敬老の日、23 秋分の日
白露7、秋分23</t>
    <rPh sb="3" eb="5">
      <t>ケイロウ</t>
    </rPh>
    <rPh sb="6" eb="7">
      <t>ヒ</t>
    </rPh>
    <rPh sb="11" eb="13">
      <t>シュウブン</t>
    </rPh>
    <rPh sb="14" eb="15">
      <t>ヒ</t>
    </rPh>
    <rPh sb="16" eb="18">
      <t>ハクロ</t>
    </rPh>
    <rPh sb="20" eb="22">
      <t>シュウブン</t>
    </rPh>
    <phoneticPr fontId="2"/>
  </si>
  <si>
    <r>
      <rPr>
        <sz val="10.5"/>
        <color indexed="10"/>
        <rFont val="ＭＳ ゴシック"/>
        <family val="3"/>
        <charset val="128"/>
      </rPr>
      <t>月</t>
    </r>
    <rPh sb="0" eb="1">
      <t>ツキ</t>
    </rPh>
    <phoneticPr fontId="2"/>
  </si>
  <si>
    <r>
      <rPr>
        <b/>
        <sz val="10"/>
        <color indexed="10"/>
        <rFont val="ＭＳ ゴシック"/>
        <family val="3"/>
        <charset val="128"/>
      </rPr>
      <t>月</t>
    </r>
    <rPh sb="0" eb="1">
      <t>ツキ</t>
    </rPh>
    <phoneticPr fontId="2"/>
  </si>
  <si>
    <t>SUN</t>
    <phoneticPr fontId="2"/>
  </si>
  <si>
    <t>MON</t>
    <phoneticPr fontId="2"/>
  </si>
  <si>
    <t>TUE</t>
    <phoneticPr fontId="2"/>
  </si>
  <si>
    <t>THU</t>
    <phoneticPr fontId="2"/>
  </si>
  <si>
    <t>FRI</t>
    <phoneticPr fontId="2"/>
  </si>
  <si>
    <t>SAT</t>
    <phoneticPr fontId="2"/>
  </si>
  <si>
    <t>■法改正等により祝日等は変わることがあります。</t>
  </si>
  <si>
    <r>
      <rPr>
        <b/>
        <sz val="12.5"/>
        <color indexed="17"/>
        <rFont val="ＭＳ ゴシック"/>
        <family val="3"/>
        <charset val="128"/>
      </rPr>
      <t>月</t>
    </r>
    <rPh sb="0" eb="1">
      <t>ツキ</t>
    </rPh>
    <phoneticPr fontId="2"/>
  </si>
  <si>
    <r>
      <rPr>
        <b/>
        <sz val="12.5"/>
        <color indexed="10"/>
        <rFont val="ＭＳ ゴシック"/>
        <family val="3"/>
        <charset val="128"/>
      </rPr>
      <t>月</t>
    </r>
    <rPh sb="0" eb="1">
      <t>ツキ</t>
    </rPh>
    <phoneticPr fontId="2"/>
  </si>
  <si>
    <t>月</t>
    <rPh sb="0" eb="1">
      <t>ツキ</t>
    </rPh>
    <phoneticPr fontId="2"/>
  </si>
  <si>
    <r>
      <rPr>
        <sz val="3.5"/>
        <color rgb="FFFF0000"/>
        <rFont val="ＭＳ Ｐ明朝"/>
        <family val="1"/>
        <charset val="128"/>
      </rPr>
      <t>■</t>
    </r>
    <r>
      <rPr>
        <sz val="3.5"/>
        <rFont val="ＭＳ Ｐ明朝"/>
        <family val="1"/>
        <charset val="128"/>
      </rPr>
      <t>法改正等により祝日等は変わることがあります。</t>
    </r>
    <phoneticPr fontId="2"/>
  </si>
  <si>
    <t>SUN</t>
    <phoneticPr fontId="2"/>
  </si>
  <si>
    <t>MON</t>
    <phoneticPr fontId="2"/>
  </si>
  <si>
    <t>TUE</t>
    <phoneticPr fontId="2"/>
  </si>
  <si>
    <t>WED</t>
    <phoneticPr fontId="2"/>
  </si>
  <si>
    <t>THU</t>
    <phoneticPr fontId="2"/>
  </si>
  <si>
    <t>FRI</t>
    <phoneticPr fontId="2"/>
  </si>
  <si>
    <t>SAT</t>
    <phoneticPr fontId="2"/>
  </si>
  <si>
    <t>SUN</t>
    <phoneticPr fontId="2"/>
  </si>
  <si>
    <t>THU</t>
    <phoneticPr fontId="2"/>
  </si>
  <si>
    <t>MON</t>
    <phoneticPr fontId="2"/>
  </si>
  <si>
    <t>SAT</t>
    <phoneticPr fontId="2"/>
  </si>
  <si>
    <t>WED</t>
    <phoneticPr fontId="2"/>
  </si>
  <si>
    <t>TUE</t>
    <phoneticPr fontId="2"/>
  </si>
  <si>
    <t>FRI</t>
    <phoneticPr fontId="2"/>
  </si>
  <si>
    <t>FRI</t>
    <phoneticPr fontId="2"/>
  </si>
  <si>
    <r>
      <rPr>
        <sz val="3.5"/>
        <color rgb="FFFF0000"/>
        <rFont val="ＭＳ Ｐ明朝"/>
        <family val="1"/>
        <charset val="128"/>
      </rPr>
      <t>■</t>
    </r>
    <r>
      <rPr>
        <sz val="3.5"/>
        <rFont val="ＭＳ Ｐ明朝"/>
        <family val="1"/>
        <charset val="128"/>
      </rPr>
      <t>祝日等は変わることがあります。</t>
    </r>
    <phoneticPr fontId="2"/>
  </si>
  <si>
    <r>
      <rPr>
        <sz val="3.5"/>
        <color rgb="FFFF0000"/>
        <rFont val="ＭＳ Ｐ明朝"/>
        <family val="1"/>
        <charset val="128"/>
      </rPr>
      <t>■</t>
    </r>
    <r>
      <rPr>
        <sz val="3.5"/>
        <rFont val="ＭＳ Ｐ明朝"/>
        <family val="1"/>
        <charset val="128"/>
      </rPr>
      <t>祝日等は変わることがあります。</t>
    </r>
    <phoneticPr fontId="2"/>
  </si>
  <si>
    <r>
      <rPr>
        <sz val="3.5"/>
        <color rgb="FFFF0000"/>
        <rFont val="ＭＳ Ｐ明朝"/>
        <family val="1"/>
        <charset val="128"/>
      </rPr>
      <t>■</t>
    </r>
    <r>
      <rPr>
        <sz val="3.5"/>
        <rFont val="ＭＳ Ｐ明朝"/>
        <family val="1"/>
        <charset val="128"/>
      </rPr>
      <t>祝日等は変わることがあります。</t>
    </r>
    <phoneticPr fontId="2"/>
  </si>
  <si>
    <r>
      <t>　　←【　自　由　表　示　用　】</t>
    </r>
    <r>
      <rPr>
        <sz val="11"/>
        <rFont val="ＭＳ Ｐゴシック"/>
        <family val="3"/>
        <charset val="128"/>
      </rPr>
      <t>↓（控え）</t>
    </r>
    <r>
      <rPr>
        <sz val="11"/>
        <color indexed="10"/>
        <rFont val="ＭＳ Ｐゴシック"/>
        <family val="3"/>
        <charset val="128"/>
      </rPr>
      <t>　　　　　　2022年9月現在</t>
    </r>
    <rPh sb="5" eb="8">
      <t>ジユウ</t>
    </rPh>
    <rPh sb="9" eb="12">
      <t>ヒョウジ</t>
    </rPh>
    <rPh sb="13" eb="14">
      <t>ヨウ</t>
    </rPh>
    <rPh sb="18" eb="19">
      <t>ヒカ</t>
    </rPh>
    <rPh sb="31" eb="32">
      <t>ネン</t>
    </rPh>
    <rPh sb="33" eb="34">
      <t>ガツ</t>
    </rPh>
    <rPh sb="34" eb="36">
      <t>ゲンザイ</t>
    </rPh>
    <phoneticPr fontId="2"/>
  </si>
  <si>
    <t>バレンタインデー 14</t>
    <phoneticPr fontId="2"/>
  </si>
  <si>
    <t>11（建国記念の日）、12（振休）、
23（天皇誕生日）</t>
    <rPh sb="3" eb="5">
      <t>ケンコク</t>
    </rPh>
    <rPh sb="5" eb="7">
      <t>キネン</t>
    </rPh>
    <rPh sb="8" eb="9">
      <t>ヒ</t>
    </rPh>
    <rPh sb="14" eb="15">
      <t>フ</t>
    </rPh>
    <rPh sb="22" eb="24">
      <t>テンノウ</t>
    </rPh>
    <rPh sb="24" eb="27">
      <t>タンジョウビ</t>
    </rPh>
    <phoneticPr fontId="2"/>
  </si>
  <si>
    <t>11（建国記念の日）、
23（天皇誕生日）、24（振替休日）</t>
    <rPh sb="3" eb="5">
      <t>ケンコク</t>
    </rPh>
    <rPh sb="5" eb="7">
      <t>キネン</t>
    </rPh>
    <rPh sb="8" eb="9">
      <t>ヒ</t>
    </rPh>
    <rPh sb="15" eb="17">
      <t>テンノウ</t>
    </rPh>
    <rPh sb="17" eb="20">
      <t>タンジョウビ</t>
    </rPh>
    <rPh sb="25" eb="27">
      <t>フリカエ</t>
    </rPh>
    <rPh sb="27" eb="29">
      <t>キュウジツ</t>
    </rPh>
    <phoneticPr fontId="2"/>
  </si>
  <si>
    <t>バレンタインデー 2/14</t>
    <phoneticPr fontId="2"/>
  </si>
  <si>
    <t>バレンタインデー 14</t>
    <phoneticPr fontId="2"/>
  </si>
  <si>
    <t>東日本大震災の日 3/11</t>
    <phoneticPr fontId="2"/>
  </si>
  <si>
    <t>9月の第3月曜日</t>
    <phoneticPr fontId="2"/>
  </si>
  <si>
    <t>メーデー 5/1</t>
    <phoneticPr fontId="2"/>
  </si>
  <si>
    <t>11 建国記念の日、12 （振休）
23 天皇誕生日。立春4、雨水19</t>
    <rPh sb="3" eb="5">
      <t>ケンコク</t>
    </rPh>
    <rPh sb="5" eb="7">
      <t>キネン</t>
    </rPh>
    <rPh sb="8" eb="9">
      <t>ヒ</t>
    </rPh>
    <rPh sb="21" eb="23">
      <t>テンノウ</t>
    </rPh>
    <rPh sb="23" eb="26">
      <t>タンジョウビ</t>
    </rPh>
    <phoneticPr fontId="2"/>
  </si>
  <si>
    <t>バレンタインデー 14</t>
    <phoneticPr fontId="2"/>
  </si>
  <si>
    <t>バレンタインデー 14</t>
    <phoneticPr fontId="2"/>
  </si>
  <si>
    <t>11 建国記念の日、12 （振休）
23 天皇誕生日。立春3、雨水18</t>
    <rPh sb="3" eb="5">
      <t>ケンコク</t>
    </rPh>
    <rPh sb="5" eb="7">
      <t>キネン</t>
    </rPh>
    <rPh sb="8" eb="9">
      <t>ヒ</t>
    </rPh>
    <rPh sb="21" eb="23">
      <t>テンノウ</t>
    </rPh>
    <rPh sb="23" eb="26">
      <t>タンジョウビ</t>
    </rPh>
    <rPh sb="27" eb="29">
      <t>リッシュン</t>
    </rPh>
    <rPh sb="31" eb="33">
      <t>ウスイ</t>
    </rPh>
    <phoneticPr fontId="2"/>
  </si>
  <si>
    <t>バレンタインデー 14</t>
    <phoneticPr fontId="2"/>
  </si>
  <si>
    <t>バレンタインデー 14</t>
    <phoneticPr fontId="2"/>
  </si>
  <si>
    <r>
      <rPr>
        <sz val="3"/>
        <color rgb="FFFF0000"/>
        <rFont val="ＭＳ Ｐ明朝"/>
        <family val="1"/>
        <charset val="128"/>
      </rPr>
      <t>■</t>
    </r>
    <r>
      <rPr>
        <sz val="3"/>
        <rFont val="ＭＳ Ｐ明朝"/>
        <family val="1"/>
        <charset val="128"/>
      </rPr>
      <t>法改正等により祝日等は変わることがあります。</t>
    </r>
    <phoneticPr fontId="2"/>
  </si>
  <si>
    <r>
      <rPr>
        <sz val="10.5"/>
        <color rgb="FF0000FF"/>
        <rFont val="ＭＳ ゴシック"/>
        <family val="3"/>
        <charset val="128"/>
      </rPr>
      <t>月</t>
    </r>
    <rPh sb="0" eb="1">
      <t>ツキ</t>
    </rPh>
    <phoneticPr fontId="2"/>
  </si>
  <si>
    <r>
      <rPr>
        <b/>
        <sz val="10"/>
        <color rgb="FF0000FF"/>
        <rFont val="ＭＳ ゴシック"/>
        <family val="3"/>
        <charset val="128"/>
      </rPr>
      <t>月</t>
    </r>
    <rPh sb="0" eb="1">
      <t>ツキ</t>
    </rPh>
    <phoneticPr fontId="2"/>
  </si>
  <si>
    <t>SUN</t>
    <phoneticPr fontId="2"/>
  </si>
  <si>
    <t>MON</t>
    <phoneticPr fontId="2"/>
  </si>
  <si>
    <t>TUE</t>
    <phoneticPr fontId="2"/>
  </si>
  <si>
    <t>WED</t>
    <phoneticPr fontId="2"/>
  </si>
  <si>
    <t>THU</t>
    <phoneticPr fontId="2"/>
  </si>
  <si>
    <t>FRI</t>
    <phoneticPr fontId="2"/>
  </si>
  <si>
    <t>SAT</t>
    <phoneticPr fontId="2"/>
  </si>
  <si>
    <t>MON</t>
    <phoneticPr fontId="2"/>
  </si>
  <si>
    <t>SAT</t>
    <phoneticPr fontId="2"/>
  </si>
  <si>
    <t>TUE</t>
    <phoneticPr fontId="2"/>
  </si>
  <si>
    <t>THU</t>
    <phoneticPr fontId="2"/>
  </si>
  <si>
    <t>TUE</t>
    <phoneticPr fontId="2"/>
  </si>
  <si>
    <t>SUN</t>
    <phoneticPr fontId="2"/>
  </si>
  <si>
    <t>TUE</t>
    <phoneticPr fontId="2"/>
  </si>
  <si>
    <t>SAT</t>
    <phoneticPr fontId="2"/>
  </si>
  <si>
    <t>MON</t>
    <phoneticPr fontId="2"/>
  </si>
  <si>
    <t>MON</t>
    <phoneticPr fontId="2"/>
  </si>
  <si>
    <r>
      <rPr>
        <b/>
        <sz val="12.5"/>
        <color rgb="FF0000FF"/>
        <rFont val="ＭＳ ゴシック"/>
        <family val="3"/>
        <charset val="128"/>
      </rPr>
      <t>月</t>
    </r>
    <rPh sb="0" eb="1">
      <t>ツキ</t>
    </rPh>
    <phoneticPr fontId="2"/>
  </si>
  <si>
    <t>TUE</t>
    <phoneticPr fontId="2"/>
  </si>
  <si>
    <t>WED</t>
    <phoneticPr fontId="2"/>
  </si>
  <si>
    <t>FRI</t>
    <phoneticPr fontId="2"/>
  </si>
  <si>
    <t>SAT</t>
    <phoneticPr fontId="2"/>
  </si>
  <si>
    <t>SUN</t>
    <phoneticPr fontId="2"/>
  </si>
  <si>
    <t>TUE</t>
    <phoneticPr fontId="2"/>
  </si>
  <si>
    <t>FRI</t>
    <phoneticPr fontId="2"/>
  </si>
  <si>
    <t>TUE</t>
    <phoneticPr fontId="2"/>
  </si>
  <si>
    <t>SAT</t>
    <phoneticPr fontId="2"/>
  </si>
  <si>
    <t>TUE</t>
    <phoneticPr fontId="2"/>
  </si>
  <si>
    <t>MON</t>
    <phoneticPr fontId="2"/>
  </si>
  <si>
    <t>MON</t>
    <phoneticPr fontId="2"/>
  </si>
  <si>
    <t>WED</t>
    <phoneticPr fontId="2"/>
  </si>
  <si>
    <t>SUN</t>
    <phoneticPr fontId="2"/>
  </si>
  <si>
    <t>SUN</t>
    <phoneticPr fontId="2"/>
  </si>
  <si>
    <t>FRI</t>
    <phoneticPr fontId="2"/>
  </si>
  <si>
    <t>WED</t>
    <phoneticPr fontId="2"/>
  </si>
  <si>
    <t>FRI</t>
    <phoneticPr fontId="2"/>
  </si>
  <si>
    <t>SUN</t>
    <phoneticPr fontId="2"/>
  </si>
  <si>
    <t>FRI</t>
    <phoneticPr fontId="2"/>
  </si>
  <si>
    <t>MON</t>
    <phoneticPr fontId="2"/>
  </si>
  <si>
    <t>THU</t>
    <phoneticPr fontId="2"/>
  </si>
  <si>
    <t>WED</t>
    <phoneticPr fontId="2"/>
  </si>
  <si>
    <t>SUN</t>
    <phoneticPr fontId="2"/>
  </si>
  <si>
    <t>THU</t>
    <phoneticPr fontId="2"/>
  </si>
  <si>
    <t>MON</t>
    <phoneticPr fontId="2"/>
  </si>
  <si>
    <t>TUE</t>
    <phoneticPr fontId="2"/>
  </si>
  <si>
    <t>FRI</t>
    <phoneticPr fontId="2"/>
  </si>
  <si>
    <t>TUE</t>
    <phoneticPr fontId="2"/>
  </si>
  <si>
    <t>WED</t>
    <phoneticPr fontId="2"/>
  </si>
  <si>
    <t>TUE</t>
    <phoneticPr fontId="2"/>
  </si>
  <si>
    <t>WED</t>
    <phoneticPr fontId="2"/>
  </si>
  <si>
    <t>SAT</t>
    <phoneticPr fontId="2"/>
  </si>
  <si>
    <t>THU</t>
    <phoneticPr fontId="2"/>
  </si>
  <si>
    <t>FRI</t>
    <phoneticPr fontId="2"/>
  </si>
  <si>
    <t>MON</t>
    <phoneticPr fontId="2"/>
  </si>
  <si>
    <t>TUE</t>
    <phoneticPr fontId="2"/>
  </si>
  <si>
    <t>SUN</t>
    <phoneticPr fontId="2"/>
  </si>
  <si>
    <t>THU</t>
    <phoneticPr fontId="2"/>
  </si>
  <si>
    <t>MON</t>
    <phoneticPr fontId="2"/>
  </si>
  <si>
    <t>SUN</t>
    <phoneticPr fontId="2"/>
  </si>
  <si>
    <t>FRI</t>
    <phoneticPr fontId="2"/>
  </si>
  <si>
    <t>MON</t>
    <phoneticPr fontId="2"/>
  </si>
  <si>
    <t>SAT</t>
    <phoneticPr fontId="2"/>
  </si>
  <si>
    <t>THU</t>
    <phoneticPr fontId="2"/>
  </si>
  <si>
    <t>FRI</t>
    <phoneticPr fontId="2"/>
  </si>
  <si>
    <t>TUE</t>
    <phoneticPr fontId="2"/>
  </si>
  <si>
    <t>SUN</t>
    <phoneticPr fontId="2"/>
  </si>
  <si>
    <t>金</t>
    <phoneticPr fontId="2"/>
  </si>
  <si>
    <t>金</t>
    <phoneticPr fontId="2"/>
  </si>
  <si>
    <t>金</t>
    <phoneticPr fontId="2"/>
  </si>
  <si>
    <r>
      <rPr>
        <sz val="3"/>
        <color rgb="FFFF0000"/>
        <rFont val="ＭＳ Ｐ明朝"/>
        <family val="1"/>
        <charset val="128"/>
      </rPr>
      <t>■</t>
    </r>
    <r>
      <rPr>
        <sz val="3"/>
        <rFont val="ＭＳ Ｐ明朝"/>
        <family val="1"/>
        <charset val="128"/>
      </rPr>
      <t>法改正等により祝日等は変わることがあります。</t>
    </r>
    <phoneticPr fontId="2"/>
  </si>
  <si>
    <t>金</t>
    <phoneticPr fontId="2"/>
  </si>
  <si>
    <t>金</t>
    <phoneticPr fontId="2"/>
  </si>
  <si>
    <t>金</t>
    <phoneticPr fontId="2"/>
  </si>
  <si>
    <t>■祝日等は変わることがあります。</t>
    <phoneticPr fontId="2"/>
  </si>
  <si>
    <t>金</t>
    <phoneticPr fontId="2"/>
  </si>
  <si>
    <t>■祝日等は変わることがあります。</t>
    <phoneticPr fontId="2"/>
  </si>
  <si>
    <t>金</t>
    <phoneticPr fontId="2"/>
  </si>
  <si>
    <t>祝日等規定
(2024/10現）</t>
    <rPh sb="0" eb="2">
      <t>シュクジツ</t>
    </rPh>
    <rPh sb="2" eb="3">
      <t>トウ</t>
    </rPh>
    <rPh sb="3" eb="5">
      <t>キテイ</t>
    </rPh>
    <rPh sb="14" eb="15">
      <t>ゲン</t>
    </rPh>
    <phoneticPr fontId="2"/>
  </si>
  <si>
    <r>
      <rPr>
        <sz val="14"/>
        <color rgb="FFFF00FF"/>
        <rFont val="ＭＳ Ｐゴシック"/>
        <family val="3"/>
        <charset val="128"/>
      </rPr>
      <t>■</t>
    </r>
    <r>
      <rPr>
        <sz val="14"/>
        <color rgb="FFFF0000"/>
        <rFont val="ＭＳ Ｐゴシック"/>
        <family val="3"/>
        <charset val="128"/>
      </rPr>
      <t>本シートの掲載内容は、2024年10月現在のものです。法改正等により祝日等（</t>
    </r>
    <r>
      <rPr>
        <sz val="14"/>
        <rFont val="ＭＳ Ｐゴシック"/>
        <family val="3"/>
        <charset val="128"/>
      </rPr>
      <t>記念日等も含む</t>
    </r>
    <r>
      <rPr>
        <sz val="14"/>
        <color rgb="FFFF0000"/>
        <rFont val="ＭＳ Ｐゴシック"/>
        <family val="3"/>
        <charset val="128"/>
      </rPr>
      <t>）は変わることがあります。</t>
    </r>
    <rPh sb="1" eb="2">
      <t>ホン</t>
    </rPh>
    <rPh sb="6" eb="8">
      <t>ケイサイ</t>
    </rPh>
    <rPh sb="8" eb="10">
      <t>ナイヨウ</t>
    </rPh>
    <rPh sb="16" eb="17">
      <t>ネン</t>
    </rPh>
    <rPh sb="19" eb="20">
      <t>ガツ</t>
    </rPh>
    <rPh sb="20" eb="22">
      <t>ゲンザイ</t>
    </rPh>
    <rPh sb="28" eb="31">
      <t>ホウカイセイ</t>
    </rPh>
    <rPh sb="31" eb="32">
      <t>トウ</t>
    </rPh>
    <rPh sb="35" eb="37">
      <t>シュクジツ</t>
    </rPh>
    <rPh sb="37" eb="38">
      <t>トウ</t>
    </rPh>
    <rPh sb="39" eb="42">
      <t>キネンビ</t>
    </rPh>
    <rPh sb="42" eb="43">
      <t>トウ</t>
    </rPh>
    <rPh sb="44" eb="45">
      <t>フク</t>
    </rPh>
    <rPh sb="48" eb="49">
      <t>カ</t>
    </rPh>
    <phoneticPr fontId="2"/>
  </si>
  <si>
    <r>
      <t>◆</t>
    </r>
    <r>
      <rPr>
        <sz val="18"/>
        <rFont val="ＭＳ Ｐゴシック"/>
        <family val="3"/>
        <charset val="128"/>
      </rPr>
      <t>①及び②は、2024年10月現在の抜粋。</t>
    </r>
    <rPh sb="2" eb="3">
      <t>オヨ</t>
    </rPh>
    <rPh sb="11" eb="12">
      <t>ネン</t>
    </rPh>
    <rPh sb="14" eb="15">
      <t>ガツ</t>
    </rPh>
    <rPh sb="15" eb="17">
      <t>ゲンザイ</t>
    </rPh>
    <rPh sb="18" eb="20">
      <t>バッスイ</t>
    </rPh>
    <phoneticPr fontId="2"/>
  </si>
  <si>
    <t>110円</t>
    <rPh sb="3" eb="4">
      <t>エン</t>
    </rPh>
    <phoneticPr fontId="2"/>
  </si>
  <si>
    <t>85円</t>
    <rPh sb="2" eb="3">
      <t>エン</t>
    </rPh>
    <phoneticPr fontId="2"/>
  </si>
  <si>
    <t>260円</t>
    <rPh sb="3" eb="4">
      <t>エン</t>
    </rPh>
    <phoneticPr fontId="2"/>
  </si>
  <si>
    <t>180円</t>
    <rPh sb="3" eb="4">
      <t>エン</t>
    </rPh>
    <phoneticPr fontId="2"/>
  </si>
  <si>
    <t>290円</t>
    <rPh sb="3" eb="4">
      <t>エン</t>
    </rPh>
    <phoneticPr fontId="2"/>
  </si>
  <si>
    <t>270円</t>
    <rPh sb="3" eb="4">
      <t>エン</t>
    </rPh>
    <phoneticPr fontId="2"/>
  </si>
  <si>
    <t>320円</t>
    <rPh sb="3" eb="4">
      <t>エン</t>
    </rPh>
    <phoneticPr fontId="2"/>
  </si>
  <si>
    <t>450円</t>
    <rPh sb="3" eb="4">
      <t>エン</t>
    </rPh>
    <phoneticPr fontId="2"/>
  </si>
  <si>
    <t>660円</t>
    <rPh sb="3" eb="4">
      <t>エン</t>
    </rPh>
    <phoneticPr fontId="2"/>
  </si>
  <si>
    <t>750円</t>
    <rPh sb="3" eb="4">
      <t>エン</t>
    </rPh>
    <phoneticPr fontId="2"/>
  </si>
  <si>
    <t>920円</t>
    <rPh sb="3" eb="4">
      <t>エン</t>
    </rPh>
    <phoneticPr fontId="2"/>
  </si>
  <si>
    <t>チケット</t>
    <phoneticPr fontId="2"/>
  </si>
  <si>
    <t>100×148</t>
    <phoneticPr fontId="2"/>
  </si>
  <si>
    <t>89×127</t>
    <phoneticPr fontId="2"/>
  </si>
  <si>
    <t>５０gまで</t>
    <phoneticPr fontId="2"/>
  </si>
  <si>
    <t>海の事件・事故の急報</t>
    <rPh sb="0" eb="1">
      <t>ウミ</t>
    </rPh>
    <rPh sb="2" eb="4">
      <t>ジケン</t>
    </rPh>
    <rPh sb="5" eb="7">
      <t>ジコ</t>
    </rPh>
    <rPh sb="8" eb="10">
      <t>キュウホウ</t>
    </rPh>
    <phoneticPr fontId="2"/>
  </si>
  <si>
    <t>T  9</t>
    <phoneticPr fontId="2"/>
  </si>
  <si>
    <t>S  5</t>
    <phoneticPr fontId="2"/>
  </si>
  <si>
    <t>児童相談所虐待対応ダイヤル</t>
    <rPh sb="0" eb="5">
      <t>ジドウソウダンジョ</t>
    </rPh>
    <rPh sb="5" eb="7">
      <t>ギャクタイ</t>
    </rPh>
    <rPh sb="7" eb="9">
      <t>タイオウ</t>
    </rPh>
    <phoneticPr fontId="2"/>
  </si>
  <si>
    <r>
      <t>S</t>
    </r>
    <r>
      <rPr>
        <sz val="22"/>
        <rFont val="ＭＳ Ｐゴシック"/>
        <family val="3"/>
        <charset val="128"/>
      </rPr>
      <t>15</t>
    </r>
    <phoneticPr fontId="2"/>
  </si>
  <si>
    <r>
      <t>S</t>
    </r>
    <r>
      <rPr>
        <sz val="22"/>
        <rFont val="ＭＳ Ｐゴシック"/>
        <family val="3"/>
        <charset val="128"/>
      </rPr>
      <t>25</t>
    </r>
    <phoneticPr fontId="2"/>
  </si>
  <si>
    <t>１００gまで</t>
    <phoneticPr fontId="2"/>
  </si>
  <si>
    <t>電話の新設・移転・各種ご相談</t>
    <rPh sb="0" eb="2">
      <t>デンワ</t>
    </rPh>
    <rPh sb="3" eb="5">
      <t>シンセツ</t>
    </rPh>
    <rPh sb="6" eb="8">
      <t>イテン</t>
    </rPh>
    <rPh sb="9" eb="11">
      <t>カクシュ</t>
    </rPh>
    <rPh sb="12" eb="14">
      <t>ソウダン</t>
    </rPh>
    <phoneticPr fontId="2"/>
  </si>
  <si>
    <r>
      <t>S</t>
    </r>
    <r>
      <rPr>
        <sz val="22"/>
        <rFont val="ＭＳ Ｐゴシック"/>
        <family val="3"/>
        <charset val="128"/>
      </rPr>
      <t>35</t>
    </r>
    <phoneticPr fontId="2"/>
  </si>
  <si>
    <t>１５０gまで</t>
    <phoneticPr fontId="2"/>
  </si>
  <si>
    <r>
      <t>S</t>
    </r>
    <r>
      <rPr>
        <sz val="22"/>
        <rFont val="ＭＳ Ｐゴシック"/>
        <family val="3"/>
        <charset val="128"/>
      </rPr>
      <t>45</t>
    </r>
    <phoneticPr fontId="2"/>
  </si>
  <si>
    <t>２５０gまで</t>
    <phoneticPr fontId="2"/>
  </si>
  <si>
    <r>
      <t>S</t>
    </r>
    <r>
      <rPr>
        <sz val="22"/>
        <rFont val="ＭＳ Ｐゴシック"/>
        <family val="3"/>
        <charset val="128"/>
      </rPr>
      <t>55</t>
    </r>
    <phoneticPr fontId="2"/>
  </si>
  <si>
    <t>５００gまで</t>
    <phoneticPr fontId="2"/>
  </si>
  <si>
    <t>消費者ホットライン</t>
    <rPh sb="0" eb="3">
      <t>ショウヒシャ</t>
    </rPh>
    <phoneticPr fontId="2"/>
  </si>
  <si>
    <t>H  2</t>
    <phoneticPr fontId="2"/>
  </si>
  <si>
    <t>１kgまで</t>
    <phoneticPr fontId="2"/>
  </si>
  <si>
    <t>#9110</t>
    <phoneticPr fontId="2"/>
  </si>
  <si>
    <r>
      <t>H</t>
    </r>
    <r>
      <rPr>
        <sz val="22"/>
        <rFont val="ＭＳ Ｐゴシック"/>
        <family val="3"/>
        <charset val="128"/>
      </rPr>
      <t>12</t>
    </r>
    <phoneticPr fontId="2"/>
  </si>
  <si>
    <r>
      <t>H</t>
    </r>
    <r>
      <rPr>
        <sz val="22"/>
        <rFont val="ＭＳ Ｐゴシック"/>
        <family val="3"/>
        <charset val="128"/>
      </rPr>
      <t>22</t>
    </r>
    <phoneticPr fontId="2"/>
  </si>
  <si>
    <t>R  2</t>
    <phoneticPr fontId="2"/>
  </si>
  <si>
    <t>420×594</t>
    <phoneticPr fontId="2"/>
  </si>
  <si>
    <t>（㎜）</t>
    <phoneticPr fontId="2"/>
  </si>
  <si>
    <t>297×420</t>
    <phoneticPr fontId="2"/>
  </si>
  <si>
    <t>210×297</t>
    <phoneticPr fontId="2"/>
  </si>
  <si>
    <t>148×210</t>
    <phoneticPr fontId="2"/>
  </si>
  <si>
    <t>105×148</t>
    <phoneticPr fontId="2"/>
  </si>
  <si>
    <t>ポスター</t>
    <phoneticPr fontId="2"/>
  </si>
  <si>
    <t>257×364</t>
    <phoneticPr fontId="2"/>
  </si>
  <si>
    <t>182×257</t>
    <phoneticPr fontId="2"/>
  </si>
  <si>
    <t>128×182</t>
    <phoneticPr fontId="2"/>
  </si>
  <si>
    <t>788×1091</t>
    <phoneticPr fontId="2"/>
  </si>
  <si>
    <t>55×91</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</si>
</sst>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76" formatCode="0;;&quot;&quot;"/>
    <numFmt numFmtId="177" formatCode="0;&quot;&quot;;0"/>
    <numFmt numFmtId="178" formatCode="d"/>
    <numFmt numFmtId="179" formatCode="yyyy"/>
    <numFmt numFmtId="180" formatCode="m"/>
    <numFmt numFmtId="181" formatCode="yyyy/m/d\(aaa\)"/>
    <numFmt numFmtId="182" formatCode="mmm"/>
  </numFmts>
  <fonts count="140">
    <font>
      <sz val="11"/>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1"/>
      <color indexed="10"/>
      <name val="ＭＳ Ｐゴシック"/>
      <family val="3"/>
      <charset val="128"/>
    </font>
    <font>
      <sz val="10"/>
      <color indexed="10"/>
      <name val="ＭＳ Ｐゴシック"/>
      <family val="3"/>
      <charset val="128"/>
    </font>
    <font>
      <sz val="11"/>
      <color indexed="17"/>
      <name val="ＭＳ Ｐゴシック"/>
      <family val="3"/>
      <charset val="128"/>
    </font>
    <font>
      <sz val="6"/>
      <color indexed="10"/>
      <name val="ＭＳ Ｐゴシック"/>
      <family val="3"/>
      <charset val="128"/>
    </font>
    <font>
      <sz val="10"/>
      <color indexed="12"/>
      <name val="ＭＳ Ｐゴシック"/>
      <family val="3"/>
      <charset val="128"/>
    </font>
    <font>
      <sz val="9"/>
      <color indexed="12"/>
      <name val="ＭＳ Ｐゴシック"/>
      <family val="3"/>
      <charset val="128"/>
    </font>
    <font>
      <sz val="9"/>
      <color indexed="10"/>
      <name val="ＭＳ Ｐゴシック"/>
      <family val="3"/>
      <charset val="128"/>
    </font>
    <font>
      <sz val="9"/>
      <name val="ＭＳ Ｐゴシック"/>
      <family val="3"/>
      <charset val="128"/>
    </font>
    <font>
      <sz val="9.5"/>
      <name val="ＭＳ Ｐゴシック"/>
      <family val="3"/>
      <charset val="128"/>
    </font>
    <font>
      <sz val="11"/>
      <color indexed="14"/>
      <name val="ＭＳ Ｐゴシック"/>
      <family val="3"/>
      <charset val="128"/>
    </font>
    <font>
      <sz val="18"/>
      <name val="ＭＳ Ｐゴシック"/>
      <family val="3"/>
      <charset val="128"/>
    </font>
    <font>
      <sz val="14"/>
      <name val="ＭＳ Ｐゴシック"/>
      <family val="3"/>
      <charset val="128"/>
    </font>
    <font>
      <sz val="13"/>
      <name val="ＭＳ Ｐゴシック"/>
      <family val="3"/>
      <charset val="128"/>
    </font>
    <font>
      <sz val="12"/>
      <name val="ＭＳ Ｐゴシック"/>
      <family val="3"/>
      <charset val="128"/>
    </font>
    <font>
      <sz val="21"/>
      <name val="ＭＳ Ｐゴシック"/>
      <family val="3"/>
      <charset val="128"/>
    </font>
    <font>
      <sz val="22"/>
      <name val="ＭＳ Ｐゴシック"/>
      <family val="3"/>
      <charset val="128"/>
    </font>
    <font>
      <sz val="20"/>
      <name val="ＭＳ Ｐゴシック"/>
      <family val="3"/>
      <charset val="128"/>
    </font>
    <font>
      <sz val="19"/>
      <name val="ＭＳ Ｐゴシック"/>
      <family val="3"/>
      <charset val="128"/>
    </font>
    <font>
      <sz val="18"/>
      <color indexed="10"/>
      <name val="ＭＳ Ｐゴシック"/>
      <family val="3"/>
      <charset val="128"/>
    </font>
    <font>
      <sz val="18"/>
      <color indexed="58"/>
      <name val="ＭＳ Ｐゴシック"/>
      <family val="3"/>
      <charset val="128"/>
    </font>
    <font>
      <sz val="14"/>
      <color indexed="10"/>
      <name val="ＭＳ Ｐゴシック"/>
      <family val="3"/>
      <charset val="128"/>
    </font>
    <font>
      <sz val="21"/>
      <color indexed="10"/>
      <name val="ＭＳ Ｐゴシック"/>
      <family val="3"/>
      <charset val="128"/>
    </font>
    <font>
      <sz val="21"/>
      <color indexed="12"/>
      <name val="ＭＳ Ｐゴシック"/>
      <family val="3"/>
      <charset val="128"/>
    </font>
    <font>
      <sz val="17"/>
      <name val="ＭＳ Ｐゴシック"/>
      <family val="3"/>
      <charset val="128"/>
    </font>
    <font>
      <sz val="16"/>
      <name val="ＭＳ Ｐゴシック"/>
      <family val="3"/>
      <charset val="128"/>
    </font>
    <font>
      <sz val="15"/>
      <name val="ＭＳ Ｐゴシック"/>
      <family val="3"/>
      <charset val="128"/>
    </font>
    <font>
      <sz val="22"/>
      <color indexed="12"/>
      <name val="ＭＳ Ｐゴシック"/>
      <family val="3"/>
      <charset val="128"/>
    </font>
    <font>
      <sz val="10"/>
      <color indexed="17"/>
      <name val="ＭＳ Ｐゴシック"/>
      <family val="3"/>
      <charset val="128"/>
    </font>
    <font>
      <sz val="8"/>
      <name val="ＭＳ Ｐゴシック"/>
      <family val="3"/>
      <charset val="128"/>
    </font>
    <font>
      <sz val="19"/>
      <color indexed="12"/>
      <name val="ＭＳ Ｐゴシック"/>
      <family val="3"/>
      <charset val="128"/>
    </font>
    <font>
      <sz val="6"/>
      <color indexed="17"/>
      <name val="ＭＳ Ｐゴシック"/>
      <family val="3"/>
      <charset val="128"/>
    </font>
    <font>
      <sz val="7"/>
      <name val="ＭＳ Ｐゴシック"/>
      <family val="3"/>
      <charset val="128"/>
    </font>
    <font>
      <b/>
      <sz val="5.5"/>
      <name val="ＭＳ Ｐゴシック"/>
      <family val="3"/>
      <charset val="128"/>
    </font>
    <font>
      <sz val="8.5"/>
      <color indexed="10"/>
      <name val="ＭＳ Ｐゴシック"/>
      <family val="3"/>
      <charset val="128"/>
    </font>
    <font>
      <sz val="8.5"/>
      <name val="ＭＳ Ｐゴシック"/>
      <family val="3"/>
      <charset val="128"/>
    </font>
    <font>
      <b/>
      <sz val="7"/>
      <name val="ＭＳ Ｐゴシック"/>
      <family val="3"/>
      <charset val="128"/>
    </font>
    <font>
      <b/>
      <sz val="18"/>
      <name val="ＭＳ Ｐゴシック"/>
      <family val="3"/>
      <charset val="128"/>
    </font>
    <font>
      <sz val="4.5"/>
      <name val="ＭＳ Ｐゴシック"/>
      <family val="3"/>
      <charset val="128"/>
    </font>
    <font>
      <b/>
      <sz val="5.5"/>
      <color indexed="12"/>
      <name val="ＭＳ Ｐゴシック"/>
      <family val="3"/>
      <charset val="128"/>
    </font>
    <font>
      <b/>
      <sz val="5.5"/>
      <color indexed="10"/>
      <name val="ＭＳ Ｐゴシック"/>
      <family val="3"/>
      <charset val="128"/>
    </font>
    <font>
      <b/>
      <sz val="11"/>
      <color indexed="17"/>
      <name val="ＭＳ Ｐゴシック"/>
      <family val="3"/>
      <charset val="128"/>
    </font>
    <font>
      <b/>
      <sz val="11"/>
      <color indexed="20"/>
      <name val="ＭＳ Ｐゴシック"/>
      <family val="3"/>
      <charset val="128"/>
    </font>
    <font>
      <sz val="3"/>
      <name val="ＭＳ Ｐゴシック"/>
      <family val="3"/>
      <charset val="128"/>
    </font>
    <font>
      <b/>
      <sz val="12"/>
      <color indexed="10"/>
      <name val="ＭＳ Ｐゴシック"/>
      <family val="3"/>
      <charset val="128"/>
    </font>
    <font>
      <sz val="23"/>
      <color indexed="12"/>
      <name val="ＭＳ Ｐゴシック"/>
      <family val="3"/>
      <charset val="128"/>
    </font>
    <font>
      <sz val="23"/>
      <color indexed="10"/>
      <name val="ＭＳ Ｐゴシック"/>
      <family val="3"/>
      <charset val="128"/>
    </font>
    <font>
      <sz val="19"/>
      <color indexed="10"/>
      <name val="ＭＳ Ｐゴシック"/>
      <family val="3"/>
      <charset val="128"/>
    </font>
    <font>
      <sz val="22"/>
      <color indexed="9"/>
      <name val="ＭＳ Ｐゴシック"/>
      <family val="3"/>
      <charset val="128"/>
    </font>
    <font>
      <sz val="19"/>
      <color indexed="60"/>
      <name val="ＭＳ Ｐゴシック"/>
      <family val="3"/>
      <charset val="128"/>
    </font>
    <font>
      <sz val="17"/>
      <color indexed="12"/>
      <name val="ＭＳ Ｐゴシック"/>
      <family val="3"/>
      <charset val="128"/>
    </font>
    <font>
      <sz val="12.5"/>
      <color indexed="10"/>
      <name val="ＭＳ Ｐゴシック"/>
      <family val="3"/>
      <charset val="128"/>
    </font>
    <font>
      <sz val="12.5"/>
      <name val="ＭＳ Ｐゴシック"/>
      <family val="3"/>
      <charset val="128"/>
    </font>
    <font>
      <sz val="12.5"/>
      <color indexed="12"/>
      <name val="ＭＳ Ｐゴシック"/>
      <family val="3"/>
      <charset val="128"/>
    </font>
    <font>
      <sz val="16"/>
      <color indexed="10"/>
      <name val="ＭＳ Ｐゴシック"/>
      <family val="3"/>
      <charset val="128"/>
    </font>
    <font>
      <sz val="16"/>
      <color indexed="14"/>
      <name val="ＭＳ Ｐゴシック"/>
      <family val="3"/>
      <charset val="128"/>
    </font>
    <font>
      <sz val="17"/>
      <color indexed="10"/>
      <name val="ＭＳ Ｐゴシック"/>
      <family val="3"/>
      <charset val="128"/>
    </font>
    <font>
      <sz val="14.5"/>
      <name val="ＭＳ Ｐゴシック"/>
      <family val="3"/>
      <charset val="128"/>
    </font>
    <font>
      <sz val="13.5"/>
      <name val="ＭＳ Ｐゴシック"/>
      <family val="3"/>
      <charset val="128"/>
    </font>
    <font>
      <sz val="8"/>
      <color indexed="10"/>
      <name val="ＭＳ Ｐゴシック"/>
      <family val="3"/>
      <charset val="128"/>
    </font>
    <font>
      <b/>
      <sz val="10.5"/>
      <color indexed="20"/>
      <name val="ＭＳ Ｐゴシック"/>
      <family val="3"/>
      <charset val="128"/>
    </font>
    <font>
      <b/>
      <sz val="10.5"/>
      <color indexed="17"/>
      <name val="ＭＳ Ｐゴシック"/>
      <family val="3"/>
      <charset val="128"/>
    </font>
    <font>
      <sz val="13.5"/>
      <color indexed="12"/>
      <name val="ＭＳ Ｐゴシック"/>
      <family val="3"/>
      <charset val="128"/>
    </font>
    <font>
      <sz val="11.5"/>
      <name val="ＭＳ Ｐゴシック"/>
      <family val="3"/>
      <charset val="128"/>
    </font>
    <font>
      <sz val="11.5"/>
      <color indexed="12"/>
      <name val="ＭＳ Ｐゴシック"/>
      <family val="3"/>
      <charset val="128"/>
    </font>
    <font>
      <sz val="8.5"/>
      <color rgb="FF0000FF"/>
      <name val="ＭＳ Ｐゴシック"/>
      <family val="3"/>
      <charset val="128"/>
    </font>
    <font>
      <sz val="10.5"/>
      <color rgb="FFFF0000"/>
      <name val="ＭＳ Ｐゴシック"/>
      <family val="3"/>
      <charset val="128"/>
    </font>
    <font>
      <sz val="10.5"/>
      <name val="ＭＳ Ｐゴシック"/>
      <family val="3"/>
      <charset val="128"/>
    </font>
    <font>
      <sz val="11"/>
      <color rgb="FFFF0000"/>
      <name val="ＭＳ Ｐゴシック"/>
      <family val="3"/>
      <charset val="128"/>
    </font>
    <font>
      <sz val="11"/>
      <color rgb="FF800080"/>
      <name val="ＭＳ Ｐゴシック"/>
      <family val="3"/>
      <charset val="128"/>
    </font>
    <font>
      <sz val="9"/>
      <color rgb="FFFF0000"/>
      <name val="ＭＳ Ｐゴシック"/>
      <family val="3"/>
      <charset val="128"/>
    </font>
    <font>
      <sz val="10"/>
      <color rgb="FF008000"/>
      <name val="ＭＳ Ｐゴシック"/>
      <family val="3"/>
      <charset val="128"/>
    </font>
    <font>
      <b/>
      <sz val="7"/>
      <color rgb="FFFF0000"/>
      <name val="ＭＳ Ｐゴシック"/>
      <family val="3"/>
      <charset val="128"/>
    </font>
    <font>
      <b/>
      <sz val="7"/>
      <color rgb="FF0000FF"/>
      <name val="ＭＳ Ｐゴシック"/>
      <family val="3"/>
      <charset val="128"/>
    </font>
    <font>
      <sz val="7"/>
      <color rgb="FFFF0000"/>
      <name val="ＭＳ Ｐゴシック"/>
      <family val="3"/>
      <charset val="128"/>
    </font>
    <font>
      <sz val="10"/>
      <color rgb="FF0000FF"/>
      <name val="ＭＳ Ｐゴシック"/>
      <family val="3"/>
      <charset val="128"/>
    </font>
    <font>
      <sz val="19"/>
      <name val="ＭＳ ゴシック"/>
      <family val="3"/>
      <charset val="128"/>
    </font>
    <font>
      <sz val="11"/>
      <color rgb="FFFF00FF"/>
      <name val="ＭＳ Ｐゴシック"/>
      <family val="3"/>
      <charset val="128"/>
    </font>
    <font>
      <sz val="14"/>
      <color rgb="FFFF00FF"/>
      <name val="ＭＳ Ｐゴシック"/>
      <family val="3"/>
      <charset val="128"/>
    </font>
    <font>
      <sz val="14"/>
      <color rgb="FFFF0000"/>
      <name val="ＭＳ Ｐゴシック"/>
      <family val="3"/>
      <charset val="128"/>
    </font>
    <font>
      <sz val="11"/>
      <color rgb="FF008000"/>
      <name val="ＭＳ Ｐゴシック"/>
      <family val="3"/>
      <charset val="128"/>
    </font>
    <font>
      <sz val="8"/>
      <color rgb="FF0000FF"/>
      <name val="ＭＳ Ｐゴシック"/>
      <family val="3"/>
      <charset val="128"/>
    </font>
    <font>
      <sz val="3.5"/>
      <name val="ＭＳ Ｐ明朝"/>
      <family val="1"/>
      <charset val="128"/>
    </font>
    <font>
      <sz val="3.5"/>
      <color rgb="FFFF0000"/>
      <name val="ＭＳ Ｐ明朝"/>
      <family val="1"/>
      <charset val="128"/>
    </font>
    <font>
      <b/>
      <sz val="6"/>
      <name val="Arial Narrow"/>
      <family val="2"/>
    </font>
    <font>
      <sz val="5"/>
      <name val="Arial Narrow"/>
      <family val="2"/>
    </font>
    <font>
      <b/>
      <sz val="5"/>
      <name val="Arial Narrow"/>
      <family val="2"/>
    </font>
    <font>
      <sz val="10.5"/>
      <color indexed="10"/>
      <name val="Arial Black"/>
      <family val="2"/>
    </font>
    <font>
      <sz val="10.5"/>
      <color indexed="10"/>
      <name val="ＭＳ ゴシック"/>
      <family val="3"/>
      <charset val="128"/>
    </font>
    <font>
      <b/>
      <sz val="10"/>
      <color indexed="10"/>
      <name val="ＭＳ ゴシック"/>
      <family val="3"/>
      <charset val="128"/>
    </font>
    <font>
      <b/>
      <sz val="4.5"/>
      <color indexed="9"/>
      <name val="ＭＳ Ｐゴシック"/>
      <family val="3"/>
      <charset val="128"/>
    </font>
    <font>
      <b/>
      <sz val="4.5"/>
      <name val="ＭＳ Ｐゴシック"/>
      <family val="3"/>
      <charset val="128"/>
    </font>
    <font>
      <b/>
      <sz val="8.5"/>
      <name val="Arial Narrow"/>
      <family val="2"/>
    </font>
    <font>
      <b/>
      <sz val="12.5"/>
      <color indexed="17"/>
      <name val="ＭＳ ゴシック"/>
      <family val="3"/>
      <charset val="128"/>
    </font>
    <font>
      <b/>
      <sz val="12.5"/>
      <color indexed="10"/>
      <name val="ＭＳ ゴシック"/>
      <family val="3"/>
      <charset val="128"/>
    </font>
    <font>
      <b/>
      <sz val="11"/>
      <color rgb="FF008000"/>
      <name val="ＭＳ Ｐゴシック"/>
      <family val="3"/>
      <charset val="128"/>
    </font>
    <font>
      <b/>
      <sz val="7.5"/>
      <name val="Arial Narrow"/>
      <family val="2"/>
    </font>
    <font>
      <sz val="3"/>
      <name val="ＭＳ Ｐ明朝"/>
      <family val="1"/>
      <charset val="128"/>
    </font>
    <font>
      <sz val="3"/>
      <color rgb="FFFF0000"/>
      <name val="ＭＳ Ｐ明朝"/>
      <family val="1"/>
      <charset val="128"/>
    </font>
    <font>
      <b/>
      <sz val="9"/>
      <color rgb="FF0000FF"/>
      <name val="ＭＳ Ｐゴシック"/>
      <family val="3"/>
      <charset val="128"/>
    </font>
    <font>
      <b/>
      <sz val="9"/>
      <color rgb="FFFF0000"/>
      <name val="ＭＳ Ｐゴシック"/>
      <family val="3"/>
      <charset val="128"/>
    </font>
    <font>
      <b/>
      <sz val="9"/>
      <color rgb="FF008000"/>
      <name val="ＭＳ Ｐゴシック"/>
      <family val="3"/>
      <charset val="128"/>
    </font>
    <font>
      <b/>
      <sz val="4.5"/>
      <color rgb="FFFF0000"/>
      <name val="ＭＳ Ｐゴシック"/>
      <family val="3"/>
      <charset val="128"/>
    </font>
    <font>
      <b/>
      <sz val="4.5"/>
      <color rgb="FF0000FF"/>
      <name val="ＭＳ Ｐゴシック"/>
      <family val="3"/>
      <charset val="128"/>
    </font>
    <font>
      <b/>
      <sz val="9"/>
      <name val="Arial Narrow"/>
      <family val="2"/>
    </font>
    <font>
      <b/>
      <sz val="4.5"/>
      <color rgb="FF008000"/>
      <name val="ＭＳ Ｐゴシック"/>
      <family val="3"/>
      <charset val="128"/>
    </font>
    <font>
      <b/>
      <sz val="9"/>
      <color rgb="FF0000FF"/>
      <name val="Arial Narrow"/>
      <family val="2"/>
    </font>
    <font>
      <b/>
      <sz val="9"/>
      <color rgb="FFFF00FF"/>
      <name val="Arial Narrow"/>
      <family val="2"/>
    </font>
    <font>
      <b/>
      <sz val="9"/>
      <color rgb="FF008000"/>
      <name val="Arial Narrow"/>
      <family val="2"/>
    </font>
    <font>
      <b/>
      <sz val="9"/>
      <color rgb="FF993300"/>
      <name val="Arial Narrow"/>
      <family val="2"/>
    </font>
    <font>
      <sz val="6.5"/>
      <name val="ＭＳ Ｐゴシック"/>
      <family val="3"/>
      <charset val="128"/>
    </font>
    <font>
      <b/>
      <sz val="11"/>
      <color rgb="FF0000FF"/>
      <name val="ＭＳ Ｐゴシック"/>
      <family val="3"/>
      <charset val="128"/>
    </font>
    <font>
      <b/>
      <sz val="11"/>
      <color rgb="FFFF00FF"/>
      <name val="ＭＳ Ｐゴシック"/>
      <family val="3"/>
      <charset val="128"/>
    </font>
    <font>
      <b/>
      <sz val="11"/>
      <color rgb="FF993300"/>
      <name val="ＭＳ Ｐゴシック"/>
      <family val="3"/>
      <charset val="128"/>
    </font>
    <font>
      <sz val="7.5"/>
      <name val="ＭＳ Ｐゴシック"/>
      <family val="3"/>
      <charset val="128"/>
    </font>
    <font>
      <b/>
      <sz val="12.5"/>
      <color indexed="17"/>
      <name val="Arial"/>
      <family val="2"/>
    </font>
    <font>
      <b/>
      <sz val="12.5"/>
      <color indexed="10"/>
      <name val="Arial"/>
      <family val="2"/>
    </font>
    <font>
      <sz val="4"/>
      <name val="ＭＳ Ｐ明朝"/>
      <family val="1"/>
      <charset val="128"/>
    </font>
    <font>
      <b/>
      <sz val="5"/>
      <color indexed="9"/>
      <name val="ＭＳ Ｐゴシック"/>
      <family val="3"/>
      <charset val="128"/>
    </font>
    <font>
      <b/>
      <sz val="5"/>
      <name val="ＭＳ Ｐゴシック"/>
      <family val="3"/>
      <charset val="128"/>
    </font>
    <font>
      <b/>
      <sz val="10"/>
      <name val="Arial Narrow"/>
      <family val="2"/>
    </font>
    <font>
      <b/>
      <sz val="10"/>
      <color indexed="10"/>
      <name val="ＭＳ Ｐゴシック"/>
      <family val="3"/>
      <charset val="128"/>
    </font>
    <font>
      <b/>
      <sz val="5"/>
      <color rgb="FFFF0000"/>
      <name val="ＭＳ Ｐゴシック"/>
      <family val="3"/>
      <charset val="128"/>
    </font>
    <font>
      <b/>
      <sz val="5"/>
      <color rgb="FF0000FF"/>
      <name val="ＭＳ Ｐゴシック"/>
      <family val="3"/>
      <charset val="128"/>
    </font>
    <font>
      <b/>
      <sz val="10"/>
      <color rgb="FF0000FF"/>
      <name val="Arial Narrow"/>
      <family val="2"/>
    </font>
    <font>
      <b/>
      <sz val="10"/>
      <color rgb="FF008000"/>
      <name val="Arial Narrow"/>
      <family val="2"/>
    </font>
    <font>
      <b/>
      <sz val="10"/>
      <color rgb="FFFF00FF"/>
      <name val="Arial Narrow"/>
      <family val="2"/>
    </font>
    <font>
      <b/>
      <sz val="10"/>
      <color rgb="FF993300"/>
      <name val="Arial Narrow"/>
      <family val="2"/>
    </font>
    <font>
      <b/>
      <sz val="8"/>
      <color indexed="81"/>
      <name val="MS P ゴシック"/>
      <family val="3"/>
      <charset val="128"/>
    </font>
    <font>
      <sz val="4"/>
      <name val="ＭＳ Ｐゴシック"/>
      <family val="3"/>
      <charset val="128"/>
    </font>
    <font>
      <b/>
      <sz val="11"/>
      <color rgb="FFFF0000"/>
      <name val="ＭＳ Ｐゴシック"/>
      <family val="3"/>
      <charset val="128"/>
    </font>
    <font>
      <sz val="10.5"/>
      <color rgb="FF0000FF"/>
      <name val="Arial Black"/>
      <family val="2"/>
    </font>
    <font>
      <sz val="10.5"/>
      <color rgb="FF0000FF"/>
      <name val="ＭＳ ゴシック"/>
      <family val="3"/>
      <charset val="128"/>
    </font>
    <font>
      <b/>
      <sz val="10"/>
      <color rgb="FF0000FF"/>
      <name val="ＭＳ ゴシック"/>
      <family val="3"/>
      <charset val="128"/>
    </font>
    <font>
      <b/>
      <sz val="12.5"/>
      <color rgb="FF0000FF"/>
      <name val="ＭＳ ゴシック"/>
      <family val="3"/>
      <charset val="128"/>
    </font>
    <font>
      <sz val="19"/>
      <color rgb="FFFF0000"/>
      <name val="ＭＳ Ｐゴシック"/>
      <family val="3"/>
      <charset val="128"/>
    </font>
    <font>
      <sz val="23"/>
      <color rgb="FFFF0000"/>
      <name val="ＭＳ Ｐゴシック"/>
      <family val="3"/>
      <charset val="128"/>
    </font>
  </fonts>
  <fills count="41">
    <fill>
      <patternFill patternType="none"/>
    </fill>
    <fill>
      <patternFill patternType="gray125"/>
    </fill>
    <fill>
      <patternFill patternType="solid">
        <fgColor indexed="26"/>
        <bgColor indexed="64"/>
      </patternFill>
    </fill>
    <fill>
      <patternFill patternType="solid">
        <fgColor rgb="FFFFFF99"/>
        <bgColor indexed="64"/>
      </patternFill>
    </fill>
    <fill>
      <patternFill patternType="solid">
        <fgColor rgb="FFFFFFCC"/>
        <bgColor indexed="64"/>
      </patternFill>
    </fill>
    <fill>
      <patternFill patternType="solid">
        <fgColor rgb="FFCCFFFF"/>
        <bgColor indexed="64"/>
      </patternFill>
    </fill>
    <fill>
      <patternFill patternType="gray0625">
        <bgColor auto="1"/>
      </patternFill>
    </fill>
    <fill>
      <patternFill patternType="solid">
        <fgColor rgb="FFFFE1E1"/>
        <bgColor indexed="64"/>
      </patternFill>
    </fill>
    <fill>
      <patternFill patternType="solid">
        <fgColor rgb="FFEBF5FF"/>
        <bgColor indexed="64"/>
      </patternFill>
    </fill>
    <fill>
      <patternFill patternType="solid">
        <fgColor rgb="FFFFE2C5"/>
        <bgColor indexed="64"/>
      </patternFill>
    </fill>
    <fill>
      <patternFill patternType="solid">
        <fgColor rgb="FFE1FFE1"/>
        <bgColor indexed="64"/>
      </patternFill>
    </fill>
    <fill>
      <patternFill patternType="solid">
        <fgColor rgb="FFE7FFFF"/>
        <bgColor indexed="64"/>
      </patternFill>
    </fill>
    <fill>
      <patternFill patternType="solid">
        <fgColor rgb="FFF7FFFF"/>
        <bgColor indexed="64"/>
      </patternFill>
    </fill>
    <fill>
      <patternFill patternType="solid">
        <fgColor indexed="43"/>
        <bgColor indexed="64"/>
      </patternFill>
    </fill>
    <fill>
      <patternFill patternType="solid">
        <fgColor indexed="44"/>
        <bgColor indexed="64"/>
      </patternFill>
    </fill>
    <fill>
      <patternFill patternType="solid">
        <fgColor indexed="29"/>
        <bgColor indexed="64"/>
      </patternFill>
    </fill>
    <fill>
      <patternFill patternType="solid">
        <fgColor rgb="FFFFC1E0"/>
        <bgColor indexed="64"/>
      </patternFill>
    </fill>
    <fill>
      <patternFill patternType="solid">
        <fgColor rgb="FFFFD1A3"/>
        <bgColor indexed="64"/>
      </patternFill>
    </fill>
    <fill>
      <patternFill patternType="solid">
        <fgColor rgb="FFCCFFCC"/>
        <bgColor indexed="64"/>
      </patternFill>
    </fill>
    <fill>
      <patternFill patternType="solid">
        <fgColor rgb="FFFFFF66"/>
        <bgColor indexed="64"/>
      </patternFill>
    </fill>
    <fill>
      <patternFill patternType="solid">
        <fgColor rgb="FFD9FFD9"/>
        <bgColor indexed="64"/>
      </patternFill>
    </fill>
    <fill>
      <patternFill patternType="solid">
        <fgColor rgb="FF99CCFF"/>
        <bgColor indexed="64"/>
      </patternFill>
    </fill>
    <fill>
      <patternFill patternType="solid">
        <fgColor rgb="FFFFFFAB"/>
        <bgColor indexed="64"/>
      </patternFill>
    </fill>
    <fill>
      <patternFill patternType="solid">
        <fgColor rgb="FFE5FFE5"/>
        <bgColor indexed="64"/>
      </patternFill>
    </fill>
    <fill>
      <patternFill patternType="solid">
        <fgColor rgb="FFFFFFB3"/>
        <bgColor indexed="64"/>
      </patternFill>
    </fill>
    <fill>
      <patternFill patternType="solid">
        <fgColor rgb="FFE1FFFF"/>
        <bgColor indexed="64"/>
      </patternFill>
    </fill>
    <fill>
      <patternFill patternType="solid">
        <fgColor rgb="FFF4DCF1"/>
        <bgColor indexed="64"/>
      </patternFill>
    </fill>
    <fill>
      <patternFill patternType="solid">
        <fgColor rgb="FFFFE4C9"/>
        <bgColor indexed="64"/>
      </patternFill>
    </fill>
    <fill>
      <patternFill patternType="solid">
        <fgColor rgb="FFFF8080"/>
        <bgColor indexed="64"/>
      </patternFill>
    </fill>
    <fill>
      <patternFill patternType="solid">
        <fgColor indexed="41"/>
        <bgColor indexed="64"/>
      </patternFill>
    </fill>
    <fill>
      <patternFill patternType="solid">
        <fgColor indexed="42"/>
        <bgColor indexed="64"/>
      </patternFill>
    </fill>
    <fill>
      <patternFill patternType="solid">
        <fgColor rgb="FFFFCCFF"/>
        <bgColor indexed="64"/>
      </patternFill>
    </fill>
    <fill>
      <patternFill patternType="solid">
        <fgColor rgb="FFFFCC99"/>
        <bgColor indexed="64"/>
      </patternFill>
    </fill>
    <fill>
      <patternFill patternType="solid">
        <fgColor rgb="FFE5FFFF"/>
        <bgColor indexed="64"/>
      </patternFill>
    </fill>
    <fill>
      <patternFill patternType="solid">
        <fgColor rgb="FFFFDDEE"/>
        <bgColor indexed="64"/>
      </patternFill>
    </fill>
    <fill>
      <patternFill patternType="solid">
        <fgColor rgb="FFD9FFFF"/>
        <bgColor indexed="64"/>
      </patternFill>
    </fill>
    <fill>
      <patternFill patternType="solid">
        <fgColor rgb="FFFFD1E8"/>
        <bgColor indexed="64"/>
      </patternFill>
    </fill>
    <fill>
      <patternFill patternType="solid">
        <fgColor rgb="FFFFE0C1"/>
        <bgColor indexed="64"/>
      </patternFill>
    </fill>
    <fill>
      <patternFill patternType="solid">
        <fgColor rgb="FFD5FFD5"/>
        <bgColor indexed="64"/>
      </patternFill>
    </fill>
    <fill>
      <patternFill patternType="solid">
        <fgColor rgb="FFFFD7AF"/>
        <bgColor indexed="64"/>
      </patternFill>
    </fill>
    <fill>
      <patternFill patternType="solid">
        <fgColor rgb="FF66FF99"/>
        <bgColor indexed="64"/>
      </patternFill>
    </fill>
  </fills>
  <borders count="57">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hair">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right/>
      <top style="hair">
        <color indexed="64"/>
      </top>
      <bottom/>
      <diagonal/>
    </border>
    <border>
      <left/>
      <right style="hair">
        <color indexed="64"/>
      </right>
      <top style="hair">
        <color indexed="64"/>
      </top>
      <bottom/>
      <diagonal/>
    </border>
    <border>
      <left style="hair">
        <color indexed="64"/>
      </left>
      <right/>
      <top/>
      <bottom/>
      <diagonal/>
    </border>
    <border>
      <left/>
      <right/>
      <top style="thin">
        <color indexed="64"/>
      </top>
      <bottom/>
      <diagonal/>
    </border>
    <border>
      <left style="hair">
        <color indexed="64"/>
      </left>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thin">
        <color indexed="64"/>
      </right>
      <top style="thin">
        <color indexed="64"/>
      </top>
      <bottom/>
      <diagonal/>
    </border>
    <border>
      <left style="thin">
        <color indexed="64"/>
      </left>
      <right style="thin">
        <color indexed="64"/>
      </right>
      <top style="hair">
        <color indexed="64"/>
      </top>
      <bottom style="hair">
        <color indexed="64"/>
      </bottom>
      <diagonal/>
    </border>
    <border>
      <left style="thin">
        <color indexed="64"/>
      </left>
      <right/>
      <top/>
      <bottom/>
      <diagonal/>
    </border>
    <border diagonalDown="1">
      <left style="thin">
        <color indexed="64"/>
      </left>
      <right/>
      <top style="thin">
        <color indexed="64"/>
      </top>
      <bottom/>
      <diagonal style="hair">
        <color indexed="64"/>
      </diagonal>
    </border>
    <border diagonalDown="1">
      <left/>
      <right/>
      <top style="thin">
        <color indexed="64"/>
      </top>
      <bottom/>
      <diagonal style="hair">
        <color indexed="64"/>
      </diagonal>
    </border>
    <border>
      <left/>
      <right style="thin">
        <color indexed="64"/>
      </right>
      <top/>
      <bottom style="thin">
        <color indexed="64"/>
      </bottom>
      <diagonal/>
    </border>
    <border>
      <left style="thin">
        <color indexed="64"/>
      </left>
      <right/>
      <top/>
      <bottom style="thin">
        <color indexed="64"/>
      </bottom>
      <diagonal/>
    </border>
    <border diagonalDown="1">
      <left style="hair">
        <color indexed="64"/>
      </left>
      <right/>
      <top style="hair">
        <color indexed="64"/>
      </top>
      <bottom/>
      <diagonal style="hair">
        <color indexed="64"/>
      </diagonal>
    </border>
    <border diagonalDown="1">
      <left/>
      <right/>
      <top style="hair">
        <color indexed="64"/>
      </top>
      <bottom/>
      <diagonal style="hair">
        <color indexed="64"/>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right/>
      <top style="thin">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hair">
        <color indexed="64"/>
      </left>
      <right style="thin">
        <color indexed="64"/>
      </right>
      <top/>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diagonalDown="1">
      <left style="hair">
        <color indexed="64"/>
      </left>
      <right/>
      <top style="hair">
        <color indexed="64"/>
      </top>
      <bottom style="hair">
        <color indexed="64"/>
      </bottom>
      <diagonal style="hair">
        <color indexed="64"/>
      </diagonal>
    </border>
    <border diagonalDown="1">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s>
  <cellStyleXfs count="1">
    <xf numFmtId="0" fontId="0" fillId="0" borderId="0"/>
  </cellStyleXfs>
  <cellXfs count="474">
    <xf numFmtId="0" fontId="0" fillId="0" borderId="0" xfId="0"/>
    <xf numFmtId="181" fontId="4" fillId="0" borderId="0" xfId="0" applyNumberFormat="1" applyFont="1" applyBorder="1" applyAlignment="1">
      <alignment vertical="center"/>
    </xf>
    <xf numFmtId="0" fontId="7" fillId="0" borderId="0" xfId="0" applyFont="1" applyBorder="1" applyAlignment="1">
      <alignment vertical="center" wrapText="1"/>
    </xf>
    <xf numFmtId="0" fontId="0" fillId="0" borderId="1" xfId="0" applyBorder="1" applyAlignment="1">
      <alignment horizontal="justify" vertical="top" wrapText="1"/>
    </xf>
    <xf numFmtId="0" fontId="8" fillId="0" borderId="2" xfId="0" quotePrefix="1" applyNumberFormat="1" applyFont="1" applyBorder="1" applyAlignment="1">
      <alignment vertical="center"/>
    </xf>
    <xf numFmtId="0" fontId="8" fillId="0" borderId="2" xfId="0" applyNumberFormat="1" applyFont="1" applyBorder="1" applyAlignment="1">
      <alignment vertical="center"/>
    </xf>
    <xf numFmtId="0" fontId="8" fillId="0" borderId="2" xfId="0" applyFont="1" applyBorder="1" applyAlignment="1">
      <alignment vertical="center"/>
    </xf>
    <xf numFmtId="0" fontId="0" fillId="0" borderId="0" xfId="0" applyBorder="1"/>
    <xf numFmtId="14" fontId="4" fillId="0" borderId="0" xfId="0" applyNumberFormat="1" applyFont="1" applyFill="1" applyBorder="1" applyAlignment="1">
      <alignment vertical="center"/>
    </xf>
    <xf numFmtId="0" fontId="0" fillId="0" borderId="0" xfId="0" applyAlignment="1">
      <alignment horizontal="center" vertical="center"/>
    </xf>
    <xf numFmtId="0" fontId="5" fillId="0" borderId="0" xfId="0" applyFont="1" applyAlignment="1">
      <alignment vertical="center" wrapText="1"/>
    </xf>
    <xf numFmtId="0" fontId="3" fillId="0" borderId="0" xfId="0" applyFont="1" applyAlignment="1">
      <alignment vertical="center" wrapText="1"/>
    </xf>
    <xf numFmtId="14" fontId="4" fillId="0" borderId="0" xfId="0" applyNumberFormat="1" applyFont="1"/>
    <xf numFmtId="0" fontId="11" fillId="0" borderId="0" xfId="0" applyFont="1" applyAlignment="1">
      <alignment vertical="center" wrapText="1"/>
    </xf>
    <xf numFmtId="0" fontId="0" fillId="0" borderId="3" xfId="0" applyBorder="1" applyAlignment="1">
      <alignment horizontal="center" vertical="center"/>
    </xf>
    <xf numFmtId="0" fontId="5" fillId="0" borderId="3" xfId="0" applyFont="1" applyBorder="1" applyAlignment="1">
      <alignment vertical="center" wrapText="1"/>
    </xf>
    <xf numFmtId="0" fontId="3" fillId="0" borderId="3" xfId="0" applyFont="1" applyBorder="1" applyAlignment="1">
      <alignment vertical="center" wrapText="1"/>
    </xf>
    <xf numFmtId="176" fontId="16" fillId="0" borderId="0" xfId="0" applyNumberFormat="1" applyFont="1" applyFill="1" applyBorder="1" applyAlignment="1">
      <alignment horizontal="center" vertical="center" shrinkToFit="1"/>
    </xf>
    <xf numFmtId="176" fontId="3" fillId="0" borderId="0" xfId="0" applyNumberFormat="1" applyFont="1" applyBorder="1" applyAlignment="1">
      <alignment vertical="center" wrapText="1"/>
    </xf>
    <xf numFmtId="0" fontId="0" fillId="0" borderId="4" xfId="0" applyBorder="1"/>
    <xf numFmtId="0" fontId="0" fillId="0" borderId="7" xfId="0" applyBorder="1"/>
    <xf numFmtId="0" fontId="0" fillId="0" borderId="8" xfId="0" applyBorder="1"/>
    <xf numFmtId="0" fontId="0" fillId="0" borderId="10" xfId="0" applyBorder="1"/>
    <xf numFmtId="181" fontId="4" fillId="0" borderId="0" xfId="0" applyNumberFormat="1" applyFont="1" applyFill="1" applyBorder="1" applyAlignment="1">
      <alignment vertical="center"/>
    </xf>
    <xf numFmtId="55" fontId="4" fillId="0" borderId="0" xfId="0" applyNumberFormat="1" applyFont="1" applyFill="1" applyBorder="1" applyAlignment="1">
      <alignment vertical="center"/>
    </xf>
    <xf numFmtId="0" fontId="2" fillId="0" borderId="0" xfId="0" applyFont="1" applyAlignment="1">
      <alignment vertical="center" wrapText="1"/>
    </xf>
    <xf numFmtId="0" fontId="10" fillId="0" borderId="0" xfId="0" applyFont="1" applyAlignment="1">
      <alignment vertical="center" wrapText="1"/>
    </xf>
    <xf numFmtId="0" fontId="0" fillId="0" borderId="11" xfId="0" applyBorder="1"/>
    <xf numFmtId="0" fontId="34" fillId="0" borderId="0" xfId="0" applyFont="1" applyBorder="1" applyAlignment="1">
      <alignment vertical="center" wrapText="1"/>
    </xf>
    <xf numFmtId="14" fontId="6" fillId="0" borderId="0" xfId="0" applyNumberFormat="1" applyFont="1"/>
    <xf numFmtId="0" fontId="6" fillId="0" borderId="0" xfId="0" applyFont="1" applyAlignment="1">
      <alignment horizontal="center" vertical="center"/>
    </xf>
    <xf numFmtId="178" fontId="38" fillId="0" borderId="0" xfId="0" applyNumberFormat="1" applyFont="1" applyFill="1" applyBorder="1" applyAlignment="1">
      <alignment horizontal="center" vertical="center" shrinkToFit="1"/>
    </xf>
    <xf numFmtId="178" fontId="17" fillId="0" borderId="0" xfId="0" applyNumberFormat="1" applyFont="1" applyFill="1" applyBorder="1" applyAlignment="1">
      <alignment horizontal="center" vertical="center" shrinkToFit="1"/>
    </xf>
    <xf numFmtId="178" fontId="17" fillId="0" borderId="1" xfId="0" applyNumberFormat="1" applyFont="1" applyFill="1" applyBorder="1" applyAlignment="1">
      <alignment horizontal="center" vertical="center" shrinkToFit="1"/>
    </xf>
    <xf numFmtId="178" fontId="17" fillId="0" borderId="3" xfId="0" applyNumberFormat="1" applyFont="1" applyFill="1" applyBorder="1" applyAlignment="1">
      <alignment horizontal="center" vertical="center" shrinkToFit="1"/>
    </xf>
    <xf numFmtId="178" fontId="37" fillId="0" borderId="0" xfId="0" applyNumberFormat="1" applyFont="1" applyFill="1" applyBorder="1" applyAlignment="1">
      <alignment horizontal="center" vertical="center" shrinkToFit="1"/>
    </xf>
    <xf numFmtId="0" fontId="42" fillId="0" borderId="0" xfId="0" applyFont="1" applyFill="1" applyBorder="1" applyAlignment="1">
      <alignment horizontal="center" vertical="center"/>
    </xf>
    <xf numFmtId="0" fontId="43" fillId="0" borderId="0" xfId="0" applyFont="1" applyFill="1" applyBorder="1" applyAlignment="1">
      <alignment horizontal="center" vertical="center"/>
    </xf>
    <xf numFmtId="0" fontId="36" fillId="0" borderId="0" xfId="0" applyFont="1" applyFill="1" applyBorder="1" applyAlignment="1">
      <alignment horizontal="center" vertical="center"/>
    </xf>
    <xf numFmtId="0" fontId="24" fillId="0" borderId="0" xfId="0" applyFont="1" applyAlignment="1">
      <alignment horizontal="center" vertical="center"/>
    </xf>
    <xf numFmtId="178" fontId="17" fillId="0" borderId="4" xfId="0" applyNumberFormat="1" applyFont="1" applyFill="1" applyBorder="1" applyAlignment="1">
      <alignment horizontal="center" vertical="center" shrinkToFit="1"/>
    </xf>
    <xf numFmtId="178" fontId="17" fillId="0" borderId="6" xfId="0" applyNumberFormat="1" applyFont="1" applyFill="1" applyBorder="1" applyAlignment="1">
      <alignment horizontal="center" vertical="center" shrinkToFit="1"/>
    </xf>
    <xf numFmtId="2" fontId="19" fillId="0" borderId="17" xfId="0" applyNumberFormat="1" applyFont="1" applyBorder="1" applyAlignment="1">
      <alignment horizontal="center" vertical="center" shrinkToFit="1"/>
    </xf>
    <xf numFmtId="0" fontId="0" fillId="0" borderId="5" xfId="0" applyBorder="1"/>
    <xf numFmtId="0" fontId="0" fillId="0" borderId="12" xfId="0" applyBorder="1"/>
    <xf numFmtId="179" fontId="32" fillId="0" borderId="0" xfId="0" applyNumberFormat="1" applyFont="1" applyBorder="1" applyAlignment="1">
      <alignment horizontal="center" vertical="center" shrinkToFit="1"/>
    </xf>
    <xf numFmtId="180" fontId="63" fillId="0" borderId="0" xfId="0" applyNumberFormat="1" applyFont="1" applyBorder="1" applyAlignment="1">
      <alignment horizontal="center" vertical="center" shrinkToFit="1"/>
    </xf>
    <xf numFmtId="0" fontId="35" fillId="0" borderId="0" xfId="0" applyFont="1" applyBorder="1" applyAlignment="1">
      <alignment horizontal="center" vertical="center" shrinkToFit="1"/>
    </xf>
    <xf numFmtId="180" fontId="64" fillId="0" borderId="0" xfId="0" applyNumberFormat="1" applyFont="1" applyBorder="1" applyAlignment="1">
      <alignment horizontal="center" vertical="center" shrinkToFit="1"/>
    </xf>
    <xf numFmtId="0" fontId="19" fillId="0" borderId="46" xfId="0" applyFont="1" applyBorder="1" applyAlignment="1">
      <alignment horizontal="right" vertical="center" shrinkToFit="1"/>
    </xf>
    <xf numFmtId="0" fontId="33" fillId="2" borderId="13" xfId="0" applyFont="1" applyFill="1" applyBorder="1" applyAlignment="1">
      <alignment horizontal="center" vertical="center" shrinkToFit="1"/>
    </xf>
    <xf numFmtId="178" fontId="68" fillId="0" borderId="0" xfId="0" applyNumberFormat="1" applyFont="1" applyFill="1" applyBorder="1" applyAlignment="1">
      <alignment horizontal="center" vertical="center" shrinkToFit="1"/>
    </xf>
    <xf numFmtId="0" fontId="3" fillId="0" borderId="2" xfId="0" applyNumberFormat="1" applyFont="1" applyBorder="1" applyAlignment="1">
      <alignment horizontal="center" vertical="center"/>
    </xf>
    <xf numFmtId="0" fontId="3" fillId="0" borderId="0" xfId="0" applyFont="1" applyAlignment="1">
      <alignment wrapText="1"/>
    </xf>
    <xf numFmtId="181" fontId="0" fillId="0" borderId="0" xfId="0" applyNumberFormat="1" applyFont="1" applyFill="1" applyBorder="1" applyAlignment="1">
      <alignment vertical="center"/>
    </xf>
    <xf numFmtId="0" fontId="72" fillId="0" borderId="0" xfId="0" applyFont="1" applyAlignment="1">
      <alignment horizontal="center" vertical="center"/>
    </xf>
    <xf numFmtId="0" fontId="0" fillId="0" borderId="0" xfId="0" applyBorder="1" applyAlignment="1">
      <alignment horizontal="justify" vertical="top" wrapText="1"/>
    </xf>
    <xf numFmtId="0" fontId="11" fillId="0" borderId="0" xfId="0" applyFont="1" applyAlignment="1">
      <alignment vertical="center"/>
    </xf>
    <xf numFmtId="0" fontId="1" fillId="0" borderId="0" xfId="0" applyFont="1" applyBorder="1" applyAlignment="1">
      <alignment horizontal="justify" vertical="top" wrapText="1"/>
    </xf>
    <xf numFmtId="0" fontId="39" fillId="4" borderId="11" xfId="0" applyFont="1" applyFill="1" applyBorder="1" applyAlignment="1">
      <alignment horizontal="center" vertical="center"/>
    </xf>
    <xf numFmtId="0" fontId="39" fillId="4" borderId="8" xfId="0" applyFont="1" applyFill="1" applyBorder="1" applyAlignment="1">
      <alignment horizontal="center" vertical="center"/>
    </xf>
    <xf numFmtId="0" fontId="0" fillId="0" borderId="9" xfId="0" applyBorder="1"/>
    <xf numFmtId="0" fontId="75" fillId="7" borderId="11" xfId="0" applyFont="1" applyFill="1" applyBorder="1" applyAlignment="1">
      <alignment horizontal="center" vertical="center"/>
    </xf>
    <xf numFmtId="0" fontId="76" fillId="8" borderId="16" xfId="0" applyFont="1" applyFill="1" applyBorder="1" applyAlignment="1">
      <alignment horizontal="center" vertical="center"/>
    </xf>
    <xf numFmtId="0" fontId="75" fillId="7" borderId="8" xfId="0" applyFont="1" applyFill="1" applyBorder="1" applyAlignment="1">
      <alignment horizontal="center" vertical="center"/>
    </xf>
    <xf numFmtId="0" fontId="76" fillId="8" borderId="9" xfId="0" applyFont="1" applyFill="1" applyBorder="1" applyAlignment="1">
      <alignment horizontal="center" vertical="center"/>
    </xf>
    <xf numFmtId="0" fontId="35" fillId="0" borderId="0" xfId="0" applyFont="1" applyAlignment="1">
      <alignment vertical="center"/>
    </xf>
    <xf numFmtId="0" fontId="78" fillId="0" borderId="2" xfId="0" quotePrefix="1" applyNumberFormat="1" applyFont="1" applyBorder="1" applyAlignment="1">
      <alignment vertical="center"/>
    </xf>
    <xf numFmtId="0" fontId="19" fillId="12" borderId="48" xfId="0" applyFont="1" applyFill="1" applyBorder="1" applyAlignment="1">
      <alignment horizontal="center" vertical="top" shrinkToFit="1"/>
    </xf>
    <xf numFmtId="0" fontId="33" fillId="4" borderId="46" xfId="0" applyFont="1" applyFill="1" applyBorder="1" applyAlignment="1">
      <alignment horizontal="center" vertical="center" shrinkToFit="1"/>
    </xf>
    <xf numFmtId="56" fontId="8" fillId="0" borderId="2" xfId="0" applyNumberFormat="1" applyFont="1" applyBorder="1" applyAlignment="1">
      <alignment horizontal="left" vertical="center"/>
    </xf>
    <xf numFmtId="0" fontId="11" fillId="0" borderId="0" xfId="0" applyFont="1" applyAlignment="1">
      <alignment horizontal="justify" vertical="top" wrapText="1"/>
    </xf>
    <xf numFmtId="181" fontId="71" fillId="0" borderId="0" xfId="0" applyNumberFormat="1" applyFont="1" applyFill="1" applyBorder="1" applyAlignment="1">
      <alignment vertical="center"/>
    </xf>
    <xf numFmtId="55" fontId="0" fillId="0" borderId="0" xfId="0" applyNumberFormat="1" applyFont="1" applyFill="1" applyBorder="1" applyAlignment="1">
      <alignment vertical="center"/>
    </xf>
    <xf numFmtId="55" fontId="83" fillId="0" borderId="0" xfId="0" applyNumberFormat="1" applyFont="1" applyFill="1" applyBorder="1" applyAlignment="1">
      <alignment vertical="center"/>
    </xf>
    <xf numFmtId="0" fontId="84" fillId="0" borderId="0" xfId="0" applyFont="1" applyAlignment="1">
      <alignment vertical="center"/>
    </xf>
    <xf numFmtId="0" fontId="85" fillId="0" borderId="0" xfId="0" applyFont="1" applyAlignment="1">
      <alignment horizontal="right"/>
    </xf>
    <xf numFmtId="178" fontId="87" fillId="0" borderId="8" xfId="0" applyNumberFormat="1" applyFont="1" applyFill="1" applyBorder="1" applyAlignment="1">
      <alignment horizontal="center" vertical="center" shrinkToFit="1"/>
    </xf>
    <xf numFmtId="178" fontId="87" fillId="0" borderId="9" xfId="0" applyNumberFormat="1" applyFont="1" applyFill="1" applyBorder="1" applyAlignment="1">
      <alignment horizontal="center" vertical="center" shrinkToFit="1"/>
    </xf>
    <xf numFmtId="178" fontId="87" fillId="0" borderId="0" xfId="0" applyNumberFormat="1" applyFont="1" applyFill="1" applyBorder="1" applyAlignment="1">
      <alignment horizontal="center" vertical="center" shrinkToFit="1"/>
    </xf>
    <xf numFmtId="178" fontId="87" fillId="0" borderId="4" xfId="0" applyNumberFormat="1" applyFont="1" applyFill="1" applyBorder="1" applyAlignment="1">
      <alignment horizontal="center" vertical="center" shrinkToFit="1"/>
    </xf>
    <xf numFmtId="0" fontId="32" fillId="0" borderId="0" xfId="0" applyFont="1" applyAlignment="1">
      <alignment vertical="center"/>
    </xf>
    <xf numFmtId="0" fontId="55" fillId="0" borderId="0" xfId="0" applyFont="1"/>
    <xf numFmtId="0" fontId="93" fillId="15" borderId="12" xfId="0" applyFont="1" applyFill="1" applyBorder="1" applyAlignment="1">
      <alignment horizontal="center" vertical="center"/>
    </xf>
    <xf numFmtId="0" fontId="94" fillId="20" borderId="8" xfId="0" applyFont="1" applyFill="1" applyBorder="1" applyAlignment="1">
      <alignment horizontal="center" vertical="center"/>
    </xf>
    <xf numFmtId="0" fontId="93" fillId="21" borderId="9" xfId="0" applyFont="1" applyFill="1" applyBorder="1" applyAlignment="1">
      <alignment horizontal="center" vertical="center"/>
    </xf>
    <xf numFmtId="0" fontId="94" fillId="22" borderId="8" xfId="0" applyFont="1" applyFill="1" applyBorder="1" applyAlignment="1">
      <alignment horizontal="center" vertical="center"/>
    </xf>
    <xf numFmtId="178" fontId="95" fillId="0" borderId="10" xfId="0" applyNumberFormat="1" applyFont="1" applyFill="1" applyBorder="1" applyAlignment="1">
      <alignment horizontal="center" vertical="center"/>
    </xf>
    <xf numFmtId="178" fontId="95" fillId="0" borderId="0" xfId="0" applyNumberFormat="1" applyFont="1" applyFill="1" applyBorder="1" applyAlignment="1">
      <alignment horizontal="center" vertical="center"/>
    </xf>
    <xf numFmtId="178" fontId="95" fillId="0" borderId="4" xfId="0" applyNumberFormat="1" applyFont="1" applyFill="1" applyBorder="1" applyAlignment="1">
      <alignment horizontal="center" vertical="center"/>
    </xf>
    <xf numFmtId="178" fontId="95" fillId="0" borderId="5" xfId="0" applyNumberFormat="1" applyFont="1" applyFill="1" applyBorder="1" applyAlignment="1">
      <alignment horizontal="center" vertical="center"/>
    </xf>
    <xf numFmtId="178" fontId="95" fillId="0" borderId="6" xfId="0" applyNumberFormat="1" applyFont="1" applyFill="1" applyBorder="1" applyAlignment="1">
      <alignment horizontal="center" vertical="center"/>
    </xf>
    <xf numFmtId="0" fontId="0" fillId="0" borderId="6" xfId="0" applyBorder="1"/>
    <xf numFmtId="0" fontId="85" fillId="0" borderId="0" xfId="0" applyFont="1" applyAlignment="1">
      <alignment vertical="top"/>
    </xf>
    <xf numFmtId="0" fontId="2" fillId="0" borderId="0" xfId="0" applyFont="1" applyAlignment="1">
      <alignment horizontal="center" vertical="center" shrinkToFit="1"/>
    </xf>
    <xf numFmtId="0" fontId="38" fillId="0" borderId="0" xfId="0" applyFont="1" applyAlignment="1">
      <alignment horizontal="center" vertical="center"/>
    </xf>
    <xf numFmtId="0" fontId="94" fillId="23" borderId="8" xfId="0" applyFont="1" applyFill="1" applyBorder="1" applyAlignment="1">
      <alignment horizontal="center" vertical="center"/>
    </xf>
    <xf numFmtId="0" fontId="93" fillId="14" borderId="9" xfId="0" applyFont="1" applyFill="1" applyBorder="1" applyAlignment="1">
      <alignment horizontal="center" vertical="center"/>
    </xf>
    <xf numFmtId="0" fontId="0" fillId="0" borderId="0" xfId="0" applyFill="1"/>
    <xf numFmtId="0" fontId="94" fillId="24" borderId="8" xfId="0" applyFont="1" applyFill="1" applyBorder="1" applyAlignment="1">
      <alignment horizontal="center" vertical="center"/>
    </xf>
    <xf numFmtId="178" fontId="99" fillId="0" borderId="10" xfId="0" applyNumberFormat="1" applyFont="1" applyFill="1" applyBorder="1" applyAlignment="1">
      <alignment horizontal="center" vertical="center"/>
    </xf>
    <xf numFmtId="178" fontId="99" fillId="0" borderId="0" xfId="0" applyNumberFormat="1" applyFont="1" applyFill="1" applyBorder="1" applyAlignment="1">
      <alignment horizontal="center" vertical="center"/>
    </xf>
    <xf numFmtId="178" fontId="99" fillId="0" borderId="4" xfId="0" applyNumberFormat="1" applyFont="1" applyFill="1" applyBorder="1" applyAlignment="1">
      <alignment horizontal="center" vertical="center"/>
    </xf>
    <xf numFmtId="178" fontId="99" fillId="0" borderId="5" xfId="0" applyNumberFormat="1" applyFont="1" applyFill="1" applyBorder="1" applyAlignment="1">
      <alignment horizontal="center" vertical="center"/>
    </xf>
    <xf numFmtId="178" fontId="99" fillId="0" borderId="6" xfId="0" applyNumberFormat="1" applyFont="1" applyFill="1" applyBorder="1" applyAlignment="1">
      <alignment horizontal="center" vertical="center"/>
    </xf>
    <xf numFmtId="178" fontId="99" fillId="0" borderId="7" xfId="0" applyNumberFormat="1" applyFont="1" applyFill="1" applyBorder="1" applyAlignment="1">
      <alignment horizontal="center" vertical="center"/>
    </xf>
    <xf numFmtId="0" fontId="100" fillId="0" borderId="0" xfId="0" applyFont="1" applyAlignment="1">
      <alignment vertical="top"/>
    </xf>
    <xf numFmtId="178" fontId="35" fillId="0" borderId="10" xfId="0" applyNumberFormat="1" applyFont="1" applyFill="1" applyBorder="1" applyAlignment="1">
      <alignment horizontal="center" vertical="center"/>
    </xf>
    <xf numFmtId="178" fontId="35" fillId="0" borderId="0" xfId="0" applyNumberFormat="1" applyFont="1" applyFill="1" applyBorder="1" applyAlignment="1">
      <alignment horizontal="center" vertical="center"/>
    </xf>
    <xf numFmtId="178" fontId="35" fillId="0" borderId="4" xfId="0" applyNumberFormat="1" applyFont="1" applyFill="1" applyBorder="1" applyAlignment="1">
      <alignment horizontal="center" vertical="center"/>
    </xf>
    <xf numFmtId="178" fontId="35" fillId="0" borderId="5" xfId="0" applyNumberFormat="1" applyFont="1" applyFill="1" applyBorder="1" applyAlignment="1">
      <alignment horizontal="center" vertical="center"/>
    </xf>
    <xf numFmtId="178" fontId="35" fillId="0" borderId="6" xfId="0" applyNumberFormat="1" applyFont="1" applyFill="1" applyBorder="1" applyAlignment="1">
      <alignment horizontal="center" vertical="center"/>
    </xf>
    <xf numFmtId="176" fontId="85" fillId="0" borderId="0" xfId="0" applyNumberFormat="1" applyFont="1" applyBorder="1" applyAlignment="1">
      <alignment vertical="center" shrinkToFit="1"/>
    </xf>
    <xf numFmtId="0" fontId="94" fillId="13" borderId="8" xfId="0" applyFont="1" applyFill="1" applyBorder="1" applyAlignment="1">
      <alignment horizontal="center" vertical="center"/>
    </xf>
    <xf numFmtId="0" fontId="105" fillId="0" borderId="12" xfId="0" applyFont="1" applyFill="1" applyBorder="1" applyAlignment="1">
      <alignment horizontal="center" vertical="center"/>
    </xf>
    <xf numFmtId="0" fontId="94" fillId="0" borderId="8" xfId="0" applyFont="1" applyFill="1" applyBorder="1" applyAlignment="1">
      <alignment horizontal="center" vertical="center"/>
    </xf>
    <xf numFmtId="0" fontId="106" fillId="0" borderId="9" xfId="0" applyFont="1" applyFill="1" applyBorder="1" applyAlignment="1">
      <alignment horizontal="center" vertical="center"/>
    </xf>
    <xf numFmtId="0" fontId="105" fillId="7" borderId="13" xfId="0" applyFont="1" applyFill="1" applyBorder="1" applyAlignment="1">
      <alignment horizontal="center" vertical="center"/>
    </xf>
    <xf numFmtId="0" fontId="106" fillId="8" borderId="9" xfId="0" applyFont="1" applyFill="1" applyBorder="1" applyAlignment="1">
      <alignment horizontal="center" vertical="center"/>
    </xf>
    <xf numFmtId="178" fontId="87" fillId="0" borderId="6" xfId="0" applyNumberFormat="1" applyFont="1" applyFill="1" applyBorder="1" applyAlignment="1">
      <alignment horizontal="center" vertical="center" shrinkToFit="1"/>
    </xf>
    <xf numFmtId="178" fontId="87" fillId="0" borderId="7" xfId="0" applyNumberFormat="1" applyFont="1" applyFill="1" applyBorder="1" applyAlignment="1">
      <alignment horizontal="center" vertical="center" shrinkToFit="1"/>
    </xf>
    <xf numFmtId="178" fontId="89" fillId="0" borderId="8" xfId="0" applyNumberFormat="1" applyFont="1" applyFill="1" applyBorder="1" applyAlignment="1">
      <alignment horizontal="center" vertical="center" shrinkToFit="1"/>
    </xf>
    <xf numFmtId="0" fontId="108" fillId="0" borderId="13" xfId="0" applyFont="1" applyFill="1" applyBorder="1" applyAlignment="1">
      <alignment horizontal="center" vertical="center"/>
    </xf>
    <xf numFmtId="0" fontId="94" fillId="25" borderId="8" xfId="0" applyFont="1" applyFill="1" applyBorder="1" applyAlignment="1">
      <alignment horizontal="center" vertical="center"/>
    </xf>
    <xf numFmtId="0" fontId="85" fillId="0" borderId="0" xfId="0" applyFont="1" applyAlignment="1">
      <alignment vertical="center"/>
    </xf>
    <xf numFmtId="0" fontId="94" fillId="26" borderId="8" xfId="0" applyFont="1" applyFill="1" applyBorder="1" applyAlignment="1">
      <alignment horizontal="center" vertical="center"/>
    </xf>
    <xf numFmtId="0" fontId="94" fillId="27" borderId="8" xfId="0" applyFont="1" applyFill="1" applyBorder="1" applyAlignment="1">
      <alignment horizontal="center" vertical="center"/>
    </xf>
    <xf numFmtId="178" fontId="107" fillId="0" borderId="10" xfId="0" applyNumberFormat="1" applyFont="1" applyFill="1" applyBorder="1" applyAlignment="1">
      <alignment horizontal="center" vertical="center" shrinkToFit="1"/>
    </xf>
    <xf numFmtId="178" fontId="107" fillId="0" borderId="0" xfId="0" applyNumberFormat="1" applyFont="1" applyFill="1" applyBorder="1" applyAlignment="1">
      <alignment horizontal="center" vertical="center" shrinkToFit="1"/>
    </xf>
    <xf numFmtId="178" fontId="107" fillId="0" borderId="4" xfId="0" applyNumberFormat="1" applyFont="1" applyFill="1" applyBorder="1" applyAlignment="1">
      <alignment horizontal="center" vertical="center" shrinkToFit="1"/>
    </xf>
    <xf numFmtId="178" fontId="107" fillId="0" borderId="5" xfId="0" applyNumberFormat="1" applyFont="1" applyFill="1" applyBorder="1" applyAlignment="1">
      <alignment horizontal="center" vertical="center" shrinkToFit="1"/>
    </xf>
    <xf numFmtId="178" fontId="107" fillId="0" borderId="6" xfId="0" applyNumberFormat="1" applyFont="1" applyFill="1" applyBorder="1" applyAlignment="1">
      <alignment horizontal="center" vertical="center" shrinkToFit="1"/>
    </xf>
    <xf numFmtId="0" fontId="121" fillId="28" borderId="13" xfId="0" applyFont="1" applyFill="1" applyBorder="1" applyAlignment="1">
      <alignment horizontal="center" vertical="center"/>
    </xf>
    <xf numFmtId="0" fontId="122" fillId="3" borderId="13" xfId="0" applyFont="1" applyFill="1" applyBorder="1" applyAlignment="1">
      <alignment horizontal="center" vertical="center"/>
    </xf>
    <xf numFmtId="0" fontId="122" fillId="13" borderId="13" xfId="0" applyFont="1" applyFill="1" applyBorder="1" applyAlignment="1">
      <alignment horizontal="center" vertical="center"/>
    </xf>
    <xf numFmtId="0" fontId="121" fillId="14" borderId="9" xfId="0" applyFont="1" applyFill="1" applyBorder="1" applyAlignment="1">
      <alignment horizontal="center" vertical="center"/>
    </xf>
    <xf numFmtId="0" fontId="121" fillId="15" borderId="13" xfId="0" applyFont="1" applyFill="1" applyBorder="1" applyAlignment="1">
      <alignment horizontal="center" vertical="center"/>
    </xf>
    <xf numFmtId="178" fontId="89" fillId="0" borderId="6" xfId="0" applyNumberFormat="1" applyFont="1" applyFill="1" applyBorder="1" applyAlignment="1">
      <alignment horizontal="center" vertical="center" shrinkToFit="1"/>
    </xf>
    <xf numFmtId="0" fontId="125" fillId="3" borderId="13" xfId="0" applyFont="1" applyFill="1" applyBorder="1" applyAlignment="1">
      <alignment horizontal="center" vertical="center"/>
    </xf>
    <xf numFmtId="0" fontId="126" fillId="3" borderId="9" xfId="0" applyFont="1" applyFill="1" applyBorder="1" applyAlignment="1">
      <alignment horizontal="center" vertical="center"/>
    </xf>
    <xf numFmtId="0" fontId="108" fillId="0" borderId="8" xfId="0" applyFont="1" applyFill="1" applyBorder="1" applyAlignment="1">
      <alignment horizontal="center" vertical="center"/>
    </xf>
    <xf numFmtId="0" fontId="105" fillId="7" borderId="12" xfId="0" applyFont="1" applyFill="1" applyBorder="1" applyAlignment="1">
      <alignment horizontal="center" vertical="center"/>
    </xf>
    <xf numFmtId="0" fontId="94" fillId="4" borderId="8" xfId="0" applyFont="1" applyFill="1" applyBorder="1" applyAlignment="1">
      <alignment horizontal="center" vertical="center"/>
    </xf>
    <xf numFmtId="0" fontId="94" fillId="0" borderId="13" xfId="0" applyFont="1" applyFill="1" applyBorder="1" applyAlignment="1">
      <alignment horizontal="center" vertical="center"/>
    </xf>
    <xf numFmtId="0" fontId="94" fillId="33" borderId="13" xfId="0" applyFont="1" applyFill="1" applyBorder="1" applyAlignment="1">
      <alignment horizontal="center" vertical="center"/>
    </xf>
    <xf numFmtId="0" fontId="94" fillId="34" borderId="13" xfId="0" applyFont="1" applyFill="1" applyBorder="1" applyAlignment="1">
      <alignment horizontal="center" vertical="center"/>
    </xf>
    <xf numFmtId="0" fontId="94" fillId="10" borderId="13" xfId="0" applyFont="1" applyFill="1" applyBorder="1" applyAlignment="1">
      <alignment horizontal="center" vertical="center"/>
    </xf>
    <xf numFmtId="0" fontId="94" fillId="37" borderId="13" xfId="0" applyFont="1" applyFill="1" applyBorder="1" applyAlignment="1">
      <alignment horizontal="center" vertical="center"/>
    </xf>
    <xf numFmtId="0" fontId="132" fillId="0" borderId="0" xfId="0" applyFont="1" applyAlignment="1">
      <alignment vertical="center"/>
    </xf>
    <xf numFmtId="0" fontId="0" fillId="19" borderId="0" xfId="0" applyFill="1"/>
    <xf numFmtId="0" fontId="0" fillId="0" borderId="0" xfId="0" applyAlignment="1">
      <alignment horizontal="justify" vertical="top" wrapText="1"/>
    </xf>
    <xf numFmtId="181" fontId="4" fillId="40" borderId="0" xfId="0" applyNumberFormat="1" applyFont="1" applyFill="1" applyBorder="1" applyAlignment="1">
      <alignment vertical="center"/>
    </xf>
    <xf numFmtId="55" fontId="4" fillId="40" borderId="0" xfId="0" applyNumberFormat="1" applyFont="1" applyFill="1" applyBorder="1" applyAlignment="1">
      <alignment vertical="center"/>
    </xf>
    <xf numFmtId="0" fontId="12" fillId="0" borderId="0" xfId="0" applyFont="1" applyAlignment="1">
      <alignment horizontal="justify" vertical="center" wrapText="1"/>
    </xf>
    <xf numFmtId="0" fontId="15" fillId="3" borderId="40" xfId="0" applyFont="1" applyFill="1" applyBorder="1" applyAlignment="1">
      <alignment horizontal="justify" vertical="center" wrapText="1"/>
    </xf>
    <xf numFmtId="0" fontId="15" fillId="3" borderId="16" xfId="0" applyFont="1" applyFill="1" applyBorder="1" applyAlignment="1">
      <alignment horizontal="justify" vertical="center" wrapText="1"/>
    </xf>
    <xf numFmtId="0" fontId="15" fillId="3" borderId="18" xfId="0" applyFont="1" applyFill="1" applyBorder="1" applyAlignment="1">
      <alignment horizontal="justify" vertical="center" wrapText="1"/>
    </xf>
    <xf numFmtId="0" fontId="15" fillId="3" borderId="1" xfId="0" applyFont="1" applyFill="1" applyBorder="1" applyAlignment="1">
      <alignment horizontal="justify" vertical="center" wrapText="1"/>
    </xf>
    <xf numFmtId="0" fontId="15" fillId="3" borderId="22" xfId="0" applyFont="1" applyFill="1" applyBorder="1" applyAlignment="1">
      <alignment horizontal="justify" vertical="center" wrapText="1"/>
    </xf>
    <xf numFmtId="0" fontId="15" fillId="3" borderId="21" xfId="0" applyFont="1" applyFill="1" applyBorder="1" applyAlignment="1">
      <alignment horizontal="justify" vertical="center" wrapText="1"/>
    </xf>
    <xf numFmtId="0" fontId="0" fillId="0" borderId="0" xfId="0" applyFont="1" applyBorder="1" applyAlignment="1">
      <alignment horizontal="justify" vertical="top" wrapText="1"/>
    </xf>
    <xf numFmtId="0" fontId="0" fillId="0" borderId="0" xfId="0" applyAlignment="1">
      <alignment horizontal="justify" vertical="top" wrapText="1"/>
    </xf>
    <xf numFmtId="0" fontId="3" fillId="0" borderId="0" xfId="0" applyFont="1" applyAlignment="1">
      <alignment horizontal="justify" vertical="top" wrapText="1"/>
    </xf>
    <xf numFmtId="0" fontId="69" fillId="18" borderId="0" xfId="0" applyFont="1" applyFill="1" applyBorder="1" applyAlignment="1">
      <alignment horizontal="justify" vertical="center" wrapText="1"/>
    </xf>
    <xf numFmtId="0" fontId="69" fillId="18" borderId="3" xfId="0" applyFont="1" applyFill="1" applyBorder="1" applyAlignment="1">
      <alignment horizontal="justify" vertical="center" wrapText="1"/>
    </xf>
    <xf numFmtId="0" fontId="5" fillId="0" borderId="2" xfId="0" applyFont="1" applyBorder="1" applyAlignment="1">
      <alignment horizontal="center" vertical="center" wrapText="1"/>
    </xf>
    <xf numFmtId="0" fontId="12" fillId="0" borderId="2" xfId="0" applyNumberFormat="1" applyFont="1" applyBorder="1" applyAlignment="1">
      <alignment vertical="center" wrapText="1"/>
    </xf>
    <xf numFmtId="0" fontId="12" fillId="0" borderId="2" xfId="0" applyFont="1" applyBorder="1" applyAlignment="1">
      <alignment vertical="center" wrapText="1"/>
    </xf>
    <xf numFmtId="0" fontId="11" fillId="0" borderId="0" xfId="0" applyFont="1" applyAlignment="1">
      <alignment horizontal="justify" vertical="top" wrapText="1"/>
    </xf>
    <xf numFmtId="0" fontId="4" fillId="0" borderId="0" xfId="0" applyFont="1" applyAlignment="1">
      <alignment vertical="center"/>
    </xf>
    <xf numFmtId="176" fontId="41" fillId="0" borderId="6" xfId="0" applyNumberFormat="1" applyFont="1" applyBorder="1" applyAlignment="1">
      <alignment vertical="center" wrapText="1"/>
    </xf>
    <xf numFmtId="176" fontId="41" fillId="0" borderId="7" xfId="0" applyNumberFormat="1" applyFont="1" applyBorder="1" applyAlignment="1">
      <alignment vertical="center" wrapText="1"/>
    </xf>
    <xf numFmtId="180" fontId="40" fillId="10" borderId="10" xfId="0" applyNumberFormat="1" applyFont="1" applyFill="1" applyBorder="1" applyAlignment="1">
      <alignment horizontal="center" vertical="center" shrinkToFit="1"/>
    </xf>
    <xf numFmtId="180" fontId="40" fillId="10" borderId="0" xfId="0" applyNumberFormat="1" applyFont="1" applyFill="1" applyBorder="1" applyAlignment="1">
      <alignment horizontal="center" vertical="center" shrinkToFit="1"/>
    </xf>
    <xf numFmtId="0" fontId="10" fillId="0" borderId="0" xfId="0" applyFont="1" applyAlignment="1">
      <alignment vertical="center" shrinkToFit="1"/>
    </xf>
    <xf numFmtId="0" fontId="11" fillId="0" borderId="0" xfId="0" applyFont="1" applyAlignment="1">
      <alignment vertical="center" shrinkToFit="1"/>
    </xf>
    <xf numFmtId="0" fontId="3" fillId="0" borderId="22" xfId="0" applyFont="1" applyBorder="1" applyAlignment="1">
      <alignment horizontal="center" vertical="top" shrinkToFit="1"/>
    </xf>
    <xf numFmtId="0" fontId="3" fillId="0" borderId="3" xfId="0" applyFont="1" applyBorder="1" applyAlignment="1">
      <alignment horizontal="center" vertical="top" shrinkToFit="1"/>
    </xf>
    <xf numFmtId="176" fontId="41" fillId="0" borderId="3" xfId="0" applyNumberFormat="1" applyFont="1" applyBorder="1" applyAlignment="1">
      <alignment vertical="center" wrapText="1"/>
    </xf>
    <xf numFmtId="176" fontId="41" fillId="0" borderId="21" xfId="0" applyNumberFormat="1" applyFont="1" applyBorder="1" applyAlignment="1">
      <alignment vertical="center" wrapText="1"/>
    </xf>
    <xf numFmtId="179" fontId="1" fillId="0" borderId="18" xfId="0" applyNumberFormat="1" applyFont="1" applyFill="1" applyBorder="1" applyAlignment="1">
      <alignment horizontal="center" shrinkToFit="1"/>
    </xf>
    <xf numFmtId="179" fontId="1" fillId="0" borderId="0" xfId="0" applyNumberFormat="1" applyFont="1" applyFill="1" applyBorder="1" applyAlignment="1">
      <alignment horizontal="center" shrinkToFit="1"/>
    </xf>
    <xf numFmtId="0" fontId="3" fillId="0" borderId="18" xfId="0" applyFont="1" applyBorder="1" applyAlignment="1">
      <alignment horizontal="center" shrinkToFit="1"/>
    </xf>
    <xf numFmtId="0" fontId="3" fillId="0" borderId="0" xfId="0" applyFont="1" applyBorder="1" applyAlignment="1">
      <alignment horizontal="center" shrinkToFit="1"/>
    </xf>
    <xf numFmtId="182" fontId="3" fillId="10" borderId="18" xfId="0" applyNumberFormat="1" applyFont="1" applyFill="1" applyBorder="1" applyAlignment="1">
      <alignment horizontal="center" vertical="top" shrinkToFit="1"/>
    </xf>
    <xf numFmtId="182" fontId="3" fillId="10" borderId="0" xfId="0" applyNumberFormat="1" applyFont="1" applyFill="1" applyBorder="1" applyAlignment="1">
      <alignment horizontal="center" vertical="top" shrinkToFit="1"/>
    </xf>
    <xf numFmtId="180" fontId="40" fillId="10" borderId="18" xfId="0" applyNumberFormat="1" applyFont="1" applyFill="1" applyBorder="1" applyAlignment="1">
      <alignment horizontal="center" vertical="center" shrinkToFit="1"/>
    </xf>
    <xf numFmtId="182" fontId="3" fillId="10" borderId="10" xfId="0" applyNumberFormat="1" applyFont="1" applyFill="1" applyBorder="1" applyAlignment="1">
      <alignment horizontal="center" vertical="top" shrinkToFit="1"/>
    </xf>
    <xf numFmtId="179" fontId="1" fillId="0" borderId="10" xfId="0" applyNumberFormat="1" applyFont="1" applyFill="1" applyBorder="1" applyAlignment="1">
      <alignment horizontal="center" shrinkToFit="1"/>
    </xf>
    <xf numFmtId="0" fontId="3" fillId="0" borderId="10" xfId="0" applyFont="1" applyBorder="1" applyAlignment="1">
      <alignment horizontal="center" shrinkToFit="1"/>
    </xf>
    <xf numFmtId="0" fontId="0" fillId="0" borderId="19" xfId="0" applyBorder="1" applyAlignment="1"/>
    <xf numFmtId="0" fontId="0" fillId="0" borderId="20" xfId="0" applyBorder="1" applyAlignment="1"/>
    <xf numFmtId="0" fontId="3" fillId="0" borderId="5" xfId="0" applyFont="1" applyBorder="1" applyAlignment="1">
      <alignment horizontal="center" vertical="top" shrinkToFit="1"/>
    </xf>
    <xf numFmtId="0" fontId="3" fillId="0" borderId="6" xfId="0" applyFont="1" applyBorder="1" applyAlignment="1">
      <alignment horizontal="center" vertical="top" shrinkToFit="1"/>
    </xf>
    <xf numFmtId="0" fontId="0" fillId="0" borderId="23" xfId="0" applyBorder="1" applyAlignment="1"/>
    <xf numFmtId="0" fontId="0" fillId="0" borderId="24" xfId="0" applyBorder="1" applyAlignment="1"/>
    <xf numFmtId="179" fontId="0" fillId="0" borderId="18" xfId="0" applyNumberFormat="1" applyFont="1" applyFill="1" applyBorder="1" applyAlignment="1">
      <alignment horizontal="center" shrinkToFit="1"/>
    </xf>
    <xf numFmtId="179" fontId="32" fillId="0" borderId="0" xfId="0" applyNumberFormat="1" applyFont="1" applyFill="1" applyBorder="1" applyAlignment="1">
      <alignment horizontal="right" shrinkToFit="1"/>
    </xf>
    <xf numFmtId="180" fontId="44" fillId="0" borderId="0" xfId="0" applyNumberFormat="1" applyFont="1" applyBorder="1" applyAlignment="1">
      <alignment horizontal="center"/>
    </xf>
    <xf numFmtId="0" fontId="35" fillId="0" borderId="0" xfId="0" applyNumberFormat="1" applyFont="1" applyBorder="1" applyAlignment="1">
      <alignment shrinkToFit="1"/>
    </xf>
    <xf numFmtId="176" fontId="46" fillId="0" borderId="0" xfId="0" applyNumberFormat="1" applyFont="1" applyBorder="1" applyAlignment="1">
      <alignment vertical="center" wrapText="1"/>
    </xf>
    <xf numFmtId="180" fontId="45" fillId="0" borderId="0" xfId="0" applyNumberFormat="1" applyFont="1" applyBorder="1" applyAlignment="1">
      <alignment horizontal="center"/>
    </xf>
    <xf numFmtId="0" fontId="62" fillId="0" borderId="0" xfId="0" applyFont="1" applyAlignment="1">
      <alignment horizontal="justify" vertical="center" wrapText="1"/>
    </xf>
    <xf numFmtId="176" fontId="46" fillId="0" borderId="0" xfId="0" applyNumberFormat="1" applyFont="1" applyFill="1" applyBorder="1" applyAlignment="1">
      <alignment vertical="center" wrapText="1"/>
    </xf>
    <xf numFmtId="0" fontId="21" fillId="2" borderId="27" xfId="0" applyFont="1" applyFill="1" applyBorder="1" applyAlignment="1">
      <alignment horizontal="center" vertical="center" shrinkToFit="1"/>
    </xf>
    <xf numFmtId="0" fontId="21" fillId="2" borderId="13" xfId="0" applyFont="1" applyFill="1" applyBorder="1" applyAlignment="1">
      <alignment horizontal="center" vertical="center" shrinkToFit="1"/>
    </xf>
    <xf numFmtId="0" fontId="19" fillId="10" borderId="38" xfId="0" applyFont="1" applyFill="1" applyBorder="1" applyAlignment="1">
      <alignment horizontal="center" vertical="center" shrinkToFit="1"/>
    </xf>
    <xf numFmtId="0" fontId="19" fillId="10" borderId="39" xfId="0" applyFont="1" applyFill="1" applyBorder="1" applyAlignment="1">
      <alignment horizontal="center" vertical="center" shrinkToFit="1"/>
    </xf>
    <xf numFmtId="0" fontId="19" fillId="10" borderId="27" xfId="0" applyFont="1" applyFill="1" applyBorder="1" applyAlignment="1">
      <alignment horizontal="center" vertical="center" shrinkToFit="1"/>
    </xf>
    <xf numFmtId="0" fontId="19" fillId="10" borderId="13" xfId="0" applyFont="1" applyFill="1" applyBorder="1" applyAlignment="1">
      <alignment horizontal="center" vertical="center" shrinkToFit="1"/>
    </xf>
    <xf numFmtId="0" fontId="19" fillId="9" borderId="44" xfId="0" applyFont="1" applyFill="1" applyBorder="1" applyAlignment="1">
      <alignment horizontal="center" vertical="center" shrinkToFit="1"/>
    </xf>
    <xf numFmtId="0" fontId="19" fillId="9" borderId="17" xfId="0" applyFont="1" applyFill="1" applyBorder="1" applyAlignment="1">
      <alignment horizontal="center" vertical="center" shrinkToFit="1"/>
    </xf>
    <xf numFmtId="0" fontId="52" fillId="0" borderId="27" xfId="0" applyFont="1" applyBorder="1" applyAlignment="1">
      <alignment vertical="center" shrinkToFit="1"/>
    </xf>
    <xf numFmtId="0" fontId="52" fillId="0" borderId="13" xfId="0" applyFont="1" applyBorder="1" applyAlignment="1">
      <alignment vertical="center" shrinkToFit="1"/>
    </xf>
    <xf numFmtId="0" fontId="52" fillId="0" borderId="14" xfId="0" applyFont="1" applyBorder="1" applyAlignment="1">
      <alignment vertical="center" shrinkToFit="1"/>
    </xf>
    <xf numFmtId="0" fontId="20" fillId="0" borderId="28" xfId="0" applyFont="1" applyBorder="1" applyAlignment="1">
      <alignment horizontal="right" vertical="center" shrinkToFit="1"/>
    </xf>
    <xf numFmtId="0" fontId="20" fillId="0" borderId="17" xfId="0" applyFont="1" applyBorder="1" applyAlignment="1">
      <alignment horizontal="right" vertical="center" shrinkToFit="1"/>
    </xf>
    <xf numFmtId="177" fontId="30" fillId="0" borderId="33" xfId="0" applyNumberFormat="1" applyFont="1" applyBorder="1" applyAlignment="1">
      <alignment horizontal="center" vertical="center" shrinkToFit="1"/>
    </xf>
    <xf numFmtId="177" fontId="30" fillId="0" borderId="17" xfId="0" applyNumberFormat="1" applyFont="1" applyBorder="1" applyAlignment="1">
      <alignment horizontal="center" vertical="center" shrinkToFit="1"/>
    </xf>
    <xf numFmtId="0" fontId="25" fillId="3" borderId="40" xfId="0" applyFont="1" applyFill="1" applyBorder="1" applyAlignment="1">
      <alignment horizontal="center" vertical="center" shrinkToFit="1"/>
    </xf>
    <xf numFmtId="0" fontId="25" fillId="3" borderId="11" xfId="0" applyFont="1" applyFill="1" applyBorder="1" applyAlignment="1">
      <alignment horizontal="center" vertical="center" shrinkToFit="1"/>
    </xf>
    <xf numFmtId="0" fontId="25" fillId="3" borderId="16" xfId="0" applyFont="1" applyFill="1" applyBorder="1" applyAlignment="1">
      <alignment horizontal="center" vertical="center" shrinkToFit="1"/>
    </xf>
    <xf numFmtId="0" fontId="25" fillId="3" borderId="31" xfId="0" applyFont="1" applyFill="1" applyBorder="1" applyAlignment="1">
      <alignment horizontal="center" vertical="center" shrinkToFit="1"/>
    </xf>
    <xf numFmtId="0" fontId="25" fillId="3" borderId="6" xfId="0" applyFont="1" applyFill="1" applyBorder="1" applyAlignment="1">
      <alignment horizontal="center" vertical="center" shrinkToFit="1"/>
    </xf>
    <xf numFmtId="0" fontId="25" fillId="3" borderId="32" xfId="0" applyFont="1" applyFill="1" applyBorder="1" applyAlignment="1">
      <alignment horizontal="center" vertical="center" shrinkToFit="1"/>
    </xf>
    <xf numFmtId="179" fontId="49" fillId="11" borderId="38" xfId="0" applyNumberFormat="1" applyFont="1" applyFill="1" applyBorder="1" applyAlignment="1">
      <alignment horizontal="right" vertical="center" shrinkToFit="1"/>
    </xf>
    <xf numFmtId="179" fontId="49" fillId="11" borderId="39" xfId="0" applyNumberFormat="1" applyFont="1" applyFill="1" applyBorder="1" applyAlignment="1">
      <alignment horizontal="right" vertical="center" shrinkToFit="1"/>
    </xf>
    <xf numFmtId="0" fontId="50" fillId="11" borderId="39" xfId="0" applyFont="1" applyFill="1" applyBorder="1" applyAlignment="1">
      <alignment vertical="center" shrinkToFit="1"/>
    </xf>
    <xf numFmtId="0" fontId="21" fillId="11" borderId="39" xfId="0" applyFont="1" applyFill="1" applyBorder="1" applyAlignment="1">
      <alignment vertical="center" shrinkToFit="1"/>
    </xf>
    <xf numFmtId="0" fontId="21" fillId="11" borderId="45" xfId="0" applyFont="1" applyFill="1" applyBorder="1" applyAlignment="1">
      <alignment vertical="center" shrinkToFit="1"/>
    </xf>
    <xf numFmtId="0" fontId="54" fillId="2" borderId="27" xfId="0" applyFont="1" applyFill="1" applyBorder="1" applyAlignment="1">
      <alignment vertical="center" wrapText="1"/>
    </xf>
    <xf numFmtId="0" fontId="55" fillId="0" borderId="13" xfId="0" applyFont="1" applyBorder="1" applyAlignment="1">
      <alignment vertical="center" wrapText="1"/>
    </xf>
    <xf numFmtId="0" fontId="55" fillId="0" borderId="33" xfId="0" applyFont="1" applyBorder="1" applyAlignment="1">
      <alignment vertical="center" wrapText="1"/>
    </xf>
    <xf numFmtId="0" fontId="55" fillId="0" borderId="27" xfId="0" applyFont="1" applyBorder="1" applyAlignment="1">
      <alignment vertical="center" wrapText="1"/>
    </xf>
    <xf numFmtId="0" fontId="50" fillId="0" borderId="25" xfId="0" applyFont="1" applyBorder="1" applyAlignment="1">
      <alignment horizontal="center" vertical="center" shrinkToFit="1"/>
    </xf>
    <xf numFmtId="0" fontId="50" fillId="0" borderId="8" xfId="0" applyFont="1" applyBorder="1" applyAlignment="1">
      <alignment horizontal="center" vertical="center" shrinkToFit="1"/>
    </xf>
    <xf numFmtId="0" fontId="50" fillId="0" borderId="9" xfId="0" applyFont="1" applyBorder="1" applyAlignment="1">
      <alignment horizontal="center" vertical="center" shrinkToFit="1"/>
    </xf>
    <xf numFmtId="0" fontId="50" fillId="0" borderId="31" xfId="0" applyFont="1" applyBorder="1" applyAlignment="1">
      <alignment horizontal="center" vertical="center" shrinkToFit="1"/>
    </xf>
    <xf numFmtId="0" fontId="50" fillId="0" borderId="6" xfId="0" applyFont="1" applyBorder="1" applyAlignment="1">
      <alignment horizontal="center" vertical="center" shrinkToFit="1"/>
    </xf>
    <xf numFmtId="0" fontId="50" fillId="0" borderId="7" xfId="0" applyFont="1" applyBorder="1" applyAlignment="1">
      <alignment horizontal="center" vertical="center" shrinkToFit="1"/>
    </xf>
    <xf numFmtId="0" fontId="49" fillId="0" borderId="12" xfId="0" applyFont="1" applyBorder="1" applyAlignment="1">
      <alignment horizontal="center" vertical="center" shrinkToFit="1"/>
    </xf>
    <xf numFmtId="0" fontId="49" fillId="0" borderId="26" xfId="0" applyFont="1" applyBorder="1" applyAlignment="1">
      <alignment horizontal="center" vertical="center" shrinkToFit="1"/>
    </xf>
    <xf numFmtId="0" fontId="49" fillId="0" borderId="5" xfId="0" applyFont="1" applyBorder="1" applyAlignment="1">
      <alignment horizontal="center" vertical="center" shrinkToFit="1"/>
    </xf>
    <xf numFmtId="0" fontId="49" fillId="0" borderId="32" xfId="0" applyFont="1" applyBorder="1" applyAlignment="1">
      <alignment horizontal="center" vertical="center" shrinkToFit="1"/>
    </xf>
    <xf numFmtId="0" fontId="52" fillId="0" borderId="17" xfId="0" applyFont="1" applyBorder="1" applyAlignment="1">
      <alignment vertical="center" shrinkToFit="1"/>
    </xf>
    <xf numFmtId="0" fontId="21" fillId="9" borderId="17" xfId="0" applyFont="1" applyFill="1" applyBorder="1" applyAlignment="1">
      <alignment horizontal="center" vertical="center" shrinkToFit="1"/>
    </xf>
    <xf numFmtId="0" fontId="19" fillId="0" borderId="17" xfId="0" applyFont="1" applyBorder="1" applyAlignment="1">
      <alignment horizontal="center" vertical="center" shrinkToFit="1"/>
    </xf>
    <xf numFmtId="0" fontId="19" fillId="0" borderId="27" xfId="0" applyFont="1" applyBorder="1" applyAlignment="1">
      <alignment horizontal="center" vertical="center" shrinkToFit="1"/>
    </xf>
    <xf numFmtId="0" fontId="19" fillId="0" borderId="28" xfId="0" applyFont="1" applyBorder="1" applyAlignment="1">
      <alignment horizontal="center" vertical="center" shrinkToFit="1"/>
    </xf>
    <xf numFmtId="0" fontId="19" fillId="0" borderId="42" xfId="0" applyFont="1" applyBorder="1" applyAlignment="1">
      <alignment horizontal="center" vertical="center" shrinkToFit="1"/>
    </xf>
    <xf numFmtId="0" fontId="14" fillId="0" borderId="28" xfId="0" applyFont="1" applyBorder="1" applyAlignment="1">
      <alignment horizontal="right" vertical="center" shrinkToFit="1"/>
    </xf>
    <xf numFmtId="0" fontId="14" fillId="0" borderId="17" xfId="0" applyFont="1" applyBorder="1" applyAlignment="1">
      <alignment horizontal="right" vertical="center" shrinkToFit="1"/>
    </xf>
    <xf numFmtId="0" fontId="49" fillId="0" borderId="15" xfId="0" applyFont="1" applyBorder="1" applyAlignment="1">
      <alignment horizontal="center" vertical="center" shrinkToFit="1"/>
    </xf>
    <xf numFmtId="0" fontId="49" fillId="0" borderId="33" xfId="0" applyFont="1" applyBorder="1" applyAlignment="1">
      <alignment horizontal="center" vertical="center" shrinkToFit="1"/>
    </xf>
    <xf numFmtId="0" fontId="50" fillId="0" borderId="27" xfId="0" applyFont="1" applyBorder="1" applyAlignment="1">
      <alignment horizontal="center" vertical="center" shrinkToFit="1"/>
    </xf>
    <xf numFmtId="0" fontId="50" fillId="0" borderId="13" xfId="0" applyFont="1" applyBorder="1" applyAlignment="1">
      <alignment horizontal="center" vertical="center" shrinkToFit="1"/>
    </xf>
    <xf numFmtId="0" fontId="21" fillId="4" borderId="25" xfId="0" applyFont="1" applyFill="1" applyBorder="1" applyAlignment="1">
      <alignment horizontal="center" vertical="center" shrinkToFit="1"/>
    </xf>
    <xf numFmtId="0" fontId="21" fillId="4" borderId="8" xfId="0" applyFont="1" applyFill="1" applyBorder="1" applyAlignment="1">
      <alignment horizontal="center" vertical="center" shrinkToFit="1"/>
    </xf>
    <xf numFmtId="0" fontId="21" fillId="4" borderId="31" xfId="0" applyFont="1" applyFill="1" applyBorder="1" applyAlignment="1">
      <alignment horizontal="center" vertical="center" shrinkToFit="1"/>
    </xf>
    <xf numFmtId="0" fontId="21" fillId="4" borderId="6" xfId="0" applyFont="1" applyFill="1" applyBorder="1" applyAlignment="1">
      <alignment horizontal="center" vertical="center" shrinkToFit="1"/>
    </xf>
    <xf numFmtId="0" fontId="21" fillId="12" borderId="47" xfId="0" applyFont="1" applyFill="1" applyBorder="1" applyAlignment="1">
      <alignment horizontal="center" vertical="center" shrinkToFit="1"/>
    </xf>
    <xf numFmtId="0" fontId="21" fillId="12" borderId="48" xfId="0" applyFont="1" applyFill="1" applyBorder="1" applyAlignment="1">
      <alignment horizontal="center" vertical="center" shrinkToFit="1"/>
    </xf>
    <xf numFmtId="0" fontId="21" fillId="4" borderId="27" xfId="0" applyFont="1" applyFill="1" applyBorder="1" applyAlignment="1">
      <alignment horizontal="center" vertical="center" shrinkToFit="1"/>
    </xf>
    <xf numFmtId="0" fontId="21" fillId="4" borderId="13" xfId="0" applyFont="1" applyFill="1" applyBorder="1" applyAlignment="1">
      <alignment horizontal="center" vertical="center" shrinkToFit="1"/>
    </xf>
    <xf numFmtId="0" fontId="79" fillId="12" borderId="47" xfId="0" applyFont="1" applyFill="1" applyBorder="1" applyAlignment="1">
      <alignment horizontal="center" vertical="center" wrapText="1"/>
    </xf>
    <xf numFmtId="0" fontId="79" fillId="12" borderId="49" xfId="0" applyFont="1" applyFill="1" applyBorder="1" applyAlignment="1">
      <alignment horizontal="center" vertical="center" wrapText="1"/>
    </xf>
    <xf numFmtId="0" fontId="23" fillId="0" borderId="25" xfId="0" applyFont="1" applyBorder="1" applyAlignment="1">
      <alignment horizontal="center" vertical="center" shrinkToFit="1"/>
    </xf>
    <xf numFmtId="0" fontId="23" fillId="0" borderId="8" xfId="0" applyFont="1" applyBorder="1" applyAlignment="1">
      <alignment horizontal="center" vertical="center" shrinkToFit="1"/>
    </xf>
    <xf numFmtId="0" fontId="23" fillId="0" borderId="9" xfId="0" applyFont="1" applyBorder="1" applyAlignment="1">
      <alignment horizontal="center" vertical="center" shrinkToFit="1"/>
    </xf>
    <xf numFmtId="0" fontId="0" fillId="0" borderId="31" xfId="0" applyBorder="1" applyAlignment="1">
      <alignment horizontal="center" vertical="center" shrinkToFit="1"/>
    </xf>
    <xf numFmtId="0" fontId="0" fillId="0" borderId="6" xfId="0" applyBorder="1" applyAlignment="1">
      <alignment horizontal="center" vertical="center" shrinkToFit="1"/>
    </xf>
    <xf numFmtId="0" fontId="0" fillId="0" borderId="7" xfId="0" applyBorder="1" applyAlignment="1">
      <alignment horizontal="center" vertical="center" shrinkToFit="1"/>
    </xf>
    <xf numFmtId="0" fontId="19" fillId="0" borderId="55" xfId="0" applyFont="1" applyBorder="1" applyAlignment="1">
      <alignment horizontal="right" vertical="center" shrinkToFit="1"/>
    </xf>
    <xf numFmtId="0" fontId="0" fillId="0" borderId="56" xfId="0" applyBorder="1" applyAlignment="1">
      <alignment horizontal="right" vertical="center" shrinkToFit="1"/>
    </xf>
    <xf numFmtId="0" fontId="51" fillId="0" borderId="28" xfId="0" applyFont="1" applyBorder="1" applyAlignment="1">
      <alignment horizontal="center" vertical="center" shrinkToFit="1"/>
    </xf>
    <xf numFmtId="0" fontId="33" fillId="0" borderId="27" xfId="0" applyFont="1" applyBorder="1" applyAlignment="1">
      <alignment horizontal="center" vertical="center" shrinkToFit="1"/>
    </xf>
    <xf numFmtId="0" fontId="33" fillId="0" borderId="13" xfId="0" applyFont="1" applyBorder="1" applyAlignment="1">
      <alignment horizontal="center" vertical="center" shrinkToFit="1"/>
    </xf>
    <xf numFmtId="0" fontId="48" fillId="0" borderId="15" xfId="0" applyFont="1" applyBorder="1" applyAlignment="1">
      <alignment horizontal="center" vertical="center" shrinkToFit="1"/>
    </xf>
    <xf numFmtId="0" fontId="48" fillId="0" borderId="33" xfId="0" applyFont="1" applyBorder="1" applyAlignment="1">
      <alignment horizontal="center" vertical="center" shrinkToFit="1"/>
    </xf>
    <xf numFmtId="0" fontId="23" fillId="0" borderId="17" xfId="0" applyFont="1" applyBorder="1" applyAlignment="1">
      <alignment horizontal="center" vertical="center" shrinkToFit="1"/>
    </xf>
    <xf numFmtId="0" fontId="23" fillId="0" borderId="27" xfId="0" applyFont="1" applyBorder="1" applyAlignment="1">
      <alignment horizontal="center" vertical="center" shrinkToFit="1"/>
    </xf>
    <xf numFmtId="177" fontId="30" fillId="0" borderId="26" xfId="0" applyNumberFormat="1" applyFont="1" applyBorder="1" applyAlignment="1">
      <alignment horizontal="center" vertical="center" shrinkToFit="1"/>
    </xf>
    <xf numFmtId="177" fontId="30" fillId="0" borderId="34" xfId="0" applyNumberFormat="1" applyFont="1" applyBorder="1" applyAlignment="1">
      <alignment horizontal="center" vertical="center" shrinkToFit="1"/>
    </xf>
    <xf numFmtId="0" fontId="51" fillId="0" borderId="47" xfId="0" applyFont="1" applyBorder="1" applyAlignment="1">
      <alignment horizontal="center" vertical="center" shrinkToFit="1"/>
    </xf>
    <xf numFmtId="0" fontId="19" fillId="0" borderId="50" xfId="0" applyFont="1" applyBorder="1" applyAlignment="1">
      <alignment horizontal="center" vertical="center" shrinkToFit="1"/>
    </xf>
    <xf numFmtId="0" fontId="21" fillId="2" borderId="17" xfId="0" applyFont="1" applyFill="1" applyBorder="1" applyAlignment="1">
      <alignment horizontal="center" vertical="center" shrinkToFit="1"/>
    </xf>
    <xf numFmtId="0" fontId="33" fillId="2" borderId="33" xfId="0" applyFont="1" applyFill="1" applyBorder="1" applyAlignment="1">
      <alignment horizontal="center" vertical="center" shrinkToFit="1"/>
    </xf>
    <xf numFmtId="0" fontId="33" fillId="2" borderId="17" xfId="0" applyFont="1" applyFill="1" applyBorder="1" applyAlignment="1">
      <alignment horizontal="center" vertical="center" shrinkToFit="1"/>
    </xf>
    <xf numFmtId="0" fontId="21" fillId="2" borderId="28" xfId="0" applyFont="1" applyFill="1" applyBorder="1" applyAlignment="1">
      <alignment horizontal="center" vertical="center" shrinkToFit="1"/>
    </xf>
    <xf numFmtId="0" fontId="21" fillId="2" borderId="42" xfId="0" applyFont="1" applyFill="1" applyBorder="1" applyAlignment="1">
      <alignment horizontal="center" vertical="center" shrinkToFit="1"/>
    </xf>
    <xf numFmtId="0" fontId="138" fillId="0" borderId="27" xfId="0" applyFont="1" applyBorder="1" applyAlignment="1">
      <alignment horizontal="center" vertical="center" shrinkToFit="1"/>
    </xf>
    <xf numFmtId="0" fontId="138" fillId="0" borderId="13" xfId="0" applyFont="1" applyBorder="1" applyAlignment="1">
      <alignment horizontal="center" vertical="center" shrinkToFit="1"/>
    </xf>
    <xf numFmtId="0" fontId="139" fillId="0" borderId="15" xfId="0" applyFont="1" applyBorder="1" applyAlignment="1">
      <alignment horizontal="center" vertical="center" shrinkToFit="1"/>
    </xf>
    <xf numFmtId="0" fontId="139" fillId="0" borderId="33" xfId="0" applyFont="1" applyBorder="1" applyAlignment="1">
      <alignment horizontal="center" vertical="center" shrinkToFit="1"/>
    </xf>
    <xf numFmtId="0" fontId="57" fillId="0" borderId="36" xfId="0" applyNumberFormat="1" applyFont="1" applyBorder="1" applyAlignment="1">
      <alignment horizontal="justify" vertical="center" wrapText="1"/>
    </xf>
    <xf numFmtId="0" fontId="28" fillId="0" borderId="36" xfId="0" applyNumberFormat="1" applyFont="1" applyBorder="1" applyAlignment="1">
      <alignment horizontal="justify" vertical="center" wrapText="1"/>
    </xf>
    <xf numFmtId="0" fontId="53" fillId="0" borderId="11" xfId="0" applyNumberFormat="1" applyFont="1" applyBorder="1" applyAlignment="1">
      <alignment horizontal="justify" vertical="center" wrapText="1"/>
    </xf>
    <xf numFmtId="0" fontId="27" fillId="0" borderId="11" xfId="0" applyNumberFormat="1" applyFont="1" applyBorder="1" applyAlignment="1">
      <alignment horizontal="justify" vertical="center" wrapText="1"/>
    </xf>
    <xf numFmtId="0" fontId="18" fillId="6" borderId="38" xfId="0" applyFont="1" applyFill="1" applyBorder="1" applyAlignment="1">
      <alignment horizontal="center" vertical="center" shrinkToFit="1"/>
    </xf>
    <xf numFmtId="0" fontId="18" fillId="6" borderId="39" xfId="0" applyFont="1" applyFill="1" applyBorder="1" applyAlignment="1">
      <alignment horizontal="center" vertical="center" shrinkToFit="1"/>
    </xf>
    <xf numFmtId="0" fontId="18" fillId="6" borderId="27" xfId="0" applyFont="1" applyFill="1" applyBorder="1" applyAlignment="1">
      <alignment horizontal="center" vertical="center" shrinkToFit="1"/>
    </xf>
    <xf numFmtId="0" fontId="18" fillId="6" borderId="13" xfId="0" applyFont="1" applyFill="1" applyBorder="1" applyAlignment="1">
      <alignment horizontal="center" vertical="center" shrinkToFit="1"/>
    </xf>
    <xf numFmtId="0" fontId="14" fillId="6" borderId="27" xfId="0" applyFont="1" applyFill="1" applyBorder="1" applyAlignment="1">
      <alignment horizontal="center" vertical="center" shrinkToFit="1"/>
    </xf>
    <xf numFmtId="0" fontId="14" fillId="6" borderId="13" xfId="0" applyFont="1" applyFill="1" applyBorder="1" applyAlignment="1">
      <alignment horizontal="center" vertical="center" shrinkToFit="1"/>
    </xf>
    <xf numFmtId="0" fontId="18" fillId="6" borderId="40" xfId="0" applyFont="1" applyFill="1" applyBorder="1" applyAlignment="1">
      <alignment horizontal="center" vertical="center" shrinkToFit="1"/>
    </xf>
    <xf numFmtId="0" fontId="18" fillId="6" borderId="11" xfId="0" applyFont="1" applyFill="1" applyBorder="1" applyAlignment="1">
      <alignment horizontal="center" vertical="center" shrinkToFit="1"/>
    </xf>
    <xf numFmtId="0" fontId="18" fillId="6" borderId="16" xfId="0" applyFont="1" applyFill="1" applyBorder="1" applyAlignment="1">
      <alignment horizontal="center" vertical="center" shrinkToFit="1"/>
    </xf>
    <xf numFmtId="0" fontId="18" fillId="6" borderId="31" xfId="0" applyFont="1" applyFill="1" applyBorder="1" applyAlignment="1">
      <alignment horizontal="center" vertical="center" shrinkToFit="1"/>
    </xf>
    <xf numFmtId="0" fontId="18" fillId="6" borderId="6" xfId="0" applyFont="1" applyFill="1" applyBorder="1" applyAlignment="1">
      <alignment horizontal="center" vertical="center" shrinkToFit="1"/>
    </xf>
    <xf numFmtId="0" fontId="18" fillId="6" borderId="32" xfId="0" applyFont="1" applyFill="1" applyBorder="1" applyAlignment="1">
      <alignment horizontal="center" vertical="center" shrinkToFit="1"/>
    </xf>
    <xf numFmtId="0" fontId="14" fillId="6" borderId="33" xfId="0" applyFont="1" applyFill="1" applyBorder="1" applyAlignment="1">
      <alignment horizontal="center" vertical="center" shrinkToFit="1"/>
    </xf>
    <xf numFmtId="0" fontId="19" fillId="0" borderId="41" xfId="0" applyFont="1" applyBorder="1" applyAlignment="1">
      <alignment horizontal="center" vertical="center" shrinkToFit="1"/>
    </xf>
    <xf numFmtId="0" fontId="19" fillId="0" borderId="29" xfId="0" applyFont="1" applyBorder="1" applyAlignment="1">
      <alignment horizontal="center" vertical="center" shrinkToFit="1"/>
    </xf>
    <xf numFmtId="0" fontId="19" fillId="0" borderId="51" xfId="0" applyFont="1" applyBorder="1" applyAlignment="1">
      <alignment horizontal="center" vertical="center" shrinkToFit="1"/>
    </xf>
    <xf numFmtId="0" fontId="19" fillId="0" borderId="52" xfId="0" applyFont="1" applyBorder="1" applyAlignment="1">
      <alignment horizontal="center" vertical="center" shrinkToFit="1"/>
    </xf>
    <xf numFmtId="0" fontId="22" fillId="11" borderId="41" xfId="0" applyFont="1" applyFill="1" applyBorder="1" applyAlignment="1">
      <alignment vertical="center" shrinkToFit="1"/>
    </xf>
    <xf numFmtId="0" fontId="14" fillId="11" borderId="41" xfId="0" applyFont="1" applyFill="1" applyBorder="1" applyAlignment="1">
      <alignment vertical="center" shrinkToFit="1"/>
    </xf>
    <xf numFmtId="0" fontId="0" fillId="0" borderId="13" xfId="0" applyBorder="1"/>
    <xf numFmtId="0" fontId="0" fillId="0" borderId="14" xfId="0" applyBorder="1"/>
    <xf numFmtId="0" fontId="53" fillId="0" borderId="27" xfId="0" applyFont="1" applyBorder="1" applyAlignment="1">
      <alignment vertical="center" wrapText="1"/>
    </xf>
    <xf numFmtId="0" fontId="53" fillId="0" borderId="13" xfId="0" applyFont="1" applyBorder="1" applyAlignment="1">
      <alignment vertical="center" wrapText="1"/>
    </xf>
    <xf numFmtId="0" fontId="53" fillId="0" borderId="29" xfId="0" applyFont="1" applyBorder="1" applyAlignment="1">
      <alignment vertical="center" wrapText="1"/>
    </xf>
    <xf numFmtId="0" fontId="53" fillId="0" borderId="30" xfId="0" applyFont="1" applyBorder="1" applyAlignment="1">
      <alignment vertical="center" wrapText="1"/>
    </xf>
    <xf numFmtId="0" fontId="26" fillId="0" borderId="15" xfId="0" applyFont="1" applyBorder="1" applyAlignment="1">
      <alignment horizontal="center" vertical="center" shrinkToFit="1"/>
    </xf>
    <xf numFmtId="0" fontId="26" fillId="0" borderId="13" xfId="0" applyFont="1" applyBorder="1" applyAlignment="1">
      <alignment horizontal="center" vertical="center" shrinkToFit="1"/>
    </xf>
    <xf numFmtId="0" fontId="26" fillId="0" borderId="33" xfId="0" applyFont="1" applyBorder="1" applyAlignment="1">
      <alignment horizontal="center" vertical="center" shrinkToFit="1"/>
    </xf>
    <xf numFmtId="0" fontId="26" fillId="0" borderId="43" xfId="0" applyFont="1" applyBorder="1" applyAlignment="1">
      <alignment horizontal="center" vertical="center" shrinkToFit="1"/>
    </xf>
    <xf numFmtId="0" fontId="26" fillId="0" borderId="30" xfId="0" applyFont="1" applyBorder="1" applyAlignment="1">
      <alignment horizontal="center" vertical="center" shrinkToFit="1"/>
    </xf>
    <xf numFmtId="0" fontId="26" fillId="0" borderId="37" xfId="0" applyFont="1" applyBorder="1" applyAlignment="1">
      <alignment horizontal="center" vertical="center" shrinkToFit="1"/>
    </xf>
    <xf numFmtId="0" fontId="19" fillId="0" borderId="34" xfId="0" applyFont="1" applyBorder="1" applyAlignment="1">
      <alignment horizontal="center" vertical="center" shrinkToFit="1"/>
    </xf>
    <xf numFmtId="0" fontId="19" fillId="0" borderId="25" xfId="0" applyFont="1" applyBorder="1" applyAlignment="1">
      <alignment horizontal="center" vertical="center" shrinkToFit="1"/>
    </xf>
    <xf numFmtId="177" fontId="30" fillId="0" borderId="37" xfId="0" applyNumberFormat="1" applyFont="1" applyBorder="1" applyAlignment="1">
      <alignment horizontal="center" vertical="center" shrinkToFit="1"/>
    </xf>
    <xf numFmtId="177" fontId="30" fillId="0" borderId="41" xfId="0" applyNumberFormat="1" applyFont="1" applyBorder="1" applyAlignment="1">
      <alignment horizontal="center" vertical="center" shrinkToFit="1"/>
    </xf>
    <xf numFmtId="0" fontId="20" fillId="0" borderId="27" xfId="0" applyFont="1" applyBorder="1" applyAlignment="1">
      <alignment horizontal="center" vertical="center" shrinkToFit="1"/>
    </xf>
    <xf numFmtId="0" fontId="20" fillId="0" borderId="13" xfId="0" applyFont="1" applyBorder="1" applyAlignment="1">
      <alignment horizontal="center" vertical="center" shrinkToFit="1"/>
    </xf>
    <xf numFmtId="0" fontId="19" fillId="0" borderId="15" xfId="0" applyFont="1" applyBorder="1" applyAlignment="1">
      <alignment horizontal="center" vertical="center" shrinkToFit="1"/>
    </xf>
    <xf numFmtId="0" fontId="19" fillId="0" borderId="33" xfId="0" applyFont="1" applyBorder="1" applyAlignment="1">
      <alignment horizontal="center" vertical="center" shrinkToFit="1"/>
    </xf>
    <xf numFmtId="0" fontId="14" fillId="0" borderId="27" xfId="0" applyFont="1" applyBorder="1" applyAlignment="1">
      <alignment horizontal="center" vertical="center" shrinkToFit="1"/>
    </xf>
    <xf numFmtId="0" fontId="19" fillId="0" borderId="13" xfId="0" applyFont="1" applyBorder="1" applyAlignment="1">
      <alignment horizontal="center" vertical="center" shrinkToFit="1"/>
    </xf>
    <xf numFmtId="0" fontId="29" fillId="0" borderId="13" xfId="0" applyFont="1" applyBorder="1" applyAlignment="1">
      <alignment vertical="center" shrinkToFit="1"/>
    </xf>
    <xf numFmtId="0" fontId="29" fillId="0" borderId="33" xfId="0" applyFont="1" applyBorder="1" applyAlignment="1">
      <alignment vertical="center" shrinkToFit="1"/>
    </xf>
    <xf numFmtId="0" fontId="20" fillId="6" borderId="33" xfId="0" applyFont="1" applyFill="1" applyBorder="1" applyAlignment="1">
      <alignment horizontal="center" vertical="center" shrinkToFit="1"/>
    </xf>
    <xf numFmtId="0" fontId="20" fillId="6" borderId="27" xfId="0" applyFont="1" applyFill="1" applyBorder="1" applyAlignment="1">
      <alignment horizontal="center" vertical="center" shrinkToFit="1"/>
    </xf>
    <xf numFmtId="0" fontId="20" fillId="6" borderId="34" xfId="0" applyFont="1" applyFill="1" applyBorder="1" applyAlignment="1">
      <alignment horizontal="center" vertical="center" shrinkToFit="1"/>
    </xf>
    <xf numFmtId="0" fontId="20" fillId="6" borderId="35" xfId="0" applyFont="1" applyFill="1" applyBorder="1" applyAlignment="1">
      <alignment horizontal="center" vertical="center" shrinkToFit="1"/>
    </xf>
    <xf numFmtId="0" fontId="15" fillId="0" borderId="29" xfId="0" applyFont="1" applyBorder="1" applyAlignment="1">
      <alignment vertical="center" shrinkToFit="1"/>
    </xf>
    <xf numFmtId="0" fontId="15" fillId="0" borderId="30" xfId="0" applyFont="1" applyBorder="1" applyAlignment="1">
      <alignment vertical="center" shrinkToFit="1"/>
    </xf>
    <xf numFmtId="0" fontId="29" fillId="0" borderId="25" xfId="0" applyFont="1" applyBorder="1" applyAlignment="1">
      <alignment vertical="center" wrapText="1"/>
    </xf>
    <xf numFmtId="0" fontId="29" fillId="0" borderId="8" xfId="0" applyFont="1" applyBorder="1" applyAlignment="1">
      <alignment vertical="center" wrapText="1"/>
    </xf>
    <xf numFmtId="0" fontId="29" fillId="0" borderId="26" xfId="0" applyFont="1" applyBorder="1" applyAlignment="1">
      <alignment vertical="center" wrapText="1"/>
    </xf>
    <xf numFmtId="0" fontId="29" fillId="0" borderId="31" xfId="0" applyFont="1" applyBorder="1" applyAlignment="1">
      <alignment vertical="center" wrapText="1"/>
    </xf>
    <xf numFmtId="0" fontId="29" fillId="0" borderId="6" xfId="0" applyFont="1" applyBorder="1" applyAlignment="1">
      <alignment vertical="center" wrapText="1"/>
    </xf>
    <xf numFmtId="0" fontId="29" fillId="0" borderId="32" xfId="0" applyFont="1" applyBorder="1" applyAlignment="1">
      <alignment vertical="center" wrapText="1"/>
    </xf>
    <xf numFmtId="0" fontId="28" fillId="0" borderId="25" xfId="0" applyFont="1" applyBorder="1" applyAlignment="1">
      <alignment vertical="center" wrapText="1"/>
    </xf>
    <xf numFmtId="0" fontId="28" fillId="0" borderId="8" xfId="0" applyFont="1" applyBorder="1" applyAlignment="1">
      <alignment vertical="center" wrapText="1"/>
    </xf>
    <xf numFmtId="0" fontId="28" fillId="0" borderId="26" xfId="0" applyFont="1" applyBorder="1" applyAlignment="1">
      <alignment vertical="center" wrapText="1"/>
    </xf>
    <xf numFmtId="0" fontId="28" fillId="0" borderId="18" xfId="0" applyFont="1" applyBorder="1" applyAlignment="1">
      <alignment vertical="center" wrapText="1"/>
    </xf>
    <xf numFmtId="0" fontId="28" fillId="0" borderId="0" xfId="0" applyFont="1" applyAlignment="1">
      <alignment vertical="center" wrapText="1"/>
    </xf>
    <xf numFmtId="0" fontId="28" fillId="0" borderId="1" xfId="0" applyFont="1" applyBorder="1" applyAlignment="1">
      <alignment vertical="center" wrapText="1"/>
    </xf>
    <xf numFmtId="0" fontId="28" fillId="0" borderId="22" xfId="0" applyFont="1" applyBorder="1" applyAlignment="1">
      <alignment vertical="center" wrapText="1"/>
    </xf>
    <xf numFmtId="0" fontId="28" fillId="0" borderId="3" xfId="0" applyFont="1" applyBorder="1" applyAlignment="1">
      <alignment vertical="center" wrapText="1"/>
    </xf>
    <xf numFmtId="0" fontId="28" fillId="0" borderId="21" xfId="0" applyFont="1" applyBorder="1" applyAlignment="1">
      <alignment vertical="center" wrapText="1"/>
    </xf>
    <xf numFmtId="0" fontId="27" fillId="0" borderId="27" xfId="0" applyFont="1" applyBorder="1" applyAlignment="1">
      <alignment vertical="center" wrapText="1"/>
    </xf>
    <xf numFmtId="0" fontId="27" fillId="0" borderId="13" xfId="0" applyFont="1" applyBorder="1" applyAlignment="1">
      <alignment vertical="center" wrapText="1"/>
    </xf>
    <xf numFmtId="0" fontId="27" fillId="0" borderId="29" xfId="0" applyFont="1" applyBorder="1" applyAlignment="1">
      <alignment vertical="center" wrapText="1"/>
    </xf>
    <xf numFmtId="0" fontId="27" fillId="0" borderId="30" xfId="0" applyFont="1" applyBorder="1" applyAlignment="1">
      <alignment vertical="center" wrapText="1"/>
    </xf>
    <xf numFmtId="0" fontId="60" fillId="0" borderId="27" xfId="0" applyFont="1" applyBorder="1" applyAlignment="1">
      <alignment vertical="center" wrapText="1"/>
    </xf>
    <xf numFmtId="0" fontId="60" fillId="0" borderId="33" xfId="0" applyFont="1" applyBorder="1" applyAlignment="1">
      <alignment vertical="center" wrapText="1"/>
    </xf>
    <xf numFmtId="0" fontId="60" fillId="0" borderId="29" xfId="0" applyFont="1" applyBorder="1" applyAlignment="1">
      <alignment vertical="center" wrapText="1"/>
    </xf>
    <xf numFmtId="0" fontId="60" fillId="0" borderId="37" xfId="0" applyFont="1" applyBorder="1" applyAlignment="1">
      <alignment vertical="center" wrapText="1"/>
    </xf>
    <xf numFmtId="0" fontId="61" fillId="0" borderId="25" xfId="0" applyFont="1" applyBorder="1" applyAlignment="1">
      <alignment vertical="center" wrapText="1"/>
    </xf>
    <xf numFmtId="0" fontId="61" fillId="0" borderId="8" xfId="0" applyFont="1" applyBorder="1" applyAlignment="1">
      <alignment vertical="center" wrapText="1"/>
    </xf>
    <xf numFmtId="0" fontId="61" fillId="0" borderId="26" xfId="0" applyFont="1" applyBorder="1" applyAlignment="1">
      <alignment vertical="center" wrapText="1"/>
    </xf>
    <xf numFmtId="0" fontId="61" fillId="0" borderId="22" xfId="0" applyFont="1" applyBorder="1" applyAlignment="1">
      <alignment vertical="center" wrapText="1"/>
    </xf>
    <xf numFmtId="0" fontId="61" fillId="0" borderId="3" xfId="0" applyFont="1" applyBorder="1" applyAlignment="1">
      <alignment vertical="center" wrapText="1"/>
    </xf>
    <xf numFmtId="0" fontId="61" fillId="0" borderId="21" xfId="0" applyFont="1" applyBorder="1" applyAlignment="1">
      <alignment vertical="center" wrapText="1"/>
    </xf>
    <xf numFmtId="0" fontId="20" fillId="0" borderId="25" xfId="0" applyFont="1" applyBorder="1" applyAlignment="1">
      <alignment horizontal="center" vertical="center" shrinkToFit="1"/>
    </xf>
    <xf numFmtId="0" fontId="20" fillId="0" borderId="8" xfId="0" applyFont="1" applyBorder="1" applyAlignment="1">
      <alignment horizontal="center" vertical="center" shrinkToFit="1"/>
    </xf>
    <xf numFmtId="0" fontId="20" fillId="0" borderId="31" xfId="0" applyFont="1" applyBorder="1" applyAlignment="1">
      <alignment horizontal="center" vertical="center" shrinkToFit="1"/>
    </xf>
    <xf numFmtId="0" fontId="20" fillId="0" borderId="6" xfId="0" applyFont="1" applyBorder="1" applyAlignment="1">
      <alignment horizontal="center" vertical="center" shrinkToFit="1"/>
    </xf>
    <xf numFmtId="0" fontId="19" fillId="0" borderId="12" xfId="0" applyFont="1" applyBorder="1" applyAlignment="1">
      <alignment horizontal="center" vertical="center" shrinkToFit="1"/>
    </xf>
    <xf numFmtId="0" fontId="19" fillId="0" borderId="26" xfId="0" applyFont="1" applyBorder="1" applyAlignment="1">
      <alignment horizontal="center" vertical="center" shrinkToFit="1"/>
    </xf>
    <xf numFmtId="0" fontId="19" fillId="0" borderId="5" xfId="0" applyFont="1" applyBorder="1" applyAlignment="1">
      <alignment horizontal="center" vertical="center" shrinkToFit="1"/>
    </xf>
    <xf numFmtId="0" fontId="19" fillId="0" borderId="32" xfId="0" applyFont="1" applyBorder="1" applyAlignment="1">
      <alignment horizontal="center" vertical="center" shrinkToFit="1"/>
    </xf>
    <xf numFmtId="0" fontId="66" fillId="0" borderId="36" xfId="0" applyNumberFormat="1" applyFont="1" applyFill="1" applyBorder="1" applyAlignment="1">
      <alignment horizontal="justify" vertical="center" wrapText="1"/>
    </xf>
    <xf numFmtId="0" fontId="66" fillId="0" borderId="36" xfId="0" applyNumberFormat="1" applyFont="1" applyBorder="1" applyAlignment="1">
      <alignment horizontal="justify" vertical="center" wrapText="1"/>
    </xf>
    <xf numFmtId="179" fontId="35" fillId="0" borderId="0" xfId="0" applyNumberFormat="1" applyFont="1" applyBorder="1" applyAlignment="1">
      <alignment horizontal="right" shrinkToFit="1"/>
    </xf>
    <xf numFmtId="0" fontId="114" fillId="0" borderId="0" xfId="0" applyFont="1" applyFill="1" applyBorder="1" applyAlignment="1">
      <alignment horizontal="center" shrinkToFit="1"/>
    </xf>
    <xf numFmtId="0" fontId="2" fillId="0" borderId="0" xfId="0" applyFont="1" applyBorder="1" applyAlignment="1">
      <alignment shrinkToFit="1"/>
    </xf>
    <xf numFmtId="0" fontId="133" fillId="0" borderId="0" xfId="0" applyFont="1" applyFill="1" applyBorder="1" applyAlignment="1">
      <alignment horizontal="center" shrinkToFit="1"/>
    </xf>
    <xf numFmtId="176" fontId="85" fillId="0" borderId="6" xfId="0" applyNumberFormat="1" applyFont="1" applyBorder="1" applyAlignment="1">
      <alignment vertical="center" wrapText="1"/>
    </xf>
    <xf numFmtId="176" fontId="85" fillId="0" borderId="7" xfId="0" applyNumberFormat="1" applyFont="1" applyBorder="1" applyAlignment="1">
      <alignment vertical="center" wrapText="1"/>
    </xf>
    <xf numFmtId="179" fontId="11" fillId="0" borderId="0" xfId="0" applyNumberFormat="1" applyFont="1" applyBorder="1" applyAlignment="1">
      <alignment horizontal="right" shrinkToFit="1"/>
    </xf>
    <xf numFmtId="0" fontId="134" fillId="0" borderId="0" xfId="0" applyFont="1" applyFill="1" applyBorder="1" applyAlignment="1">
      <alignment horizontal="center" vertical="center" shrinkToFit="1"/>
    </xf>
    <xf numFmtId="0" fontId="35" fillId="0" borderId="0" xfId="0" applyFont="1" applyBorder="1" applyAlignment="1">
      <alignment shrinkToFit="1"/>
    </xf>
    <xf numFmtId="0" fontId="90" fillId="0" borderId="0" xfId="0" applyFont="1" applyFill="1" applyBorder="1" applyAlignment="1">
      <alignment horizontal="center" vertical="center" shrinkToFit="1"/>
    </xf>
    <xf numFmtId="179" fontId="11" fillId="19" borderId="0" xfId="0" applyNumberFormat="1" applyFont="1" applyFill="1" applyBorder="1" applyAlignment="1">
      <alignment horizontal="right" shrinkToFit="1"/>
    </xf>
    <xf numFmtId="179" fontId="38" fillId="19" borderId="0" xfId="0" applyNumberFormat="1" applyFont="1" applyFill="1" applyBorder="1" applyAlignment="1">
      <alignment horizontal="right" shrinkToFit="1"/>
    </xf>
    <xf numFmtId="0" fontId="102" fillId="0" borderId="0" xfId="0" applyFont="1" applyFill="1" applyBorder="1" applyAlignment="1">
      <alignment horizontal="center" vertical="center" shrinkToFit="1"/>
    </xf>
    <xf numFmtId="0" fontId="2" fillId="0" borderId="0" xfId="0" applyFont="1" applyBorder="1" applyAlignment="1">
      <alignment vertical="center" shrinkToFit="1"/>
    </xf>
    <xf numFmtId="179" fontId="35" fillId="0" borderId="0" xfId="0" applyNumberFormat="1" applyFont="1" applyBorder="1" applyAlignment="1">
      <alignment horizontal="right" vertical="center" shrinkToFit="1"/>
    </xf>
    <xf numFmtId="176" fontId="85" fillId="0" borderId="6" xfId="0" applyNumberFormat="1" applyFont="1" applyBorder="1" applyAlignment="1">
      <alignment vertical="center" shrinkToFit="1"/>
    </xf>
    <xf numFmtId="176" fontId="85" fillId="0" borderId="7" xfId="0" applyNumberFormat="1" applyFont="1" applyBorder="1" applyAlignment="1">
      <alignment vertical="center" shrinkToFit="1"/>
    </xf>
    <xf numFmtId="0" fontId="103" fillId="0" borderId="0" xfId="0" applyFont="1" applyFill="1" applyBorder="1" applyAlignment="1">
      <alignment horizontal="center" vertical="center" shrinkToFit="1"/>
    </xf>
    <xf numFmtId="179" fontId="38" fillId="10" borderId="0" xfId="0" applyNumberFormat="1" applyFont="1" applyFill="1" applyBorder="1" applyAlignment="1">
      <alignment horizontal="right" vertical="center" shrinkToFit="1"/>
    </xf>
    <xf numFmtId="0" fontId="104" fillId="0" borderId="0" xfId="0" applyFont="1" applyFill="1" applyBorder="1" applyAlignment="1">
      <alignment horizontal="center" vertical="center" shrinkToFit="1"/>
    </xf>
    <xf numFmtId="0" fontId="41" fillId="0" borderId="5" xfId="0" applyFont="1" applyBorder="1" applyAlignment="1">
      <alignment horizontal="center" vertical="top" shrinkToFit="1"/>
    </xf>
    <xf numFmtId="0" fontId="41" fillId="0" borderId="7" xfId="0" applyFont="1" applyBorder="1" applyAlignment="1">
      <alignment horizontal="center" vertical="top" shrinkToFit="1"/>
    </xf>
    <xf numFmtId="179" fontId="88" fillId="0" borderId="10" xfId="0" applyNumberFormat="1" applyFont="1" applyFill="1" applyBorder="1" applyAlignment="1">
      <alignment horizontal="center" vertical="center" shrinkToFit="1"/>
    </xf>
    <xf numFmtId="179" fontId="88" fillId="0" borderId="4" xfId="0" applyNumberFormat="1" applyFont="1" applyFill="1" applyBorder="1" applyAlignment="1">
      <alignment horizontal="center" vertical="center" shrinkToFit="1"/>
    </xf>
    <xf numFmtId="0" fontId="94" fillId="0" borderId="12" xfId="0" applyFont="1" applyFill="1" applyBorder="1" applyAlignment="1">
      <alignment horizontal="right" vertical="center" shrinkToFit="1"/>
    </xf>
    <xf numFmtId="0" fontId="94" fillId="0" borderId="9" xfId="0" applyFont="1" applyFill="1" applyBorder="1" applyAlignment="1">
      <alignment horizontal="right" vertical="center" shrinkToFit="1"/>
    </xf>
    <xf numFmtId="180" fontId="107" fillId="38" borderId="10" xfId="0" applyNumberFormat="1" applyFont="1" applyFill="1" applyBorder="1" applyAlignment="1">
      <alignment horizontal="center" vertical="center" shrinkToFit="1"/>
    </xf>
    <xf numFmtId="180" fontId="107" fillId="38" borderId="4" xfId="0" applyNumberFormat="1" applyFont="1" applyFill="1" applyBorder="1" applyAlignment="1">
      <alignment horizontal="center" vertical="center" shrinkToFit="1"/>
    </xf>
    <xf numFmtId="180" fontId="107" fillId="39" borderId="10" xfId="0" applyNumberFormat="1" applyFont="1" applyFill="1" applyBorder="1" applyAlignment="1">
      <alignment horizontal="center" vertical="center" shrinkToFit="1"/>
    </xf>
    <xf numFmtId="180" fontId="107" fillId="39" borderId="4" xfId="0" applyNumberFormat="1" applyFont="1" applyFill="1" applyBorder="1" applyAlignment="1">
      <alignment horizontal="center" vertical="center" shrinkToFit="1"/>
    </xf>
    <xf numFmtId="0" fontId="41" fillId="0" borderId="10" xfId="0" applyFont="1" applyBorder="1" applyAlignment="1">
      <alignment horizontal="center" vertical="top" shrinkToFit="1"/>
    </xf>
    <xf numFmtId="0" fontId="41" fillId="0" borderId="4" xfId="0" applyFont="1" applyBorder="1" applyAlignment="1">
      <alignment horizontal="center" vertical="top" shrinkToFit="1"/>
    </xf>
    <xf numFmtId="0" fontId="0" fillId="0" borderId="53" xfId="0" applyBorder="1" applyAlignment="1"/>
    <xf numFmtId="0" fontId="0" fillId="0" borderId="54" xfId="0" applyBorder="1" applyAlignment="1"/>
    <xf numFmtId="180" fontId="107" fillId="36" borderId="10" xfId="0" applyNumberFormat="1" applyFont="1" applyFill="1" applyBorder="1" applyAlignment="1">
      <alignment horizontal="center" vertical="center" shrinkToFit="1"/>
    </xf>
    <xf numFmtId="180" fontId="107" fillId="36" borderId="4" xfId="0" applyNumberFormat="1" applyFont="1" applyFill="1" applyBorder="1" applyAlignment="1">
      <alignment horizontal="center" vertical="center" shrinkToFit="1"/>
    </xf>
    <xf numFmtId="180" fontId="107" fillId="35" borderId="10" xfId="0" applyNumberFormat="1" applyFont="1" applyFill="1" applyBorder="1" applyAlignment="1">
      <alignment horizontal="center" vertical="center" shrinkToFit="1"/>
    </xf>
    <xf numFmtId="180" fontId="107" fillId="35" borderId="4" xfId="0" applyNumberFormat="1" applyFont="1" applyFill="1" applyBorder="1" applyAlignment="1">
      <alignment horizontal="center" vertical="center" shrinkToFit="1"/>
    </xf>
    <xf numFmtId="179" fontId="88" fillId="0" borderId="10" xfId="0" applyNumberFormat="1" applyFont="1" applyBorder="1" applyAlignment="1">
      <alignment horizontal="center" vertical="center" shrinkToFit="1"/>
    </xf>
    <xf numFmtId="179" fontId="88" fillId="0" borderId="4" xfId="0" applyNumberFormat="1" applyFont="1" applyBorder="1" applyAlignment="1">
      <alignment horizontal="center" vertical="center" shrinkToFit="1"/>
    </xf>
    <xf numFmtId="180" fontId="111" fillId="0" borderId="10" xfId="0" applyNumberFormat="1" applyFont="1" applyFill="1" applyBorder="1" applyAlignment="1">
      <alignment horizontal="center" vertical="center" shrinkToFit="1"/>
    </xf>
    <xf numFmtId="180" fontId="111" fillId="0" borderId="4" xfId="0" applyNumberFormat="1" applyFont="1" applyFill="1" applyBorder="1" applyAlignment="1">
      <alignment horizontal="center" vertical="center" shrinkToFit="1"/>
    </xf>
    <xf numFmtId="180" fontId="112" fillId="0" borderId="10" xfId="0" applyNumberFormat="1" applyFont="1" applyFill="1" applyBorder="1" applyAlignment="1">
      <alignment horizontal="center" vertical="center" shrinkToFit="1"/>
    </xf>
    <xf numFmtId="180" fontId="112" fillId="0" borderId="4" xfId="0" applyNumberFormat="1" applyFont="1" applyFill="1" applyBorder="1" applyAlignment="1">
      <alignment horizontal="center" vertical="center" shrinkToFit="1"/>
    </xf>
    <xf numFmtId="0" fontId="0" fillId="0" borderId="53" xfId="0" applyFill="1" applyBorder="1" applyAlignment="1"/>
    <xf numFmtId="0" fontId="0" fillId="0" borderId="54" xfId="0" applyFill="1" applyBorder="1" applyAlignment="1"/>
    <xf numFmtId="180" fontId="110" fillId="0" borderId="10" xfId="0" applyNumberFormat="1" applyFont="1" applyFill="1" applyBorder="1" applyAlignment="1">
      <alignment horizontal="center" vertical="center" shrinkToFit="1"/>
    </xf>
    <xf numFmtId="180" fontId="110" fillId="0" borderId="4" xfId="0" applyNumberFormat="1" applyFont="1" applyFill="1" applyBorder="1" applyAlignment="1">
      <alignment horizontal="center" vertical="center" shrinkToFit="1"/>
    </xf>
    <xf numFmtId="180" fontId="109" fillId="0" borderId="10" xfId="0" applyNumberFormat="1" applyFont="1" applyFill="1" applyBorder="1" applyAlignment="1">
      <alignment horizontal="center" vertical="center" shrinkToFit="1"/>
    </xf>
    <xf numFmtId="180" fontId="109" fillId="0" borderId="4" xfId="0" applyNumberFormat="1" applyFont="1" applyFill="1" applyBorder="1" applyAlignment="1">
      <alignment horizontal="center" vertical="center" shrinkToFit="1"/>
    </xf>
    <xf numFmtId="179" fontId="113" fillId="0" borderId="0" xfId="0" applyNumberFormat="1" applyFont="1" applyBorder="1" applyAlignment="1">
      <alignment horizontal="right" shrinkToFit="1"/>
    </xf>
    <xf numFmtId="0" fontId="98" fillId="0" borderId="0" xfId="0" applyFont="1" applyFill="1" applyBorder="1" applyAlignment="1">
      <alignment horizontal="center" shrinkToFit="1"/>
    </xf>
    <xf numFmtId="0" fontId="115" fillId="0" borderId="0" xfId="0" applyFont="1" applyFill="1" applyBorder="1" applyAlignment="1">
      <alignment horizontal="center" shrinkToFit="1"/>
    </xf>
    <xf numFmtId="0" fontId="116" fillId="0" borderId="0" xfId="0" applyFont="1" applyFill="1" applyBorder="1" applyAlignment="1">
      <alignment horizontal="center" shrinkToFit="1"/>
    </xf>
    <xf numFmtId="0" fontId="117" fillId="0" borderId="0" xfId="0" applyFont="1" applyBorder="1" applyAlignment="1">
      <alignment shrinkToFit="1"/>
    </xf>
    <xf numFmtId="179" fontId="12" fillId="0" borderId="0" xfId="0" applyNumberFormat="1" applyFont="1" applyBorder="1" applyAlignment="1">
      <alignment horizontal="right" shrinkToFit="1"/>
    </xf>
    <xf numFmtId="0" fontId="118" fillId="0" borderId="0" xfId="0" applyFont="1" applyFill="1" applyBorder="1" applyAlignment="1">
      <alignment horizontal="center" vertical="center" shrinkToFit="1"/>
    </xf>
    <xf numFmtId="0" fontId="119" fillId="0" borderId="0" xfId="0" applyFont="1" applyFill="1" applyBorder="1" applyAlignment="1">
      <alignment horizontal="center" vertical="center" shrinkToFit="1"/>
    </xf>
    <xf numFmtId="176" fontId="120" fillId="0" borderId="6" xfId="0" applyNumberFormat="1" applyFont="1" applyBorder="1" applyAlignment="1">
      <alignment vertical="center" wrapText="1"/>
    </xf>
    <xf numFmtId="176" fontId="120" fillId="0" borderId="7" xfId="0" applyNumberFormat="1" applyFont="1" applyBorder="1" applyAlignment="1">
      <alignment vertical="center" wrapText="1"/>
    </xf>
    <xf numFmtId="0" fontId="41" fillId="0" borderId="10" xfId="0" applyFont="1" applyBorder="1" applyAlignment="1">
      <alignment horizontal="center" vertical="center" shrinkToFit="1"/>
    </xf>
    <xf numFmtId="0" fontId="41" fillId="0" borderId="4" xfId="0" applyFont="1" applyBorder="1" applyAlignment="1">
      <alignment horizontal="center" vertical="center" shrinkToFit="1"/>
    </xf>
    <xf numFmtId="180" fontId="123" fillId="16" borderId="10" xfId="0" applyNumberFormat="1" applyFont="1" applyFill="1" applyBorder="1" applyAlignment="1">
      <alignment horizontal="center" vertical="center" shrinkToFit="1"/>
    </xf>
    <xf numFmtId="180" fontId="123" fillId="16" borderId="4" xfId="0" applyNumberFormat="1" applyFont="1" applyFill="1" applyBorder="1" applyAlignment="1">
      <alignment horizontal="center" vertical="center" shrinkToFit="1"/>
    </xf>
    <xf numFmtId="180" fontId="123" fillId="17" borderId="10" xfId="0" applyNumberFormat="1" applyFont="1" applyFill="1" applyBorder="1" applyAlignment="1">
      <alignment horizontal="center" vertical="center" shrinkToFit="1"/>
    </xf>
    <xf numFmtId="180" fontId="123" fillId="17" borderId="4" xfId="0" applyNumberFormat="1" applyFont="1" applyFill="1" applyBorder="1" applyAlignment="1">
      <alignment horizontal="center" vertical="center" shrinkToFit="1"/>
    </xf>
    <xf numFmtId="180" fontId="123" fillId="29" borderId="10" xfId="0" applyNumberFormat="1" applyFont="1" applyFill="1" applyBorder="1" applyAlignment="1">
      <alignment horizontal="center" vertical="center" shrinkToFit="1"/>
    </xf>
    <xf numFmtId="180" fontId="123" fillId="29" borderId="4" xfId="0" applyNumberFormat="1" applyFont="1" applyFill="1" applyBorder="1" applyAlignment="1">
      <alignment horizontal="center" vertical="center" shrinkToFit="1"/>
    </xf>
    <xf numFmtId="180" fontId="123" fillId="30" borderId="10" xfId="0" applyNumberFormat="1" applyFont="1" applyFill="1" applyBorder="1" applyAlignment="1">
      <alignment horizontal="center" vertical="center" shrinkToFit="1"/>
    </xf>
    <xf numFmtId="180" fontId="123" fillId="30" borderId="4" xfId="0" applyNumberFormat="1" applyFont="1" applyFill="1" applyBorder="1" applyAlignment="1">
      <alignment horizontal="center" vertical="center" shrinkToFit="1"/>
    </xf>
    <xf numFmtId="179" fontId="88" fillId="0" borderId="10" xfId="0" applyNumberFormat="1" applyFont="1" applyBorder="1" applyAlignment="1">
      <alignment horizontal="right" shrinkToFit="1"/>
    </xf>
    <xf numFmtId="179" fontId="88" fillId="0" borderId="4" xfId="0" applyNumberFormat="1" applyFont="1" applyBorder="1" applyAlignment="1">
      <alignment horizontal="right" shrinkToFit="1"/>
    </xf>
    <xf numFmtId="180" fontId="129" fillId="0" borderId="10" xfId="0" applyNumberFormat="1" applyFont="1" applyFill="1" applyBorder="1" applyAlignment="1">
      <alignment horizontal="center" vertical="center" shrinkToFit="1"/>
    </xf>
    <xf numFmtId="180" fontId="129" fillId="0" borderId="4" xfId="0" applyNumberFormat="1" applyFont="1" applyFill="1" applyBorder="1" applyAlignment="1">
      <alignment horizontal="center" vertical="center" shrinkToFit="1"/>
    </xf>
    <xf numFmtId="180" fontId="130" fillId="0" borderId="10" xfId="0" applyNumberFormat="1" applyFont="1" applyFill="1" applyBorder="1" applyAlignment="1">
      <alignment horizontal="center" vertical="center" shrinkToFit="1"/>
    </xf>
    <xf numFmtId="180" fontId="130" fillId="0" borderId="4" xfId="0" applyNumberFormat="1" applyFont="1" applyFill="1" applyBorder="1" applyAlignment="1">
      <alignment horizontal="center" vertical="center" shrinkToFit="1"/>
    </xf>
    <xf numFmtId="0" fontId="0" fillId="31" borderId="53" xfId="0" applyFill="1" applyBorder="1" applyAlignment="1"/>
    <xf numFmtId="0" fontId="0" fillId="31" borderId="54" xfId="0" applyFill="1" applyBorder="1" applyAlignment="1"/>
    <xf numFmtId="0" fontId="0" fillId="32" borderId="53" xfId="0" applyFill="1" applyBorder="1" applyAlignment="1"/>
    <xf numFmtId="0" fontId="0" fillId="32" borderId="54" xfId="0" applyFill="1" applyBorder="1" applyAlignment="1"/>
    <xf numFmtId="180" fontId="127" fillId="0" borderId="10" xfId="0" applyNumberFormat="1" applyFont="1" applyFill="1" applyBorder="1" applyAlignment="1">
      <alignment horizontal="center" vertical="center" shrinkToFit="1"/>
    </xf>
    <xf numFmtId="180" fontId="127" fillId="0" borderId="4" xfId="0" applyNumberFormat="1" applyFont="1" applyFill="1" applyBorder="1" applyAlignment="1">
      <alignment horizontal="center" vertical="center" shrinkToFit="1"/>
    </xf>
    <xf numFmtId="180" fontId="128" fillId="0" borderId="10" xfId="0" applyNumberFormat="1" applyFont="1" applyFill="1" applyBorder="1" applyAlignment="1">
      <alignment horizontal="center" vertical="center" shrinkToFit="1"/>
    </xf>
    <xf numFmtId="180" fontId="128" fillId="0" borderId="4" xfId="0" applyNumberFormat="1" applyFont="1" applyFill="1" applyBorder="1" applyAlignment="1">
      <alignment horizontal="center" vertical="center" shrinkToFit="1"/>
    </xf>
    <xf numFmtId="0" fontId="0" fillId="5" borderId="53" xfId="0" applyFill="1" applyBorder="1" applyAlignment="1"/>
    <xf numFmtId="0" fontId="0" fillId="5" borderId="54" xfId="0" applyFill="1" applyBorder="1" applyAlignment="1"/>
    <xf numFmtId="0" fontId="0" fillId="18" borderId="53" xfId="0" applyFill="1" applyBorder="1" applyAlignment="1"/>
    <xf numFmtId="0" fontId="0" fillId="18" borderId="54" xfId="0" applyFill="1" applyBorder="1" applyAlignment="1"/>
  </cellXfs>
  <cellStyles count="1">
    <cellStyle name="標準" xfId="0" builtinId="0"/>
  </cellStyles>
  <dxfs count="59073">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u val="none"/>
        <color rgb="FFFFFFFF"/>
      </font>
    </dxf>
    <dxf>
      <font>
        <b val="0"/>
        <i val="0"/>
        <strike val="0"/>
        <u val="none"/>
        <color rgb="FFFFFFFF"/>
      </font>
      <fill>
        <patternFill>
          <bgColor rgb="FFFFFFFF"/>
        </patternFill>
      </fill>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dxf>
    <dxf>
      <font>
        <b val="0"/>
        <i val="0"/>
        <strike val="0"/>
        <u val="none"/>
        <color rgb="FFFFFFFF"/>
      </font>
    </dxf>
    <dxf>
      <font>
        <condense val="0"/>
        <extend val="0"/>
        <color indexed="10"/>
      </font>
    </dxf>
    <dxf>
      <font>
        <b val="0"/>
        <i val="0"/>
        <strike val="0"/>
        <u val="none"/>
        <color rgb="FFFFFFFF"/>
      </font>
      <fill>
        <patternFill>
          <bgColor rgb="FFFFFFFF"/>
        </patternFill>
      </fill>
    </dxf>
    <dxf>
      <font>
        <b val="0"/>
        <i val="0"/>
        <strike val="0"/>
        <u val="none"/>
        <color rgb="FFFFFFFF"/>
      </font>
      <fill>
        <patternFill>
          <bgColor rgb="FFFFFFFF"/>
        </patternFill>
      </fill>
    </dxf>
    <dxf>
      <font>
        <condense val="0"/>
        <extend val="0"/>
        <color indexed="10"/>
      </font>
    </dxf>
    <dxf>
      <font>
        <b val="0"/>
        <i val="0"/>
        <strike val="0"/>
        <u val="none"/>
        <color rgb="FFFFFFFF"/>
      </font>
      <fill>
        <patternFill patternType="none">
          <bgColor auto="1"/>
        </patternFill>
      </fill>
    </dxf>
    <dxf>
      <font>
        <b val="0"/>
        <i val="0"/>
        <strike val="0"/>
        <u val="none"/>
        <color rgb="FFFFFFFF"/>
      </font>
      <fill>
        <patternFill>
          <bgColor rgb="FFFFFFFF"/>
        </patternFill>
      </fill>
    </dxf>
    <dxf>
      <font>
        <b/>
        <i val="0"/>
        <color auto="1"/>
      </font>
      <fill>
        <patternFill>
          <bgColor rgb="FFFFFF66"/>
        </patternFill>
      </fill>
    </dxf>
    <dxf>
      <font>
        <condense val="0"/>
        <extend val="0"/>
        <color indexed="10"/>
      </font>
    </dxf>
    <dxf>
      <font>
        <b val="0"/>
        <i val="0"/>
        <strike val="0"/>
        <u val="none"/>
        <color rgb="FFFFFFFF"/>
      </font>
    </dxf>
    <dxf>
      <font>
        <b val="0"/>
        <i val="0"/>
        <strike val="0"/>
        <u val="none"/>
        <color rgb="FFFFFFFF"/>
      </font>
    </dxf>
    <dxf>
      <font>
        <b/>
        <i val="0"/>
        <color rgb="FFFF0000"/>
      </font>
      <fill>
        <patternFill>
          <bgColor rgb="FFFFFF66"/>
        </patternFill>
      </fill>
    </dxf>
    <dxf>
      <fill>
        <patternFill>
          <bgColor rgb="FFFFFF66"/>
        </patternFill>
      </fill>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b/>
        <i val="0"/>
      </font>
      <border>
        <top/>
        <vertical/>
        <horizontal/>
      </border>
    </dxf>
    <dxf>
      <font>
        <condense val="0"/>
        <extend val="0"/>
        <color indexed="12"/>
      </font>
    </dxf>
    <dxf>
      <font>
        <condense val="0"/>
        <extend val="0"/>
        <color indexed="10"/>
      </font>
    </dxf>
    <dxf>
      <font>
        <color rgb="FFFF0000"/>
      </font>
      <border>
        <top/>
        <vertical/>
        <horizontal/>
      </border>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ndense val="0"/>
        <extend val="0"/>
        <color indexed="10"/>
      </font>
    </dxf>
    <dxf>
      <font>
        <b val="0"/>
        <i val="0"/>
        <strike val="0"/>
        <condense val="0"/>
        <extend val="0"/>
        <u val="none"/>
        <color indexed="22"/>
      </font>
    </dxf>
    <dxf>
      <font>
        <b val="0"/>
        <i val="0"/>
        <strike val="0"/>
        <condense val="0"/>
        <extend val="0"/>
        <u val="none"/>
        <color indexed="47"/>
      </font>
    </dxf>
    <dxf>
      <font>
        <color rgb="FF0000FF"/>
      </font>
    </dxf>
    <dxf>
      <font>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s>
  <tableStyles count="0" defaultTableStyle="TableStyleMedium2" defaultPivotStyle="PivotStyleLight16"/>
  <colors>
    <mruColors>
      <color rgb="FFFFFF66"/>
      <color rgb="FF99FFCC"/>
      <color rgb="FFFF9999"/>
      <color rgb="FF66FFCC"/>
      <color rgb="FF808080"/>
      <color rgb="FFB2B2B2"/>
      <color rgb="FF993300"/>
      <color rgb="FFFF00FF"/>
      <color rgb="FF008000"/>
      <color rgb="FFCC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36"/>
  <sheetViews>
    <sheetView zoomScale="75" workbookViewId="0"/>
  </sheetViews>
  <sheetFormatPr defaultRowHeight="13.5" outlineLevelRow="1"/>
  <cols>
    <col min="1" max="1" width="14.875" customWidth="1"/>
    <col min="2" max="2" width="1.375" customWidth="1"/>
    <col min="3" max="3" width="35.625" customWidth="1"/>
    <col min="4" max="4" width="1.375" customWidth="1"/>
    <col min="5" max="5" width="12.875" customWidth="1"/>
    <col min="6" max="6" width="27" customWidth="1"/>
    <col min="7" max="7" width="11.625" customWidth="1"/>
    <col min="8" max="8" width="17.125" customWidth="1"/>
    <col min="9" max="9" width="64.625" customWidth="1"/>
    <col min="10" max="10" width="11.625" customWidth="1"/>
    <col min="11" max="11" width="17.25" customWidth="1"/>
    <col min="12" max="12" width="11.625" customWidth="1"/>
    <col min="13" max="13" width="5.5" customWidth="1"/>
    <col min="14" max="14" width="47.375" customWidth="1"/>
    <col min="15" max="15" width="11.625" customWidth="1"/>
    <col min="16" max="16" width="17.125" customWidth="1"/>
    <col min="17" max="17" width="3.375" customWidth="1"/>
    <col min="18" max="18" width="25.375" customWidth="1"/>
    <col min="19" max="19" width="36.375" customWidth="1"/>
  </cols>
  <sheetData>
    <row r="1" spans="1:19" ht="16.899999999999999" customHeight="1">
      <c r="A1" s="151">
        <v>44562</v>
      </c>
      <c r="C1" s="160" t="s">
        <v>287</v>
      </c>
      <c r="D1" s="58"/>
      <c r="E1" s="163" t="s">
        <v>270</v>
      </c>
      <c r="F1" s="163"/>
      <c r="G1" s="152">
        <v>44562</v>
      </c>
      <c r="H1" s="2" t="s">
        <v>207</v>
      </c>
      <c r="I1" s="162" t="s">
        <v>11</v>
      </c>
      <c r="J1" s="152">
        <v>44562</v>
      </c>
      <c r="K1" s="2" t="s">
        <v>165</v>
      </c>
      <c r="L1" s="8">
        <v>44566</v>
      </c>
      <c r="M1" s="9" t="s">
        <v>20</v>
      </c>
      <c r="N1" s="162" t="s">
        <v>187</v>
      </c>
      <c r="O1" s="152">
        <v>44562</v>
      </c>
      <c r="P1" s="2" t="s">
        <v>164</v>
      </c>
      <c r="Q1" s="168" t="s">
        <v>91</v>
      </c>
      <c r="R1" s="168"/>
      <c r="S1" s="168"/>
    </row>
    <row r="2" spans="1:19" ht="16.899999999999999" customHeight="1">
      <c r="A2" s="23">
        <v>44571</v>
      </c>
      <c r="C2" s="161"/>
      <c r="D2" s="56"/>
      <c r="E2" s="163"/>
      <c r="F2" s="163"/>
      <c r="G2" s="24">
        <v>44593</v>
      </c>
      <c r="H2" s="2" t="s">
        <v>294</v>
      </c>
      <c r="I2" s="162"/>
      <c r="J2" s="24">
        <v>44593</v>
      </c>
      <c r="K2" s="2" t="s">
        <v>295</v>
      </c>
      <c r="L2" s="8">
        <v>44581</v>
      </c>
      <c r="M2" s="9" t="s">
        <v>118</v>
      </c>
      <c r="N2" s="162"/>
      <c r="O2" s="24">
        <v>44593</v>
      </c>
      <c r="P2" s="2" t="s">
        <v>385</v>
      </c>
      <c r="Q2" s="168"/>
      <c r="R2" s="168"/>
      <c r="S2" s="168"/>
    </row>
    <row r="3" spans="1:19" ht="16.899999999999999" customHeight="1">
      <c r="A3" s="23">
        <v>44603</v>
      </c>
      <c r="C3" s="161"/>
      <c r="D3" s="56"/>
      <c r="E3" s="164"/>
      <c r="F3" s="164"/>
      <c r="G3" s="24">
        <v>44621</v>
      </c>
      <c r="H3" s="2" t="s">
        <v>136</v>
      </c>
      <c r="I3" s="162"/>
      <c r="J3" s="24">
        <v>44621</v>
      </c>
      <c r="K3" s="2" t="s">
        <v>122</v>
      </c>
      <c r="L3" s="8">
        <v>44596</v>
      </c>
      <c r="M3" s="9" t="s">
        <v>21</v>
      </c>
      <c r="N3" s="162"/>
      <c r="O3" s="24">
        <v>44621</v>
      </c>
      <c r="P3" s="2" t="s">
        <v>278</v>
      </c>
      <c r="Q3" s="168"/>
      <c r="R3" s="168"/>
      <c r="S3" s="168"/>
    </row>
    <row r="4" spans="1:19" ht="16.899999999999999" customHeight="1">
      <c r="A4" s="23">
        <v>44615</v>
      </c>
      <c r="C4" s="161"/>
      <c r="D4" s="3"/>
      <c r="E4" s="165" t="s">
        <v>479</v>
      </c>
      <c r="F4" s="166" t="s">
        <v>279</v>
      </c>
      <c r="G4" s="24">
        <v>44652</v>
      </c>
      <c r="H4" s="2" t="s">
        <v>75</v>
      </c>
      <c r="I4" s="162"/>
      <c r="J4" s="24">
        <v>44652</v>
      </c>
      <c r="K4" s="2" t="s">
        <v>151</v>
      </c>
      <c r="L4" s="8">
        <v>44611</v>
      </c>
      <c r="M4" s="9" t="s">
        <v>70</v>
      </c>
      <c r="N4" s="162"/>
      <c r="O4" s="24">
        <v>44652</v>
      </c>
      <c r="P4" s="2" t="s">
        <v>42</v>
      </c>
      <c r="Q4" s="168"/>
      <c r="R4" s="168"/>
      <c r="S4" s="168"/>
    </row>
    <row r="5" spans="1:19" ht="16.899999999999999" customHeight="1">
      <c r="A5" s="23">
        <v>44641</v>
      </c>
      <c r="C5" s="161"/>
      <c r="D5" s="3"/>
      <c r="E5" s="165"/>
      <c r="F5" s="167"/>
      <c r="G5" s="24">
        <v>44682</v>
      </c>
      <c r="H5" s="2" t="s">
        <v>296</v>
      </c>
      <c r="I5" s="162"/>
      <c r="J5" s="24">
        <v>44682</v>
      </c>
      <c r="K5" s="2" t="s">
        <v>297</v>
      </c>
      <c r="L5" s="8">
        <v>44625</v>
      </c>
      <c r="M5" s="9" t="s">
        <v>44</v>
      </c>
      <c r="N5" s="162"/>
      <c r="O5" s="24">
        <v>44682</v>
      </c>
      <c r="P5" s="2" t="s">
        <v>225</v>
      </c>
    </row>
    <row r="6" spans="1:19" ht="16.899999999999999" customHeight="1">
      <c r="A6" s="23">
        <v>44680</v>
      </c>
      <c r="C6" s="161"/>
      <c r="D6" s="3"/>
      <c r="E6" s="52" t="s">
        <v>161</v>
      </c>
      <c r="F6" s="4" t="s">
        <v>92</v>
      </c>
      <c r="G6" s="24">
        <v>44713</v>
      </c>
      <c r="H6" s="2"/>
      <c r="I6" s="162" t="s">
        <v>288</v>
      </c>
      <c r="J6" s="24">
        <v>44713</v>
      </c>
      <c r="K6" s="2" t="s">
        <v>101</v>
      </c>
      <c r="L6" s="8">
        <v>44641</v>
      </c>
      <c r="M6" s="9" t="s">
        <v>0</v>
      </c>
      <c r="N6" s="162"/>
      <c r="O6" s="24">
        <v>44713</v>
      </c>
      <c r="P6" s="2" t="s">
        <v>123</v>
      </c>
    </row>
    <row r="7" spans="1:19" ht="16.899999999999999" customHeight="1">
      <c r="A7" s="23">
        <v>44684</v>
      </c>
      <c r="C7" s="161"/>
      <c r="D7" s="3"/>
      <c r="E7" s="52" t="s">
        <v>153</v>
      </c>
      <c r="F7" s="5" t="s">
        <v>155</v>
      </c>
      <c r="G7" s="24">
        <v>44743</v>
      </c>
      <c r="H7" s="2" t="s">
        <v>112</v>
      </c>
      <c r="I7" s="161"/>
      <c r="J7" s="24">
        <v>44743</v>
      </c>
      <c r="K7" s="2" t="s">
        <v>230</v>
      </c>
      <c r="L7" s="8">
        <v>44656</v>
      </c>
      <c r="M7" s="9" t="s">
        <v>23</v>
      </c>
      <c r="N7" s="162"/>
      <c r="O7" s="24">
        <v>44743</v>
      </c>
      <c r="P7" s="2" t="s">
        <v>15</v>
      </c>
    </row>
    <row r="8" spans="1:19" ht="16.899999999999999" customHeight="1">
      <c r="A8" s="23">
        <v>44685</v>
      </c>
      <c r="C8" s="161"/>
      <c r="D8" s="3"/>
      <c r="E8" s="52" t="s">
        <v>220</v>
      </c>
      <c r="F8" s="4" t="s">
        <v>229</v>
      </c>
      <c r="G8" s="24">
        <v>44774</v>
      </c>
      <c r="H8" s="2" t="s">
        <v>298</v>
      </c>
      <c r="I8" s="161"/>
      <c r="J8" s="24">
        <v>44774</v>
      </c>
      <c r="K8" s="2" t="s">
        <v>299</v>
      </c>
      <c r="L8" s="8">
        <v>44671</v>
      </c>
      <c r="M8" s="9" t="s">
        <v>115</v>
      </c>
      <c r="N8" s="162" t="s">
        <v>107</v>
      </c>
      <c r="O8" s="24">
        <v>44774</v>
      </c>
      <c r="P8" s="2" t="s">
        <v>72</v>
      </c>
    </row>
    <row r="9" spans="1:19" ht="16.899999999999999" customHeight="1">
      <c r="A9" s="23">
        <v>44686</v>
      </c>
      <c r="C9" s="161"/>
      <c r="D9" s="3"/>
      <c r="E9" s="52" t="s">
        <v>102</v>
      </c>
      <c r="F9" s="4" t="s">
        <v>300</v>
      </c>
      <c r="G9" s="24">
        <v>44805</v>
      </c>
      <c r="H9" s="2" t="s">
        <v>108</v>
      </c>
      <c r="I9" s="161"/>
      <c r="J9" s="24">
        <v>44805</v>
      </c>
      <c r="K9" s="2" t="s">
        <v>71</v>
      </c>
      <c r="L9" s="8">
        <v>44686</v>
      </c>
      <c r="M9" s="9" t="s">
        <v>103</v>
      </c>
      <c r="N9" s="162"/>
      <c r="O9" s="24">
        <v>44805</v>
      </c>
      <c r="P9" s="2" t="s">
        <v>17</v>
      </c>
    </row>
    <row r="10" spans="1:19" ht="16.899999999999999" customHeight="1">
      <c r="A10" s="23">
        <v>44760</v>
      </c>
      <c r="C10" s="161"/>
      <c r="D10" s="3"/>
      <c r="E10" s="52" t="s">
        <v>14</v>
      </c>
      <c r="F10" s="5" t="s">
        <v>105</v>
      </c>
      <c r="G10" s="24">
        <v>44835</v>
      </c>
      <c r="H10" s="2" t="s">
        <v>264</v>
      </c>
      <c r="I10" s="161"/>
      <c r="J10" s="24">
        <v>44835</v>
      </c>
      <c r="K10" s="2" t="s">
        <v>265</v>
      </c>
      <c r="L10" s="8">
        <v>44702</v>
      </c>
      <c r="M10" s="9" t="s">
        <v>104</v>
      </c>
      <c r="N10" s="162"/>
      <c r="O10" s="24">
        <v>44835</v>
      </c>
      <c r="P10" s="2" t="s">
        <v>145</v>
      </c>
      <c r="Q10" s="169" t="s">
        <v>384</v>
      </c>
      <c r="R10" s="169"/>
      <c r="S10" s="169"/>
    </row>
    <row r="11" spans="1:19" ht="16.899999999999999" customHeight="1">
      <c r="A11" s="23">
        <v>44784</v>
      </c>
      <c r="C11" s="161"/>
      <c r="D11" s="3"/>
      <c r="E11" s="52" t="s">
        <v>188</v>
      </c>
      <c r="F11" s="70">
        <v>43950</v>
      </c>
      <c r="G11" s="24">
        <v>44866</v>
      </c>
      <c r="H11" s="2" t="s">
        <v>31</v>
      </c>
      <c r="J11" s="24">
        <v>44866</v>
      </c>
      <c r="K11" s="2" t="s">
        <v>131</v>
      </c>
      <c r="L11" s="8">
        <v>44718</v>
      </c>
      <c r="M11" s="9" t="s">
        <v>119</v>
      </c>
      <c r="N11" s="162"/>
      <c r="O11" s="24">
        <v>44866</v>
      </c>
      <c r="P11" s="2" t="s">
        <v>41</v>
      </c>
      <c r="Q11" s="9">
        <v>1</v>
      </c>
      <c r="R11" s="10" t="s">
        <v>217</v>
      </c>
      <c r="S11" s="11" t="s">
        <v>301</v>
      </c>
    </row>
    <row r="12" spans="1:19" ht="16.899999999999999" customHeight="1">
      <c r="A12" s="23">
        <v>44823</v>
      </c>
      <c r="D12" s="3"/>
      <c r="E12" s="52" t="s">
        <v>134</v>
      </c>
      <c r="F12" s="4" t="s">
        <v>205</v>
      </c>
      <c r="G12" s="24">
        <v>44896</v>
      </c>
      <c r="H12" s="2"/>
      <c r="J12" s="24">
        <v>44896</v>
      </c>
      <c r="K12" s="2" t="s">
        <v>262</v>
      </c>
      <c r="L12" s="8">
        <v>44733</v>
      </c>
      <c r="M12" s="9" t="s">
        <v>120</v>
      </c>
      <c r="N12" s="162"/>
      <c r="O12" s="24">
        <v>44896</v>
      </c>
      <c r="P12" s="2" t="s">
        <v>81</v>
      </c>
      <c r="Q12" s="9" t="s">
        <v>34</v>
      </c>
      <c r="R12" s="10"/>
      <c r="S12" s="11"/>
    </row>
    <row r="13" spans="1:19" ht="16.899999999999999" customHeight="1">
      <c r="A13" s="23">
        <v>44827</v>
      </c>
      <c r="D13" s="150"/>
      <c r="E13" s="52" t="s">
        <v>189</v>
      </c>
      <c r="F13" s="70">
        <v>43955</v>
      </c>
      <c r="G13" s="24">
        <v>44927</v>
      </c>
      <c r="H13" s="2" t="s">
        <v>138</v>
      </c>
      <c r="J13" s="24">
        <v>44927</v>
      </c>
      <c r="K13" s="2" t="s">
        <v>302</v>
      </c>
      <c r="L13" s="8">
        <v>44749</v>
      </c>
      <c r="M13" s="9" t="s">
        <v>95</v>
      </c>
      <c r="N13" s="162"/>
      <c r="O13" s="24">
        <v>44927</v>
      </c>
      <c r="P13" s="2" t="s">
        <v>164</v>
      </c>
      <c r="Q13" s="9">
        <v>2</v>
      </c>
      <c r="R13" s="10" t="s">
        <v>388</v>
      </c>
      <c r="S13" s="11"/>
    </row>
    <row r="14" spans="1:19" ht="16.899999999999999" customHeight="1">
      <c r="A14" s="23">
        <v>44844</v>
      </c>
      <c r="D14" s="150"/>
      <c r="E14" s="52" t="s">
        <v>194</v>
      </c>
      <c r="F14" s="67" t="s">
        <v>195</v>
      </c>
      <c r="G14" s="24">
        <v>44958</v>
      </c>
      <c r="H14" s="2" t="s">
        <v>294</v>
      </c>
      <c r="J14" s="24">
        <v>44958</v>
      </c>
      <c r="K14" s="2" t="s">
        <v>295</v>
      </c>
      <c r="L14" s="8">
        <v>44765</v>
      </c>
      <c r="M14" s="9" t="s">
        <v>22</v>
      </c>
      <c r="O14" s="24">
        <v>44958</v>
      </c>
      <c r="P14" s="2" t="s">
        <v>389</v>
      </c>
      <c r="Q14" s="9" t="s">
        <v>34</v>
      </c>
      <c r="R14" s="10"/>
      <c r="S14" s="11"/>
    </row>
    <row r="15" spans="1:19" ht="16.899999999999999" customHeight="1">
      <c r="A15" s="23">
        <v>44868</v>
      </c>
      <c r="D15" s="150"/>
      <c r="E15" s="52" t="s">
        <v>191</v>
      </c>
      <c r="F15" s="4" t="s">
        <v>280</v>
      </c>
      <c r="G15" s="24">
        <v>44986</v>
      </c>
      <c r="H15" s="2" t="s">
        <v>136</v>
      </c>
      <c r="J15" s="24">
        <v>44986</v>
      </c>
      <c r="K15" s="2" t="s">
        <v>154</v>
      </c>
      <c r="L15" s="8">
        <v>44780</v>
      </c>
      <c r="M15" s="9" t="s">
        <v>87</v>
      </c>
      <c r="O15" s="24">
        <v>44986</v>
      </c>
      <c r="P15" s="2" t="s">
        <v>278</v>
      </c>
      <c r="Q15" s="9">
        <v>3</v>
      </c>
      <c r="R15" s="10" t="s">
        <v>137</v>
      </c>
      <c r="S15" s="11" t="s">
        <v>208</v>
      </c>
    </row>
    <row r="16" spans="1:19" ht="16.899999999999999" customHeight="1">
      <c r="A16" s="23">
        <v>44888</v>
      </c>
      <c r="D16" s="150"/>
      <c r="E16" s="52" t="s">
        <v>135</v>
      </c>
      <c r="F16" s="70">
        <v>44054</v>
      </c>
      <c r="G16" s="24">
        <v>45017</v>
      </c>
      <c r="H16" s="2" t="s">
        <v>75</v>
      </c>
      <c r="J16" s="24">
        <v>45017</v>
      </c>
      <c r="K16" s="2" t="s">
        <v>151</v>
      </c>
      <c r="L16" s="8">
        <v>44796</v>
      </c>
      <c r="M16" s="9" t="s">
        <v>51</v>
      </c>
      <c r="O16" s="24">
        <v>45017</v>
      </c>
      <c r="P16" s="2" t="s">
        <v>42</v>
      </c>
      <c r="Q16" s="9" t="s">
        <v>34</v>
      </c>
      <c r="R16" s="10" t="s">
        <v>390</v>
      </c>
      <c r="S16" s="11" t="s">
        <v>177</v>
      </c>
    </row>
    <row r="17" spans="1:19" ht="16.899999999999999" customHeight="1">
      <c r="A17" s="23">
        <v>44927</v>
      </c>
      <c r="D17" s="150"/>
      <c r="E17" s="52" t="s">
        <v>147</v>
      </c>
      <c r="F17" s="5" t="s">
        <v>391</v>
      </c>
      <c r="G17" s="24">
        <v>45047</v>
      </c>
      <c r="H17" s="2" t="s">
        <v>296</v>
      </c>
      <c r="J17" s="24">
        <v>45047</v>
      </c>
      <c r="K17" s="2" t="s">
        <v>303</v>
      </c>
      <c r="L17" s="8">
        <v>44812</v>
      </c>
      <c r="M17" s="9" t="s">
        <v>121</v>
      </c>
      <c r="O17" s="24">
        <v>45047</v>
      </c>
      <c r="P17" s="2" t="s">
        <v>215</v>
      </c>
      <c r="Q17" s="9"/>
      <c r="R17" s="10" t="s">
        <v>281</v>
      </c>
      <c r="S17" s="11" t="s">
        <v>282</v>
      </c>
    </row>
    <row r="18" spans="1:19" ht="16.899999999999999" customHeight="1">
      <c r="A18" s="23">
        <v>44928</v>
      </c>
      <c r="D18" s="150"/>
      <c r="E18" s="52" t="s">
        <v>197</v>
      </c>
      <c r="F18" s="6" t="s">
        <v>77</v>
      </c>
      <c r="G18" s="24">
        <v>45078</v>
      </c>
      <c r="H18" s="2"/>
      <c r="J18" s="24">
        <v>45078</v>
      </c>
      <c r="K18" s="2" t="s">
        <v>101</v>
      </c>
      <c r="L18" s="8">
        <v>44827</v>
      </c>
      <c r="M18" s="9" t="s">
        <v>67</v>
      </c>
      <c r="O18" s="24">
        <v>45078</v>
      </c>
      <c r="P18" s="2" t="s">
        <v>170</v>
      </c>
      <c r="Q18" s="9">
        <v>4</v>
      </c>
      <c r="R18" s="10" t="s">
        <v>284</v>
      </c>
      <c r="S18" s="11" t="s">
        <v>132</v>
      </c>
    </row>
    <row r="19" spans="1:19" ht="16.899999999999999" customHeight="1">
      <c r="A19" s="23">
        <v>44935</v>
      </c>
      <c r="D19" s="150"/>
      <c r="E19" s="52" t="s">
        <v>283</v>
      </c>
      <c r="F19" s="6" t="s">
        <v>304</v>
      </c>
      <c r="G19" s="24">
        <v>45108</v>
      </c>
      <c r="H19" s="2" t="s">
        <v>99</v>
      </c>
      <c r="J19" s="24">
        <v>45108</v>
      </c>
      <c r="K19" s="2" t="s">
        <v>143</v>
      </c>
      <c r="L19" s="8">
        <v>44842</v>
      </c>
      <c r="M19" s="9" t="s">
        <v>60</v>
      </c>
      <c r="O19" s="24">
        <v>45108</v>
      </c>
      <c r="P19" s="2" t="s">
        <v>15</v>
      </c>
      <c r="Q19" s="9" t="s">
        <v>34</v>
      </c>
      <c r="R19" s="10" t="s">
        <v>285</v>
      </c>
      <c r="S19" s="11"/>
    </row>
    <row r="20" spans="1:19" ht="16.899999999999999" customHeight="1">
      <c r="A20" s="23">
        <v>44968</v>
      </c>
      <c r="D20" s="150"/>
      <c r="E20" s="52" t="s">
        <v>198</v>
      </c>
      <c r="F20" s="4" t="s">
        <v>100</v>
      </c>
      <c r="G20" s="24">
        <v>45139</v>
      </c>
      <c r="H20" s="2" t="s">
        <v>298</v>
      </c>
      <c r="J20" s="24">
        <v>45139</v>
      </c>
      <c r="K20" s="2" t="s">
        <v>305</v>
      </c>
      <c r="L20" s="8">
        <v>44857</v>
      </c>
      <c r="M20" s="9" t="s">
        <v>68</v>
      </c>
      <c r="O20" s="24">
        <v>45139</v>
      </c>
      <c r="P20" s="2" t="s">
        <v>72</v>
      </c>
      <c r="Q20" s="9"/>
      <c r="R20" s="10" t="s">
        <v>286</v>
      </c>
      <c r="S20" s="25" t="s">
        <v>13</v>
      </c>
    </row>
    <row r="21" spans="1:19" ht="16.899999999999999" customHeight="1">
      <c r="A21" s="23">
        <v>44980</v>
      </c>
      <c r="D21" s="150"/>
      <c r="E21" s="52" t="s">
        <v>163</v>
      </c>
      <c r="F21" s="4" t="s">
        <v>210</v>
      </c>
      <c r="G21" s="24">
        <v>45170</v>
      </c>
      <c r="H21" s="2" t="s">
        <v>200</v>
      </c>
      <c r="J21" s="24">
        <v>45170</v>
      </c>
      <c r="K21" s="2" t="s">
        <v>48</v>
      </c>
      <c r="L21" s="8">
        <v>44872</v>
      </c>
      <c r="M21" s="9" t="s">
        <v>19</v>
      </c>
      <c r="O21" s="24">
        <v>45170</v>
      </c>
      <c r="P21" s="2" t="s">
        <v>17</v>
      </c>
      <c r="Q21" s="9"/>
      <c r="R21" s="10"/>
      <c r="S21" s="11"/>
    </row>
    <row r="22" spans="1:19" ht="16.899999999999999" customHeight="1">
      <c r="A22" s="23">
        <v>45006</v>
      </c>
      <c r="D22" s="150"/>
      <c r="E22" s="153" t="s">
        <v>261</v>
      </c>
      <c r="F22" s="153"/>
      <c r="G22" s="24">
        <v>45200</v>
      </c>
      <c r="H22" s="2" t="s">
        <v>266</v>
      </c>
      <c r="J22" s="24">
        <v>45200</v>
      </c>
      <c r="K22" s="2" t="s">
        <v>267</v>
      </c>
      <c r="L22" s="8">
        <v>44887</v>
      </c>
      <c r="M22" s="9" t="s">
        <v>37</v>
      </c>
      <c r="O22" s="24">
        <v>45200</v>
      </c>
      <c r="P22" s="2" t="s">
        <v>145</v>
      </c>
      <c r="Q22" s="9">
        <v>5</v>
      </c>
      <c r="R22" s="10" t="s">
        <v>392</v>
      </c>
      <c r="S22" s="11" t="s">
        <v>182</v>
      </c>
    </row>
    <row r="23" spans="1:19" ht="16.899999999999999" customHeight="1">
      <c r="A23" s="23">
        <v>45045</v>
      </c>
      <c r="D23" s="150"/>
      <c r="G23" s="24">
        <v>45231</v>
      </c>
      <c r="H23" s="2" t="s">
        <v>31</v>
      </c>
      <c r="J23" s="24">
        <v>45231</v>
      </c>
      <c r="K23" s="2" t="s">
        <v>49</v>
      </c>
      <c r="L23" s="12">
        <v>44902</v>
      </c>
      <c r="M23" s="9" t="s">
        <v>69</v>
      </c>
      <c r="O23" s="24">
        <v>45231</v>
      </c>
      <c r="P23" s="2" t="s">
        <v>41</v>
      </c>
      <c r="Q23" s="9" t="s">
        <v>34</v>
      </c>
      <c r="R23" s="10" t="s">
        <v>192</v>
      </c>
      <c r="S23" s="11" t="s">
        <v>97</v>
      </c>
    </row>
    <row r="24" spans="1:19" ht="16.899999999999999" customHeight="1">
      <c r="A24" s="23">
        <v>45049</v>
      </c>
      <c r="D24" s="150"/>
      <c r="G24" s="24">
        <v>45261</v>
      </c>
      <c r="H24" s="2"/>
      <c r="J24" s="24">
        <v>45261</v>
      </c>
      <c r="K24" s="2" t="s">
        <v>262</v>
      </c>
      <c r="L24" s="12">
        <v>44917</v>
      </c>
      <c r="M24" s="9" t="s">
        <v>35</v>
      </c>
      <c r="O24" s="24">
        <v>45261</v>
      </c>
      <c r="P24" s="2" t="s">
        <v>81</v>
      </c>
      <c r="Q24" s="9"/>
      <c r="R24" s="10"/>
      <c r="S24" s="11"/>
    </row>
    <row r="25" spans="1:19" ht="16.899999999999999" customHeight="1">
      <c r="A25" s="23">
        <v>45050</v>
      </c>
      <c r="D25" s="150"/>
      <c r="G25" s="24">
        <v>45292</v>
      </c>
      <c r="H25" s="2" t="s">
        <v>149</v>
      </c>
      <c r="J25" s="24">
        <v>45292</v>
      </c>
      <c r="K25" s="2" t="s">
        <v>116</v>
      </c>
      <c r="L25" s="8">
        <v>44932</v>
      </c>
      <c r="M25" s="9" t="s">
        <v>20</v>
      </c>
      <c r="O25" s="24">
        <v>45292</v>
      </c>
      <c r="P25" s="2" t="s">
        <v>164</v>
      </c>
      <c r="Q25" s="9">
        <v>6</v>
      </c>
      <c r="R25" s="10" t="s">
        <v>193</v>
      </c>
      <c r="S25" s="11" t="s">
        <v>64</v>
      </c>
    </row>
    <row r="26" spans="1:19" ht="16.899999999999999" customHeight="1">
      <c r="A26" s="23">
        <v>45051</v>
      </c>
      <c r="D26" s="150"/>
      <c r="G26" s="24">
        <v>45323</v>
      </c>
      <c r="H26" s="2" t="s">
        <v>386</v>
      </c>
      <c r="J26" s="24">
        <v>45323</v>
      </c>
      <c r="K26" s="2" t="s">
        <v>393</v>
      </c>
      <c r="L26" s="8">
        <v>44946</v>
      </c>
      <c r="M26" s="9" t="s">
        <v>118</v>
      </c>
      <c r="O26" s="24">
        <v>45323</v>
      </c>
      <c r="P26" s="2" t="s">
        <v>389</v>
      </c>
      <c r="Q26" s="9" t="s">
        <v>34</v>
      </c>
      <c r="R26" s="10" t="s">
        <v>65</v>
      </c>
      <c r="S26" s="13" t="s">
        <v>126</v>
      </c>
    </row>
    <row r="27" spans="1:19" ht="16.899999999999999" customHeight="1">
      <c r="A27" s="23">
        <v>45124</v>
      </c>
      <c r="D27" s="150"/>
      <c r="G27" s="24">
        <v>45352</v>
      </c>
      <c r="H27" s="2" t="s">
        <v>90</v>
      </c>
      <c r="J27" s="24">
        <v>45352</v>
      </c>
      <c r="K27" s="2" t="s">
        <v>98</v>
      </c>
      <c r="L27" s="8">
        <v>44961</v>
      </c>
      <c r="M27" s="9" t="s">
        <v>21</v>
      </c>
      <c r="O27" s="24">
        <v>45352</v>
      </c>
      <c r="P27" s="2" t="s">
        <v>278</v>
      </c>
      <c r="Q27" s="9"/>
      <c r="R27" s="10" t="s">
        <v>30</v>
      </c>
      <c r="S27" s="11" t="s">
        <v>97</v>
      </c>
    </row>
    <row r="28" spans="1:19" ht="16.899999999999999" customHeight="1">
      <c r="A28" s="23">
        <v>45149</v>
      </c>
      <c r="D28" s="150"/>
      <c r="G28" s="24">
        <v>45383</v>
      </c>
      <c r="H28" s="2" t="s">
        <v>75</v>
      </c>
      <c r="J28" s="24">
        <v>45383</v>
      </c>
      <c r="K28" s="2" t="s">
        <v>128</v>
      </c>
      <c r="L28" s="8">
        <v>44976</v>
      </c>
      <c r="M28" s="9" t="s">
        <v>70</v>
      </c>
      <c r="O28" s="24">
        <v>45383</v>
      </c>
      <c r="P28" s="2" t="s">
        <v>42</v>
      </c>
      <c r="Q28" s="9"/>
      <c r="R28" s="10"/>
      <c r="S28" s="11"/>
    </row>
    <row r="29" spans="1:19" ht="16.899999999999999" customHeight="1">
      <c r="A29" s="23">
        <v>45187</v>
      </c>
      <c r="D29" s="150"/>
      <c r="G29" s="24">
        <v>45413</v>
      </c>
      <c r="H29" s="2" t="s">
        <v>43</v>
      </c>
      <c r="J29" s="24">
        <v>45413</v>
      </c>
      <c r="K29" s="2" t="s">
        <v>306</v>
      </c>
      <c r="L29" s="8">
        <v>44991</v>
      </c>
      <c r="M29" s="9" t="s">
        <v>44</v>
      </c>
      <c r="O29" s="24">
        <v>45413</v>
      </c>
      <c r="P29" s="2" t="s">
        <v>117</v>
      </c>
      <c r="Q29" s="9">
        <v>7</v>
      </c>
      <c r="R29" s="10" t="s">
        <v>236</v>
      </c>
      <c r="S29" s="11" t="s">
        <v>96</v>
      </c>
    </row>
    <row r="30" spans="1:19" ht="16.899999999999999" customHeight="1">
      <c r="A30" s="23">
        <v>45192</v>
      </c>
      <c r="D30" s="150"/>
      <c r="E30" s="154" t="s">
        <v>480</v>
      </c>
      <c r="F30" s="155"/>
      <c r="G30" s="24">
        <v>45444</v>
      </c>
      <c r="H30" s="2"/>
      <c r="J30" s="24">
        <v>45444</v>
      </c>
      <c r="K30" s="2" t="s">
        <v>178</v>
      </c>
      <c r="L30" s="8">
        <v>45006</v>
      </c>
      <c r="M30" s="9" t="s">
        <v>0</v>
      </c>
      <c r="O30" s="24">
        <v>45444</v>
      </c>
      <c r="P30" s="2" t="s">
        <v>133</v>
      </c>
      <c r="Q30" s="9" t="s">
        <v>34</v>
      </c>
      <c r="R30" s="10" t="s">
        <v>127</v>
      </c>
      <c r="S30" s="11" t="s">
        <v>231</v>
      </c>
    </row>
    <row r="31" spans="1:19" ht="16.899999999999999" customHeight="1">
      <c r="A31" s="23">
        <v>45208</v>
      </c>
      <c r="D31" s="150"/>
      <c r="E31" s="156"/>
      <c r="F31" s="157"/>
      <c r="G31" s="24">
        <v>45474</v>
      </c>
      <c r="H31" s="2" t="s">
        <v>156</v>
      </c>
      <c r="J31" s="24">
        <v>45474</v>
      </c>
      <c r="K31" s="2" t="s">
        <v>160</v>
      </c>
      <c r="L31" s="8">
        <v>45021</v>
      </c>
      <c r="M31" s="9" t="s">
        <v>23</v>
      </c>
      <c r="O31" s="24">
        <v>45474</v>
      </c>
      <c r="P31" s="2" t="s">
        <v>15</v>
      </c>
      <c r="Q31" s="9"/>
      <c r="R31" s="10"/>
      <c r="S31" s="11"/>
    </row>
    <row r="32" spans="1:19" ht="16.899999999999999" customHeight="1">
      <c r="A32" s="23">
        <v>45233</v>
      </c>
      <c r="E32" s="156"/>
      <c r="F32" s="157"/>
      <c r="G32" s="24">
        <v>45505</v>
      </c>
      <c r="H32" s="2" t="s">
        <v>148</v>
      </c>
      <c r="J32" s="24">
        <v>45505</v>
      </c>
      <c r="K32" s="2" t="s">
        <v>307</v>
      </c>
      <c r="L32" s="8">
        <v>45036</v>
      </c>
      <c r="M32" s="9" t="s">
        <v>115</v>
      </c>
      <c r="O32" s="24">
        <v>45505</v>
      </c>
      <c r="P32" s="2" t="s">
        <v>72</v>
      </c>
      <c r="Q32" s="9">
        <v>8</v>
      </c>
      <c r="R32" s="10" t="s">
        <v>166</v>
      </c>
      <c r="S32" s="11" t="s">
        <v>232</v>
      </c>
    </row>
    <row r="33" spans="1:19" ht="16.899999999999999" customHeight="1">
      <c r="A33" s="23">
        <v>45253</v>
      </c>
      <c r="E33" s="156"/>
      <c r="F33" s="157"/>
      <c r="G33" s="24">
        <v>45536</v>
      </c>
      <c r="H33" s="2" t="s">
        <v>55</v>
      </c>
      <c r="J33" s="24">
        <v>45536</v>
      </c>
      <c r="K33" s="2" t="s">
        <v>56</v>
      </c>
      <c r="L33" s="8">
        <v>45052</v>
      </c>
      <c r="M33" s="9" t="s">
        <v>103</v>
      </c>
      <c r="O33" s="24">
        <v>45536</v>
      </c>
      <c r="P33" s="2" t="s">
        <v>17</v>
      </c>
      <c r="Q33" s="9" t="s">
        <v>34</v>
      </c>
      <c r="R33" s="10" t="s">
        <v>40</v>
      </c>
      <c r="S33" s="11" t="s">
        <v>47</v>
      </c>
    </row>
    <row r="34" spans="1:19" ht="16.899999999999999" customHeight="1">
      <c r="A34" s="23">
        <v>45292</v>
      </c>
      <c r="E34" s="158"/>
      <c r="F34" s="159"/>
      <c r="G34" s="24">
        <v>45566</v>
      </c>
      <c r="H34" s="2" t="s">
        <v>268</v>
      </c>
      <c r="J34" s="24">
        <v>45566</v>
      </c>
      <c r="K34" s="2" t="s">
        <v>269</v>
      </c>
      <c r="L34" s="8">
        <v>45067</v>
      </c>
      <c r="M34" s="9" t="s">
        <v>104</v>
      </c>
      <c r="O34" s="24">
        <v>45566</v>
      </c>
      <c r="P34" s="2" t="s">
        <v>145</v>
      </c>
      <c r="Q34" s="9"/>
      <c r="R34" s="10" t="s">
        <v>84</v>
      </c>
      <c r="S34" s="11" t="s">
        <v>85</v>
      </c>
    </row>
    <row r="35" spans="1:19" ht="16.899999999999999" customHeight="1">
      <c r="A35" s="23">
        <v>45299</v>
      </c>
      <c r="G35" s="24">
        <v>45597</v>
      </c>
      <c r="H35" s="2" t="s">
        <v>50</v>
      </c>
      <c r="J35" s="24">
        <v>45597</v>
      </c>
      <c r="K35" s="2" t="s">
        <v>249</v>
      </c>
      <c r="L35" s="8">
        <v>45083</v>
      </c>
      <c r="M35" s="9" t="s">
        <v>119</v>
      </c>
      <c r="O35" s="24">
        <v>45597</v>
      </c>
      <c r="P35" s="2" t="s">
        <v>41</v>
      </c>
      <c r="Q35" s="9"/>
      <c r="R35" s="10" t="s">
        <v>86</v>
      </c>
      <c r="S35" s="11" t="s">
        <v>209</v>
      </c>
    </row>
    <row r="36" spans="1:19" ht="16.899999999999999" customHeight="1">
      <c r="A36" s="23">
        <v>45333</v>
      </c>
      <c r="G36" s="24">
        <v>45627</v>
      </c>
      <c r="H36" s="2"/>
      <c r="J36" s="24">
        <v>45627</v>
      </c>
      <c r="K36" s="2" t="s">
        <v>263</v>
      </c>
      <c r="L36" s="8">
        <v>45098</v>
      </c>
      <c r="M36" s="9" t="s">
        <v>120</v>
      </c>
      <c r="O36" s="24">
        <v>45627</v>
      </c>
      <c r="P36" s="2" t="s">
        <v>81</v>
      </c>
      <c r="Q36" s="9">
        <v>9</v>
      </c>
      <c r="R36" s="10" t="s">
        <v>73</v>
      </c>
      <c r="S36" s="11" t="s">
        <v>251</v>
      </c>
    </row>
    <row r="37" spans="1:19" ht="16.899999999999999" customHeight="1">
      <c r="A37" s="23">
        <v>45334</v>
      </c>
      <c r="G37" s="24">
        <v>45658</v>
      </c>
      <c r="H37" s="2" t="s">
        <v>157</v>
      </c>
      <c r="J37" s="24">
        <v>45658</v>
      </c>
      <c r="K37" s="2" t="s">
        <v>242</v>
      </c>
      <c r="L37" s="8">
        <v>45114</v>
      </c>
      <c r="M37" s="9" t="s">
        <v>95</v>
      </c>
      <c r="O37" s="24">
        <v>45658</v>
      </c>
      <c r="P37" s="2" t="s">
        <v>164</v>
      </c>
      <c r="Q37" s="9" t="s">
        <v>34</v>
      </c>
      <c r="R37" s="10" t="s">
        <v>130</v>
      </c>
      <c r="S37" s="11"/>
    </row>
    <row r="38" spans="1:19" ht="16.899999999999999" customHeight="1">
      <c r="A38" s="23">
        <v>45345</v>
      </c>
      <c r="G38" s="24">
        <v>45689</v>
      </c>
      <c r="H38" s="2" t="s">
        <v>387</v>
      </c>
      <c r="J38" s="24">
        <v>45689</v>
      </c>
      <c r="K38" s="2" t="s">
        <v>308</v>
      </c>
      <c r="L38" s="8">
        <v>45130</v>
      </c>
      <c r="M38" s="9" t="s">
        <v>22</v>
      </c>
      <c r="O38" s="24">
        <v>45689</v>
      </c>
      <c r="P38" s="2" t="s">
        <v>389</v>
      </c>
      <c r="Q38" s="9"/>
      <c r="R38" s="10"/>
      <c r="S38" s="11"/>
    </row>
    <row r="39" spans="1:19" ht="16.899999999999999" customHeight="1">
      <c r="A39" s="23">
        <v>45371</v>
      </c>
      <c r="G39" s="24">
        <v>45717</v>
      </c>
      <c r="H39" s="2" t="s">
        <v>90</v>
      </c>
      <c r="J39" s="24">
        <v>45717</v>
      </c>
      <c r="K39" s="2" t="s">
        <v>98</v>
      </c>
      <c r="L39" s="8">
        <v>45146</v>
      </c>
      <c r="M39" s="9" t="s">
        <v>87</v>
      </c>
      <c r="O39" s="24">
        <v>45717</v>
      </c>
      <c r="P39" s="2" t="s">
        <v>278</v>
      </c>
      <c r="Q39" s="9">
        <v>10</v>
      </c>
      <c r="R39" s="10" t="s">
        <v>74</v>
      </c>
      <c r="S39" s="11"/>
    </row>
    <row r="40" spans="1:19" ht="16.899999999999999" customHeight="1">
      <c r="A40" s="23">
        <v>45411</v>
      </c>
      <c r="G40" s="24">
        <v>45748</v>
      </c>
      <c r="H40" s="2" t="s">
        <v>75</v>
      </c>
      <c r="J40" s="24">
        <v>45748</v>
      </c>
      <c r="K40" s="2" t="s">
        <v>79</v>
      </c>
      <c r="L40" s="8">
        <v>45161</v>
      </c>
      <c r="M40" s="9" t="s">
        <v>51</v>
      </c>
      <c r="O40" s="24">
        <v>45748</v>
      </c>
      <c r="P40" s="2" t="s">
        <v>42</v>
      </c>
      <c r="Q40" s="9" t="s">
        <v>34</v>
      </c>
      <c r="R40" s="10" t="s">
        <v>54</v>
      </c>
      <c r="S40" s="11"/>
    </row>
    <row r="41" spans="1:19" ht="16.899999999999999" customHeight="1">
      <c r="A41" s="23">
        <v>45415</v>
      </c>
      <c r="G41" s="24">
        <v>45778</v>
      </c>
      <c r="H41" s="2" t="s">
        <v>43</v>
      </c>
      <c r="J41" s="24">
        <v>45778</v>
      </c>
      <c r="K41" s="2" t="s">
        <v>309</v>
      </c>
      <c r="L41" s="8">
        <v>45177</v>
      </c>
      <c r="M41" s="9" t="s">
        <v>121</v>
      </c>
      <c r="O41" s="24">
        <v>45778</v>
      </c>
      <c r="P41" s="2" t="s">
        <v>83</v>
      </c>
      <c r="Q41" s="9"/>
      <c r="R41" s="10"/>
      <c r="S41" s="11"/>
    </row>
    <row r="42" spans="1:19" ht="16.899999999999999" customHeight="1">
      <c r="A42" s="23">
        <v>45416</v>
      </c>
      <c r="G42" s="24">
        <v>45809</v>
      </c>
      <c r="H42" s="2"/>
      <c r="J42" s="24">
        <v>45809</v>
      </c>
      <c r="K42" s="2" t="s">
        <v>178</v>
      </c>
      <c r="L42" s="8">
        <v>45192</v>
      </c>
      <c r="M42" s="9" t="s">
        <v>67</v>
      </c>
      <c r="O42" s="24">
        <v>45809</v>
      </c>
      <c r="P42" s="2" t="s">
        <v>199</v>
      </c>
      <c r="Q42" s="9">
        <v>11</v>
      </c>
      <c r="R42" s="10" t="s">
        <v>111</v>
      </c>
      <c r="S42" s="11"/>
    </row>
    <row r="43" spans="1:19" ht="16.899999999999999" customHeight="1">
      <c r="A43" s="23">
        <v>45417</v>
      </c>
      <c r="G43" s="24">
        <v>45839</v>
      </c>
      <c r="H43" s="2" t="s">
        <v>152</v>
      </c>
      <c r="J43" s="24">
        <v>45839</v>
      </c>
      <c r="K43" s="2" t="s">
        <v>310</v>
      </c>
      <c r="L43" s="8">
        <v>45207</v>
      </c>
      <c r="M43" s="9" t="s">
        <v>60</v>
      </c>
      <c r="O43" s="24">
        <v>45839</v>
      </c>
      <c r="P43" s="2" t="s">
        <v>15</v>
      </c>
      <c r="Q43" s="9" t="s">
        <v>34</v>
      </c>
      <c r="R43" s="10" t="s">
        <v>226</v>
      </c>
      <c r="S43" s="11" t="s">
        <v>113</v>
      </c>
    </row>
    <row r="44" spans="1:19" ht="16.899999999999999" customHeight="1">
      <c r="A44" s="23">
        <v>45418</v>
      </c>
      <c r="G44" s="24">
        <v>45870</v>
      </c>
      <c r="H44" s="2" t="s">
        <v>298</v>
      </c>
      <c r="J44" s="24">
        <v>45870</v>
      </c>
      <c r="K44" s="2" t="s">
        <v>299</v>
      </c>
      <c r="L44" s="8">
        <v>45223</v>
      </c>
      <c r="M44" s="9" t="s">
        <v>68</v>
      </c>
      <c r="O44" s="24">
        <v>45870</v>
      </c>
      <c r="P44" s="2" t="s">
        <v>72</v>
      </c>
      <c r="Q44" s="9"/>
      <c r="R44" s="26"/>
      <c r="S44" s="11"/>
    </row>
    <row r="45" spans="1:19" ht="16.899999999999999" customHeight="1">
      <c r="A45" s="23">
        <v>45488</v>
      </c>
      <c r="G45" s="24">
        <v>45901</v>
      </c>
      <c r="H45" s="2" t="s">
        <v>142</v>
      </c>
      <c r="J45" s="24">
        <v>45901</v>
      </c>
      <c r="K45" s="2" t="s">
        <v>311</v>
      </c>
      <c r="L45" s="8">
        <v>45238</v>
      </c>
      <c r="M45" s="9" t="s">
        <v>19</v>
      </c>
      <c r="O45" s="24">
        <v>45901</v>
      </c>
      <c r="P45" s="2" t="s">
        <v>17</v>
      </c>
      <c r="Q45" s="9">
        <v>12</v>
      </c>
      <c r="R45" s="26" t="s">
        <v>203</v>
      </c>
      <c r="S45" s="11"/>
    </row>
    <row r="46" spans="1:19" ht="16.899999999999999" customHeight="1">
      <c r="A46" s="23">
        <v>45515</v>
      </c>
      <c r="G46" s="24">
        <v>45931</v>
      </c>
      <c r="H46" s="2" t="s">
        <v>312</v>
      </c>
      <c r="J46" s="24">
        <v>45931</v>
      </c>
      <c r="K46" s="2" t="s">
        <v>313</v>
      </c>
      <c r="L46" s="8">
        <v>45252</v>
      </c>
      <c r="M46" s="9" t="s">
        <v>37</v>
      </c>
      <c r="O46" s="24">
        <v>45931</v>
      </c>
      <c r="P46" s="2" t="s">
        <v>145</v>
      </c>
      <c r="Q46" s="14" t="s">
        <v>34</v>
      </c>
      <c r="R46" s="15" t="s">
        <v>144</v>
      </c>
      <c r="S46" s="16" t="s">
        <v>146</v>
      </c>
    </row>
    <row r="47" spans="1:19" ht="16.899999999999999" hidden="1" customHeight="1" outlineLevel="1">
      <c r="A47" s="23">
        <v>45516</v>
      </c>
      <c r="E47" s="53"/>
      <c r="F47" s="53"/>
      <c r="G47" s="24">
        <v>45962</v>
      </c>
      <c r="H47" s="2" t="s">
        <v>183</v>
      </c>
      <c r="J47" s="24">
        <v>45962</v>
      </c>
      <c r="K47" s="2" t="s">
        <v>80</v>
      </c>
      <c r="L47" s="12">
        <v>45267</v>
      </c>
      <c r="M47" s="9" t="s">
        <v>69</v>
      </c>
      <c r="O47" s="24">
        <v>45962</v>
      </c>
      <c r="P47" s="2" t="s">
        <v>41</v>
      </c>
      <c r="Q47" s="27"/>
      <c r="R47" s="27"/>
      <c r="S47" s="27"/>
    </row>
    <row r="48" spans="1:19" ht="16.899999999999999" hidden="1" customHeight="1" outlineLevel="1">
      <c r="A48" s="23">
        <v>45551</v>
      </c>
      <c r="E48" s="53"/>
      <c r="F48" s="53"/>
      <c r="G48" s="24">
        <v>45992</v>
      </c>
      <c r="H48" s="2"/>
      <c r="J48" s="24">
        <v>45992</v>
      </c>
      <c r="K48" s="2" t="s">
        <v>262</v>
      </c>
      <c r="L48" s="12">
        <v>45282</v>
      </c>
      <c r="M48" s="9" t="s">
        <v>35</v>
      </c>
      <c r="O48" s="24">
        <v>45992</v>
      </c>
      <c r="P48" s="2" t="s">
        <v>81</v>
      </c>
    </row>
    <row r="49" spans="1:16" ht="16.899999999999999" hidden="1" customHeight="1" outlineLevel="1">
      <c r="A49" s="23">
        <v>45557</v>
      </c>
      <c r="G49" s="24">
        <v>46023</v>
      </c>
      <c r="H49" s="2" t="s">
        <v>125</v>
      </c>
      <c r="J49" s="24">
        <v>46023</v>
      </c>
      <c r="K49" s="2" t="s">
        <v>314</v>
      </c>
      <c r="L49" s="8">
        <v>45297</v>
      </c>
      <c r="M49" s="9" t="s">
        <v>20</v>
      </c>
      <c r="O49" s="24">
        <v>46023</v>
      </c>
      <c r="P49" s="2" t="s">
        <v>164</v>
      </c>
    </row>
    <row r="50" spans="1:16" ht="16.899999999999999" hidden="1" customHeight="1" outlineLevel="1">
      <c r="A50" s="23">
        <v>45558</v>
      </c>
      <c r="G50" s="24">
        <v>46054</v>
      </c>
      <c r="H50" s="2" t="s">
        <v>294</v>
      </c>
      <c r="J50" s="24">
        <v>46054</v>
      </c>
      <c r="K50" s="2" t="s">
        <v>295</v>
      </c>
      <c r="L50" s="8">
        <v>45311</v>
      </c>
      <c r="M50" s="9" t="s">
        <v>118</v>
      </c>
      <c r="O50" s="24">
        <v>46054</v>
      </c>
      <c r="P50" s="2" t="s">
        <v>389</v>
      </c>
    </row>
    <row r="51" spans="1:16" ht="16.899999999999999" hidden="1" customHeight="1" outlineLevel="1">
      <c r="A51" s="23">
        <v>45579</v>
      </c>
      <c r="G51" s="24">
        <v>46082</v>
      </c>
      <c r="H51" s="2" t="s">
        <v>90</v>
      </c>
      <c r="J51" s="24">
        <v>46082</v>
      </c>
      <c r="K51" s="2" t="s">
        <v>98</v>
      </c>
      <c r="L51" s="8">
        <v>45326</v>
      </c>
      <c r="M51" s="9" t="s">
        <v>21</v>
      </c>
      <c r="O51" s="24">
        <v>46082</v>
      </c>
      <c r="P51" s="2" t="s">
        <v>278</v>
      </c>
    </row>
    <row r="52" spans="1:16" ht="16.899999999999999" hidden="1" customHeight="1" outlineLevel="1">
      <c r="A52" s="23">
        <v>45599</v>
      </c>
      <c r="G52" s="24">
        <v>46113</v>
      </c>
      <c r="H52" s="2" t="s">
        <v>75</v>
      </c>
      <c r="J52" s="24">
        <v>46113</v>
      </c>
      <c r="K52" s="2" t="s">
        <v>151</v>
      </c>
      <c r="L52" s="8">
        <v>45341</v>
      </c>
      <c r="M52" s="9" t="s">
        <v>70</v>
      </c>
      <c r="O52" s="24">
        <v>46113</v>
      </c>
      <c r="P52" s="2" t="s">
        <v>42</v>
      </c>
    </row>
    <row r="53" spans="1:16" ht="16.899999999999999" hidden="1" customHeight="1" outlineLevel="1">
      <c r="A53" s="23">
        <v>45600</v>
      </c>
      <c r="G53" s="24">
        <v>46143</v>
      </c>
      <c r="H53" s="2" t="s">
        <v>315</v>
      </c>
      <c r="J53" s="24">
        <v>46143</v>
      </c>
      <c r="K53" s="2" t="s">
        <v>309</v>
      </c>
      <c r="L53" s="8">
        <v>45356</v>
      </c>
      <c r="M53" s="9" t="s">
        <v>44</v>
      </c>
      <c r="O53" s="24">
        <v>46143</v>
      </c>
      <c r="P53" s="2" t="s">
        <v>89</v>
      </c>
    </row>
    <row r="54" spans="1:16" ht="16.899999999999999" hidden="1" customHeight="1" outlineLevel="1">
      <c r="A54" s="23">
        <v>45619</v>
      </c>
      <c r="G54" s="24">
        <v>46174</v>
      </c>
      <c r="H54" s="2"/>
      <c r="J54" s="24">
        <v>46174</v>
      </c>
      <c r="K54" s="2" t="s">
        <v>101</v>
      </c>
      <c r="L54" s="8">
        <v>45371</v>
      </c>
      <c r="M54" s="9" t="s">
        <v>0</v>
      </c>
      <c r="O54" s="24">
        <v>46174</v>
      </c>
      <c r="P54" s="2" t="s">
        <v>82</v>
      </c>
    </row>
    <row r="55" spans="1:16" ht="16.899999999999999" hidden="1" customHeight="1" outlineLevel="1">
      <c r="A55" s="23">
        <v>45658</v>
      </c>
      <c r="G55" s="24">
        <v>46204</v>
      </c>
      <c r="H55" s="2" t="s">
        <v>206</v>
      </c>
      <c r="J55" s="24">
        <v>46204</v>
      </c>
      <c r="K55" s="2" t="s">
        <v>2</v>
      </c>
      <c r="L55" s="8">
        <v>45386</v>
      </c>
      <c r="M55" s="9" t="s">
        <v>23</v>
      </c>
      <c r="O55" s="24">
        <v>46204</v>
      </c>
      <c r="P55" s="2" t="s">
        <v>15</v>
      </c>
    </row>
    <row r="56" spans="1:16" ht="16.899999999999999" hidden="1" customHeight="1" outlineLevel="1">
      <c r="A56" s="23">
        <v>45670</v>
      </c>
      <c r="G56" s="24">
        <v>46235</v>
      </c>
      <c r="H56" s="2" t="s">
        <v>298</v>
      </c>
      <c r="J56" s="24">
        <v>46235</v>
      </c>
      <c r="K56" s="2" t="s">
        <v>299</v>
      </c>
      <c r="L56" s="8">
        <v>45401</v>
      </c>
      <c r="M56" s="9" t="s">
        <v>115</v>
      </c>
      <c r="O56" s="24">
        <v>46235</v>
      </c>
      <c r="P56" s="2" t="s">
        <v>72</v>
      </c>
    </row>
    <row r="57" spans="1:16" ht="16.899999999999999" hidden="1" customHeight="1" outlineLevel="1">
      <c r="A57" s="23">
        <v>45699</v>
      </c>
      <c r="G57" s="24">
        <v>46266</v>
      </c>
      <c r="H57" s="2" t="s">
        <v>316</v>
      </c>
      <c r="J57" s="24">
        <v>46266</v>
      </c>
      <c r="K57" s="2" t="s">
        <v>317</v>
      </c>
      <c r="L57" s="8">
        <v>45417</v>
      </c>
      <c r="M57" s="9" t="s">
        <v>103</v>
      </c>
      <c r="O57" s="24">
        <v>46266</v>
      </c>
      <c r="P57" s="2" t="s">
        <v>17</v>
      </c>
    </row>
    <row r="58" spans="1:16" ht="16.899999999999999" hidden="1" customHeight="1" outlineLevel="1">
      <c r="A58" s="23">
        <v>45711</v>
      </c>
      <c r="G58" s="24">
        <v>46296</v>
      </c>
      <c r="H58" s="2" t="s">
        <v>318</v>
      </c>
      <c r="J58" s="24">
        <v>46296</v>
      </c>
      <c r="K58" s="2" t="s">
        <v>319</v>
      </c>
      <c r="L58" s="8">
        <v>45432</v>
      </c>
      <c r="M58" s="9" t="s">
        <v>104</v>
      </c>
      <c r="O58" s="24">
        <v>46296</v>
      </c>
      <c r="P58" s="2" t="s">
        <v>145</v>
      </c>
    </row>
    <row r="59" spans="1:16" ht="16.899999999999999" hidden="1" customHeight="1" outlineLevel="1">
      <c r="A59" s="23">
        <v>45712</v>
      </c>
      <c r="G59" s="24">
        <v>46327</v>
      </c>
      <c r="H59" s="2" t="s">
        <v>31</v>
      </c>
      <c r="J59" s="24">
        <v>46327</v>
      </c>
      <c r="K59" s="2" t="s">
        <v>131</v>
      </c>
      <c r="L59" s="8">
        <v>45448</v>
      </c>
      <c r="M59" s="9" t="s">
        <v>119</v>
      </c>
      <c r="O59" s="24">
        <v>46327</v>
      </c>
      <c r="P59" s="2" t="s">
        <v>41</v>
      </c>
    </row>
    <row r="60" spans="1:16" ht="16.899999999999999" hidden="1" customHeight="1" outlineLevel="1">
      <c r="A60" s="23">
        <v>45736</v>
      </c>
      <c r="G60" s="24">
        <v>46357</v>
      </c>
      <c r="H60" s="2"/>
      <c r="J60" s="24">
        <v>46357</v>
      </c>
      <c r="K60" s="2" t="s">
        <v>262</v>
      </c>
      <c r="L60" s="8">
        <v>45464</v>
      </c>
      <c r="M60" s="9" t="s">
        <v>120</v>
      </c>
      <c r="O60" s="24">
        <v>46357</v>
      </c>
      <c r="P60" s="2" t="s">
        <v>81</v>
      </c>
    </row>
    <row r="61" spans="1:16" ht="16.899999999999999" hidden="1" customHeight="1" outlineLevel="1">
      <c r="A61" s="23">
        <v>45776</v>
      </c>
      <c r="G61" s="24">
        <v>46388</v>
      </c>
      <c r="H61" s="2" t="s">
        <v>129</v>
      </c>
      <c r="J61" s="24">
        <v>46388</v>
      </c>
      <c r="K61" s="2" t="s">
        <v>185</v>
      </c>
      <c r="L61" s="8">
        <v>45479</v>
      </c>
      <c r="M61" s="9" t="s">
        <v>95</v>
      </c>
      <c r="O61" s="24">
        <v>46388</v>
      </c>
      <c r="P61" s="2" t="s">
        <v>164</v>
      </c>
    </row>
    <row r="62" spans="1:16" ht="16.899999999999999" hidden="1" customHeight="1" outlineLevel="1">
      <c r="A62" s="23">
        <v>45780</v>
      </c>
      <c r="G62" s="24">
        <v>46419</v>
      </c>
      <c r="H62" s="2" t="s">
        <v>294</v>
      </c>
      <c r="J62" s="24">
        <v>46419</v>
      </c>
      <c r="K62" s="2" t="s">
        <v>295</v>
      </c>
      <c r="L62" s="8">
        <v>45495</v>
      </c>
      <c r="M62" s="9" t="s">
        <v>22</v>
      </c>
      <c r="O62" s="24">
        <v>46419</v>
      </c>
      <c r="P62" s="2" t="s">
        <v>394</v>
      </c>
    </row>
    <row r="63" spans="1:16" ht="16.899999999999999" hidden="1" customHeight="1" outlineLevel="1">
      <c r="A63" s="23">
        <v>45781</v>
      </c>
      <c r="G63" s="24">
        <v>46447</v>
      </c>
      <c r="H63" s="2" t="s">
        <v>320</v>
      </c>
      <c r="J63" s="24">
        <v>46447</v>
      </c>
      <c r="K63" s="2" t="s">
        <v>321</v>
      </c>
      <c r="L63" s="8">
        <v>45511</v>
      </c>
      <c r="M63" s="9" t="s">
        <v>87</v>
      </c>
      <c r="O63" s="24">
        <v>46447</v>
      </c>
      <c r="P63" s="2" t="s">
        <v>278</v>
      </c>
    </row>
    <row r="64" spans="1:16" ht="16.899999999999999" hidden="1" customHeight="1" outlineLevel="1">
      <c r="A64" s="23">
        <v>45782</v>
      </c>
      <c r="G64" s="24">
        <v>46478</v>
      </c>
      <c r="H64" s="2" t="s">
        <v>75</v>
      </c>
      <c r="J64" s="24">
        <v>46478</v>
      </c>
      <c r="K64" s="2" t="s">
        <v>151</v>
      </c>
      <c r="L64" s="8">
        <v>45526</v>
      </c>
      <c r="M64" s="9" t="s">
        <v>51</v>
      </c>
      <c r="O64" s="24">
        <v>46478</v>
      </c>
      <c r="P64" s="2" t="s">
        <v>42</v>
      </c>
    </row>
    <row r="65" spans="1:16" ht="16.899999999999999" hidden="1" customHeight="1" outlineLevel="1">
      <c r="A65" s="23">
        <v>45783</v>
      </c>
      <c r="G65" s="24">
        <v>46508</v>
      </c>
      <c r="H65" s="2" t="s">
        <v>296</v>
      </c>
      <c r="J65" s="24">
        <v>46508</v>
      </c>
      <c r="K65" s="2" t="s">
        <v>303</v>
      </c>
      <c r="L65" s="8">
        <v>45542</v>
      </c>
      <c r="M65" s="9" t="s">
        <v>121</v>
      </c>
      <c r="O65" s="24">
        <v>46508</v>
      </c>
      <c r="P65" s="2" t="s">
        <v>36</v>
      </c>
    </row>
    <row r="66" spans="1:16" ht="16.899999999999999" hidden="1" customHeight="1" outlineLevel="1">
      <c r="A66" s="23">
        <v>45859</v>
      </c>
      <c r="G66" s="24">
        <v>46539</v>
      </c>
      <c r="H66" s="2"/>
      <c r="J66" s="24">
        <v>46539</v>
      </c>
      <c r="K66" s="2" t="s">
        <v>101</v>
      </c>
      <c r="L66" s="8">
        <v>45557</v>
      </c>
      <c r="M66" s="9" t="s">
        <v>67</v>
      </c>
      <c r="O66" s="24">
        <v>46539</v>
      </c>
      <c r="P66" s="2" t="s">
        <v>18</v>
      </c>
    </row>
    <row r="67" spans="1:16" ht="16.899999999999999" hidden="1" customHeight="1" outlineLevel="1">
      <c r="A67" s="23">
        <v>45880</v>
      </c>
      <c r="G67" s="24">
        <v>46569</v>
      </c>
      <c r="H67" s="2" t="s">
        <v>322</v>
      </c>
      <c r="J67" s="24">
        <v>46569</v>
      </c>
      <c r="K67" s="2" t="s">
        <v>323</v>
      </c>
      <c r="L67" s="8">
        <v>45573</v>
      </c>
      <c r="M67" s="9" t="s">
        <v>60</v>
      </c>
      <c r="O67" s="24">
        <v>46569</v>
      </c>
      <c r="P67" s="2" t="s">
        <v>15</v>
      </c>
    </row>
    <row r="68" spans="1:16" ht="16.899999999999999" hidden="1" customHeight="1" outlineLevel="1">
      <c r="A68" s="23">
        <v>45915</v>
      </c>
      <c r="G68" s="24">
        <v>46600</v>
      </c>
      <c r="H68" s="2" t="s">
        <v>298</v>
      </c>
      <c r="J68" s="24">
        <v>46600</v>
      </c>
      <c r="K68" s="2" t="s">
        <v>305</v>
      </c>
      <c r="L68" s="8">
        <v>45588</v>
      </c>
      <c r="M68" s="9" t="s">
        <v>68</v>
      </c>
      <c r="O68" s="24">
        <v>46600</v>
      </c>
      <c r="P68" s="2" t="s">
        <v>72</v>
      </c>
    </row>
    <row r="69" spans="1:16" ht="16.899999999999999" hidden="1" customHeight="1" outlineLevel="1">
      <c r="A69" s="23">
        <v>45923</v>
      </c>
      <c r="G69" s="24">
        <v>46631</v>
      </c>
      <c r="H69" s="2" t="s">
        <v>186</v>
      </c>
      <c r="J69" s="24">
        <v>46631</v>
      </c>
      <c r="K69" s="2" t="s">
        <v>324</v>
      </c>
      <c r="L69" s="8">
        <v>45603</v>
      </c>
      <c r="M69" s="9" t="s">
        <v>19</v>
      </c>
      <c r="O69" s="24">
        <v>46631</v>
      </c>
      <c r="P69" s="2" t="s">
        <v>17</v>
      </c>
    </row>
    <row r="70" spans="1:16" ht="16.899999999999999" hidden="1" customHeight="1" outlineLevel="1">
      <c r="A70" s="23">
        <v>45943</v>
      </c>
      <c r="G70" s="24">
        <v>46661</v>
      </c>
      <c r="H70" s="2" t="s">
        <v>325</v>
      </c>
      <c r="J70" s="24">
        <v>46661</v>
      </c>
      <c r="K70" s="2" t="s">
        <v>326</v>
      </c>
      <c r="L70" s="8">
        <v>45618</v>
      </c>
      <c r="M70" s="9" t="s">
        <v>37</v>
      </c>
      <c r="O70" s="24">
        <v>46661</v>
      </c>
      <c r="P70" s="2" t="s">
        <v>145</v>
      </c>
    </row>
    <row r="71" spans="1:16" ht="16.899999999999999" hidden="1" customHeight="1" outlineLevel="1">
      <c r="A71" s="23">
        <v>45964</v>
      </c>
      <c r="G71" s="24">
        <v>46692</v>
      </c>
      <c r="H71" s="2" t="s">
        <v>31</v>
      </c>
      <c r="J71" s="24">
        <v>46692</v>
      </c>
      <c r="K71" s="2" t="s">
        <v>49</v>
      </c>
      <c r="L71" s="12">
        <v>45633</v>
      </c>
      <c r="M71" s="9" t="s">
        <v>69</v>
      </c>
      <c r="O71" s="24">
        <v>46692</v>
      </c>
      <c r="P71" s="2" t="s">
        <v>41</v>
      </c>
    </row>
    <row r="72" spans="1:16" ht="16.899999999999999" hidden="1" customHeight="1" outlineLevel="1">
      <c r="A72" s="23">
        <v>45984</v>
      </c>
      <c r="G72" s="24">
        <v>46722</v>
      </c>
      <c r="H72" s="2"/>
      <c r="J72" s="24">
        <v>46722</v>
      </c>
      <c r="K72" s="2" t="s">
        <v>262</v>
      </c>
      <c r="L72" s="12">
        <v>45647</v>
      </c>
      <c r="M72" s="9" t="s">
        <v>35</v>
      </c>
      <c r="O72" s="24">
        <v>46722</v>
      </c>
      <c r="P72" s="2" t="s">
        <v>81</v>
      </c>
    </row>
    <row r="73" spans="1:16" ht="16.899999999999999" hidden="1" customHeight="1" outlineLevel="1">
      <c r="A73" s="23">
        <v>45985</v>
      </c>
      <c r="G73" s="24">
        <v>46753</v>
      </c>
      <c r="H73" s="2" t="s">
        <v>207</v>
      </c>
      <c r="J73" s="24">
        <v>46753</v>
      </c>
      <c r="K73" s="2" t="s">
        <v>327</v>
      </c>
      <c r="L73" s="8">
        <v>45662</v>
      </c>
      <c r="M73" s="9" t="s">
        <v>20</v>
      </c>
      <c r="O73" s="24">
        <v>46753</v>
      </c>
      <c r="P73" s="2" t="s">
        <v>164</v>
      </c>
    </row>
    <row r="74" spans="1:16" ht="16.899999999999999" hidden="1" customHeight="1" outlineLevel="1">
      <c r="A74" s="23">
        <v>46023</v>
      </c>
      <c r="G74" s="24">
        <v>46784</v>
      </c>
      <c r="H74" s="2" t="s">
        <v>294</v>
      </c>
      <c r="J74" s="24">
        <v>46784</v>
      </c>
      <c r="K74" s="2" t="s">
        <v>295</v>
      </c>
      <c r="L74" s="8">
        <v>45677</v>
      </c>
      <c r="M74" s="9" t="s">
        <v>118</v>
      </c>
      <c r="O74" s="24">
        <v>46784</v>
      </c>
      <c r="P74" s="2" t="s">
        <v>395</v>
      </c>
    </row>
    <row r="75" spans="1:16" ht="16.899999999999999" hidden="1" customHeight="1" outlineLevel="1">
      <c r="A75" s="23">
        <v>46034</v>
      </c>
      <c r="G75" s="24">
        <v>46813</v>
      </c>
      <c r="H75" s="2" t="s">
        <v>90</v>
      </c>
      <c r="J75" s="24">
        <v>46813</v>
      </c>
      <c r="K75" s="2" t="s">
        <v>98</v>
      </c>
      <c r="L75" s="8">
        <v>45691</v>
      </c>
      <c r="M75" s="9" t="s">
        <v>21</v>
      </c>
      <c r="O75" s="24">
        <v>46813</v>
      </c>
      <c r="P75" s="2" t="s">
        <v>278</v>
      </c>
    </row>
    <row r="76" spans="1:16" ht="16.899999999999999" hidden="1" customHeight="1" outlineLevel="1">
      <c r="A76" s="23">
        <v>46064</v>
      </c>
      <c r="G76" s="24">
        <v>46844</v>
      </c>
      <c r="H76" s="2" t="s">
        <v>75</v>
      </c>
      <c r="J76" s="24">
        <v>46844</v>
      </c>
      <c r="K76" s="2" t="s">
        <v>128</v>
      </c>
      <c r="L76" s="8">
        <v>45706</v>
      </c>
      <c r="M76" s="9" t="s">
        <v>70</v>
      </c>
      <c r="O76" s="24">
        <v>46844</v>
      </c>
      <c r="P76" s="2" t="s">
        <v>328</v>
      </c>
    </row>
    <row r="77" spans="1:16" ht="16.899999999999999" hidden="1" customHeight="1" outlineLevel="1">
      <c r="A77" s="23">
        <v>46076</v>
      </c>
      <c r="G77" s="24">
        <v>46874</v>
      </c>
      <c r="H77" s="2" t="s">
        <v>296</v>
      </c>
      <c r="J77" s="24">
        <v>46874</v>
      </c>
      <c r="K77" s="2" t="s">
        <v>329</v>
      </c>
      <c r="L77" s="8">
        <v>45721</v>
      </c>
      <c r="M77" s="9" t="s">
        <v>44</v>
      </c>
      <c r="O77" s="24">
        <v>46874</v>
      </c>
      <c r="P77" s="2" t="s">
        <v>215</v>
      </c>
    </row>
    <row r="78" spans="1:16" ht="16.899999999999999" hidden="1" customHeight="1" outlineLevel="1">
      <c r="A78" s="23">
        <v>46101</v>
      </c>
      <c r="G78" s="24">
        <v>46905</v>
      </c>
      <c r="H78" s="2"/>
      <c r="J78" s="24">
        <v>46905</v>
      </c>
      <c r="K78" s="2" t="s">
        <v>178</v>
      </c>
      <c r="L78" s="8">
        <v>45736</v>
      </c>
      <c r="M78" s="9" t="s">
        <v>0</v>
      </c>
      <c r="O78" s="24">
        <v>46905</v>
      </c>
      <c r="P78" s="2" t="s">
        <v>170</v>
      </c>
    </row>
    <row r="79" spans="1:16" ht="16.899999999999999" hidden="1" customHeight="1" outlineLevel="1">
      <c r="A79" s="23">
        <v>46141</v>
      </c>
      <c r="G79" s="24">
        <v>46935</v>
      </c>
      <c r="H79" s="2" t="s">
        <v>99</v>
      </c>
      <c r="J79" s="24">
        <v>46935</v>
      </c>
      <c r="K79" s="2" t="s">
        <v>330</v>
      </c>
      <c r="L79" s="8">
        <v>45751</v>
      </c>
      <c r="M79" s="9" t="s">
        <v>23</v>
      </c>
      <c r="O79" s="24">
        <v>46935</v>
      </c>
      <c r="P79" s="2" t="s">
        <v>15</v>
      </c>
    </row>
    <row r="80" spans="1:16" ht="16.899999999999999" hidden="1" customHeight="1" outlineLevel="1">
      <c r="A80" s="23">
        <v>46145</v>
      </c>
      <c r="G80" s="24">
        <v>46966</v>
      </c>
      <c r="H80" s="2" t="s">
        <v>298</v>
      </c>
      <c r="J80" s="24">
        <v>46966</v>
      </c>
      <c r="K80" s="2" t="s">
        <v>331</v>
      </c>
      <c r="L80" s="8">
        <v>45767</v>
      </c>
      <c r="M80" s="9" t="s">
        <v>115</v>
      </c>
      <c r="O80" s="24">
        <v>46966</v>
      </c>
      <c r="P80" s="2" t="s">
        <v>72</v>
      </c>
    </row>
    <row r="81" spans="1:16" ht="16.899999999999999" hidden="1" customHeight="1" outlineLevel="1">
      <c r="A81" s="23">
        <v>46146</v>
      </c>
      <c r="G81" s="24">
        <v>46997</v>
      </c>
      <c r="H81" s="2" t="s">
        <v>332</v>
      </c>
      <c r="J81" s="24">
        <v>46997</v>
      </c>
      <c r="K81" s="2" t="s">
        <v>333</v>
      </c>
      <c r="L81" s="8">
        <v>45782</v>
      </c>
      <c r="M81" s="9" t="s">
        <v>103</v>
      </c>
      <c r="O81" s="24">
        <v>46997</v>
      </c>
      <c r="P81" s="2" t="s">
        <v>17</v>
      </c>
    </row>
    <row r="82" spans="1:16" ht="16.899999999999999" hidden="1" customHeight="1" outlineLevel="1">
      <c r="A82" s="23">
        <v>46147</v>
      </c>
      <c r="G82" s="24">
        <v>47027</v>
      </c>
      <c r="H82" s="2" t="s">
        <v>266</v>
      </c>
      <c r="J82" s="24">
        <v>47027</v>
      </c>
      <c r="K82" s="2" t="s">
        <v>334</v>
      </c>
      <c r="L82" s="8">
        <v>45798</v>
      </c>
      <c r="M82" s="9" t="s">
        <v>104</v>
      </c>
      <c r="O82" s="24">
        <v>47027</v>
      </c>
      <c r="P82" s="2" t="s">
        <v>145</v>
      </c>
    </row>
    <row r="83" spans="1:16" ht="16.899999999999999" hidden="1" customHeight="1" outlineLevel="1">
      <c r="A83" s="23">
        <v>46148</v>
      </c>
      <c r="G83" s="24">
        <v>47058</v>
      </c>
      <c r="H83" s="2" t="s">
        <v>31</v>
      </c>
      <c r="J83" s="24">
        <v>47058</v>
      </c>
      <c r="K83" s="2" t="s">
        <v>131</v>
      </c>
      <c r="L83" s="8">
        <v>45813</v>
      </c>
      <c r="M83" s="9" t="s">
        <v>119</v>
      </c>
      <c r="O83" s="24">
        <v>47058</v>
      </c>
      <c r="P83" s="2" t="s">
        <v>41</v>
      </c>
    </row>
    <row r="84" spans="1:16" ht="16.899999999999999" hidden="1" customHeight="1" outlineLevel="1">
      <c r="A84" s="23">
        <v>46223</v>
      </c>
      <c r="G84" s="24">
        <v>47088</v>
      </c>
      <c r="H84" s="2"/>
      <c r="J84" s="24">
        <v>47088</v>
      </c>
      <c r="K84" s="2" t="s">
        <v>335</v>
      </c>
      <c r="L84" s="8">
        <v>45829</v>
      </c>
      <c r="M84" s="9" t="s">
        <v>120</v>
      </c>
      <c r="O84" s="24">
        <v>47088</v>
      </c>
      <c r="P84" s="2" t="s">
        <v>81</v>
      </c>
    </row>
    <row r="85" spans="1:16" ht="16.899999999999999" hidden="1" customHeight="1" outlineLevel="1">
      <c r="A85" s="23">
        <v>46245</v>
      </c>
      <c r="G85" s="24">
        <v>47119</v>
      </c>
      <c r="H85" s="2" t="s">
        <v>149</v>
      </c>
      <c r="J85" s="24">
        <v>47119</v>
      </c>
      <c r="K85" s="2" t="s">
        <v>201</v>
      </c>
      <c r="L85" s="8">
        <v>45845</v>
      </c>
      <c r="M85" s="9" t="s">
        <v>95</v>
      </c>
      <c r="O85" s="24">
        <v>47119</v>
      </c>
      <c r="P85" s="2" t="s">
        <v>164</v>
      </c>
    </row>
    <row r="86" spans="1:16" ht="16.899999999999999" hidden="1" customHeight="1" outlineLevel="1">
      <c r="A86" s="23">
        <v>46286</v>
      </c>
      <c r="G86" s="24">
        <v>47150</v>
      </c>
      <c r="H86" s="2" t="s">
        <v>386</v>
      </c>
      <c r="J86" s="24">
        <v>47150</v>
      </c>
      <c r="K86" s="2" t="s">
        <v>396</v>
      </c>
      <c r="L86" s="8">
        <v>45860</v>
      </c>
      <c r="M86" s="9" t="s">
        <v>22</v>
      </c>
      <c r="O86" s="24">
        <v>47150</v>
      </c>
      <c r="P86" s="2" t="s">
        <v>394</v>
      </c>
    </row>
    <row r="87" spans="1:16" ht="16.899999999999999" hidden="1" customHeight="1" outlineLevel="1">
      <c r="A87" s="23">
        <v>46287</v>
      </c>
      <c r="G87" s="24">
        <v>47178</v>
      </c>
      <c r="H87" s="2" t="s">
        <v>90</v>
      </c>
      <c r="J87" s="24">
        <v>47178</v>
      </c>
      <c r="K87" s="2" t="s">
        <v>98</v>
      </c>
      <c r="L87" s="8">
        <v>45876</v>
      </c>
      <c r="M87" s="9" t="s">
        <v>87</v>
      </c>
      <c r="O87" s="24">
        <v>47178</v>
      </c>
      <c r="P87" s="2" t="s">
        <v>278</v>
      </c>
    </row>
    <row r="88" spans="1:16" ht="16.899999999999999" hidden="1" customHeight="1" outlineLevel="1">
      <c r="A88" s="23">
        <v>46288</v>
      </c>
      <c r="G88" s="24">
        <v>47209</v>
      </c>
      <c r="H88" s="2" t="s">
        <v>227</v>
      </c>
      <c r="J88" s="24">
        <v>47209</v>
      </c>
      <c r="K88" s="2" t="s">
        <v>336</v>
      </c>
      <c r="L88" s="8">
        <v>45892</v>
      </c>
      <c r="M88" s="9" t="s">
        <v>51</v>
      </c>
      <c r="O88" s="24">
        <v>47209</v>
      </c>
      <c r="P88" s="2" t="s">
        <v>42</v>
      </c>
    </row>
    <row r="89" spans="1:16" ht="16.899999999999999" hidden="1" customHeight="1" outlineLevel="1">
      <c r="A89" s="23">
        <v>46307</v>
      </c>
      <c r="G89" s="24">
        <v>47239</v>
      </c>
      <c r="H89" s="2" t="s">
        <v>296</v>
      </c>
      <c r="J89" s="24">
        <v>47239</v>
      </c>
      <c r="K89" s="2" t="s">
        <v>297</v>
      </c>
      <c r="L89" s="8">
        <v>45907</v>
      </c>
      <c r="M89" s="9" t="s">
        <v>121</v>
      </c>
      <c r="O89" s="24">
        <v>47239</v>
      </c>
      <c r="P89" s="2" t="s">
        <v>216</v>
      </c>
    </row>
    <row r="90" spans="1:16" ht="16.899999999999999" hidden="1" customHeight="1" outlineLevel="1">
      <c r="A90" s="23">
        <v>46329</v>
      </c>
      <c r="G90" s="24">
        <v>47270</v>
      </c>
      <c r="H90" s="2"/>
      <c r="J90" s="24">
        <v>47270</v>
      </c>
      <c r="K90" s="2" t="s">
        <v>178</v>
      </c>
      <c r="L90" s="8">
        <v>45923</v>
      </c>
      <c r="M90" s="9" t="s">
        <v>67</v>
      </c>
      <c r="O90" s="24">
        <v>47270</v>
      </c>
      <c r="P90" s="2" t="s">
        <v>247</v>
      </c>
    </row>
    <row r="91" spans="1:16" ht="16.899999999999999" hidden="1" customHeight="1" outlineLevel="1">
      <c r="A91" s="23">
        <v>46349</v>
      </c>
      <c r="G91" s="24">
        <v>47300</v>
      </c>
      <c r="H91" s="2" t="s">
        <v>150</v>
      </c>
      <c r="J91" s="24">
        <v>47300</v>
      </c>
      <c r="K91" s="2" t="s">
        <v>337</v>
      </c>
      <c r="L91" s="8">
        <v>45938</v>
      </c>
      <c r="M91" s="9" t="s">
        <v>60</v>
      </c>
      <c r="O91" s="24">
        <v>47300</v>
      </c>
      <c r="P91" s="2" t="s">
        <v>15</v>
      </c>
    </row>
    <row r="92" spans="1:16" ht="16.899999999999999" hidden="1" customHeight="1" outlineLevel="1">
      <c r="A92" s="23">
        <v>46388</v>
      </c>
      <c r="G92" s="24">
        <v>47331</v>
      </c>
      <c r="H92" s="2" t="s">
        <v>298</v>
      </c>
      <c r="J92" s="24">
        <v>47331</v>
      </c>
      <c r="K92" s="2" t="s">
        <v>299</v>
      </c>
      <c r="L92" s="8">
        <v>45953</v>
      </c>
      <c r="M92" s="9" t="s">
        <v>68</v>
      </c>
      <c r="O92" s="24">
        <v>47331</v>
      </c>
      <c r="P92" s="2" t="s">
        <v>72</v>
      </c>
    </row>
    <row r="93" spans="1:16" ht="16.899999999999999" hidden="1" customHeight="1" outlineLevel="1">
      <c r="A93" s="23">
        <v>46398</v>
      </c>
      <c r="G93" s="24">
        <v>47362</v>
      </c>
      <c r="H93" s="2" t="s">
        <v>238</v>
      </c>
      <c r="J93" s="24">
        <v>47362</v>
      </c>
      <c r="K93" s="2" t="s">
        <v>338</v>
      </c>
      <c r="L93" s="8">
        <v>45968</v>
      </c>
      <c r="M93" s="9" t="s">
        <v>19</v>
      </c>
      <c r="O93" s="24">
        <v>47362</v>
      </c>
      <c r="P93" s="2" t="s">
        <v>17</v>
      </c>
    </row>
    <row r="94" spans="1:16" ht="16.899999999999999" hidden="1" customHeight="1" outlineLevel="1">
      <c r="A94" s="23">
        <v>46429</v>
      </c>
      <c r="G94" s="24">
        <v>47392</v>
      </c>
      <c r="H94" s="2" t="s">
        <v>339</v>
      </c>
      <c r="J94" s="24">
        <v>47392</v>
      </c>
      <c r="K94" s="2" t="s">
        <v>340</v>
      </c>
      <c r="L94" s="8">
        <v>45983</v>
      </c>
      <c r="M94" s="9" t="s">
        <v>37</v>
      </c>
      <c r="O94" s="24">
        <v>47392</v>
      </c>
      <c r="P94" s="2" t="s">
        <v>145</v>
      </c>
    </row>
    <row r="95" spans="1:16" ht="16.899999999999999" hidden="1" customHeight="1" outlineLevel="1">
      <c r="A95" s="23">
        <v>46441</v>
      </c>
      <c r="G95" s="24">
        <v>47423</v>
      </c>
      <c r="H95" s="2" t="s">
        <v>31</v>
      </c>
      <c r="J95" s="24">
        <v>47423</v>
      </c>
      <c r="K95" s="2" t="s">
        <v>131</v>
      </c>
      <c r="L95" s="12">
        <v>45998</v>
      </c>
      <c r="M95" s="9" t="s">
        <v>69</v>
      </c>
      <c r="O95" s="24">
        <v>47423</v>
      </c>
      <c r="P95" s="2" t="s">
        <v>41</v>
      </c>
    </row>
    <row r="96" spans="1:16" ht="16.899999999999999" hidden="1" customHeight="1" outlineLevel="1">
      <c r="A96" s="23">
        <v>46467</v>
      </c>
      <c r="G96" s="24">
        <v>47453</v>
      </c>
      <c r="H96" s="2"/>
      <c r="J96" s="24">
        <v>47453</v>
      </c>
      <c r="K96" s="2" t="s">
        <v>263</v>
      </c>
      <c r="L96" s="12">
        <v>46013</v>
      </c>
      <c r="M96" s="9" t="s">
        <v>35</v>
      </c>
      <c r="O96" s="24">
        <v>47453</v>
      </c>
      <c r="P96" s="2" t="s">
        <v>81</v>
      </c>
    </row>
    <row r="97" spans="1:16" ht="16.899999999999999" hidden="1" customHeight="1" outlineLevel="1">
      <c r="A97" s="23">
        <v>46468</v>
      </c>
      <c r="G97" s="24">
        <v>47484</v>
      </c>
      <c r="H97" s="2" t="s">
        <v>93</v>
      </c>
      <c r="J97" s="24">
        <v>47484</v>
      </c>
      <c r="K97" s="2" t="s">
        <v>58</v>
      </c>
      <c r="L97" s="8">
        <v>46027</v>
      </c>
      <c r="M97" s="9" t="s">
        <v>20</v>
      </c>
      <c r="O97" s="24">
        <v>47484</v>
      </c>
      <c r="P97" s="2" t="s">
        <v>164</v>
      </c>
    </row>
    <row r="98" spans="1:16" ht="16.899999999999999" hidden="1" customHeight="1" outlineLevel="1">
      <c r="A98" s="23">
        <v>46506</v>
      </c>
      <c r="G98" s="24">
        <v>47515</v>
      </c>
      <c r="H98" s="2" t="s">
        <v>294</v>
      </c>
      <c r="J98" s="24">
        <v>47515</v>
      </c>
      <c r="K98" s="2" t="s">
        <v>341</v>
      </c>
      <c r="L98" s="8">
        <v>46042</v>
      </c>
      <c r="M98" s="9" t="s">
        <v>118</v>
      </c>
      <c r="O98" s="24">
        <v>47515</v>
      </c>
      <c r="P98" s="2" t="s">
        <v>394</v>
      </c>
    </row>
    <row r="99" spans="1:16" ht="16.899999999999999" hidden="1" customHeight="1" outlineLevel="1">
      <c r="A99" s="23">
        <v>46510</v>
      </c>
      <c r="G99" s="24">
        <v>47543</v>
      </c>
      <c r="H99" s="2" t="s">
        <v>90</v>
      </c>
      <c r="J99" s="24">
        <v>47543</v>
      </c>
      <c r="K99" s="2" t="s">
        <v>98</v>
      </c>
      <c r="L99" s="8">
        <v>46057</v>
      </c>
      <c r="M99" s="9" t="s">
        <v>21</v>
      </c>
      <c r="O99" s="24">
        <v>47543</v>
      </c>
      <c r="P99" s="2" t="s">
        <v>278</v>
      </c>
    </row>
    <row r="100" spans="1:16" ht="16.899999999999999" hidden="1" customHeight="1" outlineLevel="1">
      <c r="A100" s="23">
        <v>46511</v>
      </c>
      <c r="G100" s="24">
        <v>47574</v>
      </c>
      <c r="H100" s="2" t="s">
        <v>75</v>
      </c>
      <c r="J100" s="24">
        <v>47574</v>
      </c>
      <c r="K100" s="2" t="s">
        <v>151</v>
      </c>
      <c r="L100" s="8">
        <v>46072</v>
      </c>
      <c r="M100" s="9" t="s">
        <v>70</v>
      </c>
      <c r="O100" s="24">
        <v>47574</v>
      </c>
      <c r="P100" s="2" t="s">
        <v>42</v>
      </c>
    </row>
    <row r="101" spans="1:16" ht="16.899999999999999" hidden="1" customHeight="1" outlineLevel="1">
      <c r="A101" s="23">
        <v>46512</v>
      </c>
      <c r="G101" s="24">
        <v>47604</v>
      </c>
      <c r="H101" s="2" t="s">
        <v>43</v>
      </c>
      <c r="J101" s="24">
        <v>47604</v>
      </c>
      <c r="K101" s="2" t="s">
        <v>309</v>
      </c>
      <c r="L101" s="8">
        <v>46086</v>
      </c>
      <c r="M101" s="9" t="s">
        <v>44</v>
      </c>
      <c r="O101" s="24">
        <v>47604</v>
      </c>
      <c r="P101" s="2" t="s">
        <v>117</v>
      </c>
    </row>
    <row r="102" spans="1:16" ht="16.899999999999999" hidden="1" customHeight="1" outlineLevel="1">
      <c r="A102" s="23">
        <v>46587</v>
      </c>
      <c r="G102" s="24">
        <v>47635</v>
      </c>
      <c r="H102" s="2"/>
      <c r="J102" s="24">
        <v>47635</v>
      </c>
      <c r="K102" s="2" t="s">
        <v>178</v>
      </c>
      <c r="L102" s="8">
        <v>46101</v>
      </c>
      <c r="M102" s="9" t="s">
        <v>0</v>
      </c>
      <c r="O102" s="24">
        <v>47635</v>
      </c>
      <c r="P102" s="2" t="s">
        <v>133</v>
      </c>
    </row>
    <row r="103" spans="1:16" ht="16.899999999999999" hidden="1" customHeight="1" outlineLevel="1">
      <c r="A103" s="23">
        <v>46610</v>
      </c>
      <c r="G103" s="24">
        <v>47665</v>
      </c>
      <c r="H103" s="2" t="s">
        <v>156</v>
      </c>
      <c r="J103" s="24">
        <v>47665</v>
      </c>
      <c r="K103" s="2" t="s">
        <v>76</v>
      </c>
      <c r="L103" s="8">
        <v>46117</v>
      </c>
      <c r="M103" s="9" t="s">
        <v>23</v>
      </c>
      <c r="O103" s="24">
        <v>47665</v>
      </c>
      <c r="P103" s="2" t="s">
        <v>15</v>
      </c>
    </row>
    <row r="104" spans="1:16" ht="16.899999999999999" hidden="1" customHeight="1" outlineLevel="1">
      <c r="A104" s="23">
        <v>46650</v>
      </c>
      <c r="G104" s="24">
        <v>47696</v>
      </c>
      <c r="H104" s="2" t="s">
        <v>148</v>
      </c>
      <c r="J104" s="24">
        <v>47696</v>
      </c>
      <c r="K104" s="2" t="s">
        <v>342</v>
      </c>
      <c r="L104" s="8">
        <v>46132</v>
      </c>
      <c r="M104" s="9" t="s">
        <v>115</v>
      </c>
      <c r="O104" s="24">
        <v>47696</v>
      </c>
      <c r="P104" s="2" t="s">
        <v>72</v>
      </c>
    </row>
    <row r="105" spans="1:16" ht="16.899999999999999" hidden="1" customHeight="1" outlineLevel="1">
      <c r="A105" s="23">
        <v>46653</v>
      </c>
      <c r="G105" s="24">
        <v>47727</v>
      </c>
      <c r="H105" s="2" t="s">
        <v>16</v>
      </c>
      <c r="J105" s="24">
        <v>47727</v>
      </c>
      <c r="K105" s="2" t="s">
        <v>190</v>
      </c>
      <c r="L105" s="8">
        <v>46147</v>
      </c>
      <c r="M105" s="9" t="s">
        <v>103</v>
      </c>
      <c r="O105" s="24">
        <v>47727</v>
      </c>
      <c r="P105" s="2" t="s">
        <v>17</v>
      </c>
    </row>
    <row r="106" spans="1:16" ht="16.899999999999999" hidden="1" customHeight="1" outlineLevel="1">
      <c r="A106" s="23">
        <v>46671</v>
      </c>
      <c r="G106" s="24">
        <v>47757</v>
      </c>
      <c r="H106" s="2" t="s">
        <v>268</v>
      </c>
      <c r="J106" s="24">
        <v>47757</v>
      </c>
      <c r="K106" s="2" t="s">
        <v>269</v>
      </c>
      <c r="L106" s="8">
        <v>46163</v>
      </c>
      <c r="M106" s="9" t="s">
        <v>104</v>
      </c>
      <c r="O106" s="24">
        <v>47757</v>
      </c>
      <c r="P106" s="2" t="s">
        <v>145</v>
      </c>
    </row>
    <row r="107" spans="1:16" ht="16.899999999999999" hidden="1" customHeight="1" outlineLevel="1">
      <c r="A107" s="23">
        <v>46694</v>
      </c>
      <c r="G107" s="24">
        <v>47788</v>
      </c>
      <c r="H107" s="2" t="s">
        <v>50</v>
      </c>
      <c r="J107" s="24">
        <v>47788</v>
      </c>
      <c r="K107" s="2" t="s">
        <v>249</v>
      </c>
      <c r="L107" s="8">
        <v>46179</v>
      </c>
      <c r="M107" s="9" t="s">
        <v>119</v>
      </c>
      <c r="O107" s="24">
        <v>47788</v>
      </c>
      <c r="P107" s="2" t="s">
        <v>41</v>
      </c>
    </row>
    <row r="108" spans="1:16" ht="16.899999999999999" hidden="1" customHeight="1" outlineLevel="1">
      <c r="A108" s="23">
        <v>46714</v>
      </c>
      <c r="G108" s="24">
        <v>47818</v>
      </c>
      <c r="H108" s="2"/>
      <c r="J108" s="24">
        <v>47818</v>
      </c>
      <c r="K108" s="2" t="s">
        <v>262</v>
      </c>
      <c r="L108" s="8">
        <v>46194</v>
      </c>
      <c r="M108" s="9" t="s">
        <v>120</v>
      </c>
      <c r="O108" s="24">
        <v>47818</v>
      </c>
      <c r="P108" s="2" t="s">
        <v>81</v>
      </c>
    </row>
    <row r="109" spans="1:16" ht="16.899999999999999" hidden="1" customHeight="1" outlineLevel="1">
      <c r="A109" s="23">
        <v>46753</v>
      </c>
      <c r="G109" s="24">
        <v>47849</v>
      </c>
      <c r="H109" s="2" t="s">
        <v>157</v>
      </c>
      <c r="J109" s="24">
        <v>47849</v>
      </c>
      <c r="K109" s="2" t="s">
        <v>242</v>
      </c>
      <c r="L109" s="8">
        <v>46210</v>
      </c>
      <c r="M109" s="9" t="s">
        <v>95</v>
      </c>
      <c r="O109" s="24">
        <v>47849</v>
      </c>
      <c r="P109" s="2" t="s">
        <v>164</v>
      </c>
    </row>
    <row r="110" spans="1:16" ht="16.899999999999999" hidden="1" customHeight="1" outlineLevel="1">
      <c r="A110" s="23">
        <v>46762</v>
      </c>
      <c r="G110" s="24">
        <v>47880</v>
      </c>
      <c r="H110" s="2" t="s">
        <v>387</v>
      </c>
      <c r="J110" s="24">
        <v>47880</v>
      </c>
      <c r="K110" s="2" t="s">
        <v>343</v>
      </c>
      <c r="L110" s="8">
        <v>46226</v>
      </c>
      <c r="M110" s="9" t="s">
        <v>22</v>
      </c>
      <c r="O110" s="24">
        <v>47880</v>
      </c>
      <c r="P110" s="2" t="s">
        <v>397</v>
      </c>
    </row>
    <row r="111" spans="1:16" ht="16.899999999999999" hidden="1" customHeight="1" outlineLevel="1">
      <c r="A111" s="23">
        <v>46794</v>
      </c>
      <c r="G111" s="24">
        <v>47908</v>
      </c>
      <c r="H111" s="2" t="s">
        <v>136</v>
      </c>
      <c r="J111" s="24">
        <v>47908</v>
      </c>
      <c r="K111" s="2" t="s">
        <v>154</v>
      </c>
      <c r="L111" s="8">
        <v>46241</v>
      </c>
      <c r="M111" s="9" t="s">
        <v>87</v>
      </c>
      <c r="O111" s="24">
        <v>47908</v>
      </c>
      <c r="P111" s="2" t="s">
        <v>278</v>
      </c>
    </row>
    <row r="112" spans="1:16" ht="16.899999999999999" hidden="1" customHeight="1" outlineLevel="1">
      <c r="A112" s="23">
        <v>46806</v>
      </c>
      <c r="G112" s="24">
        <v>47939</v>
      </c>
      <c r="H112" s="2" t="s">
        <v>75</v>
      </c>
      <c r="J112" s="24">
        <v>47939</v>
      </c>
      <c r="K112" s="2" t="s">
        <v>151</v>
      </c>
      <c r="L112" s="8">
        <v>46257</v>
      </c>
      <c r="M112" s="9" t="s">
        <v>51</v>
      </c>
      <c r="O112" s="24">
        <v>47939</v>
      </c>
      <c r="P112" s="2" t="s">
        <v>42</v>
      </c>
    </row>
    <row r="113" spans="1:16" ht="16.899999999999999" hidden="1" customHeight="1" outlineLevel="1">
      <c r="A113" s="23">
        <v>46832</v>
      </c>
      <c r="G113" s="24">
        <v>47969</v>
      </c>
      <c r="H113" s="2" t="s">
        <v>43</v>
      </c>
      <c r="J113" s="24">
        <v>47969</v>
      </c>
      <c r="K113" s="2" t="s">
        <v>344</v>
      </c>
      <c r="L113" s="8">
        <v>46272</v>
      </c>
      <c r="M113" s="9" t="s">
        <v>121</v>
      </c>
      <c r="O113" s="24">
        <v>47969</v>
      </c>
      <c r="P113" s="2" t="s">
        <v>83</v>
      </c>
    </row>
    <row r="114" spans="1:16" ht="16.899999999999999" hidden="1" customHeight="1" outlineLevel="1">
      <c r="A114" s="23">
        <v>46872</v>
      </c>
      <c r="G114" s="24">
        <v>48000</v>
      </c>
      <c r="H114" s="2"/>
      <c r="J114" s="24">
        <v>48000</v>
      </c>
      <c r="K114" s="2" t="s">
        <v>101</v>
      </c>
      <c r="L114" s="8">
        <v>46288</v>
      </c>
      <c r="M114" s="9" t="s">
        <v>67</v>
      </c>
      <c r="O114" s="24">
        <v>48000</v>
      </c>
      <c r="P114" s="2" t="s">
        <v>199</v>
      </c>
    </row>
    <row r="115" spans="1:16" ht="16.899999999999999" hidden="1" customHeight="1" outlineLevel="1">
      <c r="A115" s="23">
        <v>46876</v>
      </c>
      <c r="G115" s="24">
        <v>48030</v>
      </c>
      <c r="H115" s="2" t="s">
        <v>152</v>
      </c>
      <c r="J115" s="24">
        <v>48030</v>
      </c>
      <c r="K115" s="2" t="s">
        <v>59</v>
      </c>
      <c r="L115" s="8">
        <v>46303</v>
      </c>
      <c r="M115" s="9" t="s">
        <v>60</v>
      </c>
      <c r="O115" s="24">
        <v>48030</v>
      </c>
      <c r="P115" s="2" t="s">
        <v>15</v>
      </c>
    </row>
    <row r="116" spans="1:16" ht="16.899999999999999" hidden="1" customHeight="1" outlineLevel="1">
      <c r="A116" s="23">
        <v>46877</v>
      </c>
      <c r="G116" s="24">
        <v>48061</v>
      </c>
      <c r="H116" s="2" t="s">
        <v>298</v>
      </c>
      <c r="J116" s="24">
        <v>48061</v>
      </c>
      <c r="K116" s="2" t="s">
        <v>305</v>
      </c>
      <c r="L116" s="8">
        <v>46318</v>
      </c>
      <c r="M116" s="9" t="s">
        <v>68</v>
      </c>
      <c r="O116" s="24">
        <v>48061</v>
      </c>
      <c r="P116" s="2" t="s">
        <v>72</v>
      </c>
    </row>
    <row r="117" spans="1:16" ht="16.899999999999999" hidden="1" customHeight="1" outlineLevel="1">
      <c r="A117" s="23">
        <v>46878</v>
      </c>
      <c r="G117" s="24">
        <v>48092</v>
      </c>
      <c r="H117" s="2" t="s">
        <v>142</v>
      </c>
      <c r="J117" s="24">
        <v>48092</v>
      </c>
      <c r="K117" s="2" t="s">
        <v>224</v>
      </c>
      <c r="L117" s="8">
        <v>46333</v>
      </c>
      <c r="M117" s="9" t="s">
        <v>19</v>
      </c>
      <c r="O117" s="24">
        <v>48092</v>
      </c>
      <c r="P117" s="2" t="s">
        <v>17</v>
      </c>
    </row>
    <row r="118" spans="1:16" ht="16.899999999999999" hidden="1" customHeight="1" outlineLevel="1">
      <c r="A118" s="23">
        <v>46951</v>
      </c>
      <c r="G118" s="24">
        <v>48122</v>
      </c>
      <c r="H118" s="2" t="s">
        <v>312</v>
      </c>
      <c r="J118" s="24">
        <v>48122</v>
      </c>
      <c r="K118" s="2" t="s">
        <v>313</v>
      </c>
      <c r="L118" s="8">
        <v>46348</v>
      </c>
      <c r="M118" s="9" t="s">
        <v>37</v>
      </c>
      <c r="O118" s="24">
        <v>48122</v>
      </c>
      <c r="P118" s="2" t="s">
        <v>145</v>
      </c>
    </row>
    <row r="119" spans="1:16" ht="16.899999999999999" hidden="1" customHeight="1" outlineLevel="1">
      <c r="A119" s="72">
        <v>46976</v>
      </c>
      <c r="G119" s="24">
        <v>48153</v>
      </c>
      <c r="H119" s="2" t="s">
        <v>345</v>
      </c>
      <c r="J119" s="24">
        <v>48153</v>
      </c>
      <c r="K119" s="2" t="s">
        <v>346</v>
      </c>
      <c r="L119" s="12">
        <v>46363</v>
      </c>
      <c r="M119" s="9" t="s">
        <v>69</v>
      </c>
      <c r="O119" s="24">
        <v>48153</v>
      </c>
      <c r="P119" s="2" t="s">
        <v>41</v>
      </c>
    </row>
    <row r="120" spans="1:16" ht="16.899999999999999" hidden="1" customHeight="1" outlineLevel="1">
      <c r="A120" s="23">
        <v>47014</v>
      </c>
      <c r="G120" s="24">
        <v>48183</v>
      </c>
      <c r="H120" s="2"/>
      <c r="J120" s="24">
        <v>48183</v>
      </c>
      <c r="K120" s="2" t="s">
        <v>262</v>
      </c>
      <c r="L120" s="12">
        <v>46378</v>
      </c>
      <c r="M120" s="9" t="s">
        <v>35</v>
      </c>
      <c r="O120" s="24">
        <v>48183</v>
      </c>
      <c r="P120" s="2" t="s">
        <v>81</v>
      </c>
    </row>
    <row r="121" spans="1:16" ht="16.899999999999999" hidden="1" customHeight="1" outlineLevel="1">
      <c r="A121" s="23">
        <v>47018</v>
      </c>
      <c r="G121" s="24">
        <v>48214</v>
      </c>
      <c r="H121" s="2" t="s">
        <v>125</v>
      </c>
      <c r="J121" s="24">
        <v>48214</v>
      </c>
      <c r="K121" s="2" t="s">
        <v>63</v>
      </c>
      <c r="L121" s="8">
        <v>46392</v>
      </c>
      <c r="M121" s="9" t="s">
        <v>20</v>
      </c>
      <c r="O121" s="24">
        <v>48214</v>
      </c>
      <c r="P121" s="2" t="s">
        <v>164</v>
      </c>
    </row>
    <row r="122" spans="1:16" ht="16.899999999999999" hidden="1" customHeight="1" outlineLevel="1">
      <c r="A122" s="23">
        <v>47035</v>
      </c>
      <c r="G122" s="24">
        <v>48245</v>
      </c>
      <c r="H122" s="2" t="s">
        <v>294</v>
      </c>
      <c r="J122" s="24">
        <v>48245</v>
      </c>
      <c r="K122" s="2" t="s">
        <v>295</v>
      </c>
      <c r="L122" s="8">
        <v>46407</v>
      </c>
      <c r="M122" s="9" t="s">
        <v>118</v>
      </c>
      <c r="O122" s="24">
        <v>48245</v>
      </c>
      <c r="P122" s="2" t="s">
        <v>394</v>
      </c>
    </row>
    <row r="123" spans="1:16" ht="16.899999999999999" hidden="1" customHeight="1" outlineLevel="1">
      <c r="A123" s="23">
        <v>47060</v>
      </c>
      <c r="G123" s="24">
        <v>48274</v>
      </c>
      <c r="H123" s="2" t="s">
        <v>90</v>
      </c>
      <c r="J123" s="24">
        <v>48274</v>
      </c>
      <c r="K123" s="2" t="s">
        <v>98</v>
      </c>
      <c r="L123" s="8">
        <v>46422</v>
      </c>
      <c r="M123" s="9" t="s">
        <v>21</v>
      </c>
      <c r="O123" s="24">
        <v>48274</v>
      </c>
      <c r="P123" s="2" t="s">
        <v>278</v>
      </c>
    </row>
    <row r="124" spans="1:16" ht="16.899999999999999" hidden="1" customHeight="1" outlineLevel="1">
      <c r="A124" s="23">
        <v>47080</v>
      </c>
      <c r="G124" s="24">
        <v>48305</v>
      </c>
      <c r="H124" s="2" t="s">
        <v>75</v>
      </c>
      <c r="J124" s="24">
        <v>48305</v>
      </c>
      <c r="K124" s="2" t="s">
        <v>128</v>
      </c>
      <c r="L124" s="8">
        <v>46437</v>
      </c>
      <c r="M124" s="9" t="s">
        <v>70</v>
      </c>
      <c r="O124" s="24">
        <v>48305</v>
      </c>
      <c r="P124" s="2" t="s">
        <v>42</v>
      </c>
    </row>
    <row r="125" spans="1:16" ht="16.899999999999999" hidden="1" customHeight="1" outlineLevel="1">
      <c r="A125" s="23">
        <v>47119</v>
      </c>
      <c r="G125" s="24">
        <v>48335</v>
      </c>
      <c r="H125" s="2" t="s">
        <v>296</v>
      </c>
      <c r="J125" s="24">
        <v>48335</v>
      </c>
      <c r="K125" s="2" t="s">
        <v>329</v>
      </c>
      <c r="L125" s="8">
        <v>46452</v>
      </c>
      <c r="M125" s="9" t="s">
        <v>44</v>
      </c>
      <c r="O125" s="24">
        <v>48335</v>
      </c>
      <c r="P125" s="2" t="s">
        <v>36</v>
      </c>
    </row>
    <row r="126" spans="1:16" ht="16.899999999999999" hidden="1" customHeight="1" outlineLevel="1">
      <c r="A126" s="72">
        <v>47126</v>
      </c>
      <c r="G126" s="24">
        <v>48366</v>
      </c>
      <c r="H126" s="2"/>
      <c r="J126" s="24">
        <v>48366</v>
      </c>
      <c r="K126" s="2" t="s">
        <v>178</v>
      </c>
      <c r="L126" s="8">
        <v>46467</v>
      </c>
      <c r="M126" s="9" t="s">
        <v>0</v>
      </c>
      <c r="O126" s="24">
        <v>48366</v>
      </c>
      <c r="P126" s="2" t="s">
        <v>18</v>
      </c>
    </row>
    <row r="127" spans="1:16" ht="16.899999999999999" hidden="1" customHeight="1" outlineLevel="1">
      <c r="A127" s="72">
        <v>47160</v>
      </c>
      <c r="G127" s="24">
        <v>48396</v>
      </c>
      <c r="H127" s="2" t="s">
        <v>322</v>
      </c>
      <c r="J127" s="24">
        <v>48396</v>
      </c>
      <c r="K127" s="2" t="s">
        <v>347</v>
      </c>
      <c r="L127" s="8">
        <v>46482</v>
      </c>
      <c r="M127" s="9" t="s">
        <v>23</v>
      </c>
      <c r="O127" s="24">
        <v>48396</v>
      </c>
      <c r="P127" s="2" t="s">
        <v>15</v>
      </c>
    </row>
    <row r="128" spans="1:16" ht="16.899999999999999" hidden="1" customHeight="1" outlineLevel="1">
      <c r="A128" s="72">
        <v>47161</v>
      </c>
      <c r="G128" s="24">
        <v>48427</v>
      </c>
      <c r="H128" s="2" t="s">
        <v>298</v>
      </c>
      <c r="J128" s="24">
        <v>48427</v>
      </c>
      <c r="K128" s="2" t="s">
        <v>331</v>
      </c>
      <c r="L128" s="8">
        <v>46497</v>
      </c>
      <c r="M128" s="9" t="s">
        <v>115</v>
      </c>
      <c r="O128" s="24">
        <v>48427</v>
      </c>
      <c r="P128" s="2" t="s">
        <v>72</v>
      </c>
    </row>
    <row r="129" spans="1:16" ht="16.899999999999999" hidden="1" customHeight="1" outlineLevel="1">
      <c r="A129" s="72">
        <v>47172</v>
      </c>
      <c r="G129" s="24">
        <v>48458</v>
      </c>
      <c r="H129" s="2" t="s">
        <v>348</v>
      </c>
      <c r="J129" s="24">
        <v>48458</v>
      </c>
      <c r="K129" s="2" t="s">
        <v>349</v>
      </c>
      <c r="L129" s="8">
        <v>46513</v>
      </c>
      <c r="M129" s="9" t="s">
        <v>103</v>
      </c>
      <c r="O129" s="24">
        <v>48458</v>
      </c>
      <c r="P129" s="2" t="s">
        <v>17</v>
      </c>
    </row>
    <row r="130" spans="1:16" ht="16.899999999999999" hidden="1" customHeight="1" outlineLevel="1">
      <c r="A130" s="72">
        <v>47197</v>
      </c>
      <c r="G130" s="24">
        <v>48488</v>
      </c>
      <c r="H130" s="2" t="s">
        <v>325</v>
      </c>
      <c r="J130" s="24">
        <v>48488</v>
      </c>
      <c r="K130" s="2" t="s">
        <v>350</v>
      </c>
      <c r="L130" s="8">
        <v>46528</v>
      </c>
      <c r="M130" s="9" t="s">
        <v>104</v>
      </c>
      <c r="O130" s="24">
        <v>48488</v>
      </c>
      <c r="P130" s="2" t="s">
        <v>145</v>
      </c>
    </row>
    <row r="131" spans="1:16" ht="16.899999999999999" hidden="1" customHeight="1" outlineLevel="1">
      <c r="A131" s="72">
        <v>47237</v>
      </c>
      <c r="G131" s="24">
        <v>48519</v>
      </c>
      <c r="H131" s="2" t="s">
        <v>31</v>
      </c>
      <c r="J131" s="24">
        <v>48519</v>
      </c>
      <c r="K131" s="2" t="s">
        <v>131</v>
      </c>
      <c r="L131" s="8">
        <v>46544</v>
      </c>
      <c r="M131" s="9" t="s">
        <v>119</v>
      </c>
      <c r="O131" s="24">
        <v>48519</v>
      </c>
      <c r="P131" s="2" t="s">
        <v>41</v>
      </c>
    </row>
    <row r="132" spans="1:16" ht="16.899999999999999" hidden="1" customHeight="1" outlineLevel="1">
      <c r="A132" s="72">
        <v>47238</v>
      </c>
      <c r="G132" s="24">
        <v>48549</v>
      </c>
      <c r="H132" s="2"/>
      <c r="J132" s="24">
        <v>48549</v>
      </c>
      <c r="K132" s="2" t="s">
        <v>335</v>
      </c>
      <c r="L132" s="8">
        <v>46559</v>
      </c>
      <c r="M132" s="9" t="s">
        <v>120</v>
      </c>
      <c r="O132" s="24">
        <v>48549</v>
      </c>
      <c r="P132" s="2" t="s">
        <v>81</v>
      </c>
    </row>
    <row r="133" spans="1:16" ht="16.899999999999999" hidden="1" customHeight="1" outlineLevel="1">
      <c r="A133" s="72">
        <v>47241</v>
      </c>
      <c r="G133" s="24">
        <v>48580</v>
      </c>
      <c r="H133" s="2" t="s">
        <v>207</v>
      </c>
      <c r="J133" s="24">
        <v>48580</v>
      </c>
      <c r="K133" s="2" t="s">
        <v>165</v>
      </c>
      <c r="L133" s="8">
        <v>46575</v>
      </c>
      <c r="M133" s="9" t="s">
        <v>95</v>
      </c>
      <c r="O133" s="24">
        <v>48580</v>
      </c>
      <c r="P133" s="2" t="s">
        <v>164</v>
      </c>
    </row>
    <row r="134" spans="1:16" ht="16.899999999999999" hidden="1" customHeight="1" outlineLevel="1">
      <c r="A134" s="72">
        <v>47242</v>
      </c>
      <c r="G134" s="24">
        <v>48611</v>
      </c>
      <c r="H134" s="2" t="s">
        <v>294</v>
      </c>
      <c r="J134" s="24">
        <v>48611</v>
      </c>
      <c r="K134" s="2" t="s">
        <v>351</v>
      </c>
      <c r="L134" s="8">
        <v>46591</v>
      </c>
      <c r="M134" s="9" t="s">
        <v>22</v>
      </c>
      <c r="O134" s="24">
        <v>48611</v>
      </c>
      <c r="P134" s="2" t="s">
        <v>398</v>
      </c>
    </row>
    <row r="135" spans="1:16" ht="16.899999999999999" hidden="1" customHeight="1" outlineLevel="1">
      <c r="A135" s="72">
        <v>47243</v>
      </c>
      <c r="G135" s="24">
        <v>48639</v>
      </c>
      <c r="H135" s="2" t="s">
        <v>204</v>
      </c>
      <c r="J135" s="24">
        <v>48639</v>
      </c>
      <c r="K135" s="2" t="s">
        <v>219</v>
      </c>
      <c r="L135" s="8">
        <v>46607</v>
      </c>
      <c r="M135" s="9" t="s">
        <v>87</v>
      </c>
      <c r="O135" s="24">
        <v>48639</v>
      </c>
      <c r="P135" s="2" t="s">
        <v>278</v>
      </c>
    </row>
    <row r="136" spans="1:16" ht="16.899999999999999" hidden="1" customHeight="1" outlineLevel="1">
      <c r="A136" s="23">
        <v>47315</v>
      </c>
      <c r="G136" s="24">
        <v>48670</v>
      </c>
      <c r="H136" s="2" t="s">
        <v>75</v>
      </c>
      <c r="J136" s="24">
        <v>48670</v>
      </c>
      <c r="K136" s="2" t="s">
        <v>79</v>
      </c>
      <c r="L136" s="8">
        <v>46622</v>
      </c>
      <c r="M136" s="9" t="s">
        <v>51</v>
      </c>
      <c r="O136" s="24">
        <v>48670</v>
      </c>
      <c r="P136" s="2" t="s">
        <v>42</v>
      </c>
    </row>
    <row r="137" spans="1:16" ht="16.899999999999999" hidden="1" customHeight="1" outlineLevel="1">
      <c r="A137" s="23">
        <v>47341</v>
      </c>
      <c r="G137" s="24">
        <v>48700</v>
      </c>
      <c r="H137" s="2" t="s">
        <v>296</v>
      </c>
      <c r="J137" s="24">
        <v>48700</v>
      </c>
      <c r="K137" s="2" t="s">
        <v>297</v>
      </c>
      <c r="L137" s="8">
        <v>46638</v>
      </c>
      <c r="M137" s="9" t="s">
        <v>121</v>
      </c>
      <c r="O137" s="24">
        <v>48700</v>
      </c>
      <c r="P137" s="2" t="s">
        <v>225</v>
      </c>
    </row>
    <row r="138" spans="1:16" ht="16.899999999999999" hidden="1" customHeight="1" outlineLevel="1">
      <c r="A138" s="23">
        <v>47378</v>
      </c>
      <c r="G138" s="24">
        <v>48731</v>
      </c>
      <c r="H138" s="2"/>
      <c r="J138" s="24">
        <v>48731</v>
      </c>
      <c r="K138" s="2" t="s">
        <v>178</v>
      </c>
      <c r="L138" s="8">
        <v>46653</v>
      </c>
      <c r="M138" s="9" t="s">
        <v>67</v>
      </c>
      <c r="O138" s="24">
        <v>48731</v>
      </c>
      <c r="P138" s="2" t="s">
        <v>123</v>
      </c>
    </row>
    <row r="139" spans="1:16" ht="16.899999999999999" hidden="1" customHeight="1" outlineLevel="1">
      <c r="A139" s="23">
        <v>47384</v>
      </c>
      <c r="G139" s="24">
        <v>48761</v>
      </c>
      <c r="H139" s="2" t="s">
        <v>112</v>
      </c>
      <c r="J139" s="24">
        <v>48761</v>
      </c>
      <c r="K139" s="2" t="s">
        <v>78</v>
      </c>
      <c r="L139" s="8">
        <v>46668</v>
      </c>
      <c r="M139" s="9" t="s">
        <v>60</v>
      </c>
      <c r="O139" s="24">
        <v>48761</v>
      </c>
      <c r="P139" s="2" t="s">
        <v>15</v>
      </c>
    </row>
    <row r="140" spans="1:16" ht="16.899999999999999" hidden="1" customHeight="1" outlineLevel="1">
      <c r="A140" s="23">
        <v>47385</v>
      </c>
      <c r="G140" s="24">
        <v>48792</v>
      </c>
      <c r="H140" s="2" t="s">
        <v>298</v>
      </c>
      <c r="J140" s="24">
        <v>48792</v>
      </c>
      <c r="K140" s="2" t="s">
        <v>299</v>
      </c>
      <c r="L140" s="8">
        <v>46684</v>
      </c>
      <c r="M140" s="9" t="s">
        <v>68</v>
      </c>
      <c r="O140" s="24">
        <v>48792</v>
      </c>
      <c r="P140" s="2" t="s">
        <v>72</v>
      </c>
    </row>
    <row r="141" spans="1:16" ht="16.899999999999999" hidden="1" customHeight="1" outlineLevel="1">
      <c r="A141" s="23">
        <v>47399</v>
      </c>
      <c r="G141" s="24">
        <v>48823</v>
      </c>
      <c r="H141" s="2" t="s">
        <v>108</v>
      </c>
      <c r="J141" s="24">
        <v>48823</v>
      </c>
      <c r="K141" s="2" t="s">
        <v>352</v>
      </c>
      <c r="L141" s="8">
        <v>46699</v>
      </c>
      <c r="M141" s="9" t="s">
        <v>19</v>
      </c>
      <c r="O141" s="24">
        <v>48823</v>
      </c>
      <c r="P141" s="2" t="s">
        <v>17</v>
      </c>
    </row>
    <row r="142" spans="1:16" ht="16.899999999999999" hidden="1" customHeight="1" outlineLevel="1">
      <c r="A142" s="23">
        <v>47425</v>
      </c>
      <c r="G142" s="24">
        <v>48853</v>
      </c>
      <c r="H142" s="2" t="s">
        <v>264</v>
      </c>
      <c r="J142" s="24">
        <v>48853</v>
      </c>
      <c r="K142" s="2" t="s">
        <v>265</v>
      </c>
      <c r="L142" s="8">
        <v>46713</v>
      </c>
      <c r="M142" s="9" t="s">
        <v>37</v>
      </c>
      <c r="O142" s="24">
        <v>48853</v>
      </c>
      <c r="P142" s="2" t="s">
        <v>145</v>
      </c>
    </row>
    <row r="143" spans="1:16" ht="16.899999999999999" hidden="1" customHeight="1" outlineLevel="1">
      <c r="A143" s="23">
        <v>47445</v>
      </c>
      <c r="G143" s="24">
        <v>48884</v>
      </c>
      <c r="H143" s="2" t="s">
        <v>31</v>
      </c>
      <c r="J143" s="24">
        <v>48884</v>
      </c>
      <c r="K143" s="2" t="s">
        <v>131</v>
      </c>
      <c r="L143" s="12">
        <v>46728</v>
      </c>
      <c r="M143" s="9" t="s">
        <v>69</v>
      </c>
      <c r="O143" s="24">
        <v>48884</v>
      </c>
      <c r="P143" s="2" t="s">
        <v>41</v>
      </c>
    </row>
    <row r="144" spans="1:16" ht="16.899999999999999" hidden="1" customHeight="1" outlineLevel="1">
      <c r="A144" s="23">
        <v>47484</v>
      </c>
      <c r="G144" s="24">
        <v>48914</v>
      </c>
      <c r="H144" s="2"/>
      <c r="J144" s="24">
        <v>48914</v>
      </c>
      <c r="K144" s="2" t="s">
        <v>263</v>
      </c>
      <c r="L144" s="12">
        <v>46743</v>
      </c>
      <c r="M144" s="9" t="s">
        <v>35</v>
      </c>
      <c r="O144" s="24">
        <v>48914</v>
      </c>
      <c r="P144" s="2" t="s">
        <v>81</v>
      </c>
    </row>
    <row r="145" spans="1:16" ht="16.899999999999999" hidden="1" customHeight="1" outlineLevel="1">
      <c r="A145" s="72">
        <v>47497</v>
      </c>
      <c r="G145" s="73">
        <v>48914</v>
      </c>
      <c r="H145" s="2"/>
      <c r="J145" s="73">
        <v>48914</v>
      </c>
      <c r="K145" s="28" t="s">
        <v>263</v>
      </c>
      <c r="L145" s="8">
        <v>46758</v>
      </c>
      <c r="M145" s="9" t="s">
        <v>20</v>
      </c>
      <c r="O145" s="74">
        <v>48914</v>
      </c>
      <c r="P145" s="28" t="s">
        <v>81</v>
      </c>
    </row>
    <row r="146" spans="1:16" ht="16.899999999999999" hidden="1" customHeight="1" outlineLevel="1">
      <c r="A146" s="72">
        <v>47525</v>
      </c>
      <c r="G146" s="73">
        <v>48914</v>
      </c>
      <c r="H146" s="2"/>
      <c r="J146" s="73">
        <v>48914</v>
      </c>
      <c r="K146" s="28" t="s">
        <v>263</v>
      </c>
      <c r="L146" s="8">
        <v>46772</v>
      </c>
      <c r="M146" s="9" t="s">
        <v>118</v>
      </c>
      <c r="O146" s="74">
        <v>48914</v>
      </c>
      <c r="P146" s="28" t="s">
        <v>81</v>
      </c>
    </row>
    <row r="147" spans="1:16" ht="16.899999999999999" hidden="1" customHeight="1" outlineLevel="1">
      <c r="A147" s="72">
        <v>47537</v>
      </c>
      <c r="G147" s="73">
        <v>48914</v>
      </c>
      <c r="H147" s="2"/>
      <c r="J147" s="73">
        <v>48914</v>
      </c>
      <c r="K147" s="28" t="s">
        <v>263</v>
      </c>
      <c r="L147" s="8">
        <v>46787</v>
      </c>
      <c r="M147" s="9" t="s">
        <v>21</v>
      </c>
      <c r="O147" s="74">
        <v>48914</v>
      </c>
      <c r="P147" s="28" t="s">
        <v>81</v>
      </c>
    </row>
    <row r="148" spans="1:16" ht="16.899999999999999" hidden="1" customHeight="1" outlineLevel="1">
      <c r="A148" s="72">
        <v>47562</v>
      </c>
      <c r="G148" s="73">
        <v>48914</v>
      </c>
      <c r="H148" s="2"/>
      <c r="J148" s="73">
        <v>48914</v>
      </c>
      <c r="K148" s="28" t="s">
        <v>263</v>
      </c>
      <c r="L148" s="8">
        <v>46802</v>
      </c>
      <c r="M148" s="9" t="s">
        <v>70</v>
      </c>
      <c r="O148" s="74">
        <v>48914</v>
      </c>
      <c r="P148" s="28" t="s">
        <v>81</v>
      </c>
    </row>
    <row r="149" spans="1:16" ht="16.899999999999999" hidden="1" customHeight="1" outlineLevel="1">
      <c r="A149" s="72">
        <v>47602</v>
      </c>
      <c r="G149" s="73">
        <v>48914</v>
      </c>
      <c r="H149" s="2"/>
      <c r="J149" s="73">
        <v>48914</v>
      </c>
      <c r="K149" s="28" t="s">
        <v>263</v>
      </c>
      <c r="L149" s="8">
        <v>46817</v>
      </c>
      <c r="M149" s="9" t="s">
        <v>44</v>
      </c>
      <c r="O149" s="74">
        <v>48914</v>
      </c>
      <c r="P149" s="28" t="s">
        <v>81</v>
      </c>
    </row>
    <row r="150" spans="1:16" ht="16.899999999999999" hidden="1" customHeight="1" outlineLevel="1">
      <c r="A150" s="72">
        <v>47606</v>
      </c>
      <c r="G150" s="73">
        <v>48914</v>
      </c>
      <c r="H150" s="2"/>
      <c r="J150" s="73">
        <v>48914</v>
      </c>
      <c r="K150" s="28" t="s">
        <v>263</v>
      </c>
      <c r="L150" s="8">
        <v>46832</v>
      </c>
      <c r="M150" s="9" t="s">
        <v>0</v>
      </c>
      <c r="O150" s="74">
        <v>48914</v>
      </c>
      <c r="P150" s="28" t="s">
        <v>81</v>
      </c>
    </row>
    <row r="151" spans="1:16" ht="16.899999999999999" hidden="1" customHeight="1" outlineLevel="1">
      <c r="A151" s="72">
        <v>47607</v>
      </c>
      <c r="G151" s="73">
        <v>48914</v>
      </c>
      <c r="H151" s="2"/>
      <c r="J151" s="73">
        <v>48914</v>
      </c>
      <c r="K151" s="28" t="s">
        <v>263</v>
      </c>
      <c r="L151" s="8">
        <v>46847</v>
      </c>
      <c r="M151" s="9" t="s">
        <v>23</v>
      </c>
      <c r="O151" s="74">
        <v>48914</v>
      </c>
      <c r="P151" s="28" t="s">
        <v>81</v>
      </c>
    </row>
    <row r="152" spans="1:16" ht="16.899999999999999" hidden="1" customHeight="1" outlineLevel="1">
      <c r="A152" s="72">
        <v>47608</v>
      </c>
      <c r="G152" s="73">
        <v>48914</v>
      </c>
      <c r="H152" s="2"/>
      <c r="J152" s="73">
        <v>48914</v>
      </c>
      <c r="K152" s="28" t="s">
        <v>263</v>
      </c>
      <c r="L152" s="8">
        <v>46862</v>
      </c>
      <c r="M152" s="9" t="s">
        <v>115</v>
      </c>
      <c r="O152" s="74">
        <v>48914</v>
      </c>
      <c r="P152" s="28" t="s">
        <v>81</v>
      </c>
    </row>
    <row r="153" spans="1:16" ht="16.899999999999999" hidden="1" customHeight="1" outlineLevel="1">
      <c r="A153" s="72">
        <v>47609</v>
      </c>
      <c r="G153" s="73">
        <v>48914</v>
      </c>
      <c r="H153" s="2"/>
      <c r="J153" s="73">
        <v>48914</v>
      </c>
      <c r="K153" s="28" t="s">
        <v>263</v>
      </c>
      <c r="L153" s="8">
        <v>46878</v>
      </c>
      <c r="M153" s="9" t="s">
        <v>103</v>
      </c>
      <c r="O153" s="74">
        <v>48914</v>
      </c>
      <c r="P153" s="28" t="s">
        <v>81</v>
      </c>
    </row>
    <row r="154" spans="1:16" ht="16.899999999999999" hidden="1" customHeight="1" outlineLevel="1">
      <c r="A154" s="72">
        <v>47679</v>
      </c>
      <c r="G154" s="73">
        <v>48914</v>
      </c>
      <c r="H154" s="2"/>
      <c r="J154" s="73">
        <v>48914</v>
      </c>
      <c r="K154" s="28" t="s">
        <v>263</v>
      </c>
      <c r="L154" s="8">
        <v>46893</v>
      </c>
      <c r="M154" s="9" t="s">
        <v>104</v>
      </c>
      <c r="O154" s="74">
        <v>48914</v>
      </c>
      <c r="P154" s="28" t="s">
        <v>81</v>
      </c>
    </row>
    <row r="155" spans="1:16" ht="16.899999999999999" hidden="1" customHeight="1" outlineLevel="1">
      <c r="A155" s="23">
        <v>47706</v>
      </c>
      <c r="G155" s="73">
        <v>48914</v>
      </c>
      <c r="H155" s="2"/>
      <c r="J155" s="73">
        <v>48914</v>
      </c>
      <c r="K155" s="28" t="s">
        <v>263</v>
      </c>
      <c r="L155" s="8">
        <v>46909</v>
      </c>
      <c r="M155" s="9" t="s">
        <v>119</v>
      </c>
      <c r="O155" s="74">
        <v>48914</v>
      </c>
      <c r="P155" s="28" t="s">
        <v>81</v>
      </c>
    </row>
    <row r="156" spans="1:16" ht="16.899999999999999" hidden="1" customHeight="1" outlineLevel="1">
      <c r="A156" s="23">
        <v>47707</v>
      </c>
      <c r="G156" s="73">
        <v>48914</v>
      </c>
      <c r="H156" s="2"/>
      <c r="J156" s="73">
        <v>48914</v>
      </c>
      <c r="K156" s="28" t="s">
        <v>263</v>
      </c>
      <c r="L156" s="8">
        <v>46925</v>
      </c>
      <c r="M156" s="9" t="s">
        <v>120</v>
      </c>
      <c r="O156" s="74">
        <v>48914</v>
      </c>
      <c r="P156" s="28" t="s">
        <v>81</v>
      </c>
    </row>
    <row r="157" spans="1:16" ht="16.899999999999999" hidden="1" customHeight="1" outlineLevel="1">
      <c r="A157" s="23">
        <v>47742</v>
      </c>
      <c r="G157" s="73">
        <v>48914</v>
      </c>
      <c r="H157" s="2"/>
      <c r="J157" s="73">
        <v>48914</v>
      </c>
      <c r="K157" s="28" t="s">
        <v>263</v>
      </c>
      <c r="L157" s="8">
        <v>46940</v>
      </c>
      <c r="M157" s="9" t="s">
        <v>95</v>
      </c>
      <c r="O157" s="74">
        <v>48914</v>
      </c>
      <c r="P157" s="28" t="s">
        <v>81</v>
      </c>
    </row>
    <row r="158" spans="1:16" ht="16.899999999999999" hidden="1" customHeight="1" outlineLevel="1">
      <c r="A158" s="23">
        <v>47749</v>
      </c>
      <c r="G158" s="73">
        <v>48914</v>
      </c>
      <c r="H158" s="2"/>
      <c r="J158" s="73">
        <v>48914</v>
      </c>
      <c r="K158" s="28" t="s">
        <v>263</v>
      </c>
      <c r="L158" s="8">
        <v>46956</v>
      </c>
      <c r="M158" s="9" t="s">
        <v>22</v>
      </c>
      <c r="O158" s="74">
        <v>48914</v>
      </c>
      <c r="P158" s="28" t="s">
        <v>81</v>
      </c>
    </row>
    <row r="159" spans="1:16" ht="16.899999999999999" hidden="1" customHeight="1" outlineLevel="1">
      <c r="A159" s="23">
        <v>47770</v>
      </c>
      <c r="G159" s="73">
        <v>48914</v>
      </c>
      <c r="H159" s="2"/>
      <c r="J159" s="73">
        <v>48914</v>
      </c>
      <c r="K159" s="28" t="s">
        <v>263</v>
      </c>
      <c r="L159" s="8">
        <v>46972</v>
      </c>
      <c r="M159" s="9" t="s">
        <v>87</v>
      </c>
      <c r="O159" s="74">
        <v>48914</v>
      </c>
      <c r="P159" s="28" t="s">
        <v>81</v>
      </c>
    </row>
    <row r="160" spans="1:16" ht="16.899999999999999" hidden="1" customHeight="1" outlineLevel="1">
      <c r="A160" s="23">
        <v>47790</v>
      </c>
      <c r="G160" s="73">
        <v>48914</v>
      </c>
      <c r="H160" s="2"/>
      <c r="J160" s="73">
        <v>48914</v>
      </c>
      <c r="K160" s="28" t="s">
        <v>263</v>
      </c>
      <c r="L160" s="8">
        <v>46987</v>
      </c>
      <c r="M160" s="9" t="s">
        <v>51</v>
      </c>
      <c r="O160" s="74">
        <v>48914</v>
      </c>
      <c r="P160" s="28" t="s">
        <v>81</v>
      </c>
    </row>
    <row r="161" spans="1:16" ht="16.899999999999999" hidden="1" customHeight="1" outlineLevel="1">
      <c r="A161" s="23">
        <v>47791</v>
      </c>
      <c r="G161" s="73">
        <v>48914</v>
      </c>
      <c r="H161" s="2"/>
      <c r="J161" s="73">
        <v>48914</v>
      </c>
      <c r="K161" s="28" t="s">
        <v>263</v>
      </c>
      <c r="L161" s="8">
        <v>47003</v>
      </c>
      <c r="M161" s="9" t="s">
        <v>121</v>
      </c>
      <c r="O161" s="74">
        <v>48914</v>
      </c>
      <c r="P161" s="28" t="s">
        <v>81</v>
      </c>
    </row>
    <row r="162" spans="1:16" ht="16.899999999999999" hidden="1" customHeight="1" outlineLevel="1">
      <c r="A162" s="23">
        <v>47810</v>
      </c>
      <c r="G162" s="73">
        <v>48914</v>
      </c>
      <c r="H162" s="2"/>
      <c r="J162" s="73">
        <v>48914</v>
      </c>
      <c r="K162" s="28" t="s">
        <v>263</v>
      </c>
      <c r="L162" s="8">
        <v>47018</v>
      </c>
      <c r="M162" s="9" t="s">
        <v>67</v>
      </c>
      <c r="O162" s="74">
        <v>48914</v>
      </c>
      <c r="P162" s="28" t="s">
        <v>81</v>
      </c>
    </row>
    <row r="163" spans="1:16" ht="16.899999999999999" hidden="1" customHeight="1" outlineLevel="1">
      <c r="A163" s="72">
        <v>47849</v>
      </c>
      <c r="G163" s="73">
        <v>48914</v>
      </c>
      <c r="H163" s="2"/>
      <c r="J163" s="73">
        <v>48914</v>
      </c>
      <c r="K163" s="28" t="s">
        <v>263</v>
      </c>
      <c r="L163" s="8">
        <v>47034</v>
      </c>
      <c r="M163" s="9" t="s">
        <v>60</v>
      </c>
      <c r="O163" s="74">
        <v>48914</v>
      </c>
      <c r="P163" s="28" t="s">
        <v>81</v>
      </c>
    </row>
    <row r="164" spans="1:16" ht="16.899999999999999" hidden="1" customHeight="1" outlineLevel="1">
      <c r="A164" s="72">
        <v>47861</v>
      </c>
      <c r="G164" s="73">
        <v>48914</v>
      </c>
      <c r="H164" s="2"/>
      <c r="J164" s="73">
        <v>48914</v>
      </c>
      <c r="K164" s="28" t="s">
        <v>263</v>
      </c>
      <c r="L164" s="8">
        <v>47049</v>
      </c>
      <c r="M164" s="9" t="s">
        <v>68</v>
      </c>
      <c r="O164" s="74">
        <v>48914</v>
      </c>
      <c r="P164" s="28" t="s">
        <v>81</v>
      </c>
    </row>
    <row r="165" spans="1:16" ht="16.899999999999999" hidden="1" customHeight="1" outlineLevel="1">
      <c r="A165" s="72">
        <v>47890</v>
      </c>
      <c r="G165" s="73">
        <v>48914</v>
      </c>
      <c r="H165" s="2"/>
      <c r="J165" s="73">
        <v>48914</v>
      </c>
      <c r="K165" s="28" t="s">
        <v>263</v>
      </c>
      <c r="L165" s="8">
        <v>47064</v>
      </c>
      <c r="M165" s="9" t="s">
        <v>19</v>
      </c>
      <c r="O165" s="74">
        <v>48914</v>
      </c>
      <c r="P165" s="28" t="s">
        <v>81</v>
      </c>
    </row>
    <row r="166" spans="1:16" ht="16.899999999999999" hidden="1" customHeight="1" outlineLevel="1">
      <c r="A166" s="72">
        <v>47902</v>
      </c>
      <c r="G166" s="73">
        <v>48914</v>
      </c>
      <c r="H166" s="2"/>
      <c r="J166" s="73">
        <v>48914</v>
      </c>
      <c r="K166" s="28" t="s">
        <v>263</v>
      </c>
      <c r="L166" s="8">
        <v>47079</v>
      </c>
      <c r="M166" s="9" t="s">
        <v>37</v>
      </c>
      <c r="O166" s="74">
        <v>48914</v>
      </c>
      <c r="P166" s="28" t="s">
        <v>81</v>
      </c>
    </row>
    <row r="167" spans="1:16" ht="16.899999999999999" hidden="1" customHeight="1" outlineLevel="1">
      <c r="A167" s="72">
        <v>47903</v>
      </c>
      <c r="G167" s="73">
        <v>48914</v>
      </c>
      <c r="H167" s="2"/>
      <c r="J167" s="73">
        <v>48914</v>
      </c>
      <c r="K167" s="28" t="s">
        <v>263</v>
      </c>
      <c r="L167" s="12">
        <v>47093</v>
      </c>
      <c r="M167" s="9" t="s">
        <v>69</v>
      </c>
      <c r="O167" s="74">
        <v>48914</v>
      </c>
      <c r="P167" s="28" t="s">
        <v>81</v>
      </c>
    </row>
    <row r="168" spans="1:16" ht="16.899999999999999" customHeight="1" collapsed="1">
      <c r="A168" s="72">
        <v>47928</v>
      </c>
      <c r="G168" s="73">
        <v>48914</v>
      </c>
      <c r="H168" s="2"/>
      <c r="J168" s="73">
        <v>48914</v>
      </c>
      <c r="K168" s="28" t="s">
        <v>263</v>
      </c>
      <c r="L168" s="12">
        <v>47108</v>
      </c>
      <c r="M168" s="9" t="s">
        <v>35</v>
      </c>
      <c r="O168" s="74">
        <v>48914</v>
      </c>
      <c r="P168" s="28" t="s">
        <v>81</v>
      </c>
    </row>
    <row r="169" spans="1:16" ht="16.899999999999999" hidden="1" customHeight="1" outlineLevel="1">
      <c r="A169" s="72">
        <v>47967</v>
      </c>
      <c r="G169" s="7"/>
      <c r="J169" s="7"/>
      <c r="L169" s="8">
        <v>47123</v>
      </c>
      <c r="M169" s="9" t="s">
        <v>20</v>
      </c>
      <c r="O169" s="7"/>
    </row>
    <row r="170" spans="1:16" ht="16.899999999999999" hidden="1" customHeight="1" outlineLevel="1">
      <c r="A170" s="72">
        <v>47971</v>
      </c>
      <c r="G170" s="7"/>
      <c r="J170" s="7"/>
      <c r="L170" s="8">
        <v>47138</v>
      </c>
      <c r="M170" s="9" t="s">
        <v>118</v>
      </c>
      <c r="O170" s="7"/>
    </row>
    <row r="171" spans="1:16" ht="16.899999999999999" hidden="1" customHeight="1" outlineLevel="1">
      <c r="A171" s="72">
        <v>47972</v>
      </c>
      <c r="G171" s="7"/>
      <c r="J171" s="7"/>
      <c r="L171" s="8">
        <v>47152</v>
      </c>
      <c r="M171" s="9" t="s">
        <v>21</v>
      </c>
      <c r="O171" s="7"/>
    </row>
    <row r="172" spans="1:16" ht="16.899999999999999" hidden="1" customHeight="1" outlineLevel="1">
      <c r="A172" s="72">
        <v>47973</v>
      </c>
      <c r="G172" s="7"/>
      <c r="J172" s="7"/>
      <c r="L172" s="8">
        <v>47167</v>
      </c>
      <c r="M172" s="9" t="s">
        <v>70</v>
      </c>
      <c r="O172" s="7"/>
    </row>
    <row r="173" spans="1:16" ht="16.899999999999999" hidden="1" customHeight="1" outlineLevel="1">
      <c r="A173" s="72">
        <v>47974</v>
      </c>
      <c r="G173" s="7"/>
      <c r="J173" s="7"/>
      <c r="L173" s="8">
        <v>47182</v>
      </c>
      <c r="M173" s="9" t="s">
        <v>44</v>
      </c>
      <c r="O173" s="7"/>
    </row>
    <row r="174" spans="1:16" ht="16.899999999999999" hidden="1" customHeight="1" outlineLevel="1">
      <c r="A174" s="72">
        <v>48050</v>
      </c>
      <c r="G174" s="7"/>
      <c r="J174" s="7"/>
      <c r="L174" s="8">
        <v>47197</v>
      </c>
      <c r="M174" s="9" t="s">
        <v>0</v>
      </c>
      <c r="O174" s="7"/>
    </row>
    <row r="175" spans="1:16" ht="16.899999999999999" hidden="1" customHeight="1" outlineLevel="1">
      <c r="A175" s="72">
        <v>48071</v>
      </c>
      <c r="G175" s="7"/>
      <c r="J175" s="7"/>
      <c r="L175" s="8">
        <v>47212</v>
      </c>
      <c r="M175" s="9" t="s">
        <v>23</v>
      </c>
      <c r="O175" s="7"/>
    </row>
    <row r="176" spans="1:16" ht="16.899999999999999" hidden="1" customHeight="1" outlineLevel="1">
      <c r="A176" s="72">
        <v>48106</v>
      </c>
      <c r="G176" s="7"/>
      <c r="J176" s="7"/>
      <c r="L176" s="8">
        <v>47228</v>
      </c>
      <c r="M176" s="9" t="s">
        <v>115</v>
      </c>
      <c r="O176" s="7"/>
    </row>
    <row r="177" spans="1:15" ht="16.899999999999999" hidden="1" customHeight="1" outlineLevel="1">
      <c r="A177" s="72">
        <v>48114</v>
      </c>
      <c r="G177" s="7"/>
      <c r="J177" s="7"/>
      <c r="L177" s="8">
        <v>47243</v>
      </c>
      <c r="M177" s="9" t="s">
        <v>103</v>
      </c>
      <c r="O177" s="7"/>
    </row>
    <row r="178" spans="1:15" ht="16.899999999999999" hidden="1" customHeight="1" outlineLevel="1">
      <c r="A178" s="72">
        <v>48134</v>
      </c>
      <c r="G178" s="7"/>
      <c r="J178" s="7"/>
      <c r="L178" s="8">
        <v>47259</v>
      </c>
      <c r="M178" s="9" t="s">
        <v>104</v>
      </c>
      <c r="O178" s="7"/>
    </row>
    <row r="179" spans="1:15" ht="16.899999999999999" hidden="1" customHeight="1" outlineLevel="1">
      <c r="A179" s="72">
        <v>48155</v>
      </c>
      <c r="G179" s="7"/>
      <c r="J179" s="7"/>
      <c r="L179" s="8">
        <v>47274</v>
      </c>
      <c r="M179" s="9" t="s">
        <v>119</v>
      </c>
      <c r="O179" s="7"/>
    </row>
    <row r="180" spans="1:15" ht="16.899999999999999" hidden="1" customHeight="1" outlineLevel="1">
      <c r="A180" s="72">
        <v>48175</v>
      </c>
      <c r="G180" s="7"/>
      <c r="J180" s="7"/>
      <c r="L180" s="8">
        <v>47290</v>
      </c>
      <c r="M180" s="9" t="s">
        <v>120</v>
      </c>
      <c r="O180" s="7"/>
    </row>
    <row r="181" spans="1:15" ht="16.899999999999999" hidden="1" customHeight="1" outlineLevel="1">
      <c r="A181" s="72">
        <v>48176</v>
      </c>
      <c r="G181" s="7"/>
      <c r="J181" s="7"/>
      <c r="L181" s="8">
        <v>47306</v>
      </c>
      <c r="M181" s="9" t="s">
        <v>95</v>
      </c>
      <c r="O181" s="7"/>
    </row>
    <row r="182" spans="1:15" ht="16.899999999999999" hidden="1" customHeight="1" outlineLevel="1">
      <c r="A182" s="72">
        <v>48214</v>
      </c>
      <c r="G182" s="7"/>
      <c r="J182" s="7"/>
      <c r="L182" s="8">
        <v>47321</v>
      </c>
      <c r="M182" s="9" t="s">
        <v>22</v>
      </c>
      <c r="O182" s="7"/>
    </row>
    <row r="183" spans="1:15" ht="16.899999999999999" hidden="1" customHeight="1" outlineLevel="1">
      <c r="A183" s="23">
        <v>48225</v>
      </c>
      <c r="G183" s="7"/>
      <c r="J183" s="7"/>
      <c r="L183" s="8">
        <v>47337</v>
      </c>
      <c r="M183" s="9" t="s">
        <v>87</v>
      </c>
      <c r="O183" s="7"/>
    </row>
    <row r="184" spans="1:15" ht="16.899999999999999" hidden="1" customHeight="1" outlineLevel="1">
      <c r="A184" s="23">
        <v>48255</v>
      </c>
      <c r="G184" s="7"/>
      <c r="J184" s="7"/>
      <c r="L184" s="8">
        <v>47353</v>
      </c>
      <c r="M184" s="9" t="s">
        <v>51</v>
      </c>
      <c r="O184" s="7"/>
    </row>
    <row r="185" spans="1:15" ht="16.899999999999999" hidden="1" customHeight="1" outlineLevel="1">
      <c r="A185" s="23">
        <v>48267</v>
      </c>
      <c r="G185" s="7"/>
      <c r="J185" s="7"/>
      <c r="L185" s="8">
        <v>47368</v>
      </c>
      <c r="M185" s="9" t="s">
        <v>121</v>
      </c>
      <c r="O185" s="7"/>
    </row>
    <row r="186" spans="1:15" ht="16.899999999999999" hidden="1" customHeight="1" outlineLevel="1">
      <c r="A186" s="23">
        <v>48293</v>
      </c>
      <c r="G186" s="7"/>
      <c r="J186" s="7"/>
      <c r="L186" s="8">
        <v>47384</v>
      </c>
      <c r="M186" s="9" t="s">
        <v>67</v>
      </c>
      <c r="O186" s="7"/>
    </row>
    <row r="187" spans="1:15" ht="16.899999999999999" hidden="1" customHeight="1" outlineLevel="1">
      <c r="A187" s="23">
        <v>48333</v>
      </c>
      <c r="G187" s="7"/>
      <c r="J187" s="7"/>
      <c r="L187" s="8">
        <v>47399</v>
      </c>
      <c r="M187" s="9" t="s">
        <v>60</v>
      </c>
      <c r="O187" s="7"/>
    </row>
    <row r="188" spans="1:15" ht="16.899999999999999" hidden="1" customHeight="1" outlineLevel="1">
      <c r="A188" s="23">
        <v>48337</v>
      </c>
      <c r="G188" s="7"/>
      <c r="J188" s="7"/>
      <c r="L188" s="8">
        <v>47414</v>
      </c>
      <c r="M188" s="9" t="s">
        <v>68</v>
      </c>
      <c r="O188" s="7"/>
    </row>
    <row r="189" spans="1:15" ht="16.899999999999999" hidden="1" customHeight="1" outlineLevel="1">
      <c r="A189" s="23">
        <v>48338</v>
      </c>
      <c r="G189" s="7"/>
      <c r="J189" s="7"/>
      <c r="L189" s="8">
        <v>47429</v>
      </c>
      <c r="M189" s="9" t="s">
        <v>19</v>
      </c>
      <c r="O189" s="7"/>
    </row>
    <row r="190" spans="1:15" ht="16.899999999999999" hidden="1" customHeight="1" outlineLevel="1">
      <c r="A190" s="23">
        <v>48339</v>
      </c>
      <c r="G190" s="7"/>
      <c r="J190" s="7"/>
      <c r="L190" s="8">
        <v>47444</v>
      </c>
      <c r="M190" s="9" t="s">
        <v>37</v>
      </c>
      <c r="O190" s="7"/>
    </row>
    <row r="191" spans="1:15" ht="16.899999999999999" hidden="1" customHeight="1" outlineLevel="1">
      <c r="A191" s="23">
        <v>48414</v>
      </c>
      <c r="G191" s="7"/>
      <c r="J191" s="7"/>
      <c r="L191" s="12">
        <v>47459</v>
      </c>
      <c r="M191" s="9" t="s">
        <v>69</v>
      </c>
      <c r="O191" s="7"/>
    </row>
    <row r="192" spans="1:15" ht="16.899999999999999" hidden="1" customHeight="1" outlineLevel="1">
      <c r="A192" s="23">
        <v>48437</v>
      </c>
      <c r="G192" s="7"/>
      <c r="J192" s="7"/>
      <c r="L192" s="12">
        <v>47473</v>
      </c>
      <c r="M192" s="9" t="s">
        <v>35</v>
      </c>
      <c r="O192" s="7"/>
    </row>
    <row r="193" spans="1:15" ht="16.899999999999999" hidden="1" customHeight="1" outlineLevel="1">
      <c r="A193" s="23">
        <v>48477</v>
      </c>
      <c r="G193" s="7"/>
      <c r="J193" s="7"/>
      <c r="L193" s="8">
        <v>47488</v>
      </c>
      <c r="M193" s="9" t="s">
        <v>20</v>
      </c>
      <c r="O193" s="7"/>
    </row>
    <row r="194" spans="1:15" ht="16.899999999999999" hidden="1" customHeight="1" outlineLevel="1">
      <c r="A194" s="23">
        <v>48478</v>
      </c>
      <c r="G194" s="7"/>
      <c r="J194" s="7"/>
      <c r="L194" s="8">
        <v>47503</v>
      </c>
      <c r="M194" s="9" t="s">
        <v>118</v>
      </c>
      <c r="O194" s="7"/>
    </row>
    <row r="195" spans="1:15" ht="16.899999999999999" hidden="1" customHeight="1" outlineLevel="1">
      <c r="A195" s="23">
        <v>48479</v>
      </c>
      <c r="G195" s="7"/>
      <c r="J195" s="7"/>
      <c r="L195" s="8">
        <v>47518</v>
      </c>
      <c r="M195" s="9" t="s">
        <v>21</v>
      </c>
      <c r="O195" s="7"/>
    </row>
    <row r="196" spans="1:15" ht="16.899999999999999" hidden="1" customHeight="1" outlineLevel="1">
      <c r="A196" s="23">
        <v>48498</v>
      </c>
      <c r="G196" s="7"/>
      <c r="J196" s="7"/>
      <c r="L196" s="8">
        <v>47532</v>
      </c>
      <c r="M196" s="9" t="s">
        <v>70</v>
      </c>
      <c r="O196" s="7"/>
    </row>
    <row r="197" spans="1:15" ht="16.899999999999999" hidden="1" customHeight="1" outlineLevel="1">
      <c r="A197" s="23">
        <v>48521</v>
      </c>
      <c r="G197" s="7"/>
      <c r="J197" s="7"/>
      <c r="L197" s="8">
        <v>47547</v>
      </c>
      <c r="M197" s="9" t="s">
        <v>44</v>
      </c>
      <c r="O197" s="7"/>
    </row>
    <row r="198" spans="1:15" ht="16.899999999999999" hidden="1" customHeight="1" outlineLevel="1">
      <c r="A198" s="23">
        <v>48541</v>
      </c>
      <c r="G198" s="7"/>
      <c r="J198" s="7"/>
      <c r="L198" s="8">
        <v>47562</v>
      </c>
      <c r="M198" s="9" t="s">
        <v>0</v>
      </c>
      <c r="O198" s="7"/>
    </row>
    <row r="199" spans="1:15" ht="16.899999999999999" hidden="1" customHeight="1" outlineLevel="1">
      <c r="A199" s="23">
        <v>48580</v>
      </c>
      <c r="G199" s="7"/>
      <c r="J199" s="7"/>
      <c r="L199" s="8">
        <v>47578</v>
      </c>
      <c r="M199" s="9" t="s">
        <v>23</v>
      </c>
      <c r="O199" s="7"/>
    </row>
    <row r="200" spans="1:15" ht="16.899999999999999" hidden="1" customHeight="1" outlineLevel="1">
      <c r="A200" s="23">
        <v>48589</v>
      </c>
      <c r="G200" s="7"/>
      <c r="J200" s="7"/>
      <c r="L200" s="8">
        <v>47593</v>
      </c>
      <c r="M200" s="9" t="s">
        <v>115</v>
      </c>
      <c r="O200" s="7"/>
    </row>
    <row r="201" spans="1:15" ht="16.899999999999999" hidden="1" customHeight="1" outlineLevel="1">
      <c r="A201" s="23">
        <v>48621</v>
      </c>
      <c r="G201" s="7"/>
      <c r="J201" s="7"/>
      <c r="L201" s="8">
        <v>47608</v>
      </c>
      <c r="M201" s="9" t="s">
        <v>103</v>
      </c>
      <c r="O201" s="7"/>
    </row>
    <row r="202" spans="1:15" ht="16.899999999999999" hidden="1" customHeight="1" outlineLevel="1">
      <c r="A202" s="23">
        <v>48633</v>
      </c>
      <c r="G202" s="7"/>
      <c r="J202" s="7"/>
      <c r="L202" s="8">
        <v>47624</v>
      </c>
      <c r="M202" s="9" t="s">
        <v>104</v>
      </c>
      <c r="O202" s="7"/>
    </row>
    <row r="203" spans="1:15" ht="16.899999999999999" hidden="1" customHeight="1" outlineLevel="1">
      <c r="A203" s="23">
        <v>48658</v>
      </c>
      <c r="G203" s="7"/>
      <c r="J203" s="7"/>
      <c r="L203" s="8">
        <v>47639</v>
      </c>
      <c r="M203" s="9" t="s">
        <v>119</v>
      </c>
      <c r="O203" s="7"/>
    </row>
    <row r="204" spans="1:15" ht="16.899999999999999" hidden="1" customHeight="1" outlineLevel="1">
      <c r="A204" s="23">
        <v>48659</v>
      </c>
      <c r="G204" s="7"/>
      <c r="J204" s="7"/>
      <c r="L204" s="8">
        <v>47655</v>
      </c>
      <c r="M204" s="9" t="s">
        <v>120</v>
      </c>
      <c r="O204" s="7"/>
    </row>
    <row r="205" spans="1:15" ht="16.899999999999999" hidden="1" customHeight="1" outlineLevel="1">
      <c r="A205" s="23">
        <v>48698</v>
      </c>
      <c r="G205" s="7"/>
      <c r="J205" s="7"/>
      <c r="L205" s="8">
        <v>47671</v>
      </c>
      <c r="M205" s="9" t="s">
        <v>95</v>
      </c>
      <c r="O205" s="7"/>
    </row>
    <row r="206" spans="1:15" ht="16.899999999999999" hidden="1" customHeight="1" outlineLevel="1">
      <c r="A206" s="23">
        <v>48702</v>
      </c>
      <c r="G206" s="7"/>
      <c r="J206" s="7"/>
      <c r="L206" s="8">
        <v>47687</v>
      </c>
      <c r="M206" s="9" t="s">
        <v>22</v>
      </c>
      <c r="O206" s="7"/>
    </row>
    <row r="207" spans="1:15" ht="16.899999999999999" hidden="1" customHeight="1" outlineLevel="1">
      <c r="A207" s="23">
        <v>48703</v>
      </c>
      <c r="G207" s="7"/>
      <c r="J207" s="7"/>
      <c r="L207" s="8">
        <v>47702</v>
      </c>
      <c r="M207" s="9" t="s">
        <v>87</v>
      </c>
      <c r="O207" s="7"/>
    </row>
    <row r="208" spans="1:15" ht="16.899999999999999" hidden="1" customHeight="1" outlineLevel="1">
      <c r="A208" s="23">
        <v>48704</v>
      </c>
      <c r="G208" s="7"/>
      <c r="J208" s="7"/>
      <c r="L208" s="8">
        <v>47718</v>
      </c>
      <c r="M208" s="9" t="s">
        <v>51</v>
      </c>
      <c r="O208" s="7"/>
    </row>
    <row r="209" spans="1:15" ht="16.899999999999999" hidden="1" customHeight="1" outlineLevel="1">
      <c r="A209" s="23">
        <v>48778</v>
      </c>
      <c r="G209" s="7"/>
      <c r="J209" s="7"/>
      <c r="L209" s="8">
        <v>47733</v>
      </c>
      <c r="M209" s="9" t="s">
        <v>121</v>
      </c>
      <c r="O209" s="7"/>
    </row>
    <row r="210" spans="1:15" ht="16.899999999999999" hidden="1" customHeight="1" outlineLevel="1">
      <c r="A210" s="23">
        <v>48802</v>
      </c>
      <c r="G210" s="7"/>
      <c r="J210" s="7"/>
      <c r="L210" s="8">
        <v>47749</v>
      </c>
      <c r="M210" s="9" t="s">
        <v>67</v>
      </c>
      <c r="O210" s="7"/>
    </row>
    <row r="211" spans="1:15" ht="16.899999999999999" hidden="1" customHeight="1" outlineLevel="1">
      <c r="A211" s="23">
        <v>48841</v>
      </c>
      <c r="G211" s="7"/>
      <c r="J211" s="7"/>
      <c r="L211" s="8">
        <v>47764</v>
      </c>
      <c r="M211" s="9" t="s">
        <v>60</v>
      </c>
      <c r="O211" s="7"/>
    </row>
    <row r="212" spans="1:15" ht="16.899999999999999" hidden="1" customHeight="1" outlineLevel="1">
      <c r="A212" s="23">
        <v>48845</v>
      </c>
      <c r="G212" s="7"/>
      <c r="J212" s="7"/>
      <c r="L212" s="8">
        <v>47779</v>
      </c>
      <c r="M212" s="9" t="s">
        <v>68</v>
      </c>
      <c r="O212" s="7"/>
    </row>
    <row r="213" spans="1:15" ht="16.899999999999999" hidden="1" customHeight="1" outlineLevel="1">
      <c r="A213" s="23">
        <v>48862</v>
      </c>
      <c r="G213" s="7"/>
      <c r="J213" s="7"/>
      <c r="L213" s="8">
        <v>47794</v>
      </c>
      <c r="M213" s="9" t="s">
        <v>19</v>
      </c>
      <c r="O213" s="7"/>
    </row>
    <row r="214" spans="1:15" ht="16.899999999999999" hidden="1" customHeight="1" outlineLevel="1">
      <c r="A214" s="23">
        <v>48886</v>
      </c>
      <c r="G214" s="7"/>
      <c r="J214" s="7"/>
      <c r="L214" s="8">
        <v>47809</v>
      </c>
      <c r="M214" s="9" t="s">
        <v>37</v>
      </c>
      <c r="O214" s="7"/>
    </row>
    <row r="215" spans="1:15" ht="16.899999999999999" hidden="1" customHeight="1" outlineLevel="1">
      <c r="A215" s="23">
        <v>48906</v>
      </c>
      <c r="G215" s="7"/>
      <c r="J215" s="7"/>
      <c r="L215" s="12">
        <v>47824</v>
      </c>
      <c r="M215" s="9" t="s">
        <v>69</v>
      </c>
      <c r="O215" s="7"/>
    </row>
    <row r="216" spans="1:15" ht="16.899999999999999" hidden="1" customHeight="1" outlineLevel="1">
      <c r="A216" s="54">
        <v>48906</v>
      </c>
      <c r="G216" s="7"/>
      <c r="J216" s="7"/>
      <c r="L216" s="12">
        <v>47839</v>
      </c>
      <c r="M216" s="9" t="s">
        <v>35</v>
      </c>
      <c r="O216" s="7"/>
    </row>
    <row r="217" spans="1:15" ht="16.899999999999999" hidden="1" customHeight="1" outlineLevel="1">
      <c r="A217" s="54">
        <v>48906</v>
      </c>
      <c r="G217" s="7"/>
      <c r="J217" s="7"/>
      <c r="L217" s="8">
        <v>47853</v>
      </c>
      <c r="M217" s="9" t="s">
        <v>20</v>
      </c>
      <c r="O217" s="7"/>
    </row>
    <row r="218" spans="1:15" ht="16.899999999999999" hidden="1" customHeight="1" outlineLevel="1">
      <c r="A218" s="54">
        <v>48906</v>
      </c>
      <c r="G218" s="7"/>
      <c r="J218" s="7"/>
      <c r="L218" s="8">
        <v>47868</v>
      </c>
      <c r="M218" s="9" t="s">
        <v>118</v>
      </c>
      <c r="O218" s="7"/>
    </row>
    <row r="219" spans="1:15" ht="16.899999999999999" hidden="1" customHeight="1" outlineLevel="1">
      <c r="A219" s="54">
        <v>48906</v>
      </c>
      <c r="G219" s="7"/>
      <c r="J219" s="7"/>
      <c r="L219" s="8">
        <v>47883</v>
      </c>
      <c r="M219" s="9" t="s">
        <v>21</v>
      </c>
      <c r="O219" s="7"/>
    </row>
    <row r="220" spans="1:15" ht="16.899999999999999" hidden="1" customHeight="1" outlineLevel="1">
      <c r="A220" s="54">
        <v>48906</v>
      </c>
      <c r="G220" s="7"/>
      <c r="J220" s="7"/>
      <c r="L220" s="8">
        <v>47898</v>
      </c>
      <c r="M220" s="9" t="s">
        <v>70</v>
      </c>
      <c r="O220" s="7"/>
    </row>
    <row r="221" spans="1:15" ht="16.899999999999999" hidden="1" customHeight="1" outlineLevel="1">
      <c r="A221" s="54">
        <v>48906</v>
      </c>
      <c r="G221" s="7"/>
      <c r="J221" s="7"/>
      <c r="L221" s="8">
        <v>47913</v>
      </c>
      <c r="M221" s="9" t="s">
        <v>44</v>
      </c>
      <c r="O221" s="7"/>
    </row>
    <row r="222" spans="1:15" ht="16.899999999999999" hidden="1" customHeight="1" outlineLevel="1">
      <c r="A222" s="54">
        <v>48906</v>
      </c>
      <c r="G222" s="7"/>
      <c r="J222" s="7"/>
      <c r="L222" s="8">
        <v>47928</v>
      </c>
      <c r="M222" s="9" t="s">
        <v>0</v>
      </c>
      <c r="O222" s="7"/>
    </row>
    <row r="223" spans="1:15" ht="16.899999999999999" hidden="1" customHeight="1" outlineLevel="1">
      <c r="A223" s="54">
        <v>48906</v>
      </c>
      <c r="G223" s="7"/>
      <c r="J223" s="7"/>
      <c r="L223" s="8">
        <v>47943</v>
      </c>
      <c r="M223" s="9" t="s">
        <v>23</v>
      </c>
      <c r="O223" s="7"/>
    </row>
    <row r="224" spans="1:15" ht="16.899999999999999" hidden="1" customHeight="1" outlineLevel="1">
      <c r="A224" s="54">
        <v>48906</v>
      </c>
      <c r="G224" s="7"/>
      <c r="J224" s="7"/>
      <c r="L224" s="8">
        <v>47958</v>
      </c>
      <c r="M224" s="9" t="s">
        <v>115</v>
      </c>
      <c r="O224" s="7"/>
    </row>
    <row r="225" spans="1:15" ht="16.899999999999999" hidden="1" customHeight="1" outlineLevel="1">
      <c r="A225" s="54">
        <v>48906</v>
      </c>
      <c r="G225" s="7"/>
      <c r="J225" s="7"/>
      <c r="L225" s="8">
        <v>47974</v>
      </c>
      <c r="M225" s="9" t="s">
        <v>103</v>
      </c>
      <c r="O225" s="7"/>
    </row>
    <row r="226" spans="1:15" ht="16.899999999999999" hidden="1" customHeight="1" outlineLevel="1">
      <c r="A226" s="54">
        <v>48906</v>
      </c>
      <c r="G226" s="7"/>
      <c r="J226" s="7"/>
      <c r="L226" s="8">
        <v>47989</v>
      </c>
      <c r="M226" s="9" t="s">
        <v>104</v>
      </c>
      <c r="O226" s="7"/>
    </row>
    <row r="227" spans="1:15" ht="16.899999999999999" customHeight="1" collapsed="1">
      <c r="A227" s="54">
        <v>48906</v>
      </c>
      <c r="G227" s="7"/>
      <c r="J227" s="7"/>
      <c r="L227" s="8">
        <v>48005</v>
      </c>
      <c r="M227" s="9" t="s">
        <v>119</v>
      </c>
      <c r="O227" s="7"/>
    </row>
    <row r="228" spans="1:15" ht="16.899999999999999" hidden="1" customHeight="1" outlineLevel="1">
      <c r="A228" s="1"/>
      <c r="L228" s="8">
        <v>48020</v>
      </c>
      <c r="M228" s="9" t="s">
        <v>120</v>
      </c>
    </row>
    <row r="229" spans="1:15" ht="16.899999999999999" hidden="1" customHeight="1" outlineLevel="1">
      <c r="A229" s="1"/>
      <c r="L229" s="8">
        <v>48036</v>
      </c>
      <c r="M229" s="9" t="s">
        <v>95</v>
      </c>
    </row>
    <row r="230" spans="1:15" ht="16.899999999999999" hidden="1" customHeight="1" outlineLevel="1">
      <c r="A230" s="1"/>
      <c r="L230" s="8">
        <v>48052</v>
      </c>
      <c r="M230" s="9" t="s">
        <v>22</v>
      </c>
    </row>
    <row r="231" spans="1:15" ht="16.899999999999999" hidden="1" customHeight="1" outlineLevel="1">
      <c r="A231" s="1"/>
      <c r="L231" s="8">
        <v>48068</v>
      </c>
      <c r="M231" s="9" t="s">
        <v>87</v>
      </c>
    </row>
    <row r="232" spans="1:15" ht="16.899999999999999" hidden="1" customHeight="1" outlineLevel="1">
      <c r="A232" s="1"/>
      <c r="L232" s="8">
        <v>48083</v>
      </c>
      <c r="M232" s="9" t="s">
        <v>51</v>
      </c>
    </row>
    <row r="233" spans="1:15" ht="16.899999999999999" hidden="1" customHeight="1" outlineLevel="1">
      <c r="A233" s="1"/>
      <c r="L233" s="8">
        <v>48099</v>
      </c>
      <c r="M233" s="9" t="s">
        <v>121</v>
      </c>
    </row>
    <row r="234" spans="1:15" ht="16.899999999999999" hidden="1" customHeight="1" outlineLevel="1">
      <c r="L234" s="8">
        <v>48114</v>
      </c>
      <c r="M234" s="9" t="s">
        <v>67</v>
      </c>
    </row>
    <row r="235" spans="1:15" ht="16.899999999999999" hidden="1" customHeight="1" outlineLevel="1">
      <c r="L235" s="8">
        <v>48129</v>
      </c>
      <c r="M235" s="9" t="s">
        <v>60</v>
      </c>
    </row>
    <row r="236" spans="1:15" ht="16.899999999999999" hidden="1" customHeight="1" outlineLevel="1">
      <c r="L236" s="8">
        <v>48144</v>
      </c>
      <c r="M236" s="9" t="s">
        <v>68</v>
      </c>
    </row>
    <row r="237" spans="1:15" ht="16.899999999999999" hidden="1" customHeight="1" outlineLevel="1">
      <c r="L237" s="8">
        <v>48160</v>
      </c>
      <c r="M237" s="9" t="s">
        <v>19</v>
      </c>
    </row>
    <row r="238" spans="1:15" ht="16.899999999999999" hidden="1" customHeight="1" outlineLevel="1">
      <c r="L238" s="8">
        <v>48174</v>
      </c>
      <c r="M238" s="9" t="s">
        <v>37</v>
      </c>
    </row>
    <row r="239" spans="1:15" ht="16.899999999999999" hidden="1" customHeight="1" outlineLevel="1">
      <c r="L239" s="12">
        <v>48189</v>
      </c>
      <c r="M239" s="9" t="s">
        <v>69</v>
      </c>
    </row>
    <row r="240" spans="1:15" ht="16.899999999999999" hidden="1" customHeight="1" outlineLevel="1">
      <c r="L240" s="12">
        <v>48204</v>
      </c>
      <c r="M240" s="9" t="s">
        <v>35</v>
      </c>
    </row>
    <row r="241" spans="12:13" ht="16.899999999999999" hidden="1" customHeight="1" outlineLevel="1">
      <c r="L241" s="8">
        <v>48219</v>
      </c>
      <c r="M241" s="9" t="s">
        <v>20</v>
      </c>
    </row>
    <row r="242" spans="12:13" ht="16.899999999999999" hidden="1" customHeight="1" outlineLevel="1">
      <c r="L242" s="8">
        <v>48233</v>
      </c>
      <c r="M242" s="9" t="s">
        <v>118</v>
      </c>
    </row>
    <row r="243" spans="12:13" ht="16.899999999999999" hidden="1" customHeight="1" outlineLevel="1">
      <c r="L243" s="8">
        <v>48248</v>
      </c>
      <c r="M243" s="9" t="s">
        <v>21</v>
      </c>
    </row>
    <row r="244" spans="12:13" ht="16.899999999999999" hidden="1" customHeight="1" outlineLevel="1">
      <c r="L244" s="8">
        <v>48263</v>
      </c>
      <c r="M244" s="9" t="s">
        <v>70</v>
      </c>
    </row>
    <row r="245" spans="12:13" ht="16.899999999999999" hidden="1" customHeight="1" outlineLevel="1">
      <c r="L245" s="8">
        <v>48278</v>
      </c>
      <c r="M245" s="9" t="s">
        <v>44</v>
      </c>
    </row>
    <row r="246" spans="12:13" ht="16.899999999999999" hidden="1" customHeight="1" outlineLevel="1">
      <c r="L246" s="8">
        <v>48293</v>
      </c>
      <c r="M246" s="9" t="s">
        <v>0</v>
      </c>
    </row>
    <row r="247" spans="12:13" ht="16.899999999999999" hidden="1" customHeight="1" outlineLevel="1">
      <c r="L247" s="8">
        <v>48308</v>
      </c>
      <c r="M247" s="9" t="s">
        <v>23</v>
      </c>
    </row>
    <row r="248" spans="12:13" ht="16.899999999999999" hidden="1" customHeight="1" outlineLevel="1">
      <c r="L248" s="8">
        <v>48323</v>
      </c>
      <c r="M248" s="9" t="s">
        <v>115</v>
      </c>
    </row>
    <row r="249" spans="12:13" ht="16.899999999999999" hidden="1" customHeight="1" outlineLevel="1">
      <c r="L249" s="8">
        <v>48339</v>
      </c>
      <c r="M249" s="9" t="s">
        <v>103</v>
      </c>
    </row>
    <row r="250" spans="12:13" ht="16.899999999999999" hidden="1" customHeight="1" outlineLevel="1">
      <c r="L250" s="8">
        <v>48354</v>
      </c>
      <c r="M250" s="9" t="s">
        <v>104</v>
      </c>
    </row>
    <row r="251" spans="12:13" ht="16.899999999999999" hidden="1" customHeight="1" outlineLevel="1">
      <c r="L251" s="8">
        <v>48370</v>
      </c>
      <c r="M251" s="9" t="s">
        <v>119</v>
      </c>
    </row>
    <row r="252" spans="12:13" ht="16.899999999999999" hidden="1" customHeight="1" outlineLevel="1">
      <c r="L252" s="8">
        <v>48386</v>
      </c>
      <c r="M252" s="9" t="s">
        <v>120</v>
      </c>
    </row>
    <row r="253" spans="12:13" ht="16.899999999999999" hidden="1" customHeight="1" outlineLevel="1">
      <c r="L253" s="8">
        <v>48401</v>
      </c>
      <c r="M253" s="9" t="s">
        <v>95</v>
      </c>
    </row>
    <row r="254" spans="12:13" ht="16.899999999999999" hidden="1" customHeight="1" outlineLevel="1">
      <c r="L254" s="8">
        <v>48417</v>
      </c>
      <c r="M254" s="9" t="s">
        <v>22</v>
      </c>
    </row>
    <row r="255" spans="12:13" ht="16.899999999999999" hidden="1" customHeight="1" outlineLevel="1">
      <c r="L255" s="8">
        <v>48433</v>
      </c>
      <c r="M255" s="9" t="s">
        <v>87</v>
      </c>
    </row>
    <row r="256" spans="12:13" ht="16.899999999999999" hidden="1" customHeight="1" outlineLevel="1">
      <c r="L256" s="8">
        <v>48448</v>
      </c>
      <c r="M256" s="9" t="s">
        <v>51</v>
      </c>
    </row>
    <row r="257" spans="12:13" ht="16.899999999999999" hidden="1" customHeight="1" outlineLevel="1">
      <c r="L257" s="8">
        <v>48464</v>
      </c>
      <c r="M257" s="9" t="s">
        <v>121</v>
      </c>
    </row>
    <row r="258" spans="12:13" ht="16.899999999999999" hidden="1" customHeight="1" outlineLevel="1">
      <c r="L258" s="8">
        <v>48479</v>
      </c>
      <c r="M258" s="9" t="s">
        <v>67</v>
      </c>
    </row>
    <row r="259" spans="12:13" ht="16.899999999999999" hidden="1" customHeight="1" outlineLevel="1">
      <c r="L259" s="8">
        <v>48495</v>
      </c>
      <c r="M259" s="9" t="s">
        <v>60</v>
      </c>
    </row>
    <row r="260" spans="12:13" ht="16.899999999999999" hidden="1" customHeight="1" outlineLevel="1">
      <c r="L260" s="8">
        <v>48510</v>
      </c>
      <c r="M260" s="9" t="s">
        <v>68</v>
      </c>
    </row>
    <row r="261" spans="12:13" ht="16.899999999999999" hidden="1" customHeight="1" outlineLevel="1">
      <c r="L261" s="8">
        <v>48525</v>
      </c>
      <c r="M261" s="9" t="s">
        <v>19</v>
      </c>
    </row>
    <row r="262" spans="12:13" ht="16.899999999999999" hidden="1" customHeight="1" outlineLevel="1">
      <c r="L262" s="8">
        <v>48540</v>
      </c>
      <c r="M262" s="9" t="s">
        <v>37</v>
      </c>
    </row>
    <row r="263" spans="12:13" ht="16.899999999999999" hidden="1" customHeight="1" outlineLevel="1">
      <c r="L263" s="12">
        <v>48554</v>
      </c>
      <c r="M263" s="9" t="s">
        <v>69</v>
      </c>
    </row>
    <row r="264" spans="12:13" ht="16.899999999999999" hidden="1" customHeight="1" outlineLevel="1">
      <c r="L264" s="12">
        <v>48569</v>
      </c>
      <c r="M264" s="9" t="s">
        <v>35</v>
      </c>
    </row>
    <row r="265" spans="12:13" ht="16.899999999999999" hidden="1" customHeight="1" outlineLevel="1">
      <c r="L265" s="8">
        <v>48584</v>
      </c>
      <c r="M265" s="9" t="s">
        <v>20</v>
      </c>
    </row>
    <row r="266" spans="12:13" ht="16.899999999999999" hidden="1" customHeight="1" outlineLevel="1">
      <c r="L266" s="8">
        <v>48599</v>
      </c>
      <c r="M266" s="9" t="s">
        <v>118</v>
      </c>
    </row>
    <row r="267" spans="12:13" ht="16.899999999999999" hidden="1" customHeight="1" outlineLevel="1">
      <c r="L267" s="8">
        <v>48613</v>
      </c>
      <c r="M267" s="9" t="s">
        <v>21</v>
      </c>
    </row>
    <row r="268" spans="12:13" ht="16.899999999999999" hidden="1" customHeight="1" outlineLevel="1">
      <c r="L268" s="8">
        <v>48628</v>
      </c>
      <c r="M268" s="9" t="s">
        <v>70</v>
      </c>
    </row>
    <row r="269" spans="12:13" ht="16.899999999999999" hidden="1" customHeight="1" outlineLevel="1">
      <c r="L269" s="8">
        <v>48643</v>
      </c>
      <c r="M269" s="9" t="s">
        <v>44</v>
      </c>
    </row>
    <row r="270" spans="12:13" ht="16.899999999999999" hidden="1" customHeight="1" outlineLevel="1">
      <c r="L270" s="8">
        <v>48658</v>
      </c>
      <c r="M270" s="9" t="s">
        <v>0</v>
      </c>
    </row>
    <row r="271" spans="12:13" ht="16.899999999999999" hidden="1" customHeight="1" outlineLevel="1">
      <c r="L271" s="8">
        <v>48673</v>
      </c>
      <c r="M271" s="9" t="s">
        <v>23</v>
      </c>
    </row>
    <row r="272" spans="12:13" ht="16.899999999999999" hidden="1" customHeight="1" outlineLevel="1">
      <c r="L272" s="8">
        <v>48689</v>
      </c>
      <c r="M272" s="9" t="s">
        <v>115</v>
      </c>
    </row>
    <row r="273" spans="12:13" ht="16.899999999999999" hidden="1" customHeight="1" outlineLevel="1">
      <c r="L273" s="8">
        <v>48704</v>
      </c>
      <c r="M273" s="9" t="s">
        <v>103</v>
      </c>
    </row>
    <row r="274" spans="12:13" ht="16.899999999999999" hidden="1" customHeight="1" outlineLevel="1">
      <c r="L274" s="8">
        <v>48720</v>
      </c>
      <c r="M274" s="9" t="s">
        <v>104</v>
      </c>
    </row>
    <row r="275" spans="12:13" ht="16.899999999999999" hidden="1" customHeight="1" outlineLevel="1">
      <c r="L275" s="8">
        <v>48735</v>
      </c>
      <c r="M275" s="9" t="s">
        <v>119</v>
      </c>
    </row>
    <row r="276" spans="12:13" ht="16.899999999999999" hidden="1" customHeight="1" outlineLevel="1">
      <c r="L276" s="8">
        <v>48751</v>
      </c>
      <c r="M276" s="9" t="s">
        <v>120</v>
      </c>
    </row>
    <row r="277" spans="12:13" ht="16.899999999999999" hidden="1" customHeight="1" outlineLevel="1">
      <c r="L277" s="8">
        <v>48767</v>
      </c>
      <c r="M277" s="9" t="s">
        <v>95</v>
      </c>
    </row>
    <row r="278" spans="12:13" ht="16.899999999999999" hidden="1" customHeight="1" outlineLevel="1">
      <c r="L278" s="8">
        <v>48782</v>
      </c>
      <c r="M278" s="9" t="s">
        <v>22</v>
      </c>
    </row>
    <row r="279" spans="12:13" ht="16.899999999999999" hidden="1" customHeight="1" outlineLevel="1">
      <c r="L279" s="8">
        <v>48798</v>
      </c>
      <c r="M279" s="9" t="s">
        <v>87</v>
      </c>
    </row>
    <row r="280" spans="12:13" ht="16.899999999999999" hidden="1" customHeight="1" outlineLevel="1">
      <c r="L280" s="8">
        <v>48814</v>
      </c>
      <c r="M280" s="9" t="s">
        <v>51</v>
      </c>
    </row>
    <row r="281" spans="12:13" ht="16.899999999999999" hidden="1" customHeight="1" outlineLevel="1">
      <c r="L281" s="8">
        <v>48829</v>
      </c>
      <c r="M281" s="9" t="s">
        <v>121</v>
      </c>
    </row>
    <row r="282" spans="12:13" ht="16.899999999999999" hidden="1" customHeight="1" outlineLevel="1">
      <c r="L282" s="8">
        <v>48845</v>
      </c>
      <c r="M282" s="9" t="s">
        <v>67</v>
      </c>
    </row>
    <row r="283" spans="12:13" ht="16.899999999999999" hidden="1" customHeight="1" outlineLevel="1">
      <c r="L283" s="8">
        <v>48860</v>
      </c>
      <c r="M283" s="9" t="s">
        <v>60</v>
      </c>
    </row>
    <row r="284" spans="12:13" ht="16.899999999999999" hidden="1" customHeight="1" outlineLevel="1">
      <c r="L284" s="8">
        <v>48875</v>
      </c>
      <c r="M284" s="9" t="s">
        <v>68</v>
      </c>
    </row>
    <row r="285" spans="12:13" ht="16.899999999999999" hidden="1" customHeight="1" outlineLevel="1">
      <c r="L285" s="8">
        <v>48890</v>
      </c>
      <c r="M285" s="9" t="s">
        <v>19</v>
      </c>
    </row>
    <row r="286" spans="12:13" ht="16.899999999999999" hidden="1" customHeight="1" outlineLevel="1">
      <c r="L286" s="8">
        <v>48905</v>
      </c>
      <c r="M286" s="9" t="s">
        <v>37</v>
      </c>
    </row>
    <row r="287" spans="12:13" ht="16.899999999999999" hidden="1" customHeight="1" outlineLevel="1">
      <c r="L287" s="12">
        <v>48920</v>
      </c>
      <c r="M287" s="9" t="s">
        <v>69</v>
      </c>
    </row>
    <row r="288" spans="12:13" ht="16.899999999999999" hidden="1" customHeight="1" outlineLevel="1">
      <c r="L288" s="12">
        <v>48934</v>
      </c>
      <c r="M288" s="9" t="s">
        <v>35</v>
      </c>
    </row>
    <row r="289" spans="12:13" ht="16.899999999999999" hidden="1" customHeight="1" outlineLevel="1">
      <c r="L289" s="29"/>
      <c r="M289" s="30"/>
    </row>
    <row r="290" spans="12:13" ht="16.899999999999999" hidden="1" customHeight="1" outlineLevel="1">
      <c r="L290" s="29"/>
      <c r="M290" s="30"/>
    </row>
    <row r="291" spans="12:13" ht="16.899999999999999" hidden="1" customHeight="1" outlineLevel="1">
      <c r="L291" s="29"/>
      <c r="M291" s="30"/>
    </row>
    <row r="292" spans="12:13" ht="16.899999999999999" hidden="1" customHeight="1" outlineLevel="1">
      <c r="L292" s="29"/>
      <c r="M292" s="30"/>
    </row>
    <row r="293" spans="12:13" ht="16.899999999999999" hidden="1" customHeight="1" outlineLevel="1">
      <c r="L293" s="29"/>
      <c r="M293" s="30"/>
    </row>
    <row r="294" spans="12:13" ht="16.899999999999999" hidden="1" customHeight="1" outlineLevel="1">
      <c r="L294" s="29"/>
      <c r="M294" s="30"/>
    </row>
    <row r="295" spans="12:13" ht="16.899999999999999" hidden="1" customHeight="1" outlineLevel="1">
      <c r="L295" s="29"/>
      <c r="M295" s="30"/>
    </row>
    <row r="296" spans="12:13" ht="16.899999999999999" hidden="1" customHeight="1" outlineLevel="1">
      <c r="L296" s="29"/>
      <c r="M296" s="30"/>
    </row>
    <row r="297" spans="12:13" ht="16.899999999999999" hidden="1" customHeight="1" outlineLevel="1">
      <c r="L297" s="29"/>
      <c r="M297" s="30"/>
    </row>
    <row r="298" spans="12:13" ht="16.899999999999999" hidden="1" customHeight="1" outlineLevel="1">
      <c r="L298" s="29"/>
      <c r="M298" s="30"/>
    </row>
    <row r="299" spans="12:13" ht="16.899999999999999" hidden="1" customHeight="1" outlineLevel="1">
      <c r="L299" s="29"/>
      <c r="M299" s="30"/>
    </row>
    <row r="300" spans="12:13" ht="16.899999999999999" hidden="1" customHeight="1" outlineLevel="1">
      <c r="L300" s="29"/>
      <c r="M300" s="30"/>
    </row>
    <row r="301" spans="12:13" ht="16.899999999999999" hidden="1" customHeight="1" outlineLevel="1">
      <c r="L301" s="29"/>
      <c r="M301" s="30"/>
    </row>
    <row r="302" spans="12:13" ht="16.899999999999999" hidden="1" customHeight="1" outlineLevel="1">
      <c r="L302" s="29"/>
      <c r="M302" s="30"/>
    </row>
    <row r="303" spans="12:13" ht="16.899999999999999" hidden="1" customHeight="1" outlineLevel="1">
      <c r="L303" s="29"/>
      <c r="M303" s="30"/>
    </row>
    <row r="304" spans="12:13" ht="16.899999999999999" hidden="1" customHeight="1" outlineLevel="1">
      <c r="L304" s="29"/>
      <c r="M304" s="30"/>
    </row>
    <row r="305" spans="12:13" ht="16.899999999999999" hidden="1" customHeight="1" outlineLevel="1">
      <c r="L305" s="29"/>
      <c r="M305" s="30"/>
    </row>
    <row r="306" spans="12:13" ht="16.899999999999999" hidden="1" customHeight="1" outlineLevel="1">
      <c r="L306" s="29"/>
      <c r="M306" s="30"/>
    </row>
    <row r="307" spans="12:13" ht="16.899999999999999" hidden="1" customHeight="1" outlineLevel="1">
      <c r="L307" s="29"/>
      <c r="M307" s="30"/>
    </row>
    <row r="308" spans="12:13" ht="16.899999999999999" hidden="1" customHeight="1" outlineLevel="1">
      <c r="L308" s="29"/>
      <c r="M308" s="30"/>
    </row>
    <row r="309" spans="12:13" ht="16.899999999999999" hidden="1" customHeight="1" outlineLevel="1">
      <c r="L309" s="29"/>
      <c r="M309" s="30"/>
    </row>
    <row r="310" spans="12:13" ht="16.899999999999999" hidden="1" customHeight="1" outlineLevel="1">
      <c r="L310" s="29"/>
      <c r="M310" s="30"/>
    </row>
    <row r="311" spans="12:13" ht="16.899999999999999" hidden="1" customHeight="1" outlineLevel="1">
      <c r="L311" s="29"/>
      <c r="M311" s="30"/>
    </row>
    <row r="312" spans="12:13" ht="16.899999999999999" hidden="1" customHeight="1" outlineLevel="1">
      <c r="L312" s="29"/>
      <c r="M312" s="30"/>
    </row>
    <row r="313" spans="12:13" ht="16.899999999999999" hidden="1" customHeight="1" outlineLevel="1">
      <c r="L313" s="29"/>
      <c r="M313" s="30"/>
    </row>
    <row r="314" spans="12:13" ht="16.899999999999999" hidden="1" customHeight="1" outlineLevel="1">
      <c r="L314" s="29"/>
      <c r="M314" s="30"/>
    </row>
    <row r="315" spans="12:13" ht="16.899999999999999" hidden="1" customHeight="1" outlineLevel="1">
      <c r="L315" s="29"/>
      <c r="M315" s="30"/>
    </row>
    <row r="316" spans="12:13" ht="16.899999999999999" hidden="1" customHeight="1" outlineLevel="1">
      <c r="L316" s="29"/>
      <c r="M316" s="30"/>
    </row>
    <row r="317" spans="12:13" ht="16.899999999999999" hidden="1" customHeight="1" outlineLevel="1">
      <c r="L317" s="29"/>
      <c r="M317" s="30"/>
    </row>
    <row r="318" spans="12:13" ht="16.899999999999999" hidden="1" customHeight="1" outlineLevel="1">
      <c r="L318" s="29"/>
      <c r="M318" s="30"/>
    </row>
    <row r="319" spans="12:13" ht="16.899999999999999" hidden="1" customHeight="1" outlineLevel="1">
      <c r="L319" s="29"/>
      <c r="M319" s="30"/>
    </row>
    <row r="320" spans="12:13" ht="16.899999999999999" hidden="1" customHeight="1" outlineLevel="1">
      <c r="L320" s="29"/>
      <c r="M320" s="30"/>
    </row>
    <row r="321" spans="12:13" ht="16.899999999999999" hidden="1" customHeight="1" outlineLevel="1">
      <c r="L321" s="29"/>
      <c r="M321" s="30"/>
    </row>
    <row r="322" spans="12:13" ht="16.899999999999999" hidden="1" customHeight="1" outlineLevel="1">
      <c r="L322" s="29"/>
      <c r="M322" s="30"/>
    </row>
    <row r="323" spans="12:13" ht="16.899999999999999" hidden="1" customHeight="1" outlineLevel="1">
      <c r="L323" s="29"/>
      <c r="M323" s="30"/>
    </row>
    <row r="324" spans="12:13" ht="16.899999999999999" hidden="1" customHeight="1" outlineLevel="1">
      <c r="L324" s="29"/>
      <c r="M324" s="30"/>
    </row>
    <row r="325" spans="12:13" ht="16.899999999999999" hidden="1" customHeight="1" outlineLevel="1">
      <c r="L325" s="29"/>
      <c r="M325" s="30"/>
    </row>
    <row r="326" spans="12:13" ht="16.899999999999999" hidden="1" customHeight="1" outlineLevel="1">
      <c r="L326" s="29"/>
      <c r="M326" s="30"/>
    </row>
    <row r="327" spans="12:13" ht="16.899999999999999" hidden="1" customHeight="1" outlineLevel="1">
      <c r="L327" s="29"/>
      <c r="M327" s="30"/>
    </row>
    <row r="328" spans="12:13" ht="16.899999999999999" hidden="1" customHeight="1" outlineLevel="1">
      <c r="L328" s="29"/>
      <c r="M328" s="30"/>
    </row>
    <row r="329" spans="12:13" ht="16.899999999999999" hidden="1" customHeight="1" outlineLevel="1">
      <c r="L329" s="29"/>
      <c r="M329" s="30"/>
    </row>
    <row r="330" spans="12:13" ht="16.899999999999999" hidden="1" customHeight="1" outlineLevel="1">
      <c r="L330" s="29"/>
      <c r="M330" s="30"/>
    </row>
    <row r="331" spans="12:13" ht="16.899999999999999" hidden="1" customHeight="1" outlineLevel="1">
      <c r="L331" s="29"/>
      <c r="M331" s="30"/>
    </row>
    <row r="332" spans="12:13" ht="16.899999999999999" hidden="1" customHeight="1" outlineLevel="1">
      <c r="L332" s="29"/>
      <c r="M332" s="30"/>
    </row>
    <row r="333" spans="12:13" ht="16.899999999999999" hidden="1" customHeight="1" outlineLevel="1">
      <c r="L333" s="29"/>
      <c r="M333" s="30"/>
    </row>
    <row r="334" spans="12:13" ht="16.899999999999999" hidden="1" customHeight="1" outlineLevel="1">
      <c r="L334" s="29"/>
      <c r="M334" s="30"/>
    </row>
    <row r="335" spans="12:13" ht="16.899999999999999" hidden="1" customHeight="1" outlineLevel="1">
      <c r="L335" s="29"/>
      <c r="M335" s="30"/>
    </row>
    <row r="336" spans="12:13" ht="16.899999999999999" customHeight="1" collapsed="1">
      <c r="L336" s="29"/>
      <c r="M336" s="30"/>
    </row>
  </sheetData>
  <mergeCells count="12">
    <mergeCell ref="Q1:S4"/>
    <mergeCell ref="Q10:S10"/>
    <mergeCell ref="N1:N7"/>
    <mergeCell ref="I1:I5"/>
    <mergeCell ref="N8:N13"/>
    <mergeCell ref="E22:F22"/>
    <mergeCell ref="E30:F34"/>
    <mergeCell ref="C1:C11"/>
    <mergeCell ref="I6:I10"/>
    <mergeCell ref="E1:F3"/>
    <mergeCell ref="E4:E5"/>
    <mergeCell ref="F4:F5"/>
  </mergeCells>
  <phoneticPr fontId="2"/>
  <pageMargins left="0.59055118110236227" right="0.39370078740157483" top="0.43307086614173229" bottom="0.31496062992125984" header="0.51181102362204722" footer="0.51181102362204722"/>
  <pageSetup paperSize="9" pageOrder="overThenDown" orientation="portrait" r:id="rId1"/>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2:AU60"/>
  <sheetViews>
    <sheetView zoomScale="75" workbookViewId="0">
      <selection activeCell="AC3" sqref="AC3"/>
    </sheetView>
  </sheetViews>
  <sheetFormatPr defaultRowHeight="13.5"/>
  <cols>
    <col min="1" max="1" width="8.375" customWidth="1"/>
    <col min="2" max="2" width="3.5" customWidth="1"/>
    <col min="3" max="3" width="1.25" customWidth="1"/>
    <col min="4" max="10" width="3.125" customWidth="1"/>
    <col min="11" max="11" width="3.5" customWidth="1"/>
    <col min="12" max="12" width="1.25" customWidth="1"/>
    <col min="13" max="19" width="3.125" customWidth="1"/>
    <col min="20" max="20" width="3.5" customWidth="1"/>
    <col min="21" max="21" width="1.25" customWidth="1"/>
    <col min="22" max="28" width="3.125" customWidth="1"/>
    <col min="29" max="29" width="3.875" customWidth="1"/>
    <col min="30" max="30" width="3.5" customWidth="1"/>
    <col min="31" max="31" width="1.25" customWidth="1"/>
    <col min="32" max="38" width="3" customWidth="1"/>
    <col min="39" max="39" width="3.5" customWidth="1"/>
    <col min="40" max="40" width="1.25" customWidth="1"/>
    <col min="41" max="47" width="3" customWidth="1"/>
  </cols>
  <sheetData>
    <row r="2" spans="2:47" ht="24" customHeight="1">
      <c r="O2" s="39" t="str">
        <f>IF(MONTH(B7)=1,"　"&amp;DBCS(YEAR(B7))&amp;"年カレンダー","　年間カレンダー")</f>
        <v>　２０２６年カレンダー</v>
      </c>
    </row>
    <row r="3" spans="2:47" ht="11.25" customHeight="1">
      <c r="B3" s="190"/>
      <c r="C3" s="191"/>
      <c r="D3" s="62" t="s">
        <v>218</v>
      </c>
      <c r="E3" s="59" t="s">
        <v>171</v>
      </c>
      <c r="F3" s="59" t="s">
        <v>172</v>
      </c>
      <c r="G3" s="59" t="s">
        <v>173</v>
      </c>
      <c r="H3" s="59" t="s">
        <v>174</v>
      </c>
      <c r="I3" s="59" t="s">
        <v>175</v>
      </c>
      <c r="J3" s="63" t="s">
        <v>176</v>
      </c>
      <c r="K3" s="190"/>
      <c r="L3" s="191"/>
      <c r="M3" s="62" t="s">
        <v>218</v>
      </c>
      <c r="N3" s="59" t="s">
        <v>171</v>
      </c>
      <c r="O3" s="59" t="s">
        <v>289</v>
      </c>
      <c r="P3" s="59" t="s">
        <v>173</v>
      </c>
      <c r="Q3" s="59" t="s">
        <v>174</v>
      </c>
      <c r="R3" s="59" t="s">
        <v>175</v>
      </c>
      <c r="S3" s="63" t="s">
        <v>176</v>
      </c>
      <c r="T3" s="190"/>
      <c r="U3" s="191"/>
      <c r="V3" s="62" t="s">
        <v>218</v>
      </c>
      <c r="W3" s="59" t="s">
        <v>171</v>
      </c>
      <c r="X3" s="59" t="s">
        <v>172</v>
      </c>
      <c r="Y3" s="59" t="s">
        <v>173</v>
      </c>
      <c r="Z3" s="59" t="s">
        <v>174</v>
      </c>
      <c r="AA3" s="59" t="s">
        <v>175</v>
      </c>
      <c r="AB3" s="63" t="s">
        <v>176</v>
      </c>
      <c r="AD3" s="194"/>
      <c r="AE3" s="195"/>
      <c r="AF3" s="64" t="s">
        <v>218</v>
      </c>
      <c r="AG3" s="60" t="s">
        <v>171</v>
      </c>
      <c r="AH3" s="60" t="s">
        <v>172</v>
      </c>
      <c r="AI3" s="60" t="s">
        <v>173</v>
      </c>
      <c r="AJ3" s="60" t="s">
        <v>174</v>
      </c>
      <c r="AK3" s="60" t="s">
        <v>175</v>
      </c>
      <c r="AL3" s="65" t="s">
        <v>176</v>
      </c>
      <c r="AM3" s="195"/>
      <c r="AN3" s="195"/>
      <c r="AO3" s="64" t="s">
        <v>218</v>
      </c>
      <c r="AP3" s="60" t="s">
        <v>171</v>
      </c>
      <c r="AQ3" s="60" t="s">
        <v>172</v>
      </c>
      <c r="AR3" s="60" t="s">
        <v>173</v>
      </c>
      <c r="AS3" s="60" t="s">
        <v>174</v>
      </c>
      <c r="AT3" s="60" t="s">
        <v>175</v>
      </c>
      <c r="AU3" s="65" t="s">
        <v>176</v>
      </c>
    </row>
    <row r="4" spans="2:47" ht="14.25" customHeight="1">
      <c r="B4" s="186">
        <f>B7</f>
        <v>46023</v>
      </c>
      <c r="C4" s="173"/>
      <c r="D4" s="32" t="str">
        <f>IF(WEEKDAY(B7)=1,B7,"")</f>
        <v/>
      </c>
      <c r="E4" s="32" t="str">
        <f>IF(D4="",IF(WEEKDAY(B7)=2,B7,""),D4+1)</f>
        <v/>
      </c>
      <c r="F4" s="32" t="str">
        <f>IF(E4="",IF(WEEKDAY(B7)=3,B7,""),E4+1)</f>
        <v/>
      </c>
      <c r="G4" s="32" t="str">
        <f>IF(F4="",IF(WEEKDAY(B7)=4,B7,""),F4+1)</f>
        <v/>
      </c>
      <c r="H4" s="32">
        <f>IF(G4="",IF(WEEKDAY(B7)=5,B7,""),G4+1)</f>
        <v>46023</v>
      </c>
      <c r="I4" s="32">
        <f>IF(H4="",IF(WEEKDAY(B7)=6,B7,""),H4+1)</f>
        <v>46024</v>
      </c>
      <c r="J4" s="33">
        <f>IF(I4="",B7,I4+1)</f>
        <v>46025</v>
      </c>
      <c r="K4" s="186">
        <f>K7</f>
        <v>46054</v>
      </c>
      <c r="L4" s="173"/>
      <c r="M4" s="32">
        <f>IF(WEEKDAY(K7)=1,K7,"")</f>
        <v>46054</v>
      </c>
      <c r="N4" s="32">
        <f>IF(M4="",IF(WEEKDAY(K7)=2,K7,""),M4+1)</f>
        <v>46055</v>
      </c>
      <c r="O4" s="32">
        <f>IF(N4="",IF(WEEKDAY(K7)=3,K7,""),N4+1)</f>
        <v>46056</v>
      </c>
      <c r="P4" s="32">
        <f>IF(O4="",IF(WEEKDAY(K7)=4,K7,""),O4+1)</f>
        <v>46057</v>
      </c>
      <c r="Q4" s="32">
        <f>IF(P4="",IF(WEEKDAY(K7)=5,K7,""),P4+1)</f>
        <v>46058</v>
      </c>
      <c r="R4" s="32">
        <f>IF(Q4="",IF(WEEKDAY(K7)=6,K7,""),Q4+1)</f>
        <v>46059</v>
      </c>
      <c r="S4" s="33">
        <f>IF(R4="",K7,R4+1)</f>
        <v>46060</v>
      </c>
      <c r="T4" s="186">
        <f>T7</f>
        <v>46082</v>
      </c>
      <c r="U4" s="173"/>
      <c r="V4" s="32">
        <f>IF(WEEKDAY(T7)=1,T7,"")</f>
        <v>46082</v>
      </c>
      <c r="W4" s="32">
        <f>IF(V4="",IF(WEEKDAY(T7)=2,T7,""),V4+1)</f>
        <v>46083</v>
      </c>
      <c r="X4" s="32">
        <f>IF(W4="",IF(WEEKDAY(T7)=3,T7,""),W4+1)</f>
        <v>46084</v>
      </c>
      <c r="Y4" s="32">
        <f>IF(X4="",IF(WEEKDAY(T7)=4,T7,""),X4+1)</f>
        <v>46085</v>
      </c>
      <c r="Z4" s="32">
        <f>IF(Y4="",IF(WEEKDAY(T7)=5,T7,""),Y4+1)</f>
        <v>46086</v>
      </c>
      <c r="AA4" s="32">
        <f>IF(Z4="",IF(WEEKDAY(T7)=6,T7,""),Z4+1)</f>
        <v>46087</v>
      </c>
      <c r="AB4" s="33">
        <f>IF(AA4="",T7,AA4+1)</f>
        <v>46088</v>
      </c>
      <c r="AD4" s="172">
        <f>AD7</f>
        <v>46023</v>
      </c>
      <c r="AE4" s="173"/>
      <c r="AF4" s="32" t="str">
        <f>IF(WEEKDAY(AD7)=1,AD7,"")</f>
        <v/>
      </c>
      <c r="AG4" s="32" t="str">
        <f>IF(AF4="",IF(WEEKDAY(AD7)=2,AD7,""),AF4+1)</f>
        <v/>
      </c>
      <c r="AH4" s="32" t="str">
        <f>IF(AG4="",IF(WEEKDAY(AD7)=3,AD7,""),AG4+1)</f>
        <v/>
      </c>
      <c r="AI4" s="32" t="str">
        <f>IF(AH4="",IF(WEEKDAY(AD7)=4,AD7,""),AH4+1)</f>
        <v/>
      </c>
      <c r="AJ4" s="32">
        <f>IF(AI4="",IF(WEEKDAY(AD7)=5,AD7,""),AI4+1)</f>
        <v>46023</v>
      </c>
      <c r="AK4" s="32">
        <f>IF(AJ4="",IF(WEEKDAY(AD7)=6,AD7,""),AJ4+1)</f>
        <v>46024</v>
      </c>
      <c r="AL4" s="32">
        <f>IF(AK4="",AD7,AK4+1)</f>
        <v>46025</v>
      </c>
      <c r="AM4" s="172">
        <f>AM7</f>
        <v>46054</v>
      </c>
      <c r="AN4" s="173"/>
      <c r="AO4" s="32">
        <f>IF(WEEKDAY(AM7)=1,AM7,"")</f>
        <v>46054</v>
      </c>
      <c r="AP4" s="32">
        <f>IF(AO4="",IF(WEEKDAY(AM7)=2,AM7,""),AO4+1)</f>
        <v>46055</v>
      </c>
      <c r="AQ4" s="32">
        <f>IF(AP4="",IF(WEEKDAY(AM7)=3,AM7,""),AP4+1)</f>
        <v>46056</v>
      </c>
      <c r="AR4" s="32">
        <f>IF(AQ4="",IF(WEEKDAY(AM7)=4,AM7,""),AQ4+1)</f>
        <v>46057</v>
      </c>
      <c r="AS4" s="32">
        <f>IF(AR4="",IF(WEEKDAY(AM7)=5,AM7,""),AR4+1)</f>
        <v>46058</v>
      </c>
      <c r="AT4" s="32">
        <f>IF(AS4="",IF(WEEKDAY(AM7)=6,AM7,""),AS4+1)</f>
        <v>46059</v>
      </c>
      <c r="AU4" s="40">
        <f>IF(AT4="",AM7,AT4+1)</f>
        <v>46060</v>
      </c>
    </row>
    <row r="5" spans="2:47" ht="14.25" customHeight="1">
      <c r="B5" s="186"/>
      <c r="C5" s="173"/>
      <c r="D5" s="32">
        <f>J4+1</f>
        <v>46026</v>
      </c>
      <c r="E5" s="32">
        <f t="shared" ref="E5:J7" si="0">D5+1</f>
        <v>46027</v>
      </c>
      <c r="F5" s="32">
        <f t="shared" si="0"/>
        <v>46028</v>
      </c>
      <c r="G5" s="32">
        <f t="shared" si="0"/>
        <v>46029</v>
      </c>
      <c r="H5" s="32">
        <f t="shared" si="0"/>
        <v>46030</v>
      </c>
      <c r="I5" s="32">
        <f t="shared" si="0"/>
        <v>46031</v>
      </c>
      <c r="J5" s="33">
        <f t="shared" si="0"/>
        <v>46032</v>
      </c>
      <c r="K5" s="186"/>
      <c r="L5" s="173"/>
      <c r="M5" s="32">
        <f>S4+1</f>
        <v>46061</v>
      </c>
      <c r="N5" s="32">
        <f t="shared" ref="N5:S7" si="1">M5+1</f>
        <v>46062</v>
      </c>
      <c r="O5" s="32">
        <f t="shared" si="1"/>
        <v>46063</v>
      </c>
      <c r="P5" s="32">
        <f t="shared" si="1"/>
        <v>46064</v>
      </c>
      <c r="Q5" s="32">
        <f t="shared" si="1"/>
        <v>46065</v>
      </c>
      <c r="R5" s="32">
        <f t="shared" si="1"/>
        <v>46066</v>
      </c>
      <c r="S5" s="33">
        <f t="shared" si="1"/>
        <v>46067</v>
      </c>
      <c r="T5" s="186"/>
      <c r="U5" s="173"/>
      <c r="V5" s="32">
        <f>AB4+1</f>
        <v>46089</v>
      </c>
      <c r="W5" s="32">
        <f t="shared" ref="W5:AB7" si="2">V5+1</f>
        <v>46090</v>
      </c>
      <c r="X5" s="32">
        <f t="shared" si="2"/>
        <v>46091</v>
      </c>
      <c r="Y5" s="32">
        <f t="shared" si="2"/>
        <v>46092</v>
      </c>
      <c r="Z5" s="32">
        <f t="shared" si="2"/>
        <v>46093</v>
      </c>
      <c r="AA5" s="32">
        <f t="shared" si="2"/>
        <v>46094</v>
      </c>
      <c r="AB5" s="33">
        <f t="shared" si="2"/>
        <v>46095</v>
      </c>
      <c r="AD5" s="172"/>
      <c r="AE5" s="173"/>
      <c r="AF5" s="32">
        <f>AL4+1</f>
        <v>46026</v>
      </c>
      <c r="AG5" s="32">
        <f t="shared" ref="AG5:AL7" si="3">AF5+1</f>
        <v>46027</v>
      </c>
      <c r="AH5" s="32">
        <f t="shared" si="3"/>
        <v>46028</v>
      </c>
      <c r="AI5" s="32">
        <f t="shared" si="3"/>
        <v>46029</v>
      </c>
      <c r="AJ5" s="32">
        <f t="shared" si="3"/>
        <v>46030</v>
      </c>
      <c r="AK5" s="32">
        <f t="shared" si="3"/>
        <v>46031</v>
      </c>
      <c r="AL5" s="32">
        <f t="shared" si="3"/>
        <v>46032</v>
      </c>
      <c r="AM5" s="172"/>
      <c r="AN5" s="173"/>
      <c r="AO5" s="32">
        <f>AU4+1</f>
        <v>46061</v>
      </c>
      <c r="AP5" s="32">
        <f t="shared" ref="AP5:AU7" si="4">AO5+1</f>
        <v>46062</v>
      </c>
      <c r="AQ5" s="32">
        <f t="shared" si="4"/>
        <v>46063</v>
      </c>
      <c r="AR5" s="32">
        <f t="shared" si="4"/>
        <v>46064</v>
      </c>
      <c r="AS5" s="32">
        <f t="shared" si="4"/>
        <v>46065</v>
      </c>
      <c r="AT5" s="32">
        <f t="shared" si="4"/>
        <v>46066</v>
      </c>
      <c r="AU5" s="40">
        <f t="shared" si="4"/>
        <v>46067</v>
      </c>
    </row>
    <row r="6" spans="2:47" ht="14.25" customHeight="1">
      <c r="B6" s="184">
        <f>B7</f>
        <v>46023</v>
      </c>
      <c r="C6" s="185"/>
      <c r="D6" s="32">
        <f>J5+1</f>
        <v>46033</v>
      </c>
      <c r="E6" s="32">
        <f t="shared" si="0"/>
        <v>46034</v>
      </c>
      <c r="F6" s="32">
        <f t="shared" si="0"/>
        <v>46035</v>
      </c>
      <c r="G6" s="32">
        <f t="shared" si="0"/>
        <v>46036</v>
      </c>
      <c r="H6" s="32">
        <f t="shared" si="0"/>
        <v>46037</v>
      </c>
      <c r="I6" s="32">
        <f t="shared" si="0"/>
        <v>46038</v>
      </c>
      <c r="J6" s="33">
        <f t="shared" si="0"/>
        <v>46039</v>
      </c>
      <c r="K6" s="184">
        <f>K7</f>
        <v>46054</v>
      </c>
      <c r="L6" s="185"/>
      <c r="M6" s="32">
        <f>S5+1</f>
        <v>46068</v>
      </c>
      <c r="N6" s="32">
        <f t="shared" si="1"/>
        <v>46069</v>
      </c>
      <c r="O6" s="32">
        <f t="shared" si="1"/>
        <v>46070</v>
      </c>
      <c r="P6" s="32">
        <f t="shared" si="1"/>
        <v>46071</v>
      </c>
      <c r="Q6" s="32">
        <f t="shared" si="1"/>
        <v>46072</v>
      </c>
      <c r="R6" s="32">
        <f t="shared" si="1"/>
        <v>46073</v>
      </c>
      <c r="S6" s="33">
        <f t="shared" si="1"/>
        <v>46074</v>
      </c>
      <c r="T6" s="184">
        <f>T7</f>
        <v>46082</v>
      </c>
      <c r="U6" s="185"/>
      <c r="V6" s="32">
        <f>AB5+1</f>
        <v>46096</v>
      </c>
      <c r="W6" s="32">
        <f t="shared" si="2"/>
        <v>46097</v>
      </c>
      <c r="X6" s="32">
        <f t="shared" si="2"/>
        <v>46098</v>
      </c>
      <c r="Y6" s="32">
        <f t="shared" si="2"/>
        <v>46099</v>
      </c>
      <c r="Z6" s="32">
        <f t="shared" si="2"/>
        <v>46100</v>
      </c>
      <c r="AA6" s="32">
        <f t="shared" si="2"/>
        <v>46101</v>
      </c>
      <c r="AB6" s="33">
        <f t="shared" si="2"/>
        <v>46102</v>
      </c>
      <c r="AD6" s="187">
        <f>AD7</f>
        <v>46023</v>
      </c>
      <c r="AE6" s="185"/>
      <c r="AF6" s="32">
        <f>AL5+1</f>
        <v>46033</v>
      </c>
      <c r="AG6" s="32">
        <f t="shared" si="3"/>
        <v>46034</v>
      </c>
      <c r="AH6" s="32">
        <f t="shared" si="3"/>
        <v>46035</v>
      </c>
      <c r="AI6" s="32">
        <f t="shared" si="3"/>
        <v>46036</v>
      </c>
      <c r="AJ6" s="32">
        <f t="shared" si="3"/>
        <v>46037</v>
      </c>
      <c r="AK6" s="32">
        <f t="shared" si="3"/>
        <v>46038</v>
      </c>
      <c r="AL6" s="32">
        <f t="shared" si="3"/>
        <v>46039</v>
      </c>
      <c r="AM6" s="187">
        <f>AM7</f>
        <v>46054</v>
      </c>
      <c r="AN6" s="185"/>
      <c r="AO6" s="32">
        <f>AU5+1</f>
        <v>46068</v>
      </c>
      <c r="AP6" s="32">
        <f t="shared" si="4"/>
        <v>46069</v>
      </c>
      <c r="AQ6" s="32">
        <f t="shared" si="4"/>
        <v>46070</v>
      </c>
      <c r="AR6" s="32">
        <f t="shared" si="4"/>
        <v>46071</v>
      </c>
      <c r="AS6" s="32">
        <f t="shared" si="4"/>
        <v>46072</v>
      </c>
      <c r="AT6" s="32">
        <f t="shared" si="4"/>
        <v>46073</v>
      </c>
      <c r="AU6" s="40">
        <f t="shared" si="4"/>
        <v>46074</v>
      </c>
    </row>
    <row r="7" spans="2:47" ht="14.25" customHeight="1">
      <c r="B7" s="196">
        <v>46023</v>
      </c>
      <c r="C7" s="181"/>
      <c r="D7" s="32">
        <f>J6+1</f>
        <v>46040</v>
      </c>
      <c r="E7" s="32">
        <f t="shared" si="0"/>
        <v>46041</v>
      </c>
      <c r="F7" s="32">
        <f t="shared" si="0"/>
        <v>46042</v>
      </c>
      <c r="G7" s="32">
        <f t="shared" si="0"/>
        <v>46043</v>
      </c>
      <c r="H7" s="32">
        <f t="shared" si="0"/>
        <v>46044</v>
      </c>
      <c r="I7" s="32">
        <f t="shared" si="0"/>
        <v>46045</v>
      </c>
      <c r="J7" s="33">
        <f t="shared" si="0"/>
        <v>46046</v>
      </c>
      <c r="K7" s="180">
        <f>IF(MONTH(B7)=12,DATE(YEAR(B7)+1,1,1),DATE(YEAR(B7),MONTH(B7)+1,1))</f>
        <v>46054</v>
      </c>
      <c r="L7" s="181"/>
      <c r="M7" s="32">
        <f>S6+1</f>
        <v>46075</v>
      </c>
      <c r="N7" s="32">
        <f t="shared" si="1"/>
        <v>46076</v>
      </c>
      <c r="O7" s="32">
        <f t="shared" si="1"/>
        <v>46077</v>
      </c>
      <c r="P7" s="32">
        <f t="shared" si="1"/>
        <v>46078</v>
      </c>
      <c r="Q7" s="32">
        <f t="shared" si="1"/>
        <v>46079</v>
      </c>
      <c r="R7" s="32">
        <f t="shared" si="1"/>
        <v>46080</v>
      </c>
      <c r="S7" s="33">
        <f t="shared" si="1"/>
        <v>46081</v>
      </c>
      <c r="T7" s="180">
        <f>IF(MONTH(K7)=12,DATE(YEAR(K7)+1,1,1),DATE(YEAR(K7),MONTH(K7)+1,1))</f>
        <v>46082</v>
      </c>
      <c r="U7" s="181"/>
      <c r="V7" s="32">
        <f>AB6+1</f>
        <v>46103</v>
      </c>
      <c r="W7" s="32">
        <f t="shared" si="2"/>
        <v>46104</v>
      </c>
      <c r="X7" s="32">
        <f t="shared" si="2"/>
        <v>46105</v>
      </c>
      <c r="Y7" s="32">
        <f t="shared" si="2"/>
        <v>46106</v>
      </c>
      <c r="Z7" s="32">
        <f t="shared" si="2"/>
        <v>46107</v>
      </c>
      <c r="AA7" s="32">
        <f t="shared" si="2"/>
        <v>46108</v>
      </c>
      <c r="AB7" s="33">
        <f t="shared" si="2"/>
        <v>46109</v>
      </c>
      <c r="AD7" s="188">
        <f>B7</f>
        <v>46023</v>
      </c>
      <c r="AE7" s="181"/>
      <c r="AF7" s="32">
        <f>AL6+1</f>
        <v>46040</v>
      </c>
      <c r="AG7" s="32">
        <f t="shared" si="3"/>
        <v>46041</v>
      </c>
      <c r="AH7" s="32">
        <f t="shared" si="3"/>
        <v>46042</v>
      </c>
      <c r="AI7" s="32">
        <f t="shared" si="3"/>
        <v>46043</v>
      </c>
      <c r="AJ7" s="32">
        <f t="shared" si="3"/>
        <v>46044</v>
      </c>
      <c r="AK7" s="32">
        <f t="shared" si="3"/>
        <v>46045</v>
      </c>
      <c r="AL7" s="40">
        <f t="shared" si="3"/>
        <v>46046</v>
      </c>
      <c r="AM7" s="188">
        <f>IF(MONTH(AD7)=12,DATE(YEAR(AD7)+1,1,1),DATE(YEAR(AD7),MONTH(AD7)+1,1))</f>
        <v>46054</v>
      </c>
      <c r="AN7" s="181"/>
      <c r="AO7" s="32">
        <f>AU6+1</f>
        <v>46075</v>
      </c>
      <c r="AP7" s="32">
        <f t="shared" si="4"/>
        <v>46076</v>
      </c>
      <c r="AQ7" s="32">
        <f t="shared" si="4"/>
        <v>46077</v>
      </c>
      <c r="AR7" s="32">
        <f t="shared" si="4"/>
        <v>46078</v>
      </c>
      <c r="AS7" s="32">
        <f t="shared" si="4"/>
        <v>46079</v>
      </c>
      <c r="AT7" s="32">
        <f t="shared" si="4"/>
        <v>46080</v>
      </c>
      <c r="AU7" s="40">
        <f t="shared" si="4"/>
        <v>46081</v>
      </c>
    </row>
    <row r="8" spans="2:47" ht="14.25" customHeight="1">
      <c r="B8" s="182" t="str">
        <f>IF(B7&gt;=43586,"令和"&amp;(IF(YEAR(B7)-2018=1,"元",YEAR(B7)-2018)),"平成"&amp;(YEAR(B7)-1988))</f>
        <v>令和8</v>
      </c>
      <c r="C8" s="183"/>
      <c r="D8" s="32">
        <f>IF(DAY(J7)+1&gt;IF(MONTH(B7)=12,31,DATE(YEAR(B7),MONTH(B7)+1,1)-B7),"",J7+1)</f>
        <v>46047</v>
      </c>
      <c r="E8" s="32">
        <f>IF(D8="","",IF(DAY(D8)+1&gt;IF(MONTH(B7)=12,31,DATE(YEAR(B7),MONTH(B7)+1,1)-B7),"",D8+1))</f>
        <v>46048</v>
      </c>
      <c r="F8" s="32">
        <f>IF(E8="","",IF(DAY(E8)+1&gt;IF(MONTH(B7)=12,31,DATE(YEAR(B7),MONTH(B7)+1,1)-B7),"",E8+1))</f>
        <v>46049</v>
      </c>
      <c r="G8" s="32">
        <f>IF(F8="","",IF(DAY(F8)+1&gt;IF(MONTH(B7)=12,31,DATE(YEAR(B7),MONTH(B7)+1,1)-B7),"",F8+1))</f>
        <v>46050</v>
      </c>
      <c r="H8" s="32">
        <f>IF(G8="","",IF(DAY(G8)+1&gt;IF(MONTH(B7)=12,31,DATE(YEAR(B7),MONTH(B7)+1,1)-B7),"",G8+1))</f>
        <v>46051</v>
      </c>
      <c r="I8" s="32">
        <f>IF(H8="","",IF(DAY(H8)+1&gt;IF(MONTH(B7)=12,31,DATE(YEAR(B7),MONTH(B7)+1,1)-B7),"",H8+1))</f>
        <v>46052</v>
      </c>
      <c r="J8" s="33">
        <f>IF(I8="","",IF(DAY(I8)+1&gt;IF(MONTH(B7)=12,31,DATE(YEAR(B7),MONTH(B7)+1,1)-B7),"",I8+1))</f>
        <v>46053</v>
      </c>
      <c r="K8" s="182" t="str">
        <f>IF(K7&gt;=43586,"令和"&amp;(IF(YEAR(K7)-2018=1,"元",YEAR(K7)-2018)),"平成"&amp;(YEAR(K7)-1988))</f>
        <v>令和8</v>
      </c>
      <c r="L8" s="183"/>
      <c r="M8" s="32" t="str">
        <f>IF(DAY(S7)+1&gt;IF(MONTH(K7)=12,31,DATE(YEAR(K7),MONTH(K7)+1,1)-K7),"",S7+1)</f>
        <v/>
      </c>
      <c r="N8" s="32" t="str">
        <f>IF(M8="","",IF(DAY(M8)+1&gt;IF(MONTH(K7)=12,31,DATE(YEAR(K7),MONTH(K7)+1,1)-K7),"",M8+1))</f>
        <v/>
      </c>
      <c r="O8" s="32" t="str">
        <f>IF(N8="","",IF(DAY(N8)+1&gt;IF(MONTH(K7)=12,31,DATE(YEAR(K7),MONTH(K7)+1,1)-K7),"",N8+1))</f>
        <v/>
      </c>
      <c r="P8" s="32" t="str">
        <f>IF(O8="","",IF(DAY(O8)+1&gt;IF(MONTH(K7)=12,31,DATE(YEAR(K7),MONTH(K7)+1,1)-K7),"",O8+1))</f>
        <v/>
      </c>
      <c r="Q8" s="32" t="str">
        <f>IF(P8="","",IF(DAY(P8)+1&gt;IF(MONTH(K7)=12,31,DATE(YEAR(K7),MONTH(K7)+1,1)-K7),"",P8+1))</f>
        <v/>
      </c>
      <c r="R8" s="32" t="str">
        <f>IF(Q8="","",IF(DAY(Q8)+1&gt;IF(MONTH(K7)=12,31,DATE(YEAR(K7),MONTH(K7)+1,1)-K7),"",Q8+1))</f>
        <v/>
      </c>
      <c r="S8" s="33" t="str">
        <f>IF(R8="","",IF(DAY(R8)+1&gt;IF(MONTH(K7)=12,31,DATE(YEAR(K7),MONTH(K7)+1,1)-K7),"",R8+1))</f>
        <v/>
      </c>
      <c r="T8" s="182" t="str">
        <f>IF(T7&gt;=43586,"令和"&amp;(IF(YEAR(T7)-2018=1,"元",YEAR(T7)-2018)),"平成"&amp;(YEAR(T7)-1988))</f>
        <v>令和8</v>
      </c>
      <c r="U8" s="183"/>
      <c r="V8" s="32">
        <f>IF(DAY(AB7)+1&gt;IF(MONTH(T7)=12,31,DATE(YEAR(T7),MONTH(T7)+1,1)-T7),"",AB7+1)</f>
        <v>46110</v>
      </c>
      <c r="W8" s="32">
        <f>IF(V8="","",IF(DAY(V8)+1&gt;IF(MONTH(T7)=12,31,DATE(YEAR(T7),MONTH(T7)+1,1)-T7),"",V8+1))</f>
        <v>46111</v>
      </c>
      <c r="X8" s="32">
        <f>IF(W8="","",IF(DAY(W8)+1&gt;IF(MONTH(T7)=12,31,DATE(YEAR(T7),MONTH(T7)+1,1)-T7),"",W8+1))</f>
        <v>46112</v>
      </c>
      <c r="Y8" s="32" t="str">
        <f>IF(X8="","",IF(DAY(X8)+1&gt;IF(MONTH(T7)=12,31,DATE(YEAR(T7),MONTH(T7)+1,1)-T7),"",X8+1))</f>
        <v/>
      </c>
      <c r="Z8" s="32" t="str">
        <f>IF(Y8="","",IF(DAY(Y8)+1&gt;IF(MONTH(T7)=12,31,DATE(YEAR(T7),MONTH(T7)+1,1)-T7),"",Y8+1))</f>
        <v/>
      </c>
      <c r="AA8" s="32" t="str">
        <f>IF(Z8="","",IF(DAY(Z8)+1&gt;IF(MONTH(T7)=12,31,DATE(YEAR(T7),MONTH(T7)+1,1)-T7),"",Z8+1))</f>
        <v/>
      </c>
      <c r="AB8" s="33" t="str">
        <f>IF(AA8="","",IF(DAY(AA8)+1&gt;IF(MONTH(T7)=12,31,DATE(YEAR(T7),MONTH(T7)+1,1)-T7),"",AA8+1))</f>
        <v/>
      </c>
      <c r="AD8" s="189" t="str">
        <f>IF(AD7&gt;=43586,"令和"&amp;(IF(YEAR(AD7)-2018=1,"元",YEAR(AD7)-2018)),"平成"&amp;(YEAR(AD7)-1988))</f>
        <v>令和8</v>
      </c>
      <c r="AE8" s="183"/>
      <c r="AF8" s="32">
        <f>IF(DAY(AL7)+1&gt;IF(MONTH(AD7)=12,31,DATE(YEAR(AD7),MONTH(AD7)+1,1)-AD7),"",AL7+1)</f>
        <v>46047</v>
      </c>
      <c r="AG8" s="32">
        <f>IF(AF8="","",IF(DAY(AF8)+1&gt;IF(MONTH(AD7)=12,31,DATE(YEAR(AD7),MONTH(AD7)+1,1)-AD7),"",AF8+1))</f>
        <v>46048</v>
      </c>
      <c r="AH8" s="32">
        <f>IF(AG8="","",IF(DAY(AG8)+1&gt;IF(MONTH(AD7)=12,31,DATE(YEAR(AD7),MONTH(AD7)+1,1)-AD7),"",AG8+1))</f>
        <v>46049</v>
      </c>
      <c r="AI8" s="32">
        <f>IF(AH8="","",IF(DAY(AH8)+1&gt;IF(MONTH(AD7)=12,31,DATE(YEAR(AD7),MONTH(AD7)+1,1)-AD7),"",AH8+1))</f>
        <v>46050</v>
      </c>
      <c r="AJ8" s="32">
        <f>IF(AI8="","",IF(DAY(AI8)+1&gt;IF(MONTH(AD7)=12,31,DATE(YEAR(AD7),MONTH(AD7)+1,1)-AD7),"",AI8+1))</f>
        <v>46051</v>
      </c>
      <c r="AK8" s="32">
        <f>IF(AJ8="","",IF(DAY(AJ8)+1&gt;IF(MONTH(AD7)=12,31,DATE(YEAR(AD7),MONTH(AD7)+1,1)-AD7),"",AJ8+1))</f>
        <v>46052</v>
      </c>
      <c r="AL8" s="32">
        <f>IF(AK8="","",IF(DAY(AK8)+1&gt;IF(MONTH(AD7)=12,31,DATE(YEAR(AD7),MONTH(AD7)+1,1)-AD7),"",AK8+1))</f>
        <v>46053</v>
      </c>
      <c r="AM8" s="189" t="str">
        <f>IF(AM7&gt;=43586,"令和"&amp;(IF(YEAR(AM7)-2018=1,"元",YEAR(AM7)-2018)),"平成"&amp;(YEAR(AM7)-1988))</f>
        <v>令和8</v>
      </c>
      <c r="AN8" s="183"/>
      <c r="AO8" s="32" t="str">
        <f>IF(DAY(AU7)+1&gt;IF(MONTH(AM7)=12,31,DATE(YEAR(AM7),MONTH(AM7)+1,1)-AM7),"",AU7+1)</f>
        <v/>
      </c>
      <c r="AP8" s="32" t="str">
        <f>IF(AO8="","",IF(DAY(AO8)+1&gt;IF(MONTH(AM7)=12,31,DATE(YEAR(AM7),MONTH(AM7)+1,1)-AM7),"",AO8+1))</f>
        <v/>
      </c>
      <c r="AQ8" s="32" t="str">
        <f>IF(AP8="","",IF(DAY(AP8)+1&gt;IF(MONTH(AM7)=12,31,DATE(YEAR(AM7),MONTH(AM7)+1,1)-AM7),"",AP8+1))</f>
        <v/>
      </c>
      <c r="AR8" s="32" t="str">
        <f>IF(AQ8="","",IF(DAY(AQ8)+1&gt;IF(MONTH(AM7)=12,31,DATE(YEAR(AM7),MONTH(AM7)+1,1)-AM7),"",AQ8+1))</f>
        <v/>
      </c>
      <c r="AS8" s="32" t="str">
        <f>IF(AR8="","",IF(DAY(AR8)+1&gt;IF(MONTH(AM7)=12,31,DATE(YEAR(AM7),MONTH(AM7)+1,1)-AM7),"",AR8+1))</f>
        <v/>
      </c>
      <c r="AT8" s="32" t="str">
        <f>IF(AS8="","",IF(DAY(AS8)+1&gt;IF(MONTH(AM7)=12,31,DATE(YEAR(AM7),MONTH(AM7)+1,1)-AM7),"",AS8+1))</f>
        <v/>
      </c>
      <c r="AU8" s="40" t="str">
        <f>IF(AT8="","",IF(DAY(AT8)+1&gt;IF(MONTH(AM7)=12,31,DATE(YEAR(AM7),MONTH(AM7)+1,1)-AM7),"",AT8+1))</f>
        <v/>
      </c>
    </row>
    <row r="9" spans="2:47" ht="14.25" customHeight="1">
      <c r="B9" s="176"/>
      <c r="C9" s="177"/>
      <c r="D9" s="34" t="str">
        <f>IF(J8="","",IF(DAY(J8)+1&gt;IF(MONTH(B7)=12,31,DATE(YEAR(B7),MONTH(B7)+1,1)-B7),"",J8+1))</f>
        <v/>
      </c>
      <c r="E9" s="34" t="str">
        <f>IF(D9="","",IF(DAY(D9)+1&gt;IF(MONTH(B7)=12,31,DATE(YEAR(B7),MONTH(B7)+1,1)-B7),"",D9+1))</f>
        <v/>
      </c>
      <c r="F9" s="178" t="str">
        <f>VLOOKUP(B7,祝名,2,FALSE)</f>
        <v>1（元日）、12（成人の日）</v>
      </c>
      <c r="G9" s="178"/>
      <c r="H9" s="178"/>
      <c r="I9" s="178"/>
      <c r="J9" s="179"/>
      <c r="K9" s="176"/>
      <c r="L9" s="177"/>
      <c r="M9" s="34" t="str">
        <f>IF(S8="","",IF(DAY(S8)+1&gt;IF(MONTH(K7)=12,31,DATE(YEAR(K7),MONTH(K7)+1,1)-K7),"",S8+1))</f>
        <v/>
      </c>
      <c r="N9" s="34" t="str">
        <f>IF(M9="","",IF(DAY(M9)+1&gt;IF(MONTH(K7)=12,31,DATE(YEAR(K7),MONTH(K7)+1,1)-K7),"",M9+1))</f>
        <v/>
      </c>
      <c r="O9" s="178" t="str">
        <f>VLOOKUP(K7,祝名,2,FALSE)</f>
        <v>11（建国記念の日）、23（天皇誕生日）</v>
      </c>
      <c r="P9" s="178"/>
      <c r="Q9" s="178"/>
      <c r="R9" s="178"/>
      <c r="S9" s="179"/>
      <c r="T9" s="176"/>
      <c r="U9" s="177"/>
      <c r="V9" s="34" t="str">
        <f>IF(AB8="","",IF(DAY(AB8)+1&gt;IF(MONTH(T7)=12,31,DATE(YEAR(T7),MONTH(T7)+1,1)-T7),"",AB8+1))</f>
        <v/>
      </c>
      <c r="W9" s="34" t="str">
        <f>IF(V9="","",IF(DAY(V9)+1&gt;IF(MONTH(T7)=12,31,DATE(YEAR(T7),MONTH(T7)+1,1)-T7),"",V9+1))</f>
        <v/>
      </c>
      <c r="X9" s="178" t="str">
        <f>VLOOKUP(T7,祝名,2,FALSE)</f>
        <v>20（春分の日）</v>
      </c>
      <c r="Y9" s="178"/>
      <c r="Z9" s="178"/>
      <c r="AA9" s="178"/>
      <c r="AB9" s="179"/>
      <c r="AD9" s="192"/>
      <c r="AE9" s="193"/>
      <c r="AF9" s="41" t="str">
        <f>IF(AL8="","",IF(DAY(AL8)+1&gt;IF(MONTH(AD7)=12,31,DATE(YEAR(AD7),MONTH(AD7)+1,1)-AD7),"",AL8+1))</f>
        <v/>
      </c>
      <c r="AG9" s="41" t="str">
        <f>IF(AF9="","",IF(DAY(AF9)+1&gt;IF(MONTH(AD7)=12,31,DATE(YEAR(AD7),MONTH(AD7)+1,1)-AD7),"",AF9+1))</f>
        <v/>
      </c>
      <c r="AH9" s="170" t="str">
        <f>VLOOKUP(AD7,祝名,2,FALSE)</f>
        <v>1（元日）、12（成人の日）</v>
      </c>
      <c r="AI9" s="170"/>
      <c r="AJ9" s="170"/>
      <c r="AK9" s="170"/>
      <c r="AL9" s="171"/>
      <c r="AM9" s="192"/>
      <c r="AN9" s="193"/>
      <c r="AO9" s="41" t="str">
        <f>IF(AU8="","",IF(DAY(AU8)+1&gt;IF(MONTH(AM7)=12,31,DATE(YEAR(AM7),MONTH(AM7)+1,1)-AM7),"",AU8+1))</f>
        <v/>
      </c>
      <c r="AP9" s="41" t="str">
        <f>IF(AO9="","",IF(DAY(AO9)+1&gt;IF(MONTH(AM7)=12,31,DATE(YEAR(AM7),MONTH(AM7)+1,1)-AM7),"",AO9+1))</f>
        <v/>
      </c>
      <c r="AQ9" s="170" t="str">
        <f>VLOOKUP(AM7,祝名,2,FALSE)</f>
        <v>11（建国記念の日）、23（天皇誕生日）</v>
      </c>
      <c r="AR9" s="170"/>
      <c r="AS9" s="170"/>
      <c r="AT9" s="170"/>
      <c r="AU9" s="171"/>
    </row>
    <row r="10" spans="2:47" ht="11.25" customHeight="1">
      <c r="B10" s="190"/>
      <c r="C10" s="191"/>
      <c r="D10" s="62" t="s">
        <v>218</v>
      </c>
      <c r="E10" s="59" t="s">
        <v>171</v>
      </c>
      <c r="F10" s="59" t="s">
        <v>172</v>
      </c>
      <c r="G10" s="59" t="s">
        <v>173</v>
      </c>
      <c r="H10" s="59" t="s">
        <v>174</v>
      </c>
      <c r="I10" s="59" t="s">
        <v>175</v>
      </c>
      <c r="J10" s="63" t="s">
        <v>290</v>
      </c>
      <c r="K10" s="190"/>
      <c r="L10" s="191"/>
      <c r="M10" s="62" t="s">
        <v>218</v>
      </c>
      <c r="N10" s="59" t="s">
        <v>171</v>
      </c>
      <c r="O10" s="59" t="s">
        <v>172</v>
      </c>
      <c r="P10" s="59" t="s">
        <v>173</v>
      </c>
      <c r="Q10" s="59" t="s">
        <v>174</v>
      </c>
      <c r="R10" s="59" t="s">
        <v>175</v>
      </c>
      <c r="S10" s="63" t="s">
        <v>176</v>
      </c>
      <c r="T10" s="190"/>
      <c r="U10" s="191"/>
      <c r="V10" s="62" t="s">
        <v>218</v>
      </c>
      <c r="W10" s="59" t="s">
        <v>171</v>
      </c>
      <c r="X10" s="59" t="s">
        <v>172</v>
      </c>
      <c r="Y10" s="59" t="s">
        <v>173</v>
      </c>
      <c r="Z10" s="59" t="s">
        <v>174</v>
      </c>
      <c r="AA10" s="59" t="s">
        <v>175</v>
      </c>
      <c r="AB10" s="63" t="s">
        <v>176</v>
      </c>
      <c r="AD10" s="194"/>
      <c r="AE10" s="195"/>
      <c r="AF10" s="64" t="s">
        <v>218</v>
      </c>
      <c r="AG10" s="60" t="s">
        <v>171</v>
      </c>
      <c r="AH10" s="60" t="s">
        <v>172</v>
      </c>
      <c r="AI10" s="60" t="s">
        <v>173</v>
      </c>
      <c r="AJ10" s="60" t="s">
        <v>174</v>
      </c>
      <c r="AK10" s="60" t="s">
        <v>175</v>
      </c>
      <c r="AL10" s="65" t="s">
        <v>291</v>
      </c>
      <c r="AM10" s="194"/>
      <c r="AN10" s="195"/>
      <c r="AO10" s="64" t="s">
        <v>218</v>
      </c>
      <c r="AP10" s="60" t="s">
        <v>171</v>
      </c>
      <c r="AQ10" s="60" t="s">
        <v>172</v>
      </c>
      <c r="AR10" s="60" t="s">
        <v>173</v>
      </c>
      <c r="AS10" s="60" t="s">
        <v>174</v>
      </c>
      <c r="AT10" s="60" t="s">
        <v>175</v>
      </c>
      <c r="AU10" s="65" t="s">
        <v>176</v>
      </c>
    </row>
    <row r="11" spans="2:47" ht="14.25" customHeight="1">
      <c r="B11" s="186">
        <f>B14</f>
        <v>46113</v>
      </c>
      <c r="C11" s="173"/>
      <c r="D11" s="32" t="str">
        <f>IF(WEEKDAY(B14)=1,B14,"")</f>
        <v/>
      </c>
      <c r="E11" s="32" t="str">
        <f>IF(D11="",IF(WEEKDAY(B14)=2,B14,""),D11+1)</f>
        <v/>
      </c>
      <c r="F11" s="32" t="str">
        <f>IF(E11="",IF(WEEKDAY(B14)=3,B14,""),E11+1)</f>
        <v/>
      </c>
      <c r="G11" s="32">
        <f>IF(F11="",IF(WEEKDAY(B14)=4,B14,""),F11+1)</f>
        <v>46113</v>
      </c>
      <c r="H11" s="32">
        <f>IF(G11="",IF(WEEKDAY(B14)=5,B14,""),G11+1)</f>
        <v>46114</v>
      </c>
      <c r="I11" s="32">
        <f>IF(H11="",IF(WEEKDAY(B14)=6,B14,""),H11+1)</f>
        <v>46115</v>
      </c>
      <c r="J11" s="33">
        <f>IF(I11="",B14,I11+1)</f>
        <v>46116</v>
      </c>
      <c r="K11" s="186">
        <f>K14</f>
        <v>46143</v>
      </c>
      <c r="L11" s="173"/>
      <c r="M11" s="32" t="str">
        <f>IF(WEEKDAY(K14)=1,K14,"")</f>
        <v/>
      </c>
      <c r="N11" s="32" t="str">
        <f>IF(M11="",IF(WEEKDAY(K14)=2,K14,""),M11+1)</f>
        <v/>
      </c>
      <c r="O11" s="32" t="str">
        <f>IF(N11="",IF(WEEKDAY(K14)=3,K14,""),N11+1)</f>
        <v/>
      </c>
      <c r="P11" s="32" t="str">
        <f>IF(O11="",IF(WEEKDAY(K14)=4,K14,""),O11+1)</f>
        <v/>
      </c>
      <c r="Q11" s="32" t="str">
        <f>IF(P11="",IF(WEEKDAY(K14)=5,K14,""),P11+1)</f>
        <v/>
      </c>
      <c r="R11" s="32">
        <f>IF(Q11="",IF(WEEKDAY(K14)=6,K14,""),Q11+1)</f>
        <v>46143</v>
      </c>
      <c r="S11" s="33">
        <f>IF(R11="",K14,R11+1)</f>
        <v>46144</v>
      </c>
      <c r="T11" s="186">
        <f>T14</f>
        <v>46174</v>
      </c>
      <c r="U11" s="173"/>
      <c r="V11" s="32" t="str">
        <f>IF(WEEKDAY(T14)=1,T14,"")</f>
        <v/>
      </c>
      <c r="W11" s="32">
        <f>IF(V11="",IF(WEEKDAY(T14)=2,T14,""),V11+1)</f>
        <v>46174</v>
      </c>
      <c r="X11" s="32">
        <f>IF(W11="",IF(WEEKDAY(T14)=3,T14,""),W11+1)</f>
        <v>46175</v>
      </c>
      <c r="Y11" s="32">
        <f>IF(X11="",IF(WEEKDAY(T14)=4,T14,""),X11+1)</f>
        <v>46176</v>
      </c>
      <c r="Z11" s="32">
        <f>IF(Y11="",IF(WEEKDAY(T14)=5,T14,""),Y11+1)</f>
        <v>46177</v>
      </c>
      <c r="AA11" s="32">
        <f>IF(Z11="",IF(WEEKDAY(T14)=6,T14,""),Z11+1)</f>
        <v>46178</v>
      </c>
      <c r="AB11" s="33">
        <f>IF(AA11="",T14,AA11+1)</f>
        <v>46179</v>
      </c>
      <c r="AD11" s="172">
        <f>AD14</f>
        <v>46082</v>
      </c>
      <c r="AE11" s="173"/>
      <c r="AF11" s="32">
        <f>IF(WEEKDAY(AD14)=1,AD14,"")</f>
        <v>46082</v>
      </c>
      <c r="AG11" s="32">
        <f>IF(AF11="",IF(WEEKDAY(AD14)=2,AD14,""),AF11+1)</f>
        <v>46083</v>
      </c>
      <c r="AH11" s="32">
        <f>IF(AG11="",IF(WEEKDAY(AD14)=3,AD14,""),AG11+1)</f>
        <v>46084</v>
      </c>
      <c r="AI11" s="32">
        <f>IF(AH11="",IF(WEEKDAY(AD14)=4,AD14,""),AH11+1)</f>
        <v>46085</v>
      </c>
      <c r="AJ11" s="32">
        <f>IF(AI11="",IF(WEEKDAY(AD14)=5,AD14,""),AI11+1)</f>
        <v>46086</v>
      </c>
      <c r="AK11" s="32">
        <f>IF(AJ11="",IF(WEEKDAY(AD14)=6,AD14,""),AJ11+1)</f>
        <v>46087</v>
      </c>
      <c r="AL11" s="32">
        <f>IF(AK11="",AD14,AK11+1)</f>
        <v>46088</v>
      </c>
      <c r="AM11" s="172">
        <f>AM14</f>
        <v>46113</v>
      </c>
      <c r="AN11" s="173"/>
      <c r="AO11" s="32" t="str">
        <f>IF(WEEKDAY(AM14)=1,AM14,"")</f>
        <v/>
      </c>
      <c r="AP11" s="32" t="str">
        <f>IF(AO11="",IF(WEEKDAY(AM14)=2,AM14,""),AO11+1)</f>
        <v/>
      </c>
      <c r="AQ11" s="32" t="str">
        <f>IF(AP11="",IF(WEEKDAY(AM14)=3,AM14,""),AP11+1)</f>
        <v/>
      </c>
      <c r="AR11" s="32">
        <f>IF(AQ11="",IF(WEEKDAY(AM14)=4,AM14,""),AQ11+1)</f>
        <v>46113</v>
      </c>
      <c r="AS11" s="32">
        <f>IF(AR11="",IF(WEEKDAY(AM14)=5,AM14,""),AR11+1)</f>
        <v>46114</v>
      </c>
      <c r="AT11" s="32">
        <f>IF(AS11="",IF(WEEKDAY(AM14)=6,AM14,""),AS11+1)</f>
        <v>46115</v>
      </c>
      <c r="AU11" s="40">
        <f>IF(AT11="",AM14,AT11+1)</f>
        <v>46116</v>
      </c>
    </row>
    <row r="12" spans="2:47" ht="14.25" customHeight="1">
      <c r="B12" s="186"/>
      <c r="C12" s="173"/>
      <c r="D12" s="32">
        <f>J11+1</f>
        <v>46117</v>
      </c>
      <c r="E12" s="32">
        <f t="shared" ref="E12:J14" si="5">D12+1</f>
        <v>46118</v>
      </c>
      <c r="F12" s="32">
        <f t="shared" si="5"/>
        <v>46119</v>
      </c>
      <c r="G12" s="32">
        <f t="shared" si="5"/>
        <v>46120</v>
      </c>
      <c r="H12" s="32">
        <f t="shared" si="5"/>
        <v>46121</v>
      </c>
      <c r="I12" s="32">
        <f t="shared" si="5"/>
        <v>46122</v>
      </c>
      <c r="J12" s="33">
        <f t="shared" si="5"/>
        <v>46123</v>
      </c>
      <c r="K12" s="186"/>
      <c r="L12" s="173"/>
      <c r="M12" s="32">
        <f>S11+1</f>
        <v>46145</v>
      </c>
      <c r="N12" s="32">
        <f t="shared" ref="N12:S14" si="6">M12+1</f>
        <v>46146</v>
      </c>
      <c r="O12" s="32">
        <f t="shared" si="6"/>
        <v>46147</v>
      </c>
      <c r="P12" s="32">
        <f t="shared" si="6"/>
        <v>46148</v>
      </c>
      <c r="Q12" s="32">
        <f t="shared" si="6"/>
        <v>46149</v>
      </c>
      <c r="R12" s="32">
        <f t="shared" si="6"/>
        <v>46150</v>
      </c>
      <c r="S12" s="33">
        <f t="shared" si="6"/>
        <v>46151</v>
      </c>
      <c r="T12" s="186"/>
      <c r="U12" s="173"/>
      <c r="V12" s="32">
        <f>AB11+1</f>
        <v>46180</v>
      </c>
      <c r="W12" s="32">
        <f t="shared" ref="W12:AB14" si="7">V12+1</f>
        <v>46181</v>
      </c>
      <c r="X12" s="32">
        <f t="shared" si="7"/>
        <v>46182</v>
      </c>
      <c r="Y12" s="32">
        <f t="shared" si="7"/>
        <v>46183</v>
      </c>
      <c r="Z12" s="32">
        <f t="shared" si="7"/>
        <v>46184</v>
      </c>
      <c r="AA12" s="32">
        <f t="shared" si="7"/>
        <v>46185</v>
      </c>
      <c r="AB12" s="33">
        <f t="shared" si="7"/>
        <v>46186</v>
      </c>
      <c r="AD12" s="172"/>
      <c r="AE12" s="173"/>
      <c r="AF12" s="32">
        <f>AL11+1</f>
        <v>46089</v>
      </c>
      <c r="AG12" s="32">
        <f t="shared" ref="AG12:AL14" si="8">AF12+1</f>
        <v>46090</v>
      </c>
      <c r="AH12" s="32">
        <f t="shared" si="8"/>
        <v>46091</v>
      </c>
      <c r="AI12" s="32">
        <f t="shared" si="8"/>
        <v>46092</v>
      </c>
      <c r="AJ12" s="32">
        <f t="shared" si="8"/>
        <v>46093</v>
      </c>
      <c r="AK12" s="32">
        <f t="shared" si="8"/>
        <v>46094</v>
      </c>
      <c r="AL12" s="32">
        <f t="shared" si="8"/>
        <v>46095</v>
      </c>
      <c r="AM12" s="172"/>
      <c r="AN12" s="173"/>
      <c r="AO12" s="32">
        <f>AU11+1</f>
        <v>46117</v>
      </c>
      <c r="AP12" s="32">
        <f t="shared" ref="AP12:AU14" si="9">AO12+1</f>
        <v>46118</v>
      </c>
      <c r="AQ12" s="32">
        <f t="shared" si="9"/>
        <v>46119</v>
      </c>
      <c r="AR12" s="32">
        <f t="shared" si="9"/>
        <v>46120</v>
      </c>
      <c r="AS12" s="32">
        <f t="shared" si="9"/>
        <v>46121</v>
      </c>
      <c r="AT12" s="32">
        <f t="shared" si="9"/>
        <v>46122</v>
      </c>
      <c r="AU12" s="40">
        <f t="shared" si="9"/>
        <v>46123</v>
      </c>
    </row>
    <row r="13" spans="2:47" ht="14.25" customHeight="1">
      <c r="B13" s="184">
        <f>B14</f>
        <v>46113</v>
      </c>
      <c r="C13" s="185"/>
      <c r="D13" s="32">
        <f>J12+1</f>
        <v>46124</v>
      </c>
      <c r="E13" s="32">
        <f t="shared" si="5"/>
        <v>46125</v>
      </c>
      <c r="F13" s="32">
        <f t="shared" si="5"/>
        <v>46126</v>
      </c>
      <c r="G13" s="32">
        <f t="shared" si="5"/>
        <v>46127</v>
      </c>
      <c r="H13" s="32">
        <f t="shared" si="5"/>
        <v>46128</v>
      </c>
      <c r="I13" s="32">
        <f t="shared" si="5"/>
        <v>46129</v>
      </c>
      <c r="J13" s="33">
        <f t="shared" si="5"/>
        <v>46130</v>
      </c>
      <c r="K13" s="184">
        <f>K14</f>
        <v>46143</v>
      </c>
      <c r="L13" s="185"/>
      <c r="M13" s="32">
        <f>S12+1</f>
        <v>46152</v>
      </c>
      <c r="N13" s="32">
        <f t="shared" si="6"/>
        <v>46153</v>
      </c>
      <c r="O13" s="32">
        <f t="shared" si="6"/>
        <v>46154</v>
      </c>
      <c r="P13" s="32">
        <f t="shared" si="6"/>
        <v>46155</v>
      </c>
      <c r="Q13" s="32">
        <f t="shared" si="6"/>
        <v>46156</v>
      </c>
      <c r="R13" s="32">
        <f t="shared" si="6"/>
        <v>46157</v>
      </c>
      <c r="S13" s="33">
        <f t="shared" si="6"/>
        <v>46158</v>
      </c>
      <c r="T13" s="184">
        <f>T14</f>
        <v>46174</v>
      </c>
      <c r="U13" s="185"/>
      <c r="V13" s="32">
        <f>AB12+1</f>
        <v>46187</v>
      </c>
      <c r="W13" s="32">
        <f t="shared" si="7"/>
        <v>46188</v>
      </c>
      <c r="X13" s="32">
        <f t="shared" si="7"/>
        <v>46189</v>
      </c>
      <c r="Y13" s="32">
        <f t="shared" si="7"/>
        <v>46190</v>
      </c>
      <c r="Z13" s="32">
        <f t="shared" si="7"/>
        <v>46191</v>
      </c>
      <c r="AA13" s="32">
        <f t="shared" si="7"/>
        <v>46192</v>
      </c>
      <c r="AB13" s="33">
        <f t="shared" si="7"/>
        <v>46193</v>
      </c>
      <c r="AD13" s="187">
        <f>AD14</f>
        <v>46082</v>
      </c>
      <c r="AE13" s="185"/>
      <c r="AF13" s="32">
        <f>AL12+1</f>
        <v>46096</v>
      </c>
      <c r="AG13" s="32">
        <f t="shared" si="8"/>
        <v>46097</v>
      </c>
      <c r="AH13" s="32">
        <f t="shared" si="8"/>
        <v>46098</v>
      </c>
      <c r="AI13" s="32">
        <f t="shared" si="8"/>
        <v>46099</v>
      </c>
      <c r="AJ13" s="32">
        <f t="shared" si="8"/>
        <v>46100</v>
      </c>
      <c r="AK13" s="32">
        <f t="shared" si="8"/>
        <v>46101</v>
      </c>
      <c r="AL13" s="32">
        <f t="shared" si="8"/>
        <v>46102</v>
      </c>
      <c r="AM13" s="187">
        <f>AM14</f>
        <v>46113</v>
      </c>
      <c r="AN13" s="185"/>
      <c r="AO13" s="32">
        <f>AU12+1</f>
        <v>46124</v>
      </c>
      <c r="AP13" s="32">
        <f t="shared" si="9"/>
        <v>46125</v>
      </c>
      <c r="AQ13" s="32">
        <f t="shared" si="9"/>
        <v>46126</v>
      </c>
      <c r="AR13" s="32">
        <f t="shared" si="9"/>
        <v>46127</v>
      </c>
      <c r="AS13" s="32">
        <f t="shared" si="9"/>
        <v>46128</v>
      </c>
      <c r="AT13" s="32">
        <f t="shared" si="9"/>
        <v>46129</v>
      </c>
      <c r="AU13" s="40">
        <f t="shared" si="9"/>
        <v>46130</v>
      </c>
    </row>
    <row r="14" spans="2:47" ht="14.25" customHeight="1">
      <c r="B14" s="180">
        <f>IF(MONTH(T7)=12,DATE(YEAR(T7)+1,1,1),DATE(YEAR(T7),MONTH(T7)+1,1))</f>
        <v>46113</v>
      </c>
      <c r="C14" s="181"/>
      <c r="D14" s="32">
        <f>J13+1</f>
        <v>46131</v>
      </c>
      <c r="E14" s="32">
        <f t="shared" si="5"/>
        <v>46132</v>
      </c>
      <c r="F14" s="32">
        <f t="shared" si="5"/>
        <v>46133</v>
      </c>
      <c r="G14" s="32">
        <f t="shared" si="5"/>
        <v>46134</v>
      </c>
      <c r="H14" s="32">
        <f t="shared" si="5"/>
        <v>46135</v>
      </c>
      <c r="I14" s="32">
        <f t="shared" si="5"/>
        <v>46136</v>
      </c>
      <c r="J14" s="33">
        <f t="shared" si="5"/>
        <v>46137</v>
      </c>
      <c r="K14" s="180">
        <f>IF(MONTH(B14)=12,DATE(YEAR(B14)+1,1,1),DATE(YEAR(B14),MONTH(B14)+1,1))</f>
        <v>46143</v>
      </c>
      <c r="L14" s="181"/>
      <c r="M14" s="32">
        <f>S13+1</f>
        <v>46159</v>
      </c>
      <c r="N14" s="32">
        <f t="shared" si="6"/>
        <v>46160</v>
      </c>
      <c r="O14" s="32">
        <f t="shared" si="6"/>
        <v>46161</v>
      </c>
      <c r="P14" s="32">
        <f t="shared" si="6"/>
        <v>46162</v>
      </c>
      <c r="Q14" s="32">
        <f t="shared" si="6"/>
        <v>46163</v>
      </c>
      <c r="R14" s="32">
        <f t="shared" si="6"/>
        <v>46164</v>
      </c>
      <c r="S14" s="33">
        <f t="shared" si="6"/>
        <v>46165</v>
      </c>
      <c r="T14" s="180">
        <f>IF(MONTH(K14)=12,DATE(YEAR(K14)+1,1,1),DATE(YEAR(K14),MONTH(K14)+1,1))</f>
        <v>46174</v>
      </c>
      <c r="U14" s="181"/>
      <c r="V14" s="32">
        <f>AB13+1</f>
        <v>46194</v>
      </c>
      <c r="W14" s="32">
        <f t="shared" si="7"/>
        <v>46195</v>
      </c>
      <c r="X14" s="32">
        <f t="shared" si="7"/>
        <v>46196</v>
      </c>
      <c r="Y14" s="32">
        <f t="shared" si="7"/>
        <v>46197</v>
      </c>
      <c r="Z14" s="32">
        <f t="shared" si="7"/>
        <v>46198</v>
      </c>
      <c r="AA14" s="32">
        <f t="shared" si="7"/>
        <v>46199</v>
      </c>
      <c r="AB14" s="33">
        <f t="shared" si="7"/>
        <v>46200</v>
      </c>
      <c r="AD14" s="188">
        <f>IF(MONTH(AM7)=12,DATE(YEAR(AM7)+1,1,1),DATE(YEAR(AM7),MONTH(AM7)+1,1))</f>
        <v>46082</v>
      </c>
      <c r="AE14" s="181"/>
      <c r="AF14" s="32">
        <f>AL13+1</f>
        <v>46103</v>
      </c>
      <c r="AG14" s="32">
        <f t="shared" si="8"/>
        <v>46104</v>
      </c>
      <c r="AH14" s="32">
        <f t="shared" si="8"/>
        <v>46105</v>
      </c>
      <c r="AI14" s="32">
        <f t="shared" si="8"/>
        <v>46106</v>
      </c>
      <c r="AJ14" s="32">
        <f t="shared" si="8"/>
        <v>46107</v>
      </c>
      <c r="AK14" s="32">
        <f t="shared" si="8"/>
        <v>46108</v>
      </c>
      <c r="AL14" s="40">
        <f t="shared" si="8"/>
        <v>46109</v>
      </c>
      <c r="AM14" s="188">
        <f>IF(MONTH(AD14)=12,DATE(YEAR(AD14)+1,1,1),DATE(YEAR(AD14),MONTH(AD14)+1,1))</f>
        <v>46113</v>
      </c>
      <c r="AN14" s="181"/>
      <c r="AO14" s="32">
        <f>AU13+1</f>
        <v>46131</v>
      </c>
      <c r="AP14" s="32">
        <f t="shared" si="9"/>
        <v>46132</v>
      </c>
      <c r="AQ14" s="32">
        <f t="shared" si="9"/>
        <v>46133</v>
      </c>
      <c r="AR14" s="32">
        <f t="shared" si="9"/>
        <v>46134</v>
      </c>
      <c r="AS14" s="32">
        <f t="shared" si="9"/>
        <v>46135</v>
      </c>
      <c r="AT14" s="32">
        <f t="shared" si="9"/>
        <v>46136</v>
      </c>
      <c r="AU14" s="40">
        <f t="shared" si="9"/>
        <v>46137</v>
      </c>
    </row>
    <row r="15" spans="2:47" ht="14.25" customHeight="1">
      <c r="B15" s="182" t="str">
        <f>IF(B14&gt;=43586,"令和"&amp;(IF(YEAR(B14)-2018=1,"元",YEAR(B14)-2018)),"平成"&amp;(YEAR(B14)-1988))</f>
        <v>令和8</v>
      </c>
      <c r="C15" s="183"/>
      <c r="D15" s="32">
        <f>IF(DAY(J14)+1&gt;IF(MONTH(B14)=12,31,DATE(YEAR(B14),MONTH(B14)+1,1)-B14),"",J14+1)</f>
        <v>46138</v>
      </c>
      <c r="E15" s="32">
        <f>IF(D15="","",IF(DAY(D15)+1&gt;IF(MONTH(B14)=12,31,DATE(YEAR(B14),MONTH(B14)+1,1)-B14),"",D15+1))</f>
        <v>46139</v>
      </c>
      <c r="F15" s="32">
        <f>IF(E15="","",IF(DAY(E15)+1&gt;IF(MONTH(B14)=12,31,DATE(YEAR(B14),MONTH(B14)+1,1)-B14),"",E15+1))</f>
        <v>46140</v>
      </c>
      <c r="G15" s="32">
        <f>IF(F15="","",IF(DAY(F15)+1&gt;IF(MONTH(B14)=12,31,DATE(YEAR(B14),MONTH(B14)+1,1)-B14),"",F15+1))</f>
        <v>46141</v>
      </c>
      <c r="H15" s="32">
        <f>IF(G15="","",IF(DAY(G15)+1&gt;IF(MONTH(B14)=12,31,DATE(YEAR(B14),MONTH(B14)+1,1)-B14),"",G15+1))</f>
        <v>46142</v>
      </c>
      <c r="I15" s="32" t="str">
        <f>IF(H15="","",IF(DAY(H15)+1&gt;IF(MONTH(B14)=12,31,DATE(YEAR(B14),MONTH(B14)+1,1)-B14),"",H15+1))</f>
        <v/>
      </c>
      <c r="J15" s="33" t="str">
        <f>IF(I15="","",IF(DAY(I15)+1&gt;IF(MONTH(B14)=12,31,DATE(YEAR(B14),MONTH(B14)+1,1)-B14),"",I15+1))</f>
        <v/>
      </c>
      <c r="K15" s="182" t="str">
        <f>IF(K14&gt;=43586,"令和"&amp;(IF(YEAR(K14)-2018=1,"元",YEAR(K14)-2018)),"平成"&amp;(YEAR(K14)-1988))</f>
        <v>令和8</v>
      </c>
      <c r="L15" s="183"/>
      <c r="M15" s="32">
        <f>IF(DAY(S14)+1&gt;IF(MONTH(K14)=12,31,DATE(YEAR(K14),MONTH(K14)+1,1)-K14),"",S14+1)</f>
        <v>46166</v>
      </c>
      <c r="N15" s="32">
        <f>IF(M15="","",IF(DAY(M15)+1&gt;IF(MONTH(K14)=12,31,DATE(YEAR(K14),MONTH(K14)+1,1)-K14),"",M15+1))</f>
        <v>46167</v>
      </c>
      <c r="O15" s="32">
        <f>IF(N15="","",IF(DAY(N15)+1&gt;IF(MONTH(K14)=12,31,DATE(YEAR(K14),MONTH(K14)+1,1)-K14),"",N15+1))</f>
        <v>46168</v>
      </c>
      <c r="P15" s="32">
        <f>IF(O15="","",IF(DAY(O15)+1&gt;IF(MONTH(K14)=12,31,DATE(YEAR(K14),MONTH(K14)+1,1)-K14),"",O15+1))</f>
        <v>46169</v>
      </c>
      <c r="Q15" s="32">
        <f>IF(P15="","",IF(DAY(P15)+1&gt;IF(MONTH(K14)=12,31,DATE(YEAR(K14),MONTH(K14)+1,1)-K14),"",P15+1))</f>
        <v>46170</v>
      </c>
      <c r="R15" s="32">
        <f>IF(Q15="","",IF(DAY(Q15)+1&gt;IF(MONTH(K14)=12,31,DATE(YEAR(K14),MONTH(K14)+1,1)-K14),"",Q15+1))</f>
        <v>46171</v>
      </c>
      <c r="S15" s="33">
        <f>IF(R15="","",IF(DAY(R15)+1&gt;IF(MONTH(K14)=12,31,DATE(YEAR(K14),MONTH(K14)+1,1)-K14),"",R15+1))</f>
        <v>46172</v>
      </c>
      <c r="T15" s="182" t="str">
        <f>IF(T14&gt;=43586,"令和"&amp;(IF(YEAR(T14)-2018=1,"元",YEAR(T14)-2018)),"平成"&amp;(YEAR(T14)-1988))</f>
        <v>令和8</v>
      </c>
      <c r="U15" s="183"/>
      <c r="V15" s="32">
        <f>IF(DAY(AB14)+1&gt;IF(MONTH(T14)=12,31,DATE(YEAR(T14),MONTH(T14)+1,1)-T14),"",AB14+1)</f>
        <v>46201</v>
      </c>
      <c r="W15" s="32">
        <f>IF(V15="","",IF(DAY(V15)+1&gt;IF(MONTH(T14)=12,31,DATE(YEAR(T14),MONTH(T14)+1,1)-T14),"",V15+1))</f>
        <v>46202</v>
      </c>
      <c r="X15" s="32">
        <f>IF(W15="","",IF(DAY(W15)+1&gt;IF(MONTH(T14)=12,31,DATE(YEAR(T14),MONTH(T14)+1,1)-T14),"",W15+1))</f>
        <v>46203</v>
      </c>
      <c r="Y15" s="32" t="str">
        <f>IF(X15="","",IF(DAY(X15)+1&gt;IF(MONTH(T14)=12,31,DATE(YEAR(T14),MONTH(T14)+1,1)-T14),"",X15+1))</f>
        <v/>
      </c>
      <c r="Z15" s="32" t="str">
        <f>IF(Y15="","",IF(DAY(Y15)+1&gt;IF(MONTH(T14)=12,31,DATE(YEAR(T14),MONTH(T14)+1,1)-T14),"",Y15+1))</f>
        <v/>
      </c>
      <c r="AA15" s="32" t="str">
        <f>IF(Z15="","",IF(DAY(Z15)+1&gt;IF(MONTH(T14)=12,31,DATE(YEAR(T14),MONTH(T14)+1,1)-T14),"",Z15+1))</f>
        <v/>
      </c>
      <c r="AB15" s="33" t="str">
        <f>IF(AA15="","",IF(DAY(AA15)+1&gt;IF(MONTH(T14)=12,31,DATE(YEAR(T14),MONTH(T14)+1,1)-T14),"",AA15+1))</f>
        <v/>
      </c>
      <c r="AD15" s="189" t="str">
        <f>IF(AD14&gt;=43586,"令和"&amp;(IF(YEAR(AD14)-2018=1,"元",YEAR(AD14)-2018)),"平成"&amp;(YEAR(AD14)-1988))</f>
        <v>令和8</v>
      </c>
      <c r="AE15" s="183"/>
      <c r="AF15" s="32">
        <f>IF(DAY(AL14)+1&gt;IF(MONTH(AD14)=12,31,DATE(YEAR(AD14),MONTH(AD14)+1,1)-AD14),"",AL14+1)</f>
        <v>46110</v>
      </c>
      <c r="AG15" s="32">
        <f>IF(AF15="","",IF(DAY(AF15)+1&gt;IF(MONTH(AD14)=12,31,DATE(YEAR(AD14),MONTH(AD14)+1,1)-AD14),"",AF15+1))</f>
        <v>46111</v>
      </c>
      <c r="AH15" s="32">
        <f>IF(AG15="","",IF(DAY(AG15)+1&gt;IF(MONTH(AD14)=12,31,DATE(YEAR(AD14),MONTH(AD14)+1,1)-AD14),"",AG15+1))</f>
        <v>46112</v>
      </c>
      <c r="AI15" s="32" t="str">
        <f>IF(AH15="","",IF(DAY(AH15)+1&gt;IF(MONTH(AD14)=12,31,DATE(YEAR(AD14),MONTH(AD14)+1,1)-AD14),"",AH15+1))</f>
        <v/>
      </c>
      <c r="AJ15" s="32" t="str">
        <f>IF(AI15="","",IF(DAY(AI15)+1&gt;IF(MONTH(AD14)=12,31,DATE(YEAR(AD14),MONTH(AD14)+1,1)-AD14),"",AI15+1))</f>
        <v/>
      </c>
      <c r="AK15" s="32" t="str">
        <f>IF(AJ15="","",IF(DAY(AJ15)+1&gt;IF(MONTH(AD14)=12,31,DATE(YEAR(AD14),MONTH(AD14)+1,1)-AD14),"",AJ15+1))</f>
        <v/>
      </c>
      <c r="AL15" s="32" t="str">
        <f>IF(AK15="","",IF(DAY(AK15)+1&gt;IF(MONTH(AD14)=12,31,DATE(YEAR(AD14),MONTH(AD14)+1,1)-AD14),"",AK15+1))</f>
        <v/>
      </c>
      <c r="AM15" s="189" t="str">
        <f>IF(AM14&gt;=43586,"令和"&amp;(IF(YEAR(AM14)-2018=1,"元",YEAR(AM14)-2018)),"平成"&amp;(YEAR(AM14)-1988))</f>
        <v>令和8</v>
      </c>
      <c r="AN15" s="183"/>
      <c r="AO15" s="32">
        <f>IF(DAY(AU14)+1&gt;IF(MONTH(AM14)=12,31,DATE(YEAR(AM14),MONTH(AM14)+1,1)-AM14),"",AU14+1)</f>
        <v>46138</v>
      </c>
      <c r="AP15" s="32">
        <f>IF(AO15="","",IF(DAY(AO15)+1&gt;IF(MONTH(AM14)=12,31,DATE(YEAR(AM14),MONTH(AM14)+1,1)-AM14),"",AO15+1))</f>
        <v>46139</v>
      </c>
      <c r="AQ15" s="32">
        <f>IF(AP15="","",IF(DAY(AP15)+1&gt;IF(MONTH(AM14)=12,31,DATE(YEAR(AM14),MONTH(AM14)+1,1)-AM14),"",AP15+1))</f>
        <v>46140</v>
      </c>
      <c r="AR15" s="32">
        <f>IF(AQ15="","",IF(DAY(AQ15)+1&gt;IF(MONTH(AM14)=12,31,DATE(YEAR(AM14),MONTH(AM14)+1,1)-AM14),"",AQ15+1))</f>
        <v>46141</v>
      </c>
      <c r="AS15" s="32">
        <f>IF(AR15="","",IF(DAY(AR15)+1&gt;IF(MONTH(AM14)=12,31,DATE(YEAR(AM14),MONTH(AM14)+1,1)-AM14),"",AR15+1))</f>
        <v>46142</v>
      </c>
      <c r="AT15" s="32" t="str">
        <f>IF(AS15="","",IF(DAY(AS15)+1&gt;IF(MONTH(AM14)=12,31,DATE(YEAR(AM14),MONTH(AM14)+1,1)-AM14),"",AS15+1))</f>
        <v/>
      </c>
      <c r="AU15" s="40" t="str">
        <f>IF(AT15="","",IF(DAY(AT15)+1&gt;IF(MONTH(AM14)=12,31,DATE(YEAR(AM14),MONTH(AM14)+1,1)-AM14),"",AT15+1))</f>
        <v/>
      </c>
    </row>
    <row r="16" spans="2:47" ht="14.25" customHeight="1">
      <c r="B16" s="176"/>
      <c r="C16" s="177"/>
      <c r="D16" s="34" t="str">
        <f>IF(J15="","",IF(DAY(J15)+1&gt;IF(MONTH(B14)=12,31,DATE(YEAR(B14),MONTH(B14)+1,1)-B14),"",J15+1))</f>
        <v/>
      </c>
      <c r="E16" s="34" t="str">
        <f>IF(D16="","",IF(DAY(D16)+1&gt;IF(MONTH(B14)=12,31,DATE(YEAR(B14),MONTH(B14)+1,1)-B14),"",D16+1))</f>
        <v/>
      </c>
      <c r="F16" s="178" t="str">
        <f>VLOOKUP(B14,祝名,2,FALSE)</f>
        <v>29（昭和の日）</v>
      </c>
      <c r="G16" s="178"/>
      <c r="H16" s="178"/>
      <c r="I16" s="178"/>
      <c r="J16" s="179"/>
      <c r="K16" s="176"/>
      <c r="L16" s="177"/>
      <c r="M16" s="34">
        <f>IF(S15="","",IF(DAY(S15)+1&gt;IF(MONTH(K14)=12,31,DATE(YEAR(K14),MONTH(K14)+1,1)-K14),"",S15+1))</f>
        <v>46173</v>
      </c>
      <c r="N16" s="34" t="str">
        <f>IF(M16="","",IF(DAY(M16)+1&gt;IF(MONTH(K14)=12,31,DATE(YEAR(K14),MONTH(K14)+1,1)-K14),"",M16+1))</f>
        <v/>
      </c>
      <c r="O16" s="178" t="str">
        <f>VLOOKUP(K14,祝名,2,FALSE)</f>
        <v>3（憲法記念日）、4（みどりの日）
5（こどもの日）、6（振替休日）</v>
      </c>
      <c r="P16" s="178"/>
      <c r="Q16" s="178"/>
      <c r="R16" s="178"/>
      <c r="S16" s="179"/>
      <c r="T16" s="176"/>
      <c r="U16" s="177"/>
      <c r="V16" s="34" t="str">
        <f>IF(AB15="","",IF(DAY(AB15)+1&gt;IF(MONTH(T14)=12,31,DATE(YEAR(T14),MONTH(T14)+1,1)-T14),"",AB15+1))</f>
        <v/>
      </c>
      <c r="W16" s="34" t="str">
        <f>IF(V16="","",IF(DAY(V16)+1&gt;IF(MONTH(T14)=12,31,DATE(YEAR(T14),MONTH(T14)+1,1)-T14),"",V16+1))</f>
        <v/>
      </c>
      <c r="X16" s="178">
        <f>VLOOKUP(T14,祝名,2,FALSE)</f>
        <v>0</v>
      </c>
      <c r="Y16" s="178"/>
      <c r="Z16" s="178"/>
      <c r="AA16" s="178"/>
      <c r="AB16" s="179"/>
      <c r="AD16" s="192"/>
      <c r="AE16" s="193"/>
      <c r="AF16" s="41" t="str">
        <f>IF(AL15="","",IF(DAY(AL15)+1&gt;IF(MONTH(AD14)=12,31,DATE(YEAR(AD14),MONTH(AD14)+1,1)-AD14),"",AL15+1))</f>
        <v/>
      </c>
      <c r="AG16" s="41" t="str">
        <f>IF(AF16="","",IF(DAY(AF16)+1&gt;IF(MONTH(AD14)=12,31,DATE(YEAR(AD14),MONTH(AD14)+1,1)-AD14),"",AF16+1))</f>
        <v/>
      </c>
      <c r="AH16" s="170" t="str">
        <f>VLOOKUP(AD14,祝名,2,FALSE)</f>
        <v>20（春分の日）</v>
      </c>
      <c r="AI16" s="170"/>
      <c r="AJ16" s="170"/>
      <c r="AK16" s="170"/>
      <c r="AL16" s="171"/>
      <c r="AM16" s="192"/>
      <c r="AN16" s="193"/>
      <c r="AO16" s="41" t="str">
        <f>IF(AU15="","",IF(DAY(AU15)+1&gt;IF(MONTH(AM14)=12,31,DATE(YEAR(AM14),MONTH(AM14)+1,1)-AM14),"",AU15+1))</f>
        <v/>
      </c>
      <c r="AP16" s="41" t="str">
        <f>IF(AO16="","",IF(DAY(AO16)+1&gt;IF(MONTH(AM14)=12,31,DATE(YEAR(AM14),MONTH(AM14)+1,1)-AM14),"",AO16+1))</f>
        <v/>
      </c>
      <c r="AQ16" s="170" t="str">
        <f>VLOOKUP(AM14,祝名,2,FALSE)</f>
        <v>29（昭和の日）</v>
      </c>
      <c r="AR16" s="170"/>
      <c r="AS16" s="170"/>
      <c r="AT16" s="170"/>
      <c r="AU16" s="171"/>
    </row>
    <row r="17" spans="2:47" ht="11.25" customHeight="1">
      <c r="B17" s="190"/>
      <c r="C17" s="191"/>
      <c r="D17" s="62" t="s">
        <v>218</v>
      </c>
      <c r="E17" s="59" t="s">
        <v>171</v>
      </c>
      <c r="F17" s="59" t="s">
        <v>172</v>
      </c>
      <c r="G17" s="59" t="s">
        <v>173</v>
      </c>
      <c r="H17" s="59" t="s">
        <v>174</v>
      </c>
      <c r="I17" s="59" t="s">
        <v>175</v>
      </c>
      <c r="J17" s="63" t="s">
        <v>176</v>
      </c>
      <c r="K17" s="190"/>
      <c r="L17" s="191"/>
      <c r="M17" s="62" t="s">
        <v>218</v>
      </c>
      <c r="N17" s="59" t="s">
        <v>171</v>
      </c>
      <c r="O17" s="59" t="s">
        <v>172</v>
      </c>
      <c r="P17" s="59" t="s">
        <v>173</v>
      </c>
      <c r="Q17" s="59" t="s">
        <v>174</v>
      </c>
      <c r="R17" s="59" t="s">
        <v>175</v>
      </c>
      <c r="S17" s="63" t="s">
        <v>176</v>
      </c>
      <c r="T17" s="190"/>
      <c r="U17" s="191"/>
      <c r="V17" s="62" t="s">
        <v>218</v>
      </c>
      <c r="W17" s="59" t="s">
        <v>171</v>
      </c>
      <c r="X17" s="59" t="s">
        <v>172</v>
      </c>
      <c r="Y17" s="59" t="s">
        <v>173</v>
      </c>
      <c r="Z17" s="59" t="s">
        <v>174</v>
      </c>
      <c r="AA17" s="59" t="s">
        <v>175</v>
      </c>
      <c r="AB17" s="63" t="s">
        <v>176</v>
      </c>
    </row>
    <row r="18" spans="2:47" ht="14.25" customHeight="1">
      <c r="B18" s="186">
        <f>B21</f>
        <v>46204</v>
      </c>
      <c r="C18" s="173"/>
      <c r="D18" s="32" t="str">
        <f>IF(WEEKDAY(B21)=1,B21,"")</f>
        <v/>
      </c>
      <c r="E18" s="32" t="str">
        <f>IF(D18="",IF(WEEKDAY(B21)=2,B21,""),D18+1)</f>
        <v/>
      </c>
      <c r="F18" s="32" t="str">
        <f>IF(E18="",IF(WEEKDAY(B21)=3,B21,""),E18+1)</f>
        <v/>
      </c>
      <c r="G18" s="32">
        <f>IF(F18="",IF(WEEKDAY(B21)=4,B21,""),F18+1)</f>
        <v>46204</v>
      </c>
      <c r="H18" s="32">
        <f>IF(G18="",IF(WEEKDAY(B21)=5,B21,""),G18+1)</f>
        <v>46205</v>
      </c>
      <c r="I18" s="32">
        <f>IF(H18="",IF(WEEKDAY(B21)=6,B21,""),H18+1)</f>
        <v>46206</v>
      </c>
      <c r="J18" s="33">
        <f>IF(I18="",B21,I18+1)</f>
        <v>46207</v>
      </c>
      <c r="K18" s="186">
        <f>K21</f>
        <v>46235</v>
      </c>
      <c r="L18" s="173"/>
      <c r="M18" s="32" t="str">
        <f>IF(WEEKDAY(K21)=1,K21,"")</f>
        <v/>
      </c>
      <c r="N18" s="32" t="str">
        <f>IF(M18="",IF(WEEKDAY(K21)=2,K21,""),M18+1)</f>
        <v/>
      </c>
      <c r="O18" s="32" t="str">
        <f>IF(N18="",IF(WEEKDAY(K21)=3,K21,""),N18+1)</f>
        <v/>
      </c>
      <c r="P18" s="32" t="str">
        <f>IF(O18="",IF(WEEKDAY(K21)=4,K21,""),O18+1)</f>
        <v/>
      </c>
      <c r="Q18" s="32" t="str">
        <f>IF(P18="",IF(WEEKDAY(K21)=5,K21,""),P18+1)</f>
        <v/>
      </c>
      <c r="R18" s="32" t="str">
        <f>IF(Q18="",IF(WEEKDAY(K21)=6,K21,""),Q18+1)</f>
        <v/>
      </c>
      <c r="S18" s="33">
        <f>IF(R18="",K21,R18+1)</f>
        <v>46235</v>
      </c>
      <c r="T18" s="186">
        <f>T21</f>
        <v>46266</v>
      </c>
      <c r="U18" s="173"/>
      <c r="V18" s="32" t="str">
        <f>IF(WEEKDAY(T21)=1,T21,"")</f>
        <v/>
      </c>
      <c r="W18" s="32" t="str">
        <f>IF(V18="",IF(WEEKDAY(T21)=2,T21,""),V18+1)</f>
        <v/>
      </c>
      <c r="X18" s="32">
        <f>IF(W18="",IF(WEEKDAY(T21)=3,T21,""),W18+1)</f>
        <v>46266</v>
      </c>
      <c r="Y18" s="32">
        <f>IF(X18="",IF(WEEKDAY(T21)=4,T21,""),X18+1)</f>
        <v>46267</v>
      </c>
      <c r="Z18" s="32">
        <f>IF(Y18="",IF(WEEKDAY(T21)=5,T21,""),Y18+1)</f>
        <v>46268</v>
      </c>
      <c r="AA18" s="32">
        <f>IF(Z18="",IF(WEEKDAY(T21)=6,T21,""),Z18+1)</f>
        <v>46269</v>
      </c>
      <c r="AB18" s="33">
        <f>IF(AA18="",T21,AA18+1)</f>
        <v>46270</v>
      </c>
      <c r="AD18" s="168" t="s">
        <v>253</v>
      </c>
      <c r="AE18" s="168"/>
      <c r="AF18" s="168"/>
      <c r="AG18" s="168"/>
      <c r="AH18" s="168"/>
      <c r="AI18" s="168"/>
      <c r="AJ18" s="168"/>
      <c r="AK18" s="168"/>
      <c r="AL18" s="168"/>
      <c r="AM18" s="168"/>
      <c r="AN18" s="168"/>
      <c r="AO18" s="168"/>
      <c r="AP18" s="168"/>
      <c r="AQ18" s="168"/>
      <c r="AR18" s="168"/>
      <c r="AS18" s="168"/>
      <c r="AT18" s="168"/>
      <c r="AU18" s="168"/>
    </row>
    <row r="19" spans="2:47" ht="14.25" customHeight="1">
      <c r="B19" s="186"/>
      <c r="C19" s="173"/>
      <c r="D19" s="32">
        <f>J18+1</f>
        <v>46208</v>
      </c>
      <c r="E19" s="32">
        <f t="shared" ref="E19:J21" si="10">D19+1</f>
        <v>46209</v>
      </c>
      <c r="F19" s="32">
        <f t="shared" si="10"/>
        <v>46210</v>
      </c>
      <c r="G19" s="32">
        <f t="shared" si="10"/>
        <v>46211</v>
      </c>
      <c r="H19" s="32">
        <f t="shared" si="10"/>
        <v>46212</v>
      </c>
      <c r="I19" s="32">
        <f t="shared" si="10"/>
        <v>46213</v>
      </c>
      <c r="J19" s="33">
        <f t="shared" si="10"/>
        <v>46214</v>
      </c>
      <c r="K19" s="186"/>
      <c r="L19" s="173"/>
      <c r="M19" s="32">
        <f>S18+1</f>
        <v>46236</v>
      </c>
      <c r="N19" s="32">
        <f t="shared" ref="N19:S21" si="11">M19+1</f>
        <v>46237</v>
      </c>
      <c r="O19" s="32">
        <f t="shared" si="11"/>
        <v>46238</v>
      </c>
      <c r="P19" s="32">
        <f t="shared" si="11"/>
        <v>46239</v>
      </c>
      <c r="Q19" s="32">
        <f t="shared" si="11"/>
        <v>46240</v>
      </c>
      <c r="R19" s="32">
        <f t="shared" si="11"/>
        <v>46241</v>
      </c>
      <c r="S19" s="33">
        <f t="shared" si="11"/>
        <v>46242</v>
      </c>
      <c r="T19" s="186"/>
      <c r="U19" s="173"/>
      <c r="V19" s="32">
        <f>AB18+1</f>
        <v>46271</v>
      </c>
      <c r="W19" s="32">
        <f t="shared" ref="W19:AB21" si="12">V19+1</f>
        <v>46272</v>
      </c>
      <c r="X19" s="32">
        <f t="shared" si="12"/>
        <v>46273</v>
      </c>
      <c r="Y19" s="32">
        <f t="shared" si="12"/>
        <v>46274</v>
      </c>
      <c r="Z19" s="32">
        <f t="shared" si="12"/>
        <v>46275</v>
      </c>
      <c r="AA19" s="32">
        <f t="shared" si="12"/>
        <v>46276</v>
      </c>
      <c r="AB19" s="33">
        <f t="shared" si="12"/>
        <v>46277</v>
      </c>
      <c r="AD19" s="168"/>
      <c r="AE19" s="168"/>
      <c r="AF19" s="168"/>
      <c r="AG19" s="168"/>
      <c r="AH19" s="168"/>
      <c r="AI19" s="168"/>
      <c r="AJ19" s="168"/>
      <c r="AK19" s="168"/>
      <c r="AL19" s="168"/>
      <c r="AM19" s="168"/>
      <c r="AN19" s="168"/>
      <c r="AO19" s="168"/>
      <c r="AP19" s="168"/>
      <c r="AQ19" s="168"/>
      <c r="AR19" s="168"/>
      <c r="AS19" s="168"/>
      <c r="AT19" s="168"/>
      <c r="AU19" s="168"/>
    </row>
    <row r="20" spans="2:47" ht="14.25" customHeight="1">
      <c r="B20" s="184">
        <f>B21</f>
        <v>46204</v>
      </c>
      <c r="C20" s="185"/>
      <c r="D20" s="32">
        <f>J19+1</f>
        <v>46215</v>
      </c>
      <c r="E20" s="32">
        <f t="shared" si="10"/>
        <v>46216</v>
      </c>
      <c r="F20" s="32">
        <f t="shared" si="10"/>
        <v>46217</v>
      </c>
      <c r="G20" s="32">
        <f t="shared" si="10"/>
        <v>46218</v>
      </c>
      <c r="H20" s="32">
        <f t="shared" si="10"/>
        <v>46219</v>
      </c>
      <c r="I20" s="32">
        <f t="shared" si="10"/>
        <v>46220</v>
      </c>
      <c r="J20" s="33">
        <f t="shared" si="10"/>
        <v>46221</v>
      </c>
      <c r="K20" s="184">
        <f>K21</f>
        <v>46235</v>
      </c>
      <c r="L20" s="185"/>
      <c r="M20" s="32">
        <f>S19+1</f>
        <v>46243</v>
      </c>
      <c r="N20" s="32">
        <f t="shared" si="11"/>
        <v>46244</v>
      </c>
      <c r="O20" s="32">
        <f t="shared" si="11"/>
        <v>46245</v>
      </c>
      <c r="P20" s="32">
        <f t="shared" si="11"/>
        <v>46246</v>
      </c>
      <c r="Q20" s="32">
        <f t="shared" si="11"/>
        <v>46247</v>
      </c>
      <c r="R20" s="32">
        <f t="shared" si="11"/>
        <v>46248</v>
      </c>
      <c r="S20" s="33">
        <f t="shared" si="11"/>
        <v>46249</v>
      </c>
      <c r="T20" s="184">
        <f>T21</f>
        <v>46266</v>
      </c>
      <c r="U20" s="185"/>
      <c r="V20" s="32">
        <f>AB19+1</f>
        <v>46278</v>
      </c>
      <c r="W20" s="32">
        <f t="shared" si="12"/>
        <v>46279</v>
      </c>
      <c r="X20" s="32">
        <f t="shared" si="12"/>
        <v>46280</v>
      </c>
      <c r="Y20" s="32">
        <f t="shared" si="12"/>
        <v>46281</v>
      </c>
      <c r="Z20" s="32">
        <f t="shared" si="12"/>
        <v>46282</v>
      </c>
      <c r="AA20" s="32">
        <f t="shared" si="12"/>
        <v>46283</v>
      </c>
      <c r="AB20" s="33">
        <f t="shared" si="12"/>
        <v>46284</v>
      </c>
      <c r="AD20" s="168"/>
      <c r="AE20" s="168"/>
      <c r="AF20" s="168"/>
      <c r="AG20" s="168"/>
      <c r="AH20" s="168"/>
      <c r="AI20" s="168"/>
      <c r="AJ20" s="168"/>
      <c r="AK20" s="168"/>
      <c r="AL20" s="168"/>
      <c r="AM20" s="168"/>
      <c r="AN20" s="168"/>
      <c r="AO20" s="168"/>
      <c r="AP20" s="168"/>
      <c r="AQ20" s="168"/>
      <c r="AR20" s="168"/>
      <c r="AS20" s="168"/>
      <c r="AT20" s="168"/>
      <c r="AU20" s="168"/>
    </row>
    <row r="21" spans="2:47" ht="14.25" customHeight="1">
      <c r="B21" s="180">
        <f>IF(MONTH(T14)=12,DATE(YEAR(T14)+1,1,1),DATE(YEAR(T14),MONTH(T14)+1,1))</f>
        <v>46204</v>
      </c>
      <c r="C21" s="181"/>
      <c r="D21" s="32">
        <f>J20+1</f>
        <v>46222</v>
      </c>
      <c r="E21" s="32">
        <f t="shared" si="10"/>
        <v>46223</v>
      </c>
      <c r="F21" s="32">
        <f t="shared" si="10"/>
        <v>46224</v>
      </c>
      <c r="G21" s="32">
        <f t="shared" si="10"/>
        <v>46225</v>
      </c>
      <c r="H21" s="32">
        <f t="shared" si="10"/>
        <v>46226</v>
      </c>
      <c r="I21" s="32">
        <f t="shared" si="10"/>
        <v>46227</v>
      </c>
      <c r="J21" s="33">
        <f t="shared" si="10"/>
        <v>46228</v>
      </c>
      <c r="K21" s="180">
        <f>IF(MONTH(B21)=12,DATE(YEAR(B21)+1,1,1),DATE(YEAR(B21),MONTH(B21)+1,1))</f>
        <v>46235</v>
      </c>
      <c r="L21" s="181"/>
      <c r="M21" s="32">
        <f>S20+1</f>
        <v>46250</v>
      </c>
      <c r="N21" s="32">
        <f t="shared" si="11"/>
        <v>46251</v>
      </c>
      <c r="O21" s="32">
        <f t="shared" si="11"/>
        <v>46252</v>
      </c>
      <c r="P21" s="32">
        <f t="shared" si="11"/>
        <v>46253</v>
      </c>
      <c r="Q21" s="32">
        <f t="shared" si="11"/>
        <v>46254</v>
      </c>
      <c r="R21" s="32">
        <f t="shared" si="11"/>
        <v>46255</v>
      </c>
      <c r="S21" s="33">
        <f t="shared" si="11"/>
        <v>46256</v>
      </c>
      <c r="T21" s="180">
        <f>IF(MONTH(K21)=12,DATE(YEAR(K21)+1,1,1),DATE(YEAR(K21),MONTH(K21)+1,1))</f>
        <v>46266</v>
      </c>
      <c r="U21" s="181"/>
      <c r="V21" s="32">
        <f>AB20+1</f>
        <v>46285</v>
      </c>
      <c r="W21" s="32">
        <f t="shared" si="12"/>
        <v>46286</v>
      </c>
      <c r="X21" s="32">
        <f t="shared" si="12"/>
        <v>46287</v>
      </c>
      <c r="Y21" s="32">
        <f t="shared" si="12"/>
        <v>46288</v>
      </c>
      <c r="Z21" s="32">
        <f t="shared" si="12"/>
        <v>46289</v>
      </c>
      <c r="AA21" s="32">
        <f t="shared" si="12"/>
        <v>46290</v>
      </c>
      <c r="AB21" s="33">
        <f t="shared" si="12"/>
        <v>46291</v>
      </c>
    </row>
    <row r="22" spans="2:47" ht="14.25" customHeight="1">
      <c r="B22" s="182" t="str">
        <f>IF(B21&gt;=43586,"令和"&amp;(IF(YEAR(B21)-2018=1,"元",YEAR(B21)-2018)),"平成"&amp;(YEAR(B21)-1988))</f>
        <v>令和8</v>
      </c>
      <c r="C22" s="183"/>
      <c r="D22" s="32">
        <f>IF(DAY(J21)+1&gt;IF(MONTH(B21)=12,31,DATE(YEAR(B21),MONTH(B21)+1,1)-B21),"",J21+1)</f>
        <v>46229</v>
      </c>
      <c r="E22" s="32">
        <f>IF(D22="","",IF(DAY(D22)+1&gt;IF(MONTH(B21)=12,31,DATE(YEAR(B21),MONTH(B21)+1,1)-B21),"",D22+1))</f>
        <v>46230</v>
      </c>
      <c r="F22" s="32">
        <f>IF(E22="","",IF(DAY(E22)+1&gt;IF(MONTH(B21)=12,31,DATE(YEAR(B21),MONTH(B21)+1,1)-B21),"",E22+1))</f>
        <v>46231</v>
      </c>
      <c r="G22" s="32">
        <f>IF(F22="","",IF(DAY(F22)+1&gt;IF(MONTH(B21)=12,31,DATE(YEAR(B21),MONTH(B21)+1,1)-B21),"",F22+1))</f>
        <v>46232</v>
      </c>
      <c r="H22" s="32">
        <f>IF(G22="","",IF(DAY(G22)+1&gt;IF(MONTH(B21)=12,31,DATE(YEAR(B21),MONTH(B21)+1,1)-B21),"",G22+1))</f>
        <v>46233</v>
      </c>
      <c r="I22" s="32">
        <f>IF(H22="","",IF(DAY(H22)+1&gt;IF(MONTH(B21)=12,31,DATE(YEAR(B21),MONTH(B21)+1,1)-B21),"",H22+1))</f>
        <v>46234</v>
      </c>
      <c r="J22" s="33" t="str">
        <f>IF(I22="","",IF(DAY(I22)+1&gt;IF(MONTH(B21)=12,31,DATE(YEAR(B21),MONTH(B21)+1,1)-B21),"",I22+1))</f>
        <v/>
      </c>
      <c r="K22" s="182" t="str">
        <f>IF(K21&gt;=43586,"令和"&amp;(IF(YEAR(K21)-2018=1,"元",YEAR(K21)-2018)),"平成"&amp;(YEAR(K21)-1988))</f>
        <v>令和8</v>
      </c>
      <c r="L22" s="183"/>
      <c r="M22" s="32">
        <f>IF(DAY(S21)+1&gt;IF(MONTH(K21)=12,31,DATE(YEAR(K21),MONTH(K21)+1,1)-K21),"",S21+1)</f>
        <v>46257</v>
      </c>
      <c r="N22" s="32">
        <f>IF(M22="","",IF(DAY(M22)+1&gt;IF(MONTH(K21)=12,31,DATE(YEAR(K21),MONTH(K21)+1,1)-K21),"",M22+1))</f>
        <v>46258</v>
      </c>
      <c r="O22" s="32">
        <f>IF(N22="","",IF(DAY(N22)+1&gt;IF(MONTH(K21)=12,31,DATE(YEAR(K21),MONTH(K21)+1,1)-K21),"",N22+1))</f>
        <v>46259</v>
      </c>
      <c r="P22" s="32">
        <f>IF(O22="","",IF(DAY(O22)+1&gt;IF(MONTH(K21)=12,31,DATE(YEAR(K21),MONTH(K21)+1,1)-K21),"",O22+1))</f>
        <v>46260</v>
      </c>
      <c r="Q22" s="32">
        <f>IF(P22="","",IF(DAY(P22)+1&gt;IF(MONTH(K21)=12,31,DATE(YEAR(K21),MONTH(K21)+1,1)-K21),"",P22+1))</f>
        <v>46261</v>
      </c>
      <c r="R22" s="32">
        <f>IF(Q22="","",IF(DAY(Q22)+1&gt;IF(MONTH(K21)=12,31,DATE(YEAR(K21),MONTH(K21)+1,1)-K21),"",Q22+1))</f>
        <v>46262</v>
      </c>
      <c r="S22" s="33">
        <f>IF(R22="","",IF(DAY(R22)+1&gt;IF(MONTH(K21)=12,31,DATE(YEAR(K21),MONTH(K21)+1,1)-K21),"",R22+1))</f>
        <v>46263</v>
      </c>
      <c r="T22" s="182" t="str">
        <f>IF(T21&gt;=43586,"令和"&amp;(IF(YEAR(T21)-2018=1,"元",YEAR(T21)-2018)),"平成"&amp;(YEAR(T21)-1988))</f>
        <v>令和8</v>
      </c>
      <c r="U22" s="183"/>
      <c r="V22" s="32">
        <f>IF(DAY(AB21)+1&gt;IF(MONTH(T21)=12,31,DATE(YEAR(T21),MONTH(T21)+1,1)-T21),"",AB21+1)</f>
        <v>46292</v>
      </c>
      <c r="W22" s="32">
        <f>IF(V22="","",IF(DAY(V22)+1&gt;IF(MONTH(T21)=12,31,DATE(YEAR(T21),MONTH(T21)+1,1)-T21),"",V22+1))</f>
        <v>46293</v>
      </c>
      <c r="X22" s="32">
        <f>IF(W22="","",IF(DAY(W22)+1&gt;IF(MONTH(T21)=12,31,DATE(YEAR(T21),MONTH(T21)+1,1)-T21),"",W22+1))</f>
        <v>46294</v>
      </c>
      <c r="Y22" s="32">
        <f>IF(X22="","",IF(DAY(X22)+1&gt;IF(MONTH(T21)=12,31,DATE(YEAR(T21),MONTH(T21)+1,1)-T21),"",X22+1))</f>
        <v>46295</v>
      </c>
      <c r="Z22" s="32" t="str">
        <f>IF(Y22="","",IF(DAY(Y22)+1&gt;IF(MONTH(T21)=12,31,DATE(YEAR(T21),MONTH(T21)+1,1)-T21),"",Y22+1))</f>
        <v/>
      </c>
      <c r="AA22" s="32" t="str">
        <f>IF(Z22="","",IF(DAY(Z22)+1&gt;IF(MONTH(T21)=12,31,DATE(YEAR(T21),MONTH(T21)+1,1)-T21),"",Z22+1))</f>
        <v/>
      </c>
      <c r="AB22" s="33" t="str">
        <f>IF(AA22="","",IF(DAY(AA22)+1&gt;IF(MONTH(T21)=12,31,DATE(YEAR(T21),MONTH(T21)+1,1)-T21),"",AA22+1))</f>
        <v/>
      </c>
      <c r="AD22" s="174" t="s">
        <v>140</v>
      </c>
      <c r="AE22" s="175"/>
      <c r="AF22" s="175"/>
      <c r="AG22" s="175"/>
      <c r="AH22" s="175"/>
      <c r="AI22" s="175"/>
      <c r="AJ22" s="175"/>
      <c r="AK22" s="175"/>
      <c r="AL22" s="175"/>
      <c r="AM22" s="175"/>
      <c r="AN22" s="175"/>
      <c r="AO22" s="175"/>
      <c r="AP22" s="175"/>
      <c r="AQ22" s="175"/>
      <c r="AR22" s="175"/>
      <c r="AS22" s="175"/>
      <c r="AT22" s="175"/>
      <c r="AU22" s="175"/>
    </row>
    <row r="23" spans="2:47" ht="14.25" customHeight="1">
      <c r="B23" s="176"/>
      <c r="C23" s="177"/>
      <c r="D23" s="34" t="str">
        <f>IF(J22="","",IF(DAY(J22)+1&gt;IF(MONTH(B21)=12,31,DATE(YEAR(B21),MONTH(B21)+1,1)-B21),"",J22+1))</f>
        <v/>
      </c>
      <c r="E23" s="34" t="str">
        <f>IF(D23="","",IF(DAY(D23)+1&gt;IF(MONTH(B21)=12,31,DATE(YEAR(B21),MONTH(B21)+1,1)-B21),"",D23+1))</f>
        <v/>
      </c>
      <c r="F23" s="178" t="str">
        <f>VLOOKUP(B21,祝名,2,FALSE)</f>
        <v>20（海の日）</v>
      </c>
      <c r="G23" s="178"/>
      <c r="H23" s="178"/>
      <c r="I23" s="178"/>
      <c r="J23" s="179"/>
      <c r="K23" s="176"/>
      <c r="L23" s="177"/>
      <c r="M23" s="34">
        <f>IF(S22="","",IF(DAY(S22)+1&gt;IF(MONTH(K21)=12,31,DATE(YEAR(K21),MONTH(K21)+1,1)-K21),"",S22+1))</f>
        <v>46264</v>
      </c>
      <c r="N23" s="34">
        <f>IF(M23="","",IF(DAY(M23)+1&gt;IF(MONTH(K21)=12,31,DATE(YEAR(K21),MONTH(K21)+1,1)-K21),"",M23+1))</f>
        <v>46265</v>
      </c>
      <c r="O23" s="178" t="str">
        <f>VLOOKUP(K21,祝名,2,FALSE)</f>
        <v>11（山の日）</v>
      </c>
      <c r="P23" s="178"/>
      <c r="Q23" s="178"/>
      <c r="R23" s="178"/>
      <c r="S23" s="179"/>
      <c r="T23" s="176"/>
      <c r="U23" s="177"/>
      <c r="V23" s="34" t="str">
        <f>IF(AB22="","",IF(DAY(AB22)+1&gt;IF(MONTH(T21)=12,31,DATE(YEAR(T21),MONTH(T21)+1,1)-T21),"",AB22+1))</f>
        <v/>
      </c>
      <c r="W23" s="34" t="str">
        <f>IF(V23="","",IF(DAY(V23)+1&gt;IF(MONTH(T21)=12,31,DATE(YEAR(T21),MONTH(T21)+1,1)-T21),"",V23+1))</f>
        <v/>
      </c>
      <c r="X23" s="178" t="str">
        <f>VLOOKUP(T21,祝名,2,FALSE)</f>
        <v>21（敬老の日）、22（国民の休日）
23（秋分の日）</v>
      </c>
      <c r="Y23" s="178"/>
      <c r="Z23" s="178"/>
      <c r="AA23" s="178"/>
      <c r="AB23" s="179"/>
    </row>
    <row r="24" spans="2:47" ht="11.25" customHeight="1">
      <c r="B24" s="190"/>
      <c r="C24" s="191"/>
      <c r="D24" s="62" t="s">
        <v>218</v>
      </c>
      <c r="E24" s="59" t="s">
        <v>171</v>
      </c>
      <c r="F24" s="59" t="s">
        <v>172</v>
      </c>
      <c r="G24" s="59" t="s">
        <v>173</v>
      </c>
      <c r="H24" s="59" t="s">
        <v>174</v>
      </c>
      <c r="I24" s="59" t="s">
        <v>175</v>
      </c>
      <c r="J24" s="63" t="s">
        <v>176</v>
      </c>
      <c r="K24" s="190"/>
      <c r="L24" s="191"/>
      <c r="M24" s="62" t="s">
        <v>218</v>
      </c>
      <c r="N24" s="59" t="s">
        <v>171</v>
      </c>
      <c r="O24" s="59" t="s">
        <v>172</v>
      </c>
      <c r="P24" s="59" t="s">
        <v>173</v>
      </c>
      <c r="Q24" s="59" t="s">
        <v>174</v>
      </c>
      <c r="R24" s="59" t="s">
        <v>175</v>
      </c>
      <c r="S24" s="63" t="s">
        <v>176</v>
      </c>
      <c r="T24" s="190"/>
      <c r="U24" s="191"/>
      <c r="V24" s="62" t="s">
        <v>218</v>
      </c>
      <c r="W24" s="59" t="s">
        <v>171</v>
      </c>
      <c r="X24" s="59" t="s">
        <v>172</v>
      </c>
      <c r="Y24" s="59" t="s">
        <v>173</v>
      </c>
      <c r="Z24" s="59" t="s">
        <v>174</v>
      </c>
      <c r="AA24" s="59" t="s">
        <v>175</v>
      </c>
      <c r="AB24" s="63" t="s">
        <v>176</v>
      </c>
    </row>
    <row r="25" spans="2:47" ht="14.25" customHeight="1">
      <c r="B25" s="186">
        <f>B28</f>
        <v>46296</v>
      </c>
      <c r="C25" s="173"/>
      <c r="D25" s="32" t="str">
        <f>IF(WEEKDAY(B28)=1,B28,"")</f>
        <v/>
      </c>
      <c r="E25" s="32" t="str">
        <f>IF(D25="",IF(WEEKDAY(B28)=2,B28,""),D25+1)</f>
        <v/>
      </c>
      <c r="F25" s="32" t="str">
        <f>IF(E25="",IF(WEEKDAY(B28)=3,B28,""),E25+1)</f>
        <v/>
      </c>
      <c r="G25" s="32" t="str">
        <f>IF(F25="",IF(WEEKDAY(B28)=4,B28,""),F25+1)</f>
        <v/>
      </c>
      <c r="H25" s="32">
        <f>IF(G25="",IF(WEEKDAY(B28)=5,B28,""),G25+1)</f>
        <v>46296</v>
      </c>
      <c r="I25" s="32">
        <f>IF(H25="",IF(WEEKDAY(B28)=6,B28,""),H25+1)</f>
        <v>46297</v>
      </c>
      <c r="J25" s="33">
        <f>IF(I25="",B28,I25+1)</f>
        <v>46298</v>
      </c>
      <c r="K25" s="186">
        <f>K28</f>
        <v>46327</v>
      </c>
      <c r="L25" s="173"/>
      <c r="M25" s="32">
        <f>IF(WEEKDAY(K28)=1,K28,"")</f>
        <v>46327</v>
      </c>
      <c r="N25" s="32">
        <f>IF(M25="",IF(WEEKDAY(K28)=2,K28,""),M25+1)</f>
        <v>46328</v>
      </c>
      <c r="O25" s="32">
        <f>IF(N25="",IF(WEEKDAY(K28)=3,K28,""),N25+1)</f>
        <v>46329</v>
      </c>
      <c r="P25" s="32">
        <f>IF(O25="",IF(WEEKDAY(K28)=4,K28,""),O25+1)</f>
        <v>46330</v>
      </c>
      <c r="Q25" s="32">
        <f>IF(P25="",IF(WEEKDAY(K28)=5,K28,""),P25+1)</f>
        <v>46331</v>
      </c>
      <c r="R25" s="32">
        <f>IF(Q25="",IF(WEEKDAY(K28)=6,K28,""),Q25+1)</f>
        <v>46332</v>
      </c>
      <c r="S25" s="33">
        <f>IF(R25="",K28,R25+1)</f>
        <v>46333</v>
      </c>
      <c r="T25" s="186">
        <f>T28</f>
        <v>46357</v>
      </c>
      <c r="U25" s="173"/>
      <c r="V25" s="32" t="str">
        <f>IF(WEEKDAY(T28)=1,T28,"")</f>
        <v/>
      </c>
      <c r="W25" s="32" t="str">
        <f>IF(V25="",IF(WEEKDAY(T28)=2,T28,""),V25+1)</f>
        <v/>
      </c>
      <c r="X25" s="32">
        <f>IF(W25="",IF(WEEKDAY(T28)=3,T28,""),W25+1)</f>
        <v>46357</v>
      </c>
      <c r="Y25" s="32">
        <f>IF(X25="",IF(WEEKDAY(T28)=4,T28,""),X25+1)</f>
        <v>46358</v>
      </c>
      <c r="Z25" s="32">
        <f>IF(Y25="",IF(WEEKDAY(T28)=5,T28,""),Y25+1)</f>
        <v>46359</v>
      </c>
      <c r="AA25" s="32">
        <f>IF(Z25="",IF(WEEKDAY(T28)=6,T28,""),Z25+1)</f>
        <v>46360</v>
      </c>
      <c r="AB25" s="33">
        <f>IF(AA25="",T28,AA25+1)</f>
        <v>46361</v>
      </c>
      <c r="AD25" s="57" t="s">
        <v>292</v>
      </c>
      <c r="AE25" s="71"/>
      <c r="AF25" s="71"/>
      <c r="AG25" s="71"/>
      <c r="AH25" s="71"/>
      <c r="AI25" s="71"/>
      <c r="AJ25" s="71"/>
      <c r="AK25" s="71"/>
      <c r="AL25" s="71"/>
      <c r="AM25" s="71"/>
      <c r="AN25" s="71"/>
      <c r="AO25" s="71"/>
      <c r="AP25" s="71"/>
      <c r="AQ25" s="71"/>
      <c r="AR25" s="71"/>
      <c r="AS25" s="71"/>
      <c r="AT25" s="71"/>
      <c r="AU25" s="71"/>
    </row>
    <row r="26" spans="2:47" ht="14.25" customHeight="1">
      <c r="B26" s="186"/>
      <c r="C26" s="173"/>
      <c r="D26" s="32">
        <f>J25+1</f>
        <v>46299</v>
      </c>
      <c r="E26" s="32">
        <f t="shared" ref="E26:J28" si="13">D26+1</f>
        <v>46300</v>
      </c>
      <c r="F26" s="32">
        <f t="shared" si="13"/>
        <v>46301</v>
      </c>
      <c r="G26" s="32">
        <f t="shared" si="13"/>
        <v>46302</v>
      </c>
      <c r="H26" s="32">
        <f t="shared" si="13"/>
        <v>46303</v>
      </c>
      <c r="I26" s="32">
        <f t="shared" si="13"/>
        <v>46304</v>
      </c>
      <c r="J26" s="33">
        <f t="shared" si="13"/>
        <v>46305</v>
      </c>
      <c r="K26" s="186"/>
      <c r="L26" s="173"/>
      <c r="M26" s="32">
        <f>S25+1</f>
        <v>46334</v>
      </c>
      <c r="N26" s="32">
        <f t="shared" ref="N26:S28" si="14">M26+1</f>
        <v>46335</v>
      </c>
      <c r="O26" s="32">
        <f t="shared" si="14"/>
        <v>46336</v>
      </c>
      <c r="P26" s="32">
        <f t="shared" si="14"/>
        <v>46337</v>
      </c>
      <c r="Q26" s="32">
        <f t="shared" si="14"/>
        <v>46338</v>
      </c>
      <c r="R26" s="32">
        <f t="shared" si="14"/>
        <v>46339</v>
      </c>
      <c r="S26" s="33">
        <f t="shared" si="14"/>
        <v>46340</v>
      </c>
      <c r="T26" s="186"/>
      <c r="U26" s="173"/>
      <c r="V26" s="32">
        <f>AB25+1</f>
        <v>46362</v>
      </c>
      <c r="W26" s="32">
        <f t="shared" ref="W26:AB28" si="15">V26+1</f>
        <v>46363</v>
      </c>
      <c r="X26" s="32">
        <f t="shared" si="15"/>
        <v>46364</v>
      </c>
      <c r="Y26" s="32">
        <f t="shared" si="15"/>
        <v>46365</v>
      </c>
      <c r="Z26" s="32">
        <f t="shared" si="15"/>
        <v>46366</v>
      </c>
      <c r="AA26" s="32">
        <f t="shared" si="15"/>
        <v>46367</v>
      </c>
      <c r="AB26" s="33">
        <f t="shared" si="15"/>
        <v>46368</v>
      </c>
    </row>
    <row r="27" spans="2:47" ht="14.25" customHeight="1">
      <c r="B27" s="184">
        <f>B28</f>
        <v>46296</v>
      </c>
      <c r="C27" s="185"/>
      <c r="D27" s="32">
        <f>J26+1</f>
        <v>46306</v>
      </c>
      <c r="E27" s="32">
        <f t="shared" si="13"/>
        <v>46307</v>
      </c>
      <c r="F27" s="32">
        <f t="shared" si="13"/>
        <v>46308</v>
      </c>
      <c r="G27" s="32">
        <f t="shared" si="13"/>
        <v>46309</v>
      </c>
      <c r="H27" s="32">
        <f t="shared" si="13"/>
        <v>46310</v>
      </c>
      <c r="I27" s="32">
        <f t="shared" si="13"/>
        <v>46311</v>
      </c>
      <c r="J27" s="33">
        <f t="shared" si="13"/>
        <v>46312</v>
      </c>
      <c r="K27" s="184">
        <f>K28</f>
        <v>46327</v>
      </c>
      <c r="L27" s="185"/>
      <c r="M27" s="32">
        <f>S26+1</f>
        <v>46341</v>
      </c>
      <c r="N27" s="32">
        <f t="shared" si="14"/>
        <v>46342</v>
      </c>
      <c r="O27" s="32">
        <f t="shared" si="14"/>
        <v>46343</v>
      </c>
      <c r="P27" s="32">
        <f t="shared" si="14"/>
        <v>46344</v>
      </c>
      <c r="Q27" s="32">
        <f t="shared" si="14"/>
        <v>46345</v>
      </c>
      <c r="R27" s="32">
        <f t="shared" si="14"/>
        <v>46346</v>
      </c>
      <c r="S27" s="33">
        <f t="shared" si="14"/>
        <v>46347</v>
      </c>
      <c r="T27" s="184">
        <f>T28</f>
        <v>46357</v>
      </c>
      <c r="U27" s="185"/>
      <c r="V27" s="32">
        <f>AB26+1</f>
        <v>46369</v>
      </c>
      <c r="W27" s="32">
        <f t="shared" si="15"/>
        <v>46370</v>
      </c>
      <c r="X27" s="32">
        <f t="shared" si="15"/>
        <v>46371</v>
      </c>
      <c r="Y27" s="32">
        <f t="shared" si="15"/>
        <v>46372</v>
      </c>
      <c r="Z27" s="32">
        <f t="shared" si="15"/>
        <v>46373</v>
      </c>
      <c r="AA27" s="32">
        <f t="shared" si="15"/>
        <v>46374</v>
      </c>
      <c r="AB27" s="33">
        <f t="shared" si="15"/>
        <v>46375</v>
      </c>
    </row>
    <row r="28" spans="2:47" ht="14.25" customHeight="1">
      <c r="B28" s="180">
        <f>IF(MONTH(T21)=12,DATE(YEAR(T21)+1,1,1),DATE(YEAR(T21),MONTH(T21)+1,1))</f>
        <v>46296</v>
      </c>
      <c r="C28" s="181"/>
      <c r="D28" s="32">
        <f>J27+1</f>
        <v>46313</v>
      </c>
      <c r="E28" s="32">
        <f t="shared" si="13"/>
        <v>46314</v>
      </c>
      <c r="F28" s="32">
        <f t="shared" si="13"/>
        <v>46315</v>
      </c>
      <c r="G28" s="32">
        <f t="shared" si="13"/>
        <v>46316</v>
      </c>
      <c r="H28" s="32">
        <f t="shared" si="13"/>
        <v>46317</v>
      </c>
      <c r="I28" s="32">
        <f t="shared" si="13"/>
        <v>46318</v>
      </c>
      <c r="J28" s="33">
        <f t="shared" si="13"/>
        <v>46319</v>
      </c>
      <c r="K28" s="180">
        <f>IF(MONTH(B28)=12,DATE(YEAR(B28)+1,1,1),DATE(YEAR(B28),MONTH(B28)+1,1))</f>
        <v>46327</v>
      </c>
      <c r="L28" s="181"/>
      <c r="M28" s="32">
        <f>S27+1</f>
        <v>46348</v>
      </c>
      <c r="N28" s="32">
        <f t="shared" si="14"/>
        <v>46349</v>
      </c>
      <c r="O28" s="32">
        <f t="shared" si="14"/>
        <v>46350</v>
      </c>
      <c r="P28" s="32">
        <f t="shared" si="14"/>
        <v>46351</v>
      </c>
      <c r="Q28" s="32">
        <f t="shared" si="14"/>
        <v>46352</v>
      </c>
      <c r="R28" s="32">
        <f t="shared" si="14"/>
        <v>46353</v>
      </c>
      <c r="S28" s="33">
        <f t="shared" si="14"/>
        <v>46354</v>
      </c>
      <c r="T28" s="180">
        <f>IF(MONTH(K28)=12,DATE(YEAR(K28)+1,1,1),DATE(YEAR(K28),MONTH(K28)+1,1))</f>
        <v>46357</v>
      </c>
      <c r="U28" s="181"/>
      <c r="V28" s="32">
        <f>AB27+1</f>
        <v>46376</v>
      </c>
      <c r="W28" s="32">
        <f t="shared" si="15"/>
        <v>46377</v>
      </c>
      <c r="X28" s="32">
        <f t="shared" si="15"/>
        <v>46378</v>
      </c>
      <c r="Y28" s="32">
        <f t="shared" si="15"/>
        <v>46379</v>
      </c>
      <c r="Z28" s="32">
        <f t="shared" si="15"/>
        <v>46380</v>
      </c>
      <c r="AA28" s="32">
        <f t="shared" si="15"/>
        <v>46381</v>
      </c>
      <c r="AB28" s="33">
        <f t="shared" si="15"/>
        <v>46382</v>
      </c>
    </row>
    <row r="29" spans="2:47" ht="14.25" customHeight="1">
      <c r="B29" s="182" t="str">
        <f>IF(B28&gt;=43586,"令和"&amp;(IF(YEAR(B28)-2018=1,"元",YEAR(B28)-2018)),"平成"&amp;(YEAR(B28)-1988))</f>
        <v>令和8</v>
      </c>
      <c r="C29" s="183"/>
      <c r="D29" s="32">
        <f>IF(DAY(J28)+1&gt;IF(MONTH(B28)=12,31,DATE(YEAR(B28),MONTH(B28)+1,1)-B28),"",J28+1)</f>
        <v>46320</v>
      </c>
      <c r="E29" s="32">
        <f>IF(D29="","",IF(DAY(D29)+1&gt;IF(MONTH(B28)=12,31,DATE(YEAR(B28),MONTH(B28)+1,1)-B28),"",D29+1))</f>
        <v>46321</v>
      </c>
      <c r="F29" s="32">
        <f>IF(E29="","",IF(DAY(E29)+1&gt;IF(MONTH(B28)=12,31,DATE(YEAR(B28),MONTH(B28)+1,1)-B28),"",E29+1))</f>
        <v>46322</v>
      </c>
      <c r="G29" s="32">
        <f>IF(F29="","",IF(DAY(F29)+1&gt;IF(MONTH(B28)=12,31,DATE(YEAR(B28),MONTH(B28)+1,1)-B28),"",F29+1))</f>
        <v>46323</v>
      </c>
      <c r="H29" s="32">
        <f>IF(G29="","",IF(DAY(G29)+1&gt;IF(MONTH(B28)=12,31,DATE(YEAR(B28),MONTH(B28)+1,1)-B28),"",G29+1))</f>
        <v>46324</v>
      </c>
      <c r="I29" s="32">
        <f>IF(H29="","",IF(DAY(H29)+1&gt;IF(MONTH(B28)=12,31,DATE(YEAR(B28),MONTH(B28)+1,1)-B28),"",H29+1))</f>
        <v>46325</v>
      </c>
      <c r="J29" s="33">
        <f>IF(I29="","",IF(DAY(I29)+1&gt;IF(MONTH(B28)=12,31,DATE(YEAR(B28),MONTH(B28)+1,1)-B28),"",I29+1))</f>
        <v>46326</v>
      </c>
      <c r="K29" s="182" t="str">
        <f>IF(K28&gt;=43586,"令和"&amp;(IF(YEAR(K28)-2018=1,"元",YEAR(K28)-2018)),"平成"&amp;(YEAR(K28)-1988))</f>
        <v>令和8</v>
      </c>
      <c r="L29" s="183"/>
      <c r="M29" s="32">
        <f>IF(DAY(S28)+1&gt;IF(MONTH(K28)=12,31,DATE(YEAR(K28),MONTH(K28)+1,1)-K28),"",S28+1)</f>
        <v>46355</v>
      </c>
      <c r="N29" s="32">
        <f>IF(M29="","",IF(DAY(M29)+1&gt;IF(MONTH(K28)=12,31,DATE(YEAR(K28),MONTH(K28)+1,1)-K28),"",M29+1))</f>
        <v>46356</v>
      </c>
      <c r="O29" s="32" t="str">
        <f>IF(N29="","",IF(DAY(N29)+1&gt;IF(MONTH(K28)=12,31,DATE(YEAR(K28),MONTH(K28)+1,1)-K28),"",N29+1))</f>
        <v/>
      </c>
      <c r="P29" s="32" t="str">
        <f>IF(O29="","",IF(DAY(O29)+1&gt;IF(MONTH(K28)=12,31,DATE(YEAR(K28),MONTH(K28)+1,1)-K28),"",O29+1))</f>
        <v/>
      </c>
      <c r="Q29" s="32" t="str">
        <f>IF(P29="","",IF(DAY(P29)+1&gt;IF(MONTH(K28)=12,31,DATE(YEAR(K28),MONTH(K28)+1,1)-K28),"",P29+1))</f>
        <v/>
      </c>
      <c r="R29" s="32" t="str">
        <f>IF(Q29="","",IF(DAY(Q29)+1&gt;IF(MONTH(K28)=12,31,DATE(YEAR(K28),MONTH(K28)+1,1)-K28),"",Q29+1))</f>
        <v/>
      </c>
      <c r="S29" s="33" t="str">
        <f>IF(R29="","",IF(DAY(R29)+1&gt;IF(MONTH(K28)=12,31,DATE(YEAR(K28),MONTH(K28)+1,1)-K28),"",R29+1))</f>
        <v/>
      </c>
      <c r="T29" s="182" t="str">
        <f>IF(T28&gt;=43586,"令和"&amp;(IF(YEAR(T28)-2018=1,"元",YEAR(T28)-2018)),"平成"&amp;(YEAR(T28)-1988))</f>
        <v>令和8</v>
      </c>
      <c r="U29" s="183"/>
      <c r="V29" s="32">
        <f>IF(DAY(AB28)+1&gt;IF(MONTH(T28)=12,31,DATE(YEAR(T28),MONTH(T28)+1,1)-T28),"",AB28+1)</f>
        <v>46383</v>
      </c>
      <c r="W29" s="32">
        <f>IF(V29="","",IF(DAY(V29)+1&gt;IF(MONTH(T28)=12,31,DATE(YEAR(T28),MONTH(T28)+1,1)-T28),"",V29+1))</f>
        <v>46384</v>
      </c>
      <c r="X29" s="32">
        <f>IF(W29="","",IF(DAY(W29)+1&gt;IF(MONTH(T28)=12,31,DATE(YEAR(T28),MONTH(T28)+1,1)-T28),"",W29+1))</f>
        <v>46385</v>
      </c>
      <c r="Y29" s="32">
        <f>IF(X29="","",IF(DAY(X29)+1&gt;IF(MONTH(T28)=12,31,DATE(YEAR(T28),MONTH(T28)+1,1)-T28),"",X29+1))</f>
        <v>46386</v>
      </c>
      <c r="Z29" s="32">
        <f>IF(Y29="","",IF(DAY(Y29)+1&gt;IF(MONTH(T28)=12,31,DATE(YEAR(T28),MONTH(T28)+1,1)-T28),"",Y29+1))</f>
        <v>46387</v>
      </c>
      <c r="AA29" s="32" t="str">
        <f>IF(Z29="","",IF(DAY(Z29)+1&gt;IF(MONTH(T28)=12,31,DATE(YEAR(T28),MONTH(T28)+1,1)-T28),"",Z29+1))</f>
        <v/>
      </c>
      <c r="AB29" s="33" t="str">
        <f>IF(AA29="","",IF(DAY(AA29)+1&gt;IF(MONTH(T28)=12,31,DATE(YEAR(T28),MONTH(T28)+1,1)-T28),"",AA29+1))</f>
        <v/>
      </c>
    </row>
    <row r="30" spans="2:47" ht="14.25" customHeight="1">
      <c r="B30" s="176"/>
      <c r="C30" s="177"/>
      <c r="D30" s="34" t="str">
        <f>IF(J29="","",IF(DAY(J29)+1&gt;IF(MONTH(B28)=12,31,DATE(YEAR(B28),MONTH(B28)+1,1)-B28),"",J29+1))</f>
        <v/>
      </c>
      <c r="E30" s="34" t="str">
        <f>IF(D30="","",IF(DAY(D30)+1&gt;IF(MONTH(B28)=12,31,DATE(YEAR(B28),MONTH(B28)+1,1)-B28),"",D30+1))</f>
        <v/>
      </c>
      <c r="F30" s="178" t="str">
        <f>VLOOKUP(B28,祝名,2,FALSE)</f>
        <v>12（スポーツの日）</v>
      </c>
      <c r="G30" s="178"/>
      <c r="H30" s="178"/>
      <c r="I30" s="178"/>
      <c r="J30" s="179"/>
      <c r="K30" s="176"/>
      <c r="L30" s="177"/>
      <c r="M30" s="34" t="str">
        <f>IF(S29="","",IF(DAY(S29)+1&gt;IF(MONTH(K28)=12,31,DATE(YEAR(K28),MONTH(K28)+1,1)-K28),"",S29+1))</f>
        <v/>
      </c>
      <c r="N30" s="34" t="str">
        <f>IF(M30="","",IF(DAY(M30)+1&gt;IF(MONTH(K28)=12,31,DATE(YEAR(K28),MONTH(K28)+1,1)-K28),"",M30+1))</f>
        <v/>
      </c>
      <c r="O30" s="178" t="str">
        <f>VLOOKUP(K28,祝名,2,FALSE)</f>
        <v>3（文化の日）、23（勤労感謝の日）</v>
      </c>
      <c r="P30" s="178"/>
      <c r="Q30" s="178"/>
      <c r="R30" s="178"/>
      <c r="S30" s="179"/>
      <c r="T30" s="176"/>
      <c r="U30" s="177"/>
      <c r="V30" s="34" t="str">
        <f>IF(AB29="","",IF(DAY(AB29)+1&gt;IF(MONTH(T28)=12,31,DATE(YEAR(T28),MONTH(T28)+1,1)-T28),"",AB29+1))</f>
        <v/>
      </c>
      <c r="W30" s="34" t="str">
        <f>IF(V30="","",IF(DAY(V30)+1&gt;IF(MONTH(T28)=12,31,DATE(YEAR(T28),MONTH(T28)+1,1)-T28),"",V30+1))</f>
        <v/>
      </c>
      <c r="X30" s="178">
        <f>VLOOKUP(T28,祝名,2,FALSE)</f>
        <v>0</v>
      </c>
      <c r="Y30" s="178"/>
      <c r="Z30" s="178"/>
      <c r="AA30" s="178"/>
      <c r="AB30" s="179"/>
    </row>
    <row r="32" spans="2:47" ht="24" customHeight="1"/>
    <row r="33" ht="11.25" customHeight="1"/>
    <row r="34" ht="14.25" customHeight="1"/>
    <row r="35" ht="14.25" customHeight="1"/>
    <row r="36" ht="14.25" customHeight="1"/>
    <row r="37" ht="14.25" customHeight="1"/>
    <row r="38" ht="14.25" customHeight="1"/>
    <row r="39" ht="14.25" customHeight="1"/>
    <row r="40" ht="11.25" customHeight="1"/>
    <row r="41" ht="14.25" customHeight="1"/>
    <row r="42" ht="14.25" customHeight="1"/>
    <row r="43" ht="14.25" customHeight="1"/>
    <row r="44" ht="14.25" customHeight="1"/>
    <row r="45" ht="14.25" customHeight="1"/>
    <row r="46" ht="14.25" customHeight="1"/>
    <row r="47" ht="11.25" customHeight="1"/>
    <row r="48" ht="14.25" customHeight="1"/>
    <row r="49" ht="14.25" customHeight="1"/>
    <row r="50" ht="14.25" customHeight="1"/>
    <row r="51" ht="14.25" customHeight="1"/>
    <row r="52" ht="14.25" customHeight="1"/>
    <row r="53" ht="14.25" customHeight="1"/>
    <row r="54" ht="11.25" customHeight="1"/>
    <row r="55" ht="14.25" customHeight="1"/>
    <row r="56" ht="14.25" customHeight="1"/>
    <row r="57" ht="14.25" customHeight="1"/>
    <row r="58" ht="14.25" customHeight="1"/>
    <row r="59" ht="14.25" customHeight="1"/>
    <row r="60" ht="14.25" customHeight="1"/>
  </sheetData>
  <mergeCells count="114">
    <mergeCell ref="B3:C3"/>
    <mergeCell ref="B4:C5"/>
    <mergeCell ref="B6:C6"/>
    <mergeCell ref="B7:C7"/>
    <mergeCell ref="K3:L3"/>
    <mergeCell ref="K4:L5"/>
    <mergeCell ref="T3:U3"/>
    <mergeCell ref="T4:U5"/>
    <mergeCell ref="X9:AB9"/>
    <mergeCell ref="T6:U6"/>
    <mergeCell ref="B9:C9"/>
    <mergeCell ref="B8:C8"/>
    <mergeCell ref="O9:S9"/>
    <mergeCell ref="T9:U9"/>
    <mergeCell ref="K6:L6"/>
    <mergeCell ref="K7:L7"/>
    <mergeCell ref="K8:L8"/>
    <mergeCell ref="K9:L9"/>
    <mergeCell ref="F9:J9"/>
    <mergeCell ref="B10:C10"/>
    <mergeCell ref="K10:L10"/>
    <mergeCell ref="K15:L15"/>
    <mergeCell ref="T15:U15"/>
    <mergeCell ref="K11:L12"/>
    <mergeCell ref="B15:C15"/>
    <mergeCell ref="B13:C13"/>
    <mergeCell ref="B14:C14"/>
    <mergeCell ref="K13:L13"/>
    <mergeCell ref="K14:L14"/>
    <mergeCell ref="T13:U13"/>
    <mergeCell ref="T14:U14"/>
    <mergeCell ref="B11:C12"/>
    <mergeCell ref="T10:U10"/>
    <mergeCell ref="AH16:AL16"/>
    <mergeCell ref="F16:J16"/>
    <mergeCell ref="K16:L16"/>
    <mergeCell ref="T17:U17"/>
    <mergeCell ref="T21:U21"/>
    <mergeCell ref="T18:U19"/>
    <mergeCell ref="T20:U20"/>
    <mergeCell ref="O23:S23"/>
    <mergeCell ref="T23:U23"/>
    <mergeCell ref="F23:J23"/>
    <mergeCell ref="K23:L23"/>
    <mergeCell ref="O16:S16"/>
    <mergeCell ref="AD3:AE3"/>
    <mergeCell ref="AM3:AN3"/>
    <mergeCell ref="AD4:AE5"/>
    <mergeCell ref="AM4:AN5"/>
    <mergeCell ref="X30:AB30"/>
    <mergeCell ref="T28:U28"/>
    <mergeCell ref="T25:U26"/>
    <mergeCell ref="T24:U24"/>
    <mergeCell ref="X16:AB16"/>
    <mergeCell ref="X23:AB23"/>
    <mergeCell ref="T22:U22"/>
    <mergeCell ref="T27:U27"/>
    <mergeCell ref="T16:U16"/>
    <mergeCell ref="T11:U12"/>
    <mergeCell ref="AD18:AU20"/>
    <mergeCell ref="T7:U7"/>
    <mergeCell ref="T8:U8"/>
    <mergeCell ref="AD10:AE10"/>
    <mergeCell ref="AM10:AN10"/>
    <mergeCell ref="AD16:AE16"/>
    <mergeCell ref="AM14:AN14"/>
    <mergeCell ref="AM15:AN15"/>
    <mergeCell ref="AM16:AN16"/>
    <mergeCell ref="AQ9:AU9"/>
    <mergeCell ref="B21:C21"/>
    <mergeCell ref="B16:C16"/>
    <mergeCell ref="K17:L17"/>
    <mergeCell ref="K22:L22"/>
    <mergeCell ref="K21:L21"/>
    <mergeCell ref="B23:C23"/>
    <mergeCell ref="B22:C22"/>
    <mergeCell ref="B17:C17"/>
    <mergeCell ref="B18:C19"/>
    <mergeCell ref="B20:C20"/>
    <mergeCell ref="K18:L19"/>
    <mergeCell ref="K20:L20"/>
    <mergeCell ref="AD6:AE6"/>
    <mergeCell ref="AM6:AN6"/>
    <mergeCell ref="AD7:AE7"/>
    <mergeCell ref="AM7:AN7"/>
    <mergeCell ref="AD8:AE8"/>
    <mergeCell ref="AM8:AN8"/>
    <mergeCell ref="AD9:AE9"/>
    <mergeCell ref="AH9:AL9"/>
    <mergeCell ref="AM9:AN9"/>
    <mergeCell ref="AQ16:AU16"/>
    <mergeCell ref="AD11:AE12"/>
    <mergeCell ref="AM11:AN12"/>
    <mergeCell ref="AD22:AU22"/>
    <mergeCell ref="B30:C30"/>
    <mergeCell ref="F30:J30"/>
    <mergeCell ref="B28:C28"/>
    <mergeCell ref="K30:L30"/>
    <mergeCell ref="O30:S30"/>
    <mergeCell ref="T30:U30"/>
    <mergeCell ref="T29:U29"/>
    <mergeCell ref="K28:L28"/>
    <mergeCell ref="K27:L27"/>
    <mergeCell ref="B29:C29"/>
    <mergeCell ref="K29:L29"/>
    <mergeCell ref="B27:C27"/>
    <mergeCell ref="B25:C26"/>
    <mergeCell ref="AD13:AE13"/>
    <mergeCell ref="AM13:AN13"/>
    <mergeCell ref="AD14:AE14"/>
    <mergeCell ref="AD15:AE15"/>
    <mergeCell ref="K24:L24"/>
    <mergeCell ref="K25:L26"/>
    <mergeCell ref="B24:C24"/>
  </mergeCells>
  <phoneticPr fontId="2"/>
  <conditionalFormatting sqref="D4">
    <cfRule type="expression" dxfId="59072" priority="1183" stopIfTrue="1">
      <formula>OR(D4=祝色,WEEKDAY(D4)=1)</formula>
    </cfRule>
    <cfRule type="expression" dxfId="59071" priority="1184" stopIfTrue="1">
      <formula>WEEKDAY(D4)=7</formula>
    </cfRule>
  </conditionalFormatting>
  <conditionalFormatting sqref="E4">
    <cfRule type="expression" dxfId="59070" priority="1181" stopIfTrue="1">
      <formula>OR(E4=祝色,WEEKDAY(E4)=1)</formula>
    </cfRule>
    <cfRule type="expression" dxfId="59069" priority="1182" stopIfTrue="1">
      <formula>WEEKDAY(E4)=7</formula>
    </cfRule>
  </conditionalFormatting>
  <conditionalFormatting sqref="F4">
    <cfRule type="expression" dxfId="59068" priority="1179" stopIfTrue="1">
      <formula>OR(F4=祝色,WEEKDAY(F4)=1)</formula>
    </cfRule>
    <cfRule type="expression" dxfId="59067" priority="1180" stopIfTrue="1">
      <formula>WEEKDAY(F4)=7</formula>
    </cfRule>
  </conditionalFormatting>
  <conditionalFormatting sqref="G4">
    <cfRule type="expression" dxfId="59066" priority="1177" stopIfTrue="1">
      <formula>OR(G4=祝色,WEEKDAY(G4)=1)</formula>
    </cfRule>
    <cfRule type="expression" dxfId="59065" priority="1178" stopIfTrue="1">
      <formula>WEEKDAY(G4)=7</formula>
    </cfRule>
  </conditionalFormatting>
  <conditionalFormatting sqref="H4">
    <cfRule type="expression" dxfId="59064" priority="1175" stopIfTrue="1">
      <formula>OR(H4=祝色,WEEKDAY(H4)=1)</formula>
    </cfRule>
    <cfRule type="expression" dxfId="59063" priority="1176" stopIfTrue="1">
      <formula>WEEKDAY(H4)=7</formula>
    </cfRule>
  </conditionalFormatting>
  <conditionalFormatting sqref="I4">
    <cfRule type="expression" dxfId="59062" priority="1173" stopIfTrue="1">
      <formula>OR(I4=祝色,WEEKDAY(I4)=1)</formula>
    </cfRule>
    <cfRule type="expression" dxfId="59061" priority="1174" stopIfTrue="1">
      <formula>WEEKDAY(I4)=7</formula>
    </cfRule>
  </conditionalFormatting>
  <conditionalFormatting sqref="J4">
    <cfRule type="expression" dxfId="59060" priority="1171" stopIfTrue="1">
      <formula>OR(J4=祝色,WEEKDAY(J4)=1)</formula>
    </cfRule>
    <cfRule type="expression" dxfId="59059" priority="1172" stopIfTrue="1">
      <formula>WEEKDAY(J4)=7</formula>
    </cfRule>
  </conditionalFormatting>
  <conditionalFormatting sqref="D5">
    <cfRule type="expression" dxfId="59058" priority="1169" stopIfTrue="1">
      <formula>OR(D5=祝色,WEEKDAY(D5)=1)</formula>
    </cfRule>
    <cfRule type="expression" dxfId="59057" priority="1170" stopIfTrue="1">
      <formula>WEEKDAY(D5)=7</formula>
    </cfRule>
  </conditionalFormatting>
  <conditionalFormatting sqref="D6">
    <cfRule type="expression" dxfId="59056" priority="1167" stopIfTrue="1">
      <formula>OR(D6=祝色,WEEKDAY(D6)=1)</formula>
    </cfRule>
    <cfRule type="expression" dxfId="59055" priority="1168" stopIfTrue="1">
      <formula>WEEKDAY(D6)=7</formula>
    </cfRule>
  </conditionalFormatting>
  <conditionalFormatting sqref="D7">
    <cfRule type="expression" dxfId="59054" priority="1165" stopIfTrue="1">
      <formula>OR(D7=祝色,WEEKDAY(D7)=1)</formula>
    </cfRule>
    <cfRule type="expression" dxfId="59053" priority="1166" stopIfTrue="1">
      <formula>WEEKDAY(D7)=7</formula>
    </cfRule>
  </conditionalFormatting>
  <conditionalFormatting sqref="D8">
    <cfRule type="expression" dxfId="59052" priority="1163" stopIfTrue="1">
      <formula>OR(D8=祝色,WEEKDAY(D8)=1)</formula>
    </cfRule>
    <cfRule type="expression" dxfId="59051" priority="1164" stopIfTrue="1">
      <formula>WEEKDAY(D8)=7</formula>
    </cfRule>
  </conditionalFormatting>
  <conditionalFormatting sqref="D9">
    <cfRule type="expression" dxfId="59050" priority="1161" stopIfTrue="1">
      <formula>OR(D9=祝色,WEEKDAY(D9)=1)</formula>
    </cfRule>
    <cfRule type="expression" dxfId="59049" priority="1162" stopIfTrue="1">
      <formula>WEEKDAY(D9)=7</formula>
    </cfRule>
  </conditionalFormatting>
  <conditionalFormatting sqref="J5">
    <cfRule type="expression" dxfId="59048" priority="1159" stopIfTrue="1">
      <formula>OR(J5=祝色,WEEKDAY(J5)=1)</formula>
    </cfRule>
    <cfRule type="expression" dxfId="59047" priority="1160" stopIfTrue="1">
      <formula>WEEKDAY(J5)=7</formula>
    </cfRule>
  </conditionalFormatting>
  <conditionalFormatting sqref="J6">
    <cfRule type="expression" dxfId="59046" priority="1157" stopIfTrue="1">
      <formula>OR(J6=祝色,WEEKDAY(J6)=1)</formula>
    </cfRule>
    <cfRule type="expression" dxfId="59045" priority="1158" stopIfTrue="1">
      <formula>WEEKDAY(J6)=7</formula>
    </cfRule>
  </conditionalFormatting>
  <conditionalFormatting sqref="J7">
    <cfRule type="expression" dxfId="59044" priority="1155" stopIfTrue="1">
      <formula>OR(J7=祝色,WEEKDAY(J7)=1)</formula>
    </cfRule>
    <cfRule type="expression" dxfId="59043" priority="1156" stopIfTrue="1">
      <formula>WEEKDAY(J7)=7</formula>
    </cfRule>
  </conditionalFormatting>
  <conditionalFormatting sqref="J8">
    <cfRule type="expression" dxfId="59042" priority="1153" stopIfTrue="1">
      <formula>OR(J8=祝色,WEEKDAY(J8)=1)</formula>
    </cfRule>
    <cfRule type="expression" dxfId="59041" priority="1154" stopIfTrue="1">
      <formula>WEEKDAY(J8)=7</formula>
    </cfRule>
  </conditionalFormatting>
  <conditionalFormatting sqref="E9">
    <cfRule type="expression" dxfId="59040" priority="1151" stopIfTrue="1">
      <formula>OR(E9=祝色,WEEKDAY(E9)=1)</formula>
    </cfRule>
    <cfRule type="expression" dxfId="59039" priority="1152" stopIfTrue="1">
      <formula>WEEKDAY(E9)=7</formula>
    </cfRule>
  </conditionalFormatting>
  <conditionalFormatting sqref="E5">
    <cfRule type="expression" dxfId="59038" priority="1149" stopIfTrue="1">
      <formula>OR(E5=祝色,WEEKDAY(E5)=1)</formula>
    </cfRule>
    <cfRule type="expression" dxfId="59037" priority="1150" stopIfTrue="1">
      <formula>WEEKDAY(E5)=7</formula>
    </cfRule>
  </conditionalFormatting>
  <conditionalFormatting sqref="F5">
    <cfRule type="expression" dxfId="59036" priority="1147" stopIfTrue="1">
      <formula>OR(F5=祝色,WEEKDAY(F5)=1)</formula>
    </cfRule>
    <cfRule type="expression" dxfId="59035" priority="1148" stopIfTrue="1">
      <formula>WEEKDAY(F5)=7</formula>
    </cfRule>
  </conditionalFormatting>
  <conditionalFormatting sqref="G5">
    <cfRule type="expression" dxfId="59034" priority="1145" stopIfTrue="1">
      <formula>OR(G5=祝色,WEEKDAY(G5)=1)</formula>
    </cfRule>
    <cfRule type="expression" dxfId="59033" priority="1146" stopIfTrue="1">
      <formula>WEEKDAY(G5)=7</formula>
    </cfRule>
  </conditionalFormatting>
  <conditionalFormatting sqref="H5">
    <cfRule type="expression" dxfId="59032" priority="1143" stopIfTrue="1">
      <formula>OR(H5=祝色,WEEKDAY(H5)=1)</formula>
    </cfRule>
    <cfRule type="expression" dxfId="59031" priority="1144" stopIfTrue="1">
      <formula>WEEKDAY(H5)=7</formula>
    </cfRule>
  </conditionalFormatting>
  <conditionalFormatting sqref="I5">
    <cfRule type="expression" dxfId="59030" priority="1141" stopIfTrue="1">
      <formula>OR(I5=祝色,WEEKDAY(I5)=1)</formula>
    </cfRule>
    <cfRule type="expression" dxfId="59029" priority="1142" stopIfTrue="1">
      <formula>WEEKDAY(I5)=7</formula>
    </cfRule>
  </conditionalFormatting>
  <conditionalFormatting sqref="E6">
    <cfRule type="expression" dxfId="59028" priority="1139" stopIfTrue="1">
      <formula>OR(E6=祝色,WEEKDAY(E6)=1)</formula>
    </cfRule>
    <cfRule type="expression" dxfId="59027" priority="1140" stopIfTrue="1">
      <formula>WEEKDAY(E6)=7</formula>
    </cfRule>
  </conditionalFormatting>
  <conditionalFormatting sqref="F6">
    <cfRule type="expression" dxfId="59026" priority="1137" stopIfTrue="1">
      <formula>OR(F6=祝色,WEEKDAY(F6)=1)</formula>
    </cfRule>
    <cfRule type="expression" dxfId="59025" priority="1138" stopIfTrue="1">
      <formula>WEEKDAY(F6)=7</formula>
    </cfRule>
  </conditionalFormatting>
  <conditionalFormatting sqref="G6">
    <cfRule type="expression" dxfId="59024" priority="1135" stopIfTrue="1">
      <formula>OR(G6=祝色,WEEKDAY(G6)=1)</formula>
    </cfRule>
    <cfRule type="expression" dxfId="59023" priority="1136" stopIfTrue="1">
      <formula>WEEKDAY(G6)=7</formula>
    </cfRule>
  </conditionalFormatting>
  <conditionalFormatting sqref="H6">
    <cfRule type="expression" dxfId="59022" priority="1133" stopIfTrue="1">
      <formula>OR(H6=祝色,WEEKDAY(H6)=1)</formula>
    </cfRule>
    <cfRule type="expression" dxfId="59021" priority="1134" stopIfTrue="1">
      <formula>WEEKDAY(H6)=7</formula>
    </cfRule>
  </conditionalFormatting>
  <conditionalFormatting sqref="I6">
    <cfRule type="expression" dxfId="59020" priority="1131" stopIfTrue="1">
      <formula>OR(I6=祝色,WEEKDAY(I6)=1)</formula>
    </cfRule>
    <cfRule type="expression" dxfId="59019" priority="1132" stopIfTrue="1">
      <formula>WEEKDAY(I6)=7</formula>
    </cfRule>
  </conditionalFormatting>
  <conditionalFormatting sqref="E7">
    <cfRule type="expression" dxfId="59018" priority="1129" stopIfTrue="1">
      <formula>OR(E7=祝色,WEEKDAY(E7)=1)</formula>
    </cfRule>
    <cfRule type="expression" dxfId="59017" priority="1130" stopIfTrue="1">
      <formula>WEEKDAY(E7)=7</formula>
    </cfRule>
  </conditionalFormatting>
  <conditionalFormatting sqref="F7">
    <cfRule type="expression" dxfId="59016" priority="1127" stopIfTrue="1">
      <formula>OR(F7=祝色,WEEKDAY(F7)=1)</formula>
    </cfRule>
    <cfRule type="expression" dxfId="59015" priority="1128" stopIfTrue="1">
      <formula>WEEKDAY(F7)=7</formula>
    </cfRule>
  </conditionalFormatting>
  <conditionalFormatting sqref="G7">
    <cfRule type="expression" dxfId="59014" priority="1125" stopIfTrue="1">
      <formula>OR(G7=祝色,WEEKDAY(G7)=1)</formula>
    </cfRule>
    <cfRule type="expression" dxfId="59013" priority="1126" stopIfTrue="1">
      <formula>WEEKDAY(G7)=7</formula>
    </cfRule>
  </conditionalFormatting>
  <conditionalFormatting sqref="H7">
    <cfRule type="expression" dxfId="59012" priority="1123" stopIfTrue="1">
      <formula>OR(H7=祝色,WEEKDAY(H7)=1)</formula>
    </cfRule>
    <cfRule type="expression" dxfId="59011" priority="1124" stopIfTrue="1">
      <formula>WEEKDAY(H7)=7</formula>
    </cfRule>
  </conditionalFormatting>
  <conditionalFormatting sqref="I7">
    <cfRule type="expression" dxfId="59010" priority="1121" stopIfTrue="1">
      <formula>OR(I7=祝色,WEEKDAY(I7)=1)</formula>
    </cfRule>
    <cfRule type="expression" dxfId="59009" priority="1122" stopIfTrue="1">
      <formula>WEEKDAY(I7)=7</formula>
    </cfRule>
  </conditionalFormatting>
  <conditionalFormatting sqref="E8">
    <cfRule type="expression" dxfId="59008" priority="1119" stopIfTrue="1">
      <formula>OR(E8=祝色,WEEKDAY(E8)=1)</formula>
    </cfRule>
    <cfRule type="expression" dxfId="59007" priority="1120" stopIfTrue="1">
      <formula>WEEKDAY(E8)=7</formula>
    </cfRule>
  </conditionalFormatting>
  <conditionalFormatting sqref="F8">
    <cfRule type="expression" dxfId="59006" priority="1117" stopIfTrue="1">
      <formula>OR(F8=祝色,WEEKDAY(F8)=1)</formula>
    </cfRule>
    <cfRule type="expression" dxfId="59005" priority="1118" stopIfTrue="1">
      <formula>WEEKDAY(F8)=7</formula>
    </cfRule>
  </conditionalFormatting>
  <conditionalFormatting sqref="G8">
    <cfRule type="expression" dxfId="59004" priority="1115" stopIfTrue="1">
      <formula>OR(G8=祝色,WEEKDAY(G8)=1)</formula>
    </cfRule>
    <cfRule type="expression" dxfId="59003" priority="1116" stopIfTrue="1">
      <formula>WEEKDAY(G8)=7</formula>
    </cfRule>
  </conditionalFormatting>
  <conditionalFormatting sqref="H8">
    <cfRule type="expression" dxfId="59002" priority="1113" stopIfTrue="1">
      <formula>OR(H8=祝色,WEEKDAY(H8)=1)</formula>
    </cfRule>
    <cfRule type="expression" dxfId="59001" priority="1114" stopIfTrue="1">
      <formula>WEEKDAY(H8)=7</formula>
    </cfRule>
  </conditionalFormatting>
  <conditionalFormatting sqref="I8">
    <cfRule type="expression" dxfId="59000" priority="1111" stopIfTrue="1">
      <formula>OR(I8=祝色,WEEKDAY(I8)=1)</formula>
    </cfRule>
    <cfRule type="expression" dxfId="58999" priority="1112" stopIfTrue="1">
      <formula>WEEKDAY(I8)=7</formula>
    </cfRule>
  </conditionalFormatting>
  <conditionalFormatting sqref="M4">
    <cfRule type="expression" dxfId="58998" priority="1109" stopIfTrue="1">
      <formula>OR(M4=祝色,WEEKDAY(M4)=1)</formula>
    </cfRule>
    <cfRule type="expression" dxfId="58997" priority="1110" stopIfTrue="1">
      <formula>WEEKDAY(M4)=7</formula>
    </cfRule>
  </conditionalFormatting>
  <conditionalFormatting sqref="N4">
    <cfRule type="expression" dxfId="58996" priority="1107" stopIfTrue="1">
      <formula>OR(N4=祝色,WEEKDAY(N4)=1)</formula>
    </cfRule>
    <cfRule type="expression" dxfId="58995" priority="1108" stopIfTrue="1">
      <formula>WEEKDAY(N4)=7</formula>
    </cfRule>
  </conditionalFormatting>
  <conditionalFormatting sqref="O4">
    <cfRule type="expression" dxfId="58994" priority="1105" stopIfTrue="1">
      <formula>OR(O4=祝色,WEEKDAY(O4)=1)</formula>
    </cfRule>
    <cfRule type="expression" dxfId="58993" priority="1106" stopIfTrue="1">
      <formula>WEEKDAY(O4)=7</formula>
    </cfRule>
  </conditionalFormatting>
  <conditionalFormatting sqref="P4">
    <cfRule type="expression" dxfId="58992" priority="1103" stopIfTrue="1">
      <formula>OR(P4=祝色,WEEKDAY(P4)=1)</formula>
    </cfRule>
    <cfRule type="expression" dxfId="58991" priority="1104" stopIfTrue="1">
      <formula>WEEKDAY(P4)=7</formula>
    </cfRule>
  </conditionalFormatting>
  <conditionalFormatting sqref="Q4">
    <cfRule type="expression" dxfId="58990" priority="1101" stopIfTrue="1">
      <formula>OR(Q4=祝色,WEEKDAY(Q4)=1)</formula>
    </cfRule>
    <cfRule type="expression" dxfId="58989" priority="1102" stopIfTrue="1">
      <formula>WEEKDAY(Q4)=7</formula>
    </cfRule>
  </conditionalFormatting>
  <conditionalFormatting sqref="R4">
    <cfRule type="expression" dxfId="58988" priority="1099" stopIfTrue="1">
      <formula>OR(R4=祝色,WEEKDAY(R4)=1)</formula>
    </cfRule>
    <cfRule type="expression" dxfId="58987" priority="1100" stopIfTrue="1">
      <formula>WEEKDAY(R4)=7</formula>
    </cfRule>
  </conditionalFormatting>
  <conditionalFormatting sqref="S4">
    <cfRule type="expression" dxfId="58986" priority="1097" stopIfTrue="1">
      <formula>OR(S4=祝色,WEEKDAY(S4)=1)</formula>
    </cfRule>
    <cfRule type="expression" dxfId="58985" priority="1098" stopIfTrue="1">
      <formula>WEEKDAY(S4)=7</formula>
    </cfRule>
  </conditionalFormatting>
  <conditionalFormatting sqref="M5">
    <cfRule type="expression" dxfId="58984" priority="1095" stopIfTrue="1">
      <formula>OR(M5=祝色,WEEKDAY(M5)=1)</formula>
    </cfRule>
    <cfRule type="expression" dxfId="58983" priority="1096" stopIfTrue="1">
      <formula>WEEKDAY(M5)=7</formula>
    </cfRule>
  </conditionalFormatting>
  <conditionalFormatting sqref="M6">
    <cfRule type="expression" dxfId="58982" priority="1093" stopIfTrue="1">
      <formula>OR(M6=祝色,WEEKDAY(M6)=1)</formula>
    </cfRule>
    <cfRule type="expression" dxfId="58981" priority="1094" stopIfTrue="1">
      <formula>WEEKDAY(M6)=7</formula>
    </cfRule>
  </conditionalFormatting>
  <conditionalFormatting sqref="M7">
    <cfRule type="expression" dxfId="58980" priority="1091" stopIfTrue="1">
      <formula>OR(M7=祝色,WEEKDAY(M7)=1)</formula>
    </cfRule>
    <cfRule type="expression" dxfId="58979" priority="1092" stopIfTrue="1">
      <formula>WEEKDAY(M7)=7</formula>
    </cfRule>
  </conditionalFormatting>
  <conditionalFormatting sqref="M8">
    <cfRule type="expression" dxfId="58978" priority="1089" stopIfTrue="1">
      <formula>OR(M8=祝色,WEEKDAY(M8)=1)</formula>
    </cfRule>
    <cfRule type="expression" dxfId="58977" priority="1090" stopIfTrue="1">
      <formula>WEEKDAY(M8)=7</formula>
    </cfRule>
  </conditionalFormatting>
  <conditionalFormatting sqref="M9">
    <cfRule type="expression" dxfId="58976" priority="1087" stopIfTrue="1">
      <formula>OR(M9=祝色,WEEKDAY(M9)=1)</formula>
    </cfRule>
    <cfRule type="expression" dxfId="58975" priority="1088" stopIfTrue="1">
      <formula>WEEKDAY(M9)=7</formula>
    </cfRule>
  </conditionalFormatting>
  <conditionalFormatting sqref="S5">
    <cfRule type="expression" dxfId="58974" priority="1085" stopIfTrue="1">
      <formula>OR(S5=祝色,WEEKDAY(S5)=1)</formula>
    </cfRule>
    <cfRule type="expression" dxfId="58973" priority="1086" stopIfTrue="1">
      <formula>WEEKDAY(S5)=7</formula>
    </cfRule>
  </conditionalFormatting>
  <conditionalFormatting sqref="S6">
    <cfRule type="expression" dxfId="58972" priority="1083" stopIfTrue="1">
      <formula>OR(S6=祝色,WEEKDAY(S6)=1)</formula>
    </cfRule>
    <cfRule type="expression" dxfId="58971" priority="1084" stopIfTrue="1">
      <formula>WEEKDAY(S6)=7</formula>
    </cfRule>
  </conditionalFormatting>
  <conditionalFormatting sqref="S7">
    <cfRule type="expression" dxfId="58970" priority="1081" stopIfTrue="1">
      <formula>OR(S7=祝色,WEEKDAY(S7)=1)</formula>
    </cfRule>
    <cfRule type="expression" dxfId="58969" priority="1082" stopIfTrue="1">
      <formula>WEEKDAY(S7)=7</formula>
    </cfRule>
  </conditionalFormatting>
  <conditionalFormatting sqref="S8">
    <cfRule type="expression" dxfId="58968" priority="1079" stopIfTrue="1">
      <formula>OR(S8=祝色,WEEKDAY(S8)=1)</formula>
    </cfRule>
    <cfRule type="expression" dxfId="58967" priority="1080" stopIfTrue="1">
      <formula>WEEKDAY(S8)=7</formula>
    </cfRule>
  </conditionalFormatting>
  <conditionalFormatting sqref="N9">
    <cfRule type="expression" dxfId="58966" priority="1077" stopIfTrue="1">
      <formula>OR(N9=祝色,WEEKDAY(N9)=1)</formula>
    </cfRule>
    <cfRule type="expression" dxfId="58965" priority="1078" stopIfTrue="1">
      <formula>WEEKDAY(N9)=7</formula>
    </cfRule>
  </conditionalFormatting>
  <conditionalFormatting sqref="N5">
    <cfRule type="expression" dxfId="58964" priority="1075" stopIfTrue="1">
      <formula>OR(N5=祝色,WEEKDAY(N5)=1)</formula>
    </cfRule>
    <cfRule type="expression" dxfId="58963" priority="1076" stopIfTrue="1">
      <formula>WEEKDAY(N5)=7</formula>
    </cfRule>
  </conditionalFormatting>
  <conditionalFormatting sqref="O5">
    <cfRule type="expression" dxfId="58962" priority="1073" stopIfTrue="1">
      <formula>OR(O5=祝色,WEEKDAY(O5)=1)</formula>
    </cfRule>
    <cfRule type="expression" dxfId="58961" priority="1074" stopIfTrue="1">
      <formula>WEEKDAY(O5)=7</formula>
    </cfRule>
  </conditionalFormatting>
  <conditionalFormatting sqref="P5">
    <cfRule type="expression" dxfId="58960" priority="1071" stopIfTrue="1">
      <formula>OR(P5=祝色,WEEKDAY(P5)=1)</formula>
    </cfRule>
    <cfRule type="expression" dxfId="58959" priority="1072" stopIfTrue="1">
      <formula>WEEKDAY(P5)=7</formula>
    </cfRule>
  </conditionalFormatting>
  <conditionalFormatting sqref="Q5">
    <cfRule type="expression" dxfId="58958" priority="1069" stopIfTrue="1">
      <formula>OR(Q5=祝色,WEEKDAY(Q5)=1)</formula>
    </cfRule>
    <cfRule type="expression" dxfId="58957" priority="1070" stopIfTrue="1">
      <formula>WEEKDAY(Q5)=7</formula>
    </cfRule>
  </conditionalFormatting>
  <conditionalFormatting sqref="R5">
    <cfRule type="expression" dxfId="58956" priority="1067" stopIfTrue="1">
      <formula>OR(R5=祝色,WEEKDAY(R5)=1)</formula>
    </cfRule>
    <cfRule type="expression" dxfId="58955" priority="1068" stopIfTrue="1">
      <formula>WEEKDAY(R5)=7</formula>
    </cfRule>
  </conditionalFormatting>
  <conditionalFormatting sqref="N6">
    <cfRule type="expression" dxfId="58954" priority="1065" stopIfTrue="1">
      <formula>OR(N6=祝色,WEEKDAY(N6)=1)</formula>
    </cfRule>
    <cfRule type="expression" dxfId="58953" priority="1066" stopIfTrue="1">
      <formula>WEEKDAY(N6)=7</formula>
    </cfRule>
  </conditionalFormatting>
  <conditionalFormatting sqref="O6">
    <cfRule type="expression" dxfId="58952" priority="1063" stopIfTrue="1">
      <formula>OR(O6=祝色,WEEKDAY(O6)=1)</formula>
    </cfRule>
    <cfRule type="expression" dxfId="58951" priority="1064" stopIfTrue="1">
      <formula>WEEKDAY(O6)=7</formula>
    </cfRule>
  </conditionalFormatting>
  <conditionalFormatting sqref="P6">
    <cfRule type="expression" dxfId="58950" priority="1061" stopIfTrue="1">
      <formula>OR(P6=祝色,WEEKDAY(P6)=1)</formula>
    </cfRule>
    <cfRule type="expression" dxfId="58949" priority="1062" stopIfTrue="1">
      <formula>WEEKDAY(P6)=7</formula>
    </cfRule>
  </conditionalFormatting>
  <conditionalFormatting sqref="Q6">
    <cfRule type="expression" dxfId="58948" priority="1059" stopIfTrue="1">
      <formula>OR(Q6=祝色,WEEKDAY(Q6)=1)</formula>
    </cfRule>
    <cfRule type="expression" dxfId="58947" priority="1060" stopIfTrue="1">
      <formula>WEEKDAY(Q6)=7</formula>
    </cfRule>
  </conditionalFormatting>
  <conditionalFormatting sqref="R6">
    <cfRule type="expression" dxfId="58946" priority="1057" stopIfTrue="1">
      <formula>OR(R6=祝色,WEEKDAY(R6)=1)</formula>
    </cfRule>
    <cfRule type="expression" dxfId="58945" priority="1058" stopIfTrue="1">
      <formula>WEEKDAY(R6)=7</formula>
    </cfRule>
  </conditionalFormatting>
  <conditionalFormatting sqref="N7">
    <cfRule type="expression" dxfId="58944" priority="1055" stopIfTrue="1">
      <formula>OR(N7=祝色,WEEKDAY(N7)=1)</formula>
    </cfRule>
    <cfRule type="expression" dxfId="58943" priority="1056" stopIfTrue="1">
      <formula>WEEKDAY(N7)=7</formula>
    </cfRule>
  </conditionalFormatting>
  <conditionalFormatting sqref="O7">
    <cfRule type="expression" dxfId="58942" priority="1053" stopIfTrue="1">
      <formula>OR(O7=祝色,WEEKDAY(O7)=1)</formula>
    </cfRule>
    <cfRule type="expression" dxfId="58941" priority="1054" stopIfTrue="1">
      <formula>WEEKDAY(O7)=7</formula>
    </cfRule>
  </conditionalFormatting>
  <conditionalFormatting sqref="P7">
    <cfRule type="expression" dxfId="58940" priority="1051" stopIfTrue="1">
      <formula>OR(P7=祝色,WEEKDAY(P7)=1)</formula>
    </cfRule>
    <cfRule type="expression" dxfId="58939" priority="1052" stopIfTrue="1">
      <formula>WEEKDAY(P7)=7</formula>
    </cfRule>
  </conditionalFormatting>
  <conditionalFormatting sqref="Q7">
    <cfRule type="expression" dxfId="58938" priority="1049" stopIfTrue="1">
      <formula>OR(Q7=祝色,WEEKDAY(Q7)=1)</formula>
    </cfRule>
    <cfRule type="expression" dxfId="58937" priority="1050" stopIfTrue="1">
      <formula>WEEKDAY(Q7)=7</formula>
    </cfRule>
  </conditionalFormatting>
  <conditionalFormatting sqref="R7">
    <cfRule type="expression" dxfId="58936" priority="1047" stopIfTrue="1">
      <formula>OR(R7=祝色,WEEKDAY(R7)=1)</formula>
    </cfRule>
    <cfRule type="expression" dxfId="58935" priority="1048" stopIfTrue="1">
      <formula>WEEKDAY(R7)=7</formula>
    </cfRule>
  </conditionalFormatting>
  <conditionalFormatting sqref="N8">
    <cfRule type="expression" dxfId="58934" priority="1045" stopIfTrue="1">
      <formula>OR(N8=祝色,WEEKDAY(N8)=1)</formula>
    </cfRule>
    <cfRule type="expression" dxfId="58933" priority="1046" stopIfTrue="1">
      <formula>WEEKDAY(N8)=7</formula>
    </cfRule>
  </conditionalFormatting>
  <conditionalFormatting sqref="O8">
    <cfRule type="expression" dxfId="58932" priority="1043" stopIfTrue="1">
      <formula>OR(O8=祝色,WEEKDAY(O8)=1)</formula>
    </cfRule>
    <cfRule type="expression" dxfId="58931" priority="1044" stopIfTrue="1">
      <formula>WEEKDAY(O8)=7</formula>
    </cfRule>
  </conditionalFormatting>
  <conditionalFormatting sqref="P8">
    <cfRule type="expression" dxfId="58930" priority="1041" stopIfTrue="1">
      <formula>OR(P8=祝色,WEEKDAY(P8)=1)</formula>
    </cfRule>
    <cfRule type="expression" dxfId="58929" priority="1042" stopIfTrue="1">
      <formula>WEEKDAY(P8)=7</formula>
    </cfRule>
  </conditionalFormatting>
  <conditionalFormatting sqref="Q8">
    <cfRule type="expression" dxfId="58928" priority="1039" stopIfTrue="1">
      <formula>OR(Q8=祝色,WEEKDAY(Q8)=1)</formula>
    </cfRule>
    <cfRule type="expression" dxfId="58927" priority="1040" stopIfTrue="1">
      <formula>WEEKDAY(Q8)=7</formula>
    </cfRule>
  </conditionalFormatting>
  <conditionalFormatting sqref="R8">
    <cfRule type="expression" dxfId="58926" priority="1037" stopIfTrue="1">
      <formula>OR(R8=祝色,WEEKDAY(R8)=1)</formula>
    </cfRule>
    <cfRule type="expression" dxfId="58925" priority="1038" stopIfTrue="1">
      <formula>WEEKDAY(R8)=7</formula>
    </cfRule>
  </conditionalFormatting>
  <conditionalFormatting sqref="V4">
    <cfRule type="expression" dxfId="58924" priority="1035" stopIfTrue="1">
      <formula>OR(V4=祝色,WEEKDAY(V4)=1)</formula>
    </cfRule>
    <cfRule type="expression" dxfId="58923" priority="1036" stopIfTrue="1">
      <formula>WEEKDAY(V4)=7</formula>
    </cfRule>
  </conditionalFormatting>
  <conditionalFormatting sqref="W4">
    <cfRule type="expression" dxfId="58922" priority="1033" stopIfTrue="1">
      <formula>OR(W4=祝色,WEEKDAY(W4)=1)</formula>
    </cfRule>
    <cfRule type="expression" dxfId="58921" priority="1034" stopIfTrue="1">
      <formula>WEEKDAY(W4)=7</formula>
    </cfRule>
  </conditionalFormatting>
  <conditionalFormatting sqref="X4">
    <cfRule type="expression" dxfId="58920" priority="1031" stopIfTrue="1">
      <formula>OR(X4=祝色,WEEKDAY(X4)=1)</formula>
    </cfRule>
    <cfRule type="expression" dxfId="58919" priority="1032" stopIfTrue="1">
      <formula>WEEKDAY(X4)=7</formula>
    </cfRule>
  </conditionalFormatting>
  <conditionalFormatting sqref="Y4">
    <cfRule type="expression" dxfId="58918" priority="1029" stopIfTrue="1">
      <formula>OR(Y4=祝色,WEEKDAY(Y4)=1)</formula>
    </cfRule>
    <cfRule type="expression" dxfId="58917" priority="1030" stopIfTrue="1">
      <formula>WEEKDAY(Y4)=7</formula>
    </cfRule>
  </conditionalFormatting>
  <conditionalFormatting sqref="Z4">
    <cfRule type="expression" dxfId="58916" priority="1027" stopIfTrue="1">
      <formula>OR(Z4=祝色,WEEKDAY(Z4)=1)</formula>
    </cfRule>
    <cfRule type="expression" dxfId="58915" priority="1028" stopIfTrue="1">
      <formula>WEEKDAY(Z4)=7</formula>
    </cfRule>
  </conditionalFormatting>
  <conditionalFormatting sqref="AA4">
    <cfRule type="expression" dxfId="58914" priority="1025" stopIfTrue="1">
      <formula>OR(AA4=祝色,WEEKDAY(AA4)=1)</formula>
    </cfRule>
    <cfRule type="expression" dxfId="58913" priority="1026" stopIfTrue="1">
      <formula>WEEKDAY(AA4)=7</formula>
    </cfRule>
  </conditionalFormatting>
  <conditionalFormatting sqref="AB4">
    <cfRule type="expression" dxfId="58912" priority="1023" stopIfTrue="1">
      <formula>OR(AB4=祝色,WEEKDAY(AB4)=1)</formula>
    </cfRule>
    <cfRule type="expression" dxfId="58911" priority="1024" stopIfTrue="1">
      <formula>WEEKDAY(AB4)=7</formula>
    </cfRule>
  </conditionalFormatting>
  <conditionalFormatting sqref="V5">
    <cfRule type="expression" dxfId="58910" priority="1021" stopIfTrue="1">
      <formula>OR(V5=祝色,WEEKDAY(V5)=1)</formula>
    </cfRule>
    <cfRule type="expression" dxfId="58909" priority="1022" stopIfTrue="1">
      <formula>WEEKDAY(V5)=7</formula>
    </cfRule>
  </conditionalFormatting>
  <conditionalFormatting sqref="V6">
    <cfRule type="expression" dxfId="58908" priority="1019" stopIfTrue="1">
      <formula>OR(V6=祝色,WEEKDAY(V6)=1)</formula>
    </cfRule>
    <cfRule type="expression" dxfId="58907" priority="1020" stopIfTrue="1">
      <formula>WEEKDAY(V6)=7</formula>
    </cfRule>
  </conditionalFormatting>
  <conditionalFormatting sqref="V7">
    <cfRule type="expression" dxfId="58906" priority="1017" stopIfTrue="1">
      <formula>OR(V7=祝色,WEEKDAY(V7)=1)</formula>
    </cfRule>
    <cfRule type="expression" dxfId="58905" priority="1018" stopIfTrue="1">
      <formula>WEEKDAY(V7)=7</formula>
    </cfRule>
  </conditionalFormatting>
  <conditionalFormatting sqref="V8">
    <cfRule type="expression" dxfId="58904" priority="1015" stopIfTrue="1">
      <formula>OR(V8=祝色,WEEKDAY(V8)=1)</formula>
    </cfRule>
    <cfRule type="expression" dxfId="58903" priority="1016" stopIfTrue="1">
      <formula>WEEKDAY(V8)=7</formula>
    </cfRule>
  </conditionalFormatting>
  <conditionalFormatting sqref="V9">
    <cfRule type="expression" dxfId="58902" priority="1013" stopIfTrue="1">
      <formula>OR(V9=祝色,WEEKDAY(V9)=1)</formula>
    </cfRule>
    <cfRule type="expression" dxfId="58901" priority="1014" stopIfTrue="1">
      <formula>WEEKDAY(V9)=7</formula>
    </cfRule>
  </conditionalFormatting>
  <conditionalFormatting sqref="AB5">
    <cfRule type="expression" dxfId="58900" priority="1011" stopIfTrue="1">
      <formula>OR(AB5=祝色,WEEKDAY(AB5)=1)</formula>
    </cfRule>
    <cfRule type="expression" dxfId="58899" priority="1012" stopIfTrue="1">
      <formula>WEEKDAY(AB5)=7</formula>
    </cfRule>
  </conditionalFormatting>
  <conditionalFormatting sqref="AB6">
    <cfRule type="expression" dxfId="58898" priority="1009" stopIfTrue="1">
      <formula>OR(AB6=祝色,WEEKDAY(AB6)=1)</formula>
    </cfRule>
    <cfRule type="expression" dxfId="58897" priority="1010" stopIfTrue="1">
      <formula>WEEKDAY(AB6)=7</formula>
    </cfRule>
  </conditionalFormatting>
  <conditionalFormatting sqref="AB7">
    <cfRule type="expression" dxfId="58896" priority="1007" stopIfTrue="1">
      <formula>OR(AB7=祝色,WEEKDAY(AB7)=1)</formula>
    </cfRule>
    <cfRule type="expression" dxfId="58895" priority="1008" stopIfTrue="1">
      <formula>WEEKDAY(AB7)=7</formula>
    </cfRule>
  </conditionalFormatting>
  <conditionalFormatting sqref="AB8">
    <cfRule type="expression" dxfId="58894" priority="1005" stopIfTrue="1">
      <formula>OR(AB8=祝色,WEEKDAY(AB8)=1)</formula>
    </cfRule>
    <cfRule type="expression" dxfId="58893" priority="1006" stopIfTrue="1">
      <formula>WEEKDAY(AB8)=7</formula>
    </cfRule>
  </conditionalFormatting>
  <conditionalFormatting sqref="W9">
    <cfRule type="expression" dxfId="58892" priority="1003" stopIfTrue="1">
      <formula>OR(W9=祝色,WEEKDAY(W9)=1)</formula>
    </cfRule>
    <cfRule type="expression" dxfId="58891" priority="1004" stopIfTrue="1">
      <formula>WEEKDAY(W9)=7</formula>
    </cfRule>
  </conditionalFormatting>
  <conditionalFormatting sqref="W5">
    <cfRule type="expression" dxfId="58890" priority="1001" stopIfTrue="1">
      <formula>OR(W5=祝色,WEEKDAY(W5)=1)</formula>
    </cfRule>
    <cfRule type="expression" dxfId="58889" priority="1002" stopIfTrue="1">
      <formula>WEEKDAY(W5)=7</formula>
    </cfRule>
  </conditionalFormatting>
  <conditionalFormatting sqref="X5">
    <cfRule type="expression" dxfId="58888" priority="999" stopIfTrue="1">
      <formula>OR(X5=祝色,WEEKDAY(X5)=1)</formula>
    </cfRule>
    <cfRule type="expression" dxfId="58887" priority="1000" stopIfTrue="1">
      <formula>WEEKDAY(X5)=7</formula>
    </cfRule>
  </conditionalFormatting>
  <conditionalFormatting sqref="Y5">
    <cfRule type="expression" dxfId="58886" priority="997" stopIfTrue="1">
      <formula>OR(Y5=祝色,WEEKDAY(Y5)=1)</formula>
    </cfRule>
    <cfRule type="expression" dxfId="58885" priority="998" stopIfTrue="1">
      <formula>WEEKDAY(Y5)=7</formula>
    </cfRule>
  </conditionalFormatting>
  <conditionalFormatting sqref="Z5">
    <cfRule type="expression" dxfId="58884" priority="995" stopIfTrue="1">
      <formula>OR(Z5=祝色,WEEKDAY(Z5)=1)</formula>
    </cfRule>
    <cfRule type="expression" dxfId="58883" priority="996" stopIfTrue="1">
      <formula>WEEKDAY(Z5)=7</formula>
    </cfRule>
  </conditionalFormatting>
  <conditionalFormatting sqref="AA5">
    <cfRule type="expression" dxfId="58882" priority="993" stopIfTrue="1">
      <formula>OR(AA5=祝色,WEEKDAY(AA5)=1)</formula>
    </cfRule>
    <cfRule type="expression" dxfId="58881" priority="994" stopIfTrue="1">
      <formula>WEEKDAY(AA5)=7</formula>
    </cfRule>
  </conditionalFormatting>
  <conditionalFormatting sqref="W6">
    <cfRule type="expression" dxfId="58880" priority="991" stopIfTrue="1">
      <formula>OR(W6=祝色,WEEKDAY(W6)=1)</formula>
    </cfRule>
    <cfRule type="expression" dxfId="58879" priority="992" stopIfTrue="1">
      <formula>WEEKDAY(W6)=7</formula>
    </cfRule>
  </conditionalFormatting>
  <conditionalFormatting sqref="X6">
    <cfRule type="expression" dxfId="58878" priority="989" stopIfTrue="1">
      <formula>OR(X6=祝色,WEEKDAY(X6)=1)</formula>
    </cfRule>
    <cfRule type="expression" dxfId="58877" priority="990" stopIfTrue="1">
      <formula>WEEKDAY(X6)=7</formula>
    </cfRule>
  </conditionalFormatting>
  <conditionalFormatting sqref="Y6">
    <cfRule type="expression" dxfId="58876" priority="987" stopIfTrue="1">
      <formula>OR(Y6=祝色,WEEKDAY(Y6)=1)</formula>
    </cfRule>
    <cfRule type="expression" dxfId="58875" priority="988" stopIfTrue="1">
      <formula>WEEKDAY(Y6)=7</formula>
    </cfRule>
  </conditionalFormatting>
  <conditionalFormatting sqref="Z6">
    <cfRule type="expression" dxfId="58874" priority="985" stopIfTrue="1">
      <formula>OR(Z6=祝色,WEEKDAY(Z6)=1)</formula>
    </cfRule>
    <cfRule type="expression" dxfId="58873" priority="986" stopIfTrue="1">
      <formula>WEEKDAY(Z6)=7</formula>
    </cfRule>
  </conditionalFormatting>
  <conditionalFormatting sqref="AA6">
    <cfRule type="expression" dxfId="58872" priority="983" stopIfTrue="1">
      <formula>OR(AA6=祝色,WEEKDAY(AA6)=1)</formula>
    </cfRule>
    <cfRule type="expression" dxfId="58871" priority="984" stopIfTrue="1">
      <formula>WEEKDAY(AA6)=7</formula>
    </cfRule>
  </conditionalFormatting>
  <conditionalFormatting sqref="W7">
    <cfRule type="expression" dxfId="58870" priority="981" stopIfTrue="1">
      <formula>OR(W7=祝色,WEEKDAY(W7)=1)</formula>
    </cfRule>
    <cfRule type="expression" dxfId="58869" priority="982" stopIfTrue="1">
      <formula>WEEKDAY(W7)=7</formula>
    </cfRule>
  </conditionalFormatting>
  <conditionalFormatting sqref="X7">
    <cfRule type="expression" dxfId="58868" priority="979" stopIfTrue="1">
      <formula>OR(X7=祝色,WEEKDAY(X7)=1)</formula>
    </cfRule>
    <cfRule type="expression" dxfId="58867" priority="980" stopIfTrue="1">
      <formula>WEEKDAY(X7)=7</formula>
    </cfRule>
  </conditionalFormatting>
  <conditionalFormatting sqref="Y7">
    <cfRule type="expression" dxfId="58866" priority="977" stopIfTrue="1">
      <formula>OR(Y7=祝色,WEEKDAY(Y7)=1)</formula>
    </cfRule>
    <cfRule type="expression" dxfId="58865" priority="978" stopIfTrue="1">
      <formula>WEEKDAY(Y7)=7</formula>
    </cfRule>
  </conditionalFormatting>
  <conditionalFormatting sqref="Z7">
    <cfRule type="expression" dxfId="58864" priority="975" stopIfTrue="1">
      <formula>OR(Z7=祝色,WEEKDAY(Z7)=1)</formula>
    </cfRule>
    <cfRule type="expression" dxfId="58863" priority="976" stopIfTrue="1">
      <formula>WEEKDAY(Z7)=7</formula>
    </cfRule>
  </conditionalFormatting>
  <conditionalFormatting sqref="AA7">
    <cfRule type="expression" dxfId="58862" priority="973" stopIfTrue="1">
      <formula>OR(AA7=祝色,WEEKDAY(AA7)=1)</formula>
    </cfRule>
    <cfRule type="expression" dxfId="58861" priority="974" stopIfTrue="1">
      <formula>WEEKDAY(AA7)=7</formula>
    </cfRule>
  </conditionalFormatting>
  <conditionalFormatting sqref="W8">
    <cfRule type="expression" dxfId="58860" priority="971" stopIfTrue="1">
      <formula>OR(W8=祝色,WEEKDAY(W8)=1)</formula>
    </cfRule>
    <cfRule type="expression" dxfId="58859" priority="972" stopIfTrue="1">
      <formula>WEEKDAY(W8)=7</formula>
    </cfRule>
  </conditionalFormatting>
  <conditionalFormatting sqref="X8">
    <cfRule type="expression" dxfId="58858" priority="969" stopIfTrue="1">
      <formula>OR(X8=祝色,WEEKDAY(X8)=1)</formula>
    </cfRule>
    <cfRule type="expression" dxfId="58857" priority="970" stopIfTrue="1">
      <formula>WEEKDAY(X8)=7</formula>
    </cfRule>
  </conditionalFormatting>
  <conditionalFormatting sqref="Y8">
    <cfRule type="expression" dxfId="58856" priority="967" stopIfTrue="1">
      <formula>OR(Y8=祝色,WEEKDAY(Y8)=1)</formula>
    </cfRule>
    <cfRule type="expression" dxfId="58855" priority="968" stopIfTrue="1">
      <formula>WEEKDAY(Y8)=7</formula>
    </cfRule>
  </conditionalFormatting>
  <conditionalFormatting sqref="Z8">
    <cfRule type="expression" dxfId="58854" priority="965" stopIfTrue="1">
      <formula>OR(Z8=祝色,WEEKDAY(Z8)=1)</formula>
    </cfRule>
    <cfRule type="expression" dxfId="58853" priority="966" stopIfTrue="1">
      <formula>WEEKDAY(Z8)=7</formula>
    </cfRule>
  </conditionalFormatting>
  <conditionalFormatting sqref="AA8">
    <cfRule type="expression" dxfId="58852" priority="963" stopIfTrue="1">
      <formula>OR(AA8=祝色,WEEKDAY(AA8)=1)</formula>
    </cfRule>
    <cfRule type="expression" dxfId="58851" priority="964" stopIfTrue="1">
      <formula>WEEKDAY(AA8)=7</formula>
    </cfRule>
  </conditionalFormatting>
  <conditionalFormatting sqref="D11">
    <cfRule type="expression" dxfId="58850" priority="961" stopIfTrue="1">
      <formula>OR(D11=祝色,WEEKDAY(D11)=1)</formula>
    </cfRule>
    <cfRule type="expression" dxfId="58849" priority="962" stopIfTrue="1">
      <formula>WEEKDAY(D11)=7</formula>
    </cfRule>
  </conditionalFormatting>
  <conditionalFormatting sqref="E11">
    <cfRule type="expression" dxfId="58848" priority="959" stopIfTrue="1">
      <formula>OR(E11=祝色,WEEKDAY(E11)=1)</formula>
    </cfRule>
    <cfRule type="expression" dxfId="58847" priority="960" stopIfTrue="1">
      <formula>WEEKDAY(E11)=7</formula>
    </cfRule>
  </conditionalFormatting>
  <conditionalFormatting sqref="F11">
    <cfRule type="expression" dxfId="58846" priority="957" stopIfTrue="1">
      <formula>OR(F11=祝色,WEEKDAY(F11)=1)</formula>
    </cfRule>
    <cfRule type="expression" dxfId="58845" priority="958" stopIfTrue="1">
      <formula>WEEKDAY(F11)=7</formula>
    </cfRule>
  </conditionalFormatting>
  <conditionalFormatting sqref="G11">
    <cfRule type="expression" dxfId="58844" priority="955" stopIfTrue="1">
      <formula>OR(G11=祝色,WEEKDAY(G11)=1)</formula>
    </cfRule>
    <cfRule type="expression" dxfId="58843" priority="956" stopIfTrue="1">
      <formula>WEEKDAY(G11)=7</formula>
    </cfRule>
  </conditionalFormatting>
  <conditionalFormatting sqref="H11">
    <cfRule type="expression" dxfId="58842" priority="953" stopIfTrue="1">
      <formula>OR(H11=祝色,WEEKDAY(H11)=1)</formula>
    </cfRule>
    <cfRule type="expression" dxfId="58841" priority="954" stopIfTrue="1">
      <formula>WEEKDAY(H11)=7</formula>
    </cfRule>
  </conditionalFormatting>
  <conditionalFormatting sqref="I11">
    <cfRule type="expression" dxfId="58840" priority="951" stopIfTrue="1">
      <formula>OR(I11=祝色,WEEKDAY(I11)=1)</formula>
    </cfRule>
    <cfRule type="expression" dxfId="58839" priority="952" stopIfTrue="1">
      <formula>WEEKDAY(I11)=7</formula>
    </cfRule>
  </conditionalFormatting>
  <conditionalFormatting sqref="J11">
    <cfRule type="expression" dxfId="58838" priority="949" stopIfTrue="1">
      <formula>OR(J11=祝色,WEEKDAY(J11)=1)</formula>
    </cfRule>
    <cfRule type="expression" dxfId="58837" priority="950" stopIfTrue="1">
      <formula>WEEKDAY(J11)=7</formula>
    </cfRule>
  </conditionalFormatting>
  <conditionalFormatting sqref="D12">
    <cfRule type="expression" dxfId="58836" priority="947" stopIfTrue="1">
      <formula>OR(D12=祝色,WEEKDAY(D12)=1)</formula>
    </cfRule>
    <cfRule type="expression" dxfId="58835" priority="948" stopIfTrue="1">
      <formula>WEEKDAY(D12)=7</formula>
    </cfRule>
  </conditionalFormatting>
  <conditionalFormatting sqref="D13">
    <cfRule type="expression" dxfId="58834" priority="945" stopIfTrue="1">
      <formula>OR(D13=祝色,WEEKDAY(D13)=1)</formula>
    </cfRule>
    <cfRule type="expression" dxfId="58833" priority="946" stopIfTrue="1">
      <formula>WEEKDAY(D13)=7</formula>
    </cfRule>
  </conditionalFormatting>
  <conditionalFormatting sqref="D14">
    <cfRule type="expression" dxfId="58832" priority="943" stopIfTrue="1">
      <formula>OR(D14=祝色,WEEKDAY(D14)=1)</formula>
    </cfRule>
    <cfRule type="expression" dxfId="58831" priority="944" stopIfTrue="1">
      <formula>WEEKDAY(D14)=7</formula>
    </cfRule>
  </conditionalFormatting>
  <conditionalFormatting sqref="D15">
    <cfRule type="expression" dxfId="58830" priority="941" stopIfTrue="1">
      <formula>OR(D15=祝色,WEEKDAY(D15)=1)</formula>
    </cfRule>
    <cfRule type="expression" dxfId="58829" priority="942" stopIfTrue="1">
      <formula>WEEKDAY(D15)=7</formula>
    </cfRule>
  </conditionalFormatting>
  <conditionalFormatting sqref="D16">
    <cfRule type="expression" dxfId="58828" priority="939" stopIfTrue="1">
      <formula>OR(D16=祝色,WEEKDAY(D16)=1)</formula>
    </cfRule>
    <cfRule type="expression" dxfId="58827" priority="940" stopIfTrue="1">
      <formula>WEEKDAY(D16)=7</formula>
    </cfRule>
  </conditionalFormatting>
  <conditionalFormatting sqref="J12">
    <cfRule type="expression" dxfId="58826" priority="937" stopIfTrue="1">
      <formula>OR(J12=祝色,WEEKDAY(J12)=1)</formula>
    </cfRule>
    <cfRule type="expression" dxfId="58825" priority="938" stopIfTrue="1">
      <formula>WEEKDAY(J12)=7</formula>
    </cfRule>
  </conditionalFormatting>
  <conditionalFormatting sqref="J13">
    <cfRule type="expression" dxfId="58824" priority="935" stopIfTrue="1">
      <formula>OR(J13=祝色,WEEKDAY(J13)=1)</formula>
    </cfRule>
    <cfRule type="expression" dxfId="58823" priority="936" stopIfTrue="1">
      <formula>WEEKDAY(J13)=7</formula>
    </cfRule>
  </conditionalFormatting>
  <conditionalFormatting sqref="J14">
    <cfRule type="expression" dxfId="58822" priority="933" stopIfTrue="1">
      <formula>OR(J14=祝色,WEEKDAY(J14)=1)</formula>
    </cfRule>
    <cfRule type="expression" dxfId="58821" priority="934" stopIfTrue="1">
      <formula>WEEKDAY(J14)=7</formula>
    </cfRule>
  </conditionalFormatting>
  <conditionalFormatting sqref="J15">
    <cfRule type="expression" dxfId="58820" priority="931" stopIfTrue="1">
      <formula>OR(J15=祝色,WEEKDAY(J15)=1)</formula>
    </cfRule>
    <cfRule type="expression" dxfId="58819" priority="932" stopIfTrue="1">
      <formula>WEEKDAY(J15)=7</formula>
    </cfRule>
  </conditionalFormatting>
  <conditionalFormatting sqref="E16">
    <cfRule type="expression" dxfId="58818" priority="929" stopIfTrue="1">
      <formula>OR(E16=祝色,WEEKDAY(E16)=1)</formula>
    </cfRule>
    <cfRule type="expression" dxfId="58817" priority="930" stopIfTrue="1">
      <formula>WEEKDAY(E16)=7</formula>
    </cfRule>
  </conditionalFormatting>
  <conditionalFormatting sqref="E12">
    <cfRule type="expression" dxfId="58816" priority="927" stopIfTrue="1">
      <formula>OR(E12=祝色,WEEKDAY(E12)=1)</formula>
    </cfRule>
    <cfRule type="expression" dxfId="58815" priority="928" stopIfTrue="1">
      <formula>WEEKDAY(E12)=7</formula>
    </cfRule>
  </conditionalFormatting>
  <conditionalFormatting sqref="F12">
    <cfRule type="expression" dxfId="58814" priority="925" stopIfTrue="1">
      <formula>OR(F12=祝色,WEEKDAY(F12)=1)</formula>
    </cfRule>
    <cfRule type="expression" dxfId="58813" priority="926" stopIfTrue="1">
      <formula>WEEKDAY(F12)=7</formula>
    </cfRule>
  </conditionalFormatting>
  <conditionalFormatting sqref="G12">
    <cfRule type="expression" dxfId="58812" priority="923" stopIfTrue="1">
      <formula>OR(G12=祝色,WEEKDAY(G12)=1)</formula>
    </cfRule>
    <cfRule type="expression" dxfId="58811" priority="924" stopIfTrue="1">
      <formula>WEEKDAY(G12)=7</formula>
    </cfRule>
  </conditionalFormatting>
  <conditionalFormatting sqref="H12">
    <cfRule type="expression" dxfId="58810" priority="921" stopIfTrue="1">
      <formula>OR(H12=祝色,WEEKDAY(H12)=1)</formula>
    </cfRule>
    <cfRule type="expression" dxfId="58809" priority="922" stopIfTrue="1">
      <formula>WEEKDAY(H12)=7</formula>
    </cfRule>
  </conditionalFormatting>
  <conditionalFormatting sqref="I12">
    <cfRule type="expression" dxfId="58808" priority="919" stopIfTrue="1">
      <formula>OR(I12=祝色,WEEKDAY(I12)=1)</formula>
    </cfRule>
    <cfRule type="expression" dxfId="58807" priority="920" stopIfTrue="1">
      <formula>WEEKDAY(I12)=7</formula>
    </cfRule>
  </conditionalFormatting>
  <conditionalFormatting sqref="E13">
    <cfRule type="expression" dxfId="58806" priority="917" stopIfTrue="1">
      <formula>OR(E13=祝色,WEEKDAY(E13)=1)</formula>
    </cfRule>
    <cfRule type="expression" dxfId="58805" priority="918" stopIfTrue="1">
      <formula>WEEKDAY(E13)=7</formula>
    </cfRule>
  </conditionalFormatting>
  <conditionalFormatting sqref="F13">
    <cfRule type="expression" dxfId="58804" priority="915" stopIfTrue="1">
      <formula>OR(F13=祝色,WEEKDAY(F13)=1)</formula>
    </cfRule>
    <cfRule type="expression" dxfId="58803" priority="916" stopIfTrue="1">
      <formula>WEEKDAY(F13)=7</formula>
    </cfRule>
  </conditionalFormatting>
  <conditionalFormatting sqref="G13">
    <cfRule type="expression" dxfId="58802" priority="913" stopIfTrue="1">
      <formula>OR(G13=祝色,WEEKDAY(G13)=1)</formula>
    </cfRule>
    <cfRule type="expression" dxfId="58801" priority="914" stopIfTrue="1">
      <formula>WEEKDAY(G13)=7</formula>
    </cfRule>
  </conditionalFormatting>
  <conditionalFormatting sqref="H13">
    <cfRule type="expression" dxfId="58800" priority="911" stopIfTrue="1">
      <formula>OR(H13=祝色,WEEKDAY(H13)=1)</formula>
    </cfRule>
    <cfRule type="expression" dxfId="58799" priority="912" stopIfTrue="1">
      <formula>WEEKDAY(H13)=7</formula>
    </cfRule>
  </conditionalFormatting>
  <conditionalFormatting sqref="I13">
    <cfRule type="expression" dxfId="58798" priority="909" stopIfTrue="1">
      <formula>OR(I13=祝色,WEEKDAY(I13)=1)</formula>
    </cfRule>
    <cfRule type="expression" dxfId="58797" priority="910" stopIfTrue="1">
      <formula>WEEKDAY(I13)=7</formula>
    </cfRule>
  </conditionalFormatting>
  <conditionalFormatting sqref="E14">
    <cfRule type="expression" dxfId="58796" priority="907" stopIfTrue="1">
      <formula>OR(E14=祝色,WEEKDAY(E14)=1)</formula>
    </cfRule>
    <cfRule type="expression" dxfId="58795" priority="908" stopIfTrue="1">
      <formula>WEEKDAY(E14)=7</formula>
    </cfRule>
  </conditionalFormatting>
  <conditionalFormatting sqref="F14">
    <cfRule type="expression" dxfId="58794" priority="905" stopIfTrue="1">
      <formula>OR(F14=祝色,WEEKDAY(F14)=1)</formula>
    </cfRule>
    <cfRule type="expression" dxfId="58793" priority="906" stopIfTrue="1">
      <formula>WEEKDAY(F14)=7</formula>
    </cfRule>
  </conditionalFormatting>
  <conditionalFormatting sqref="G14">
    <cfRule type="expression" dxfId="58792" priority="903" stopIfTrue="1">
      <formula>OR(G14=祝色,WEEKDAY(G14)=1)</formula>
    </cfRule>
    <cfRule type="expression" dxfId="58791" priority="904" stopIfTrue="1">
      <formula>WEEKDAY(G14)=7</formula>
    </cfRule>
  </conditionalFormatting>
  <conditionalFormatting sqref="H14">
    <cfRule type="expression" dxfId="58790" priority="901" stopIfTrue="1">
      <formula>OR(H14=祝色,WEEKDAY(H14)=1)</formula>
    </cfRule>
    <cfRule type="expression" dxfId="58789" priority="902" stopIfTrue="1">
      <formula>WEEKDAY(H14)=7</formula>
    </cfRule>
  </conditionalFormatting>
  <conditionalFormatting sqref="I14">
    <cfRule type="expression" dxfId="58788" priority="899" stopIfTrue="1">
      <formula>OR(I14=祝色,WEEKDAY(I14)=1)</formula>
    </cfRule>
    <cfRule type="expression" dxfId="58787" priority="900" stopIfTrue="1">
      <formula>WEEKDAY(I14)=7</formula>
    </cfRule>
  </conditionalFormatting>
  <conditionalFormatting sqref="E15">
    <cfRule type="expression" dxfId="58786" priority="897" stopIfTrue="1">
      <formula>OR(E15=祝色,WEEKDAY(E15)=1)</formula>
    </cfRule>
    <cfRule type="expression" dxfId="58785" priority="898" stopIfTrue="1">
      <formula>WEEKDAY(E15)=7</formula>
    </cfRule>
  </conditionalFormatting>
  <conditionalFormatting sqref="F15">
    <cfRule type="expression" dxfId="58784" priority="895" stopIfTrue="1">
      <formula>OR(F15=祝色,WEEKDAY(F15)=1)</formula>
    </cfRule>
    <cfRule type="expression" dxfId="58783" priority="896" stopIfTrue="1">
      <formula>WEEKDAY(F15)=7</formula>
    </cfRule>
  </conditionalFormatting>
  <conditionalFormatting sqref="G15">
    <cfRule type="expression" dxfId="58782" priority="893" stopIfTrue="1">
      <formula>OR(G15=祝色,WEEKDAY(G15)=1)</formula>
    </cfRule>
    <cfRule type="expression" dxfId="58781" priority="894" stopIfTrue="1">
      <formula>WEEKDAY(G15)=7</formula>
    </cfRule>
  </conditionalFormatting>
  <conditionalFormatting sqref="H15">
    <cfRule type="expression" dxfId="58780" priority="891" stopIfTrue="1">
      <formula>OR(H15=祝色,WEEKDAY(H15)=1)</formula>
    </cfRule>
    <cfRule type="expression" dxfId="58779" priority="892" stopIfTrue="1">
      <formula>WEEKDAY(H15)=7</formula>
    </cfRule>
  </conditionalFormatting>
  <conditionalFormatting sqref="I15">
    <cfRule type="expression" dxfId="58778" priority="889" stopIfTrue="1">
      <formula>OR(I15=祝色,WEEKDAY(I15)=1)</formula>
    </cfRule>
    <cfRule type="expression" dxfId="58777" priority="890" stopIfTrue="1">
      <formula>WEEKDAY(I15)=7</formula>
    </cfRule>
  </conditionalFormatting>
  <conditionalFormatting sqref="M11">
    <cfRule type="expression" dxfId="58776" priority="887" stopIfTrue="1">
      <formula>OR(M11=祝色,WEEKDAY(M11)=1)</formula>
    </cfRule>
    <cfRule type="expression" dxfId="58775" priority="888" stopIfTrue="1">
      <formula>WEEKDAY(M11)=7</formula>
    </cfRule>
  </conditionalFormatting>
  <conditionalFormatting sqref="N11">
    <cfRule type="expression" dxfId="58774" priority="885" stopIfTrue="1">
      <formula>OR(N11=祝色,WEEKDAY(N11)=1)</formula>
    </cfRule>
    <cfRule type="expression" dxfId="58773" priority="886" stopIfTrue="1">
      <formula>WEEKDAY(N11)=7</formula>
    </cfRule>
  </conditionalFormatting>
  <conditionalFormatting sqref="O11">
    <cfRule type="expression" dxfId="58772" priority="883" stopIfTrue="1">
      <formula>OR(O11=祝色,WEEKDAY(O11)=1)</formula>
    </cfRule>
    <cfRule type="expression" dxfId="58771" priority="884" stopIfTrue="1">
      <formula>WEEKDAY(O11)=7</formula>
    </cfRule>
  </conditionalFormatting>
  <conditionalFormatting sqref="P11">
    <cfRule type="expression" dxfId="58770" priority="881" stopIfTrue="1">
      <formula>OR(P11=祝色,WEEKDAY(P11)=1)</formula>
    </cfRule>
    <cfRule type="expression" dxfId="58769" priority="882" stopIfTrue="1">
      <formula>WEEKDAY(P11)=7</formula>
    </cfRule>
  </conditionalFormatting>
  <conditionalFormatting sqref="Q11">
    <cfRule type="expression" dxfId="58768" priority="879" stopIfTrue="1">
      <formula>OR(Q11=祝色,WEEKDAY(Q11)=1)</formula>
    </cfRule>
    <cfRule type="expression" dxfId="58767" priority="880" stopIfTrue="1">
      <formula>WEEKDAY(Q11)=7</formula>
    </cfRule>
  </conditionalFormatting>
  <conditionalFormatting sqref="R11">
    <cfRule type="expression" dxfId="58766" priority="877" stopIfTrue="1">
      <formula>OR(R11=祝色,WEEKDAY(R11)=1)</formula>
    </cfRule>
    <cfRule type="expression" dxfId="58765" priority="878" stopIfTrue="1">
      <formula>WEEKDAY(R11)=7</formula>
    </cfRule>
  </conditionalFormatting>
  <conditionalFormatting sqref="S11">
    <cfRule type="expression" dxfId="58764" priority="875" stopIfTrue="1">
      <formula>OR(S11=祝色,WEEKDAY(S11)=1)</formula>
    </cfRule>
    <cfRule type="expression" dxfId="58763" priority="876" stopIfTrue="1">
      <formula>WEEKDAY(S11)=7</formula>
    </cfRule>
  </conditionalFormatting>
  <conditionalFormatting sqref="M12">
    <cfRule type="expression" dxfId="58762" priority="873" stopIfTrue="1">
      <formula>OR(M12=祝色,WEEKDAY(M12)=1)</formula>
    </cfRule>
    <cfRule type="expression" dxfId="58761" priority="874" stopIfTrue="1">
      <formula>WEEKDAY(M12)=7</formula>
    </cfRule>
  </conditionalFormatting>
  <conditionalFormatting sqref="M13">
    <cfRule type="expression" dxfId="58760" priority="871" stopIfTrue="1">
      <formula>OR(M13=祝色,WEEKDAY(M13)=1)</formula>
    </cfRule>
    <cfRule type="expression" dxfId="58759" priority="872" stopIfTrue="1">
      <formula>WEEKDAY(M13)=7</formula>
    </cfRule>
  </conditionalFormatting>
  <conditionalFormatting sqref="M14">
    <cfRule type="expression" dxfId="58758" priority="869" stopIfTrue="1">
      <formula>OR(M14=祝色,WEEKDAY(M14)=1)</formula>
    </cfRule>
    <cfRule type="expression" dxfId="58757" priority="870" stopIfTrue="1">
      <formula>WEEKDAY(M14)=7</formula>
    </cfRule>
  </conditionalFormatting>
  <conditionalFormatting sqref="M15">
    <cfRule type="expression" dxfId="58756" priority="867" stopIfTrue="1">
      <formula>OR(M15=祝色,WEEKDAY(M15)=1)</formula>
    </cfRule>
    <cfRule type="expression" dxfId="58755" priority="868" stopIfTrue="1">
      <formula>WEEKDAY(M15)=7</formula>
    </cfRule>
  </conditionalFormatting>
  <conditionalFormatting sqref="M16">
    <cfRule type="expression" dxfId="58754" priority="865" stopIfTrue="1">
      <formula>OR(M16=祝色,WEEKDAY(M16)=1)</formula>
    </cfRule>
    <cfRule type="expression" dxfId="58753" priority="866" stopIfTrue="1">
      <formula>WEEKDAY(M16)=7</formula>
    </cfRule>
  </conditionalFormatting>
  <conditionalFormatting sqref="S12">
    <cfRule type="expression" dxfId="58752" priority="863" stopIfTrue="1">
      <formula>OR(S12=祝色,WEEKDAY(S12)=1)</formula>
    </cfRule>
    <cfRule type="expression" dxfId="58751" priority="864" stopIfTrue="1">
      <formula>WEEKDAY(S12)=7</formula>
    </cfRule>
  </conditionalFormatting>
  <conditionalFormatting sqref="S13">
    <cfRule type="expression" dxfId="58750" priority="861" stopIfTrue="1">
      <formula>OR(S13=祝色,WEEKDAY(S13)=1)</formula>
    </cfRule>
    <cfRule type="expression" dxfId="58749" priority="862" stopIfTrue="1">
      <formula>WEEKDAY(S13)=7</formula>
    </cfRule>
  </conditionalFormatting>
  <conditionalFormatting sqref="S14">
    <cfRule type="expression" dxfId="58748" priority="859" stopIfTrue="1">
      <formula>OR(S14=祝色,WEEKDAY(S14)=1)</formula>
    </cfRule>
    <cfRule type="expression" dxfId="58747" priority="860" stopIfTrue="1">
      <formula>WEEKDAY(S14)=7</formula>
    </cfRule>
  </conditionalFormatting>
  <conditionalFormatting sqref="S15">
    <cfRule type="expression" dxfId="58746" priority="857" stopIfTrue="1">
      <formula>OR(S15=祝色,WEEKDAY(S15)=1)</formula>
    </cfRule>
    <cfRule type="expression" dxfId="58745" priority="858" stopIfTrue="1">
      <formula>WEEKDAY(S15)=7</formula>
    </cfRule>
  </conditionalFormatting>
  <conditionalFormatting sqref="N16">
    <cfRule type="expression" dxfId="58744" priority="855" stopIfTrue="1">
      <formula>OR(N16=祝色,WEEKDAY(N16)=1)</formula>
    </cfRule>
    <cfRule type="expression" dxfId="58743" priority="856" stopIfTrue="1">
      <formula>WEEKDAY(N16)=7</formula>
    </cfRule>
  </conditionalFormatting>
  <conditionalFormatting sqref="N12">
    <cfRule type="expression" dxfId="58742" priority="853" stopIfTrue="1">
      <formula>OR(N12=祝色,WEEKDAY(N12)=1)</formula>
    </cfRule>
    <cfRule type="expression" dxfId="58741" priority="854" stopIfTrue="1">
      <formula>WEEKDAY(N12)=7</formula>
    </cfRule>
  </conditionalFormatting>
  <conditionalFormatting sqref="O12">
    <cfRule type="expression" dxfId="58740" priority="851" stopIfTrue="1">
      <formula>OR(O12=祝色,WEEKDAY(O12)=1)</formula>
    </cfRule>
    <cfRule type="expression" dxfId="58739" priority="852" stopIfTrue="1">
      <formula>WEEKDAY(O12)=7</formula>
    </cfRule>
  </conditionalFormatting>
  <conditionalFormatting sqref="P12">
    <cfRule type="expression" dxfId="58738" priority="849" stopIfTrue="1">
      <formula>OR(P12=祝色,WEEKDAY(P12)=1)</formula>
    </cfRule>
    <cfRule type="expression" dxfId="58737" priority="850" stopIfTrue="1">
      <formula>WEEKDAY(P12)=7</formula>
    </cfRule>
  </conditionalFormatting>
  <conditionalFormatting sqref="Q12">
    <cfRule type="expression" dxfId="58736" priority="847" stopIfTrue="1">
      <formula>OR(Q12=祝色,WEEKDAY(Q12)=1)</formula>
    </cfRule>
    <cfRule type="expression" dxfId="58735" priority="848" stopIfTrue="1">
      <formula>WEEKDAY(Q12)=7</formula>
    </cfRule>
  </conditionalFormatting>
  <conditionalFormatting sqref="R12">
    <cfRule type="expression" dxfId="58734" priority="845" stopIfTrue="1">
      <formula>OR(R12=祝色,WEEKDAY(R12)=1)</formula>
    </cfRule>
    <cfRule type="expression" dxfId="58733" priority="846" stopIfTrue="1">
      <formula>WEEKDAY(R12)=7</formula>
    </cfRule>
  </conditionalFormatting>
  <conditionalFormatting sqref="N13">
    <cfRule type="expression" dxfId="58732" priority="843" stopIfTrue="1">
      <formula>OR(N13=祝色,WEEKDAY(N13)=1)</formula>
    </cfRule>
    <cfRule type="expression" dxfId="58731" priority="844" stopIfTrue="1">
      <formula>WEEKDAY(N13)=7</formula>
    </cfRule>
  </conditionalFormatting>
  <conditionalFormatting sqref="O13">
    <cfRule type="expression" dxfId="58730" priority="841" stopIfTrue="1">
      <formula>OR(O13=祝色,WEEKDAY(O13)=1)</formula>
    </cfRule>
    <cfRule type="expression" dxfId="58729" priority="842" stopIfTrue="1">
      <formula>WEEKDAY(O13)=7</formula>
    </cfRule>
  </conditionalFormatting>
  <conditionalFormatting sqref="P13">
    <cfRule type="expression" dxfId="58728" priority="839" stopIfTrue="1">
      <formula>OR(P13=祝色,WEEKDAY(P13)=1)</formula>
    </cfRule>
    <cfRule type="expression" dxfId="58727" priority="840" stopIfTrue="1">
      <formula>WEEKDAY(P13)=7</formula>
    </cfRule>
  </conditionalFormatting>
  <conditionalFormatting sqref="Q13">
    <cfRule type="expression" dxfId="58726" priority="837" stopIfTrue="1">
      <formula>OR(Q13=祝色,WEEKDAY(Q13)=1)</formula>
    </cfRule>
    <cfRule type="expression" dxfId="58725" priority="838" stopIfTrue="1">
      <formula>WEEKDAY(Q13)=7</formula>
    </cfRule>
  </conditionalFormatting>
  <conditionalFormatting sqref="R13">
    <cfRule type="expression" dxfId="58724" priority="835" stopIfTrue="1">
      <formula>OR(R13=祝色,WEEKDAY(R13)=1)</formula>
    </cfRule>
    <cfRule type="expression" dxfId="58723" priority="836" stopIfTrue="1">
      <formula>WEEKDAY(R13)=7</formula>
    </cfRule>
  </conditionalFormatting>
  <conditionalFormatting sqref="N14">
    <cfRule type="expression" dxfId="58722" priority="833" stopIfTrue="1">
      <formula>OR(N14=祝色,WEEKDAY(N14)=1)</formula>
    </cfRule>
    <cfRule type="expression" dxfId="58721" priority="834" stopIfTrue="1">
      <formula>WEEKDAY(N14)=7</formula>
    </cfRule>
  </conditionalFormatting>
  <conditionalFormatting sqref="O14">
    <cfRule type="expression" dxfId="58720" priority="831" stopIfTrue="1">
      <formula>OR(O14=祝色,WEEKDAY(O14)=1)</formula>
    </cfRule>
    <cfRule type="expression" dxfId="58719" priority="832" stopIfTrue="1">
      <formula>WEEKDAY(O14)=7</formula>
    </cfRule>
  </conditionalFormatting>
  <conditionalFormatting sqref="P14">
    <cfRule type="expression" dxfId="58718" priority="829" stopIfTrue="1">
      <formula>OR(P14=祝色,WEEKDAY(P14)=1)</formula>
    </cfRule>
    <cfRule type="expression" dxfId="58717" priority="830" stopIfTrue="1">
      <formula>WEEKDAY(P14)=7</formula>
    </cfRule>
  </conditionalFormatting>
  <conditionalFormatting sqref="Q14">
    <cfRule type="expression" dxfId="58716" priority="827" stopIfTrue="1">
      <formula>OR(Q14=祝色,WEEKDAY(Q14)=1)</formula>
    </cfRule>
    <cfRule type="expression" dxfId="58715" priority="828" stopIfTrue="1">
      <formula>WEEKDAY(Q14)=7</formula>
    </cfRule>
  </conditionalFormatting>
  <conditionalFormatting sqref="R14">
    <cfRule type="expression" dxfId="58714" priority="825" stopIfTrue="1">
      <formula>OR(R14=祝色,WEEKDAY(R14)=1)</formula>
    </cfRule>
    <cfRule type="expression" dxfId="58713" priority="826" stopIfTrue="1">
      <formula>WEEKDAY(R14)=7</formula>
    </cfRule>
  </conditionalFormatting>
  <conditionalFormatting sqref="N15">
    <cfRule type="expression" dxfId="58712" priority="823" stopIfTrue="1">
      <formula>OR(N15=祝色,WEEKDAY(N15)=1)</formula>
    </cfRule>
    <cfRule type="expression" dxfId="58711" priority="824" stopIfTrue="1">
      <formula>WEEKDAY(N15)=7</formula>
    </cfRule>
  </conditionalFormatting>
  <conditionalFormatting sqref="O15">
    <cfRule type="expression" dxfId="58710" priority="821" stopIfTrue="1">
      <formula>OR(O15=祝色,WEEKDAY(O15)=1)</formula>
    </cfRule>
    <cfRule type="expression" dxfId="58709" priority="822" stopIfTrue="1">
      <formula>WEEKDAY(O15)=7</formula>
    </cfRule>
  </conditionalFormatting>
  <conditionalFormatting sqref="P15">
    <cfRule type="expression" dxfId="58708" priority="819" stopIfTrue="1">
      <formula>OR(P15=祝色,WEEKDAY(P15)=1)</formula>
    </cfRule>
    <cfRule type="expression" dxfId="58707" priority="820" stopIfTrue="1">
      <formula>WEEKDAY(P15)=7</formula>
    </cfRule>
  </conditionalFormatting>
  <conditionalFormatting sqref="Q15">
    <cfRule type="expression" dxfId="58706" priority="817" stopIfTrue="1">
      <formula>OR(Q15=祝色,WEEKDAY(Q15)=1)</formula>
    </cfRule>
    <cfRule type="expression" dxfId="58705" priority="818" stopIfTrue="1">
      <formula>WEEKDAY(Q15)=7</formula>
    </cfRule>
  </conditionalFormatting>
  <conditionalFormatting sqref="R15">
    <cfRule type="expression" dxfId="58704" priority="815" stopIfTrue="1">
      <formula>OR(R15=祝色,WEEKDAY(R15)=1)</formula>
    </cfRule>
    <cfRule type="expression" dxfId="58703" priority="816" stopIfTrue="1">
      <formula>WEEKDAY(R15)=7</formula>
    </cfRule>
  </conditionalFormatting>
  <conditionalFormatting sqref="V11">
    <cfRule type="expression" dxfId="58702" priority="813" stopIfTrue="1">
      <formula>OR(V11=祝色,WEEKDAY(V11)=1)</formula>
    </cfRule>
    <cfRule type="expression" dxfId="58701" priority="814" stopIfTrue="1">
      <formula>WEEKDAY(V11)=7</formula>
    </cfRule>
  </conditionalFormatting>
  <conditionalFormatting sqref="W11">
    <cfRule type="expression" dxfId="58700" priority="811" stopIfTrue="1">
      <formula>OR(W11=祝色,WEEKDAY(W11)=1)</formula>
    </cfRule>
    <cfRule type="expression" dxfId="58699" priority="812" stopIfTrue="1">
      <formula>WEEKDAY(W11)=7</formula>
    </cfRule>
  </conditionalFormatting>
  <conditionalFormatting sqref="X11">
    <cfRule type="expression" dxfId="58698" priority="809" stopIfTrue="1">
      <formula>OR(X11=祝色,WEEKDAY(X11)=1)</formula>
    </cfRule>
    <cfRule type="expression" dxfId="58697" priority="810" stopIfTrue="1">
      <formula>WEEKDAY(X11)=7</formula>
    </cfRule>
  </conditionalFormatting>
  <conditionalFormatting sqref="Y11">
    <cfRule type="expression" dxfId="58696" priority="807" stopIfTrue="1">
      <formula>OR(Y11=祝色,WEEKDAY(Y11)=1)</formula>
    </cfRule>
    <cfRule type="expression" dxfId="58695" priority="808" stopIfTrue="1">
      <formula>WEEKDAY(Y11)=7</formula>
    </cfRule>
  </conditionalFormatting>
  <conditionalFormatting sqref="Z11">
    <cfRule type="expression" dxfId="58694" priority="805" stopIfTrue="1">
      <formula>OR(Z11=祝色,WEEKDAY(Z11)=1)</formula>
    </cfRule>
    <cfRule type="expression" dxfId="58693" priority="806" stopIfTrue="1">
      <formula>WEEKDAY(Z11)=7</formula>
    </cfRule>
  </conditionalFormatting>
  <conditionalFormatting sqref="AA11">
    <cfRule type="expression" dxfId="58692" priority="803" stopIfTrue="1">
      <formula>OR(AA11=祝色,WEEKDAY(AA11)=1)</formula>
    </cfRule>
    <cfRule type="expression" dxfId="58691" priority="804" stopIfTrue="1">
      <formula>WEEKDAY(AA11)=7</formula>
    </cfRule>
  </conditionalFormatting>
  <conditionalFormatting sqref="AB11">
    <cfRule type="expression" dxfId="58690" priority="801" stopIfTrue="1">
      <formula>OR(AB11=祝色,WEEKDAY(AB11)=1)</formula>
    </cfRule>
    <cfRule type="expression" dxfId="58689" priority="802" stopIfTrue="1">
      <formula>WEEKDAY(AB11)=7</formula>
    </cfRule>
  </conditionalFormatting>
  <conditionalFormatting sqref="V12">
    <cfRule type="expression" dxfId="58688" priority="799" stopIfTrue="1">
      <formula>OR(V12=祝色,WEEKDAY(V12)=1)</formula>
    </cfRule>
    <cfRule type="expression" dxfId="58687" priority="800" stopIfTrue="1">
      <formula>WEEKDAY(V12)=7</formula>
    </cfRule>
  </conditionalFormatting>
  <conditionalFormatting sqref="V13">
    <cfRule type="expression" dxfId="58686" priority="797" stopIfTrue="1">
      <formula>OR(V13=祝色,WEEKDAY(V13)=1)</formula>
    </cfRule>
    <cfRule type="expression" dxfId="58685" priority="798" stopIfTrue="1">
      <formula>WEEKDAY(V13)=7</formula>
    </cfRule>
  </conditionalFormatting>
  <conditionalFormatting sqref="V14">
    <cfRule type="expression" dxfId="58684" priority="795" stopIfTrue="1">
      <formula>OR(V14=祝色,WEEKDAY(V14)=1)</formula>
    </cfRule>
    <cfRule type="expression" dxfId="58683" priority="796" stopIfTrue="1">
      <formula>WEEKDAY(V14)=7</formula>
    </cfRule>
  </conditionalFormatting>
  <conditionalFormatting sqref="V15">
    <cfRule type="expression" dxfId="58682" priority="793" stopIfTrue="1">
      <formula>OR(V15=祝色,WEEKDAY(V15)=1)</formula>
    </cfRule>
    <cfRule type="expression" dxfId="58681" priority="794" stopIfTrue="1">
      <formula>WEEKDAY(V15)=7</formula>
    </cfRule>
  </conditionalFormatting>
  <conditionalFormatting sqref="V16">
    <cfRule type="expression" dxfId="58680" priority="791" stopIfTrue="1">
      <formula>OR(V16=祝色,WEEKDAY(V16)=1)</formula>
    </cfRule>
    <cfRule type="expression" dxfId="58679" priority="792" stopIfTrue="1">
      <formula>WEEKDAY(V16)=7</formula>
    </cfRule>
  </conditionalFormatting>
  <conditionalFormatting sqref="AB12">
    <cfRule type="expression" dxfId="58678" priority="789" stopIfTrue="1">
      <formula>OR(AB12=祝色,WEEKDAY(AB12)=1)</formula>
    </cfRule>
    <cfRule type="expression" dxfId="58677" priority="790" stopIfTrue="1">
      <formula>WEEKDAY(AB12)=7</formula>
    </cfRule>
  </conditionalFormatting>
  <conditionalFormatting sqref="AB13">
    <cfRule type="expression" dxfId="58676" priority="787" stopIfTrue="1">
      <formula>OR(AB13=祝色,WEEKDAY(AB13)=1)</formula>
    </cfRule>
    <cfRule type="expression" dxfId="58675" priority="788" stopIfTrue="1">
      <formula>WEEKDAY(AB13)=7</formula>
    </cfRule>
  </conditionalFormatting>
  <conditionalFormatting sqref="AB14">
    <cfRule type="expression" dxfId="58674" priority="785" stopIfTrue="1">
      <formula>OR(AB14=祝色,WEEKDAY(AB14)=1)</formula>
    </cfRule>
    <cfRule type="expression" dxfId="58673" priority="786" stopIfTrue="1">
      <formula>WEEKDAY(AB14)=7</formula>
    </cfRule>
  </conditionalFormatting>
  <conditionalFormatting sqref="AB15">
    <cfRule type="expression" dxfId="58672" priority="783" stopIfTrue="1">
      <formula>OR(AB15=祝色,WEEKDAY(AB15)=1)</formula>
    </cfRule>
    <cfRule type="expression" dxfId="58671" priority="784" stopIfTrue="1">
      <formula>WEEKDAY(AB15)=7</formula>
    </cfRule>
  </conditionalFormatting>
  <conditionalFormatting sqref="W16">
    <cfRule type="expression" dxfId="58670" priority="781" stopIfTrue="1">
      <formula>OR(W16=祝色,WEEKDAY(W16)=1)</formula>
    </cfRule>
    <cfRule type="expression" dxfId="58669" priority="782" stopIfTrue="1">
      <formula>WEEKDAY(W16)=7</formula>
    </cfRule>
  </conditionalFormatting>
  <conditionalFormatting sqref="W12">
    <cfRule type="expression" dxfId="58668" priority="779" stopIfTrue="1">
      <formula>OR(W12=祝色,WEEKDAY(W12)=1)</formula>
    </cfRule>
    <cfRule type="expression" dxfId="58667" priority="780" stopIfTrue="1">
      <formula>WEEKDAY(W12)=7</formula>
    </cfRule>
  </conditionalFormatting>
  <conditionalFormatting sqref="X12">
    <cfRule type="expression" dxfId="58666" priority="777" stopIfTrue="1">
      <formula>OR(X12=祝色,WEEKDAY(X12)=1)</formula>
    </cfRule>
    <cfRule type="expression" dxfId="58665" priority="778" stopIfTrue="1">
      <formula>WEEKDAY(X12)=7</formula>
    </cfRule>
  </conditionalFormatting>
  <conditionalFormatting sqref="Y12">
    <cfRule type="expression" dxfId="58664" priority="775" stopIfTrue="1">
      <formula>OR(Y12=祝色,WEEKDAY(Y12)=1)</formula>
    </cfRule>
    <cfRule type="expression" dxfId="58663" priority="776" stopIfTrue="1">
      <formula>WEEKDAY(Y12)=7</formula>
    </cfRule>
  </conditionalFormatting>
  <conditionalFormatting sqref="Z12">
    <cfRule type="expression" dxfId="58662" priority="773" stopIfTrue="1">
      <formula>OR(Z12=祝色,WEEKDAY(Z12)=1)</formula>
    </cfRule>
    <cfRule type="expression" dxfId="58661" priority="774" stopIfTrue="1">
      <formula>WEEKDAY(Z12)=7</formula>
    </cfRule>
  </conditionalFormatting>
  <conditionalFormatting sqref="AA12">
    <cfRule type="expression" dxfId="58660" priority="771" stopIfTrue="1">
      <formula>OR(AA12=祝色,WEEKDAY(AA12)=1)</formula>
    </cfRule>
    <cfRule type="expression" dxfId="58659" priority="772" stopIfTrue="1">
      <formula>WEEKDAY(AA12)=7</formula>
    </cfRule>
  </conditionalFormatting>
  <conditionalFormatting sqref="W13">
    <cfRule type="expression" dxfId="58658" priority="769" stopIfTrue="1">
      <formula>OR(W13=祝色,WEEKDAY(W13)=1)</formula>
    </cfRule>
    <cfRule type="expression" dxfId="58657" priority="770" stopIfTrue="1">
      <formula>WEEKDAY(W13)=7</formula>
    </cfRule>
  </conditionalFormatting>
  <conditionalFormatting sqref="X13">
    <cfRule type="expression" dxfId="58656" priority="767" stopIfTrue="1">
      <formula>OR(X13=祝色,WEEKDAY(X13)=1)</formula>
    </cfRule>
    <cfRule type="expression" dxfId="58655" priority="768" stopIfTrue="1">
      <formula>WEEKDAY(X13)=7</formula>
    </cfRule>
  </conditionalFormatting>
  <conditionalFormatting sqref="Y13">
    <cfRule type="expression" dxfId="58654" priority="765" stopIfTrue="1">
      <formula>OR(Y13=祝色,WEEKDAY(Y13)=1)</formula>
    </cfRule>
    <cfRule type="expression" dxfId="58653" priority="766" stopIfTrue="1">
      <formula>WEEKDAY(Y13)=7</formula>
    </cfRule>
  </conditionalFormatting>
  <conditionalFormatting sqref="Z13">
    <cfRule type="expression" dxfId="58652" priority="763" stopIfTrue="1">
      <formula>OR(Z13=祝色,WEEKDAY(Z13)=1)</formula>
    </cfRule>
    <cfRule type="expression" dxfId="58651" priority="764" stopIfTrue="1">
      <formula>WEEKDAY(Z13)=7</formula>
    </cfRule>
  </conditionalFormatting>
  <conditionalFormatting sqref="AA13">
    <cfRule type="expression" dxfId="58650" priority="761" stopIfTrue="1">
      <formula>OR(AA13=祝色,WEEKDAY(AA13)=1)</formula>
    </cfRule>
    <cfRule type="expression" dxfId="58649" priority="762" stopIfTrue="1">
      <formula>WEEKDAY(AA13)=7</formula>
    </cfRule>
  </conditionalFormatting>
  <conditionalFormatting sqref="W14">
    <cfRule type="expression" dxfId="58648" priority="759" stopIfTrue="1">
      <formula>OR(W14=祝色,WEEKDAY(W14)=1)</formula>
    </cfRule>
    <cfRule type="expression" dxfId="58647" priority="760" stopIfTrue="1">
      <formula>WEEKDAY(W14)=7</formula>
    </cfRule>
  </conditionalFormatting>
  <conditionalFormatting sqref="X14">
    <cfRule type="expression" dxfId="58646" priority="757" stopIfTrue="1">
      <formula>OR(X14=祝色,WEEKDAY(X14)=1)</formula>
    </cfRule>
    <cfRule type="expression" dxfId="58645" priority="758" stopIfTrue="1">
      <formula>WEEKDAY(X14)=7</formula>
    </cfRule>
  </conditionalFormatting>
  <conditionalFormatting sqref="Y14">
    <cfRule type="expression" dxfId="58644" priority="755" stopIfTrue="1">
      <formula>OR(Y14=祝色,WEEKDAY(Y14)=1)</formula>
    </cfRule>
    <cfRule type="expression" dxfId="58643" priority="756" stopIfTrue="1">
      <formula>WEEKDAY(Y14)=7</formula>
    </cfRule>
  </conditionalFormatting>
  <conditionalFormatting sqref="Z14">
    <cfRule type="expression" dxfId="58642" priority="753" stopIfTrue="1">
      <formula>OR(Z14=祝色,WEEKDAY(Z14)=1)</formula>
    </cfRule>
    <cfRule type="expression" dxfId="58641" priority="754" stopIfTrue="1">
      <formula>WEEKDAY(Z14)=7</formula>
    </cfRule>
  </conditionalFormatting>
  <conditionalFormatting sqref="AA14">
    <cfRule type="expression" dxfId="58640" priority="751" stopIfTrue="1">
      <formula>OR(AA14=祝色,WEEKDAY(AA14)=1)</formula>
    </cfRule>
    <cfRule type="expression" dxfId="58639" priority="752" stopIfTrue="1">
      <formula>WEEKDAY(AA14)=7</formula>
    </cfRule>
  </conditionalFormatting>
  <conditionalFormatting sqref="W15">
    <cfRule type="expression" dxfId="58638" priority="749" stopIfTrue="1">
      <formula>OR(W15=祝色,WEEKDAY(W15)=1)</formula>
    </cfRule>
    <cfRule type="expression" dxfId="58637" priority="750" stopIfTrue="1">
      <formula>WEEKDAY(W15)=7</formula>
    </cfRule>
  </conditionalFormatting>
  <conditionalFormatting sqref="X15">
    <cfRule type="expression" dxfId="58636" priority="747" stopIfTrue="1">
      <formula>OR(X15=祝色,WEEKDAY(X15)=1)</formula>
    </cfRule>
    <cfRule type="expression" dxfId="58635" priority="748" stopIfTrue="1">
      <formula>WEEKDAY(X15)=7</formula>
    </cfRule>
  </conditionalFormatting>
  <conditionalFormatting sqref="Y15">
    <cfRule type="expression" dxfId="58634" priority="745" stopIfTrue="1">
      <formula>OR(Y15=祝色,WEEKDAY(Y15)=1)</formula>
    </cfRule>
    <cfRule type="expression" dxfId="58633" priority="746" stopIfTrue="1">
      <formula>WEEKDAY(Y15)=7</formula>
    </cfRule>
  </conditionalFormatting>
  <conditionalFormatting sqref="Z15">
    <cfRule type="expression" dxfId="58632" priority="743" stopIfTrue="1">
      <formula>OR(Z15=祝色,WEEKDAY(Z15)=1)</formula>
    </cfRule>
    <cfRule type="expression" dxfId="58631" priority="744" stopIfTrue="1">
      <formula>WEEKDAY(Z15)=7</formula>
    </cfRule>
  </conditionalFormatting>
  <conditionalFormatting sqref="AA15">
    <cfRule type="expression" dxfId="58630" priority="741" stopIfTrue="1">
      <formula>OR(AA15=祝色,WEEKDAY(AA15)=1)</formula>
    </cfRule>
    <cfRule type="expression" dxfId="58629" priority="742" stopIfTrue="1">
      <formula>WEEKDAY(AA15)=7</formula>
    </cfRule>
  </conditionalFormatting>
  <conditionalFormatting sqref="D18">
    <cfRule type="expression" dxfId="58628" priority="739" stopIfTrue="1">
      <formula>OR(D18=祝色,WEEKDAY(D18)=1)</formula>
    </cfRule>
    <cfRule type="expression" dxfId="58627" priority="740" stopIfTrue="1">
      <formula>WEEKDAY(D18)=7</formula>
    </cfRule>
  </conditionalFormatting>
  <conditionalFormatting sqref="E18">
    <cfRule type="expression" dxfId="58626" priority="737" stopIfTrue="1">
      <formula>OR(E18=祝色,WEEKDAY(E18)=1)</formula>
    </cfRule>
    <cfRule type="expression" dxfId="58625" priority="738" stopIfTrue="1">
      <formula>WEEKDAY(E18)=7</formula>
    </cfRule>
  </conditionalFormatting>
  <conditionalFormatting sqref="F18">
    <cfRule type="expression" dxfId="58624" priority="735" stopIfTrue="1">
      <formula>OR(F18=祝色,WEEKDAY(F18)=1)</formula>
    </cfRule>
    <cfRule type="expression" dxfId="58623" priority="736" stopIfTrue="1">
      <formula>WEEKDAY(F18)=7</formula>
    </cfRule>
  </conditionalFormatting>
  <conditionalFormatting sqref="G18">
    <cfRule type="expression" dxfId="58622" priority="733" stopIfTrue="1">
      <formula>OR(G18=祝色,WEEKDAY(G18)=1)</formula>
    </cfRule>
    <cfRule type="expression" dxfId="58621" priority="734" stopIfTrue="1">
      <formula>WEEKDAY(G18)=7</formula>
    </cfRule>
  </conditionalFormatting>
  <conditionalFormatting sqref="H18">
    <cfRule type="expression" dxfId="58620" priority="731" stopIfTrue="1">
      <formula>OR(H18=祝色,WEEKDAY(H18)=1)</formula>
    </cfRule>
    <cfRule type="expression" dxfId="58619" priority="732" stopIfTrue="1">
      <formula>WEEKDAY(H18)=7</formula>
    </cfRule>
  </conditionalFormatting>
  <conditionalFormatting sqref="I18">
    <cfRule type="expression" dxfId="58618" priority="729" stopIfTrue="1">
      <formula>OR(I18=祝色,WEEKDAY(I18)=1)</formula>
    </cfRule>
    <cfRule type="expression" dxfId="58617" priority="730" stopIfTrue="1">
      <formula>WEEKDAY(I18)=7</formula>
    </cfRule>
  </conditionalFormatting>
  <conditionalFormatting sqref="J18">
    <cfRule type="expression" dxfId="58616" priority="727" stopIfTrue="1">
      <formula>OR(J18=祝色,WEEKDAY(J18)=1)</formula>
    </cfRule>
    <cfRule type="expression" dxfId="58615" priority="728" stopIfTrue="1">
      <formula>WEEKDAY(J18)=7</formula>
    </cfRule>
  </conditionalFormatting>
  <conditionalFormatting sqref="D19">
    <cfRule type="expression" dxfId="58614" priority="725" stopIfTrue="1">
      <formula>OR(D19=祝色,WEEKDAY(D19)=1)</formula>
    </cfRule>
    <cfRule type="expression" dxfId="58613" priority="726" stopIfTrue="1">
      <formula>WEEKDAY(D19)=7</formula>
    </cfRule>
  </conditionalFormatting>
  <conditionalFormatting sqref="D20">
    <cfRule type="expression" dxfId="58612" priority="723" stopIfTrue="1">
      <formula>OR(D20=祝色,WEEKDAY(D20)=1)</formula>
    </cfRule>
    <cfRule type="expression" dxfId="58611" priority="724" stopIfTrue="1">
      <formula>WEEKDAY(D20)=7</formula>
    </cfRule>
  </conditionalFormatting>
  <conditionalFormatting sqref="D21">
    <cfRule type="expression" dxfId="58610" priority="721" stopIfTrue="1">
      <formula>OR(D21=祝色,WEEKDAY(D21)=1)</formula>
    </cfRule>
    <cfRule type="expression" dxfId="58609" priority="722" stopIfTrue="1">
      <formula>WEEKDAY(D21)=7</formula>
    </cfRule>
  </conditionalFormatting>
  <conditionalFormatting sqref="D22">
    <cfRule type="expression" dxfId="58608" priority="719" stopIfTrue="1">
      <formula>OR(D22=祝色,WEEKDAY(D22)=1)</formula>
    </cfRule>
    <cfRule type="expression" dxfId="58607" priority="720" stopIfTrue="1">
      <formula>WEEKDAY(D22)=7</formula>
    </cfRule>
  </conditionalFormatting>
  <conditionalFormatting sqref="D23">
    <cfRule type="expression" dxfId="58606" priority="717" stopIfTrue="1">
      <formula>OR(D23=祝色,WEEKDAY(D23)=1)</formula>
    </cfRule>
    <cfRule type="expression" dxfId="58605" priority="718" stopIfTrue="1">
      <formula>WEEKDAY(D23)=7</formula>
    </cfRule>
  </conditionalFormatting>
  <conditionalFormatting sqref="J19">
    <cfRule type="expression" dxfId="58604" priority="715" stopIfTrue="1">
      <formula>OR(J19=祝色,WEEKDAY(J19)=1)</formula>
    </cfRule>
    <cfRule type="expression" dxfId="58603" priority="716" stopIfTrue="1">
      <formula>WEEKDAY(J19)=7</formula>
    </cfRule>
  </conditionalFormatting>
  <conditionalFormatting sqref="J20">
    <cfRule type="expression" dxfId="58602" priority="713" stopIfTrue="1">
      <formula>OR(J20=祝色,WEEKDAY(J20)=1)</formula>
    </cfRule>
    <cfRule type="expression" dxfId="58601" priority="714" stopIfTrue="1">
      <formula>WEEKDAY(J20)=7</formula>
    </cfRule>
  </conditionalFormatting>
  <conditionalFormatting sqref="J21">
    <cfRule type="expression" dxfId="58600" priority="711" stopIfTrue="1">
      <formula>OR(J21=祝色,WEEKDAY(J21)=1)</formula>
    </cfRule>
    <cfRule type="expression" dxfId="58599" priority="712" stopIfTrue="1">
      <formula>WEEKDAY(J21)=7</formula>
    </cfRule>
  </conditionalFormatting>
  <conditionalFormatting sqref="J22">
    <cfRule type="expression" dxfId="58598" priority="709" stopIfTrue="1">
      <formula>OR(J22=祝色,WEEKDAY(J22)=1)</formula>
    </cfRule>
    <cfRule type="expression" dxfId="58597" priority="710" stopIfTrue="1">
      <formula>WEEKDAY(J22)=7</formula>
    </cfRule>
  </conditionalFormatting>
  <conditionalFormatting sqref="E23">
    <cfRule type="expression" dxfId="58596" priority="707" stopIfTrue="1">
      <formula>OR(E23=祝色,WEEKDAY(E23)=1)</formula>
    </cfRule>
    <cfRule type="expression" dxfId="58595" priority="708" stopIfTrue="1">
      <formula>WEEKDAY(E23)=7</formula>
    </cfRule>
  </conditionalFormatting>
  <conditionalFormatting sqref="E19">
    <cfRule type="expression" dxfId="58594" priority="705" stopIfTrue="1">
      <formula>OR(E19=祝色,WEEKDAY(E19)=1)</formula>
    </cfRule>
    <cfRule type="expression" dxfId="58593" priority="706" stopIfTrue="1">
      <formula>WEEKDAY(E19)=7</formula>
    </cfRule>
  </conditionalFormatting>
  <conditionalFormatting sqref="F19">
    <cfRule type="expression" dxfId="58592" priority="703" stopIfTrue="1">
      <formula>OR(F19=祝色,WEEKDAY(F19)=1)</formula>
    </cfRule>
    <cfRule type="expression" dxfId="58591" priority="704" stopIfTrue="1">
      <formula>WEEKDAY(F19)=7</formula>
    </cfRule>
  </conditionalFormatting>
  <conditionalFormatting sqref="G19">
    <cfRule type="expression" dxfId="58590" priority="701" stopIfTrue="1">
      <formula>OR(G19=祝色,WEEKDAY(G19)=1)</formula>
    </cfRule>
    <cfRule type="expression" dxfId="58589" priority="702" stopIfTrue="1">
      <formula>WEEKDAY(G19)=7</formula>
    </cfRule>
  </conditionalFormatting>
  <conditionalFormatting sqref="H19">
    <cfRule type="expression" dxfId="58588" priority="699" stopIfTrue="1">
      <formula>OR(H19=祝色,WEEKDAY(H19)=1)</formula>
    </cfRule>
    <cfRule type="expression" dxfId="58587" priority="700" stopIfTrue="1">
      <formula>WEEKDAY(H19)=7</formula>
    </cfRule>
  </conditionalFormatting>
  <conditionalFormatting sqref="I19">
    <cfRule type="expression" dxfId="58586" priority="697" stopIfTrue="1">
      <formula>OR(I19=祝色,WEEKDAY(I19)=1)</formula>
    </cfRule>
    <cfRule type="expression" dxfId="58585" priority="698" stopIfTrue="1">
      <formula>WEEKDAY(I19)=7</formula>
    </cfRule>
  </conditionalFormatting>
  <conditionalFormatting sqref="E20">
    <cfRule type="expression" dxfId="58584" priority="695" stopIfTrue="1">
      <formula>OR(E20=祝色,WEEKDAY(E20)=1)</formula>
    </cfRule>
    <cfRule type="expression" dxfId="58583" priority="696" stopIfTrue="1">
      <formula>WEEKDAY(E20)=7</formula>
    </cfRule>
  </conditionalFormatting>
  <conditionalFormatting sqref="F20">
    <cfRule type="expression" dxfId="58582" priority="693" stopIfTrue="1">
      <formula>OR(F20=祝色,WEEKDAY(F20)=1)</formula>
    </cfRule>
    <cfRule type="expression" dxfId="58581" priority="694" stopIfTrue="1">
      <formula>WEEKDAY(F20)=7</formula>
    </cfRule>
  </conditionalFormatting>
  <conditionalFormatting sqref="G20">
    <cfRule type="expression" dxfId="58580" priority="691" stopIfTrue="1">
      <formula>OR(G20=祝色,WEEKDAY(G20)=1)</formula>
    </cfRule>
    <cfRule type="expression" dxfId="58579" priority="692" stopIfTrue="1">
      <formula>WEEKDAY(G20)=7</formula>
    </cfRule>
  </conditionalFormatting>
  <conditionalFormatting sqref="H20">
    <cfRule type="expression" dxfId="58578" priority="689" stopIfTrue="1">
      <formula>OR(H20=祝色,WEEKDAY(H20)=1)</formula>
    </cfRule>
    <cfRule type="expression" dxfId="58577" priority="690" stopIfTrue="1">
      <formula>WEEKDAY(H20)=7</formula>
    </cfRule>
  </conditionalFormatting>
  <conditionalFormatting sqref="I20">
    <cfRule type="expression" dxfId="58576" priority="687" stopIfTrue="1">
      <formula>OR(I20=祝色,WEEKDAY(I20)=1)</formula>
    </cfRule>
    <cfRule type="expression" dxfId="58575" priority="688" stopIfTrue="1">
      <formula>WEEKDAY(I20)=7</formula>
    </cfRule>
  </conditionalFormatting>
  <conditionalFormatting sqref="E21">
    <cfRule type="expression" dxfId="58574" priority="685" stopIfTrue="1">
      <formula>OR(E21=祝色,WEEKDAY(E21)=1)</formula>
    </cfRule>
    <cfRule type="expression" dxfId="58573" priority="686" stopIfTrue="1">
      <formula>WEEKDAY(E21)=7</formula>
    </cfRule>
  </conditionalFormatting>
  <conditionalFormatting sqref="F21">
    <cfRule type="expression" dxfId="58572" priority="683" stopIfTrue="1">
      <formula>OR(F21=祝色,WEEKDAY(F21)=1)</formula>
    </cfRule>
    <cfRule type="expression" dxfId="58571" priority="684" stopIfTrue="1">
      <formula>WEEKDAY(F21)=7</formula>
    </cfRule>
  </conditionalFormatting>
  <conditionalFormatting sqref="G21">
    <cfRule type="expression" dxfId="58570" priority="681" stopIfTrue="1">
      <formula>OR(G21=祝色,WEEKDAY(G21)=1)</formula>
    </cfRule>
    <cfRule type="expression" dxfId="58569" priority="682" stopIfTrue="1">
      <formula>WEEKDAY(G21)=7</formula>
    </cfRule>
  </conditionalFormatting>
  <conditionalFormatting sqref="H21">
    <cfRule type="expression" dxfId="58568" priority="679" stopIfTrue="1">
      <formula>OR(H21=祝色,WEEKDAY(H21)=1)</formula>
    </cfRule>
    <cfRule type="expression" dxfId="58567" priority="680" stopIfTrue="1">
      <formula>WEEKDAY(H21)=7</formula>
    </cfRule>
  </conditionalFormatting>
  <conditionalFormatting sqref="I21">
    <cfRule type="expression" dxfId="58566" priority="677" stopIfTrue="1">
      <formula>OR(I21=祝色,WEEKDAY(I21)=1)</formula>
    </cfRule>
    <cfRule type="expression" dxfId="58565" priority="678" stopIfTrue="1">
      <formula>WEEKDAY(I21)=7</formula>
    </cfRule>
  </conditionalFormatting>
  <conditionalFormatting sqref="E22">
    <cfRule type="expression" dxfId="58564" priority="675" stopIfTrue="1">
      <formula>OR(E22=祝色,WEEKDAY(E22)=1)</formula>
    </cfRule>
    <cfRule type="expression" dxfId="58563" priority="676" stopIfTrue="1">
      <formula>WEEKDAY(E22)=7</formula>
    </cfRule>
  </conditionalFormatting>
  <conditionalFormatting sqref="F22">
    <cfRule type="expression" dxfId="58562" priority="673" stopIfTrue="1">
      <formula>OR(F22=祝色,WEEKDAY(F22)=1)</formula>
    </cfRule>
    <cfRule type="expression" dxfId="58561" priority="674" stopIfTrue="1">
      <formula>WEEKDAY(F22)=7</formula>
    </cfRule>
  </conditionalFormatting>
  <conditionalFormatting sqref="G22">
    <cfRule type="expression" dxfId="58560" priority="671" stopIfTrue="1">
      <formula>OR(G22=祝色,WEEKDAY(G22)=1)</formula>
    </cfRule>
    <cfRule type="expression" dxfId="58559" priority="672" stopIfTrue="1">
      <formula>WEEKDAY(G22)=7</formula>
    </cfRule>
  </conditionalFormatting>
  <conditionalFormatting sqref="H22">
    <cfRule type="expression" dxfId="58558" priority="669" stopIfTrue="1">
      <formula>OR(H22=祝色,WEEKDAY(H22)=1)</formula>
    </cfRule>
    <cfRule type="expression" dxfId="58557" priority="670" stopIfTrue="1">
      <formula>WEEKDAY(H22)=7</formula>
    </cfRule>
  </conditionalFormatting>
  <conditionalFormatting sqref="I22">
    <cfRule type="expression" dxfId="58556" priority="667" stopIfTrue="1">
      <formula>OR(I22=祝色,WEEKDAY(I22)=1)</formula>
    </cfRule>
    <cfRule type="expression" dxfId="58555" priority="668" stopIfTrue="1">
      <formula>WEEKDAY(I22)=7</formula>
    </cfRule>
  </conditionalFormatting>
  <conditionalFormatting sqref="M18">
    <cfRule type="expression" dxfId="58554" priority="665" stopIfTrue="1">
      <formula>OR(M18=祝色,WEEKDAY(M18)=1)</formula>
    </cfRule>
    <cfRule type="expression" dxfId="58553" priority="666" stopIfTrue="1">
      <formula>WEEKDAY(M18)=7</formula>
    </cfRule>
  </conditionalFormatting>
  <conditionalFormatting sqref="N18">
    <cfRule type="expression" dxfId="58552" priority="663" stopIfTrue="1">
      <formula>OR(N18=祝色,WEEKDAY(N18)=1)</formula>
    </cfRule>
    <cfRule type="expression" dxfId="58551" priority="664" stopIfTrue="1">
      <formula>WEEKDAY(N18)=7</formula>
    </cfRule>
  </conditionalFormatting>
  <conditionalFormatting sqref="O18">
    <cfRule type="expression" dxfId="58550" priority="661" stopIfTrue="1">
      <formula>OR(O18=祝色,WEEKDAY(O18)=1)</formula>
    </cfRule>
    <cfRule type="expression" dxfId="58549" priority="662" stopIfTrue="1">
      <formula>WEEKDAY(O18)=7</formula>
    </cfRule>
  </conditionalFormatting>
  <conditionalFormatting sqref="P18">
    <cfRule type="expression" dxfId="58548" priority="659" stopIfTrue="1">
      <formula>OR(P18=祝色,WEEKDAY(P18)=1)</formula>
    </cfRule>
    <cfRule type="expression" dxfId="58547" priority="660" stopIfTrue="1">
      <formula>WEEKDAY(P18)=7</formula>
    </cfRule>
  </conditionalFormatting>
  <conditionalFormatting sqref="Q18">
    <cfRule type="expression" dxfId="58546" priority="657" stopIfTrue="1">
      <formula>OR(Q18=祝色,WEEKDAY(Q18)=1)</formula>
    </cfRule>
    <cfRule type="expression" dxfId="58545" priority="658" stopIfTrue="1">
      <formula>WEEKDAY(Q18)=7</formula>
    </cfRule>
  </conditionalFormatting>
  <conditionalFormatting sqref="R18">
    <cfRule type="expression" dxfId="58544" priority="655" stopIfTrue="1">
      <formula>OR(R18=祝色,WEEKDAY(R18)=1)</formula>
    </cfRule>
    <cfRule type="expression" dxfId="58543" priority="656" stopIfTrue="1">
      <formula>WEEKDAY(R18)=7</formula>
    </cfRule>
  </conditionalFormatting>
  <conditionalFormatting sqref="S18">
    <cfRule type="expression" dxfId="58542" priority="653" stopIfTrue="1">
      <formula>OR(S18=祝色,WEEKDAY(S18)=1)</formula>
    </cfRule>
    <cfRule type="expression" dxfId="58541" priority="654" stopIfTrue="1">
      <formula>WEEKDAY(S18)=7</formula>
    </cfRule>
  </conditionalFormatting>
  <conditionalFormatting sqref="M19">
    <cfRule type="expression" dxfId="58540" priority="651" stopIfTrue="1">
      <formula>OR(M19=祝色,WEEKDAY(M19)=1)</formula>
    </cfRule>
    <cfRule type="expression" dxfId="58539" priority="652" stopIfTrue="1">
      <formula>WEEKDAY(M19)=7</formula>
    </cfRule>
  </conditionalFormatting>
  <conditionalFormatting sqref="M20">
    <cfRule type="expression" dxfId="58538" priority="649" stopIfTrue="1">
      <formula>OR(M20=祝色,WEEKDAY(M20)=1)</formula>
    </cfRule>
    <cfRule type="expression" dxfId="58537" priority="650" stopIfTrue="1">
      <formula>WEEKDAY(M20)=7</formula>
    </cfRule>
  </conditionalFormatting>
  <conditionalFormatting sqref="M21">
    <cfRule type="expression" dxfId="58536" priority="647" stopIfTrue="1">
      <formula>OR(M21=祝色,WEEKDAY(M21)=1)</formula>
    </cfRule>
    <cfRule type="expression" dxfId="58535" priority="648" stopIfTrue="1">
      <formula>WEEKDAY(M21)=7</formula>
    </cfRule>
  </conditionalFormatting>
  <conditionalFormatting sqref="M22">
    <cfRule type="expression" dxfId="58534" priority="645" stopIfTrue="1">
      <formula>OR(M22=祝色,WEEKDAY(M22)=1)</formula>
    </cfRule>
    <cfRule type="expression" dxfId="58533" priority="646" stopIfTrue="1">
      <formula>WEEKDAY(M22)=7</formula>
    </cfRule>
  </conditionalFormatting>
  <conditionalFormatting sqref="M23">
    <cfRule type="expression" dxfId="58532" priority="643" stopIfTrue="1">
      <formula>OR(M23=祝色,WEEKDAY(M23)=1)</formula>
    </cfRule>
    <cfRule type="expression" dxfId="58531" priority="644" stopIfTrue="1">
      <formula>WEEKDAY(M23)=7</formula>
    </cfRule>
  </conditionalFormatting>
  <conditionalFormatting sqref="S19">
    <cfRule type="expression" dxfId="58530" priority="641" stopIfTrue="1">
      <formula>OR(S19=祝色,WEEKDAY(S19)=1)</formula>
    </cfRule>
    <cfRule type="expression" dxfId="58529" priority="642" stopIfTrue="1">
      <formula>WEEKDAY(S19)=7</formula>
    </cfRule>
  </conditionalFormatting>
  <conditionalFormatting sqref="S20">
    <cfRule type="expression" dxfId="58528" priority="639" stopIfTrue="1">
      <formula>OR(S20=祝色,WEEKDAY(S20)=1)</formula>
    </cfRule>
    <cfRule type="expression" dxfId="58527" priority="640" stopIfTrue="1">
      <formula>WEEKDAY(S20)=7</formula>
    </cfRule>
  </conditionalFormatting>
  <conditionalFormatting sqref="S21">
    <cfRule type="expression" dxfId="58526" priority="637" stopIfTrue="1">
      <formula>OR(S21=祝色,WEEKDAY(S21)=1)</formula>
    </cfRule>
    <cfRule type="expression" dxfId="58525" priority="638" stopIfTrue="1">
      <formula>WEEKDAY(S21)=7</formula>
    </cfRule>
  </conditionalFormatting>
  <conditionalFormatting sqref="S22">
    <cfRule type="expression" dxfId="58524" priority="635" stopIfTrue="1">
      <formula>OR(S22=祝色,WEEKDAY(S22)=1)</formula>
    </cfRule>
    <cfRule type="expression" dxfId="58523" priority="636" stopIfTrue="1">
      <formula>WEEKDAY(S22)=7</formula>
    </cfRule>
  </conditionalFormatting>
  <conditionalFormatting sqref="N23">
    <cfRule type="expression" dxfId="58522" priority="633" stopIfTrue="1">
      <formula>OR(N23=祝色,WEEKDAY(N23)=1)</formula>
    </cfRule>
    <cfRule type="expression" dxfId="58521" priority="634" stopIfTrue="1">
      <formula>WEEKDAY(N23)=7</formula>
    </cfRule>
  </conditionalFormatting>
  <conditionalFormatting sqref="N19">
    <cfRule type="expression" dxfId="58520" priority="631" stopIfTrue="1">
      <formula>OR(N19=祝色,WEEKDAY(N19)=1)</formula>
    </cfRule>
    <cfRule type="expression" dxfId="58519" priority="632" stopIfTrue="1">
      <formula>WEEKDAY(N19)=7</formula>
    </cfRule>
  </conditionalFormatting>
  <conditionalFormatting sqref="O19">
    <cfRule type="expression" dxfId="58518" priority="629" stopIfTrue="1">
      <formula>OR(O19=祝色,WEEKDAY(O19)=1)</formula>
    </cfRule>
    <cfRule type="expression" dxfId="58517" priority="630" stopIfTrue="1">
      <formula>WEEKDAY(O19)=7</formula>
    </cfRule>
  </conditionalFormatting>
  <conditionalFormatting sqref="P19">
    <cfRule type="expression" dxfId="58516" priority="627" stopIfTrue="1">
      <formula>OR(P19=祝色,WEEKDAY(P19)=1)</formula>
    </cfRule>
    <cfRule type="expression" dxfId="58515" priority="628" stopIfTrue="1">
      <formula>WEEKDAY(P19)=7</formula>
    </cfRule>
  </conditionalFormatting>
  <conditionalFormatting sqref="Q19">
    <cfRule type="expression" dxfId="58514" priority="625" stopIfTrue="1">
      <formula>OR(Q19=祝色,WEEKDAY(Q19)=1)</formula>
    </cfRule>
    <cfRule type="expression" dxfId="58513" priority="626" stopIfTrue="1">
      <formula>WEEKDAY(Q19)=7</formula>
    </cfRule>
  </conditionalFormatting>
  <conditionalFormatting sqref="R19">
    <cfRule type="expression" dxfId="58512" priority="623" stopIfTrue="1">
      <formula>OR(R19=祝色,WEEKDAY(R19)=1)</formula>
    </cfRule>
    <cfRule type="expression" dxfId="58511" priority="624" stopIfTrue="1">
      <formula>WEEKDAY(R19)=7</formula>
    </cfRule>
  </conditionalFormatting>
  <conditionalFormatting sqref="N20">
    <cfRule type="expression" dxfId="58510" priority="621" stopIfTrue="1">
      <formula>OR(N20=祝色,WEEKDAY(N20)=1)</formula>
    </cfRule>
    <cfRule type="expression" dxfId="58509" priority="622" stopIfTrue="1">
      <formula>WEEKDAY(N20)=7</formula>
    </cfRule>
  </conditionalFormatting>
  <conditionalFormatting sqref="O20">
    <cfRule type="expression" dxfId="58508" priority="619" stopIfTrue="1">
      <formula>OR(O20=祝色,WEEKDAY(O20)=1)</formula>
    </cfRule>
    <cfRule type="expression" dxfId="58507" priority="620" stopIfTrue="1">
      <formula>WEEKDAY(O20)=7</formula>
    </cfRule>
  </conditionalFormatting>
  <conditionalFormatting sqref="P20">
    <cfRule type="expression" dxfId="58506" priority="617" stopIfTrue="1">
      <formula>OR(P20=祝色,WEEKDAY(P20)=1)</formula>
    </cfRule>
    <cfRule type="expression" dxfId="58505" priority="618" stopIfTrue="1">
      <formula>WEEKDAY(P20)=7</formula>
    </cfRule>
  </conditionalFormatting>
  <conditionalFormatting sqref="Q20">
    <cfRule type="expression" dxfId="58504" priority="615" stopIfTrue="1">
      <formula>OR(Q20=祝色,WEEKDAY(Q20)=1)</formula>
    </cfRule>
    <cfRule type="expression" dxfId="58503" priority="616" stopIfTrue="1">
      <formula>WEEKDAY(Q20)=7</formula>
    </cfRule>
  </conditionalFormatting>
  <conditionalFormatting sqref="R20">
    <cfRule type="expression" dxfId="58502" priority="613" stopIfTrue="1">
      <formula>OR(R20=祝色,WEEKDAY(R20)=1)</formula>
    </cfRule>
    <cfRule type="expression" dxfId="58501" priority="614" stopIfTrue="1">
      <formula>WEEKDAY(R20)=7</formula>
    </cfRule>
  </conditionalFormatting>
  <conditionalFormatting sqref="N21">
    <cfRule type="expression" dxfId="58500" priority="611" stopIfTrue="1">
      <formula>OR(N21=祝色,WEEKDAY(N21)=1)</formula>
    </cfRule>
    <cfRule type="expression" dxfId="58499" priority="612" stopIfTrue="1">
      <formula>WEEKDAY(N21)=7</formula>
    </cfRule>
  </conditionalFormatting>
  <conditionalFormatting sqref="O21">
    <cfRule type="expression" dxfId="58498" priority="609" stopIfTrue="1">
      <formula>OR(O21=祝色,WEEKDAY(O21)=1)</formula>
    </cfRule>
    <cfRule type="expression" dxfId="58497" priority="610" stopIfTrue="1">
      <formula>WEEKDAY(O21)=7</formula>
    </cfRule>
  </conditionalFormatting>
  <conditionalFormatting sqref="P21">
    <cfRule type="expression" dxfId="58496" priority="607" stopIfTrue="1">
      <formula>OR(P21=祝色,WEEKDAY(P21)=1)</formula>
    </cfRule>
    <cfRule type="expression" dxfId="58495" priority="608" stopIfTrue="1">
      <formula>WEEKDAY(P21)=7</formula>
    </cfRule>
  </conditionalFormatting>
  <conditionalFormatting sqref="Q21">
    <cfRule type="expression" dxfId="58494" priority="605" stopIfTrue="1">
      <formula>OR(Q21=祝色,WEEKDAY(Q21)=1)</formula>
    </cfRule>
    <cfRule type="expression" dxfId="58493" priority="606" stopIfTrue="1">
      <formula>WEEKDAY(Q21)=7</formula>
    </cfRule>
  </conditionalFormatting>
  <conditionalFormatting sqref="R21">
    <cfRule type="expression" dxfId="58492" priority="603" stopIfTrue="1">
      <formula>OR(R21=祝色,WEEKDAY(R21)=1)</formula>
    </cfRule>
    <cfRule type="expression" dxfId="58491" priority="604" stopIfTrue="1">
      <formula>WEEKDAY(R21)=7</formula>
    </cfRule>
  </conditionalFormatting>
  <conditionalFormatting sqref="N22">
    <cfRule type="expression" dxfId="58490" priority="601" stopIfTrue="1">
      <formula>OR(N22=祝色,WEEKDAY(N22)=1)</formula>
    </cfRule>
    <cfRule type="expression" dxfId="58489" priority="602" stopIfTrue="1">
      <formula>WEEKDAY(N22)=7</formula>
    </cfRule>
  </conditionalFormatting>
  <conditionalFormatting sqref="O22">
    <cfRule type="expression" dxfId="58488" priority="599" stopIfTrue="1">
      <formula>OR(O22=祝色,WEEKDAY(O22)=1)</formula>
    </cfRule>
    <cfRule type="expression" dxfId="58487" priority="600" stopIfTrue="1">
      <formula>WEEKDAY(O22)=7</formula>
    </cfRule>
  </conditionalFormatting>
  <conditionalFormatting sqref="P22">
    <cfRule type="expression" dxfId="58486" priority="597" stopIfTrue="1">
      <formula>OR(P22=祝色,WEEKDAY(P22)=1)</formula>
    </cfRule>
    <cfRule type="expression" dxfId="58485" priority="598" stopIfTrue="1">
      <formula>WEEKDAY(P22)=7</formula>
    </cfRule>
  </conditionalFormatting>
  <conditionalFormatting sqref="Q22">
    <cfRule type="expression" dxfId="58484" priority="595" stopIfTrue="1">
      <formula>OR(Q22=祝色,WEEKDAY(Q22)=1)</formula>
    </cfRule>
    <cfRule type="expression" dxfId="58483" priority="596" stopIfTrue="1">
      <formula>WEEKDAY(Q22)=7</formula>
    </cfRule>
  </conditionalFormatting>
  <conditionalFormatting sqref="R22">
    <cfRule type="expression" dxfId="58482" priority="593" stopIfTrue="1">
      <formula>OR(R22=祝色,WEEKDAY(R22)=1)</formula>
    </cfRule>
    <cfRule type="expression" dxfId="58481" priority="594" stopIfTrue="1">
      <formula>WEEKDAY(R22)=7</formula>
    </cfRule>
  </conditionalFormatting>
  <conditionalFormatting sqref="V18">
    <cfRule type="expression" dxfId="58480" priority="591" stopIfTrue="1">
      <formula>OR(V18=祝色,WEEKDAY(V18)=1)</formula>
    </cfRule>
    <cfRule type="expression" dxfId="58479" priority="592" stopIfTrue="1">
      <formula>WEEKDAY(V18)=7</formula>
    </cfRule>
  </conditionalFormatting>
  <conditionalFormatting sqref="W18">
    <cfRule type="expression" dxfId="58478" priority="589" stopIfTrue="1">
      <formula>OR(W18=祝色,WEEKDAY(W18)=1)</formula>
    </cfRule>
    <cfRule type="expression" dxfId="58477" priority="590" stopIfTrue="1">
      <formula>WEEKDAY(W18)=7</formula>
    </cfRule>
  </conditionalFormatting>
  <conditionalFormatting sqref="X18">
    <cfRule type="expression" dxfId="58476" priority="587" stopIfTrue="1">
      <formula>OR(X18=祝色,WEEKDAY(X18)=1)</formula>
    </cfRule>
    <cfRule type="expression" dxfId="58475" priority="588" stopIfTrue="1">
      <formula>WEEKDAY(X18)=7</formula>
    </cfRule>
  </conditionalFormatting>
  <conditionalFormatting sqref="Y18">
    <cfRule type="expression" dxfId="58474" priority="585" stopIfTrue="1">
      <formula>OR(Y18=祝色,WEEKDAY(Y18)=1)</formula>
    </cfRule>
    <cfRule type="expression" dxfId="58473" priority="586" stopIfTrue="1">
      <formula>WEEKDAY(Y18)=7</formula>
    </cfRule>
  </conditionalFormatting>
  <conditionalFormatting sqref="Z18">
    <cfRule type="expression" dxfId="58472" priority="583" stopIfTrue="1">
      <formula>OR(Z18=祝色,WEEKDAY(Z18)=1)</formula>
    </cfRule>
    <cfRule type="expression" dxfId="58471" priority="584" stopIfTrue="1">
      <formula>WEEKDAY(Z18)=7</formula>
    </cfRule>
  </conditionalFormatting>
  <conditionalFormatting sqref="AA18">
    <cfRule type="expression" dxfId="58470" priority="581" stopIfTrue="1">
      <formula>OR(AA18=祝色,WEEKDAY(AA18)=1)</formula>
    </cfRule>
    <cfRule type="expression" dxfId="58469" priority="582" stopIfTrue="1">
      <formula>WEEKDAY(AA18)=7</formula>
    </cfRule>
  </conditionalFormatting>
  <conditionalFormatting sqref="AB18">
    <cfRule type="expression" dxfId="58468" priority="579" stopIfTrue="1">
      <formula>OR(AB18=祝色,WEEKDAY(AB18)=1)</formula>
    </cfRule>
    <cfRule type="expression" dxfId="58467" priority="580" stopIfTrue="1">
      <formula>WEEKDAY(AB18)=7</formula>
    </cfRule>
  </conditionalFormatting>
  <conditionalFormatting sqref="V19">
    <cfRule type="expression" dxfId="58466" priority="577" stopIfTrue="1">
      <formula>OR(V19=祝色,WEEKDAY(V19)=1)</formula>
    </cfRule>
    <cfRule type="expression" dxfId="58465" priority="578" stopIfTrue="1">
      <formula>WEEKDAY(V19)=7</formula>
    </cfRule>
  </conditionalFormatting>
  <conditionalFormatting sqref="V20">
    <cfRule type="expression" dxfId="58464" priority="575" stopIfTrue="1">
      <formula>OR(V20=祝色,WEEKDAY(V20)=1)</formula>
    </cfRule>
    <cfRule type="expression" dxfId="58463" priority="576" stopIfTrue="1">
      <formula>WEEKDAY(V20)=7</formula>
    </cfRule>
  </conditionalFormatting>
  <conditionalFormatting sqref="V21">
    <cfRule type="expression" dxfId="58462" priority="573" stopIfTrue="1">
      <formula>OR(V21=祝色,WEEKDAY(V21)=1)</formula>
    </cfRule>
    <cfRule type="expression" dxfId="58461" priority="574" stopIfTrue="1">
      <formula>WEEKDAY(V21)=7</formula>
    </cfRule>
  </conditionalFormatting>
  <conditionalFormatting sqref="V22">
    <cfRule type="expression" dxfId="58460" priority="571" stopIfTrue="1">
      <formula>OR(V22=祝色,WEEKDAY(V22)=1)</formula>
    </cfRule>
    <cfRule type="expression" dxfId="58459" priority="572" stopIfTrue="1">
      <formula>WEEKDAY(V22)=7</formula>
    </cfRule>
  </conditionalFormatting>
  <conditionalFormatting sqref="V23">
    <cfRule type="expression" dxfId="58458" priority="569" stopIfTrue="1">
      <formula>OR(V23=祝色,WEEKDAY(V23)=1)</formula>
    </cfRule>
    <cfRule type="expression" dxfId="58457" priority="570" stopIfTrue="1">
      <formula>WEEKDAY(V23)=7</formula>
    </cfRule>
  </conditionalFormatting>
  <conditionalFormatting sqref="AB19">
    <cfRule type="expression" dxfId="58456" priority="567" stopIfTrue="1">
      <formula>OR(AB19=祝色,WEEKDAY(AB19)=1)</formula>
    </cfRule>
    <cfRule type="expression" dxfId="58455" priority="568" stopIfTrue="1">
      <formula>WEEKDAY(AB19)=7</formula>
    </cfRule>
  </conditionalFormatting>
  <conditionalFormatting sqref="AB20">
    <cfRule type="expression" dxfId="58454" priority="565" stopIfTrue="1">
      <formula>OR(AB20=祝色,WEEKDAY(AB20)=1)</formula>
    </cfRule>
    <cfRule type="expression" dxfId="58453" priority="566" stopIfTrue="1">
      <formula>WEEKDAY(AB20)=7</formula>
    </cfRule>
  </conditionalFormatting>
  <conditionalFormatting sqref="AB21">
    <cfRule type="expression" dxfId="58452" priority="563" stopIfTrue="1">
      <formula>OR(AB21=祝色,WEEKDAY(AB21)=1)</formula>
    </cfRule>
    <cfRule type="expression" dxfId="58451" priority="564" stopIfTrue="1">
      <formula>WEEKDAY(AB21)=7</formula>
    </cfRule>
  </conditionalFormatting>
  <conditionalFormatting sqref="AB22">
    <cfRule type="expression" dxfId="58450" priority="561" stopIfTrue="1">
      <formula>OR(AB22=祝色,WEEKDAY(AB22)=1)</formula>
    </cfRule>
    <cfRule type="expression" dxfId="58449" priority="562" stopIfTrue="1">
      <formula>WEEKDAY(AB22)=7</formula>
    </cfRule>
  </conditionalFormatting>
  <conditionalFormatting sqref="W23">
    <cfRule type="expression" dxfId="58448" priority="559" stopIfTrue="1">
      <formula>OR(W23=祝色,WEEKDAY(W23)=1)</formula>
    </cfRule>
    <cfRule type="expression" dxfId="58447" priority="560" stopIfTrue="1">
      <formula>WEEKDAY(W23)=7</formula>
    </cfRule>
  </conditionalFormatting>
  <conditionalFormatting sqref="W19">
    <cfRule type="expression" dxfId="58446" priority="557" stopIfTrue="1">
      <formula>OR(W19=祝色,WEEKDAY(W19)=1)</formula>
    </cfRule>
    <cfRule type="expression" dxfId="58445" priority="558" stopIfTrue="1">
      <formula>WEEKDAY(W19)=7</formula>
    </cfRule>
  </conditionalFormatting>
  <conditionalFormatting sqref="X19">
    <cfRule type="expression" dxfId="58444" priority="555" stopIfTrue="1">
      <formula>OR(X19=祝色,WEEKDAY(X19)=1)</formula>
    </cfRule>
    <cfRule type="expression" dxfId="58443" priority="556" stopIfTrue="1">
      <formula>WEEKDAY(X19)=7</formula>
    </cfRule>
  </conditionalFormatting>
  <conditionalFormatting sqref="Y19">
    <cfRule type="expression" dxfId="58442" priority="553" stopIfTrue="1">
      <formula>OR(Y19=祝色,WEEKDAY(Y19)=1)</formula>
    </cfRule>
    <cfRule type="expression" dxfId="58441" priority="554" stopIfTrue="1">
      <formula>WEEKDAY(Y19)=7</formula>
    </cfRule>
  </conditionalFormatting>
  <conditionalFormatting sqref="Z19">
    <cfRule type="expression" dxfId="58440" priority="551" stopIfTrue="1">
      <formula>OR(Z19=祝色,WEEKDAY(Z19)=1)</formula>
    </cfRule>
    <cfRule type="expression" dxfId="58439" priority="552" stopIfTrue="1">
      <formula>WEEKDAY(Z19)=7</formula>
    </cfRule>
  </conditionalFormatting>
  <conditionalFormatting sqref="AA19">
    <cfRule type="expression" dxfId="58438" priority="549" stopIfTrue="1">
      <formula>OR(AA19=祝色,WEEKDAY(AA19)=1)</formula>
    </cfRule>
    <cfRule type="expression" dxfId="58437" priority="550" stopIfTrue="1">
      <formula>WEEKDAY(AA19)=7</formula>
    </cfRule>
  </conditionalFormatting>
  <conditionalFormatting sqref="W20">
    <cfRule type="expression" dxfId="58436" priority="547" stopIfTrue="1">
      <formula>OR(W20=祝色,WEEKDAY(W20)=1)</formula>
    </cfRule>
    <cfRule type="expression" dxfId="58435" priority="548" stopIfTrue="1">
      <formula>WEEKDAY(W20)=7</formula>
    </cfRule>
  </conditionalFormatting>
  <conditionalFormatting sqref="X20">
    <cfRule type="expression" dxfId="58434" priority="545" stopIfTrue="1">
      <formula>OR(X20=祝色,WEEKDAY(X20)=1)</formula>
    </cfRule>
    <cfRule type="expression" dxfId="58433" priority="546" stopIfTrue="1">
      <formula>WEEKDAY(X20)=7</formula>
    </cfRule>
  </conditionalFormatting>
  <conditionalFormatting sqref="Y20">
    <cfRule type="expression" dxfId="58432" priority="543" stopIfTrue="1">
      <formula>OR(Y20=祝色,WEEKDAY(Y20)=1)</formula>
    </cfRule>
    <cfRule type="expression" dxfId="58431" priority="544" stopIfTrue="1">
      <formula>WEEKDAY(Y20)=7</formula>
    </cfRule>
  </conditionalFormatting>
  <conditionalFormatting sqref="Z20">
    <cfRule type="expression" dxfId="58430" priority="541" stopIfTrue="1">
      <formula>OR(Z20=祝色,WEEKDAY(Z20)=1)</formula>
    </cfRule>
    <cfRule type="expression" dxfId="58429" priority="542" stopIfTrue="1">
      <formula>WEEKDAY(Z20)=7</formula>
    </cfRule>
  </conditionalFormatting>
  <conditionalFormatting sqref="AA20">
    <cfRule type="expression" dxfId="58428" priority="539" stopIfTrue="1">
      <formula>OR(AA20=祝色,WEEKDAY(AA20)=1)</formula>
    </cfRule>
    <cfRule type="expression" dxfId="58427" priority="540" stopIfTrue="1">
      <formula>WEEKDAY(AA20)=7</formula>
    </cfRule>
  </conditionalFormatting>
  <conditionalFormatting sqref="W21">
    <cfRule type="expression" dxfId="58426" priority="537" stopIfTrue="1">
      <formula>OR(W21=祝色,WEEKDAY(W21)=1)</formula>
    </cfRule>
    <cfRule type="expression" dxfId="58425" priority="538" stopIfTrue="1">
      <formula>WEEKDAY(W21)=7</formula>
    </cfRule>
  </conditionalFormatting>
  <conditionalFormatting sqref="X21">
    <cfRule type="expression" dxfId="58424" priority="535" stopIfTrue="1">
      <formula>OR(X21=祝色,WEEKDAY(X21)=1)</formula>
    </cfRule>
    <cfRule type="expression" dxfId="58423" priority="536" stopIfTrue="1">
      <formula>WEEKDAY(X21)=7</formula>
    </cfRule>
  </conditionalFormatting>
  <conditionalFormatting sqref="Y21">
    <cfRule type="expression" dxfId="58422" priority="533" stopIfTrue="1">
      <formula>OR(Y21=祝色,WEEKDAY(Y21)=1)</formula>
    </cfRule>
    <cfRule type="expression" dxfId="58421" priority="534" stopIfTrue="1">
      <formula>WEEKDAY(Y21)=7</formula>
    </cfRule>
  </conditionalFormatting>
  <conditionalFormatting sqref="Z21">
    <cfRule type="expression" dxfId="58420" priority="531" stopIfTrue="1">
      <formula>OR(Z21=祝色,WEEKDAY(Z21)=1)</formula>
    </cfRule>
    <cfRule type="expression" dxfId="58419" priority="532" stopIfTrue="1">
      <formula>WEEKDAY(Z21)=7</formula>
    </cfRule>
  </conditionalFormatting>
  <conditionalFormatting sqref="AA21">
    <cfRule type="expression" dxfId="58418" priority="529" stopIfTrue="1">
      <formula>OR(AA21=祝色,WEEKDAY(AA21)=1)</formula>
    </cfRule>
    <cfRule type="expression" dxfId="58417" priority="530" stopIfTrue="1">
      <formula>WEEKDAY(AA21)=7</formula>
    </cfRule>
  </conditionalFormatting>
  <conditionalFormatting sqref="W22">
    <cfRule type="expression" dxfId="58416" priority="527" stopIfTrue="1">
      <formula>OR(W22=祝色,WEEKDAY(W22)=1)</formula>
    </cfRule>
    <cfRule type="expression" dxfId="58415" priority="528" stopIfTrue="1">
      <formula>WEEKDAY(W22)=7</formula>
    </cfRule>
  </conditionalFormatting>
  <conditionalFormatting sqref="X22">
    <cfRule type="expression" dxfId="58414" priority="525" stopIfTrue="1">
      <formula>OR(X22=祝色,WEEKDAY(X22)=1)</formula>
    </cfRule>
    <cfRule type="expression" dxfId="58413" priority="526" stopIfTrue="1">
      <formula>WEEKDAY(X22)=7</formula>
    </cfRule>
  </conditionalFormatting>
  <conditionalFormatting sqref="Y22">
    <cfRule type="expression" dxfId="58412" priority="523" stopIfTrue="1">
      <formula>OR(Y22=祝色,WEEKDAY(Y22)=1)</formula>
    </cfRule>
    <cfRule type="expression" dxfId="58411" priority="524" stopIfTrue="1">
      <formula>WEEKDAY(Y22)=7</formula>
    </cfRule>
  </conditionalFormatting>
  <conditionalFormatting sqref="Z22">
    <cfRule type="expression" dxfId="58410" priority="521" stopIfTrue="1">
      <formula>OR(Z22=祝色,WEEKDAY(Z22)=1)</formula>
    </cfRule>
    <cfRule type="expression" dxfId="58409" priority="522" stopIfTrue="1">
      <formula>WEEKDAY(Z22)=7</formula>
    </cfRule>
  </conditionalFormatting>
  <conditionalFormatting sqref="AA22">
    <cfRule type="expression" dxfId="58408" priority="519" stopIfTrue="1">
      <formula>OR(AA22=祝色,WEEKDAY(AA22)=1)</formula>
    </cfRule>
    <cfRule type="expression" dxfId="58407" priority="520" stopIfTrue="1">
      <formula>WEEKDAY(AA22)=7</formula>
    </cfRule>
  </conditionalFormatting>
  <conditionalFormatting sqref="D25">
    <cfRule type="expression" dxfId="58406" priority="517" stopIfTrue="1">
      <formula>OR(D25=祝色,WEEKDAY(D25)=1)</formula>
    </cfRule>
    <cfRule type="expression" dxfId="58405" priority="518" stopIfTrue="1">
      <formula>WEEKDAY(D25)=7</formula>
    </cfRule>
  </conditionalFormatting>
  <conditionalFormatting sqref="E25">
    <cfRule type="expression" dxfId="58404" priority="515" stopIfTrue="1">
      <formula>OR(E25=祝色,WEEKDAY(E25)=1)</formula>
    </cfRule>
    <cfRule type="expression" dxfId="58403" priority="516" stopIfTrue="1">
      <formula>WEEKDAY(E25)=7</formula>
    </cfRule>
  </conditionalFormatting>
  <conditionalFormatting sqref="F25">
    <cfRule type="expression" dxfId="58402" priority="513" stopIfTrue="1">
      <formula>OR(F25=祝色,WEEKDAY(F25)=1)</formula>
    </cfRule>
    <cfRule type="expression" dxfId="58401" priority="514" stopIfTrue="1">
      <formula>WEEKDAY(F25)=7</formula>
    </cfRule>
  </conditionalFormatting>
  <conditionalFormatting sqref="G25">
    <cfRule type="expression" dxfId="58400" priority="511" stopIfTrue="1">
      <formula>OR(G25=祝色,WEEKDAY(G25)=1)</formula>
    </cfRule>
    <cfRule type="expression" dxfId="58399" priority="512" stopIfTrue="1">
      <formula>WEEKDAY(G25)=7</formula>
    </cfRule>
  </conditionalFormatting>
  <conditionalFormatting sqref="H25">
    <cfRule type="expression" dxfId="58398" priority="509" stopIfTrue="1">
      <formula>OR(H25=祝色,WEEKDAY(H25)=1)</formula>
    </cfRule>
    <cfRule type="expression" dxfId="58397" priority="510" stopIfTrue="1">
      <formula>WEEKDAY(H25)=7</formula>
    </cfRule>
  </conditionalFormatting>
  <conditionalFormatting sqref="I25">
    <cfRule type="expression" dxfId="58396" priority="507" stopIfTrue="1">
      <formula>OR(I25=祝色,WEEKDAY(I25)=1)</formula>
    </cfRule>
    <cfRule type="expression" dxfId="58395" priority="508" stopIfTrue="1">
      <formula>WEEKDAY(I25)=7</formula>
    </cfRule>
  </conditionalFormatting>
  <conditionalFormatting sqref="J25">
    <cfRule type="expression" dxfId="58394" priority="505" stopIfTrue="1">
      <formula>OR(J25=祝色,WEEKDAY(J25)=1)</formula>
    </cfRule>
    <cfRule type="expression" dxfId="58393" priority="506" stopIfTrue="1">
      <formula>WEEKDAY(J25)=7</formula>
    </cfRule>
  </conditionalFormatting>
  <conditionalFormatting sqref="D26">
    <cfRule type="expression" dxfId="58392" priority="503" stopIfTrue="1">
      <formula>OR(D26=祝色,WEEKDAY(D26)=1)</formula>
    </cfRule>
    <cfRule type="expression" dxfId="58391" priority="504" stopIfTrue="1">
      <formula>WEEKDAY(D26)=7</formula>
    </cfRule>
  </conditionalFormatting>
  <conditionalFormatting sqref="D27">
    <cfRule type="expression" dxfId="58390" priority="501" stopIfTrue="1">
      <formula>OR(D27=祝色,WEEKDAY(D27)=1)</formula>
    </cfRule>
    <cfRule type="expression" dxfId="58389" priority="502" stopIfTrue="1">
      <formula>WEEKDAY(D27)=7</formula>
    </cfRule>
  </conditionalFormatting>
  <conditionalFormatting sqref="D28">
    <cfRule type="expression" dxfId="58388" priority="499" stopIfTrue="1">
      <formula>OR(D28=祝色,WEEKDAY(D28)=1)</formula>
    </cfRule>
    <cfRule type="expression" dxfId="58387" priority="500" stopIfTrue="1">
      <formula>WEEKDAY(D28)=7</formula>
    </cfRule>
  </conditionalFormatting>
  <conditionalFormatting sqref="D29">
    <cfRule type="expression" dxfId="58386" priority="497" stopIfTrue="1">
      <formula>OR(D29=祝色,WEEKDAY(D29)=1)</formula>
    </cfRule>
    <cfRule type="expression" dxfId="58385" priority="498" stopIfTrue="1">
      <formula>WEEKDAY(D29)=7</formula>
    </cfRule>
  </conditionalFormatting>
  <conditionalFormatting sqref="D30">
    <cfRule type="expression" dxfId="58384" priority="495" stopIfTrue="1">
      <formula>OR(D30=祝色,WEEKDAY(D30)=1)</formula>
    </cfRule>
    <cfRule type="expression" dxfId="58383" priority="496" stopIfTrue="1">
      <formula>WEEKDAY(D30)=7</formula>
    </cfRule>
  </conditionalFormatting>
  <conditionalFormatting sqref="J26">
    <cfRule type="expression" dxfId="58382" priority="493" stopIfTrue="1">
      <formula>OR(J26=祝色,WEEKDAY(J26)=1)</formula>
    </cfRule>
    <cfRule type="expression" dxfId="58381" priority="494" stopIfTrue="1">
      <formula>WEEKDAY(J26)=7</formula>
    </cfRule>
  </conditionalFormatting>
  <conditionalFormatting sqref="J27">
    <cfRule type="expression" dxfId="58380" priority="491" stopIfTrue="1">
      <formula>OR(J27=祝色,WEEKDAY(J27)=1)</formula>
    </cfRule>
    <cfRule type="expression" dxfId="58379" priority="492" stopIfTrue="1">
      <formula>WEEKDAY(J27)=7</formula>
    </cfRule>
  </conditionalFormatting>
  <conditionalFormatting sqref="J28">
    <cfRule type="expression" dxfId="58378" priority="489" stopIfTrue="1">
      <formula>OR(J28=祝色,WEEKDAY(J28)=1)</formula>
    </cfRule>
    <cfRule type="expression" dxfId="58377" priority="490" stopIfTrue="1">
      <formula>WEEKDAY(J28)=7</formula>
    </cfRule>
  </conditionalFormatting>
  <conditionalFormatting sqref="J29">
    <cfRule type="expression" dxfId="58376" priority="487" stopIfTrue="1">
      <formula>OR(J29=祝色,WEEKDAY(J29)=1)</formula>
    </cfRule>
    <cfRule type="expression" dxfId="58375" priority="488" stopIfTrue="1">
      <formula>WEEKDAY(J29)=7</formula>
    </cfRule>
  </conditionalFormatting>
  <conditionalFormatting sqref="E30">
    <cfRule type="expression" dxfId="58374" priority="485" stopIfTrue="1">
      <formula>OR(E30=祝色,WEEKDAY(E30)=1)</formula>
    </cfRule>
    <cfRule type="expression" dxfId="58373" priority="486" stopIfTrue="1">
      <formula>WEEKDAY(E30)=7</formula>
    </cfRule>
  </conditionalFormatting>
  <conditionalFormatting sqref="E26">
    <cfRule type="expression" dxfId="58372" priority="483" stopIfTrue="1">
      <formula>OR(E26=祝色,WEEKDAY(E26)=1)</formula>
    </cfRule>
    <cfRule type="expression" dxfId="58371" priority="484" stopIfTrue="1">
      <formula>WEEKDAY(E26)=7</formula>
    </cfRule>
  </conditionalFormatting>
  <conditionalFormatting sqref="F26">
    <cfRule type="expression" dxfId="58370" priority="481" stopIfTrue="1">
      <formula>OR(F26=祝色,WEEKDAY(F26)=1)</formula>
    </cfRule>
    <cfRule type="expression" dxfId="58369" priority="482" stopIfTrue="1">
      <formula>WEEKDAY(F26)=7</formula>
    </cfRule>
  </conditionalFormatting>
  <conditionalFormatting sqref="G26">
    <cfRule type="expression" dxfId="58368" priority="479" stopIfTrue="1">
      <formula>OR(G26=祝色,WEEKDAY(G26)=1)</formula>
    </cfRule>
    <cfRule type="expression" dxfId="58367" priority="480" stopIfTrue="1">
      <formula>WEEKDAY(G26)=7</formula>
    </cfRule>
  </conditionalFormatting>
  <conditionalFormatting sqref="H26">
    <cfRule type="expression" dxfId="58366" priority="477" stopIfTrue="1">
      <formula>OR(H26=祝色,WEEKDAY(H26)=1)</formula>
    </cfRule>
    <cfRule type="expression" dxfId="58365" priority="478" stopIfTrue="1">
      <formula>WEEKDAY(H26)=7</formula>
    </cfRule>
  </conditionalFormatting>
  <conditionalFormatting sqref="I26">
    <cfRule type="expression" dxfId="58364" priority="475" stopIfTrue="1">
      <formula>OR(I26=祝色,WEEKDAY(I26)=1)</formula>
    </cfRule>
    <cfRule type="expression" dxfId="58363" priority="476" stopIfTrue="1">
      <formula>WEEKDAY(I26)=7</formula>
    </cfRule>
  </conditionalFormatting>
  <conditionalFormatting sqref="E27">
    <cfRule type="expression" dxfId="58362" priority="473" stopIfTrue="1">
      <formula>OR(E27=祝色,WEEKDAY(E27)=1)</formula>
    </cfRule>
    <cfRule type="expression" dxfId="58361" priority="474" stopIfTrue="1">
      <formula>WEEKDAY(E27)=7</formula>
    </cfRule>
  </conditionalFormatting>
  <conditionalFormatting sqref="F27">
    <cfRule type="expression" dxfId="58360" priority="471" stopIfTrue="1">
      <formula>OR(F27=祝色,WEEKDAY(F27)=1)</formula>
    </cfRule>
    <cfRule type="expression" dxfId="58359" priority="472" stopIfTrue="1">
      <formula>WEEKDAY(F27)=7</formula>
    </cfRule>
  </conditionalFormatting>
  <conditionalFormatting sqref="G27">
    <cfRule type="expression" dxfId="58358" priority="469" stopIfTrue="1">
      <formula>OR(G27=祝色,WEEKDAY(G27)=1)</formula>
    </cfRule>
    <cfRule type="expression" dxfId="58357" priority="470" stopIfTrue="1">
      <formula>WEEKDAY(G27)=7</formula>
    </cfRule>
  </conditionalFormatting>
  <conditionalFormatting sqref="H27">
    <cfRule type="expression" dxfId="58356" priority="467" stopIfTrue="1">
      <formula>OR(H27=祝色,WEEKDAY(H27)=1)</formula>
    </cfRule>
    <cfRule type="expression" dxfId="58355" priority="468" stopIfTrue="1">
      <formula>WEEKDAY(H27)=7</formula>
    </cfRule>
  </conditionalFormatting>
  <conditionalFormatting sqref="I27">
    <cfRule type="expression" dxfId="58354" priority="465" stopIfTrue="1">
      <formula>OR(I27=祝色,WEEKDAY(I27)=1)</formula>
    </cfRule>
    <cfRule type="expression" dxfId="58353" priority="466" stopIfTrue="1">
      <formula>WEEKDAY(I27)=7</formula>
    </cfRule>
  </conditionalFormatting>
  <conditionalFormatting sqref="E28">
    <cfRule type="expression" dxfId="58352" priority="463" stopIfTrue="1">
      <formula>OR(E28=祝色,WEEKDAY(E28)=1)</formula>
    </cfRule>
    <cfRule type="expression" dxfId="58351" priority="464" stopIfTrue="1">
      <formula>WEEKDAY(E28)=7</formula>
    </cfRule>
  </conditionalFormatting>
  <conditionalFormatting sqref="F28">
    <cfRule type="expression" dxfId="58350" priority="461" stopIfTrue="1">
      <formula>OR(F28=祝色,WEEKDAY(F28)=1)</formula>
    </cfRule>
    <cfRule type="expression" dxfId="58349" priority="462" stopIfTrue="1">
      <formula>WEEKDAY(F28)=7</formula>
    </cfRule>
  </conditionalFormatting>
  <conditionalFormatting sqref="G28">
    <cfRule type="expression" dxfId="58348" priority="459" stopIfTrue="1">
      <formula>OR(G28=祝色,WEEKDAY(G28)=1)</formula>
    </cfRule>
    <cfRule type="expression" dxfId="58347" priority="460" stopIfTrue="1">
      <formula>WEEKDAY(G28)=7</formula>
    </cfRule>
  </conditionalFormatting>
  <conditionalFormatting sqref="H28">
    <cfRule type="expression" dxfId="58346" priority="457" stopIfTrue="1">
      <formula>OR(H28=祝色,WEEKDAY(H28)=1)</formula>
    </cfRule>
    <cfRule type="expression" dxfId="58345" priority="458" stopIfTrue="1">
      <formula>WEEKDAY(H28)=7</formula>
    </cfRule>
  </conditionalFormatting>
  <conditionalFormatting sqref="I28">
    <cfRule type="expression" dxfId="58344" priority="455" stopIfTrue="1">
      <formula>OR(I28=祝色,WEEKDAY(I28)=1)</formula>
    </cfRule>
    <cfRule type="expression" dxfId="58343" priority="456" stopIfTrue="1">
      <formula>WEEKDAY(I28)=7</formula>
    </cfRule>
  </conditionalFormatting>
  <conditionalFormatting sqref="E29">
    <cfRule type="expression" dxfId="58342" priority="453" stopIfTrue="1">
      <formula>OR(E29=祝色,WEEKDAY(E29)=1)</formula>
    </cfRule>
    <cfRule type="expression" dxfId="58341" priority="454" stopIfTrue="1">
      <formula>WEEKDAY(E29)=7</formula>
    </cfRule>
  </conditionalFormatting>
  <conditionalFormatting sqref="F29">
    <cfRule type="expression" dxfId="58340" priority="451" stopIfTrue="1">
      <formula>OR(F29=祝色,WEEKDAY(F29)=1)</formula>
    </cfRule>
    <cfRule type="expression" dxfId="58339" priority="452" stopIfTrue="1">
      <formula>WEEKDAY(F29)=7</formula>
    </cfRule>
  </conditionalFormatting>
  <conditionalFormatting sqref="G29">
    <cfRule type="expression" dxfId="58338" priority="449" stopIfTrue="1">
      <formula>OR(G29=祝色,WEEKDAY(G29)=1)</formula>
    </cfRule>
    <cfRule type="expression" dxfId="58337" priority="450" stopIfTrue="1">
      <formula>WEEKDAY(G29)=7</formula>
    </cfRule>
  </conditionalFormatting>
  <conditionalFormatting sqref="H29">
    <cfRule type="expression" dxfId="58336" priority="447" stopIfTrue="1">
      <formula>OR(H29=祝色,WEEKDAY(H29)=1)</formula>
    </cfRule>
    <cfRule type="expression" dxfId="58335" priority="448" stopIfTrue="1">
      <formula>WEEKDAY(H29)=7</formula>
    </cfRule>
  </conditionalFormatting>
  <conditionalFormatting sqref="I29">
    <cfRule type="expression" dxfId="58334" priority="445" stopIfTrue="1">
      <formula>OR(I29=祝色,WEEKDAY(I29)=1)</formula>
    </cfRule>
    <cfRule type="expression" dxfId="58333" priority="446" stopIfTrue="1">
      <formula>WEEKDAY(I29)=7</formula>
    </cfRule>
  </conditionalFormatting>
  <conditionalFormatting sqref="M25">
    <cfRule type="expression" dxfId="58332" priority="443" stopIfTrue="1">
      <formula>OR(M25=祝色,WEEKDAY(M25)=1)</formula>
    </cfRule>
    <cfRule type="expression" dxfId="58331" priority="444" stopIfTrue="1">
      <formula>WEEKDAY(M25)=7</formula>
    </cfRule>
  </conditionalFormatting>
  <conditionalFormatting sqref="N25">
    <cfRule type="expression" dxfId="58330" priority="441" stopIfTrue="1">
      <formula>OR(N25=祝色,WEEKDAY(N25)=1)</formula>
    </cfRule>
    <cfRule type="expression" dxfId="58329" priority="442" stopIfTrue="1">
      <formula>WEEKDAY(N25)=7</formula>
    </cfRule>
  </conditionalFormatting>
  <conditionalFormatting sqref="O25">
    <cfRule type="expression" dxfId="58328" priority="439" stopIfTrue="1">
      <formula>OR(O25=祝色,WEEKDAY(O25)=1)</formula>
    </cfRule>
    <cfRule type="expression" dxfId="58327" priority="440" stopIfTrue="1">
      <formula>WEEKDAY(O25)=7</formula>
    </cfRule>
  </conditionalFormatting>
  <conditionalFormatting sqref="P25">
    <cfRule type="expression" dxfId="58326" priority="437" stopIfTrue="1">
      <formula>OR(P25=祝色,WEEKDAY(P25)=1)</formula>
    </cfRule>
    <cfRule type="expression" dxfId="58325" priority="438" stopIfTrue="1">
      <formula>WEEKDAY(P25)=7</formula>
    </cfRule>
  </conditionalFormatting>
  <conditionalFormatting sqref="Q25">
    <cfRule type="expression" dxfId="58324" priority="435" stopIfTrue="1">
      <formula>OR(Q25=祝色,WEEKDAY(Q25)=1)</formula>
    </cfRule>
    <cfRule type="expression" dxfId="58323" priority="436" stopIfTrue="1">
      <formula>WEEKDAY(Q25)=7</formula>
    </cfRule>
  </conditionalFormatting>
  <conditionalFormatting sqref="R25">
    <cfRule type="expression" dxfId="58322" priority="433" stopIfTrue="1">
      <formula>OR(R25=祝色,WEEKDAY(R25)=1)</formula>
    </cfRule>
    <cfRule type="expression" dxfId="58321" priority="434" stopIfTrue="1">
      <formula>WEEKDAY(R25)=7</formula>
    </cfRule>
  </conditionalFormatting>
  <conditionalFormatting sqref="S25">
    <cfRule type="expression" dxfId="58320" priority="431" stopIfTrue="1">
      <formula>OR(S25=祝色,WEEKDAY(S25)=1)</formula>
    </cfRule>
    <cfRule type="expression" dxfId="58319" priority="432" stopIfTrue="1">
      <formula>WEEKDAY(S25)=7</formula>
    </cfRule>
  </conditionalFormatting>
  <conditionalFormatting sqref="M26">
    <cfRule type="expression" dxfId="58318" priority="429" stopIfTrue="1">
      <formula>OR(M26=祝色,WEEKDAY(M26)=1)</formula>
    </cfRule>
    <cfRule type="expression" dxfId="58317" priority="430" stopIfTrue="1">
      <formula>WEEKDAY(M26)=7</formula>
    </cfRule>
  </conditionalFormatting>
  <conditionalFormatting sqref="M27">
    <cfRule type="expression" dxfId="58316" priority="427" stopIfTrue="1">
      <formula>OR(M27=祝色,WEEKDAY(M27)=1)</formula>
    </cfRule>
    <cfRule type="expression" dxfId="58315" priority="428" stopIfTrue="1">
      <formula>WEEKDAY(M27)=7</formula>
    </cfRule>
  </conditionalFormatting>
  <conditionalFormatting sqref="M28">
    <cfRule type="expression" dxfId="58314" priority="425" stopIfTrue="1">
      <formula>OR(M28=祝色,WEEKDAY(M28)=1)</formula>
    </cfRule>
    <cfRule type="expression" dxfId="58313" priority="426" stopIfTrue="1">
      <formula>WEEKDAY(M28)=7</formula>
    </cfRule>
  </conditionalFormatting>
  <conditionalFormatting sqref="M29">
    <cfRule type="expression" dxfId="58312" priority="423" stopIfTrue="1">
      <formula>OR(M29=祝色,WEEKDAY(M29)=1)</formula>
    </cfRule>
    <cfRule type="expression" dxfId="58311" priority="424" stopIfTrue="1">
      <formula>WEEKDAY(M29)=7</formula>
    </cfRule>
  </conditionalFormatting>
  <conditionalFormatting sqref="M30">
    <cfRule type="expression" dxfId="58310" priority="421" stopIfTrue="1">
      <formula>OR(M30=祝色,WEEKDAY(M30)=1)</formula>
    </cfRule>
    <cfRule type="expression" dxfId="58309" priority="422" stopIfTrue="1">
      <formula>WEEKDAY(M30)=7</formula>
    </cfRule>
  </conditionalFormatting>
  <conditionalFormatting sqref="S26">
    <cfRule type="expression" dxfId="58308" priority="419" stopIfTrue="1">
      <formula>OR(S26=祝色,WEEKDAY(S26)=1)</formula>
    </cfRule>
    <cfRule type="expression" dxfId="58307" priority="420" stopIfTrue="1">
      <formula>WEEKDAY(S26)=7</formula>
    </cfRule>
  </conditionalFormatting>
  <conditionalFormatting sqref="S27">
    <cfRule type="expression" dxfId="58306" priority="417" stopIfTrue="1">
      <formula>OR(S27=祝色,WEEKDAY(S27)=1)</formula>
    </cfRule>
    <cfRule type="expression" dxfId="58305" priority="418" stopIfTrue="1">
      <formula>WEEKDAY(S27)=7</formula>
    </cfRule>
  </conditionalFormatting>
  <conditionalFormatting sqref="S28">
    <cfRule type="expression" dxfId="58304" priority="415" stopIfTrue="1">
      <formula>OR(S28=祝色,WEEKDAY(S28)=1)</formula>
    </cfRule>
    <cfRule type="expression" dxfId="58303" priority="416" stopIfTrue="1">
      <formula>WEEKDAY(S28)=7</formula>
    </cfRule>
  </conditionalFormatting>
  <conditionalFormatting sqref="S29">
    <cfRule type="expression" dxfId="58302" priority="413" stopIfTrue="1">
      <formula>OR(S29=祝色,WEEKDAY(S29)=1)</formula>
    </cfRule>
    <cfRule type="expression" dxfId="58301" priority="414" stopIfTrue="1">
      <formula>WEEKDAY(S29)=7</formula>
    </cfRule>
  </conditionalFormatting>
  <conditionalFormatting sqref="N30">
    <cfRule type="expression" dxfId="58300" priority="411" stopIfTrue="1">
      <formula>OR(N30=祝色,WEEKDAY(N30)=1)</formula>
    </cfRule>
    <cfRule type="expression" dxfId="58299" priority="412" stopIfTrue="1">
      <formula>WEEKDAY(N30)=7</formula>
    </cfRule>
  </conditionalFormatting>
  <conditionalFormatting sqref="N26">
    <cfRule type="expression" dxfId="58298" priority="409" stopIfTrue="1">
      <formula>OR(N26=祝色,WEEKDAY(N26)=1)</formula>
    </cfRule>
    <cfRule type="expression" dxfId="58297" priority="410" stopIfTrue="1">
      <formula>WEEKDAY(N26)=7</formula>
    </cfRule>
  </conditionalFormatting>
  <conditionalFormatting sqref="O26">
    <cfRule type="expression" dxfId="58296" priority="407" stopIfTrue="1">
      <formula>OR(O26=祝色,WEEKDAY(O26)=1)</formula>
    </cfRule>
    <cfRule type="expression" dxfId="58295" priority="408" stopIfTrue="1">
      <formula>WEEKDAY(O26)=7</formula>
    </cfRule>
  </conditionalFormatting>
  <conditionalFormatting sqref="P26">
    <cfRule type="expression" dxfId="58294" priority="405" stopIfTrue="1">
      <formula>OR(P26=祝色,WEEKDAY(P26)=1)</formula>
    </cfRule>
    <cfRule type="expression" dxfId="58293" priority="406" stopIfTrue="1">
      <formula>WEEKDAY(P26)=7</formula>
    </cfRule>
  </conditionalFormatting>
  <conditionalFormatting sqref="Q26">
    <cfRule type="expression" dxfId="58292" priority="403" stopIfTrue="1">
      <formula>OR(Q26=祝色,WEEKDAY(Q26)=1)</formula>
    </cfRule>
    <cfRule type="expression" dxfId="58291" priority="404" stopIfTrue="1">
      <formula>WEEKDAY(Q26)=7</formula>
    </cfRule>
  </conditionalFormatting>
  <conditionalFormatting sqref="R26">
    <cfRule type="expression" dxfId="58290" priority="401" stopIfTrue="1">
      <formula>OR(R26=祝色,WEEKDAY(R26)=1)</formula>
    </cfRule>
    <cfRule type="expression" dxfId="58289" priority="402" stopIfTrue="1">
      <formula>WEEKDAY(R26)=7</formula>
    </cfRule>
  </conditionalFormatting>
  <conditionalFormatting sqref="N27">
    <cfRule type="expression" dxfId="58288" priority="399" stopIfTrue="1">
      <formula>OR(N27=祝色,WEEKDAY(N27)=1)</formula>
    </cfRule>
    <cfRule type="expression" dxfId="58287" priority="400" stopIfTrue="1">
      <formula>WEEKDAY(N27)=7</formula>
    </cfRule>
  </conditionalFormatting>
  <conditionalFormatting sqref="O27">
    <cfRule type="expression" dxfId="58286" priority="397" stopIfTrue="1">
      <formula>OR(O27=祝色,WEEKDAY(O27)=1)</formula>
    </cfRule>
    <cfRule type="expression" dxfId="58285" priority="398" stopIfTrue="1">
      <formula>WEEKDAY(O27)=7</formula>
    </cfRule>
  </conditionalFormatting>
  <conditionalFormatting sqref="P27">
    <cfRule type="expression" dxfId="58284" priority="395" stopIfTrue="1">
      <formula>OR(P27=祝色,WEEKDAY(P27)=1)</formula>
    </cfRule>
    <cfRule type="expression" dxfId="58283" priority="396" stopIfTrue="1">
      <formula>WEEKDAY(P27)=7</formula>
    </cfRule>
  </conditionalFormatting>
  <conditionalFormatting sqref="Q27">
    <cfRule type="expression" dxfId="58282" priority="393" stopIfTrue="1">
      <formula>OR(Q27=祝色,WEEKDAY(Q27)=1)</formula>
    </cfRule>
    <cfRule type="expression" dxfId="58281" priority="394" stopIfTrue="1">
      <formula>WEEKDAY(Q27)=7</formula>
    </cfRule>
  </conditionalFormatting>
  <conditionalFormatting sqref="R27">
    <cfRule type="expression" dxfId="58280" priority="391" stopIfTrue="1">
      <formula>OR(R27=祝色,WEEKDAY(R27)=1)</formula>
    </cfRule>
    <cfRule type="expression" dxfId="58279" priority="392" stopIfTrue="1">
      <formula>WEEKDAY(R27)=7</formula>
    </cfRule>
  </conditionalFormatting>
  <conditionalFormatting sqref="N28">
    <cfRule type="expression" dxfId="58278" priority="389" stopIfTrue="1">
      <formula>OR(N28=祝色,WEEKDAY(N28)=1)</formula>
    </cfRule>
    <cfRule type="expression" dxfId="58277" priority="390" stopIfTrue="1">
      <formula>WEEKDAY(N28)=7</formula>
    </cfRule>
  </conditionalFormatting>
  <conditionalFormatting sqref="O28">
    <cfRule type="expression" dxfId="58276" priority="387" stopIfTrue="1">
      <formula>OR(O28=祝色,WEEKDAY(O28)=1)</formula>
    </cfRule>
    <cfRule type="expression" dxfId="58275" priority="388" stopIfTrue="1">
      <formula>WEEKDAY(O28)=7</formula>
    </cfRule>
  </conditionalFormatting>
  <conditionalFormatting sqref="P28">
    <cfRule type="expression" dxfId="58274" priority="385" stopIfTrue="1">
      <formula>OR(P28=祝色,WEEKDAY(P28)=1)</formula>
    </cfRule>
    <cfRule type="expression" dxfId="58273" priority="386" stopIfTrue="1">
      <formula>WEEKDAY(P28)=7</formula>
    </cfRule>
  </conditionalFormatting>
  <conditionalFormatting sqref="Q28">
    <cfRule type="expression" dxfId="58272" priority="383" stopIfTrue="1">
      <formula>OR(Q28=祝色,WEEKDAY(Q28)=1)</formula>
    </cfRule>
    <cfRule type="expression" dxfId="58271" priority="384" stopIfTrue="1">
      <formula>WEEKDAY(Q28)=7</formula>
    </cfRule>
  </conditionalFormatting>
  <conditionalFormatting sqref="R28">
    <cfRule type="expression" dxfId="58270" priority="381" stopIfTrue="1">
      <formula>OR(R28=祝色,WEEKDAY(R28)=1)</formula>
    </cfRule>
    <cfRule type="expression" dxfId="58269" priority="382" stopIfTrue="1">
      <formula>WEEKDAY(R28)=7</formula>
    </cfRule>
  </conditionalFormatting>
  <conditionalFormatting sqref="N29">
    <cfRule type="expression" dxfId="58268" priority="379" stopIfTrue="1">
      <formula>OR(N29=祝色,WEEKDAY(N29)=1)</formula>
    </cfRule>
    <cfRule type="expression" dxfId="58267" priority="380" stopIfTrue="1">
      <formula>WEEKDAY(N29)=7</formula>
    </cfRule>
  </conditionalFormatting>
  <conditionalFormatting sqref="O29">
    <cfRule type="expression" dxfId="58266" priority="377" stopIfTrue="1">
      <formula>OR(O29=祝色,WEEKDAY(O29)=1)</formula>
    </cfRule>
    <cfRule type="expression" dxfId="58265" priority="378" stopIfTrue="1">
      <formula>WEEKDAY(O29)=7</formula>
    </cfRule>
  </conditionalFormatting>
  <conditionalFormatting sqref="P29">
    <cfRule type="expression" dxfId="58264" priority="375" stopIfTrue="1">
      <formula>OR(P29=祝色,WEEKDAY(P29)=1)</formula>
    </cfRule>
    <cfRule type="expression" dxfId="58263" priority="376" stopIfTrue="1">
      <formula>WEEKDAY(P29)=7</formula>
    </cfRule>
  </conditionalFormatting>
  <conditionalFormatting sqref="Q29">
    <cfRule type="expression" dxfId="58262" priority="373" stopIfTrue="1">
      <formula>OR(Q29=祝色,WEEKDAY(Q29)=1)</formula>
    </cfRule>
    <cfRule type="expression" dxfId="58261" priority="374" stopIfTrue="1">
      <formula>WEEKDAY(Q29)=7</formula>
    </cfRule>
  </conditionalFormatting>
  <conditionalFormatting sqref="R29">
    <cfRule type="expression" dxfId="58260" priority="371" stopIfTrue="1">
      <formula>OR(R29=祝色,WEEKDAY(R29)=1)</formula>
    </cfRule>
    <cfRule type="expression" dxfId="58259" priority="372" stopIfTrue="1">
      <formula>WEEKDAY(R29)=7</formula>
    </cfRule>
  </conditionalFormatting>
  <conditionalFormatting sqref="V25">
    <cfRule type="expression" dxfId="58258" priority="369" stopIfTrue="1">
      <formula>OR(V25=祝色,WEEKDAY(V25)=1)</formula>
    </cfRule>
    <cfRule type="expression" dxfId="58257" priority="370" stopIfTrue="1">
      <formula>WEEKDAY(V25)=7</formula>
    </cfRule>
  </conditionalFormatting>
  <conditionalFormatting sqref="W25">
    <cfRule type="expression" dxfId="58256" priority="367" stopIfTrue="1">
      <formula>OR(W25=祝色,WEEKDAY(W25)=1)</formula>
    </cfRule>
    <cfRule type="expression" dxfId="58255" priority="368" stopIfTrue="1">
      <formula>WEEKDAY(W25)=7</formula>
    </cfRule>
  </conditionalFormatting>
  <conditionalFormatting sqref="X25">
    <cfRule type="expression" dxfId="58254" priority="365" stopIfTrue="1">
      <formula>OR(X25=祝色,WEEKDAY(X25)=1)</formula>
    </cfRule>
    <cfRule type="expression" dxfId="58253" priority="366" stopIfTrue="1">
      <formula>WEEKDAY(X25)=7</formula>
    </cfRule>
  </conditionalFormatting>
  <conditionalFormatting sqref="Y25">
    <cfRule type="expression" dxfId="58252" priority="363" stopIfTrue="1">
      <formula>OR(Y25=祝色,WEEKDAY(Y25)=1)</formula>
    </cfRule>
    <cfRule type="expression" dxfId="58251" priority="364" stopIfTrue="1">
      <formula>WEEKDAY(Y25)=7</formula>
    </cfRule>
  </conditionalFormatting>
  <conditionalFormatting sqref="Z25">
    <cfRule type="expression" dxfId="58250" priority="361" stopIfTrue="1">
      <formula>OR(Z25=祝色,WEEKDAY(Z25)=1)</formula>
    </cfRule>
    <cfRule type="expression" dxfId="58249" priority="362" stopIfTrue="1">
      <formula>WEEKDAY(Z25)=7</formula>
    </cfRule>
  </conditionalFormatting>
  <conditionalFormatting sqref="AA25">
    <cfRule type="expression" dxfId="58248" priority="359" stopIfTrue="1">
      <formula>OR(AA25=祝色,WEEKDAY(AA25)=1)</formula>
    </cfRule>
    <cfRule type="expression" dxfId="58247" priority="360" stopIfTrue="1">
      <formula>WEEKDAY(AA25)=7</formula>
    </cfRule>
  </conditionalFormatting>
  <conditionalFormatting sqref="AB25">
    <cfRule type="expression" dxfId="58246" priority="357" stopIfTrue="1">
      <formula>OR(AB25=祝色,WEEKDAY(AB25)=1)</formula>
    </cfRule>
    <cfRule type="expression" dxfId="58245" priority="358" stopIfTrue="1">
      <formula>WEEKDAY(AB25)=7</formula>
    </cfRule>
  </conditionalFormatting>
  <conditionalFormatting sqref="V26">
    <cfRule type="expression" dxfId="58244" priority="355" stopIfTrue="1">
      <formula>OR(V26=祝色,WEEKDAY(V26)=1)</formula>
    </cfRule>
    <cfRule type="expression" dxfId="58243" priority="356" stopIfTrue="1">
      <formula>WEEKDAY(V26)=7</formula>
    </cfRule>
  </conditionalFormatting>
  <conditionalFormatting sqref="V27">
    <cfRule type="expression" dxfId="58242" priority="353" stopIfTrue="1">
      <formula>OR(V27=祝色,WEEKDAY(V27)=1)</formula>
    </cfRule>
    <cfRule type="expression" dxfId="58241" priority="354" stopIfTrue="1">
      <formula>WEEKDAY(V27)=7</formula>
    </cfRule>
  </conditionalFormatting>
  <conditionalFormatting sqref="V28">
    <cfRule type="expression" dxfId="58240" priority="351" stopIfTrue="1">
      <formula>OR(V28=祝色,WEEKDAY(V28)=1)</formula>
    </cfRule>
    <cfRule type="expression" dxfId="58239" priority="352" stopIfTrue="1">
      <formula>WEEKDAY(V28)=7</formula>
    </cfRule>
  </conditionalFormatting>
  <conditionalFormatting sqref="V29">
    <cfRule type="expression" dxfId="58238" priority="349" stopIfTrue="1">
      <formula>OR(V29=祝色,WEEKDAY(V29)=1)</formula>
    </cfRule>
    <cfRule type="expression" dxfId="58237" priority="350" stopIfTrue="1">
      <formula>WEEKDAY(V29)=7</formula>
    </cfRule>
  </conditionalFormatting>
  <conditionalFormatting sqref="V30">
    <cfRule type="expression" dxfId="58236" priority="347" stopIfTrue="1">
      <formula>OR(V30=祝色,WEEKDAY(V30)=1)</formula>
    </cfRule>
    <cfRule type="expression" dxfId="58235" priority="348" stopIfTrue="1">
      <formula>WEEKDAY(V30)=7</formula>
    </cfRule>
  </conditionalFormatting>
  <conditionalFormatting sqref="AB26">
    <cfRule type="expression" dxfId="58234" priority="345" stopIfTrue="1">
      <formula>OR(AB26=祝色,WEEKDAY(AB26)=1)</formula>
    </cfRule>
    <cfRule type="expression" dxfId="58233" priority="346" stopIfTrue="1">
      <formula>WEEKDAY(AB26)=7</formula>
    </cfRule>
  </conditionalFormatting>
  <conditionalFormatting sqref="AB27">
    <cfRule type="expression" dxfId="58232" priority="343" stopIfTrue="1">
      <formula>OR(AB27=祝色,WEEKDAY(AB27)=1)</formula>
    </cfRule>
    <cfRule type="expression" dxfId="58231" priority="344" stopIfTrue="1">
      <formula>WEEKDAY(AB27)=7</formula>
    </cfRule>
  </conditionalFormatting>
  <conditionalFormatting sqref="AB28">
    <cfRule type="expression" dxfId="58230" priority="341" stopIfTrue="1">
      <formula>OR(AB28=祝色,WEEKDAY(AB28)=1)</formula>
    </cfRule>
    <cfRule type="expression" dxfId="58229" priority="342" stopIfTrue="1">
      <formula>WEEKDAY(AB28)=7</formula>
    </cfRule>
  </conditionalFormatting>
  <conditionalFormatting sqref="AB29">
    <cfRule type="expression" dxfId="58228" priority="339" stopIfTrue="1">
      <formula>OR(AB29=祝色,WEEKDAY(AB29)=1)</formula>
    </cfRule>
    <cfRule type="expression" dxfId="58227" priority="340" stopIfTrue="1">
      <formula>WEEKDAY(AB29)=7</formula>
    </cfRule>
  </conditionalFormatting>
  <conditionalFormatting sqref="W30">
    <cfRule type="expression" dxfId="58226" priority="337" stopIfTrue="1">
      <formula>OR(W30=祝色,WEEKDAY(W30)=1)</formula>
    </cfRule>
    <cfRule type="expression" dxfId="58225" priority="338" stopIfTrue="1">
      <formula>WEEKDAY(W30)=7</formula>
    </cfRule>
  </conditionalFormatting>
  <conditionalFormatting sqref="W26">
    <cfRule type="expression" dxfId="58224" priority="335" stopIfTrue="1">
      <formula>OR(W26=祝色,WEEKDAY(W26)=1)</formula>
    </cfRule>
    <cfRule type="expression" dxfId="58223" priority="336" stopIfTrue="1">
      <formula>WEEKDAY(W26)=7</formula>
    </cfRule>
  </conditionalFormatting>
  <conditionalFormatting sqref="X26">
    <cfRule type="expression" dxfId="58222" priority="333" stopIfTrue="1">
      <formula>OR(X26=祝色,WEEKDAY(X26)=1)</formula>
    </cfRule>
    <cfRule type="expression" dxfId="58221" priority="334" stopIfTrue="1">
      <formula>WEEKDAY(X26)=7</formula>
    </cfRule>
  </conditionalFormatting>
  <conditionalFormatting sqref="Y26">
    <cfRule type="expression" dxfId="58220" priority="331" stopIfTrue="1">
      <formula>OR(Y26=祝色,WEEKDAY(Y26)=1)</formula>
    </cfRule>
    <cfRule type="expression" dxfId="58219" priority="332" stopIfTrue="1">
      <formula>WEEKDAY(Y26)=7</formula>
    </cfRule>
  </conditionalFormatting>
  <conditionalFormatting sqref="Z26">
    <cfRule type="expression" dxfId="58218" priority="329" stopIfTrue="1">
      <formula>OR(Z26=祝色,WEEKDAY(Z26)=1)</formula>
    </cfRule>
    <cfRule type="expression" dxfId="58217" priority="330" stopIfTrue="1">
      <formula>WEEKDAY(Z26)=7</formula>
    </cfRule>
  </conditionalFormatting>
  <conditionalFormatting sqref="AA26">
    <cfRule type="expression" dxfId="58216" priority="327" stopIfTrue="1">
      <formula>OR(AA26=祝色,WEEKDAY(AA26)=1)</formula>
    </cfRule>
    <cfRule type="expression" dxfId="58215" priority="328" stopIfTrue="1">
      <formula>WEEKDAY(AA26)=7</formula>
    </cfRule>
  </conditionalFormatting>
  <conditionalFormatting sqref="W27">
    <cfRule type="expression" dxfId="58214" priority="325" stopIfTrue="1">
      <formula>OR(W27=祝色,WEEKDAY(W27)=1)</formula>
    </cfRule>
    <cfRule type="expression" dxfId="58213" priority="326" stopIfTrue="1">
      <formula>WEEKDAY(W27)=7</formula>
    </cfRule>
  </conditionalFormatting>
  <conditionalFormatting sqref="X27">
    <cfRule type="expression" dxfId="58212" priority="323" stopIfTrue="1">
      <formula>OR(X27=祝色,WEEKDAY(X27)=1)</formula>
    </cfRule>
    <cfRule type="expression" dxfId="58211" priority="324" stopIfTrue="1">
      <formula>WEEKDAY(X27)=7</formula>
    </cfRule>
  </conditionalFormatting>
  <conditionalFormatting sqref="Y27">
    <cfRule type="expression" dxfId="58210" priority="321" stopIfTrue="1">
      <formula>OR(Y27=祝色,WEEKDAY(Y27)=1)</formula>
    </cfRule>
    <cfRule type="expression" dxfId="58209" priority="322" stopIfTrue="1">
      <formula>WEEKDAY(Y27)=7</formula>
    </cfRule>
  </conditionalFormatting>
  <conditionalFormatting sqref="Z27">
    <cfRule type="expression" dxfId="58208" priority="319" stopIfTrue="1">
      <formula>OR(Z27=祝色,WEEKDAY(Z27)=1)</formula>
    </cfRule>
    <cfRule type="expression" dxfId="58207" priority="320" stopIfTrue="1">
      <formula>WEEKDAY(Z27)=7</formula>
    </cfRule>
  </conditionalFormatting>
  <conditionalFormatting sqref="AA27">
    <cfRule type="expression" dxfId="58206" priority="317" stopIfTrue="1">
      <formula>OR(AA27=祝色,WEEKDAY(AA27)=1)</formula>
    </cfRule>
    <cfRule type="expression" dxfId="58205" priority="318" stopIfTrue="1">
      <formula>WEEKDAY(AA27)=7</formula>
    </cfRule>
  </conditionalFormatting>
  <conditionalFormatting sqref="W28">
    <cfRule type="expression" dxfId="58204" priority="315" stopIfTrue="1">
      <formula>OR(W28=祝色,WEEKDAY(W28)=1)</formula>
    </cfRule>
    <cfRule type="expression" dxfId="58203" priority="316" stopIfTrue="1">
      <formula>WEEKDAY(W28)=7</formula>
    </cfRule>
  </conditionalFormatting>
  <conditionalFormatting sqref="X28">
    <cfRule type="expression" dxfId="58202" priority="313" stopIfTrue="1">
      <formula>OR(X28=祝色,WEEKDAY(X28)=1)</formula>
    </cfRule>
    <cfRule type="expression" dxfId="58201" priority="314" stopIfTrue="1">
      <formula>WEEKDAY(X28)=7</formula>
    </cfRule>
  </conditionalFormatting>
  <conditionalFormatting sqref="Y28">
    <cfRule type="expression" dxfId="58200" priority="311" stopIfTrue="1">
      <formula>OR(Y28=祝色,WEEKDAY(Y28)=1)</formula>
    </cfRule>
    <cfRule type="expression" dxfId="58199" priority="312" stopIfTrue="1">
      <formula>WEEKDAY(Y28)=7</formula>
    </cfRule>
  </conditionalFormatting>
  <conditionalFormatting sqref="Z28">
    <cfRule type="expression" dxfId="58198" priority="309" stopIfTrue="1">
      <formula>OR(Z28=祝色,WEEKDAY(Z28)=1)</formula>
    </cfRule>
    <cfRule type="expression" dxfId="58197" priority="310" stopIfTrue="1">
      <formula>WEEKDAY(Z28)=7</formula>
    </cfRule>
  </conditionalFormatting>
  <conditionalFormatting sqref="AA28">
    <cfRule type="expression" dxfId="58196" priority="307" stopIfTrue="1">
      <formula>OR(AA28=祝色,WEEKDAY(AA28)=1)</formula>
    </cfRule>
    <cfRule type="expression" dxfId="58195" priority="308" stopIfTrue="1">
      <formula>WEEKDAY(AA28)=7</formula>
    </cfRule>
  </conditionalFormatting>
  <conditionalFormatting sqref="W29">
    <cfRule type="expression" dxfId="58194" priority="305" stopIfTrue="1">
      <formula>OR(W29=祝色,WEEKDAY(W29)=1)</formula>
    </cfRule>
    <cfRule type="expression" dxfId="58193" priority="306" stopIfTrue="1">
      <formula>WEEKDAY(W29)=7</formula>
    </cfRule>
  </conditionalFormatting>
  <conditionalFormatting sqref="X29">
    <cfRule type="expression" dxfId="58192" priority="303" stopIfTrue="1">
      <formula>OR(X29=祝色,WEEKDAY(X29)=1)</formula>
    </cfRule>
    <cfRule type="expression" dxfId="58191" priority="304" stopIfTrue="1">
      <formula>WEEKDAY(X29)=7</formula>
    </cfRule>
  </conditionalFormatting>
  <conditionalFormatting sqref="Y29">
    <cfRule type="expression" dxfId="58190" priority="301" stopIfTrue="1">
      <formula>OR(Y29=祝色,WEEKDAY(Y29)=1)</formula>
    </cfRule>
    <cfRule type="expression" dxfId="58189" priority="302" stopIfTrue="1">
      <formula>WEEKDAY(Y29)=7</formula>
    </cfRule>
  </conditionalFormatting>
  <conditionalFormatting sqref="Z29">
    <cfRule type="expression" dxfId="58188" priority="299" stopIfTrue="1">
      <formula>OR(Z29=祝色,WEEKDAY(Z29)=1)</formula>
    </cfRule>
    <cfRule type="expression" dxfId="58187" priority="300" stopIfTrue="1">
      <formula>WEEKDAY(Z29)=7</formula>
    </cfRule>
  </conditionalFormatting>
  <conditionalFormatting sqref="AA29">
    <cfRule type="expression" dxfId="58186" priority="297" stopIfTrue="1">
      <formula>OR(AA29=祝色,WEEKDAY(AA29)=1)</formula>
    </cfRule>
    <cfRule type="expression" dxfId="58185" priority="298" stopIfTrue="1">
      <formula>WEEKDAY(AA29)=7</formula>
    </cfRule>
  </conditionalFormatting>
  <conditionalFormatting sqref="AF4">
    <cfRule type="expression" dxfId="58184" priority="295" stopIfTrue="1">
      <formula>OR(AF4=祝色,WEEKDAY(AF4)=1)</formula>
    </cfRule>
    <cfRule type="expression" dxfId="58183" priority="296" stopIfTrue="1">
      <formula>WEEKDAY(AF4)=7</formula>
    </cfRule>
  </conditionalFormatting>
  <conditionalFormatting sqref="AG4">
    <cfRule type="expression" dxfId="58182" priority="293" stopIfTrue="1">
      <formula>OR(AG4=祝色,WEEKDAY(AG4)=1)</formula>
    </cfRule>
    <cfRule type="expression" dxfId="58181" priority="294" stopIfTrue="1">
      <formula>WEEKDAY(AG4)=7</formula>
    </cfRule>
  </conditionalFormatting>
  <conditionalFormatting sqref="AH4">
    <cfRule type="expression" dxfId="58180" priority="291" stopIfTrue="1">
      <formula>OR(AH4=祝色,WEEKDAY(AH4)=1)</formula>
    </cfRule>
    <cfRule type="expression" dxfId="58179" priority="292" stopIfTrue="1">
      <formula>WEEKDAY(AH4)=7</formula>
    </cfRule>
  </conditionalFormatting>
  <conditionalFormatting sqref="AI4">
    <cfRule type="expression" dxfId="58178" priority="289" stopIfTrue="1">
      <formula>OR(AI4=祝色,WEEKDAY(AI4)=1)</formula>
    </cfRule>
    <cfRule type="expression" dxfId="58177" priority="290" stopIfTrue="1">
      <formula>WEEKDAY(AI4)=7</formula>
    </cfRule>
  </conditionalFormatting>
  <conditionalFormatting sqref="AJ4">
    <cfRule type="expression" dxfId="58176" priority="287" stopIfTrue="1">
      <formula>OR(AJ4=祝色,WEEKDAY(AJ4)=1)</formula>
    </cfRule>
    <cfRule type="expression" dxfId="58175" priority="288" stopIfTrue="1">
      <formula>WEEKDAY(AJ4)=7</formula>
    </cfRule>
  </conditionalFormatting>
  <conditionalFormatting sqref="AK4">
    <cfRule type="expression" dxfId="58174" priority="285" stopIfTrue="1">
      <formula>OR(AK4=祝色,WEEKDAY(AK4)=1)</formula>
    </cfRule>
    <cfRule type="expression" dxfId="58173" priority="286" stopIfTrue="1">
      <formula>WEEKDAY(AK4)=7</formula>
    </cfRule>
  </conditionalFormatting>
  <conditionalFormatting sqref="AL4">
    <cfRule type="expression" dxfId="58172" priority="283" stopIfTrue="1">
      <formula>OR(AL4=祝色,WEEKDAY(AL4)=1)</formula>
    </cfRule>
    <cfRule type="expression" dxfId="58171" priority="284" stopIfTrue="1">
      <formula>WEEKDAY(AL4)=7</formula>
    </cfRule>
  </conditionalFormatting>
  <conditionalFormatting sqref="AF5">
    <cfRule type="expression" dxfId="58170" priority="281" stopIfTrue="1">
      <formula>OR(AF5=祝色,WEEKDAY(AF5)=1)</formula>
    </cfRule>
    <cfRule type="expression" dxfId="58169" priority="282" stopIfTrue="1">
      <formula>WEEKDAY(AF5)=7</formula>
    </cfRule>
  </conditionalFormatting>
  <conditionalFormatting sqref="AF6">
    <cfRule type="expression" dxfId="58168" priority="279" stopIfTrue="1">
      <formula>OR(AF6=祝色,WEEKDAY(AF6)=1)</formula>
    </cfRule>
    <cfRule type="expression" dxfId="58167" priority="280" stopIfTrue="1">
      <formula>WEEKDAY(AF6)=7</formula>
    </cfRule>
  </conditionalFormatting>
  <conditionalFormatting sqref="AF7">
    <cfRule type="expression" dxfId="58166" priority="277" stopIfTrue="1">
      <formula>OR(AF7=祝色,WEEKDAY(AF7)=1)</formula>
    </cfRule>
    <cfRule type="expression" dxfId="58165" priority="278" stopIfTrue="1">
      <formula>WEEKDAY(AF7)=7</formula>
    </cfRule>
  </conditionalFormatting>
  <conditionalFormatting sqref="AF8">
    <cfRule type="expression" dxfId="58164" priority="275" stopIfTrue="1">
      <formula>OR(AF8=祝色,WEEKDAY(AF8)=1)</formula>
    </cfRule>
    <cfRule type="expression" dxfId="58163" priority="276" stopIfTrue="1">
      <formula>WEEKDAY(AF8)=7</formula>
    </cfRule>
  </conditionalFormatting>
  <conditionalFormatting sqref="AF9">
    <cfRule type="expression" dxfId="58162" priority="273" stopIfTrue="1">
      <formula>OR(AF9=祝色,WEEKDAY(AF9)=1)</formula>
    </cfRule>
    <cfRule type="expression" dxfId="58161" priority="274" stopIfTrue="1">
      <formula>WEEKDAY(AF9)=7</formula>
    </cfRule>
  </conditionalFormatting>
  <conditionalFormatting sqref="AL5">
    <cfRule type="expression" dxfId="58160" priority="271" stopIfTrue="1">
      <formula>OR(AL5=祝色,WEEKDAY(AL5)=1)</formula>
    </cfRule>
    <cfRule type="expression" dxfId="58159" priority="272" stopIfTrue="1">
      <formula>WEEKDAY(AL5)=7</formula>
    </cfRule>
  </conditionalFormatting>
  <conditionalFormatting sqref="AL6">
    <cfRule type="expression" dxfId="58158" priority="269" stopIfTrue="1">
      <formula>OR(AL6=祝色,WEEKDAY(AL6)=1)</formula>
    </cfRule>
    <cfRule type="expression" dxfId="58157" priority="270" stopIfTrue="1">
      <formula>WEEKDAY(AL6)=7</formula>
    </cfRule>
  </conditionalFormatting>
  <conditionalFormatting sqref="AL7">
    <cfRule type="expression" dxfId="58156" priority="267" stopIfTrue="1">
      <formula>OR(AL7=祝色,WEEKDAY(AL7)=1)</formula>
    </cfRule>
    <cfRule type="expression" dxfId="58155" priority="268" stopIfTrue="1">
      <formula>WEEKDAY(AL7)=7</formula>
    </cfRule>
  </conditionalFormatting>
  <conditionalFormatting sqref="AL8">
    <cfRule type="expression" dxfId="58154" priority="265" stopIfTrue="1">
      <formula>OR(AL8=祝色,WEEKDAY(AL8)=1)</formula>
    </cfRule>
    <cfRule type="expression" dxfId="58153" priority="266" stopIfTrue="1">
      <formula>WEEKDAY(AL8)=7</formula>
    </cfRule>
  </conditionalFormatting>
  <conditionalFormatting sqref="AG9">
    <cfRule type="expression" dxfId="58152" priority="263" stopIfTrue="1">
      <formula>OR(AG9=祝色,WEEKDAY(AG9)=1)</formula>
    </cfRule>
    <cfRule type="expression" dxfId="58151" priority="264" stopIfTrue="1">
      <formula>WEEKDAY(AG9)=7</formula>
    </cfRule>
  </conditionalFormatting>
  <conditionalFormatting sqref="AG5">
    <cfRule type="expression" dxfId="58150" priority="261" stopIfTrue="1">
      <formula>OR(AG5=祝色,WEEKDAY(AG5)=1)</formula>
    </cfRule>
    <cfRule type="expression" dxfId="58149" priority="262" stopIfTrue="1">
      <formula>WEEKDAY(AG5)=7</formula>
    </cfRule>
  </conditionalFormatting>
  <conditionalFormatting sqref="AH5">
    <cfRule type="expression" dxfId="58148" priority="259" stopIfTrue="1">
      <formula>OR(AH5=祝色,WEEKDAY(AH5)=1)</formula>
    </cfRule>
    <cfRule type="expression" dxfId="58147" priority="260" stopIfTrue="1">
      <formula>WEEKDAY(AH5)=7</formula>
    </cfRule>
  </conditionalFormatting>
  <conditionalFormatting sqref="AI5">
    <cfRule type="expression" dxfId="58146" priority="257" stopIfTrue="1">
      <formula>OR(AI5=祝色,WEEKDAY(AI5)=1)</formula>
    </cfRule>
    <cfRule type="expression" dxfId="58145" priority="258" stopIfTrue="1">
      <formula>WEEKDAY(AI5)=7</formula>
    </cfRule>
  </conditionalFormatting>
  <conditionalFormatting sqref="AJ5">
    <cfRule type="expression" dxfId="58144" priority="255" stopIfTrue="1">
      <formula>OR(AJ5=祝色,WEEKDAY(AJ5)=1)</formula>
    </cfRule>
    <cfRule type="expression" dxfId="58143" priority="256" stopIfTrue="1">
      <formula>WEEKDAY(AJ5)=7</formula>
    </cfRule>
  </conditionalFormatting>
  <conditionalFormatting sqref="AK5">
    <cfRule type="expression" dxfId="58142" priority="253" stopIfTrue="1">
      <formula>OR(AK5=祝色,WEEKDAY(AK5)=1)</formula>
    </cfRule>
    <cfRule type="expression" dxfId="58141" priority="254" stopIfTrue="1">
      <formula>WEEKDAY(AK5)=7</formula>
    </cfRule>
  </conditionalFormatting>
  <conditionalFormatting sqref="AG6">
    <cfRule type="expression" dxfId="58140" priority="251" stopIfTrue="1">
      <formula>OR(AG6=祝色,WEEKDAY(AG6)=1)</formula>
    </cfRule>
    <cfRule type="expression" dxfId="58139" priority="252" stopIfTrue="1">
      <formula>WEEKDAY(AG6)=7</formula>
    </cfRule>
  </conditionalFormatting>
  <conditionalFormatting sqref="AH6">
    <cfRule type="expression" dxfId="58138" priority="249" stopIfTrue="1">
      <formula>OR(AH6=祝色,WEEKDAY(AH6)=1)</formula>
    </cfRule>
    <cfRule type="expression" dxfId="58137" priority="250" stopIfTrue="1">
      <formula>WEEKDAY(AH6)=7</formula>
    </cfRule>
  </conditionalFormatting>
  <conditionalFormatting sqref="AI6">
    <cfRule type="expression" dxfId="58136" priority="247" stopIfTrue="1">
      <formula>OR(AI6=祝色,WEEKDAY(AI6)=1)</formula>
    </cfRule>
    <cfRule type="expression" dxfId="58135" priority="248" stopIfTrue="1">
      <formula>WEEKDAY(AI6)=7</formula>
    </cfRule>
  </conditionalFormatting>
  <conditionalFormatting sqref="AJ6">
    <cfRule type="expression" dxfId="58134" priority="245" stopIfTrue="1">
      <formula>OR(AJ6=祝色,WEEKDAY(AJ6)=1)</formula>
    </cfRule>
    <cfRule type="expression" dxfId="58133" priority="246" stopIfTrue="1">
      <formula>WEEKDAY(AJ6)=7</formula>
    </cfRule>
  </conditionalFormatting>
  <conditionalFormatting sqref="AK6">
    <cfRule type="expression" dxfId="58132" priority="243" stopIfTrue="1">
      <formula>OR(AK6=祝色,WEEKDAY(AK6)=1)</formula>
    </cfRule>
    <cfRule type="expression" dxfId="58131" priority="244" stopIfTrue="1">
      <formula>WEEKDAY(AK6)=7</formula>
    </cfRule>
  </conditionalFormatting>
  <conditionalFormatting sqref="AG7">
    <cfRule type="expression" dxfId="58130" priority="241" stopIfTrue="1">
      <formula>OR(AG7=祝色,WEEKDAY(AG7)=1)</formula>
    </cfRule>
    <cfRule type="expression" dxfId="58129" priority="242" stopIfTrue="1">
      <formula>WEEKDAY(AG7)=7</formula>
    </cfRule>
  </conditionalFormatting>
  <conditionalFormatting sqref="AH7">
    <cfRule type="expression" dxfId="58128" priority="239" stopIfTrue="1">
      <formula>OR(AH7=祝色,WEEKDAY(AH7)=1)</formula>
    </cfRule>
    <cfRule type="expression" dxfId="58127" priority="240" stopIfTrue="1">
      <formula>WEEKDAY(AH7)=7</formula>
    </cfRule>
  </conditionalFormatting>
  <conditionalFormatting sqref="AI7">
    <cfRule type="expression" dxfId="58126" priority="237" stopIfTrue="1">
      <formula>OR(AI7=祝色,WEEKDAY(AI7)=1)</formula>
    </cfRule>
    <cfRule type="expression" dxfId="58125" priority="238" stopIfTrue="1">
      <formula>WEEKDAY(AI7)=7</formula>
    </cfRule>
  </conditionalFormatting>
  <conditionalFormatting sqref="AJ7">
    <cfRule type="expression" dxfId="58124" priority="235" stopIfTrue="1">
      <formula>OR(AJ7=祝色,WEEKDAY(AJ7)=1)</formula>
    </cfRule>
    <cfRule type="expression" dxfId="58123" priority="236" stopIfTrue="1">
      <formula>WEEKDAY(AJ7)=7</formula>
    </cfRule>
  </conditionalFormatting>
  <conditionalFormatting sqref="AK7">
    <cfRule type="expression" dxfId="58122" priority="233" stopIfTrue="1">
      <formula>OR(AK7=祝色,WEEKDAY(AK7)=1)</formula>
    </cfRule>
    <cfRule type="expression" dxfId="58121" priority="234" stopIfTrue="1">
      <formula>WEEKDAY(AK7)=7</formula>
    </cfRule>
  </conditionalFormatting>
  <conditionalFormatting sqref="AG8">
    <cfRule type="expression" dxfId="58120" priority="231" stopIfTrue="1">
      <formula>OR(AG8=祝色,WEEKDAY(AG8)=1)</formula>
    </cfRule>
    <cfRule type="expression" dxfId="58119" priority="232" stopIfTrue="1">
      <formula>WEEKDAY(AG8)=7</formula>
    </cfRule>
  </conditionalFormatting>
  <conditionalFormatting sqref="AH8">
    <cfRule type="expression" dxfId="58118" priority="229" stopIfTrue="1">
      <formula>OR(AH8=祝色,WEEKDAY(AH8)=1)</formula>
    </cfRule>
    <cfRule type="expression" dxfId="58117" priority="230" stopIfTrue="1">
      <formula>WEEKDAY(AH8)=7</formula>
    </cfRule>
  </conditionalFormatting>
  <conditionalFormatting sqref="AI8">
    <cfRule type="expression" dxfId="58116" priority="227" stopIfTrue="1">
      <formula>OR(AI8=祝色,WEEKDAY(AI8)=1)</formula>
    </cfRule>
    <cfRule type="expression" dxfId="58115" priority="228" stopIfTrue="1">
      <formula>WEEKDAY(AI8)=7</formula>
    </cfRule>
  </conditionalFormatting>
  <conditionalFormatting sqref="AJ8">
    <cfRule type="expression" dxfId="58114" priority="225" stopIfTrue="1">
      <formula>OR(AJ8=祝色,WEEKDAY(AJ8)=1)</formula>
    </cfRule>
    <cfRule type="expression" dxfId="58113" priority="226" stopIfTrue="1">
      <formula>WEEKDAY(AJ8)=7</formula>
    </cfRule>
  </conditionalFormatting>
  <conditionalFormatting sqref="AK8">
    <cfRule type="expression" dxfId="58112" priority="223" stopIfTrue="1">
      <formula>OR(AK8=祝色,WEEKDAY(AK8)=1)</formula>
    </cfRule>
    <cfRule type="expression" dxfId="58111" priority="224" stopIfTrue="1">
      <formula>WEEKDAY(AK8)=7</formula>
    </cfRule>
  </conditionalFormatting>
  <conditionalFormatting sqref="AO4">
    <cfRule type="expression" dxfId="58110" priority="221" stopIfTrue="1">
      <formula>OR(AO4=祝色,WEEKDAY(AO4)=1)</formula>
    </cfRule>
    <cfRule type="expression" dxfId="58109" priority="222" stopIfTrue="1">
      <formula>WEEKDAY(AO4)=7</formula>
    </cfRule>
  </conditionalFormatting>
  <conditionalFormatting sqref="AP4">
    <cfRule type="expression" dxfId="58108" priority="219" stopIfTrue="1">
      <formula>OR(AP4=祝色,WEEKDAY(AP4)=1)</formula>
    </cfRule>
    <cfRule type="expression" dxfId="58107" priority="220" stopIfTrue="1">
      <formula>WEEKDAY(AP4)=7</formula>
    </cfRule>
  </conditionalFormatting>
  <conditionalFormatting sqref="AQ4">
    <cfRule type="expression" dxfId="58106" priority="217" stopIfTrue="1">
      <formula>OR(AQ4=祝色,WEEKDAY(AQ4)=1)</formula>
    </cfRule>
    <cfRule type="expression" dxfId="58105" priority="218" stopIfTrue="1">
      <formula>WEEKDAY(AQ4)=7</formula>
    </cfRule>
  </conditionalFormatting>
  <conditionalFormatting sqref="AR4">
    <cfRule type="expression" dxfId="58104" priority="215" stopIfTrue="1">
      <formula>OR(AR4=祝色,WEEKDAY(AR4)=1)</formula>
    </cfRule>
    <cfRule type="expression" dxfId="58103" priority="216" stopIfTrue="1">
      <formula>WEEKDAY(AR4)=7</formula>
    </cfRule>
  </conditionalFormatting>
  <conditionalFormatting sqref="AS4">
    <cfRule type="expression" dxfId="58102" priority="213" stopIfTrue="1">
      <formula>OR(AS4=祝色,WEEKDAY(AS4)=1)</formula>
    </cfRule>
    <cfRule type="expression" dxfId="58101" priority="214" stopIfTrue="1">
      <formula>WEEKDAY(AS4)=7</formula>
    </cfRule>
  </conditionalFormatting>
  <conditionalFormatting sqref="AT4">
    <cfRule type="expression" dxfId="58100" priority="211" stopIfTrue="1">
      <formula>OR(AT4=祝色,WEEKDAY(AT4)=1)</formula>
    </cfRule>
    <cfRule type="expression" dxfId="58099" priority="212" stopIfTrue="1">
      <formula>WEEKDAY(AT4)=7</formula>
    </cfRule>
  </conditionalFormatting>
  <conditionalFormatting sqref="AU4">
    <cfRule type="expression" dxfId="58098" priority="209" stopIfTrue="1">
      <formula>OR(AU4=祝色,WEEKDAY(AU4)=1)</formula>
    </cfRule>
    <cfRule type="expression" dxfId="58097" priority="210" stopIfTrue="1">
      <formula>WEEKDAY(AU4)=7</formula>
    </cfRule>
  </conditionalFormatting>
  <conditionalFormatting sqref="AO5">
    <cfRule type="expression" dxfId="58096" priority="207" stopIfTrue="1">
      <formula>OR(AO5=祝色,WEEKDAY(AO5)=1)</formula>
    </cfRule>
    <cfRule type="expression" dxfId="58095" priority="208" stopIfTrue="1">
      <formula>WEEKDAY(AO5)=7</formula>
    </cfRule>
  </conditionalFormatting>
  <conditionalFormatting sqref="AO6">
    <cfRule type="expression" dxfId="58094" priority="205" stopIfTrue="1">
      <formula>OR(AO6=祝色,WEEKDAY(AO6)=1)</formula>
    </cfRule>
    <cfRule type="expression" dxfId="58093" priority="206" stopIfTrue="1">
      <formula>WEEKDAY(AO6)=7</formula>
    </cfRule>
  </conditionalFormatting>
  <conditionalFormatting sqref="AO7">
    <cfRule type="expression" dxfId="58092" priority="203" stopIfTrue="1">
      <formula>OR(AO7=祝色,WEEKDAY(AO7)=1)</formula>
    </cfRule>
    <cfRule type="expression" dxfId="58091" priority="204" stopIfTrue="1">
      <formula>WEEKDAY(AO7)=7</formula>
    </cfRule>
  </conditionalFormatting>
  <conditionalFormatting sqref="AO8">
    <cfRule type="expression" dxfId="58090" priority="201" stopIfTrue="1">
      <formula>OR(AO8=祝色,WEEKDAY(AO8)=1)</formula>
    </cfRule>
    <cfRule type="expression" dxfId="58089" priority="202" stopIfTrue="1">
      <formula>WEEKDAY(AO8)=7</formula>
    </cfRule>
  </conditionalFormatting>
  <conditionalFormatting sqref="AO9">
    <cfRule type="expression" dxfId="58088" priority="199" stopIfTrue="1">
      <formula>OR(AO9=祝色,WEEKDAY(AO9)=1)</formula>
    </cfRule>
    <cfRule type="expression" dxfId="58087" priority="200" stopIfTrue="1">
      <formula>WEEKDAY(AO9)=7</formula>
    </cfRule>
  </conditionalFormatting>
  <conditionalFormatting sqref="AU5">
    <cfRule type="expression" dxfId="58086" priority="197" stopIfTrue="1">
      <formula>OR(AU5=祝色,WEEKDAY(AU5)=1)</formula>
    </cfRule>
    <cfRule type="expression" dxfId="58085" priority="198" stopIfTrue="1">
      <formula>WEEKDAY(AU5)=7</formula>
    </cfRule>
  </conditionalFormatting>
  <conditionalFormatting sqref="AU6">
    <cfRule type="expression" dxfId="58084" priority="195" stopIfTrue="1">
      <formula>OR(AU6=祝色,WEEKDAY(AU6)=1)</formula>
    </cfRule>
    <cfRule type="expression" dxfId="58083" priority="196" stopIfTrue="1">
      <formula>WEEKDAY(AU6)=7</formula>
    </cfRule>
  </conditionalFormatting>
  <conditionalFormatting sqref="AU7">
    <cfRule type="expression" dxfId="58082" priority="193" stopIfTrue="1">
      <formula>OR(AU7=祝色,WEEKDAY(AU7)=1)</formula>
    </cfRule>
    <cfRule type="expression" dxfId="58081" priority="194" stopIfTrue="1">
      <formula>WEEKDAY(AU7)=7</formula>
    </cfRule>
  </conditionalFormatting>
  <conditionalFormatting sqref="AU8">
    <cfRule type="expression" dxfId="58080" priority="191" stopIfTrue="1">
      <formula>OR(AU8=祝色,WEEKDAY(AU8)=1)</formula>
    </cfRule>
    <cfRule type="expression" dxfId="58079" priority="192" stopIfTrue="1">
      <formula>WEEKDAY(AU8)=7</formula>
    </cfRule>
  </conditionalFormatting>
  <conditionalFormatting sqref="AP9">
    <cfRule type="expression" dxfId="58078" priority="189" stopIfTrue="1">
      <formula>OR(AP9=祝色,WEEKDAY(AP9)=1)</formula>
    </cfRule>
    <cfRule type="expression" dxfId="58077" priority="190" stopIfTrue="1">
      <formula>WEEKDAY(AP9)=7</formula>
    </cfRule>
  </conditionalFormatting>
  <conditionalFormatting sqref="AP5">
    <cfRule type="expression" dxfId="58076" priority="187" stopIfTrue="1">
      <formula>OR(AP5=祝色,WEEKDAY(AP5)=1)</formula>
    </cfRule>
    <cfRule type="expression" dxfId="58075" priority="188" stopIfTrue="1">
      <formula>WEEKDAY(AP5)=7</formula>
    </cfRule>
  </conditionalFormatting>
  <conditionalFormatting sqref="AQ5">
    <cfRule type="expression" dxfId="58074" priority="185" stopIfTrue="1">
      <formula>OR(AQ5=祝色,WEEKDAY(AQ5)=1)</formula>
    </cfRule>
    <cfRule type="expression" dxfId="58073" priority="186" stopIfTrue="1">
      <formula>WEEKDAY(AQ5)=7</formula>
    </cfRule>
  </conditionalFormatting>
  <conditionalFormatting sqref="AR5">
    <cfRule type="expression" dxfId="58072" priority="183" stopIfTrue="1">
      <formula>OR(AR5=祝色,WEEKDAY(AR5)=1)</formula>
    </cfRule>
    <cfRule type="expression" dxfId="58071" priority="184" stopIfTrue="1">
      <formula>WEEKDAY(AR5)=7</formula>
    </cfRule>
  </conditionalFormatting>
  <conditionalFormatting sqref="AS5">
    <cfRule type="expression" dxfId="58070" priority="181" stopIfTrue="1">
      <formula>OR(AS5=祝色,WEEKDAY(AS5)=1)</formula>
    </cfRule>
    <cfRule type="expression" dxfId="58069" priority="182" stopIfTrue="1">
      <formula>WEEKDAY(AS5)=7</formula>
    </cfRule>
  </conditionalFormatting>
  <conditionalFormatting sqref="AT5">
    <cfRule type="expression" dxfId="58068" priority="179" stopIfTrue="1">
      <formula>OR(AT5=祝色,WEEKDAY(AT5)=1)</formula>
    </cfRule>
    <cfRule type="expression" dxfId="58067" priority="180" stopIfTrue="1">
      <formula>WEEKDAY(AT5)=7</formula>
    </cfRule>
  </conditionalFormatting>
  <conditionalFormatting sqref="AP6">
    <cfRule type="expression" dxfId="58066" priority="177" stopIfTrue="1">
      <formula>OR(AP6=祝色,WEEKDAY(AP6)=1)</formula>
    </cfRule>
    <cfRule type="expression" dxfId="58065" priority="178" stopIfTrue="1">
      <formula>WEEKDAY(AP6)=7</formula>
    </cfRule>
  </conditionalFormatting>
  <conditionalFormatting sqref="AQ6">
    <cfRule type="expression" dxfId="58064" priority="175" stopIfTrue="1">
      <formula>OR(AQ6=祝色,WEEKDAY(AQ6)=1)</formula>
    </cfRule>
    <cfRule type="expression" dxfId="58063" priority="176" stopIfTrue="1">
      <formula>WEEKDAY(AQ6)=7</formula>
    </cfRule>
  </conditionalFormatting>
  <conditionalFormatting sqref="AR6">
    <cfRule type="expression" dxfId="58062" priority="173" stopIfTrue="1">
      <formula>OR(AR6=祝色,WEEKDAY(AR6)=1)</formula>
    </cfRule>
    <cfRule type="expression" dxfId="58061" priority="174" stopIfTrue="1">
      <formula>WEEKDAY(AR6)=7</formula>
    </cfRule>
  </conditionalFormatting>
  <conditionalFormatting sqref="AS6">
    <cfRule type="expression" dxfId="58060" priority="171" stopIfTrue="1">
      <formula>OR(AS6=祝色,WEEKDAY(AS6)=1)</formula>
    </cfRule>
    <cfRule type="expression" dxfId="58059" priority="172" stopIfTrue="1">
      <formula>WEEKDAY(AS6)=7</formula>
    </cfRule>
  </conditionalFormatting>
  <conditionalFormatting sqref="AT6">
    <cfRule type="expression" dxfId="58058" priority="169" stopIfTrue="1">
      <formula>OR(AT6=祝色,WEEKDAY(AT6)=1)</formula>
    </cfRule>
    <cfRule type="expression" dxfId="58057" priority="170" stopIfTrue="1">
      <formula>WEEKDAY(AT6)=7</formula>
    </cfRule>
  </conditionalFormatting>
  <conditionalFormatting sqref="AP7">
    <cfRule type="expression" dxfId="58056" priority="167" stopIfTrue="1">
      <formula>OR(AP7=祝色,WEEKDAY(AP7)=1)</formula>
    </cfRule>
    <cfRule type="expression" dxfId="58055" priority="168" stopIfTrue="1">
      <formula>WEEKDAY(AP7)=7</formula>
    </cfRule>
  </conditionalFormatting>
  <conditionalFormatting sqref="AQ7">
    <cfRule type="expression" dxfId="58054" priority="165" stopIfTrue="1">
      <formula>OR(AQ7=祝色,WEEKDAY(AQ7)=1)</formula>
    </cfRule>
    <cfRule type="expression" dxfId="58053" priority="166" stopIfTrue="1">
      <formula>WEEKDAY(AQ7)=7</formula>
    </cfRule>
  </conditionalFormatting>
  <conditionalFormatting sqref="AR7">
    <cfRule type="expression" dxfId="58052" priority="163" stopIfTrue="1">
      <formula>OR(AR7=祝色,WEEKDAY(AR7)=1)</formula>
    </cfRule>
    <cfRule type="expression" dxfId="58051" priority="164" stopIfTrue="1">
      <formula>WEEKDAY(AR7)=7</formula>
    </cfRule>
  </conditionalFormatting>
  <conditionalFormatting sqref="AS7">
    <cfRule type="expression" dxfId="58050" priority="161" stopIfTrue="1">
      <formula>OR(AS7=祝色,WEEKDAY(AS7)=1)</formula>
    </cfRule>
    <cfRule type="expression" dxfId="58049" priority="162" stopIfTrue="1">
      <formula>WEEKDAY(AS7)=7</formula>
    </cfRule>
  </conditionalFormatting>
  <conditionalFormatting sqref="AT7">
    <cfRule type="expression" dxfId="58048" priority="159" stopIfTrue="1">
      <formula>OR(AT7=祝色,WEEKDAY(AT7)=1)</formula>
    </cfRule>
    <cfRule type="expression" dxfId="58047" priority="160" stopIfTrue="1">
      <formula>WEEKDAY(AT7)=7</formula>
    </cfRule>
  </conditionalFormatting>
  <conditionalFormatting sqref="AP8">
    <cfRule type="expression" dxfId="58046" priority="157" stopIfTrue="1">
      <formula>OR(AP8=祝色,WEEKDAY(AP8)=1)</formula>
    </cfRule>
    <cfRule type="expression" dxfId="58045" priority="158" stopIfTrue="1">
      <formula>WEEKDAY(AP8)=7</formula>
    </cfRule>
  </conditionalFormatting>
  <conditionalFormatting sqref="AQ8">
    <cfRule type="expression" dxfId="58044" priority="155" stopIfTrue="1">
      <formula>OR(AQ8=祝色,WEEKDAY(AQ8)=1)</formula>
    </cfRule>
    <cfRule type="expression" dxfId="58043" priority="156" stopIfTrue="1">
      <formula>WEEKDAY(AQ8)=7</formula>
    </cfRule>
  </conditionalFormatting>
  <conditionalFormatting sqref="AR8">
    <cfRule type="expression" dxfId="58042" priority="153" stopIfTrue="1">
      <formula>OR(AR8=祝色,WEEKDAY(AR8)=1)</formula>
    </cfRule>
    <cfRule type="expression" dxfId="58041" priority="154" stopIfTrue="1">
      <formula>WEEKDAY(AR8)=7</formula>
    </cfRule>
  </conditionalFormatting>
  <conditionalFormatting sqref="AS8">
    <cfRule type="expression" dxfId="58040" priority="151" stopIfTrue="1">
      <formula>OR(AS8=祝色,WEEKDAY(AS8)=1)</formula>
    </cfRule>
    <cfRule type="expression" dxfId="58039" priority="152" stopIfTrue="1">
      <formula>WEEKDAY(AS8)=7</formula>
    </cfRule>
  </conditionalFormatting>
  <conditionalFormatting sqref="AT8">
    <cfRule type="expression" dxfId="58038" priority="149" stopIfTrue="1">
      <formula>OR(AT8=祝色,WEEKDAY(AT8)=1)</formula>
    </cfRule>
    <cfRule type="expression" dxfId="58037" priority="150" stopIfTrue="1">
      <formula>WEEKDAY(AT8)=7</formula>
    </cfRule>
  </conditionalFormatting>
  <conditionalFormatting sqref="AF11">
    <cfRule type="expression" dxfId="58036" priority="147" stopIfTrue="1">
      <formula>OR(AF11=祝色,WEEKDAY(AF11)=1)</formula>
    </cfRule>
    <cfRule type="expression" dxfId="58035" priority="148" stopIfTrue="1">
      <formula>WEEKDAY(AF11)=7</formula>
    </cfRule>
  </conditionalFormatting>
  <conditionalFormatting sqref="AG11">
    <cfRule type="expression" dxfId="58034" priority="145" stopIfTrue="1">
      <formula>OR(AG11=祝色,WEEKDAY(AG11)=1)</formula>
    </cfRule>
    <cfRule type="expression" dxfId="58033" priority="146" stopIfTrue="1">
      <formula>WEEKDAY(AG11)=7</formula>
    </cfRule>
  </conditionalFormatting>
  <conditionalFormatting sqref="AH11">
    <cfRule type="expression" dxfId="58032" priority="143" stopIfTrue="1">
      <formula>OR(AH11=祝色,WEEKDAY(AH11)=1)</formula>
    </cfRule>
    <cfRule type="expression" dxfId="58031" priority="144" stopIfTrue="1">
      <formula>WEEKDAY(AH11)=7</formula>
    </cfRule>
  </conditionalFormatting>
  <conditionalFormatting sqref="AI11">
    <cfRule type="expression" dxfId="58030" priority="141" stopIfTrue="1">
      <formula>OR(AI11=祝色,WEEKDAY(AI11)=1)</formula>
    </cfRule>
    <cfRule type="expression" dxfId="58029" priority="142" stopIfTrue="1">
      <formula>WEEKDAY(AI11)=7</formula>
    </cfRule>
  </conditionalFormatting>
  <conditionalFormatting sqref="AJ11">
    <cfRule type="expression" dxfId="58028" priority="139" stopIfTrue="1">
      <formula>OR(AJ11=祝色,WEEKDAY(AJ11)=1)</formula>
    </cfRule>
    <cfRule type="expression" dxfId="58027" priority="140" stopIfTrue="1">
      <formula>WEEKDAY(AJ11)=7</formula>
    </cfRule>
  </conditionalFormatting>
  <conditionalFormatting sqref="AK11">
    <cfRule type="expression" dxfId="58026" priority="137" stopIfTrue="1">
      <formula>OR(AK11=祝色,WEEKDAY(AK11)=1)</formula>
    </cfRule>
    <cfRule type="expression" dxfId="58025" priority="138" stopIfTrue="1">
      <formula>WEEKDAY(AK11)=7</formula>
    </cfRule>
  </conditionalFormatting>
  <conditionalFormatting sqref="AL11">
    <cfRule type="expression" dxfId="58024" priority="135" stopIfTrue="1">
      <formula>OR(AL11=祝色,WEEKDAY(AL11)=1)</formula>
    </cfRule>
    <cfRule type="expression" dxfId="58023" priority="136" stopIfTrue="1">
      <formula>WEEKDAY(AL11)=7</formula>
    </cfRule>
  </conditionalFormatting>
  <conditionalFormatting sqref="AF12">
    <cfRule type="expression" dxfId="58022" priority="133" stopIfTrue="1">
      <formula>OR(AF12=祝色,WEEKDAY(AF12)=1)</formula>
    </cfRule>
    <cfRule type="expression" dxfId="58021" priority="134" stopIfTrue="1">
      <formula>WEEKDAY(AF12)=7</formula>
    </cfRule>
  </conditionalFormatting>
  <conditionalFormatting sqref="AF13">
    <cfRule type="expression" dxfId="58020" priority="131" stopIfTrue="1">
      <formula>OR(AF13=祝色,WEEKDAY(AF13)=1)</formula>
    </cfRule>
    <cfRule type="expression" dxfId="58019" priority="132" stopIfTrue="1">
      <formula>WEEKDAY(AF13)=7</formula>
    </cfRule>
  </conditionalFormatting>
  <conditionalFormatting sqref="AF14">
    <cfRule type="expression" dxfId="58018" priority="129" stopIfTrue="1">
      <formula>OR(AF14=祝色,WEEKDAY(AF14)=1)</formula>
    </cfRule>
    <cfRule type="expression" dxfId="58017" priority="130" stopIfTrue="1">
      <formula>WEEKDAY(AF14)=7</formula>
    </cfRule>
  </conditionalFormatting>
  <conditionalFormatting sqref="AF15">
    <cfRule type="expression" dxfId="58016" priority="127" stopIfTrue="1">
      <formula>OR(AF15=祝色,WEEKDAY(AF15)=1)</formula>
    </cfRule>
    <cfRule type="expression" dxfId="58015" priority="128" stopIfTrue="1">
      <formula>WEEKDAY(AF15)=7</formula>
    </cfRule>
  </conditionalFormatting>
  <conditionalFormatting sqref="AF16">
    <cfRule type="expression" dxfId="58014" priority="125" stopIfTrue="1">
      <formula>OR(AF16=祝色,WEEKDAY(AF16)=1)</formula>
    </cfRule>
    <cfRule type="expression" dxfId="58013" priority="126" stopIfTrue="1">
      <formula>WEEKDAY(AF16)=7</formula>
    </cfRule>
  </conditionalFormatting>
  <conditionalFormatting sqref="AL12">
    <cfRule type="expression" dxfId="58012" priority="123" stopIfTrue="1">
      <formula>OR(AL12=祝色,WEEKDAY(AL12)=1)</formula>
    </cfRule>
    <cfRule type="expression" dxfId="58011" priority="124" stopIfTrue="1">
      <formula>WEEKDAY(AL12)=7</formula>
    </cfRule>
  </conditionalFormatting>
  <conditionalFormatting sqref="AL13">
    <cfRule type="expression" dxfId="58010" priority="121" stopIfTrue="1">
      <formula>OR(AL13=祝色,WEEKDAY(AL13)=1)</formula>
    </cfRule>
    <cfRule type="expression" dxfId="58009" priority="122" stopIfTrue="1">
      <formula>WEEKDAY(AL13)=7</formula>
    </cfRule>
  </conditionalFormatting>
  <conditionalFormatting sqref="AL14">
    <cfRule type="expression" dxfId="58008" priority="119" stopIfTrue="1">
      <formula>OR(AL14=祝色,WEEKDAY(AL14)=1)</formula>
    </cfRule>
    <cfRule type="expression" dxfId="58007" priority="120" stopIfTrue="1">
      <formula>WEEKDAY(AL14)=7</formula>
    </cfRule>
  </conditionalFormatting>
  <conditionalFormatting sqref="AL15">
    <cfRule type="expression" dxfId="58006" priority="117" stopIfTrue="1">
      <formula>OR(AL15=祝色,WEEKDAY(AL15)=1)</formula>
    </cfRule>
    <cfRule type="expression" dxfId="58005" priority="118" stopIfTrue="1">
      <formula>WEEKDAY(AL15)=7</formula>
    </cfRule>
  </conditionalFormatting>
  <conditionalFormatting sqref="AG16">
    <cfRule type="expression" dxfId="58004" priority="115" stopIfTrue="1">
      <formula>OR(AG16=祝色,WEEKDAY(AG16)=1)</formula>
    </cfRule>
    <cfRule type="expression" dxfId="58003" priority="116" stopIfTrue="1">
      <formula>WEEKDAY(AG16)=7</formula>
    </cfRule>
  </conditionalFormatting>
  <conditionalFormatting sqref="AG12">
    <cfRule type="expression" dxfId="58002" priority="113" stopIfTrue="1">
      <formula>OR(AG12=祝色,WEEKDAY(AG12)=1)</formula>
    </cfRule>
    <cfRule type="expression" dxfId="58001" priority="114" stopIfTrue="1">
      <formula>WEEKDAY(AG12)=7</formula>
    </cfRule>
  </conditionalFormatting>
  <conditionalFormatting sqref="AH12">
    <cfRule type="expression" dxfId="58000" priority="111" stopIfTrue="1">
      <formula>OR(AH12=祝色,WEEKDAY(AH12)=1)</formula>
    </cfRule>
    <cfRule type="expression" dxfId="57999" priority="112" stopIfTrue="1">
      <formula>WEEKDAY(AH12)=7</formula>
    </cfRule>
  </conditionalFormatting>
  <conditionalFormatting sqref="AI12">
    <cfRule type="expression" dxfId="57998" priority="109" stopIfTrue="1">
      <formula>OR(AI12=祝色,WEEKDAY(AI12)=1)</formula>
    </cfRule>
    <cfRule type="expression" dxfId="57997" priority="110" stopIfTrue="1">
      <formula>WEEKDAY(AI12)=7</formula>
    </cfRule>
  </conditionalFormatting>
  <conditionalFormatting sqref="AJ12">
    <cfRule type="expression" dxfId="57996" priority="107" stopIfTrue="1">
      <formula>OR(AJ12=祝色,WEEKDAY(AJ12)=1)</formula>
    </cfRule>
    <cfRule type="expression" dxfId="57995" priority="108" stopIfTrue="1">
      <formula>WEEKDAY(AJ12)=7</formula>
    </cfRule>
  </conditionalFormatting>
  <conditionalFormatting sqref="AK12">
    <cfRule type="expression" dxfId="57994" priority="105" stopIfTrue="1">
      <formula>OR(AK12=祝色,WEEKDAY(AK12)=1)</formula>
    </cfRule>
    <cfRule type="expression" dxfId="57993" priority="106" stopIfTrue="1">
      <formula>WEEKDAY(AK12)=7</formula>
    </cfRule>
  </conditionalFormatting>
  <conditionalFormatting sqref="AG13">
    <cfRule type="expression" dxfId="57992" priority="103" stopIfTrue="1">
      <formula>OR(AG13=祝色,WEEKDAY(AG13)=1)</formula>
    </cfRule>
    <cfRule type="expression" dxfId="57991" priority="104" stopIfTrue="1">
      <formula>WEEKDAY(AG13)=7</formula>
    </cfRule>
  </conditionalFormatting>
  <conditionalFormatting sqref="AH13">
    <cfRule type="expression" dxfId="57990" priority="101" stopIfTrue="1">
      <formula>OR(AH13=祝色,WEEKDAY(AH13)=1)</formula>
    </cfRule>
    <cfRule type="expression" dxfId="57989" priority="102" stopIfTrue="1">
      <formula>WEEKDAY(AH13)=7</formula>
    </cfRule>
  </conditionalFormatting>
  <conditionalFormatting sqref="AI13">
    <cfRule type="expression" dxfId="57988" priority="99" stopIfTrue="1">
      <formula>OR(AI13=祝色,WEEKDAY(AI13)=1)</formula>
    </cfRule>
    <cfRule type="expression" dxfId="57987" priority="100" stopIfTrue="1">
      <formula>WEEKDAY(AI13)=7</formula>
    </cfRule>
  </conditionalFormatting>
  <conditionalFormatting sqref="AJ13">
    <cfRule type="expression" dxfId="57986" priority="97" stopIfTrue="1">
      <formula>OR(AJ13=祝色,WEEKDAY(AJ13)=1)</formula>
    </cfRule>
    <cfRule type="expression" dxfId="57985" priority="98" stopIfTrue="1">
      <formula>WEEKDAY(AJ13)=7</formula>
    </cfRule>
  </conditionalFormatting>
  <conditionalFormatting sqref="AK13">
    <cfRule type="expression" dxfId="57984" priority="95" stopIfTrue="1">
      <formula>OR(AK13=祝色,WEEKDAY(AK13)=1)</formula>
    </cfRule>
    <cfRule type="expression" dxfId="57983" priority="96" stopIfTrue="1">
      <formula>WEEKDAY(AK13)=7</formula>
    </cfRule>
  </conditionalFormatting>
  <conditionalFormatting sqref="AG14">
    <cfRule type="expression" dxfId="57982" priority="93" stopIfTrue="1">
      <formula>OR(AG14=祝色,WEEKDAY(AG14)=1)</formula>
    </cfRule>
    <cfRule type="expression" dxfId="57981" priority="94" stopIfTrue="1">
      <formula>WEEKDAY(AG14)=7</formula>
    </cfRule>
  </conditionalFormatting>
  <conditionalFormatting sqref="AH14">
    <cfRule type="expression" dxfId="57980" priority="91" stopIfTrue="1">
      <formula>OR(AH14=祝色,WEEKDAY(AH14)=1)</formula>
    </cfRule>
    <cfRule type="expression" dxfId="57979" priority="92" stopIfTrue="1">
      <formula>WEEKDAY(AH14)=7</formula>
    </cfRule>
  </conditionalFormatting>
  <conditionalFormatting sqref="AI14">
    <cfRule type="expression" dxfId="57978" priority="89" stopIfTrue="1">
      <formula>OR(AI14=祝色,WEEKDAY(AI14)=1)</formula>
    </cfRule>
    <cfRule type="expression" dxfId="57977" priority="90" stopIfTrue="1">
      <formula>WEEKDAY(AI14)=7</formula>
    </cfRule>
  </conditionalFormatting>
  <conditionalFormatting sqref="AJ14">
    <cfRule type="expression" dxfId="57976" priority="87" stopIfTrue="1">
      <formula>OR(AJ14=祝色,WEEKDAY(AJ14)=1)</formula>
    </cfRule>
    <cfRule type="expression" dxfId="57975" priority="88" stopIfTrue="1">
      <formula>WEEKDAY(AJ14)=7</formula>
    </cfRule>
  </conditionalFormatting>
  <conditionalFormatting sqref="AK14">
    <cfRule type="expression" dxfId="57974" priority="85" stopIfTrue="1">
      <formula>OR(AK14=祝色,WEEKDAY(AK14)=1)</formula>
    </cfRule>
    <cfRule type="expression" dxfId="57973" priority="86" stopIfTrue="1">
      <formula>WEEKDAY(AK14)=7</formula>
    </cfRule>
  </conditionalFormatting>
  <conditionalFormatting sqref="AG15">
    <cfRule type="expression" dxfId="57972" priority="83" stopIfTrue="1">
      <formula>OR(AG15=祝色,WEEKDAY(AG15)=1)</formula>
    </cfRule>
    <cfRule type="expression" dxfId="57971" priority="84" stopIfTrue="1">
      <formula>WEEKDAY(AG15)=7</formula>
    </cfRule>
  </conditionalFormatting>
  <conditionalFormatting sqref="AH15">
    <cfRule type="expression" dxfId="57970" priority="81" stopIfTrue="1">
      <formula>OR(AH15=祝色,WEEKDAY(AH15)=1)</formula>
    </cfRule>
    <cfRule type="expression" dxfId="57969" priority="82" stopIfTrue="1">
      <formula>WEEKDAY(AH15)=7</formula>
    </cfRule>
  </conditionalFormatting>
  <conditionalFormatting sqref="AI15">
    <cfRule type="expression" dxfId="57968" priority="79" stopIfTrue="1">
      <formula>OR(AI15=祝色,WEEKDAY(AI15)=1)</formula>
    </cfRule>
    <cfRule type="expression" dxfId="57967" priority="80" stopIfTrue="1">
      <formula>WEEKDAY(AI15)=7</formula>
    </cfRule>
  </conditionalFormatting>
  <conditionalFormatting sqref="AJ15">
    <cfRule type="expression" dxfId="57966" priority="77" stopIfTrue="1">
      <formula>OR(AJ15=祝色,WEEKDAY(AJ15)=1)</formula>
    </cfRule>
    <cfRule type="expression" dxfId="57965" priority="78" stopIfTrue="1">
      <formula>WEEKDAY(AJ15)=7</formula>
    </cfRule>
  </conditionalFormatting>
  <conditionalFormatting sqref="AK15">
    <cfRule type="expression" dxfId="57964" priority="75" stopIfTrue="1">
      <formula>OR(AK15=祝色,WEEKDAY(AK15)=1)</formula>
    </cfRule>
    <cfRule type="expression" dxfId="57963" priority="76" stopIfTrue="1">
      <formula>WEEKDAY(AK15)=7</formula>
    </cfRule>
  </conditionalFormatting>
  <conditionalFormatting sqref="AO11">
    <cfRule type="expression" dxfId="57962" priority="73" stopIfTrue="1">
      <formula>OR(AO11=祝色,WEEKDAY(AO11)=1)</formula>
    </cfRule>
    <cfRule type="expression" dxfId="57961" priority="74" stopIfTrue="1">
      <formula>WEEKDAY(AO11)=7</formula>
    </cfRule>
  </conditionalFormatting>
  <conditionalFormatting sqref="AP11">
    <cfRule type="expression" dxfId="57960" priority="71" stopIfTrue="1">
      <formula>OR(AP11=祝色,WEEKDAY(AP11)=1)</formula>
    </cfRule>
    <cfRule type="expression" dxfId="57959" priority="72" stopIfTrue="1">
      <formula>WEEKDAY(AP11)=7</formula>
    </cfRule>
  </conditionalFormatting>
  <conditionalFormatting sqref="AQ11">
    <cfRule type="expression" dxfId="57958" priority="69" stopIfTrue="1">
      <formula>OR(AQ11=祝色,WEEKDAY(AQ11)=1)</formula>
    </cfRule>
    <cfRule type="expression" dxfId="57957" priority="70" stopIfTrue="1">
      <formula>WEEKDAY(AQ11)=7</formula>
    </cfRule>
  </conditionalFormatting>
  <conditionalFormatting sqref="AR11">
    <cfRule type="expression" dxfId="57956" priority="67" stopIfTrue="1">
      <formula>OR(AR11=祝色,WEEKDAY(AR11)=1)</formula>
    </cfRule>
    <cfRule type="expression" dxfId="57955" priority="68" stopIfTrue="1">
      <formula>WEEKDAY(AR11)=7</formula>
    </cfRule>
  </conditionalFormatting>
  <conditionalFormatting sqref="AS11">
    <cfRule type="expression" dxfId="57954" priority="65" stopIfTrue="1">
      <formula>OR(AS11=祝色,WEEKDAY(AS11)=1)</formula>
    </cfRule>
    <cfRule type="expression" dxfId="57953" priority="66" stopIfTrue="1">
      <formula>WEEKDAY(AS11)=7</formula>
    </cfRule>
  </conditionalFormatting>
  <conditionalFormatting sqref="AT11">
    <cfRule type="expression" dxfId="57952" priority="63" stopIfTrue="1">
      <formula>OR(AT11=祝色,WEEKDAY(AT11)=1)</formula>
    </cfRule>
    <cfRule type="expression" dxfId="57951" priority="64" stopIfTrue="1">
      <formula>WEEKDAY(AT11)=7</formula>
    </cfRule>
  </conditionalFormatting>
  <conditionalFormatting sqref="AU11">
    <cfRule type="expression" dxfId="57950" priority="61" stopIfTrue="1">
      <formula>OR(AU11=祝色,WEEKDAY(AU11)=1)</formula>
    </cfRule>
    <cfRule type="expression" dxfId="57949" priority="62" stopIfTrue="1">
      <formula>WEEKDAY(AU11)=7</formula>
    </cfRule>
  </conditionalFormatting>
  <conditionalFormatting sqref="AO12">
    <cfRule type="expression" dxfId="57948" priority="59" stopIfTrue="1">
      <formula>OR(AO12=祝色,WEEKDAY(AO12)=1)</formula>
    </cfRule>
    <cfRule type="expression" dxfId="57947" priority="60" stopIfTrue="1">
      <formula>WEEKDAY(AO12)=7</formula>
    </cfRule>
  </conditionalFormatting>
  <conditionalFormatting sqref="AO13">
    <cfRule type="expression" dxfId="57946" priority="57" stopIfTrue="1">
      <formula>OR(AO13=祝色,WEEKDAY(AO13)=1)</formula>
    </cfRule>
    <cfRule type="expression" dxfId="57945" priority="58" stopIfTrue="1">
      <formula>WEEKDAY(AO13)=7</formula>
    </cfRule>
  </conditionalFormatting>
  <conditionalFormatting sqref="AO14">
    <cfRule type="expression" dxfId="57944" priority="55" stopIfTrue="1">
      <formula>OR(AO14=祝色,WEEKDAY(AO14)=1)</formula>
    </cfRule>
    <cfRule type="expression" dxfId="57943" priority="56" stopIfTrue="1">
      <formula>WEEKDAY(AO14)=7</formula>
    </cfRule>
  </conditionalFormatting>
  <conditionalFormatting sqref="AO15">
    <cfRule type="expression" dxfId="57942" priority="53" stopIfTrue="1">
      <formula>OR(AO15=祝色,WEEKDAY(AO15)=1)</formula>
    </cfRule>
    <cfRule type="expression" dxfId="57941" priority="54" stopIfTrue="1">
      <formula>WEEKDAY(AO15)=7</formula>
    </cfRule>
  </conditionalFormatting>
  <conditionalFormatting sqref="AO16">
    <cfRule type="expression" dxfId="57940" priority="51" stopIfTrue="1">
      <formula>OR(AO16=祝色,WEEKDAY(AO16)=1)</formula>
    </cfRule>
    <cfRule type="expression" dxfId="57939" priority="52" stopIfTrue="1">
      <formula>WEEKDAY(AO16)=7</formula>
    </cfRule>
  </conditionalFormatting>
  <conditionalFormatting sqref="AU12">
    <cfRule type="expression" dxfId="57938" priority="49" stopIfTrue="1">
      <formula>OR(AU12=祝色,WEEKDAY(AU12)=1)</formula>
    </cfRule>
    <cfRule type="expression" dxfId="57937" priority="50" stopIfTrue="1">
      <formula>WEEKDAY(AU12)=7</formula>
    </cfRule>
  </conditionalFormatting>
  <conditionalFormatting sqref="AU13">
    <cfRule type="expression" dxfId="57936" priority="47" stopIfTrue="1">
      <formula>OR(AU13=祝色,WEEKDAY(AU13)=1)</formula>
    </cfRule>
    <cfRule type="expression" dxfId="57935" priority="48" stopIfTrue="1">
      <formula>WEEKDAY(AU13)=7</formula>
    </cfRule>
  </conditionalFormatting>
  <conditionalFormatting sqref="AU14">
    <cfRule type="expression" dxfId="57934" priority="45" stopIfTrue="1">
      <formula>OR(AU14=祝色,WEEKDAY(AU14)=1)</formula>
    </cfRule>
    <cfRule type="expression" dxfId="57933" priority="46" stopIfTrue="1">
      <formula>WEEKDAY(AU14)=7</formula>
    </cfRule>
  </conditionalFormatting>
  <conditionalFormatting sqref="AU15">
    <cfRule type="expression" dxfId="57932" priority="43" stopIfTrue="1">
      <formula>OR(AU15=祝色,WEEKDAY(AU15)=1)</formula>
    </cfRule>
    <cfRule type="expression" dxfId="57931" priority="44" stopIfTrue="1">
      <formula>WEEKDAY(AU15)=7</formula>
    </cfRule>
  </conditionalFormatting>
  <conditionalFormatting sqref="AP16">
    <cfRule type="expression" dxfId="57930" priority="41" stopIfTrue="1">
      <formula>OR(AP16=祝色,WEEKDAY(AP16)=1)</formula>
    </cfRule>
    <cfRule type="expression" dxfId="57929" priority="42" stopIfTrue="1">
      <formula>WEEKDAY(AP16)=7</formula>
    </cfRule>
  </conditionalFormatting>
  <conditionalFormatting sqref="AP12">
    <cfRule type="expression" dxfId="57928" priority="39" stopIfTrue="1">
      <formula>OR(AP12=祝色,WEEKDAY(AP12)=1)</formula>
    </cfRule>
    <cfRule type="expression" dxfId="57927" priority="40" stopIfTrue="1">
      <formula>WEEKDAY(AP12)=7</formula>
    </cfRule>
  </conditionalFormatting>
  <conditionalFormatting sqref="AQ12">
    <cfRule type="expression" dxfId="57926" priority="37" stopIfTrue="1">
      <formula>OR(AQ12=祝色,WEEKDAY(AQ12)=1)</formula>
    </cfRule>
    <cfRule type="expression" dxfId="57925" priority="38" stopIfTrue="1">
      <formula>WEEKDAY(AQ12)=7</formula>
    </cfRule>
  </conditionalFormatting>
  <conditionalFormatting sqref="AR12">
    <cfRule type="expression" dxfId="57924" priority="35" stopIfTrue="1">
      <formula>OR(AR12=祝色,WEEKDAY(AR12)=1)</formula>
    </cfRule>
    <cfRule type="expression" dxfId="57923" priority="36" stopIfTrue="1">
      <formula>WEEKDAY(AR12)=7</formula>
    </cfRule>
  </conditionalFormatting>
  <conditionalFormatting sqref="AS12">
    <cfRule type="expression" dxfId="57922" priority="33" stopIfTrue="1">
      <formula>OR(AS12=祝色,WEEKDAY(AS12)=1)</formula>
    </cfRule>
    <cfRule type="expression" dxfId="57921" priority="34" stopIfTrue="1">
      <formula>WEEKDAY(AS12)=7</formula>
    </cfRule>
  </conditionalFormatting>
  <conditionalFormatting sqref="AT12">
    <cfRule type="expression" dxfId="57920" priority="31" stopIfTrue="1">
      <formula>OR(AT12=祝色,WEEKDAY(AT12)=1)</formula>
    </cfRule>
    <cfRule type="expression" dxfId="57919" priority="32" stopIfTrue="1">
      <formula>WEEKDAY(AT12)=7</formula>
    </cfRule>
  </conditionalFormatting>
  <conditionalFormatting sqref="AP13">
    <cfRule type="expression" dxfId="57918" priority="29" stopIfTrue="1">
      <formula>OR(AP13=祝色,WEEKDAY(AP13)=1)</formula>
    </cfRule>
    <cfRule type="expression" dxfId="57917" priority="30" stopIfTrue="1">
      <formula>WEEKDAY(AP13)=7</formula>
    </cfRule>
  </conditionalFormatting>
  <conditionalFormatting sqref="AQ13">
    <cfRule type="expression" dxfId="57916" priority="27" stopIfTrue="1">
      <formula>OR(AQ13=祝色,WEEKDAY(AQ13)=1)</formula>
    </cfRule>
    <cfRule type="expression" dxfId="57915" priority="28" stopIfTrue="1">
      <formula>WEEKDAY(AQ13)=7</formula>
    </cfRule>
  </conditionalFormatting>
  <conditionalFormatting sqref="AR13">
    <cfRule type="expression" dxfId="57914" priority="25" stopIfTrue="1">
      <formula>OR(AR13=祝色,WEEKDAY(AR13)=1)</formula>
    </cfRule>
    <cfRule type="expression" dxfId="57913" priority="26" stopIfTrue="1">
      <formula>WEEKDAY(AR13)=7</formula>
    </cfRule>
  </conditionalFormatting>
  <conditionalFormatting sqref="AS13">
    <cfRule type="expression" dxfId="57912" priority="23" stopIfTrue="1">
      <formula>OR(AS13=祝色,WEEKDAY(AS13)=1)</formula>
    </cfRule>
    <cfRule type="expression" dxfId="57911" priority="24" stopIfTrue="1">
      <formula>WEEKDAY(AS13)=7</formula>
    </cfRule>
  </conditionalFormatting>
  <conditionalFormatting sqref="AT13">
    <cfRule type="expression" dxfId="57910" priority="21" stopIfTrue="1">
      <formula>OR(AT13=祝色,WEEKDAY(AT13)=1)</formula>
    </cfRule>
    <cfRule type="expression" dxfId="57909" priority="22" stopIfTrue="1">
      <formula>WEEKDAY(AT13)=7</formula>
    </cfRule>
  </conditionalFormatting>
  <conditionalFormatting sqref="AP14">
    <cfRule type="expression" dxfId="57908" priority="19" stopIfTrue="1">
      <formula>OR(AP14=祝色,WEEKDAY(AP14)=1)</formula>
    </cfRule>
    <cfRule type="expression" dxfId="57907" priority="20" stopIfTrue="1">
      <formula>WEEKDAY(AP14)=7</formula>
    </cfRule>
  </conditionalFormatting>
  <conditionalFormatting sqref="AQ14">
    <cfRule type="expression" dxfId="57906" priority="17" stopIfTrue="1">
      <formula>OR(AQ14=祝色,WEEKDAY(AQ14)=1)</formula>
    </cfRule>
    <cfRule type="expression" dxfId="57905" priority="18" stopIfTrue="1">
      <formula>WEEKDAY(AQ14)=7</formula>
    </cfRule>
  </conditionalFormatting>
  <conditionalFormatting sqref="AR14">
    <cfRule type="expression" dxfId="57904" priority="15" stopIfTrue="1">
      <formula>OR(AR14=祝色,WEEKDAY(AR14)=1)</formula>
    </cfRule>
    <cfRule type="expression" dxfId="57903" priority="16" stopIfTrue="1">
      <formula>WEEKDAY(AR14)=7</formula>
    </cfRule>
  </conditionalFormatting>
  <conditionalFormatting sqref="AS14">
    <cfRule type="expression" dxfId="57902" priority="13" stopIfTrue="1">
      <formula>OR(AS14=祝色,WEEKDAY(AS14)=1)</formula>
    </cfRule>
    <cfRule type="expression" dxfId="57901" priority="14" stopIfTrue="1">
      <formula>WEEKDAY(AS14)=7</formula>
    </cfRule>
  </conditionalFormatting>
  <conditionalFormatting sqref="AT14">
    <cfRule type="expression" dxfId="57900" priority="11" stopIfTrue="1">
      <formula>OR(AT14=祝色,WEEKDAY(AT14)=1)</formula>
    </cfRule>
    <cfRule type="expression" dxfId="57899" priority="12" stopIfTrue="1">
      <formula>WEEKDAY(AT14)=7</formula>
    </cfRule>
  </conditionalFormatting>
  <conditionalFormatting sqref="AP15">
    <cfRule type="expression" dxfId="57898" priority="9" stopIfTrue="1">
      <formula>OR(AP15=祝色,WEEKDAY(AP15)=1)</formula>
    </cfRule>
    <cfRule type="expression" dxfId="57897" priority="10" stopIfTrue="1">
      <formula>WEEKDAY(AP15)=7</formula>
    </cfRule>
  </conditionalFormatting>
  <conditionalFormatting sqref="AQ15">
    <cfRule type="expression" dxfId="57896" priority="7" stopIfTrue="1">
      <formula>OR(AQ15=祝色,WEEKDAY(AQ15)=1)</formula>
    </cfRule>
    <cfRule type="expression" dxfId="57895" priority="8" stopIfTrue="1">
      <formula>WEEKDAY(AQ15)=7</formula>
    </cfRule>
  </conditionalFormatting>
  <conditionalFormatting sqref="AR15">
    <cfRule type="expression" dxfId="57894" priority="5" stopIfTrue="1">
      <formula>OR(AR15=祝色,WEEKDAY(AR15)=1)</formula>
    </cfRule>
    <cfRule type="expression" dxfId="57893" priority="6" stopIfTrue="1">
      <formula>WEEKDAY(AR15)=7</formula>
    </cfRule>
  </conditionalFormatting>
  <conditionalFormatting sqref="AS15">
    <cfRule type="expression" dxfId="57892" priority="3" stopIfTrue="1">
      <formula>OR(AS15=祝色,WEEKDAY(AS15)=1)</formula>
    </cfRule>
    <cfRule type="expression" dxfId="57891" priority="4" stopIfTrue="1">
      <formula>WEEKDAY(AS15)=7</formula>
    </cfRule>
  </conditionalFormatting>
  <conditionalFormatting sqref="AT15">
    <cfRule type="expression" dxfId="57890" priority="1" stopIfTrue="1">
      <formula>OR(AT15=祝色,WEEKDAY(AT15)=1)</formula>
    </cfRule>
    <cfRule type="expression" dxfId="57889" priority="2" stopIfTrue="1">
      <formula>WEEKDAY(AT15)=7</formula>
    </cfRule>
  </conditionalFormatting>
  <pageMargins left="0" right="0" top="0" bottom="0" header="0.51181102362204722" footer="0.51181102362204722"/>
  <pageSetup paperSize="9" scale="75" orientation="landscape" r:id="rId1"/>
  <headerFooter alignWithMargins="0"/>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V66"/>
  <sheetViews>
    <sheetView workbookViewId="0">
      <selection activeCell="B6" sqref="B6"/>
    </sheetView>
  </sheetViews>
  <sheetFormatPr defaultRowHeight="13.5"/>
  <cols>
    <col min="1" max="1" width="4.625" customWidth="1"/>
    <col min="2" max="24" width="2.125" customWidth="1"/>
    <col min="25" max="25" width="4.625" customWidth="1"/>
    <col min="26" max="48" width="2.125" customWidth="1"/>
  </cols>
  <sheetData>
    <row r="1" spans="1:48" ht="9" customHeight="1">
      <c r="A1" s="7"/>
    </row>
    <row r="2" spans="1:48" ht="13.9" customHeight="1">
      <c r="A2" s="7"/>
      <c r="M2" s="55" t="str">
        <f>IF(MONTH(B4)=1,"　"&amp;DBCS(YEAR(B4))&amp;"年カレンダー","　年間カレンダー")</f>
        <v>　２０２５年カレンダー</v>
      </c>
    </row>
    <row r="3" spans="1:48" ht="10.5" customHeight="1"/>
    <row r="4" spans="1:48" ht="13.5" customHeight="1">
      <c r="B4" s="197">
        <v>45658</v>
      </c>
      <c r="C4" s="197"/>
      <c r="D4" s="201">
        <f>B4</f>
        <v>45658</v>
      </c>
      <c r="E4" s="201"/>
      <c r="F4" s="201"/>
      <c r="G4" s="199" t="str">
        <f>IF(B4&gt;=43586,"令和"&amp;(IF(YEAR(B4)-2018=1,"元",YEAR(B4)-2018)),"平成"&amp;(YEAR(B4)-1988))</f>
        <v>令和7</v>
      </c>
      <c r="H4" s="199"/>
      <c r="J4" s="197">
        <f>IF(MONTH(B4)=12,DATE(YEAR(B4)+1,1,1),DATE(YEAR(B4),MONTH(B4)+1,1))</f>
        <v>45689</v>
      </c>
      <c r="K4" s="197"/>
      <c r="L4" s="201">
        <f>J4</f>
        <v>45689</v>
      </c>
      <c r="M4" s="201"/>
      <c r="N4" s="201"/>
      <c r="O4" s="199" t="str">
        <f>IF(J4&gt;=43586,"令和"&amp;(IF(YEAR(J4)-2018=1,"元",YEAR(J4)-2018)),"平成"&amp;(YEAR(J4)-1988))</f>
        <v>令和7</v>
      </c>
      <c r="P4" s="199"/>
      <c r="R4" s="197">
        <f>IF(MONTH(J4)=12,DATE(YEAR(J4)+1,1,1),DATE(YEAR(J4),MONTH(J4)+1,1))</f>
        <v>45717</v>
      </c>
      <c r="S4" s="197"/>
      <c r="T4" s="201">
        <f>R4</f>
        <v>45717</v>
      </c>
      <c r="U4" s="201"/>
      <c r="V4" s="201"/>
      <c r="W4" s="199" t="str">
        <f>IF(R4&gt;=43586,"令和"&amp;(IF(YEAR(R4)-2018=1,"元",YEAR(R4)-2018)),"平成"&amp;(YEAR(R4)-1988))</f>
        <v>令和7</v>
      </c>
      <c r="X4" s="199"/>
      <c r="Z4" s="197">
        <f>IF(MONTH(R31)=12,DATE(YEAR(R31)+1,1,1),DATE(YEAR(R31),MONTH(R31)+1,1))</f>
        <v>46023</v>
      </c>
      <c r="AA4" s="197"/>
      <c r="AB4" s="198">
        <f>Z4</f>
        <v>46023</v>
      </c>
      <c r="AC4" s="198"/>
      <c r="AD4" s="198"/>
      <c r="AE4" s="199" t="str">
        <f>IF(Z4&gt;=43586,"令和"&amp;(IF(YEAR(Z4)-2018=1,"元",YEAR(Z4)-2018)),"平成"&amp;(YEAR(Z4)-1988))</f>
        <v>令和8</v>
      </c>
      <c r="AF4" s="199"/>
      <c r="AH4" s="197">
        <f>IF(MONTH(Z4)=12,DATE(YEAR(Z4)+1,1,1),DATE(YEAR(Z4),MONTH(Z4)+1,1))</f>
        <v>46054</v>
      </c>
      <c r="AI4" s="197"/>
      <c r="AJ4" s="198">
        <f>AH4</f>
        <v>46054</v>
      </c>
      <c r="AK4" s="198"/>
      <c r="AL4" s="198"/>
      <c r="AM4" s="199" t="str">
        <f>IF(AH4&gt;=43586,"令和"&amp;(IF(YEAR(AH4)-2018=1,"元",YEAR(AH4)-2018)),"平成"&amp;(YEAR(AH4)-1988))</f>
        <v>令和8</v>
      </c>
      <c r="AN4" s="199"/>
      <c r="AP4" s="197">
        <f>IF(MONTH(AH4)=12,DATE(YEAR(AH4)+1,1,1),DATE(YEAR(AH4),MONTH(AH4)+1,1))</f>
        <v>46082</v>
      </c>
      <c r="AQ4" s="197"/>
      <c r="AR4" s="198">
        <f>AP4</f>
        <v>46082</v>
      </c>
      <c r="AS4" s="198"/>
      <c r="AT4" s="198"/>
      <c r="AU4" s="199" t="str">
        <f>IF(AP4&gt;=43586,"令和"&amp;(IF(YEAR(AP4)-2018=1,"元",YEAR(AP4)-2018)),"平成"&amp;(YEAR(AP4)-1988))</f>
        <v>令和8</v>
      </c>
      <c r="AV4" s="199"/>
    </row>
    <row r="5" spans="1:48" ht="8.25" customHeight="1">
      <c r="B5" s="37" t="s">
        <v>218</v>
      </c>
      <c r="C5" s="38" t="s">
        <v>171</v>
      </c>
      <c r="D5" s="38" t="s">
        <v>172</v>
      </c>
      <c r="E5" s="38" t="s">
        <v>173</v>
      </c>
      <c r="F5" s="38" t="s">
        <v>174</v>
      </c>
      <c r="G5" s="38" t="s">
        <v>175</v>
      </c>
      <c r="H5" s="36" t="s">
        <v>176</v>
      </c>
      <c r="J5" s="37" t="s">
        <v>218</v>
      </c>
      <c r="K5" s="38" t="s">
        <v>171</v>
      </c>
      <c r="L5" s="38" t="s">
        <v>172</v>
      </c>
      <c r="M5" s="38" t="s">
        <v>173</v>
      </c>
      <c r="N5" s="38" t="s">
        <v>174</v>
      </c>
      <c r="O5" s="38" t="s">
        <v>175</v>
      </c>
      <c r="P5" s="36" t="s">
        <v>176</v>
      </c>
      <c r="R5" s="37" t="s">
        <v>218</v>
      </c>
      <c r="S5" s="38" t="s">
        <v>171</v>
      </c>
      <c r="T5" s="38" t="s">
        <v>172</v>
      </c>
      <c r="U5" s="38" t="s">
        <v>173</v>
      </c>
      <c r="V5" s="38" t="s">
        <v>174</v>
      </c>
      <c r="W5" s="38" t="s">
        <v>175</v>
      </c>
      <c r="X5" s="36" t="s">
        <v>176</v>
      </c>
      <c r="Z5" s="37" t="s">
        <v>218</v>
      </c>
      <c r="AA5" s="38" t="s">
        <v>171</v>
      </c>
      <c r="AB5" s="38" t="s">
        <v>172</v>
      </c>
      <c r="AC5" s="38" t="s">
        <v>173</v>
      </c>
      <c r="AD5" s="38" t="s">
        <v>174</v>
      </c>
      <c r="AE5" s="38" t="s">
        <v>175</v>
      </c>
      <c r="AF5" s="36" t="s">
        <v>176</v>
      </c>
      <c r="AH5" s="37" t="s">
        <v>218</v>
      </c>
      <c r="AI5" s="38" t="s">
        <v>171</v>
      </c>
      <c r="AJ5" s="38" t="s">
        <v>172</v>
      </c>
      <c r="AK5" s="38" t="s">
        <v>173</v>
      </c>
      <c r="AL5" s="38" t="s">
        <v>174</v>
      </c>
      <c r="AM5" s="38" t="s">
        <v>175</v>
      </c>
      <c r="AN5" s="36" t="s">
        <v>176</v>
      </c>
      <c r="AP5" s="37" t="s">
        <v>218</v>
      </c>
      <c r="AQ5" s="38" t="s">
        <v>171</v>
      </c>
      <c r="AR5" s="38" t="s">
        <v>172</v>
      </c>
      <c r="AS5" s="38" t="s">
        <v>173</v>
      </c>
      <c r="AT5" s="38" t="s">
        <v>174</v>
      </c>
      <c r="AU5" s="38" t="s">
        <v>175</v>
      </c>
      <c r="AV5" s="36" t="s">
        <v>176</v>
      </c>
    </row>
    <row r="6" spans="1:48" ht="9.75" customHeight="1">
      <c r="B6" s="35" t="str">
        <f>IF(WEEKDAY(D4)=1,D4,"")</f>
        <v/>
      </c>
      <c r="C6" s="31" t="str">
        <f>IF(B6="",IF(WEEKDAY(D4)=2,D4,""),B6+1)</f>
        <v/>
      </c>
      <c r="D6" s="31" t="str">
        <f>IF(C6="",IF(WEEKDAY(D4)=3,D4,""),C6+1)</f>
        <v/>
      </c>
      <c r="E6" s="31">
        <f>IF(D6="",IF(WEEKDAY(D4)=4,D4,""),D6+1)</f>
        <v>45658</v>
      </c>
      <c r="F6" s="31">
        <f>IF(E6="",IF(WEEKDAY(D4)=5,D4,""),E6+1)</f>
        <v>45659</v>
      </c>
      <c r="G6" s="31">
        <f>IF(F6="",IF(WEEKDAY(D4)=6,D4,""),F6+1)</f>
        <v>45660</v>
      </c>
      <c r="H6" s="51">
        <f>IF(G6="",D4,G6+1)</f>
        <v>45661</v>
      </c>
      <c r="J6" s="35" t="str">
        <f>IF(WEEKDAY(L4)=1,L4,"")</f>
        <v/>
      </c>
      <c r="K6" s="31" t="str">
        <f>IF(J6="",IF(WEEKDAY(L4)=2,L4,""),J6+1)</f>
        <v/>
      </c>
      <c r="L6" s="31" t="str">
        <f>IF(K6="",IF(WEEKDAY(L4)=3,L4,""),K6+1)</f>
        <v/>
      </c>
      <c r="M6" s="31" t="str">
        <f>IF(L6="",IF(WEEKDAY(L4)=4,L4,""),L6+1)</f>
        <v/>
      </c>
      <c r="N6" s="31" t="str">
        <f>IF(M6="",IF(WEEKDAY(L4)=5,L4,""),M6+1)</f>
        <v/>
      </c>
      <c r="O6" s="31" t="str">
        <f>IF(N6="",IF(WEEKDAY(L4)=6,L4,""),N6+1)</f>
        <v/>
      </c>
      <c r="P6" s="51">
        <f>IF(O6="",L4,O6+1)</f>
        <v>45689</v>
      </c>
      <c r="R6" s="35" t="str">
        <f>IF(WEEKDAY(T4)=1,T4,"")</f>
        <v/>
      </c>
      <c r="S6" s="31" t="str">
        <f>IF(R6="",IF(WEEKDAY(T4)=2,T4,""),R6+1)</f>
        <v/>
      </c>
      <c r="T6" s="31" t="str">
        <f>IF(S6="",IF(WEEKDAY(T4)=3,T4,""),S6+1)</f>
        <v/>
      </c>
      <c r="U6" s="31" t="str">
        <f>IF(T6="",IF(WEEKDAY(T4)=4,T4,""),T6+1)</f>
        <v/>
      </c>
      <c r="V6" s="31" t="str">
        <f>IF(U6="",IF(WEEKDAY(T4)=5,T4,""),U6+1)</f>
        <v/>
      </c>
      <c r="W6" s="31" t="str">
        <f>IF(V6="",IF(WEEKDAY(T4)=6,T4,""),V6+1)</f>
        <v/>
      </c>
      <c r="X6" s="51">
        <f>IF(W6="",T4,W6+1)</f>
        <v>45717</v>
      </c>
      <c r="Z6" s="35" t="str">
        <f>IF(WEEKDAY(AB4)=1,AB4,"")</f>
        <v/>
      </c>
      <c r="AA6" s="31" t="str">
        <f>IF(Z6="",IF(WEEKDAY(AB4)=2,AB4,""),Z6+1)</f>
        <v/>
      </c>
      <c r="AB6" s="31" t="str">
        <f>IF(AA6="",IF(WEEKDAY(AB4)=3,AB4,""),AA6+1)</f>
        <v/>
      </c>
      <c r="AC6" s="31" t="str">
        <f>IF(AB6="",IF(WEEKDAY(AB4)=4,AB4,""),AB6+1)</f>
        <v/>
      </c>
      <c r="AD6" s="31">
        <f>IF(AC6="",IF(WEEKDAY(AB4)=5,AB4,""),AC6+1)</f>
        <v>46023</v>
      </c>
      <c r="AE6" s="31">
        <f>IF(AD6="",IF(WEEKDAY(AB4)=6,AB4,""),AD6+1)</f>
        <v>46024</v>
      </c>
      <c r="AF6" s="51">
        <f>IF(AE6="",AB4,AE6+1)</f>
        <v>46025</v>
      </c>
      <c r="AH6" s="35">
        <f>IF(WEEKDAY(AJ4)=1,AJ4,"")</f>
        <v>46054</v>
      </c>
      <c r="AI6" s="31">
        <f>IF(AH6="",IF(WEEKDAY(AJ4)=2,AJ4,""),AH6+1)</f>
        <v>46055</v>
      </c>
      <c r="AJ6" s="31">
        <f>IF(AI6="",IF(WEEKDAY(AJ4)=3,AJ4,""),AI6+1)</f>
        <v>46056</v>
      </c>
      <c r="AK6" s="31">
        <f>IF(AJ6="",IF(WEEKDAY(AJ4)=4,AJ4,""),AJ6+1)</f>
        <v>46057</v>
      </c>
      <c r="AL6" s="31">
        <f>IF(AK6="",IF(WEEKDAY(AJ4)=5,AJ4,""),AK6+1)</f>
        <v>46058</v>
      </c>
      <c r="AM6" s="31">
        <f>IF(AL6="",IF(WEEKDAY(AJ4)=6,AJ4,""),AL6+1)</f>
        <v>46059</v>
      </c>
      <c r="AN6" s="51">
        <f>IF(AM6="",AJ4,AM6+1)</f>
        <v>46060</v>
      </c>
      <c r="AP6" s="35">
        <f>IF(WEEKDAY(AR4)=1,AR4,"")</f>
        <v>46082</v>
      </c>
      <c r="AQ6" s="31">
        <f>IF(AP6="",IF(WEEKDAY(AR4)=2,AR4,""),AP6+1)</f>
        <v>46083</v>
      </c>
      <c r="AR6" s="31">
        <f>IF(AQ6="",IF(WEEKDAY(AR4)=3,AR4,""),AQ6+1)</f>
        <v>46084</v>
      </c>
      <c r="AS6" s="31">
        <f>IF(AR6="",IF(WEEKDAY(AR4)=4,AR4,""),AR6+1)</f>
        <v>46085</v>
      </c>
      <c r="AT6" s="31">
        <f>IF(AS6="",IF(WEEKDAY(AR4)=5,AR4,""),AS6+1)</f>
        <v>46086</v>
      </c>
      <c r="AU6" s="31">
        <f>IF(AT6="",IF(WEEKDAY(AR4)=6,AR4,""),AT6+1)</f>
        <v>46087</v>
      </c>
      <c r="AV6" s="51">
        <f>IF(AU6="",AR4,AU6+1)</f>
        <v>46088</v>
      </c>
    </row>
    <row r="7" spans="1:48" ht="9.75" customHeight="1">
      <c r="B7" s="35">
        <f>H6+1</f>
        <v>45662</v>
      </c>
      <c r="C7" s="31">
        <f t="shared" ref="C7:H9" si="0">B7+1</f>
        <v>45663</v>
      </c>
      <c r="D7" s="31">
        <f t="shared" si="0"/>
        <v>45664</v>
      </c>
      <c r="E7" s="31">
        <f t="shared" si="0"/>
        <v>45665</v>
      </c>
      <c r="F7" s="31">
        <f t="shared" si="0"/>
        <v>45666</v>
      </c>
      <c r="G7" s="31">
        <f t="shared" si="0"/>
        <v>45667</v>
      </c>
      <c r="H7" s="51">
        <f t="shared" si="0"/>
        <v>45668</v>
      </c>
      <c r="J7" s="35">
        <f>P6+1</f>
        <v>45690</v>
      </c>
      <c r="K7" s="31">
        <f t="shared" ref="K7:P9" si="1">J7+1</f>
        <v>45691</v>
      </c>
      <c r="L7" s="31">
        <f t="shared" si="1"/>
        <v>45692</v>
      </c>
      <c r="M7" s="31">
        <f t="shared" si="1"/>
        <v>45693</v>
      </c>
      <c r="N7" s="31">
        <f t="shared" si="1"/>
        <v>45694</v>
      </c>
      <c r="O7" s="31">
        <f t="shared" si="1"/>
        <v>45695</v>
      </c>
      <c r="P7" s="51">
        <f t="shared" si="1"/>
        <v>45696</v>
      </c>
      <c r="R7" s="35">
        <f>X6+1</f>
        <v>45718</v>
      </c>
      <c r="S7" s="31">
        <f t="shared" ref="S7:X9" si="2">R7+1</f>
        <v>45719</v>
      </c>
      <c r="T7" s="31">
        <f t="shared" si="2"/>
        <v>45720</v>
      </c>
      <c r="U7" s="31">
        <f t="shared" si="2"/>
        <v>45721</v>
      </c>
      <c r="V7" s="31">
        <f t="shared" si="2"/>
        <v>45722</v>
      </c>
      <c r="W7" s="31">
        <f t="shared" si="2"/>
        <v>45723</v>
      </c>
      <c r="X7" s="51">
        <f t="shared" si="2"/>
        <v>45724</v>
      </c>
      <c r="Z7" s="35">
        <f>AF6+1</f>
        <v>46026</v>
      </c>
      <c r="AA7" s="31">
        <f t="shared" ref="AA7:AF9" si="3">Z7+1</f>
        <v>46027</v>
      </c>
      <c r="AB7" s="31">
        <f t="shared" si="3"/>
        <v>46028</v>
      </c>
      <c r="AC7" s="31">
        <f t="shared" si="3"/>
        <v>46029</v>
      </c>
      <c r="AD7" s="31">
        <f t="shared" si="3"/>
        <v>46030</v>
      </c>
      <c r="AE7" s="31">
        <f t="shared" si="3"/>
        <v>46031</v>
      </c>
      <c r="AF7" s="51">
        <f t="shared" si="3"/>
        <v>46032</v>
      </c>
      <c r="AH7" s="35">
        <f>AN6+1</f>
        <v>46061</v>
      </c>
      <c r="AI7" s="31">
        <f t="shared" ref="AI7:AN9" si="4">AH7+1</f>
        <v>46062</v>
      </c>
      <c r="AJ7" s="31">
        <f t="shared" si="4"/>
        <v>46063</v>
      </c>
      <c r="AK7" s="31">
        <f t="shared" si="4"/>
        <v>46064</v>
      </c>
      <c r="AL7" s="31">
        <f t="shared" si="4"/>
        <v>46065</v>
      </c>
      <c r="AM7" s="31">
        <f t="shared" si="4"/>
        <v>46066</v>
      </c>
      <c r="AN7" s="51">
        <f t="shared" si="4"/>
        <v>46067</v>
      </c>
      <c r="AP7" s="35">
        <f>AV6+1</f>
        <v>46089</v>
      </c>
      <c r="AQ7" s="31">
        <f t="shared" ref="AQ7:AV9" si="5">AP7+1</f>
        <v>46090</v>
      </c>
      <c r="AR7" s="31">
        <f t="shared" si="5"/>
        <v>46091</v>
      </c>
      <c r="AS7" s="31">
        <f t="shared" si="5"/>
        <v>46092</v>
      </c>
      <c r="AT7" s="31">
        <f t="shared" si="5"/>
        <v>46093</v>
      </c>
      <c r="AU7" s="31">
        <f t="shared" si="5"/>
        <v>46094</v>
      </c>
      <c r="AV7" s="51">
        <f t="shared" si="5"/>
        <v>46095</v>
      </c>
    </row>
    <row r="8" spans="1:48" ht="9.75" customHeight="1">
      <c r="B8" s="35">
        <f>H7+1</f>
        <v>45669</v>
      </c>
      <c r="C8" s="31">
        <f t="shared" si="0"/>
        <v>45670</v>
      </c>
      <c r="D8" s="31">
        <f t="shared" si="0"/>
        <v>45671</v>
      </c>
      <c r="E8" s="31">
        <f t="shared" si="0"/>
        <v>45672</v>
      </c>
      <c r="F8" s="31">
        <f t="shared" si="0"/>
        <v>45673</v>
      </c>
      <c r="G8" s="31">
        <f t="shared" si="0"/>
        <v>45674</v>
      </c>
      <c r="H8" s="51">
        <f t="shared" si="0"/>
        <v>45675</v>
      </c>
      <c r="J8" s="35">
        <f>P7+1</f>
        <v>45697</v>
      </c>
      <c r="K8" s="31">
        <f t="shared" si="1"/>
        <v>45698</v>
      </c>
      <c r="L8" s="31">
        <f t="shared" si="1"/>
        <v>45699</v>
      </c>
      <c r="M8" s="31">
        <f t="shared" si="1"/>
        <v>45700</v>
      </c>
      <c r="N8" s="31">
        <f t="shared" si="1"/>
        <v>45701</v>
      </c>
      <c r="O8" s="31">
        <f t="shared" si="1"/>
        <v>45702</v>
      </c>
      <c r="P8" s="51">
        <f t="shared" si="1"/>
        <v>45703</v>
      </c>
      <c r="R8" s="35">
        <f>X7+1</f>
        <v>45725</v>
      </c>
      <c r="S8" s="31">
        <f t="shared" si="2"/>
        <v>45726</v>
      </c>
      <c r="T8" s="31">
        <f t="shared" si="2"/>
        <v>45727</v>
      </c>
      <c r="U8" s="31">
        <f t="shared" si="2"/>
        <v>45728</v>
      </c>
      <c r="V8" s="31">
        <f t="shared" si="2"/>
        <v>45729</v>
      </c>
      <c r="W8" s="31">
        <f t="shared" si="2"/>
        <v>45730</v>
      </c>
      <c r="X8" s="51">
        <f t="shared" si="2"/>
        <v>45731</v>
      </c>
      <c r="Z8" s="35">
        <f>AF7+1</f>
        <v>46033</v>
      </c>
      <c r="AA8" s="31">
        <f t="shared" si="3"/>
        <v>46034</v>
      </c>
      <c r="AB8" s="31">
        <f t="shared" si="3"/>
        <v>46035</v>
      </c>
      <c r="AC8" s="31">
        <f t="shared" si="3"/>
        <v>46036</v>
      </c>
      <c r="AD8" s="31">
        <f t="shared" si="3"/>
        <v>46037</v>
      </c>
      <c r="AE8" s="31">
        <f t="shared" si="3"/>
        <v>46038</v>
      </c>
      <c r="AF8" s="51">
        <f t="shared" si="3"/>
        <v>46039</v>
      </c>
      <c r="AH8" s="35">
        <f>AN7+1</f>
        <v>46068</v>
      </c>
      <c r="AI8" s="31">
        <f t="shared" si="4"/>
        <v>46069</v>
      </c>
      <c r="AJ8" s="31">
        <f t="shared" si="4"/>
        <v>46070</v>
      </c>
      <c r="AK8" s="31">
        <f t="shared" si="4"/>
        <v>46071</v>
      </c>
      <c r="AL8" s="31">
        <f t="shared" si="4"/>
        <v>46072</v>
      </c>
      <c r="AM8" s="31">
        <f t="shared" si="4"/>
        <v>46073</v>
      </c>
      <c r="AN8" s="51">
        <f t="shared" si="4"/>
        <v>46074</v>
      </c>
      <c r="AP8" s="35">
        <f>AV7+1</f>
        <v>46096</v>
      </c>
      <c r="AQ8" s="31">
        <f t="shared" si="5"/>
        <v>46097</v>
      </c>
      <c r="AR8" s="31">
        <f t="shared" si="5"/>
        <v>46098</v>
      </c>
      <c r="AS8" s="31">
        <f t="shared" si="5"/>
        <v>46099</v>
      </c>
      <c r="AT8" s="31">
        <f t="shared" si="5"/>
        <v>46100</v>
      </c>
      <c r="AU8" s="31">
        <f t="shared" si="5"/>
        <v>46101</v>
      </c>
      <c r="AV8" s="51">
        <f t="shared" si="5"/>
        <v>46102</v>
      </c>
    </row>
    <row r="9" spans="1:48" ht="9.75" customHeight="1">
      <c r="B9" s="35">
        <f>H8+1</f>
        <v>45676</v>
      </c>
      <c r="C9" s="31">
        <f t="shared" si="0"/>
        <v>45677</v>
      </c>
      <c r="D9" s="31">
        <f t="shared" si="0"/>
        <v>45678</v>
      </c>
      <c r="E9" s="31">
        <f t="shared" si="0"/>
        <v>45679</v>
      </c>
      <c r="F9" s="31">
        <f t="shared" si="0"/>
        <v>45680</v>
      </c>
      <c r="G9" s="31">
        <f t="shared" si="0"/>
        <v>45681</v>
      </c>
      <c r="H9" s="51">
        <f t="shared" si="0"/>
        <v>45682</v>
      </c>
      <c r="J9" s="35">
        <f>P8+1</f>
        <v>45704</v>
      </c>
      <c r="K9" s="31">
        <f t="shared" si="1"/>
        <v>45705</v>
      </c>
      <c r="L9" s="31">
        <f t="shared" si="1"/>
        <v>45706</v>
      </c>
      <c r="M9" s="31">
        <f t="shared" si="1"/>
        <v>45707</v>
      </c>
      <c r="N9" s="31">
        <f t="shared" si="1"/>
        <v>45708</v>
      </c>
      <c r="O9" s="31">
        <f t="shared" si="1"/>
        <v>45709</v>
      </c>
      <c r="P9" s="51">
        <f t="shared" si="1"/>
        <v>45710</v>
      </c>
      <c r="R9" s="35">
        <f>X8+1</f>
        <v>45732</v>
      </c>
      <c r="S9" s="31">
        <f t="shared" si="2"/>
        <v>45733</v>
      </c>
      <c r="T9" s="31">
        <f t="shared" si="2"/>
        <v>45734</v>
      </c>
      <c r="U9" s="31">
        <f t="shared" si="2"/>
        <v>45735</v>
      </c>
      <c r="V9" s="31">
        <f t="shared" si="2"/>
        <v>45736</v>
      </c>
      <c r="W9" s="31">
        <f t="shared" si="2"/>
        <v>45737</v>
      </c>
      <c r="X9" s="51">
        <f t="shared" si="2"/>
        <v>45738</v>
      </c>
      <c r="Z9" s="35">
        <f>AF8+1</f>
        <v>46040</v>
      </c>
      <c r="AA9" s="31">
        <f t="shared" si="3"/>
        <v>46041</v>
      </c>
      <c r="AB9" s="31">
        <f t="shared" si="3"/>
        <v>46042</v>
      </c>
      <c r="AC9" s="31">
        <f t="shared" si="3"/>
        <v>46043</v>
      </c>
      <c r="AD9" s="31">
        <f t="shared" si="3"/>
        <v>46044</v>
      </c>
      <c r="AE9" s="31">
        <f t="shared" si="3"/>
        <v>46045</v>
      </c>
      <c r="AF9" s="51">
        <f t="shared" si="3"/>
        <v>46046</v>
      </c>
      <c r="AH9" s="35">
        <f>AN8+1</f>
        <v>46075</v>
      </c>
      <c r="AI9" s="31">
        <f t="shared" si="4"/>
        <v>46076</v>
      </c>
      <c r="AJ9" s="31">
        <f t="shared" si="4"/>
        <v>46077</v>
      </c>
      <c r="AK9" s="31">
        <f t="shared" si="4"/>
        <v>46078</v>
      </c>
      <c r="AL9" s="31">
        <f t="shared" si="4"/>
        <v>46079</v>
      </c>
      <c r="AM9" s="31">
        <f t="shared" si="4"/>
        <v>46080</v>
      </c>
      <c r="AN9" s="51">
        <f t="shared" si="4"/>
        <v>46081</v>
      </c>
      <c r="AP9" s="35">
        <f>AV8+1</f>
        <v>46103</v>
      </c>
      <c r="AQ9" s="31">
        <f t="shared" si="5"/>
        <v>46104</v>
      </c>
      <c r="AR9" s="31">
        <f t="shared" si="5"/>
        <v>46105</v>
      </c>
      <c r="AS9" s="31">
        <f t="shared" si="5"/>
        <v>46106</v>
      </c>
      <c r="AT9" s="31">
        <f t="shared" si="5"/>
        <v>46107</v>
      </c>
      <c r="AU9" s="31">
        <f t="shared" si="5"/>
        <v>46108</v>
      </c>
      <c r="AV9" s="51">
        <f t="shared" si="5"/>
        <v>46109</v>
      </c>
    </row>
    <row r="10" spans="1:48" ht="9.75" customHeight="1">
      <c r="B10" s="35">
        <f>IF(DAY(H9)+1&gt;IF(MONTH(D4)=12,31,DATE(YEAR(D4),MONTH(D4)+1,1)-D4),"",H9+1)</f>
        <v>45683</v>
      </c>
      <c r="C10" s="31">
        <f>IF(B10="","",IF(DAY(B10)+1&gt;IF(MONTH(D4)=12,31,DATE(YEAR(D4),MONTH(D4)+1,1)-D4),"",B10+1))</f>
        <v>45684</v>
      </c>
      <c r="D10" s="31">
        <f>IF(C10="","",IF(DAY(C10)+1&gt;IF(MONTH(D4)=12,31,DATE(YEAR(D4),MONTH(D4)+1,1)-D4),"",C10+1))</f>
        <v>45685</v>
      </c>
      <c r="E10" s="31">
        <f>IF(D10="","",IF(DAY(D10)+1&gt;IF(MONTH(D4)=12,31,DATE(YEAR(D4),MONTH(D4)+1,1)-D4),"",D10+1))</f>
        <v>45686</v>
      </c>
      <c r="F10" s="31">
        <f>IF(E10="","",IF(DAY(E10)+1&gt;IF(MONTH(D4)=12,31,DATE(YEAR(D4),MONTH(D4)+1,1)-D4),"",E10+1))</f>
        <v>45687</v>
      </c>
      <c r="G10" s="31">
        <f>IF(F10="","",IF(DAY(F10)+1&gt;IF(MONTH(D4)=12,31,DATE(YEAR(D4),MONTH(D4)+1,1)-D4),"",F10+1))</f>
        <v>45688</v>
      </c>
      <c r="H10" s="51" t="str">
        <f>IF(G10="","",IF(DAY(G10)+1&gt;IF(MONTH(D4)=12,31,DATE(YEAR(D4),MONTH(D4)+1,1)-D4),"",G10+1))</f>
        <v/>
      </c>
      <c r="J10" s="35">
        <f>IF(DAY(P9)+1&gt;IF(MONTH(L4)=12,31,DATE(YEAR(L4),MONTH(L4)+1,1)-L4),"",P9+1)</f>
        <v>45711</v>
      </c>
      <c r="K10" s="31">
        <f>IF(J10="","",IF(DAY(J10)+1&gt;IF(MONTH(L4)=12,31,DATE(YEAR(L4),MONTH(L4)+1,1)-L4),"",J10+1))</f>
        <v>45712</v>
      </c>
      <c r="L10" s="31">
        <f>IF(K10="","",IF(DAY(K10)+1&gt;IF(MONTH(L4)=12,31,DATE(YEAR(L4),MONTH(L4)+1,1)-L4),"",K10+1))</f>
        <v>45713</v>
      </c>
      <c r="M10" s="31">
        <f>IF(L10="","",IF(DAY(L10)+1&gt;IF(MONTH(L4)=12,31,DATE(YEAR(L4),MONTH(L4)+1,1)-L4),"",L10+1))</f>
        <v>45714</v>
      </c>
      <c r="N10" s="31">
        <f>IF(M10="","",IF(DAY(M10)+1&gt;IF(MONTH(L4)=12,31,DATE(YEAR(L4),MONTH(L4)+1,1)-L4),"",M10+1))</f>
        <v>45715</v>
      </c>
      <c r="O10" s="31">
        <f>IF(N10="","",IF(DAY(N10)+1&gt;IF(MONTH(L4)=12,31,DATE(YEAR(L4),MONTH(L4)+1,1)-L4),"",N10+1))</f>
        <v>45716</v>
      </c>
      <c r="P10" s="51" t="str">
        <f>IF(O10="","",IF(DAY(O10)+1&gt;IF(MONTH(L4)=12,31,DATE(YEAR(L4),MONTH(L4)+1,1)-L4),"",O10+1))</f>
        <v/>
      </c>
      <c r="R10" s="35">
        <f>IF(DAY(X9)+1&gt;IF(MONTH(T4)=12,31,DATE(YEAR(T4),MONTH(T4)+1,1)-T4),"",X9+1)</f>
        <v>45739</v>
      </c>
      <c r="S10" s="31">
        <f>IF(R10="","",IF(DAY(R10)+1&gt;IF(MONTH(T4)=12,31,DATE(YEAR(T4),MONTH(T4)+1,1)-T4),"",R10+1))</f>
        <v>45740</v>
      </c>
      <c r="T10" s="31">
        <f>IF(S10="","",IF(DAY(S10)+1&gt;IF(MONTH(T4)=12,31,DATE(YEAR(T4),MONTH(T4)+1,1)-T4),"",S10+1))</f>
        <v>45741</v>
      </c>
      <c r="U10" s="31">
        <f>IF(T10="","",IF(DAY(T10)+1&gt;IF(MONTH(T4)=12,31,DATE(YEAR(T4),MONTH(T4)+1,1)-T4),"",T10+1))</f>
        <v>45742</v>
      </c>
      <c r="V10" s="31">
        <f>IF(U10="","",IF(DAY(U10)+1&gt;IF(MONTH(T4)=12,31,DATE(YEAR(T4),MONTH(T4)+1,1)-T4),"",U10+1))</f>
        <v>45743</v>
      </c>
      <c r="W10" s="31">
        <f>IF(V10="","",IF(DAY(V10)+1&gt;IF(MONTH(T4)=12,31,DATE(YEAR(T4),MONTH(T4)+1,1)-T4),"",V10+1))</f>
        <v>45744</v>
      </c>
      <c r="X10" s="51">
        <f>IF(W10="","",IF(DAY(W10)+1&gt;IF(MONTH(T4)=12,31,DATE(YEAR(T4),MONTH(T4)+1,1)-T4),"",W10+1))</f>
        <v>45745</v>
      </c>
      <c r="Z10" s="35">
        <f>IF(DAY(AF9)+1&gt;IF(MONTH(AB4)=12,31,DATE(YEAR(AB4),MONTH(AB4)+1,1)-AB4),"",AF9+1)</f>
        <v>46047</v>
      </c>
      <c r="AA10" s="31">
        <f>IF(Z10="","",IF(DAY(Z10)+1&gt;IF(MONTH(AB4)=12,31,DATE(YEAR(AB4),MONTH(AB4)+1,1)-AB4),"",Z10+1))</f>
        <v>46048</v>
      </c>
      <c r="AB10" s="31">
        <f>IF(AA10="","",IF(DAY(AA10)+1&gt;IF(MONTH(AB4)=12,31,DATE(YEAR(AB4),MONTH(AB4)+1,1)-AB4),"",AA10+1))</f>
        <v>46049</v>
      </c>
      <c r="AC10" s="31">
        <f>IF(AB10="","",IF(DAY(AB10)+1&gt;IF(MONTH(AB4)=12,31,DATE(YEAR(AB4),MONTH(AB4)+1,1)-AB4),"",AB10+1))</f>
        <v>46050</v>
      </c>
      <c r="AD10" s="31">
        <f>IF(AC10="","",IF(DAY(AC10)+1&gt;IF(MONTH(AB4)=12,31,DATE(YEAR(AB4),MONTH(AB4)+1,1)-AB4),"",AC10+1))</f>
        <v>46051</v>
      </c>
      <c r="AE10" s="31">
        <f>IF(AD10="","",IF(DAY(AD10)+1&gt;IF(MONTH(AB4)=12,31,DATE(YEAR(AB4),MONTH(AB4)+1,1)-AB4),"",AD10+1))</f>
        <v>46052</v>
      </c>
      <c r="AF10" s="51">
        <f>IF(AE10="","",IF(DAY(AE10)+1&gt;IF(MONTH(AB4)=12,31,DATE(YEAR(AB4),MONTH(AB4)+1,1)-AB4),"",AE10+1))</f>
        <v>46053</v>
      </c>
      <c r="AH10" s="35" t="str">
        <f>IF(DAY(AN9)+1&gt;IF(MONTH(AJ4)=12,31,DATE(YEAR(AJ4),MONTH(AJ4)+1,1)-AJ4),"",AN9+1)</f>
        <v/>
      </c>
      <c r="AI10" s="31" t="str">
        <f>IF(AH10="","",IF(DAY(AH10)+1&gt;IF(MONTH(AJ4)=12,31,DATE(YEAR(AJ4),MONTH(AJ4)+1,1)-AJ4),"",AH10+1))</f>
        <v/>
      </c>
      <c r="AJ10" s="31" t="str">
        <f>IF(AI10="","",IF(DAY(AI10)+1&gt;IF(MONTH(AJ4)=12,31,DATE(YEAR(AJ4),MONTH(AJ4)+1,1)-AJ4),"",AI10+1))</f>
        <v/>
      </c>
      <c r="AK10" s="31" t="str">
        <f>IF(AJ10="","",IF(DAY(AJ10)+1&gt;IF(MONTH(AJ4)=12,31,DATE(YEAR(AJ4),MONTH(AJ4)+1,1)-AJ4),"",AJ10+1))</f>
        <v/>
      </c>
      <c r="AL10" s="31" t="str">
        <f>IF(AK10="","",IF(DAY(AK10)+1&gt;IF(MONTH(AJ4)=12,31,DATE(YEAR(AJ4),MONTH(AJ4)+1,1)-AJ4),"",AK10+1))</f>
        <v/>
      </c>
      <c r="AM10" s="31" t="str">
        <f>IF(AL10="","",IF(DAY(AL10)+1&gt;IF(MONTH(AJ4)=12,31,DATE(YEAR(AJ4),MONTH(AJ4)+1,1)-AJ4),"",AL10+1))</f>
        <v/>
      </c>
      <c r="AN10" s="51" t="str">
        <f>IF(AM10="","",IF(DAY(AM10)+1&gt;IF(MONTH(AJ4)=12,31,DATE(YEAR(AJ4),MONTH(AJ4)+1,1)-AJ4),"",AM10+1))</f>
        <v/>
      </c>
      <c r="AP10" s="35">
        <f>IF(DAY(AV9)+1&gt;IF(MONTH(AR4)=12,31,DATE(YEAR(AR4),MONTH(AR4)+1,1)-AR4),"",AV9+1)</f>
        <v>46110</v>
      </c>
      <c r="AQ10" s="31">
        <f>IF(AP10="","",IF(DAY(AP10)+1&gt;IF(MONTH(AR4)=12,31,DATE(YEAR(AR4),MONTH(AR4)+1,1)-AR4),"",AP10+1))</f>
        <v>46111</v>
      </c>
      <c r="AR10" s="31">
        <f>IF(AQ10="","",IF(DAY(AQ10)+1&gt;IF(MONTH(AR4)=12,31,DATE(YEAR(AR4),MONTH(AR4)+1,1)-AR4),"",AQ10+1))</f>
        <v>46112</v>
      </c>
      <c r="AS10" s="31" t="str">
        <f>IF(AR10="","",IF(DAY(AR10)+1&gt;IF(MONTH(AR4)=12,31,DATE(YEAR(AR4),MONTH(AR4)+1,1)-AR4),"",AR10+1))</f>
        <v/>
      </c>
      <c r="AT10" s="31" t="str">
        <f>IF(AS10="","",IF(DAY(AS10)+1&gt;IF(MONTH(AR4)=12,31,DATE(YEAR(AR4),MONTH(AR4)+1,1)-AR4),"",AS10+1))</f>
        <v/>
      </c>
      <c r="AU10" s="31" t="str">
        <f>IF(AT10="","",IF(DAY(AT10)+1&gt;IF(MONTH(AR4)=12,31,DATE(YEAR(AR4),MONTH(AR4)+1,1)-AR4),"",AT10+1))</f>
        <v/>
      </c>
      <c r="AV10" s="51" t="str">
        <f>IF(AU10="","",IF(DAY(AU10)+1&gt;IF(MONTH(AR4)=12,31,DATE(YEAR(AR4),MONTH(AR4)+1,1)-AR4),"",AU10+1))</f>
        <v/>
      </c>
    </row>
    <row r="11" spans="1:48" ht="9.75" customHeight="1">
      <c r="B11" s="35" t="str">
        <f>IF(H10="","",IF(DAY(H10)+1&gt;IF(MONTH(D4)=12,31,DATE(YEAR(D4),MONTH(D4)+1,1)-D4),"",H10+1))</f>
        <v/>
      </c>
      <c r="C11" s="31" t="str">
        <f>IF(B11="","",IF(DAY(B11)+1&gt;IF(MONTH(D4)=12,31,DATE(YEAR(D4),MONTH(D4)+1,1)-D4),"",B11+1))</f>
        <v/>
      </c>
      <c r="D11" s="200" t="str">
        <f>VLOOKUP(D4,祝名,2,FALSE)</f>
        <v>1（元日）、13（成人の日）</v>
      </c>
      <c r="E11" s="200"/>
      <c r="F11" s="200"/>
      <c r="G11" s="200"/>
      <c r="H11" s="200"/>
      <c r="J11" s="35" t="str">
        <f>IF(P10="","",IF(DAY(P10)+1&gt;IF(MONTH(L4)=12,31,DATE(YEAR(L4),MONTH(L4)+1,1)-L4),"",P10+1))</f>
        <v/>
      </c>
      <c r="K11" s="31" t="str">
        <f>IF(J11="","",IF(DAY(J11)+1&gt;IF(MONTH(L4)=12,31,DATE(YEAR(L4),MONTH(L4)+1,1)-L4),"",J11+1))</f>
        <v/>
      </c>
      <c r="L11" s="200" t="str">
        <f>VLOOKUP(L4,祝名,2,FALSE)</f>
        <v>11（建国記念の日）、
23（天皇誕生日）、24（振替休日）</v>
      </c>
      <c r="M11" s="200"/>
      <c r="N11" s="200"/>
      <c r="O11" s="200"/>
      <c r="P11" s="200"/>
      <c r="R11" s="35">
        <f>IF(X10="","",IF(DAY(X10)+1&gt;IF(MONTH(T4)=12,31,DATE(YEAR(T4),MONTH(T4)+1,1)-T4),"",X10+1))</f>
        <v>45746</v>
      </c>
      <c r="S11" s="31">
        <f>IF(R11="","",IF(DAY(R11)+1&gt;IF(MONTH(T4)=12,31,DATE(YEAR(T4),MONTH(T4)+1,1)-T4),"",R11+1))</f>
        <v>45747</v>
      </c>
      <c r="T11" s="200" t="str">
        <f>VLOOKUP(T4,祝名,2,FALSE)</f>
        <v>20（春分の日）</v>
      </c>
      <c r="U11" s="200"/>
      <c r="V11" s="200"/>
      <c r="W11" s="200"/>
      <c r="X11" s="200"/>
      <c r="Z11" s="35" t="str">
        <f>IF(AF10="","",IF(DAY(AF10)+1&gt;IF(MONTH(AB4)=12,31,DATE(YEAR(AB4),MONTH(AB4)+1,1)-AB4),"",AF10+1))</f>
        <v/>
      </c>
      <c r="AA11" s="31" t="str">
        <f>IF(Z11="","",IF(DAY(Z11)+1&gt;IF(MONTH(AB4)=12,31,DATE(YEAR(AB4),MONTH(AB4)+1,1)-AB4),"",Z11+1))</f>
        <v/>
      </c>
      <c r="AB11" s="200" t="str">
        <f>VLOOKUP(AB4,祝名,2,FALSE)</f>
        <v>1（元日）、12（成人の日）</v>
      </c>
      <c r="AC11" s="200"/>
      <c r="AD11" s="200"/>
      <c r="AE11" s="200"/>
      <c r="AF11" s="200"/>
      <c r="AH11" s="35" t="str">
        <f>IF(AN10="","",IF(DAY(AN10)+1&gt;IF(MONTH(AJ4)=12,31,DATE(YEAR(AJ4),MONTH(AJ4)+1,1)-AJ4),"",AN10+1))</f>
        <v/>
      </c>
      <c r="AI11" s="31" t="str">
        <f>IF(AH11="","",IF(DAY(AH11)+1&gt;IF(MONTH(AJ4)=12,31,DATE(YEAR(AJ4),MONTH(AJ4)+1,1)-AJ4),"",AH11+1))</f>
        <v/>
      </c>
      <c r="AJ11" s="200" t="str">
        <f>VLOOKUP(AJ4,祝名,2,FALSE)</f>
        <v>11（建国記念の日）、23（天皇誕生日）</v>
      </c>
      <c r="AK11" s="200"/>
      <c r="AL11" s="200"/>
      <c r="AM11" s="200"/>
      <c r="AN11" s="200"/>
      <c r="AP11" s="35" t="str">
        <f>IF(AV10="","",IF(DAY(AV10)+1&gt;IF(MONTH(AR4)=12,31,DATE(YEAR(AR4),MONTH(AR4)+1,1)-AR4),"",AV10+1))</f>
        <v/>
      </c>
      <c r="AQ11" s="31" t="str">
        <f>IF(AP11="","",IF(DAY(AP11)+1&gt;IF(MONTH(AR4)=12,31,DATE(YEAR(AR4),MONTH(AR4)+1,1)-AR4),"",AP11+1))</f>
        <v/>
      </c>
      <c r="AR11" s="200" t="str">
        <f>VLOOKUP(AR4,祝名,2,FALSE)</f>
        <v>20（春分の日）</v>
      </c>
      <c r="AS11" s="200"/>
      <c r="AT11" s="200"/>
      <c r="AU11" s="200"/>
      <c r="AV11" s="200"/>
    </row>
    <row r="12" spans="1:48" ht="7.5" customHeight="1"/>
    <row r="13" spans="1:48" ht="13.5" customHeight="1">
      <c r="B13" s="197">
        <f>IF(MONTH(R4)=12,DATE(YEAR(R4)+1,1,1),DATE(YEAR(R4),MONTH(R4)+1,1))</f>
        <v>45748</v>
      </c>
      <c r="C13" s="197"/>
      <c r="D13" s="201">
        <f>B13</f>
        <v>45748</v>
      </c>
      <c r="E13" s="201"/>
      <c r="F13" s="201"/>
      <c r="G13" s="199" t="str">
        <f>IF(B13&gt;=43586,"令和"&amp;(IF(YEAR(B13)-2018=1,"元",YEAR(B13)-2018)),"平成"&amp;(YEAR(B13)-1988))</f>
        <v>令和7</v>
      </c>
      <c r="H13" s="199"/>
      <c r="J13" s="197">
        <f>IF(MONTH(B13)=12,DATE(YEAR(B13)+1,1,1),DATE(YEAR(B13),MONTH(B13)+1,1))</f>
        <v>45778</v>
      </c>
      <c r="K13" s="197"/>
      <c r="L13" s="201">
        <f>J13</f>
        <v>45778</v>
      </c>
      <c r="M13" s="201"/>
      <c r="N13" s="201"/>
      <c r="O13" s="199" t="str">
        <f>IF(J13&gt;=43586,"令和"&amp;(IF(YEAR(J13)-2018=1,"元",YEAR(J13)-2018)),"平成"&amp;(YEAR(J13)-1988))</f>
        <v>令和7</v>
      </c>
      <c r="P13" s="199"/>
      <c r="R13" s="197">
        <f>IF(MONTH(J13)=12,DATE(YEAR(J13)+1,1,1),DATE(YEAR(J13),MONTH(J13)+1,1))</f>
        <v>45809</v>
      </c>
      <c r="S13" s="197"/>
      <c r="T13" s="201">
        <f>R13</f>
        <v>45809</v>
      </c>
      <c r="U13" s="201"/>
      <c r="V13" s="201"/>
      <c r="W13" s="199" t="str">
        <f>IF(R13&gt;=43586,"令和"&amp;(IF(YEAR(R13)-2018=1,"元",YEAR(R13)-2018)),"平成"&amp;(YEAR(R13)-1988))</f>
        <v>令和7</v>
      </c>
      <c r="X13" s="199"/>
    </row>
    <row r="14" spans="1:48" ht="8.25" customHeight="1">
      <c r="B14" s="37" t="s">
        <v>218</v>
      </c>
      <c r="C14" s="38" t="s">
        <v>171</v>
      </c>
      <c r="D14" s="38" t="s">
        <v>172</v>
      </c>
      <c r="E14" s="38" t="s">
        <v>173</v>
      </c>
      <c r="F14" s="38" t="s">
        <v>174</v>
      </c>
      <c r="G14" s="38" t="s">
        <v>175</v>
      </c>
      <c r="H14" s="36" t="s">
        <v>176</v>
      </c>
      <c r="J14" s="37" t="s">
        <v>218</v>
      </c>
      <c r="K14" s="38" t="s">
        <v>171</v>
      </c>
      <c r="L14" s="38" t="s">
        <v>172</v>
      </c>
      <c r="M14" s="38" t="s">
        <v>173</v>
      </c>
      <c r="N14" s="38" t="s">
        <v>174</v>
      </c>
      <c r="O14" s="38" t="s">
        <v>175</v>
      </c>
      <c r="P14" s="36" t="s">
        <v>176</v>
      </c>
      <c r="R14" s="37" t="s">
        <v>218</v>
      </c>
      <c r="S14" s="38" t="s">
        <v>171</v>
      </c>
      <c r="T14" s="38" t="s">
        <v>172</v>
      </c>
      <c r="U14" s="38" t="s">
        <v>173</v>
      </c>
      <c r="V14" s="38" t="s">
        <v>174</v>
      </c>
      <c r="W14" s="38" t="s">
        <v>175</v>
      </c>
      <c r="X14" s="36" t="s">
        <v>176</v>
      </c>
    </row>
    <row r="15" spans="1:48" ht="9.75" customHeight="1">
      <c r="B15" s="35" t="str">
        <f>IF(WEEKDAY(D13)=1,D13,"")</f>
        <v/>
      </c>
      <c r="C15" s="31" t="str">
        <f>IF(B15="",IF(WEEKDAY(D13)=2,D13,""),B15+1)</f>
        <v/>
      </c>
      <c r="D15" s="31">
        <f>IF(C15="",IF(WEEKDAY(D13)=3,D13,""),C15+1)</f>
        <v>45748</v>
      </c>
      <c r="E15" s="31">
        <f>IF(D15="",IF(WEEKDAY(D13)=4,D13,""),D15+1)</f>
        <v>45749</v>
      </c>
      <c r="F15" s="31">
        <f>IF(E15="",IF(WEEKDAY(D13)=5,D13,""),E15+1)</f>
        <v>45750</v>
      </c>
      <c r="G15" s="31">
        <f>IF(F15="",IF(WEEKDAY(D13)=6,D13,""),F15+1)</f>
        <v>45751</v>
      </c>
      <c r="H15" s="51">
        <f>IF(G15="",D13,G15+1)</f>
        <v>45752</v>
      </c>
      <c r="J15" s="35" t="str">
        <f>IF(WEEKDAY(L13)=1,L13,"")</f>
        <v/>
      </c>
      <c r="K15" s="31" t="str">
        <f>IF(J15="",IF(WEEKDAY(L13)=2,L13,""),J15+1)</f>
        <v/>
      </c>
      <c r="L15" s="31" t="str">
        <f>IF(K15="",IF(WEEKDAY(L13)=3,L13,""),K15+1)</f>
        <v/>
      </c>
      <c r="M15" s="31" t="str">
        <f>IF(L15="",IF(WEEKDAY(L13)=4,L13,""),L15+1)</f>
        <v/>
      </c>
      <c r="N15" s="31">
        <f>IF(M15="",IF(WEEKDAY(L13)=5,L13,""),M15+1)</f>
        <v>45778</v>
      </c>
      <c r="O15" s="31">
        <f>IF(N15="",IF(WEEKDAY(L13)=6,L13,""),N15+1)</f>
        <v>45779</v>
      </c>
      <c r="P15" s="51">
        <f>IF(O15="",L13,O15+1)</f>
        <v>45780</v>
      </c>
      <c r="R15" s="35">
        <f>IF(WEEKDAY(T13)=1,T13,"")</f>
        <v>45809</v>
      </c>
      <c r="S15" s="31">
        <f>IF(R15="",IF(WEEKDAY(T13)=2,T13,""),R15+1)</f>
        <v>45810</v>
      </c>
      <c r="T15" s="31">
        <f>IF(S15="",IF(WEEKDAY(T13)=3,T13,""),S15+1)</f>
        <v>45811</v>
      </c>
      <c r="U15" s="31">
        <f>IF(T15="",IF(WEEKDAY(T13)=4,T13,""),T15+1)</f>
        <v>45812</v>
      </c>
      <c r="V15" s="31">
        <f>IF(U15="",IF(WEEKDAY(T13)=5,T13,""),U15+1)</f>
        <v>45813</v>
      </c>
      <c r="W15" s="31">
        <f>IF(V15="",IF(WEEKDAY(T13)=6,T13,""),V15+1)</f>
        <v>45814</v>
      </c>
      <c r="X15" s="51">
        <f>IF(W15="",T13,W15+1)</f>
        <v>45815</v>
      </c>
    </row>
    <row r="16" spans="1:48" ht="9.75" customHeight="1">
      <c r="B16" s="35">
        <f>H15+1</f>
        <v>45753</v>
      </c>
      <c r="C16" s="31">
        <f t="shared" ref="C16:H18" si="6">B16+1</f>
        <v>45754</v>
      </c>
      <c r="D16" s="31">
        <f t="shared" si="6"/>
        <v>45755</v>
      </c>
      <c r="E16" s="31">
        <f t="shared" si="6"/>
        <v>45756</v>
      </c>
      <c r="F16" s="31">
        <f t="shared" si="6"/>
        <v>45757</v>
      </c>
      <c r="G16" s="31">
        <f t="shared" si="6"/>
        <v>45758</v>
      </c>
      <c r="H16" s="51">
        <f t="shared" si="6"/>
        <v>45759</v>
      </c>
      <c r="J16" s="35">
        <f>P15+1</f>
        <v>45781</v>
      </c>
      <c r="K16" s="31">
        <f t="shared" ref="K16:P18" si="7">J16+1</f>
        <v>45782</v>
      </c>
      <c r="L16" s="31">
        <f t="shared" si="7"/>
        <v>45783</v>
      </c>
      <c r="M16" s="31">
        <f t="shared" si="7"/>
        <v>45784</v>
      </c>
      <c r="N16" s="31">
        <f t="shared" si="7"/>
        <v>45785</v>
      </c>
      <c r="O16" s="31">
        <f t="shared" si="7"/>
        <v>45786</v>
      </c>
      <c r="P16" s="51">
        <f t="shared" si="7"/>
        <v>45787</v>
      </c>
      <c r="R16" s="35">
        <f>X15+1</f>
        <v>45816</v>
      </c>
      <c r="S16" s="31">
        <f t="shared" ref="S16:X18" si="8">R16+1</f>
        <v>45817</v>
      </c>
      <c r="T16" s="31">
        <f t="shared" si="8"/>
        <v>45818</v>
      </c>
      <c r="U16" s="31">
        <f t="shared" si="8"/>
        <v>45819</v>
      </c>
      <c r="V16" s="31">
        <f t="shared" si="8"/>
        <v>45820</v>
      </c>
      <c r="W16" s="31">
        <f t="shared" si="8"/>
        <v>45821</v>
      </c>
      <c r="X16" s="51">
        <f t="shared" si="8"/>
        <v>45822</v>
      </c>
    </row>
    <row r="17" spans="2:26" ht="9.75" customHeight="1">
      <c r="B17" s="35">
        <f>H16+1</f>
        <v>45760</v>
      </c>
      <c r="C17" s="31">
        <f t="shared" si="6"/>
        <v>45761</v>
      </c>
      <c r="D17" s="31">
        <f t="shared" si="6"/>
        <v>45762</v>
      </c>
      <c r="E17" s="31">
        <f t="shared" si="6"/>
        <v>45763</v>
      </c>
      <c r="F17" s="31">
        <f t="shared" si="6"/>
        <v>45764</v>
      </c>
      <c r="G17" s="31">
        <f t="shared" si="6"/>
        <v>45765</v>
      </c>
      <c r="H17" s="51">
        <f t="shared" si="6"/>
        <v>45766</v>
      </c>
      <c r="J17" s="35">
        <f>P16+1</f>
        <v>45788</v>
      </c>
      <c r="K17" s="31">
        <f t="shared" si="7"/>
        <v>45789</v>
      </c>
      <c r="L17" s="31">
        <f t="shared" si="7"/>
        <v>45790</v>
      </c>
      <c r="M17" s="31">
        <f t="shared" si="7"/>
        <v>45791</v>
      </c>
      <c r="N17" s="31">
        <f t="shared" si="7"/>
        <v>45792</v>
      </c>
      <c r="O17" s="31">
        <f t="shared" si="7"/>
        <v>45793</v>
      </c>
      <c r="P17" s="51">
        <f t="shared" si="7"/>
        <v>45794</v>
      </c>
      <c r="R17" s="35">
        <f>X16+1</f>
        <v>45823</v>
      </c>
      <c r="S17" s="31">
        <f t="shared" si="8"/>
        <v>45824</v>
      </c>
      <c r="T17" s="31">
        <f t="shared" si="8"/>
        <v>45825</v>
      </c>
      <c r="U17" s="31">
        <f t="shared" si="8"/>
        <v>45826</v>
      </c>
      <c r="V17" s="31">
        <f t="shared" si="8"/>
        <v>45827</v>
      </c>
      <c r="W17" s="31">
        <f t="shared" si="8"/>
        <v>45828</v>
      </c>
      <c r="X17" s="51">
        <f t="shared" si="8"/>
        <v>45829</v>
      </c>
    </row>
    <row r="18" spans="2:26" ht="9.75" customHeight="1">
      <c r="B18" s="35">
        <f>H17+1</f>
        <v>45767</v>
      </c>
      <c r="C18" s="31">
        <f t="shared" si="6"/>
        <v>45768</v>
      </c>
      <c r="D18" s="31">
        <f t="shared" si="6"/>
        <v>45769</v>
      </c>
      <c r="E18" s="31">
        <f t="shared" si="6"/>
        <v>45770</v>
      </c>
      <c r="F18" s="31">
        <f t="shared" si="6"/>
        <v>45771</v>
      </c>
      <c r="G18" s="31">
        <f t="shared" si="6"/>
        <v>45772</v>
      </c>
      <c r="H18" s="51">
        <f t="shared" si="6"/>
        <v>45773</v>
      </c>
      <c r="J18" s="35">
        <f>P17+1</f>
        <v>45795</v>
      </c>
      <c r="K18" s="31">
        <f t="shared" si="7"/>
        <v>45796</v>
      </c>
      <c r="L18" s="31">
        <f t="shared" si="7"/>
        <v>45797</v>
      </c>
      <c r="M18" s="31">
        <f t="shared" si="7"/>
        <v>45798</v>
      </c>
      <c r="N18" s="31">
        <f t="shared" si="7"/>
        <v>45799</v>
      </c>
      <c r="O18" s="31">
        <f t="shared" si="7"/>
        <v>45800</v>
      </c>
      <c r="P18" s="51">
        <f t="shared" si="7"/>
        <v>45801</v>
      </c>
      <c r="R18" s="35">
        <f>X17+1</f>
        <v>45830</v>
      </c>
      <c r="S18" s="31">
        <f t="shared" si="8"/>
        <v>45831</v>
      </c>
      <c r="T18" s="31">
        <f t="shared" si="8"/>
        <v>45832</v>
      </c>
      <c r="U18" s="31">
        <f t="shared" si="8"/>
        <v>45833</v>
      </c>
      <c r="V18" s="31">
        <f t="shared" si="8"/>
        <v>45834</v>
      </c>
      <c r="W18" s="31">
        <f t="shared" si="8"/>
        <v>45835</v>
      </c>
      <c r="X18" s="51">
        <f t="shared" si="8"/>
        <v>45836</v>
      </c>
    </row>
    <row r="19" spans="2:26" ht="9.75" customHeight="1">
      <c r="B19" s="35">
        <f>IF(DAY(H18)+1&gt;IF(MONTH(D13)=12,31,DATE(YEAR(D13),MONTH(D13)+1,1)-D13),"",H18+1)</f>
        <v>45774</v>
      </c>
      <c r="C19" s="31">
        <f>IF(B19="","",IF(DAY(B19)+1&gt;IF(MONTH(D13)=12,31,DATE(YEAR(D13),MONTH(D13)+1,1)-D13),"",B19+1))</f>
        <v>45775</v>
      </c>
      <c r="D19" s="31">
        <f>IF(C19="","",IF(DAY(C19)+1&gt;IF(MONTH(D13)=12,31,DATE(YEAR(D13),MONTH(D13)+1,1)-D13),"",C19+1))</f>
        <v>45776</v>
      </c>
      <c r="E19" s="31">
        <f>IF(D19="","",IF(DAY(D19)+1&gt;IF(MONTH(D13)=12,31,DATE(YEAR(D13),MONTH(D13)+1,1)-D13),"",D19+1))</f>
        <v>45777</v>
      </c>
      <c r="F19" s="31" t="str">
        <f>IF(E19="","",IF(DAY(E19)+1&gt;IF(MONTH(D13)=12,31,DATE(YEAR(D13),MONTH(D13)+1,1)-D13),"",E19+1))</f>
        <v/>
      </c>
      <c r="G19" s="31" t="str">
        <f>IF(F19="","",IF(DAY(F19)+1&gt;IF(MONTH(D13)=12,31,DATE(YEAR(D13),MONTH(D13)+1,1)-D13),"",F19+1))</f>
        <v/>
      </c>
      <c r="H19" s="51" t="str">
        <f>IF(G19="","",IF(DAY(G19)+1&gt;IF(MONTH(D13)=12,31,DATE(YEAR(D13),MONTH(D13)+1,1)-D13),"",G19+1))</f>
        <v/>
      </c>
      <c r="J19" s="35">
        <f>IF(DAY(P18)+1&gt;IF(MONTH(L13)=12,31,DATE(YEAR(L13),MONTH(L13)+1,1)-L13),"",P18+1)</f>
        <v>45802</v>
      </c>
      <c r="K19" s="31">
        <f>IF(J19="","",IF(DAY(J19)+1&gt;IF(MONTH(L13)=12,31,DATE(YEAR(L13),MONTH(L13)+1,1)-L13),"",J19+1))</f>
        <v>45803</v>
      </c>
      <c r="L19" s="31">
        <f>IF(K19="","",IF(DAY(K19)+1&gt;IF(MONTH(L13)=12,31,DATE(YEAR(L13),MONTH(L13)+1,1)-L13),"",K19+1))</f>
        <v>45804</v>
      </c>
      <c r="M19" s="31">
        <f>IF(L19="","",IF(DAY(L19)+1&gt;IF(MONTH(L13)=12,31,DATE(YEAR(L13),MONTH(L13)+1,1)-L13),"",L19+1))</f>
        <v>45805</v>
      </c>
      <c r="N19" s="31">
        <f>IF(M19="","",IF(DAY(M19)+1&gt;IF(MONTH(L13)=12,31,DATE(YEAR(L13),MONTH(L13)+1,1)-L13),"",M19+1))</f>
        <v>45806</v>
      </c>
      <c r="O19" s="31">
        <f>IF(N19="","",IF(DAY(N19)+1&gt;IF(MONTH(L13)=12,31,DATE(YEAR(L13),MONTH(L13)+1,1)-L13),"",N19+1))</f>
        <v>45807</v>
      </c>
      <c r="P19" s="51">
        <f>IF(O19="","",IF(DAY(O19)+1&gt;IF(MONTH(L13)=12,31,DATE(YEAR(L13),MONTH(L13)+1,1)-L13),"",O19+1))</f>
        <v>45808</v>
      </c>
      <c r="R19" s="35">
        <f>IF(DAY(X18)+1&gt;IF(MONTH(T13)=12,31,DATE(YEAR(T13),MONTH(T13)+1,1)-T13),"",X18+1)</f>
        <v>45837</v>
      </c>
      <c r="S19" s="31">
        <f>IF(R19="","",IF(DAY(R19)+1&gt;IF(MONTH(T13)=12,31,DATE(YEAR(T13),MONTH(T13)+1,1)-T13),"",R19+1))</f>
        <v>45838</v>
      </c>
      <c r="T19" s="31" t="str">
        <f>IF(S19="","",IF(DAY(S19)+1&gt;IF(MONTH(T13)=12,31,DATE(YEAR(T13),MONTH(T13)+1,1)-T13),"",S19+1))</f>
        <v/>
      </c>
      <c r="U19" s="31" t="str">
        <f>IF(T19="","",IF(DAY(T19)+1&gt;IF(MONTH(T13)=12,31,DATE(YEAR(T13),MONTH(T13)+1,1)-T13),"",T19+1))</f>
        <v/>
      </c>
      <c r="V19" s="31" t="str">
        <f>IF(U19="","",IF(DAY(U19)+1&gt;IF(MONTH(T13)=12,31,DATE(YEAR(T13),MONTH(T13)+1,1)-T13),"",U19+1))</f>
        <v/>
      </c>
      <c r="W19" s="31" t="str">
        <f>IF(V19="","",IF(DAY(V19)+1&gt;IF(MONTH(T13)=12,31,DATE(YEAR(T13),MONTH(T13)+1,1)-T13),"",V19+1))</f>
        <v/>
      </c>
      <c r="X19" s="51" t="str">
        <f>IF(W19="","",IF(DAY(W19)+1&gt;IF(MONTH(T13)=12,31,DATE(YEAR(T13),MONTH(T13)+1,1)-T13),"",W19+1))</f>
        <v/>
      </c>
    </row>
    <row r="20" spans="2:26" ht="9.75" customHeight="1">
      <c r="B20" s="35" t="str">
        <f>IF(H19="","",IF(DAY(H19)+1&gt;IF(MONTH(D13)=12,31,DATE(YEAR(D13),MONTH(D13)+1,1)-D13),"",H19+1))</f>
        <v/>
      </c>
      <c r="C20" s="31" t="str">
        <f>IF(B20="","",IF(DAY(B20)+1&gt;IF(MONTH(D13)=12,31,DATE(YEAR(D13),MONTH(D13)+1,1)-D13),"",B20+1))</f>
        <v/>
      </c>
      <c r="D20" s="200" t="str">
        <f>VLOOKUP(D13,祝名,2,FALSE)</f>
        <v>29（昭和の日）</v>
      </c>
      <c r="E20" s="200"/>
      <c r="F20" s="200"/>
      <c r="G20" s="200"/>
      <c r="H20" s="200"/>
      <c r="J20" s="35" t="str">
        <f>IF(P19="","",IF(DAY(P19)+1&gt;IF(MONTH(L13)=12,31,DATE(YEAR(L13),MONTH(L13)+1,1)-L13),"",P19+1))</f>
        <v/>
      </c>
      <c r="K20" s="31" t="str">
        <f>IF(J20="","",IF(DAY(J20)+1&gt;IF(MONTH(L13)=12,31,DATE(YEAR(L13),MONTH(L13)+1,1)-L13),"",J20+1))</f>
        <v/>
      </c>
      <c r="L20" s="200" t="str">
        <f>VLOOKUP(L13,祝名,2,FALSE)</f>
        <v>3（憲法記念日）、4（みどりの日）
5（こどもの日）、6（振替休日）</v>
      </c>
      <c r="M20" s="200"/>
      <c r="N20" s="200"/>
      <c r="O20" s="200"/>
      <c r="P20" s="200"/>
      <c r="R20" s="35" t="str">
        <f>IF(X19="","",IF(DAY(X19)+1&gt;IF(MONTH(T13)=12,31,DATE(YEAR(T13),MONTH(T13)+1,1)-T13),"",X19+1))</f>
        <v/>
      </c>
      <c r="S20" s="31" t="str">
        <f>IF(R20="","",IF(DAY(R20)+1&gt;IF(MONTH(T13)=12,31,DATE(YEAR(T13),MONTH(T13)+1,1)-T13),"",R20+1))</f>
        <v/>
      </c>
      <c r="T20" s="200">
        <f>VLOOKUP(T13,祝名,2,FALSE)</f>
        <v>0</v>
      </c>
      <c r="U20" s="200"/>
      <c r="V20" s="200"/>
      <c r="W20" s="200"/>
      <c r="X20" s="200"/>
    </row>
    <row r="21" spans="2:26" ht="7.5" customHeight="1"/>
    <row r="22" spans="2:26" ht="13.5" customHeight="1">
      <c r="B22" s="197">
        <f>IF(MONTH(R13)=12,DATE(YEAR(R13)+1,1,1),DATE(YEAR(R13),MONTH(R13)+1,1))</f>
        <v>45839</v>
      </c>
      <c r="C22" s="197"/>
      <c r="D22" s="201">
        <f>B22</f>
        <v>45839</v>
      </c>
      <c r="E22" s="201"/>
      <c r="F22" s="201"/>
      <c r="G22" s="199" t="str">
        <f>IF(B22&gt;=43586,"令和"&amp;(IF(YEAR(B22)-2018=1,"元",YEAR(B22)-2018)),"平成"&amp;(YEAR(B22)-1988))</f>
        <v>令和7</v>
      </c>
      <c r="H22" s="199"/>
      <c r="J22" s="197">
        <f>IF(MONTH(B22)=12,DATE(YEAR(B22)+1,1,1),DATE(YEAR(B22),MONTH(B22)+1,1))</f>
        <v>45870</v>
      </c>
      <c r="K22" s="197"/>
      <c r="L22" s="201">
        <f>J22</f>
        <v>45870</v>
      </c>
      <c r="M22" s="201"/>
      <c r="N22" s="201"/>
      <c r="O22" s="199" t="str">
        <f>IF(J22&gt;=43586,"令和"&amp;(IF(YEAR(J22)-2018=1,"元",YEAR(J22)-2018)),"平成"&amp;(YEAR(J22)-1988))</f>
        <v>令和7</v>
      </c>
      <c r="P22" s="199"/>
      <c r="R22" s="197">
        <f>IF(MONTH(J22)=12,DATE(YEAR(J22)+1,1,1),DATE(YEAR(J22),MONTH(J22)+1,1))</f>
        <v>45901</v>
      </c>
      <c r="S22" s="197"/>
      <c r="T22" s="201">
        <f>R22</f>
        <v>45901</v>
      </c>
      <c r="U22" s="201"/>
      <c r="V22" s="201"/>
      <c r="W22" s="199" t="str">
        <f>IF(R22&gt;=43586,"令和"&amp;(IF(YEAR(R22)-2018=1,"元",YEAR(R22)-2018)),"平成"&amp;(YEAR(R22)-1988))</f>
        <v>令和7</v>
      </c>
      <c r="X22" s="199"/>
    </row>
    <row r="23" spans="2:26" ht="8.25" customHeight="1">
      <c r="B23" s="37" t="s">
        <v>218</v>
      </c>
      <c r="C23" s="38" t="s">
        <v>171</v>
      </c>
      <c r="D23" s="38" t="s">
        <v>172</v>
      </c>
      <c r="E23" s="38" t="s">
        <v>173</v>
      </c>
      <c r="F23" s="38" t="s">
        <v>174</v>
      </c>
      <c r="G23" s="38" t="s">
        <v>175</v>
      </c>
      <c r="H23" s="36" t="s">
        <v>176</v>
      </c>
      <c r="J23" s="37" t="s">
        <v>218</v>
      </c>
      <c r="K23" s="38" t="s">
        <v>171</v>
      </c>
      <c r="L23" s="38" t="s">
        <v>172</v>
      </c>
      <c r="M23" s="38" t="s">
        <v>173</v>
      </c>
      <c r="N23" s="38" t="s">
        <v>174</v>
      </c>
      <c r="O23" s="38" t="s">
        <v>175</v>
      </c>
      <c r="P23" s="36" t="s">
        <v>176</v>
      </c>
      <c r="R23" s="37" t="s">
        <v>218</v>
      </c>
      <c r="S23" s="38" t="s">
        <v>171</v>
      </c>
      <c r="T23" s="38" t="s">
        <v>172</v>
      </c>
      <c r="U23" s="38" t="s">
        <v>173</v>
      </c>
      <c r="V23" s="38" t="s">
        <v>174</v>
      </c>
      <c r="W23" s="38" t="s">
        <v>175</v>
      </c>
      <c r="X23" s="36" t="s">
        <v>176</v>
      </c>
    </row>
    <row r="24" spans="2:26" ht="9.75" customHeight="1">
      <c r="B24" s="35" t="str">
        <f>IF(WEEKDAY(D22)=1,D22,"")</f>
        <v/>
      </c>
      <c r="C24" s="31" t="str">
        <f>IF(B24="",IF(WEEKDAY(D22)=2,D22,""),B24+1)</f>
        <v/>
      </c>
      <c r="D24" s="31">
        <f>IF(C24="",IF(WEEKDAY(D22)=3,D22,""),C24+1)</f>
        <v>45839</v>
      </c>
      <c r="E24" s="31">
        <f>IF(D24="",IF(WEEKDAY(D22)=4,D22,""),D24+1)</f>
        <v>45840</v>
      </c>
      <c r="F24" s="31">
        <f>IF(E24="",IF(WEEKDAY(D22)=5,D22,""),E24+1)</f>
        <v>45841</v>
      </c>
      <c r="G24" s="31">
        <f>IF(F24="",IF(WEEKDAY(D22)=6,D22,""),F24+1)</f>
        <v>45842</v>
      </c>
      <c r="H24" s="51">
        <f>IF(G24="",D22,G24+1)</f>
        <v>45843</v>
      </c>
      <c r="J24" s="35" t="str">
        <f>IF(WEEKDAY(L22)=1,L22,"")</f>
        <v/>
      </c>
      <c r="K24" s="31" t="str">
        <f>IF(J24="",IF(WEEKDAY(L22)=2,L22,""),J24+1)</f>
        <v/>
      </c>
      <c r="L24" s="31" t="str">
        <f>IF(K24="",IF(WEEKDAY(L22)=3,L22,""),K24+1)</f>
        <v/>
      </c>
      <c r="M24" s="31" t="str">
        <f>IF(L24="",IF(WEEKDAY(L22)=4,L22,""),L24+1)</f>
        <v/>
      </c>
      <c r="N24" s="31" t="str">
        <f>IF(M24="",IF(WEEKDAY(L22)=5,L22,""),M24+1)</f>
        <v/>
      </c>
      <c r="O24" s="31">
        <f>IF(N24="",IF(WEEKDAY(L22)=6,L22,""),N24+1)</f>
        <v>45870</v>
      </c>
      <c r="P24" s="51">
        <f>IF(O24="",L22,O24+1)</f>
        <v>45871</v>
      </c>
      <c r="R24" s="35" t="str">
        <f>IF(WEEKDAY(T22)=1,T22,"")</f>
        <v/>
      </c>
      <c r="S24" s="31">
        <f>IF(R24="",IF(WEEKDAY(T22)=2,T22,""),R24+1)</f>
        <v>45901</v>
      </c>
      <c r="T24" s="31">
        <f>IF(S24="",IF(WEEKDAY(T22)=3,T22,""),S24+1)</f>
        <v>45902</v>
      </c>
      <c r="U24" s="31">
        <f>IF(T24="",IF(WEEKDAY(T22)=4,T22,""),T24+1)</f>
        <v>45903</v>
      </c>
      <c r="V24" s="31">
        <f>IF(U24="",IF(WEEKDAY(T22)=5,T22,""),U24+1)</f>
        <v>45904</v>
      </c>
      <c r="W24" s="31">
        <f>IF(V24="",IF(WEEKDAY(T22)=6,T22,""),V24+1)</f>
        <v>45905</v>
      </c>
      <c r="X24" s="51">
        <f>IF(W24="",T22,W24+1)</f>
        <v>45906</v>
      </c>
    </row>
    <row r="25" spans="2:26" ht="9.75" customHeight="1">
      <c r="B25" s="35">
        <f>H24+1</f>
        <v>45844</v>
      </c>
      <c r="C25" s="31">
        <f t="shared" ref="C25:H27" si="9">B25+1</f>
        <v>45845</v>
      </c>
      <c r="D25" s="31">
        <f t="shared" si="9"/>
        <v>45846</v>
      </c>
      <c r="E25" s="31">
        <f t="shared" si="9"/>
        <v>45847</v>
      </c>
      <c r="F25" s="31">
        <f t="shared" si="9"/>
        <v>45848</v>
      </c>
      <c r="G25" s="31">
        <f t="shared" si="9"/>
        <v>45849</v>
      </c>
      <c r="H25" s="51">
        <f t="shared" si="9"/>
        <v>45850</v>
      </c>
      <c r="J25" s="35">
        <f>P24+1</f>
        <v>45872</v>
      </c>
      <c r="K25" s="31">
        <f t="shared" ref="K25:P27" si="10">J25+1</f>
        <v>45873</v>
      </c>
      <c r="L25" s="31">
        <f t="shared" si="10"/>
        <v>45874</v>
      </c>
      <c r="M25" s="31">
        <f t="shared" si="10"/>
        <v>45875</v>
      </c>
      <c r="N25" s="31">
        <f t="shared" si="10"/>
        <v>45876</v>
      </c>
      <c r="O25" s="31">
        <f t="shared" si="10"/>
        <v>45877</v>
      </c>
      <c r="P25" s="51">
        <f t="shared" si="10"/>
        <v>45878</v>
      </c>
      <c r="R25" s="35">
        <f>X24+1</f>
        <v>45907</v>
      </c>
      <c r="S25" s="31">
        <f t="shared" ref="S25:X27" si="11">R25+1</f>
        <v>45908</v>
      </c>
      <c r="T25" s="31">
        <f t="shared" si="11"/>
        <v>45909</v>
      </c>
      <c r="U25" s="31">
        <f t="shared" si="11"/>
        <v>45910</v>
      </c>
      <c r="V25" s="31">
        <f t="shared" si="11"/>
        <v>45911</v>
      </c>
      <c r="W25" s="31">
        <f t="shared" si="11"/>
        <v>45912</v>
      </c>
      <c r="X25" s="51">
        <f t="shared" si="11"/>
        <v>45913</v>
      </c>
    </row>
    <row r="26" spans="2:26" ht="9.75" customHeight="1">
      <c r="B26" s="35">
        <f>H25+1</f>
        <v>45851</v>
      </c>
      <c r="C26" s="31">
        <f t="shared" si="9"/>
        <v>45852</v>
      </c>
      <c r="D26" s="31">
        <f t="shared" si="9"/>
        <v>45853</v>
      </c>
      <c r="E26" s="31">
        <f t="shared" si="9"/>
        <v>45854</v>
      </c>
      <c r="F26" s="31">
        <f t="shared" si="9"/>
        <v>45855</v>
      </c>
      <c r="G26" s="31">
        <f t="shared" si="9"/>
        <v>45856</v>
      </c>
      <c r="H26" s="51">
        <f t="shared" si="9"/>
        <v>45857</v>
      </c>
      <c r="J26" s="35">
        <f>P25+1</f>
        <v>45879</v>
      </c>
      <c r="K26" s="31">
        <f t="shared" si="10"/>
        <v>45880</v>
      </c>
      <c r="L26" s="31">
        <f t="shared" si="10"/>
        <v>45881</v>
      </c>
      <c r="M26" s="31">
        <f t="shared" si="10"/>
        <v>45882</v>
      </c>
      <c r="N26" s="31">
        <f t="shared" si="10"/>
        <v>45883</v>
      </c>
      <c r="O26" s="31">
        <f t="shared" si="10"/>
        <v>45884</v>
      </c>
      <c r="P26" s="51">
        <f t="shared" si="10"/>
        <v>45885</v>
      </c>
      <c r="R26" s="35">
        <f>X25+1</f>
        <v>45914</v>
      </c>
      <c r="S26" s="31">
        <f t="shared" si="11"/>
        <v>45915</v>
      </c>
      <c r="T26" s="31">
        <f t="shared" si="11"/>
        <v>45916</v>
      </c>
      <c r="U26" s="31">
        <f t="shared" si="11"/>
        <v>45917</v>
      </c>
      <c r="V26" s="31">
        <f t="shared" si="11"/>
        <v>45918</v>
      </c>
      <c r="W26" s="31">
        <f t="shared" si="11"/>
        <v>45919</v>
      </c>
      <c r="X26" s="51">
        <f t="shared" si="11"/>
        <v>45920</v>
      </c>
    </row>
    <row r="27" spans="2:26" ht="9.75" customHeight="1">
      <c r="B27" s="35">
        <f>H26+1</f>
        <v>45858</v>
      </c>
      <c r="C27" s="31">
        <f t="shared" si="9"/>
        <v>45859</v>
      </c>
      <c r="D27" s="31">
        <f t="shared" si="9"/>
        <v>45860</v>
      </c>
      <c r="E27" s="31">
        <f t="shared" si="9"/>
        <v>45861</v>
      </c>
      <c r="F27" s="31">
        <f t="shared" si="9"/>
        <v>45862</v>
      </c>
      <c r="G27" s="31">
        <f t="shared" si="9"/>
        <v>45863</v>
      </c>
      <c r="H27" s="51">
        <f t="shared" si="9"/>
        <v>45864</v>
      </c>
      <c r="J27" s="35">
        <f>P26+1</f>
        <v>45886</v>
      </c>
      <c r="K27" s="31">
        <f t="shared" si="10"/>
        <v>45887</v>
      </c>
      <c r="L27" s="31">
        <f t="shared" si="10"/>
        <v>45888</v>
      </c>
      <c r="M27" s="31">
        <f t="shared" si="10"/>
        <v>45889</v>
      </c>
      <c r="N27" s="31">
        <f t="shared" si="10"/>
        <v>45890</v>
      </c>
      <c r="O27" s="31">
        <f t="shared" si="10"/>
        <v>45891</v>
      </c>
      <c r="P27" s="51">
        <f t="shared" si="10"/>
        <v>45892</v>
      </c>
      <c r="R27" s="35">
        <f>X26+1</f>
        <v>45921</v>
      </c>
      <c r="S27" s="31">
        <f t="shared" si="11"/>
        <v>45922</v>
      </c>
      <c r="T27" s="31">
        <f t="shared" si="11"/>
        <v>45923</v>
      </c>
      <c r="U27" s="31">
        <f t="shared" si="11"/>
        <v>45924</v>
      </c>
      <c r="V27" s="31">
        <f t="shared" si="11"/>
        <v>45925</v>
      </c>
      <c r="W27" s="31">
        <f t="shared" si="11"/>
        <v>45926</v>
      </c>
      <c r="X27" s="51">
        <f t="shared" si="11"/>
        <v>45927</v>
      </c>
    </row>
    <row r="28" spans="2:26" ht="9.75" customHeight="1">
      <c r="B28" s="35">
        <f>IF(DAY(H27)+1&gt;IF(MONTH(D22)=12,31,DATE(YEAR(D22),MONTH(D22)+1,1)-D22),"",H27+1)</f>
        <v>45865</v>
      </c>
      <c r="C28" s="31">
        <f>IF(B28="","",IF(DAY(B28)+1&gt;IF(MONTH(D22)=12,31,DATE(YEAR(D22),MONTH(D22)+1,1)-D22),"",B28+1))</f>
        <v>45866</v>
      </c>
      <c r="D28" s="31">
        <f>IF(C28="","",IF(DAY(C28)+1&gt;IF(MONTH(D22)=12,31,DATE(YEAR(D22),MONTH(D22)+1,1)-D22),"",C28+1))</f>
        <v>45867</v>
      </c>
      <c r="E28" s="31">
        <f>IF(D28="","",IF(DAY(D28)+1&gt;IF(MONTH(D22)=12,31,DATE(YEAR(D22),MONTH(D22)+1,1)-D22),"",D28+1))</f>
        <v>45868</v>
      </c>
      <c r="F28" s="31">
        <f>IF(E28="","",IF(DAY(E28)+1&gt;IF(MONTH(D22)=12,31,DATE(YEAR(D22),MONTH(D22)+1,1)-D22),"",E28+1))</f>
        <v>45869</v>
      </c>
      <c r="G28" s="31" t="str">
        <f>IF(F28="","",IF(DAY(F28)+1&gt;IF(MONTH(D22)=12,31,DATE(YEAR(D22),MONTH(D22)+1,1)-D22),"",F28+1))</f>
        <v/>
      </c>
      <c r="H28" s="51" t="str">
        <f>IF(G28="","",IF(DAY(G28)+1&gt;IF(MONTH(D22)=12,31,DATE(YEAR(D22),MONTH(D22)+1,1)-D22),"",G28+1))</f>
        <v/>
      </c>
      <c r="J28" s="35">
        <f>IF(DAY(P27)+1&gt;IF(MONTH(L22)=12,31,DATE(YEAR(L22),MONTH(L22)+1,1)-L22),"",P27+1)</f>
        <v>45893</v>
      </c>
      <c r="K28" s="31">
        <f>IF(J28="","",IF(DAY(J28)+1&gt;IF(MONTH(L22)=12,31,DATE(YEAR(L22),MONTH(L22)+1,1)-L22),"",J28+1))</f>
        <v>45894</v>
      </c>
      <c r="L28" s="31">
        <f>IF(K28="","",IF(DAY(K28)+1&gt;IF(MONTH(L22)=12,31,DATE(YEAR(L22),MONTH(L22)+1,1)-L22),"",K28+1))</f>
        <v>45895</v>
      </c>
      <c r="M28" s="31">
        <f>IF(L28="","",IF(DAY(L28)+1&gt;IF(MONTH(L22)=12,31,DATE(YEAR(L22),MONTH(L22)+1,1)-L22),"",L28+1))</f>
        <v>45896</v>
      </c>
      <c r="N28" s="31">
        <f>IF(M28="","",IF(DAY(M28)+1&gt;IF(MONTH(L22)=12,31,DATE(YEAR(L22),MONTH(L22)+1,1)-L22),"",M28+1))</f>
        <v>45897</v>
      </c>
      <c r="O28" s="31">
        <f>IF(N28="","",IF(DAY(N28)+1&gt;IF(MONTH(L22)=12,31,DATE(YEAR(L22),MONTH(L22)+1,1)-L22),"",N28+1))</f>
        <v>45898</v>
      </c>
      <c r="P28" s="51">
        <f>IF(O28="","",IF(DAY(O28)+1&gt;IF(MONTH(L22)=12,31,DATE(YEAR(L22),MONTH(L22)+1,1)-L22),"",O28+1))</f>
        <v>45899</v>
      </c>
      <c r="R28" s="35">
        <f>IF(DAY(X27)+1&gt;IF(MONTH(T22)=12,31,DATE(YEAR(T22),MONTH(T22)+1,1)-T22),"",X27+1)</f>
        <v>45928</v>
      </c>
      <c r="S28" s="31">
        <f>IF(R28="","",IF(DAY(R28)+1&gt;IF(MONTH(T22)=12,31,DATE(YEAR(T22),MONTH(T22)+1,1)-T22),"",R28+1))</f>
        <v>45929</v>
      </c>
      <c r="T28" s="31">
        <f>IF(S28="","",IF(DAY(S28)+1&gt;IF(MONTH(T22)=12,31,DATE(YEAR(T22),MONTH(T22)+1,1)-T22),"",S28+1))</f>
        <v>45930</v>
      </c>
      <c r="U28" s="31" t="str">
        <f>IF(T28="","",IF(DAY(T28)+1&gt;IF(MONTH(T22)=12,31,DATE(YEAR(T22),MONTH(T22)+1,1)-T22),"",T28+1))</f>
        <v/>
      </c>
      <c r="V28" s="31" t="str">
        <f>IF(U28="","",IF(DAY(U28)+1&gt;IF(MONTH(T22)=12,31,DATE(YEAR(T22),MONTH(T22)+1,1)-T22),"",U28+1))</f>
        <v/>
      </c>
      <c r="W28" s="31" t="str">
        <f>IF(V28="","",IF(DAY(V28)+1&gt;IF(MONTH(T22)=12,31,DATE(YEAR(T22),MONTH(T22)+1,1)-T22),"",V28+1))</f>
        <v/>
      </c>
      <c r="X28" s="51" t="str">
        <f>IF(W28="","",IF(DAY(W28)+1&gt;IF(MONTH(T22)=12,31,DATE(YEAR(T22),MONTH(T22)+1,1)-T22),"",W28+1))</f>
        <v/>
      </c>
    </row>
    <row r="29" spans="2:26" ht="9.75" customHeight="1">
      <c r="B29" s="35" t="str">
        <f>IF(H28="","",IF(DAY(H28)+1&gt;IF(MONTH(D22)=12,31,DATE(YEAR(D22),MONTH(D22)+1,1)-D22),"",H28+1))</f>
        <v/>
      </c>
      <c r="C29" s="31" t="str">
        <f>IF(B29="","",IF(DAY(B29)+1&gt;IF(MONTH(D22)=12,31,DATE(YEAR(D22),MONTH(D22)+1,1)-D22),"",B29+1))</f>
        <v/>
      </c>
      <c r="D29" s="200" t="str">
        <f>VLOOKUP(D22,祝名,2,FALSE)</f>
        <v>21（海の日）</v>
      </c>
      <c r="E29" s="200"/>
      <c r="F29" s="200"/>
      <c r="G29" s="200"/>
      <c r="H29" s="200"/>
      <c r="J29" s="35">
        <f>IF(P28="","",IF(DAY(P28)+1&gt;IF(MONTH(L22)=12,31,DATE(YEAR(L22),MONTH(L22)+1,1)-L22),"",P28+1))</f>
        <v>45900</v>
      </c>
      <c r="K29" s="31" t="str">
        <f>IF(J29="","",IF(DAY(J29)+1&gt;IF(MONTH(L22)=12,31,DATE(YEAR(L22),MONTH(L22)+1,1)-L22),"",J29+1))</f>
        <v/>
      </c>
      <c r="L29" s="200" t="str">
        <f>VLOOKUP(L22,祝名,2,FALSE)</f>
        <v>11（山の日）</v>
      </c>
      <c r="M29" s="200"/>
      <c r="N29" s="200"/>
      <c r="O29" s="200"/>
      <c r="P29" s="200"/>
      <c r="R29" s="35" t="str">
        <f>IF(X28="","",IF(DAY(X28)+1&gt;IF(MONTH(T22)=12,31,DATE(YEAR(T22),MONTH(T22)+1,1)-T22),"",X28+1))</f>
        <v/>
      </c>
      <c r="S29" s="31" t="str">
        <f>IF(R29="","",IF(DAY(R29)+1&gt;IF(MONTH(T22)=12,31,DATE(YEAR(T22),MONTH(T22)+1,1)-T22),"",R29+1))</f>
        <v/>
      </c>
      <c r="T29" s="200" t="str">
        <f>VLOOKUP(T22,祝名,2,FALSE)</f>
        <v>15（敬老の日）、23（秋分の日）</v>
      </c>
      <c r="U29" s="200"/>
      <c r="V29" s="200"/>
      <c r="W29" s="200"/>
      <c r="X29" s="200"/>
    </row>
    <row r="30" spans="2:26" ht="7.5" customHeight="1"/>
    <row r="31" spans="2:26" ht="13.5" customHeight="1">
      <c r="B31" s="197">
        <f>IF(MONTH(R22)=12,DATE(YEAR(R22)+1,1,1),DATE(YEAR(R22),MONTH(R22)+1,1))</f>
        <v>45931</v>
      </c>
      <c r="C31" s="197"/>
      <c r="D31" s="201">
        <f>B31</f>
        <v>45931</v>
      </c>
      <c r="E31" s="201"/>
      <c r="F31" s="201"/>
      <c r="G31" s="199" t="str">
        <f>IF(B31&gt;=43586,"令和"&amp;(IF(YEAR(B31)-2018=1,"元",YEAR(B31)-2018)),"平成"&amp;(YEAR(B31)-1988))</f>
        <v>令和7</v>
      </c>
      <c r="H31" s="199"/>
      <c r="J31" s="197">
        <f>IF(MONTH(B31)=12,DATE(YEAR(B31)+1,1,1),DATE(YEAR(B31),MONTH(B31)+1,1))</f>
        <v>45962</v>
      </c>
      <c r="K31" s="197"/>
      <c r="L31" s="201">
        <f>J31</f>
        <v>45962</v>
      </c>
      <c r="M31" s="201"/>
      <c r="N31" s="201"/>
      <c r="O31" s="199" t="str">
        <f>IF(J31&gt;=43586,"令和"&amp;(IF(YEAR(J31)-2018=1,"元",YEAR(J31)-2018)),"平成"&amp;(YEAR(J31)-1988))</f>
        <v>令和7</v>
      </c>
      <c r="P31" s="199"/>
      <c r="R31" s="197">
        <f>IF(MONTH(J31)=12,DATE(YEAR(J31)+1,1,1),DATE(YEAR(J31),MONTH(J31)+1,1))</f>
        <v>45992</v>
      </c>
      <c r="S31" s="197"/>
      <c r="T31" s="201">
        <f>R31</f>
        <v>45992</v>
      </c>
      <c r="U31" s="201"/>
      <c r="V31" s="201"/>
      <c r="W31" s="199" t="str">
        <f>IF(R31&gt;=43586,"令和"&amp;(IF(YEAR(R31)-2018=1,"元",YEAR(R31)-2018)),"平成"&amp;(YEAR(R31)-1988))</f>
        <v>令和7</v>
      </c>
      <c r="X31" s="199"/>
      <c r="Z31" s="66" t="s">
        <v>293</v>
      </c>
    </row>
    <row r="32" spans="2:26" ht="8.25" customHeight="1">
      <c r="B32" s="37" t="s">
        <v>218</v>
      </c>
      <c r="C32" s="38" t="s">
        <v>171</v>
      </c>
      <c r="D32" s="38" t="s">
        <v>172</v>
      </c>
      <c r="E32" s="38" t="s">
        <v>173</v>
      </c>
      <c r="F32" s="38" t="s">
        <v>174</v>
      </c>
      <c r="G32" s="38" t="s">
        <v>175</v>
      </c>
      <c r="H32" s="36" t="s">
        <v>176</v>
      </c>
      <c r="J32" s="37" t="s">
        <v>218</v>
      </c>
      <c r="K32" s="38" t="s">
        <v>171</v>
      </c>
      <c r="L32" s="38" t="s">
        <v>172</v>
      </c>
      <c r="M32" s="38" t="s">
        <v>173</v>
      </c>
      <c r="N32" s="38" t="s">
        <v>174</v>
      </c>
      <c r="O32" s="38" t="s">
        <v>175</v>
      </c>
      <c r="P32" s="36" t="s">
        <v>176</v>
      </c>
      <c r="R32" s="37" t="s">
        <v>218</v>
      </c>
      <c r="S32" s="38" t="s">
        <v>171</v>
      </c>
      <c r="T32" s="38" t="s">
        <v>172</v>
      </c>
      <c r="U32" s="38" t="s">
        <v>173</v>
      </c>
      <c r="V32" s="38" t="s">
        <v>174</v>
      </c>
      <c r="W32" s="38" t="s">
        <v>175</v>
      </c>
      <c r="X32" s="36" t="s">
        <v>176</v>
      </c>
    </row>
    <row r="33" spans="1:46" ht="9.75" customHeight="1">
      <c r="B33" s="35" t="str">
        <f>IF(WEEKDAY(D31)=1,D31,"")</f>
        <v/>
      </c>
      <c r="C33" s="31" t="str">
        <f>IF(B33="",IF(WEEKDAY(D31)=2,D31,""),B33+1)</f>
        <v/>
      </c>
      <c r="D33" s="31" t="str">
        <f>IF(C33="",IF(WEEKDAY(D31)=3,D31,""),C33+1)</f>
        <v/>
      </c>
      <c r="E33" s="31">
        <f>IF(D33="",IF(WEEKDAY(D31)=4,D31,""),D33+1)</f>
        <v>45931</v>
      </c>
      <c r="F33" s="31">
        <f>IF(E33="",IF(WEEKDAY(D31)=5,D31,""),E33+1)</f>
        <v>45932</v>
      </c>
      <c r="G33" s="31">
        <f>IF(F33="",IF(WEEKDAY(D31)=6,D31,""),F33+1)</f>
        <v>45933</v>
      </c>
      <c r="H33" s="51">
        <f>IF(G33="",D31,G33+1)</f>
        <v>45934</v>
      </c>
      <c r="J33" s="35" t="str">
        <f>IF(WEEKDAY(L31)=1,L31,"")</f>
        <v/>
      </c>
      <c r="K33" s="31" t="str">
        <f>IF(J33="",IF(WEEKDAY(L31)=2,L31,""),J33+1)</f>
        <v/>
      </c>
      <c r="L33" s="31" t="str">
        <f>IF(K33="",IF(WEEKDAY(L31)=3,L31,""),K33+1)</f>
        <v/>
      </c>
      <c r="M33" s="31" t="str">
        <f>IF(L33="",IF(WEEKDAY(L31)=4,L31,""),L33+1)</f>
        <v/>
      </c>
      <c r="N33" s="31" t="str">
        <f>IF(M33="",IF(WEEKDAY(L31)=5,L31,""),M33+1)</f>
        <v/>
      </c>
      <c r="O33" s="31" t="str">
        <f>IF(N33="",IF(WEEKDAY(L31)=6,L31,""),N33+1)</f>
        <v/>
      </c>
      <c r="P33" s="51">
        <f>IF(O33="",L31,O33+1)</f>
        <v>45962</v>
      </c>
      <c r="R33" s="35" t="str">
        <f>IF(WEEKDAY(T31)=1,T31,"")</f>
        <v/>
      </c>
      <c r="S33" s="31">
        <f>IF(R33="",IF(WEEKDAY(T31)=2,T31,""),R33+1)</f>
        <v>45992</v>
      </c>
      <c r="T33" s="31">
        <f>IF(S33="",IF(WEEKDAY(T31)=3,T31,""),S33+1)</f>
        <v>45993</v>
      </c>
      <c r="U33" s="31">
        <f>IF(T33="",IF(WEEKDAY(T31)=4,T31,""),T33+1)</f>
        <v>45994</v>
      </c>
      <c r="V33" s="31">
        <f>IF(U33="",IF(WEEKDAY(T31)=5,T31,""),U33+1)</f>
        <v>45995</v>
      </c>
      <c r="W33" s="31">
        <f>IF(V33="",IF(WEEKDAY(T31)=6,T31,""),V33+1)</f>
        <v>45996</v>
      </c>
      <c r="X33" s="51">
        <f>IF(W33="",T31,W33+1)</f>
        <v>45997</v>
      </c>
    </row>
    <row r="34" spans="1:46" ht="9.75" customHeight="1">
      <c r="B34" s="35">
        <f>H33+1</f>
        <v>45935</v>
      </c>
      <c r="C34" s="31">
        <f t="shared" ref="C34:H36" si="12">B34+1</f>
        <v>45936</v>
      </c>
      <c r="D34" s="31">
        <f t="shared" si="12"/>
        <v>45937</v>
      </c>
      <c r="E34" s="31">
        <f t="shared" si="12"/>
        <v>45938</v>
      </c>
      <c r="F34" s="31">
        <f t="shared" si="12"/>
        <v>45939</v>
      </c>
      <c r="G34" s="31">
        <f t="shared" si="12"/>
        <v>45940</v>
      </c>
      <c r="H34" s="51">
        <f t="shared" si="12"/>
        <v>45941</v>
      </c>
      <c r="J34" s="35">
        <f>P33+1</f>
        <v>45963</v>
      </c>
      <c r="K34" s="31">
        <f t="shared" ref="K34:P36" si="13">J34+1</f>
        <v>45964</v>
      </c>
      <c r="L34" s="31">
        <f t="shared" si="13"/>
        <v>45965</v>
      </c>
      <c r="M34" s="31">
        <f t="shared" si="13"/>
        <v>45966</v>
      </c>
      <c r="N34" s="31">
        <f t="shared" si="13"/>
        <v>45967</v>
      </c>
      <c r="O34" s="31">
        <f t="shared" si="13"/>
        <v>45968</v>
      </c>
      <c r="P34" s="51">
        <f t="shared" si="13"/>
        <v>45969</v>
      </c>
      <c r="R34" s="35">
        <f>X33+1</f>
        <v>45998</v>
      </c>
      <c r="S34" s="31">
        <f t="shared" ref="S34:X36" si="14">R34+1</f>
        <v>45999</v>
      </c>
      <c r="T34" s="31">
        <f t="shared" si="14"/>
        <v>46000</v>
      </c>
      <c r="U34" s="31">
        <f t="shared" si="14"/>
        <v>46001</v>
      </c>
      <c r="V34" s="31">
        <f t="shared" si="14"/>
        <v>46002</v>
      </c>
      <c r="W34" s="31">
        <f t="shared" si="14"/>
        <v>46003</v>
      </c>
      <c r="X34" s="51">
        <f t="shared" si="14"/>
        <v>46004</v>
      </c>
    </row>
    <row r="35" spans="1:46" ht="9.75" customHeight="1">
      <c r="B35" s="35">
        <f>H34+1</f>
        <v>45942</v>
      </c>
      <c r="C35" s="31">
        <f t="shared" si="12"/>
        <v>45943</v>
      </c>
      <c r="D35" s="31">
        <f t="shared" si="12"/>
        <v>45944</v>
      </c>
      <c r="E35" s="31">
        <f t="shared" si="12"/>
        <v>45945</v>
      </c>
      <c r="F35" s="31">
        <f t="shared" si="12"/>
        <v>45946</v>
      </c>
      <c r="G35" s="31">
        <f t="shared" si="12"/>
        <v>45947</v>
      </c>
      <c r="H35" s="51">
        <f t="shared" si="12"/>
        <v>45948</v>
      </c>
      <c r="J35" s="35">
        <f>P34+1</f>
        <v>45970</v>
      </c>
      <c r="K35" s="31">
        <f t="shared" si="13"/>
        <v>45971</v>
      </c>
      <c r="L35" s="31">
        <f t="shared" si="13"/>
        <v>45972</v>
      </c>
      <c r="M35" s="31">
        <f t="shared" si="13"/>
        <v>45973</v>
      </c>
      <c r="N35" s="31">
        <f t="shared" si="13"/>
        <v>45974</v>
      </c>
      <c r="O35" s="31">
        <f t="shared" si="13"/>
        <v>45975</v>
      </c>
      <c r="P35" s="51">
        <f t="shared" si="13"/>
        <v>45976</v>
      </c>
      <c r="R35" s="35">
        <f>X34+1</f>
        <v>46005</v>
      </c>
      <c r="S35" s="31">
        <f t="shared" si="14"/>
        <v>46006</v>
      </c>
      <c r="T35" s="31">
        <f t="shared" si="14"/>
        <v>46007</v>
      </c>
      <c r="U35" s="31">
        <f t="shared" si="14"/>
        <v>46008</v>
      </c>
      <c r="V35" s="31">
        <f t="shared" si="14"/>
        <v>46009</v>
      </c>
      <c r="W35" s="31">
        <f t="shared" si="14"/>
        <v>46010</v>
      </c>
      <c r="X35" s="51">
        <f t="shared" si="14"/>
        <v>46011</v>
      </c>
      <c r="Z35" s="202" t="s">
        <v>254</v>
      </c>
      <c r="AA35" s="202"/>
      <c r="AB35" s="202"/>
      <c r="AC35" s="202"/>
      <c r="AD35" s="202"/>
      <c r="AE35" s="202"/>
      <c r="AF35" s="202"/>
      <c r="AG35" s="202"/>
      <c r="AH35" s="202"/>
      <c r="AI35" s="202"/>
    </row>
    <row r="36" spans="1:46" ht="9.75" customHeight="1">
      <c r="B36" s="35">
        <f>H35+1</f>
        <v>45949</v>
      </c>
      <c r="C36" s="31">
        <f t="shared" si="12"/>
        <v>45950</v>
      </c>
      <c r="D36" s="31">
        <f t="shared" si="12"/>
        <v>45951</v>
      </c>
      <c r="E36" s="31">
        <f t="shared" si="12"/>
        <v>45952</v>
      </c>
      <c r="F36" s="31">
        <f t="shared" si="12"/>
        <v>45953</v>
      </c>
      <c r="G36" s="31">
        <f t="shared" si="12"/>
        <v>45954</v>
      </c>
      <c r="H36" s="51">
        <f t="shared" si="12"/>
        <v>45955</v>
      </c>
      <c r="J36" s="35">
        <f>P35+1</f>
        <v>45977</v>
      </c>
      <c r="K36" s="31">
        <f t="shared" si="13"/>
        <v>45978</v>
      </c>
      <c r="L36" s="31">
        <f t="shared" si="13"/>
        <v>45979</v>
      </c>
      <c r="M36" s="31">
        <f t="shared" si="13"/>
        <v>45980</v>
      </c>
      <c r="N36" s="31">
        <f t="shared" si="13"/>
        <v>45981</v>
      </c>
      <c r="O36" s="31">
        <f t="shared" si="13"/>
        <v>45982</v>
      </c>
      <c r="P36" s="51">
        <f t="shared" si="13"/>
        <v>45983</v>
      </c>
      <c r="R36" s="35">
        <f>X35+1</f>
        <v>46012</v>
      </c>
      <c r="S36" s="31">
        <f t="shared" si="14"/>
        <v>46013</v>
      </c>
      <c r="T36" s="31">
        <f t="shared" si="14"/>
        <v>46014</v>
      </c>
      <c r="U36" s="31">
        <f t="shared" si="14"/>
        <v>46015</v>
      </c>
      <c r="V36" s="31">
        <f t="shared" si="14"/>
        <v>46016</v>
      </c>
      <c r="W36" s="31">
        <f t="shared" si="14"/>
        <v>46017</v>
      </c>
      <c r="X36" s="51">
        <f t="shared" si="14"/>
        <v>46018</v>
      </c>
      <c r="Z36" s="202"/>
      <c r="AA36" s="202"/>
      <c r="AB36" s="202"/>
      <c r="AC36" s="202"/>
      <c r="AD36" s="202"/>
      <c r="AE36" s="202"/>
      <c r="AF36" s="202"/>
      <c r="AG36" s="202"/>
      <c r="AH36" s="202"/>
      <c r="AI36" s="202"/>
    </row>
    <row r="37" spans="1:46" ht="9.75" customHeight="1">
      <c r="B37" s="35">
        <f>IF(DAY(H36)+1&gt;IF(MONTH(D31)=12,31,DATE(YEAR(D31),MONTH(D31)+1,1)-D31),"",H36+1)</f>
        <v>45956</v>
      </c>
      <c r="C37" s="31">
        <f>IF(B37="","",IF(DAY(B37)+1&gt;IF(MONTH(D31)=12,31,DATE(YEAR(D31),MONTH(D31)+1,1)-D31),"",B37+1))</f>
        <v>45957</v>
      </c>
      <c r="D37" s="31">
        <f>IF(C37="","",IF(DAY(C37)+1&gt;IF(MONTH(D31)=12,31,DATE(YEAR(D31),MONTH(D31)+1,1)-D31),"",C37+1))</f>
        <v>45958</v>
      </c>
      <c r="E37" s="31">
        <f>IF(D37="","",IF(DAY(D37)+1&gt;IF(MONTH(D31)=12,31,DATE(YEAR(D31),MONTH(D31)+1,1)-D31),"",D37+1))</f>
        <v>45959</v>
      </c>
      <c r="F37" s="31">
        <f>IF(E37="","",IF(DAY(E37)+1&gt;IF(MONTH(D31)=12,31,DATE(YEAR(D31),MONTH(D31)+1,1)-D31),"",E37+1))</f>
        <v>45960</v>
      </c>
      <c r="G37" s="31">
        <f>IF(F37="","",IF(DAY(F37)+1&gt;IF(MONTH(D31)=12,31,DATE(YEAR(D31),MONTH(D31)+1,1)-D31),"",F37+1))</f>
        <v>45961</v>
      </c>
      <c r="H37" s="51" t="str">
        <f>IF(G37="","",IF(DAY(G37)+1&gt;IF(MONTH(D31)=12,31,DATE(YEAR(D31),MONTH(D31)+1,1)-D31),"",G37+1))</f>
        <v/>
      </c>
      <c r="J37" s="35">
        <f>IF(DAY(P36)+1&gt;IF(MONTH(L31)=12,31,DATE(YEAR(L31),MONTH(L31)+1,1)-L31),"",P36+1)</f>
        <v>45984</v>
      </c>
      <c r="K37" s="31">
        <f>IF(J37="","",IF(DAY(J37)+1&gt;IF(MONTH(L31)=12,31,DATE(YEAR(L31),MONTH(L31)+1,1)-L31),"",J37+1))</f>
        <v>45985</v>
      </c>
      <c r="L37" s="31">
        <f>IF(K37="","",IF(DAY(K37)+1&gt;IF(MONTH(L31)=12,31,DATE(YEAR(L31),MONTH(L31)+1,1)-L31),"",K37+1))</f>
        <v>45986</v>
      </c>
      <c r="M37" s="31">
        <f>IF(L37="","",IF(DAY(L37)+1&gt;IF(MONTH(L31)=12,31,DATE(YEAR(L31),MONTH(L31)+1,1)-L31),"",L37+1))</f>
        <v>45987</v>
      </c>
      <c r="N37" s="31">
        <f>IF(M37="","",IF(DAY(M37)+1&gt;IF(MONTH(L31)=12,31,DATE(YEAR(L31),MONTH(L31)+1,1)-L31),"",M37+1))</f>
        <v>45988</v>
      </c>
      <c r="O37" s="31">
        <f>IF(N37="","",IF(DAY(N37)+1&gt;IF(MONTH(L31)=12,31,DATE(YEAR(L31),MONTH(L31)+1,1)-L31),"",N37+1))</f>
        <v>45989</v>
      </c>
      <c r="P37" s="51">
        <f>IF(O37="","",IF(DAY(O37)+1&gt;IF(MONTH(L31)=12,31,DATE(YEAR(L31),MONTH(L31)+1,1)-L31),"",O37+1))</f>
        <v>45990</v>
      </c>
      <c r="R37" s="35">
        <f>IF(DAY(X36)+1&gt;IF(MONTH(T31)=12,31,DATE(YEAR(T31),MONTH(T31)+1,1)-T31),"",X36+1)</f>
        <v>46019</v>
      </c>
      <c r="S37" s="31">
        <f>IF(R37="","",IF(DAY(R37)+1&gt;IF(MONTH(T31)=12,31,DATE(YEAR(T31),MONTH(T31)+1,1)-T31),"",R37+1))</f>
        <v>46020</v>
      </c>
      <c r="T37" s="31">
        <f>IF(S37="","",IF(DAY(S37)+1&gt;IF(MONTH(T31)=12,31,DATE(YEAR(T31),MONTH(T31)+1,1)-T31),"",S37+1))</f>
        <v>46021</v>
      </c>
      <c r="U37" s="31">
        <f>IF(T37="","",IF(DAY(T37)+1&gt;IF(MONTH(T31)=12,31,DATE(YEAR(T31),MONTH(T31)+1,1)-T31),"",T37+1))</f>
        <v>46022</v>
      </c>
      <c r="V37" s="31" t="str">
        <f>IF(U37="","",IF(DAY(U37)+1&gt;IF(MONTH(T31)=12,31,DATE(YEAR(T31),MONTH(T31)+1,1)-T31),"",U37+1))</f>
        <v/>
      </c>
      <c r="W37" s="31" t="str">
        <f>IF(V37="","",IF(DAY(V37)+1&gt;IF(MONTH(T31)=12,31,DATE(YEAR(T31),MONTH(T31)+1,1)-T31),"",V37+1))</f>
        <v/>
      </c>
      <c r="X37" s="51" t="str">
        <f>IF(W37="","",IF(DAY(W37)+1&gt;IF(MONTH(T31)=12,31,DATE(YEAR(T31),MONTH(T31)+1,1)-T31),"",W37+1))</f>
        <v/>
      </c>
      <c r="Z37" s="202"/>
      <c r="AA37" s="202"/>
      <c r="AB37" s="202"/>
      <c r="AC37" s="202"/>
      <c r="AD37" s="202"/>
      <c r="AE37" s="202"/>
      <c r="AF37" s="202"/>
      <c r="AG37" s="202"/>
      <c r="AH37" s="202"/>
      <c r="AI37" s="202"/>
    </row>
    <row r="38" spans="1:46" ht="9.75" customHeight="1">
      <c r="B38" s="35" t="str">
        <f>IF(H37="","",IF(DAY(H37)+1&gt;IF(MONTH(D31)=12,31,DATE(YEAR(D31),MONTH(D31)+1,1)-D31),"",H37+1))</f>
        <v/>
      </c>
      <c r="C38" s="31" t="str">
        <f>IF(B38="","",IF(DAY(B38)+1&gt;IF(MONTH(D31)=12,31,DATE(YEAR(D31),MONTH(D31)+1,1)-D31),"",B38+1))</f>
        <v/>
      </c>
      <c r="D38" s="200" t="str">
        <f>VLOOKUP(D31,祝名,2,FALSE)</f>
        <v>13（スポーツの日）</v>
      </c>
      <c r="E38" s="200"/>
      <c r="F38" s="200"/>
      <c r="G38" s="200"/>
      <c r="H38" s="200"/>
      <c r="J38" s="35">
        <f>IF(P37="","",IF(DAY(P37)+1&gt;IF(MONTH(L31)=12,31,DATE(YEAR(L31),MONTH(L31)+1,1)-L31),"",P37+1))</f>
        <v>45991</v>
      </c>
      <c r="K38" s="31" t="str">
        <f>IF(J38="","",IF(DAY(J38)+1&gt;IF(MONTH(L31)=12,31,DATE(YEAR(L31),MONTH(L31)+1,1)-L31),"",J38+1))</f>
        <v/>
      </c>
      <c r="L38" s="200" t="str">
        <f>VLOOKUP(L31,祝名,2,FALSE)</f>
        <v>3（文化の日）、23（勤労感謝の日）
24（振替休日）</v>
      </c>
      <c r="M38" s="200"/>
      <c r="N38" s="200"/>
      <c r="O38" s="200"/>
      <c r="P38" s="200"/>
      <c r="R38" s="35" t="str">
        <f>IF(X37="","",IF(DAY(X37)+1&gt;IF(MONTH(T31)=12,31,DATE(YEAR(T31),MONTH(T31)+1,1)-T31),"",X37+1))</f>
        <v/>
      </c>
      <c r="S38" s="31" t="str">
        <f>IF(R38="","",IF(DAY(R38)+1&gt;IF(MONTH(T31)=12,31,DATE(YEAR(T31),MONTH(T31)+1,1)-T31),"",R38+1))</f>
        <v/>
      </c>
      <c r="T38" s="200">
        <f>VLOOKUP(T31,祝名,2,FALSE)</f>
        <v>0</v>
      </c>
      <c r="U38" s="200"/>
      <c r="V38" s="200"/>
      <c r="W38" s="200"/>
      <c r="X38" s="200"/>
      <c r="Z38" s="202"/>
      <c r="AA38" s="202"/>
      <c r="AB38" s="202"/>
      <c r="AC38" s="202"/>
      <c r="AD38" s="202"/>
      <c r="AE38" s="202"/>
      <c r="AF38" s="202"/>
      <c r="AG38" s="202"/>
      <c r="AH38" s="202"/>
      <c r="AI38" s="202"/>
    </row>
    <row r="40" spans="1:46" ht="8.25" customHeight="1">
      <c r="A40" s="45">
        <f>B4</f>
        <v>45658</v>
      </c>
      <c r="B40" s="37" t="s">
        <v>218</v>
      </c>
      <c r="C40" s="38" t="s">
        <v>171</v>
      </c>
      <c r="D40" s="38" t="s">
        <v>172</v>
      </c>
      <c r="E40" s="38" t="s">
        <v>173</v>
      </c>
      <c r="F40" s="38" t="s">
        <v>174</v>
      </c>
      <c r="G40" s="38" t="s">
        <v>175</v>
      </c>
      <c r="H40" s="36" t="s">
        <v>176</v>
      </c>
      <c r="I40" s="37" t="s">
        <v>218</v>
      </c>
      <c r="J40" s="38" t="s">
        <v>171</v>
      </c>
      <c r="K40" s="38" t="s">
        <v>172</v>
      </c>
      <c r="L40" s="38" t="s">
        <v>173</v>
      </c>
      <c r="M40" s="38" t="s">
        <v>174</v>
      </c>
      <c r="N40" s="38" t="s">
        <v>175</v>
      </c>
      <c r="O40" s="36" t="s">
        <v>176</v>
      </c>
      <c r="P40" s="37" t="s">
        <v>218</v>
      </c>
      <c r="Q40" s="38" t="s">
        <v>171</v>
      </c>
      <c r="R40" s="38" t="s">
        <v>172</v>
      </c>
      <c r="S40" s="38" t="s">
        <v>173</v>
      </c>
      <c r="T40" s="38" t="s">
        <v>174</v>
      </c>
      <c r="U40" s="38" t="s">
        <v>175</v>
      </c>
      <c r="V40" s="36" t="s">
        <v>176</v>
      </c>
      <c r="Y40" s="45">
        <f>IF(MONTH(A64)=12,DATE(YEAR(A64)+1,1,1),DATE(YEAR(A64),MONTH(A64)+1,1))</f>
        <v>45870</v>
      </c>
      <c r="Z40" s="37" t="s">
        <v>218</v>
      </c>
      <c r="AA40" s="38" t="s">
        <v>171</v>
      </c>
      <c r="AB40" s="38" t="s">
        <v>172</v>
      </c>
      <c r="AC40" s="38" t="s">
        <v>173</v>
      </c>
      <c r="AD40" s="38" t="s">
        <v>174</v>
      </c>
      <c r="AE40" s="38" t="s">
        <v>175</v>
      </c>
      <c r="AF40" s="36" t="s">
        <v>176</v>
      </c>
      <c r="AG40" s="37" t="s">
        <v>218</v>
      </c>
      <c r="AH40" s="38" t="s">
        <v>171</v>
      </c>
      <c r="AI40" s="38" t="s">
        <v>172</v>
      </c>
      <c r="AJ40" s="38" t="s">
        <v>173</v>
      </c>
      <c r="AK40" s="38" t="s">
        <v>174</v>
      </c>
      <c r="AL40" s="38" t="s">
        <v>175</v>
      </c>
      <c r="AM40" s="36" t="s">
        <v>176</v>
      </c>
      <c r="AN40" s="37" t="s">
        <v>218</v>
      </c>
      <c r="AO40" s="38" t="s">
        <v>171</v>
      </c>
      <c r="AP40" s="38" t="s">
        <v>172</v>
      </c>
      <c r="AQ40" s="38" t="s">
        <v>173</v>
      </c>
      <c r="AR40" s="38" t="s">
        <v>174</v>
      </c>
      <c r="AS40" s="38" t="s">
        <v>175</v>
      </c>
      <c r="AT40" s="36" t="s">
        <v>176</v>
      </c>
    </row>
    <row r="41" spans="1:46" ht="10.5" customHeight="1">
      <c r="A41" s="46">
        <f>A40</f>
        <v>45658</v>
      </c>
      <c r="B41" s="35" t="str">
        <f>IF(WEEKDAY(A40)=1,A40,"")</f>
        <v/>
      </c>
      <c r="C41" s="31" t="str">
        <f>IF(B41="",IF(WEEKDAY(A40)=2,A40,""),B41+1)</f>
        <v/>
      </c>
      <c r="D41" s="31" t="str">
        <f>IF(C41="",IF(WEEKDAY(A40)=3,A40,""),C41+1)</f>
        <v/>
      </c>
      <c r="E41" s="31">
        <f>IF(D41="",IF(WEEKDAY(A40)=4,A40,""),D41+1)</f>
        <v>45658</v>
      </c>
      <c r="F41" s="31">
        <f>IF(E41="",IF(WEEKDAY(A40)=5,A40,""),E41+1)</f>
        <v>45659</v>
      </c>
      <c r="G41" s="31">
        <f>IF(F41="",IF(WEEKDAY(A40)=6,A40,""),F41+1)</f>
        <v>45660</v>
      </c>
      <c r="H41" s="51">
        <f>IF(G41="",A40,G41+1)</f>
        <v>45661</v>
      </c>
      <c r="I41" s="35">
        <f t="shared" ref="I41:V41" si="15">H41+1</f>
        <v>45662</v>
      </c>
      <c r="J41" s="31">
        <f t="shared" si="15"/>
        <v>45663</v>
      </c>
      <c r="K41" s="31">
        <f t="shared" si="15"/>
        <v>45664</v>
      </c>
      <c r="L41" s="31">
        <f t="shared" si="15"/>
        <v>45665</v>
      </c>
      <c r="M41" s="31">
        <f t="shared" si="15"/>
        <v>45666</v>
      </c>
      <c r="N41" s="31">
        <f t="shared" si="15"/>
        <v>45667</v>
      </c>
      <c r="O41" s="51">
        <f t="shared" si="15"/>
        <v>45668</v>
      </c>
      <c r="P41" s="35">
        <f t="shared" si="15"/>
        <v>45669</v>
      </c>
      <c r="Q41" s="31">
        <f t="shared" si="15"/>
        <v>45670</v>
      </c>
      <c r="R41" s="31">
        <f t="shared" si="15"/>
        <v>45671</v>
      </c>
      <c r="S41" s="31">
        <f t="shared" si="15"/>
        <v>45672</v>
      </c>
      <c r="T41" s="31">
        <f t="shared" si="15"/>
        <v>45673</v>
      </c>
      <c r="U41" s="31">
        <f t="shared" si="15"/>
        <v>45674</v>
      </c>
      <c r="V41" s="51">
        <f t="shared" si="15"/>
        <v>45675</v>
      </c>
      <c r="Y41" s="46">
        <f>Y40</f>
        <v>45870</v>
      </c>
      <c r="Z41" s="35" t="str">
        <f>IF(WEEKDAY(Y40)=1,Y40,"")</f>
        <v/>
      </c>
      <c r="AA41" s="31" t="str">
        <f>IF(Z41="",IF(WEEKDAY(Y40)=2,Y40,""),Z41+1)</f>
        <v/>
      </c>
      <c r="AB41" s="31" t="str">
        <f>IF(AA41="",IF(WEEKDAY(Y40)=3,Y40,""),AA41+1)</f>
        <v/>
      </c>
      <c r="AC41" s="31" t="str">
        <f>IF(AB41="",IF(WEEKDAY(Y40)=4,Y40,""),AB41+1)</f>
        <v/>
      </c>
      <c r="AD41" s="31" t="str">
        <f>IF(AC41="",IF(WEEKDAY(Y40)=5,Y40,""),AC41+1)</f>
        <v/>
      </c>
      <c r="AE41" s="31">
        <f>IF(AD41="",IF(WEEKDAY(Y40)=6,Y40,""),AD41+1)</f>
        <v>45870</v>
      </c>
      <c r="AF41" s="51">
        <f>IF(AE41="",Y40,AE41+1)</f>
        <v>45871</v>
      </c>
      <c r="AG41" s="35">
        <f t="shared" ref="AG41:AT41" si="16">AF41+1</f>
        <v>45872</v>
      </c>
      <c r="AH41" s="31">
        <f t="shared" si="16"/>
        <v>45873</v>
      </c>
      <c r="AI41" s="31">
        <f t="shared" si="16"/>
        <v>45874</v>
      </c>
      <c r="AJ41" s="31">
        <f t="shared" si="16"/>
        <v>45875</v>
      </c>
      <c r="AK41" s="31">
        <f t="shared" si="16"/>
        <v>45876</v>
      </c>
      <c r="AL41" s="31">
        <f t="shared" si="16"/>
        <v>45877</v>
      </c>
      <c r="AM41" s="51">
        <f t="shared" si="16"/>
        <v>45878</v>
      </c>
      <c r="AN41" s="35">
        <f t="shared" si="16"/>
        <v>45879</v>
      </c>
      <c r="AO41" s="31">
        <f t="shared" si="16"/>
        <v>45880</v>
      </c>
      <c r="AP41" s="31">
        <f t="shared" si="16"/>
        <v>45881</v>
      </c>
      <c r="AQ41" s="31">
        <f t="shared" si="16"/>
        <v>45882</v>
      </c>
      <c r="AR41" s="31">
        <f t="shared" si="16"/>
        <v>45883</v>
      </c>
      <c r="AS41" s="31">
        <f t="shared" si="16"/>
        <v>45884</v>
      </c>
      <c r="AT41" s="51">
        <f t="shared" si="16"/>
        <v>45885</v>
      </c>
    </row>
    <row r="42" spans="1:46" ht="10.5" customHeight="1">
      <c r="A42" s="47" t="str">
        <f>IF(A40&gt;=43586,"令和"&amp;(IF(YEAR(A40)-2018=1,"元",YEAR(A40)-2018)),"平成"&amp;(YEAR(A40)-1988))</f>
        <v>令和7</v>
      </c>
      <c r="B42" s="35">
        <f>V41+1</f>
        <v>45676</v>
      </c>
      <c r="C42" s="31">
        <f t="shared" ref="C42:H42" si="17">B42+1</f>
        <v>45677</v>
      </c>
      <c r="D42" s="31">
        <f t="shared" si="17"/>
        <v>45678</v>
      </c>
      <c r="E42" s="31">
        <f t="shared" si="17"/>
        <v>45679</v>
      </c>
      <c r="F42" s="31">
        <f t="shared" si="17"/>
        <v>45680</v>
      </c>
      <c r="G42" s="31">
        <f t="shared" si="17"/>
        <v>45681</v>
      </c>
      <c r="H42" s="51">
        <f t="shared" si="17"/>
        <v>45682</v>
      </c>
      <c r="I42" s="35">
        <f>IF(DAY(H42)+1&gt;IF(MONTH(A40)=12,31,DATE(YEAR(A40),MONTH(A40)+1,1)-A40),"",H42+1)</f>
        <v>45683</v>
      </c>
      <c r="J42" s="31">
        <f>IF(I42="","",IF(DAY(I42)+1&gt;IF(MONTH(A40)=12,31,DATE(YEAR(A40),MONTH(A40)+1,1)-A40),"",I42+1))</f>
        <v>45684</v>
      </c>
      <c r="K42" s="31">
        <f>IF(J42="","",IF(DAY(J42)+1&gt;IF(MONTH(A40)=12,31,DATE(YEAR(A40),MONTH(A40)+1,1)-A40),"",J42+1))</f>
        <v>45685</v>
      </c>
      <c r="L42" s="31">
        <f>IF(K42="","",IF(DAY(K42)+1&gt;IF(MONTH(A40)=12,31,DATE(YEAR(A40),MONTH(A40)+1,1)-A40),"",K42+1))</f>
        <v>45686</v>
      </c>
      <c r="M42" s="31">
        <f>IF(L42="","",IF(DAY(L42)+1&gt;IF(MONTH(A40)=12,31,DATE(YEAR(A40),MONTH(A40)+1,1)-A40),"",L42+1))</f>
        <v>45687</v>
      </c>
      <c r="N42" s="31">
        <f>IF(M42="","",IF(DAY(M42)+1&gt;IF(MONTH(A40)=12,31,DATE(YEAR(A40),MONTH(A40)+1,1)-A40),"",M42+1))</f>
        <v>45688</v>
      </c>
      <c r="O42" s="51" t="str">
        <f>IF(N42="","",IF(DAY(N42)+1&gt;IF(MONTH(A40)=12,31,DATE(YEAR(A40),MONTH(A40)+1,1)-A40),"",N42+1))</f>
        <v/>
      </c>
      <c r="P42" s="35" t="str">
        <f>IF(O42="","",IF(DAY(O42)+1&gt;IF(MONTH(A40)=12,31,DATE(YEAR(A40),MONTH(A40)+1,1)-A40),"",O42+1))</f>
        <v/>
      </c>
      <c r="Q42" s="31" t="str">
        <f>IF(P42="","",IF(DAY(P42)+1&gt;IF(MONTH(A40)=12,31,DATE(YEAR(A40),MONTH(A40)+1,1)-A40),"",P42+1))</f>
        <v/>
      </c>
      <c r="R42" s="203" t="str">
        <f>VLOOKUP(A40,祝名,2,FALSE)</f>
        <v>1（元日）、13（成人の日）</v>
      </c>
      <c r="S42" s="203"/>
      <c r="T42" s="203"/>
      <c r="U42" s="203"/>
      <c r="V42" s="203"/>
      <c r="Y42" s="47" t="str">
        <f>IF(Y40&gt;=43586,"令和"&amp;(IF(YEAR(Y40)-2018=1,"元",YEAR(Y40)-2018)),"平成"&amp;(YEAR(Y40)-1988))</f>
        <v>令和7</v>
      </c>
      <c r="Z42" s="35">
        <f>AT41+1</f>
        <v>45886</v>
      </c>
      <c r="AA42" s="31">
        <f t="shared" ref="AA42:AF42" si="18">Z42+1</f>
        <v>45887</v>
      </c>
      <c r="AB42" s="31">
        <f t="shared" si="18"/>
        <v>45888</v>
      </c>
      <c r="AC42" s="31">
        <f t="shared" si="18"/>
        <v>45889</v>
      </c>
      <c r="AD42" s="31">
        <f t="shared" si="18"/>
        <v>45890</v>
      </c>
      <c r="AE42" s="31">
        <f t="shared" si="18"/>
        <v>45891</v>
      </c>
      <c r="AF42" s="51">
        <f t="shared" si="18"/>
        <v>45892</v>
      </c>
      <c r="AG42" s="35">
        <f>IF(DAY(AF42)+1&gt;IF(MONTH(Y40)=12,31,DATE(YEAR(Y40),MONTH(Y40)+1,1)-Y40),"",AF42+1)</f>
        <v>45893</v>
      </c>
      <c r="AH42" s="31">
        <f>IF(AG42="","",IF(DAY(AG42)+1&gt;IF(MONTH(Y40)=12,31,DATE(YEAR(Y40),MONTH(Y40)+1,1)-Y40),"",AG42+1))</f>
        <v>45894</v>
      </c>
      <c r="AI42" s="31">
        <f>IF(AH42="","",IF(DAY(AH42)+1&gt;IF(MONTH(Y40)=12,31,DATE(YEAR(Y40),MONTH(Y40)+1,1)-Y40),"",AH42+1))</f>
        <v>45895</v>
      </c>
      <c r="AJ42" s="31">
        <f>IF(AI42="","",IF(DAY(AI42)+1&gt;IF(MONTH(Y40)=12,31,DATE(YEAR(Y40),MONTH(Y40)+1,1)-Y40),"",AI42+1))</f>
        <v>45896</v>
      </c>
      <c r="AK42" s="31">
        <f>IF(AJ42="","",IF(DAY(AJ42)+1&gt;IF(MONTH(Y40)=12,31,DATE(YEAR(Y40),MONTH(Y40)+1,1)-Y40),"",AJ42+1))</f>
        <v>45897</v>
      </c>
      <c r="AL42" s="31">
        <f>IF(AK42="","",IF(DAY(AK42)+1&gt;IF(MONTH(Y40)=12,31,DATE(YEAR(Y40),MONTH(Y40)+1,1)-Y40),"",AK42+1))</f>
        <v>45898</v>
      </c>
      <c r="AM42" s="51">
        <f>IF(AL42="","",IF(DAY(AL42)+1&gt;IF(MONTH(Y40)=12,31,DATE(YEAR(Y40),MONTH(Y40)+1,1)-Y40),"",AL42+1))</f>
        <v>45899</v>
      </c>
      <c r="AN42" s="35">
        <f>IF(AM42="","",IF(DAY(AM42)+1&gt;IF(MONTH(Y40)=12,31,DATE(YEAR(Y40),MONTH(Y40)+1,1)-Y40),"",AM42+1))</f>
        <v>45900</v>
      </c>
      <c r="AO42" s="31" t="str">
        <f>IF(AN42="","",IF(DAY(AN42)+1&gt;IF(MONTH(Y40)=12,31,DATE(YEAR(Y40),MONTH(Y40)+1,1)-Y40),"",AN42+1))</f>
        <v/>
      </c>
      <c r="AP42" s="203" t="str">
        <f>VLOOKUP(Y40,祝名,2,FALSE)</f>
        <v>11（山の日）</v>
      </c>
      <c r="AQ42" s="203"/>
      <c r="AR42" s="203"/>
      <c r="AS42" s="203"/>
      <c r="AT42" s="203"/>
    </row>
    <row r="43" spans="1:46" ht="7.5" customHeight="1"/>
    <row r="44" spans="1:46" ht="8.25" customHeight="1">
      <c r="A44" s="45">
        <f>IF(MONTH(A40)=12,DATE(YEAR(A40)+1,1,1),DATE(YEAR(A40),MONTH(A40)+1,1))</f>
        <v>45689</v>
      </c>
      <c r="B44" s="37" t="s">
        <v>218</v>
      </c>
      <c r="C44" s="38" t="s">
        <v>171</v>
      </c>
      <c r="D44" s="38" t="s">
        <v>172</v>
      </c>
      <c r="E44" s="38" t="s">
        <v>173</v>
      </c>
      <c r="F44" s="38" t="s">
        <v>174</v>
      </c>
      <c r="G44" s="38" t="s">
        <v>175</v>
      </c>
      <c r="H44" s="36" t="s">
        <v>176</v>
      </c>
      <c r="I44" s="37" t="s">
        <v>218</v>
      </c>
      <c r="J44" s="38" t="s">
        <v>171</v>
      </c>
      <c r="K44" s="38" t="s">
        <v>172</v>
      </c>
      <c r="L44" s="38" t="s">
        <v>173</v>
      </c>
      <c r="M44" s="38" t="s">
        <v>174</v>
      </c>
      <c r="N44" s="38" t="s">
        <v>175</v>
      </c>
      <c r="O44" s="36" t="s">
        <v>176</v>
      </c>
      <c r="P44" s="37" t="s">
        <v>218</v>
      </c>
      <c r="Q44" s="38" t="s">
        <v>171</v>
      </c>
      <c r="R44" s="38" t="s">
        <v>172</v>
      </c>
      <c r="S44" s="38" t="s">
        <v>173</v>
      </c>
      <c r="T44" s="38" t="s">
        <v>174</v>
      </c>
      <c r="U44" s="38" t="s">
        <v>175</v>
      </c>
      <c r="V44" s="36" t="s">
        <v>176</v>
      </c>
      <c r="Y44" s="45">
        <f>IF(MONTH(Y40)=12,DATE(YEAR(Y40)+1,1,1),DATE(YEAR(Y40),MONTH(Y40)+1,1))</f>
        <v>45901</v>
      </c>
      <c r="Z44" s="37" t="s">
        <v>218</v>
      </c>
      <c r="AA44" s="38" t="s">
        <v>171</v>
      </c>
      <c r="AB44" s="38" t="s">
        <v>172</v>
      </c>
      <c r="AC44" s="38" t="s">
        <v>173</v>
      </c>
      <c r="AD44" s="38" t="s">
        <v>174</v>
      </c>
      <c r="AE44" s="38" t="s">
        <v>175</v>
      </c>
      <c r="AF44" s="36" t="s">
        <v>176</v>
      </c>
      <c r="AG44" s="37" t="s">
        <v>218</v>
      </c>
      <c r="AH44" s="38" t="s">
        <v>171</v>
      </c>
      <c r="AI44" s="38" t="s">
        <v>172</v>
      </c>
      <c r="AJ44" s="38" t="s">
        <v>173</v>
      </c>
      <c r="AK44" s="38" t="s">
        <v>174</v>
      </c>
      <c r="AL44" s="38" t="s">
        <v>175</v>
      </c>
      <c r="AM44" s="36" t="s">
        <v>176</v>
      </c>
      <c r="AN44" s="37" t="s">
        <v>218</v>
      </c>
      <c r="AO44" s="38" t="s">
        <v>171</v>
      </c>
      <c r="AP44" s="38" t="s">
        <v>172</v>
      </c>
      <c r="AQ44" s="38" t="s">
        <v>173</v>
      </c>
      <c r="AR44" s="38" t="s">
        <v>174</v>
      </c>
      <c r="AS44" s="38" t="s">
        <v>175</v>
      </c>
      <c r="AT44" s="36" t="s">
        <v>176</v>
      </c>
    </row>
    <row r="45" spans="1:46" ht="10.5" customHeight="1">
      <c r="A45" s="46">
        <f>A44</f>
        <v>45689</v>
      </c>
      <c r="B45" s="35" t="str">
        <f>IF(WEEKDAY(A44)=1,A44,"")</f>
        <v/>
      </c>
      <c r="C45" s="31" t="str">
        <f>IF(B45="",IF(WEEKDAY(A44)=2,A44,""),B45+1)</f>
        <v/>
      </c>
      <c r="D45" s="31" t="str">
        <f>IF(C45="",IF(WEEKDAY(A44)=3,A44,""),C45+1)</f>
        <v/>
      </c>
      <c r="E45" s="31" t="str">
        <f>IF(D45="",IF(WEEKDAY(A44)=4,A44,""),D45+1)</f>
        <v/>
      </c>
      <c r="F45" s="31" t="str">
        <f>IF(E45="",IF(WEEKDAY(A44)=5,A44,""),E45+1)</f>
        <v/>
      </c>
      <c r="G45" s="31" t="str">
        <f>IF(F45="",IF(WEEKDAY(A44)=6,A44,""),F45+1)</f>
        <v/>
      </c>
      <c r="H45" s="51">
        <f>IF(G45="",A44,G45+1)</f>
        <v>45689</v>
      </c>
      <c r="I45" s="35">
        <f t="shared" ref="I45:V45" si="19">H45+1</f>
        <v>45690</v>
      </c>
      <c r="J45" s="31">
        <f t="shared" si="19"/>
        <v>45691</v>
      </c>
      <c r="K45" s="31">
        <f t="shared" si="19"/>
        <v>45692</v>
      </c>
      <c r="L45" s="31">
        <f t="shared" si="19"/>
        <v>45693</v>
      </c>
      <c r="M45" s="31">
        <f t="shared" si="19"/>
        <v>45694</v>
      </c>
      <c r="N45" s="31">
        <f t="shared" si="19"/>
        <v>45695</v>
      </c>
      <c r="O45" s="51">
        <f t="shared" si="19"/>
        <v>45696</v>
      </c>
      <c r="P45" s="35">
        <f t="shared" si="19"/>
        <v>45697</v>
      </c>
      <c r="Q45" s="31">
        <f t="shared" si="19"/>
        <v>45698</v>
      </c>
      <c r="R45" s="31">
        <f t="shared" si="19"/>
        <v>45699</v>
      </c>
      <c r="S45" s="31">
        <f t="shared" si="19"/>
        <v>45700</v>
      </c>
      <c r="T45" s="31">
        <f t="shared" si="19"/>
        <v>45701</v>
      </c>
      <c r="U45" s="31">
        <f t="shared" si="19"/>
        <v>45702</v>
      </c>
      <c r="V45" s="51">
        <f t="shared" si="19"/>
        <v>45703</v>
      </c>
      <c r="Y45" s="46">
        <f>Y44</f>
        <v>45901</v>
      </c>
      <c r="Z45" s="35" t="str">
        <f>IF(WEEKDAY(Y44)=1,Y44,"")</f>
        <v/>
      </c>
      <c r="AA45" s="31">
        <f>IF(Z45="",IF(WEEKDAY(Y44)=2,Y44,""),Z45+1)</f>
        <v>45901</v>
      </c>
      <c r="AB45" s="31">
        <f>IF(AA45="",IF(WEEKDAY(Y44)=3,Y44,""),AA45+1)</f>
        <v>45902</v>
      </c>
      <c r="AC45" s="31">
        <f>IF(AB45="",IF(WEEKDAY(Y44)=4,Y44,""),AB45+1)</f>
        <v>45903</v>
      </c>
      <c r="AD45" s="31">
        <f>IF(AC45="",IF(WEEKDAY(Y44)=5,Y44,""),AC45+1)</f>
        <v>45904</v>
      </c>
      <c r="AE45" s="31">
        <f>IF(AD45="",IF(WEEKDAY(Y44)=6,Y44,""),AD45+1)</f>
        <v>45905</v>
      </c>
      <c r="AF45" s="51">
        <f>IF(AE45="",Y44,AE45+1)</f>
        <v>45906</v>
      </c>
      <c r="AG45" s="35">
        <f t="shared" ref="AG45:AT45" si="20">AF45+1</f>
        <v>45907</v>
      </c>
      <c r="AH45" s="31">
        <f t="shared" si="20"/>
        <v>45908</v>
      </c>
      <c r="AI45" s="31">
        <f t="shared" si="20"/>
        <v>45909</v>
      </c>
      <c r="AJ45" s="31">
        <f t="shared" si="20"/>
        <v>45910</v>
      </c>
      <c r="AK45" s="31">
        <f t="shared" si="20"/>
        <v>45911</v>
      </c>
      <c r="AL45" s="31">
        <f t="shared" si="20"/>
        <v>45912</v>
      </c>
      <c r="AM45" s="51">
        <f t="shared" si="20"/>
        <v>45913</v>
      </c>
      <c r="AN45" s="35">
        <f t="shared" si="20"/>
        <v>45914</v>
      </c>
      <c r="AO45" s="31">
        <f t="shared" si="20"/>
        <v>45915</v>
      </c>
      <c r="AP45" s="31">
        <f t="shared" si="20"/>
        <v>45916</v>
      </c>
      <c r="AQ45" s="31">
        <f t="shared" si="20"/>
        <v>45917</v>
      </c>
      <c r="AR45" s="31">
        <f t="shared" si="20"/>
        <v>45918</v>
      </c>
      <c r="AS45" s="31">
        <f t="shared" si="20"/>
        <v>45919</v>
      </c>
      <c r="AT45" s="51">
        <f t="shared" si="20"/>
        <v>45920</v>
      </c>
    </row>
    <row r="46" spans="1:46" ht="10.5" customHeight="1">
      <c r="A46" s="47" t="str">
        <f>IF(A44&gt;=43586,"令和"&amp;(IF(YEAR(A44)-2018=1,"元",YEAR(A44)-2018)),"平成"&amp;(YEAR(A44)-1988))</f>
        <v>令和7</v>
      </c>
      <c r="B46" s="35">
        <f>V45+1</f>
        <v>45704</v>
      </c>
      <c r="C46" s="31">
        <f t="shared" ref="C46:H46" si="21">B46+1</f>
        <v>45705</v>
      </c>
      <c r="D46" s="31">
        <f t="shared" si="21"/>
        <v>45706</v>
      </c>
      <c r="E46" s="31">
        <f t="shared" si="21"/>
        <v>45707</v>
      </c>
      <c r="F46" s="31">
        <f t="shared" si="21"/>
        <v>45708</v>
      </c>
      <c r="G46" s="31">
        <f t="shared" si="21"/>
        <v>45709</v>
      </c>
      <c r="H46" s="51">
        <f t="shared" si="21"/>
        <v>45710</v>
      </c>
      <c r="I46" s="35">
        <f>IF(DAY(H46)+1&gt;IF(MONTH(A44)=12,31,DATE(YEAR(A44),MONTH(A44)+1,1)-A44),"",H46+1)</f>
        <v>45711</v>
      </c>
      <c r="J46" s="31">
        <f>IF(I46="","",IF(DAY(I46)+1&gt;IF(MONTH(A44)=12,31,DATE(YEAR(A44),MONTH(A44)+1,1)-A44),"",I46+1))</f>
        <v>45712</v>
      </c>
      <c r="K46" s="31">
        <f>IF(J46="","",IF(DAY(J46)+1&gt;IF(MONTH(A44)=12,31,DATE(YEAR(A44),MONTH(A44)+1,1)-A44),"",J46+1))</f>
        <v>45713</v>
      </c>
      <c r="L46" s="31">
        <f>IF(K46="","",IF(DAY(K46)+1&gt;IF(MONTH(A44)=12,31,DATE(YEAR(A44),MONTH(A44)+1,1)-A44),"",K46+1))</f>
        <v>45714</v>
      </c>
      <c r="M46" s="31">
        <f>IF(L46="","",IF(DAY(L46)+1&gt;IF(MONTH(A44)=12,31,DATE(YEAR(A44),MONTH(A44)+1,1)-A44),"",L46+1))</f>
        <v>45715</v>
      </c>
      <c r="N46" s="31">
        <f>IF(M46="","",IF(DAY(M46)+1&gt;IF(MONTH(A44)=12,31,DATE(YEAR(A44),MONTH(A44)+1,1)-A44),"",M46+1))</f>
        <v>45716</v>
      </c>
      <c r="O46" s="51" t="str">
        <f>IF(N46="","",IF(DAY(N46)+1&gt;IF(MONTH(A44)=12,31,DATE(YEAR(A44),MONTH(A44)+1,1)-A44),"",N46+1))</f>
        <v/>
      </c>
      <c r="P46" s="35" t="str">
        <f>IF(O46="","",IF(DAY(O46)+1&gt;IF(MONTH(A44)=12,31,DATE(YEAR(A44),MONTH(A44)+1,1)-A44),"",O46+1))</f>
        <v/>
      </c>
      <c r="Q46" s="31" t="str">
        <f>IF(P46="","",IF(DAY(P46)+1&gt;IF(MONTH(A44)=12,31,DATE(YEAR(A44),MONTH(A44)+1,1)-A44),"",P46+1))</f>
        <v/>
      </c>
      <c r="R46" s="203" t="str">
        <f>VLOOKUP(A44,祝名,2,FALSE)</f>
        <v>11（建国記念の日）、
23（天皇誕生日）、24（振替休日）</v>
      </c>
      <c r="S46" s="203"/>
      <c r="T46" s="203"/>
      <c r="U46" s="203"/>
      <c r="V46" s="203"/>
      <c r="Y46" s="47" t="str">
        <f>IF(Y44&gt;=43586,"令和"&amp;(IF(YEAR(Y44)-2018=1,"元",YEAR(Y44)-2018)),"平成"&amp;(YEAR(Y44)-1988))</f>
        <v>令和7</v>
      </c>
      <c r="Z46" s="35">
        <f>AT45+1</f>
        <v>45921</v>
      </c>
      <c r="AA46" s="31">
        <f t="shared" ref="AA46:AF46" si="22">Z46+1</f>
        <v>45922</v>
      </c>
      <c r="AB46" s="31">
        <f t="shared" si="22"/>
        <v>45923</v>
      </c>
      <c r="AC46" s="31">
        <f t="shared" si="22"/>
        <v>45924</v>
      </c>
      <c r="AD46" s="31">
        <f t="shared" si="22"/>
        <v>45925</v>
      </c>
      <c r="AE46" s="31">
        <f t="shared" si="22"/>
        <v>45926</v>
      </c>
      <c r="AF46" s="51">
        <f t="shared" si="22"/>
        <v>45927</v>
      </c>
      <c r="AG46" s="35">
        <f>IF(DAY(AF46)+1&gt;IF(MONTH(Y44)=12,31,DATE(YEAR(Y44),MONTH(Y44)+1,1)-Y44),"",AF46+1)</f>
        <v>45928</v>
      </c>
      <c r="AH46" s="31">
        <f>IF(AG46="","",IF(DAY(AG46)+1&gt;IF(MONTH(Y44)=12,31,DATE(YEAR(Y44),MONTH(Y44)+1,1)-Y44),"",AG46+1))</f>
        <v>45929</v>
      </c>
      <c r="AI46" s="31">
        <f>IF(AH46="","",IF(DAY(AH46)+1&gt;IF(MONTH(Y44)=12,31,DATE(YEAR(Y44),MONTH(Y44)+1,1)-Y44),"",AH46+1))</f>
        <v>45930</v>
      </c>
      <c r="AJ46" s="31" t="str">
        <f>IF(AI46="","",IF(DAY(AI46)+1&gt;IF(MONTH(Y44)=12,31,DATE(YEAR(Y44),MONTH(Y44)+1,1)-Y44),"",AI46+1))</f>
        <v/>
      </c>
      <c r="AK46" s="31" t="str">
        <f>IF(AJ46="","",IF(DAY(AJ46)+1&gt;IF(MONTH(Y44)=12,31,DATE(YEAR(Y44),MONTH(Y44)+1,1)-Y44),"",AJ46+1))</f>
        <v/>
      </c>
      <c r="AL46" s="31" t="str">
        <f>IF(AK46="","",IF(DAY(AK46)+1&gt;IF(MONTH(Y44)=12,31,DATE(YEAR(Y44),MONTH(Y44)+1,1)-Y44),"",AK46+1))</f>
        <v/>
      </c>
      <c r="AM46" s="51" t="str">
        <f>IF(AL46="","",IF(DAY(AL46)+1&gt;IF(MONTH(Y44)=12,31,DATE(YEAR(Y44),MONTH(Y44)+1,1)-Y44),"",AL46+1))</f>
        <v/>
      </c>
      <c r="AN46" s="35" t="str">
        <f>IF(AM46="","",IF(DAY(AM46)+1&gt;IF(MONTH(Y44)=12,31,DATE(YEAR(Y44),MONTH(Y44)+1,1)-Y44),"",AM46+1))</f>
        <v/>
      </c>
      <c r="AO46" s="31" t="str">
        <f>IF(AN46="","",IF(DAY(AN46)+1&gt;IF(MONTH(Y44)=12,31,DATE(YEAR(Y44),MONTH(Y44)+1,1)-Y44),"",AN46+1))</f>
        <v/>
      </c>
      <c r="AP46" s="203" t="str">
        <f>VLOOKUP(Y44,祝名,2,FALSE)</f>
        <v>15（敬老の日）、23（秋分の日）</v>
      </c>
      <c r="AQ46" s="203"/>
      <c r="AR46" s="203"/>
      <c r="AS46" s="203"/>
      <c r="AT46" s="203"/>
    </row>
    <row r="47" spans="1:46" ht="7.5" customHeight="1"/>
    <row r="48" spans="1:46" ht="8.25" customHeight="1">
      <c r="A48" s="45">
        <f>IF(MONTH(A44)=12,DATE(YEAR(A44)+1,1,1),DATE(YEAR(A44),MONTH(A44)+1,1))</f>
        <v>45717</v>
      </c>
      <c r="B48" s="37" t="s">
        <v>218</v>
      </c>
      <c r="C48" s="38" t="s">
        <v>171</v>
      </c>
      <c r="D48" s="38" t="s">
        <v>172</v>
      </c>
      <c r="E48" s="38" t="s">
        <v>173</v>
      </c>
      <c r="F48" s="38" t="s">
        <v>174</v>
      </c>
      <c r="G48" s="38" t="s">
        <v>175</v>
      </c>
      <c r="H48" s="36" t="s">
        <v>176</v>
      </c>
      <c r="I48" s="37" t="s">
        <v>218</v>
      </c>
      <c r="J48" s="38" t="s">
        <v>171</v>
      </c>
      <c r="K48" s="38" t="s">
        <v>172</v>
      </c>
      <c r="L48" s="38" t="s">
        <v>173</v>
      </c>
      <c r="M48" s="38" t="s">
        <v>174</v>
      </c>
      <c r="N48" s="38" t="s">
        <v>175</v>
      </c>
      <c r="O48" s="36" t="s">
        <v>176</v>
      </c>
      <c r="P48" s="37" t="s">
        <v>218</v>
      </c>
      <c r="Q48" s="38" t="s">
        <v>171</v>
      </c>
      <c r="R48" s="38" t="s">
        <v>172</v>
      </c>
      <c r="S48" s="38" t="s">
        <v>173</v>
      </c>
      <c r="T48" s="38" t="s">
        <v>174</v>
      </c>
      <c r="U48" s="38" t="s">
        <v>175</v>
      </c>
      <c r="V48" s="36" t="s">
        <v>176</v>
      </c>
      <c r="Y48" s="45">
        <f>IF(MONTH(Y44)=12,DATE(YEAR(Y44)+1,1,1),DATE(YEAR(Y44),MONTH(Y44)+1,1))</f>
        <v>45931</v>
      </c>
      <c r="Z48" s="37" t="s">
        <v>218</v>
      </c>
      <c r="AA48" s="38" t="s">
        <v>171</v>
      </c>
      <c r="AB48" s="38" t="s">
        <v>172</v>
      </c>
      <c r="AC48" s="38" t="s">
        <v>173</v>
      </c>
      <c r="AD48" s="38" t="s">
        <v>174</v>
      </c>
      <c r="AE48" s="38" t="s">
        <v>175</v>
      </c>
      <c r="AF48" s="36" t="s">
        <v>176</v>
      </c>
      <c r="AG48" s="37" t="s">
        <v>218</v>
      </c>
      <c r="AH48" s="38" t="s">
        <v>171</v>
      </c>
      <c r="AI48" s="38" t="s">
        <v>172</v>
      </c>
      <c r="AJ48" s="38" t="s">
        <v>173</v>
      </c>
      <c r="AK48" s="38" t="s">
        <v>174</v>
      </c>
      <c r="AL48" s="38" t="s">
        <v>175</v>
      </c>
      <c r="AM48" s="36" t="s">
        <v>176</v>
      </c>
      <c r="AN48" s="37" t="s">
        <v>218</v>
      </c>
      <c r="AO48" s="38" t="s">
        <v>171</v>
      </c>
      <c r="AP48" s="38" t="s">
        <v>172</v>
      </c>
      <c r="AQ48" s="38" t="s">
        <v>173</v>
      </c>
      <c r="AR48" s="38" t="s">
        <v>174</v>
      </c>
      <c r="AS48" s="38" t="s">
        <v>175</v>
      </c>
      <c r="AT48" s="36" t="s">
        <v>176</v>
      </c>
    </row>
    <row r="49" spans="1:46" ht="10.5" customHeight="1">
      <c r="A49" s="46">
        <f>A48</f>
        <v>45717</v>
      </c>
      <c r="B49" s="35" t="str">
        <f>IF(WEEKDAY(A48)=1,A48,"")</f>
        <v/>
      </c>
      <c r="C49" s="31" t="str">
        <f>IF(B49="",IF(WEEKDAY(A48)=2,A48,""),B49+1)</f>
        <v/>
      </c>
      <c r="D49" s="31" t="str">
        <f>IF(C49="",IF(WEEKDAY(A48)=3,A48,""),C49+1)</f>
        <v/>
      </c>
      <c r="E49" s="31" t="str">
        <f>IF(D49="",IF(WEEKDAY(A48)=4,A48,""),D49+1)</f>
        <v/>
      </c>
      <c r="F49" s="31" t="str">
        <f>IF(E49="",IF(WEEKDAY(A48)=5,A48,""),E49+1)</f>
        <v/>
      </c>
      <c r="G49" s="31" t="str">
        <f>IF(F49="",IF(WEEKDAY(A48)=6,A48,""),F49+1)</f>
        <v/>
      </c>
      <c r="H49" s="51">
        <f>IF(G49="",A48,G49+1)</f>
        <v>45717</v>
      </c>
      <c r="I49" s="35">
        <f t="shared" ref="I49:V49" si="23">H49+1</f>
        <v>45718</v>
      </c>
      <c r="J49" s="31">
        <f t="shared" si="23"/>
        <v>45719</v>
      </c>
      <c r="K49" s="31">
        <f t="shared" si="23"/>
        <v>45720</v>
      </c>
      <c r="L49" s="31">
        <f t="shared" si="23"/>
        <v>45721</v>
      </c>
      <c r="M49" s="31">
        <f t="shared" si="23"/>
        <v>45722</v>
      </c>
      <c r="N49" s="31">
        <f t="shared" si="23"/>
        <v>45723</v>
      </c>
      <c r="O49" s="51">
        <f t="shared" si="23"/>
        <v>45724</v>
      </c>
      <c r="P49" s="35">
        <f t="shared" si="23"/>
        <v>45725</v>
      </c>
      <c r="Q49" s="31">
        <f t="shared" si="23"/>
        <v>45726</v>
      </c>
      <c r="R49" s="31">
        <f t="shared" si="23"/>
        <v>45727</v>
      </c>
      <c r="S49" s="31">
        <f t="shared" si="23"/>
        <v>45728</v>
      </c>
      <c r="T49" s="31">
        <f t="shared" si="23"/>
        <v>45729</v>
      </c>
      <c r="U49" s="31">
        <f t="shared" si="23"/>
        <v>45730</v>
      </c>
      <c r="V49" s="51">
        <f t="shared" si="23"/>
        <v>45731</v>
      </c>
      <c r="Y49" s="46">
        <f>Y48</f>
        <v>45931</v>
      </c>
      <c r="Z49" s="35" t="str">
        <f>IF(WEEKDAY(Y48)=1,Y48,"")</f>
        <v/>
      </c>
      <c r="AA49" s="31" t="str">
        <f>IF(Z49="",IF(WEEKDAY(Y48)=2,Y48,""),Z49+1)</f>
        <v/>
      </c>
      <c r="AB49" s="31" t="str">
        <f>IF(AA49="",IF(WEEKDAY(Y48)=3,Y48,""),AA49+1)</f>
        <v/>
      </c>
      <c r="AC49" s="31">
        <f>IF(AB49="",IF(WEEKDAY(Y48)=4,Y48,""),AB49+1)</f>
        <v>45931</v>
      </c>
      <c r="AD49" s="31">
        <f>IF(AC49="",IF(WEEKDAY(Y48)=5,Y48,""),AC49+1)</f>
        <v>45932</v>
      </c>
      <c r="AE49" s="31">
        <f>IF(AD49="",IF(WEEKDAY(Y48)=6,Y48,""),AD49+1)</f>
        <v>45933</v>
      </c>
      <c r="AF49" s="51">
        <f>IF(AE49="",Y48,AE49+1)</f>
        <v>45934</v>
      </c>
      <c r="AG49" s="35">
        <f t="shared" ref="AG49:AT49" si="24">AF49+1</f>
        <v>45935</v>
      </c>
      <c r="AH49" s="31">
        <f t="shared" si="24"/>
        <v>45936</v>
      </c>
      <c r="AI49" s="31">
        <f t="shared" si="24"/>
        <v>45937</v>
      </c>
      <c r="AJ49" s="31">
        <f t="shared" si="24"/>
        <v>45938</v>
      </c>
      <c r="AK49" s="31">
        <f t="shared" si="24"/>
        <v>45939</v>
      </c>
      <c r="AL49" s="31">
        <f t="shared" si="24"/>
        <v>45940</v>
      </c>
      <c r="AM49" s="51">
        <f t="shared" si="24"/>
        <v>45941</v>
      </c>
      <c r="AN49" s="35">
        <f t="shared" si="24"/>
        <v>45942</v>
      </c>
      <c r="AO49" s="31">
        <f t="shared" si="24"/>
        <v>45943</v>
      </c>
      <c r="AP49" s="31">
        <f t="shared" si="24"/>
        <v>45944</v>
      </c>
      <c r="AQ49" s="31">
        <f t="shared" si="24"/>
        <v>45945</v>
      </c>
      <c r="AR49" s="31">
        <f t="shared" si="24"/>
        <v>45946</v>
      </c>
      <c r="AS49" s="31">
        <f t="shared" si="24"/>
        <v>45947</v>
      </c>
      <c r="AT49" s="51">
        <f t="shared" si="24"/>
        <v>45948</v>
      </c>
    </row>
    <row r="50" spans="1:46" ht="10.5" customHeight="1">
      <c r="A50" s="47" t="str">
        <f>IF(A48&gt;=43586,"令和"&amp;(IF(YEAR(A48)-2018=1,"元",YEAR(A48)-2018)),"平成"&amp;(YEAR(A48)-1988))</f>
        <v>令和7</v>
      </c>
      <c r="B50" s="35">
        <f>V49+1</f>
        <v>45732</v>
      </c>
      <c r="C50" s="31">
        <f t="shared" ref="C50:H50" si="25">B50+1</f>
        <v>45733</v>
      </c>
      <c r="D50" s="31">
        <f t="shared" si="25"/>
        <v>45734</v>
      </c>
      <c r="E50" s="31">
        <f t="shared" si="25"/>
        <v>45735</v>
      </c>
      <c r="F50" s="31">
        <f t="shared" si="25"/>
        <v>45736</v>
      </c>
      <c r="G50" s="31">
        <f t="shared" si="25"/>
        <v>45737</v>
      </c>
      <c r="H50" s="51">
        <f t="shared" si="25"/>
        <v>45738</v>
      </c>
      <c r="I50" s="35">
        <f>IF(DAY(H50)+1&gt;IF(MONTH(A48)=12,31,DATE(YEAR(A48),MONTH(A48)+1,1)-A48),"",H50+1)</f>
        <v>45739</v>
      </c>
      <c r="J50" s="31">
        <f>IF(I50="","",IF(DAY(I50)+1&gt;IF(MONTH(A48)=12,31,DATE(YEAR(A48),MONTH(A48)+1,1)-A48),"",I50+1))</f>
        <v>45740</v>
      </c>
      <c r="K50" s="31">
        <f>IF(J50="","",IF(DAY(J50)+1&gt;IF(MONTH(A48)=12,31,DATE(YEAR(A48),MONTH(A48)+1,1)-A48),"",J50+1))</f>
        <v>45741</v>
      </c>
      <c r="L50" s="31">
        <f>IF(K50="","",IF(DAY(K50)+1&gt;IF(MONTH(A48)=12,31,DATE(YEAR(A48),MONTH(A48)+1,1)-A48),"",K50+1))</f>
        <v>45742</v>
      </c>
      <c r="M50" s="31">
        <f>IF(L50="","",IF(DAY(L50)+1&gt;IF(MONTH(A48)=12,31,DATE(YEAR(A48),MONTH(A48)+1,1)-A48),"",L50+1))</f>
        <v>45743</v>
      </c>
      <c r="N50" s="31">
        <f>IF(M50="","",IF(DAY(M50)+1&gt;IF(MONTH(A48)=12,31,DATE(YEAR(A48),MONTH(A48)+1,1)-A48),"",M50+1))</f>
        <v>45744</v>
      </c>
      <c r="O50" s="51">
        <f>IF(N50="","",IF(DAY(N50)+1&gt;IF(MONTH(A48)=12,31,DATE(YEAR(A48),MONTH(A48)+1,1)-A48),"",N50+1))</f>
        <v>45745</v>
      </c>
      <c r="P50" s="35">
        <f>IF(O50="","",IF(DAY(O50)+1&gt;IF(MONTH(A48)=12,31,DATE(YEAR(A48),MONTH(A48)+1,1)-A48),"",O50+1))</f>
        <v>45746</v>
      </c>
      <c r="Q50" s="31">
        <f>IF(P50="","",IF(DAY(P50)+1&gt;IF(MONTH(A48)=12,31,DATE(YEAR(A48),MONTH(A48)+1,1)-A48),"",P50+1))</f>
        <v>45747</v>
      </c>
      <c r="R50" s="203" t="str">
        <f>VLOOKUP(A48,祝名,2,FALSE)</f>
        <v>20（春分の日）</v>
      </c>
      <c r="S50" s="203"/>
      <c r="T50" s="203"/>
      <c r="U50" s="203"/>
      <c r="V50" s="203"/>
      <c r="Y50" s="47" t="str">
        <f>IF(Y48&gt;=43586,"令和"&amp;(IF(YEAR(Y48)-2018=1,"元",YEAR(Y48)-2018)),"平成"&amp;(YEAR(Y48)-1988))</f>
        <v>令和7</v>
      </c>
      <c r="Z50" s="35">
        <f>AT49+1</f>
        <v>45949</v>
      </c>
      <c r="AA50" s="31">
        <f t="shared" ref="AA50:AF50" si="26">Z50+1</f>
        <v>45950</v>
      </c>
      <c r="AB50" s="31">
        <f t="shared" si="26"/>
        <v>45951</v>
      </c>
      <c r="AC50" s="31">
        <f t="shared" si="26"/>
        <v>45952</v>
      </c>
      <c r="AD50" s="31">
        <f t="shared" si="26"/>
        <v>45953</v>
      </c>
      <c r="AE50" s="31">
        <f t="shared" si="26"/>
        <v>45954</v>
      </c>
      <c r="AF50" s="51">
        <f t="shared" si="26"/>
        <v>45955</v>
      </c>
      <c r="AG50" s="35">
        <f>IF(DAY(AF50)+1&gt;IF(MONTH(Y48)=12,31,DATE(YEAR(Y48),MONTH(Y48)+1,1)-Y48),"",AF50+1)</f>
        <v>45956</v>
      </c>
      <c r="AH50" s="31">
        <f>IF(AG50="","",IF(DAY(AG50)+1&gt;IF(MONTH(Y48)=12,31,DATE(YEAR(Y48),MONTH(Y48)+1,1)-Y48),"",AG50+1))</f>
        <v>45957</v>
      </c>
      <c r="AI50" s="31">
        <f>IF(AH50="","",IF(DAY(AH50)+1&gt;IF(MONTH(Y48)=12,31,DATE(YEAR(Y48),MONTH(Y48)+1,1)-Y48),"",AH50+1))</f>
        <v>45958</v>
      </c>
      <c r="AJ50" s="31">
        <f>IF(AI50="","",IF(DAY(AI50)+1&gt;IF(MONTH(Y48)=12,31,DATE(YEAR(Y48),MONTH(Y48)+1,1)-Y48),"",AI50+1))</f>
        <v>45959</v>
      </c>
      <c r="AK50" s="31">
        <f>IF(AJ50="","",IF(DAY(AJ50)+1&gt;IF(MONTH(Y48)=12,31,DATE(YEAR(Y48),MONTH(Y48)+1,1)-Y48),"",AJ50+1))</f>
        <v>45960</v>
      </c>
      <c r="AL50" s="31">
        <f>IF(AK50="","",IF(DAY(AK50)+1&gt;IF(MONTH(Y48)=12,31,DATE(YEAR(Y48),MONTH(Y48)+1,1)-Y48),"",AK50+1))</f>
        <v>45961</v>
      </c>
      <c r="AM50" s="51" t="str">
        <f>IF(AL50="","",IF(DAY(AL50)+1&gt;IF(MONTH(Y48)=12,31,DATE(YEAR(Y48),MONTH(Y48)+1,1)-Y48),"",AL50+1))</f>
        <v/>
      </c>
      <c r="AN50" s="35" t="str">
        <f>IF(AM50="","",IF(DAY(AM50)+1&gt;IF(MONTH(Y48)=12,31,DATE(YEAR(Y48),MONTH(Y48)+1,1)-Y48),"",AM50+1))</f>
        <v/>
      </c>
      <c r="AO50" s="31" t="str">
        <f>IF(AN50="","",IF(DAY(AN50)+1&gt;IF(MONTH(Y48)=12,31,DATE(YEAR(Y48),MONTH(Y48)+1,1)-Y48),"",AN50+1))</f>
        <v/>
      </c>
      <c r="AP50" s="203" t="str">
        <f>VLOOKUP(Y48,祝名,2,FALSE)</f>
        <v>13（スポーツの日）</v>
      </c>
      <c r="AQ50" s="203"/>
      <c r="AR50" s="203"/>
      <c r="AS50" s="203"/>
      <c r="AT50" s="203"/>
    </row>
    <row r="51" spans="1:46" ht="7.5" customHeight="1"/>
    <row r="52" spans="1:46" ht="8.25" customHeight="1">
      <c r="A52" s="45">
        <f>IF(MONTH(A48)=12,DATE(YEAR(A48)+1,1,1),DATE(YEAR(A48),MONTH(A48)+1,1))</f>
        <v>45748</v>
      </c>
      <c r="B52" s="37" t="s">
        <v>218</v>
      </c>
      <c r="C52" s="38" t="s">
        <v>171</v>
      </c>
      <c r="D52" s="38" t="s">
        <v>172</v>
      </c>
      <c r="E52" s="38" t="s">
        <v>173</v>
      </c>
      <c r="F52" s="38" t="s">
        <v>174</v>
      </c>
      <c r="G52" s="38" t="s">
        <v>175</v>
      </c>
      <c r="H52" s="36" t="s">
        <v>176</v>
      </c>
      <c r="I52" s="37" t="s">
        <v>218</v>
      </c>
      <c r="J52" s="38" t="s">
        <v>171</v>
      </c>
      <c r="K52" s="38" t="s">
        <v>172</v>
      </c>
      <c r="L52" s="38" t="s">
        <v>173</v>
      </c>
      <c r="M52" s="38" t="s">
        <v>174</v>
      </c>
      <c r="N52" s="38" t="s">
        <v>175</v>
      </c>
      <c r="O52" s="36" t="s">
        <v>176</v>
      </c>
      <c r="P52" s="37" t="s">
        <v>218</v>
      </c>
      <c r="Q52" s="38" t="s">
        <v>171</v>
      </c>
      <c r="R52" s="38" t="s">
        <v>172</v>
      </c>
      <c r="S52" s="38" t="s">
        <v>173</v>
      </c>
      <c r="T52" s="38" t="s">
        <v>174</v>
      </c>
      <c r="U52" s="38" t="s">
        <v>175</v>
      </c>
      <c r="V52" s="36" t="s">
        <v>176</v>
      </c>
      <c r="Y52" s="45">
        <f>IF(MONTH(Y48)=12,DATE(YEAR(Y48)+1,1,1),DATE(YEAR(Y48),MONTH(Y48)+1,1))</f>
        <v>45962</v>
      </c>
      <c r="Z52" s="37" t="s">
        <v>218</v>
      </c>
      <c r="AA52" s="38" t="s">
        <v>171</v>
      </c>
      <c r="AB52" s="38" t="s">
        <v>172</v>
      </c>
      <c r="AC52" s="38" t="s">
        <v>173</v>
      </c>
      <c r="AD52" s="38" t="s">
        <v>174</v>
      </c>
      <c r="AE52" s="38" t="s">
        <v>175</v>
      </c>
      <c r="AF52" s="36" t="s">
        <v>176</v>
      </c>
      <c r="AG52" s="37" t="s">
        <v>218</v>
      </c>
      <c r="AH52" s="38" t="s">
        <v>171</v>
      </c>
      <c r="AI52" s="38" t="s">
        <v>172</v>
      </c>
      <c r="AJ52" s="38" t="s">
        <v>173</v>
      </c>
      <c r="AK52" s="38" t="s">
        <v>174</v>
      </c>
      <c r="AL52" s="38" t="s">
        <v>175</v>
      </c>
      <c r="AM52" s="36" t="s">
        <v>176</v>
      </c>
      <c r="AN52" s="37" t="s">
        <v>218</v>
      </c>
      <c r="AO52" s="38" t="s">
        <v>171</v>
      </c>
      <c r="AP52" s="38" t="s">
        <v>172</v>
      </c>
      <c r="AQ52" s="38" t="s">
        <v>173</v>
      </c>
      <c r="AR52" s="38" t="s">
        <v>174</v>
      </c>
      <c r="AS52" s="38" t="s">
        <v>175</v>
      </c>
      <c r="AT52" s="36" t="s">
        <v>176</v>
      </c>
    </row>
    <row r="53" spans="1:46" ht="10.5" customHeight="1">
      <c r="A53" s="46">
        <f>A52</f>
        <v>45748</v>
      </c>
      <c r="B53" s="35" t="str">
        <f>IF(WEEKDAY(A52)=1,A52,"")</f>
        <v/>
      </c>
      <c r="C53" s="31" t="str">
        <f>IF(B53="",IF(WEEKDAY(A52)=2,A52,""),B53+1)</f>
        <v/>
      </c>
      <c r="D53" s="31">
        <f>IF(C53="",IF(WEEKDAY(A52)=3,A52,""),C53+1)</f>
        <v>45748</v>
      </c>
      <c r="E53" s="31">
        <f>IF(D53="",IF(WEEKDAY(A52)=4,A52,""),D53+1)</f>
        <v>45749</v>
      </c>
      <c r="F53" s="31">
        <f>IF(E53="",IF(WEEKDAY(A52)=5,A52,""),E53+1)</f>
        <v>45750</v>
      </c>
      <c r="G53" s="31">
        <f>IF(F53="",IF(WEEKDAY(A52)=6,A52,""),F53+1)</f>
        <v>45751</v>
      </c>
      <c r="H53" s="51">
        <f>IF(G53="",A52,G53+1)</f>
        <v>45752</v>
      </c>
      <c r="I53" s="35">
        <f t="shared" ref="I53:V53" si="27">H53+1</f>
        <v>45753</v>
      </c>
      <c r="J53" s="31">
        <f t="shared" si="27"/>
        <v>45754</v>
      </c>
      <c r="K53" s="31">
        <f t="shared" si="27"/>
        <v>45755</v>
      </c>
      <c r="L53" s="31">
        <f t="shared" si="27"/>
        <v>45756</v>
      </c>
      <c r="M53" s="31">
        <f t="shared" si="27"/>
        <v>45757</v>
      </c>
      <c r="N53" s="31">
        <f t="shared" si="27"/>
        <v>45758</v>
      </c>
      <c r="O53" s="51">
        <f t="shared" si="27"/>
        <v>45759</v>
      </c>
      <c r="P53" s="35">
        <f t="shared" si="27"/>
        <v>45760</v>
      </c>
      <c r="Q53" s="31">
        <f t="shared" si="27"/>
        <v>45761</v>
      </c>
      <c r="R53" s="31">
        <f t="shared" si="27"/>
        <v>45762</v>
      </c>
      <c r="S53" s="31">
        <f t="shared" si="27"/>
        <v>45763</v>
      </c>
      <c r="T53" s="31">
        <f t="shared" si="27"/>
        <v>45764</v>
      </c>
      <c r="U53" s="31">
        <f t="shared" si="27"/>
        <v>45765</v>
      </c>
      <c r="V53" s="51">
        <f t="shared" si="27"/>
        <v>45766</v>
      </c>
      <c r="Y53" s="46">
        <f>Y52</f>
        <v>45962</v>
      </c>
      <c r="Z53" s="35" t="str">
        <f>IF(WEEKDAY(Y52)=1,Y52,"")</f>
        <v/>
      </c>
      <c r="AA53" s="31" t="str">
        <f>IF(Z53="",IF(WEEKDAY(Y52)=2,Y52,""),Z53+1)</f>
        <v/>
      </c>
      <c r="AB53" s="31" t="str">
        <f>IF(AA53="",IF(WEEKDAY(Y52)=3,Y52,""),AA53+1)</f>
        <v/>
      </c>
      <c r="AC53" s="31" t="str">
        <f>IF(AB53="",IF(WEEKDAY(Y52)=4,Y52,""),AB53+1)</f>
        <v/>
      </c>
      <c r="AD53" s="31" t="str">
        <f>IF(AC53="",IF(WEEKDAY(Y52)=5,Y52,""),AC53+1)</f>
        <v/>
      </c>
      <c r="AE53" s="31" t="str">
        <f>IF(AD53="",IF(WEEKDAY(Y52)=6,Y52,""),AD53+1)</f>
        <v/>
      </c>
      <c r="AF53" s="51">
        <f>IF(AE53="",Y52,AE53+1)</f>
        <v>45962</v>
      </c>
      <c r="AG53" s="35">
        <f t="shared" ref="AG53:AT53" si="28">AF53+1</f>
        <v>45963</v>
      </c>
      <c r="AH53" s="31">
        <f t="shared" si="28"/>
        <v>45964</v>
      </c>
      <c r="AI53" s="31">
        <f t="shared" si="28"/>
        <v>45965</v>
      </c>
      <c r="AJ53" s="31">
        <f t="shared" si="28"/>
        <v>45966</v>
      </c>
      <c r="AK53" s="31">
        <f t="shared" si="28"/>
        <v>45967</v>
      </c>
      <c r="AL53" s="31">
        <f t="shared" si="28"/>
        <v>45968</v>
      </c>
      <c r="AM53" s="51">
        <f t="shared" si="28"/>
        <v>45969</v>
      </c>
      <c r="AN53" s="35">
        <f t="shared" si="28"/>
        <v>45970</v>
      </c>
      <c r="AO53" s="31">
        <f t="shared" si="28"/>
        <v>45971</v>
      </c>
      <c r="AP53" s="31">
        <f t="shared" si="28"/>
        <v>45972</v>
      </c>
      <c r="AQ53" s="31">
        <f t="shared" si="28"/>
        <v>45973</v>
      </c>
      <c r="AR53" s="31">
        <f t="shared" si="28"/>
        <v>45974</v>
      </c>
      <c r="AS53" s="31">
        <f t="shared" si="28"/>
        <v>45975</v>
      </c>
      <c r="AT53" s="51">
        <f t="shared" si="28"/>
        <v>45976</v>
      </c>
    </row>
    <row r="54" spans="1:46" ht="10.5" customHeight="1">
      <c r="A54" s="47" t="str">
        <f>IF(A52&gt;=43586,"令和"&amp;(IF(YEAR(A52)-2018=1,"元",YEAR(A52)-2018)),"平成"&amp;(YEAR(A52)-1988))</f>
        <v>令和7</v>
      </c>
      <c r="B54" s="35">
        <f>V53+1</f>
        <v>45767</v>
      </c>
      <c r="C54" s="31">
        <f t="shared" ref="C54:H54" si="29">B54+1</f>
        <v>45768</v>
      </c>
      <c r="D54" s="31">
        <f t="shared" si="29"/>
        <v>45769</v>
      </c>
      <c r="E54" s="31">
        <f t="shared" si="29"/>
        <v>45770</v>
      </c>
      <c r="F54" s="31">
        <f t="shared" si="29"/>
        <v>45771</v>
      </c>
      <c r="G54" s="31">
        <f t="shared" si="29"/>
        <v>45772</v>
      </c>
      <c r="H54" s="51">
        <f t="shared" si="29"/>
        <v>45773</v>
      </c>
      <c r="I54" s="35">
        <f>IF(DAY(H54)+1&gt;IF(MONTH(A52)=12,31,DATE(YEAR(A52),MONTH(A52)+1,1)-A52),"",H54+1)</f>
        <v>45774</v>
      </c>
      <c r="J54" s="31">
        <f>IF(I54="","",IF(DAY(I54)+1&gt;IF(MONTH(A52)=12,31,DATE(YEAR(A52),MONTH(A52)+1,1)-A52),"",I54+1))</f>
        <v>45775</v>
      </c>
      <c r="K54" s="31">
        <f>IF(J54="","",IF(DAY(J54)+1&gt;IF(MONTH(A52)=12,31,DATE(YEAR(A52),MONTH(A52)+1,1)-A52),"",J54+1))</f>
        <v>45776</v>
      </c>
      <c r="L54" s="31">
        <f>IF(K54="","",IF(DAY(K54)+1&gt;IF(MONTH(A52)=12,31,DATE(YEAR(A52),MONTH(A52)+1,1)-A52),"",K54+1))</f>
        <v>45777</v>
      </c>
      <c r="M54" s="31" t="str">
        <f>IF(L54="","",IF(DAY(L54)+1&gt;IF(MONTH(A52)=12,31,DATE(YEAR(A52),MONTH(A52)+1,1)-A52),"",L54+1))</f>
        <v/>
      </c>
      <c r="N54" s="31" t="str">
        <f>IF(M54="","",IF(DAY(M54)+1&gt;IF(MONTH(A52)=12,31,DATE(YEAR(A52),MONTH(A52)+1,1)-A52),"",M54+1))</f>
        <v/>
      </c>
      <c r="O54" s="51" t="str">
        <f>IF(N54="","",IF(DAY(N54)+1&gt;IF(MONTH(A52)=12,31,DATE(YEAR(A52),MONTH(A52)+1,1)-A52),"",N54+1))</f>
        <v/>
      </c>
      <c r="P54" s="35" t="str">
        <f>IF(O54="","",IF(DAY(O54)+1&gt;IF(MONTH(A52)=12,31,DATE(YEAR(A52),MONTH(A52)+1,1)-A52),"",O54+1))</f>
        <v/>
      </c>
      <c r="Q54" s="31" t="str">
        <f>IF(P54="","",IF(DAY(P54)+1&gt;IF(MONTH(A52)=12,31,DATE(YEAR(A52),MONTH(A52)+1,1)-A52),"",P54+1))</f>
        <v/>
      </c>
      <c r="R54" s="203" t="str">
        <f>VLOOKUP(A52,祝名,2,FALSE)</f>
        <v>29（昭和の日）</v>
      </c>
      <c r="S54" s="203"/>
      <c r="T54" s="203"/>
      <c r="U54" s="203"/>
      <c r="V54" s="203"/>
      <c r="Y54" s="47" t="str">
        <f>IF(Y52&gt;=43586,"令和"&amp;(IF(YEAR(Y52)-2018=1,"元",YEAR(Y52)-2018)),"平成"&amp;(YEAR(Y52)-1988))</f>
        <v>令和7</v>
      </c>
      <c r="Z54" s="35">
        <f>AT53+1</f>
        <v>45977</v>
      </c>
      <c r="AA54" s="31">
        <f t="shared" ref="AA54:AF54" si="30">Z54+1</f>
        <v>45978</v>
      </c>
      <c r="AB54" s="31">
        <f t="shared" si="30"/>
        <v>45979</v>
      </c>
      <c r="AC54" s="31">
        <f t="shared" si="30"/>
        <v>45980</v>
      </c>
      <c r="AD54" s="31">
        <f t="shared" si="30"/>
        <v>45981</v>
      </c>
      <c r="AE54" s="31">
        <f t="shared" si="30"/>
        <v>45982</v>
      </c>
      <c r="AF54" s="51">
        <f t="shared" si="30"/>
        <v>45983</v>
      </c>
      <c r="AG54" s="35">
        <f>IF(DAY(AF54)+1&gt;IF(MONTH(Y52)=12,31,DATE(YEAR(Y52),MONTH(Y52)+1,1)-Y52),"",AF54+1)</f>
        <v>45984</v>
      </c>
      <c r="AH54" s="31">
        <f>IF(AG54="","",IF(DAY(AG54)+1&gt;IF(MONTH(Y52)=12,31,DATE(YEAR(Y52),MONTH(Y52)+1,1)-Y52),"",AG54+1))</f>
        <v>45985</v>
      </c>
      <c r="AI54" s="31">
        <f>IF(AH54="","",IF(DAY(AH54)+1&gt;IF(MONTH(Y52)=12,31,DATE(YEAR(Y52),MONTH(Y52)+1,1)-Y52),"",AH54+1))</f>
        <v>45986</v>
      </c>
      <c r="AJ54" s="31">
        <f>IF(AI54="","",IF(DAY(AI54)+1&gt;IF(MONTH(Y52)=12,31,DATE(YEAR(Y52),MONTH(Y52)+1,1)-Y52),"",AI54+1))</f>
        <v>45987</v>
      </c>
      <c r="AK54" s="31">
        <f>IF(AJ54="","",IF(DAY(AJ54)+1&gt;IF(MONTH(Y52)=12,31,DATE(YEAR(Y52),MONTH(Y52)+1,1)-Y52),"",AJ54+1))</f>
        <v>45988</v>
      </c>
      <c r="AL54" s="31">
        <f>IF(AK54="","",IF(DAY(AK54)+1&gt;IF(MONTH(Y52)=12,31,DATE(YEAR(Y52),MONTH(Y52)+1,1)-Y52),"",AK54+1))</f>
        <v>45989</v>
      </c>
      <c r="AM54" s="51">
        <f>IF(AL54="","",IF(DAY(AL54)+1&gt;IF(MONTH(Y52)=12,31,DATE(YEAR(Y52),MONTH(Y52)+1,1)-Y52),"",AL54+1))</f>
        <v>45990</v>
      </c>
      <c r="AN54" s="35">
        <f>IF(AM54="","",IF(DAY(AM54)+1&gt;IF(MONTH(Y52)=12,31,DATE(YEAR(Y52),MONTH(Y52)+1,1)-Y52),"",AM54+1))</f>
        <v>45991</v>
      </c>
      <c r="AO54" s="31" t="str">
        <f>IF(AN54="","",IF(DAY(AN54)+1&gt;IF(MONTH(Y52)=12,31,DATE(YEAR(Y52),MONTH(Y52)+1,1)-Y52),"",AN54+1))</f>
        <v/>
      </c>
      <c r="AP54" s="203" t="str">
        <f>VLOOKUP(Y52,祝名,2,FALSE)</f>
        <v>3（文化の日）、23（勤労感謝の日）
24（振替休日）</v>
      </c>
      <c r="AQ54" s="203"/>
      <c r="AR54" s="203"/>
      <c r="AS54" s="203"/>
      <c r="AT54" s="203"/>
    </row>
    <row r="55" spans="1:46" ht="7.5" customHeight="1"/>
    <row r="56" spans="1:46" ht="8.25" customHeight="1">
      <c r="A56" s="45">
        <f>IF(MONTH(A52)=12,DATE(YEAR(A52)+1,1,1),DATE(YEAR(A52),MONTH(A52)+1,1))</f>
        <v>45778</v>
      </c>
      <c r="B56" s="37" t="s">
        <v>218</v>
      </c>
      <c r="C56" s="38" t="s">
        <v>171</v>
      </c>
      <c r="D56" s="38" t="s">
        <v>172</v>
      </c>
      <c r="E56" s="38" t="s">
        <v>173</v>
      </c>
      <c r="F56" s="38" t="s">
        <v>174</v>
      </c>
      <c r="G56" s="38" t="s">
        <v>175</v>
      </c>
      <c r="H56" s="36" t="s">
        <v>176</v>
      </c>
      <c r="I56" s="37" t="s">
        <v>218</v>
      </c>
      <c r="J56" s="38" t="s">
        <v>171</v>
      </c>
      <c r="K56" s="38" t="s">
        <v>172</v>
      </c>
      <c r="L56" s="38" t="s">
        <v>173</v>
      </c>
      <c r="M56" s="38" t="s">
        <v>174</v>
      </c>
      <c r="N56" s="38" t="s">
        <v>175</v>
      </c>
      <c r="O56" s="36" t="s">
        <v>176</v>
      </c>
      <c r="P56" s="37" t="s">
        <v>218</v>
      </c>
      <c r="Q56" s="38" t="s">
        <v>171</v>
      </c>
      <c r="R56" s="38" t="s">
        <v>172</v>
      </c>
      <c r="S56" s="38" t="s">
        <v>173</v>
      </c>
      <c r="T56" s="38" t="s">
        <v>174</v>
      </c>
      <c r="U56" s="38" t="s">
        <v>175</v>
      </c>
      <c r="V56" s="36" t="s">
        <v>176</v>
      </c>
      <c r="Y56" s="45">
        <f>IF(MONTH(Y52)=12,DATE(YEAR(Y52)+1,1,1),DATE(YEAR(Y52),MONTH(Y52)+1,1))</f>
        <v>45992</v>
      </c>
      <c r="Z56" s="37" t="s">
        <v>218</v>
      </c>
      <c r="AA56" s="38" t="s">
        <v>171</v>
      </c>
      <c r="AB56" s="38" t="s">
        <v>172</v>
      </c>
      <c r="AC56" s="38" t="s">
        <v>173</v>
      </c>
      <c r="AD56" s="38" t="s">
        <v>174</v>
      </c>
      <c r="AE56" s="38" t="s">
        <v>175</v>
      </c>
      <c r="AF56" s="36" t="s">
        <v>176</v>
      </c>
      <c r="AG56" s="37" t="s">
        <v>218</v>
      </c>
      <c r="AH56" s="38" t="s">
        <v>171</v>
      </c>
      <c r="AI56" s="38" t="s">
        <v>172</v>
      </c>
      <c r="AJ56" s="38" t="s">
        <v>173</v>
      </c>
      <c r="AK56" s="38" t="s">
        <v>174</v>
      </c>
      <c r="AL56" s="38" t="s">
        <v>175</v>
      </c>
      <c r="AM56" s="36" t="s">
        <v>176</v>
      </c>
      <c r="AN56" s="37" t="s">
        <v>218</v>
      </c>
      <c r="AO56" s="38" t="s">
        <v>171</v>
      </c>
      <c r="AP56" s="38" t="s">
        <v>172</v>
      </c>
      <c r="AQ56" s="38" t="s">
        <v>173</v>
      </c>
      <c r="AR56" s="38" t="s">
        <v>174</v>
      </c>
      <c r="AS56" s="38" t="s">
        <v>175</v>
      </c>
      <c r="AT56" s="36" t="s">
        <v>176</v>
      </c>
    </row>
    <row r="57" spans="1:46" ht="10.5" customHeight="1">
      <c r="A57" s="46">
        <f>A56</f>
        <v>45778</v>
      </c>
      <c r="B57" s="35" t="str">
        <f>IF(WEEKDAY(A56)=1,A56,"")</f>
        <v/>
      </c>
      <c r="C57" s="31" t="str">
        <f>IF(B57="",IF(WEEKDAY(A56)=2,A56,""),B57+1)</f>
        <v/>
      </c>
      <c r="D57" s="31" t="str">
        <f>IF(C57="",IF(WEEKDAY(A56)=3,A56,""),C57+1)</f>
        <v/>
      </c>
      <c r="E57" s="31" t="str">
        <f>IF(D57="",IF(WEEKDAY(A56)=4,A56,""),D57+1)</f>
        <v/>
      </c>
      <c r="F57" s="31">
        <f>IF(E57="",IF(WEEKDAY(A56)=5,A56,""),E57+1)</f>
        <v>45778</v>
      </c>
      <c r="G57" s="31">
        <f>IF(F57="",IF(WEEKDAY(A56)=6,A56,""),F57+1)</f>
        <v>45779</v>
      </c>
      <c r="H57" s="51">
        <f>IF(G57="",A56,G57+1)</f>
        <v>45780</v>
      </c>
      <c r="I57" s="35">
        <f t="shared" ref="I57:V57" si="31">H57+1</f>
        <v>45781</v>
      </c>
      <c r="J57" s="31">
        <f t="shared" si="31"/>
        <v>45782</v>
      </c>
      <c r="K57" s="31">
        <f t="shared" si="31"/>
        <v>45783</v>
      </c>
      <c r="L57" s="31">
        <f t="shared" si="31"/>
        <v>45784</v>
      </c>
      <c r="M57" s="31">
        <f t="shared" si="31"/>
        <v>45785</v>
      </c>
      <c r="N57" s="31">
        <f t="shared" si="31"/>
        <v>45786</v>
      </c>
      <c r="O57" s="51">
        <f t="shared" si="31"/>
        <v>45787</v>
      </c>
      <c r="P57" s="35">
        <f t="shared" si="31"/>
        <v>45788</v>
      </c>
      <c r="Q57" s="31">
        <f t="shared" si="31"/>
        <v>45789</v>
      </c>
      <c r="R57" s="31">
        <f t="shared" si="31"/>
        <v>45790</v>
      </c>
      <c r="S57" s="31">
        <f t="shared" si="31"/>
        <v>45791</v>
      </c>
      <c r="T57" s="31">
        <f t="shared" si="31"/>
        <v>45792</v>
      </c>
      <c r="U57" s="31">
        <f t="shared" si="31"/>
        <v>45793</v>
      </c>
      <c r="V57" s="51">
        <f t="shared" si="31"/>
        <v>45794</v>
      </c>
      <c r="Y57" s="46">
        <f>Y56</f>
        <v>45992</v>
      </c>
      <c r="Z57" s="35" t="str">
        <f>IF(WEEKDAY(Y56)=1,Y56,"")</f>
        <v/>
      </c>
      <c r="AA57" s="31">
        <f>IF(Z57="",IF(WEEKDAY(Y56)=2,Y56,""),Z57+1)</f>
        <v>45992</v>
      </c>
      <c r="AB57" s="31">
        <f>IF(AA57="",IF(WEEKDAY(Y56)=3,Y56,""),AA57+1)</f>
        <v>45993</v>
      </c>
      <c r="AC57" s="31">
        <f>IF(AB57="",IF(WEEKDAY(Y56)=4,Y56,""),AB57+1)</f>
        <v>45994</v>
      </c>
      <c r="AD57" s="31">
        <f>IF(AC57="",IF(WEEKDAY(Y56)=5,Y56,""),AC57+1)</f>
        <v>45995</v>
      </c>
      <c r="AE57" s="31">
        <f>IF(AD57="",IF(WEEKDAY(Y56)=6,Y56,""),AD57+1)</f>
        <v>45996</v>
      </c>
      <c r="AF57" s="51">
        <f>IF(AE57="",Y56,AE57+1)</f>
        <v>45997</v>
      </c>
      <c r="AG57" s="35">
        <f t="shared" ref="AG57:AT57" si="32">AF57+1</f>
        <v>45998</v>
      </c>
      <c r="AH57" s="31">
        <f t="shared" si="32"/>
        <v>45999</v>
      </c>
      <c r="AI57" s="31">
        <f t="shared" si="32"/>
        <v>46000</v>
      </c>
      <c r="AJ57" s="31">
        <f t="shared" si="32"/>
        <v>46001</v>
      </c>
      <c r="AK57" s="31">
        <f t="shared" si="32"/>
        <v>46002</v>
      </c>
      <c r="AL57" s="31">
        <f t="shared" si="32"/>
        <v>46003</v>
      </c>
      <c r="AM57" s="51">
        <f t="shared" si="32"/>
        <v>46004</v>
      </c>
      <c r="AN57" s="35">
        <f t="shared" si="32"/>
        <v>46005</v>
      </c>
      <c r="AO57" s="31">
        <f t="shared" si="32"/>
        <v>46006</v>
      </c>
      <c r="AP57" s="31">
        <f t="shared" si="32"/>
        <v>46007</v>
      </c>
      <c r="AQ57" s="31">
        <f t="shared" si="32"/>
        <v>46008</v>
      </c>
      <c r="AR57" s="31">
        <f t="shared" si="32"/>
        <v>46009</v>
      </c>
      <c r="AS57" s="31">
        <f t="shared" si="32"/>
        <v>46010</v>
      </c>
      <c r="AT57" s="51">
        <f t="shared" si="32"/>
        <v>46011</v>
      </c>
    </row>
    <row r="58" spans="1:46" ht="10.5" customHeight="1">
      <c r="A58" s="47" t="str">
        <f>IF(A56&gt;=43586,"令和"&amp;(IF(YEAR(A56)-2018=1,"元",YEAR(A56)-2018)),"平成"&amp;(YEAR(A56)-1988))</f>
        <v>令和7</v>
      </c>
      <c r="B58" s="35">
        <f>V57+1</f>
        <v>45795</v>
      </c>
      <c r="C58" s="31">
        <f t="shared" ref="C58:H58" si="33">B58+1</f>
        <v>45796</v>
      </c>
      <c r="D58" s="31">
        <f t="shared" si="33"/>
        <v>45797</v>
      </c>
      <c r="E58" s="31">
        <f t="shared" si="33"/>
        <v>45798</v>
      </c>
      <c r="F58" s="31">
        <f t="shared" si="33"/>
        <v>45799</v>
      </c>
      <c r="G58" s="31">
        <f t="shared" si="33"/>
        <v>45800</v>
      </c>
      <c r="H58" s="51">
        <f t="shared" si="33"/>
        <v>45801</v>
      </c>
      <c r="I58" s="35">
        <f>IF(DAY(H58)+1&gt;IF(MONTH(A56)=12,31,DATE(YEAR(A56),MONTH(A56)+1,1)-A56),"",H58+1)</f>
        <v>45802</v>
      </c>
      <c r="J58" s="31">
        <f>IF(I58="","",IF(DAY(I58)+1&gt;IF(MONTH(A56)=12,31,DATE(YEAR(A56),MONTH(A56)+1,1)-A56),"",I58+1))</f>
        <v>45803</v>
      </c>
      <c r="K58" s="31">
        <f>IF(J58="","",IF(DAY(J58)+1&gt;IF(MONTH(A56)=12,31,DATE(YEAR(A56),MONTH(A56)+1,1)-A56),"",J58+1))</f>
        <v>45804</v>
      </c>
      <c r="L58" s="31">
        <f>IF(K58="","",IF(DAY(K58)+1&gt;IF(MONTH(A56)=12,31,DATE(YEAR(A56),MONTH(A56)+1,1)-A56),"",K58+1))</f>
        <v>45805</v>
      </c>
      <c r="M58" s="31">
        <f>IF(L58="","",IF(DAY(L58)+1&gt;IF(MONTH(A56)=12,31,DATE(YEAR(A56),MONTH(A56)+1,1)-A56),"",L58+1))</f>
        <v>45806</v>
      </c>
      <c r="N58" s="31">
        <f>IF(M58="","",IF(DAY(M58)+1&gt;IF(MONTH(A56)=12,31,DATE(YEAR(A56),MONTH(A56)+1,1)-A56),"",M58+1))</f>
        <v>45807</v>
      </c>
      <c r="O58" s="51">
        <f>IF(N58="","",IF(DAY(N58)+1&gt;IF(MONTH(A56)=12,31,DATE(YEAR(A56),MONTH(A56)+1,1)-A56),"",N58+1))</f>
        <v>45808</v>
      </c>
      <c r="P58" s="35" t="str">
        <f>IF(O58="","",IF(DAY(O58)+1&gt;IF(MONTH(A56)=12,31,DATE(YEAR(A56),MONTH(A56)+1,1)-A56),"",O58+1))</f>
        <v/>
      </c>
      <c r="Q58" s="31" t="str">
        <f>IF(P58="","",IF(DAY(P58)+1&gt;IF(MONTH(A56)=12,31,DATE(YEAR(A56),MONTH(A56)+1,1)-A56),"",P58+1))</f>
        <v/>
      </c>
      <c r="R58" s="203" t="str">
        <f>VLOOKUP(A56,祝名,2,FALSE)</f>
        <v>3（憲法記念日）、4（みどりの日）
5（こどもの日）、6（振替休日）</v>
      </c>
      <c r="S58" s="203"/>
      <c r="T58" s="203"/>
      <c r="U58" s="203"/>
      <c r="V58" s="203"/>
      <c r="Y58" s="47" t="str">
        <f>IF(Y56&gt;=43586,"令和"&amp;(IF(YEAR(Y56)-2018=1,"元",YEAR(Y56)-2018)),"平成"&amp;(YEAR(Y56)-1988))</f>
        <v>令和7</v>
      </c>
      <c r="Z58" s="35">
        <f>AT57+1</f>
        <v>46012</v>
      </c>
      <c r="AA58" s="31">
        <f t="shared" ref="AA58:AF58" si="34">Z58+1</f>
        <v>46013</v>
      </c>
      <c r="AB58" s="31">
        <f t="shared" si="34"/>
        <v>46014</v>
      </c>
      <c r="AC58" s="31">
        <f t="shared" si="34"/>
        <v>46015</v>
      </c>
      <c r="AD58" s="31">
        <f t="shared" si="34"/>
        <v>46016</v>
      </c>
      <c r="AE58" s="31">
        <f t="shared" si="34"/>
        <v>46017</v>
      </c>
      <c r="AF58" s="51">
        <f t="shared" si="34"/>
        <v>46018</v>
      </c>
      <c r="AG58" s="35">
        <f>IF(DAY(AF58)+1&gt;IF(MONTH(Y56)=12,31,DATE(YEAR(Y56),MONTH(Y56)+1,1)-Y56),"",AF58+1)</f>
        <v>46019</v>
      </c>
      <c r="AH58" s="31">
        <f>IF(AG58="","",IF(DAY(AG58)+1&gt;IF(MONTH(Y56)=12,31,DATE(YEAR(Y56),MONTH(Y56)+1,1)-Y56),"",AG58+1))</f>
        <v>46020</v>
      </c>
      <c r="AI58" s="31">
        <f>IF(AH58="","",IF(DAY(AH58)+1&gt;IF(MONTH(Y56)=12,31,DATE(YEAR(Y56),MONTH(Y56)+1,1)-Y56),"",AH58+1))</f>
        <v>46021</v>
      </c>
      <c r="AJ58" s="31">
        <f>IF(AI58="","",IF(DAY(AI58)+1&gt;IF(MONTH(Y56)=12,31,DATE(YEAR(Y56),MONTH(Y56)+1,1)-Y56),"",AI58+1))</f>
        <v>46022</v>
      </c>
      <c r="AK58" s="31" t="str">
        <f>IF(AJ58="","",IF(DAY(AJ58)+1&gt;IF(MONTH(Y56)=12,31,DATE(YEAR(Y56),MONTH(Y56)+1,1)-Y56),"",AJ58+1))</f>
        <v/>
      </c>
      <c r="AL58" s="31" t="str">
        <f>IF(AK58="","",IF(DAY(AK58)+1&gt;IF(MONTH(Y56)=12,31,DATE(YEAR(Y56),MONTH(Y56)+1,1)-Y56),"",AK58+1))</f>
        <v/>
      </c>
      <c r="AM58" s="51" t="str">
        <f>IF(AL58="","",IF(DAY(AL58)+1&gt;IF(MONTH(Y56)=12,31,DATE(YEAR(Y56),MONTH(Y56)+1,1)-Y56),"",AL58+1))</f>
        <v/>
      </c>
      <c r="AN58" s="35" t="str">
        <f>IF(AM58="","",IF(DAY(AM58)+1&gt;IF(MONTH(Y56)=12,31,DATE(YEAR(Y56),MONTH(Y56)+1,1)-Y56),"",AM58+1))</f>
        <v/>
      </c>
      <c r="AO58" s="31" t="str">
        <f>IF(AN58="","",IF(DAY(AN58)+1&gt;IF(MONTH(Y56)=12,31,DATE(YEAR(Y56),MONTH(Y56)+1,1)-Y56),"",AN58+1))</f>
        <v/>
      </c>
      <c r="AP58" s="203">
        <f>VLOOKUP(Y56,祝名,2,FALSE)</f>
        <v>0</v>
      </c>
      <c r="AQ58" s="203"/>
      <c r="AR58" s="203"/>
      <c r="AS58" s="203"/>
      <c r="AT58" s="203"/>
    </row>
    <row r="59" spans="1:46" ht="7.5" customHeight="1"/>
    <row r="60" spans="1:46" ht="8.25" customHeight="1">
      <c r="A60" s="45">
        <f>IF(MONTH(A56)=12,DATE(YEAR(A56)+1,1,1),DATE(YEAR(A56),MONTH(A56)+1,1))</f>
        <v>45809</v>
      </c>
      <c r="B60" s="37" t="s">
        <v>218</v>
      </c>
      <c r="C60" s="38" t="s">
        <v>171</v>
      </c>
      <c r="D60" s="38" t="s">
        <v>172</v>
      </c>
      <c r="E60" s="38" t="s">
        <v>173</v>
      </c>
      <c r="F60" s="38" t="s">
        <v>174</v>
      </c>
      <c r="G60" s="38" t="s">
        <v>175</v>
      </c>
      <c r="H60" s="36" t="s">
        <v>176</v>
      </c>
      <c r="I60" s="37" t="s">
        <v>218</v>
      </c>
      <c r="J60" s="38" t="s">
        <v>171</v>
      </c>
      <c r="K60" s="38" t="s">
        <v>172</v>
      </c>
      <c r="L60" s="38" t="s">
        <v>173</v>
      </c>
      <c r="M60" s="38" t="s">
        <v>174</v>
      </c>
      <c r="N60" s="38" t="s">
        <v>175</v>
      </c>
      <c r="O60" s="36" t="s">
        <v>176</v>
      </c>
      <c r="P60" s="37" t="s">
        <v>218</v>
      </c>
      <c r="Q60" s="38" t="s">
        <v>171</v>
      </c>
      <c r="R60" s="38" t="s">
        <v>172</v>
      </c>
      <c r="S60" s="38" t="s">
        <v>173</v>
      </c>
      <c r="T60" s="38" t="s">
        <v>174</v>
      </c>
      <c r="U60" s="38" t="s">
        <v>175</v>
      </c>
      <c r="V60" s="36" t="s">
        <v>176</v>
      </c>
      <c r="Y60" s="45">
        <f>IF(MONTH(Y56)=12,DATE(YEAR(Y56)+1,1,1),DATE(YEAR(Y56),MONTH(Y56)+1,1))</f>
        <v>46023</v>
      </c>
      <c r="Z60" s="37" t="s">
        <v>218</v>
      </c>
      <c r="AA60" s="38" t="s">
        <v>171</v>
      </c>
      <c r="AB60" s="38" t="s">
        <v>172</v>
      </c>
      <c r="AC60" s="38" t="s">
        <v>173</v>
      </c>
      <c r="AD60" s="38" t="s">
        <v>174</v>
      </c>
      <c r="AE60" s="38" t="s">
        <v>175</v>
      </c>
      <c r="AF60" s="36" t="s">
        <v>176</v>
      </c>
      <c r="AG60" s="37" t="s">
        <v>218</v>
      </c>
      <c r="AH60" s="38" t="s">
        <v>171</v>
      </c>
      <c r="AI60" s="38" t="s">
        <v>172</v>
      </c>
      <c r="AJ60" s="38" t="s">
        <v>173</v>
      </c>
      <c r="AK60" s="38" t="s">
        <v>174</v>
      </c>
      <c r="AL60" s="38" t="s">
        <v>175</v>
      </c>
      <c r="AM60" s="36" t="s">
        <v>176</v>
      </c>
      <c r="AN60" s="37" t="s">
        <v>218</v>
      </c>
      <c r="AO60" s="38" t="s">
        <v>171</v>
      </c>
      <c r="AP60" s="38" t="s">
        <v>172</v>
      </c>
      <c r="AQ60" s="38" t="s">
        <v>173</v>
      </c>
      <c r="AR60" s="38" t="s">
        <v>174</v>
      </c>
      <c r="AS60" s="38" t="s">
        <v>175</v>
      </c>
      <c r="AT60" s="36" t="s">
        <v>176</v>
      </c>
    </row>
    <row r="61" spans="1:46" ht="10.5" customHeight="1">
      <c r="A61" s="46">
        <f>A60</f>
        <v>45809</v>
      </c>
      <c r="B61" s="35">
        <f>IF(WEEKDAY(A60)=1,A60,"")</f>
        <v>45809</v>
      </c>
      <c r="C61" s="31">
        <f>IF(B61="",IF(WEEKDAY(A60)=2,A60,""),B61+1)</f>
        <v>45810</v>
      </c>
      <c r="D61" s="31">
        <f>IF(C61="",IF(WEEKDAY(A60)=3,A60,""),C61+1)</f>
        <v>45811</v>
      </c>
      <c r="E61" s="31">
        <f>IF(D61="",IF(WEEKDAY(A60)=4,A60,""),D61+1)</f>
        <v>45812</v>
      </c>
      <c r="F61" s="31">
        <f>IF(E61="",IF(WEEKDAY(A60)=5,A60,""),E61+1)</f>
        <v>45813</v>
      </c>
      <c r="G61" s="31">
        <f>IF(F61="",IF(WEEKDAY(A60)=6,A60,""),F61+1)</f>
        <v>45814</v>
      </c>
      <c r="H61" s="51">
        <f>IF(G61="",A60,G61+1)</f>
        <v>45815</v>
      </c>
      <c r="I61" s="35">
        <f t="shared" ref="I61:V61" si="35">H61+1</f>
        <v>45816</v>
      </c>
      <c r="J61" s="31">
        <f t="shared" si="35"/>
        <v>45817</v>
      </c>
      <c r="K61" s="31">
        <f t="shared" si="35"/>
        <v>45818</v>
      </c>
      <c r="L61" s="31">
        <f t="shared" si="35"/>
        <v>45819</v>
      </c>
      <c r="M61" s="31">
        <f t="shared" si="35"/>
        <v>45820</v>
      </c>
      <c r="N61" s="31">
        <f t="shared" si="35"/>
        <v>45821</v>
      </c>
      <c r="O61" s="51">
        <f t="shared" si="35"/>
        <v>45822</v>
      </c>
      <c r="P61" s="35">
        <f t="shared" si="35"/>
        <v>45823</v>
      </c>
      <c r="Q61" s="31">
        <f t="shared" si="35"/>
        <v>45824</v>
      </c>
      <c r="R61" s="31">
        <f t="shared" si="35"/>
        <v>45825</v>
      </c>
      <c r="S61" s="31">
        <f t="shared" si="35"/>
        <v>45826</v>
      </c>
      <c r="T61" s="31">
        <f t="shared" si="35"/>
        <v>45827</v>
      </c>
      <c r="U61" s="31">
        <f t="shared" si="35"/>
        <v>45828</v>
      </c>
      <c r="V61" s="51">
        <f t="shared" si="35"/>
        <v>45829</v>
      </c>
      <c r="Y61" s="48">
        <f>Y60</f>
        <v>46023</v>
      </c>
      <c r="Z61" s="35" t="str">
        <f>IF(WEEKDAY(Y60)=1,Y60,"")</f>
        <v/>
      </c>
      <c r="AA61" s="31" t="str">
        <f>IF(Z61="",IF(WEEKDAY(Y60)=2,Y60,""),Z61+1)</f>
        <v/>
      </c>
      <c r="AB61" s="31" t="str">
        <f>IF(AA61="",IF(WEEKDAY(Y60)=3,Y60,""),AA61+1)</f>
        <v/>
      </c>
      <c r="AC61" s="31" t="str">
        <f>IF(AB61="",IF(WEEKDAY(Y60)=4,Y60,""),AB61+1)</f>
        <v/>
      </c>
      <c r="AD61" s="31">
        <f>IF(AC61="",IF(WEEKDAY(Y60)=5,Y60,""),AC61+1)</f>
        <v>46023</v>
      </c>
      <c r="AE61" s="31">
        <f>IF(AD61="",IF(WEEKDAY(Y60)=6,Y60,""),AD61+1)</f>
        <v>46024</v>
      </c>
      <c r="AF61" s="51">
        <f>IF(AE61="",Y60,AE61+1)</f>
        <v>46025</v>
      </c>
      <c r="AG61" s="35">
        <f t="shared" ref="AG61:AT61" si="36">AF61+1</f>
        <v>46026</v>
      </c>
      <c r="AH61" s="31">
        <f t="shared" si="36"/>
        <v>46027</v>
      </c>
      <c r="AI61" s="31">
        <f t="shared" si="36"/>
        <v>46028</v>
      </c>
      <c r="AJ61" s="31">
        <f t="shared" si="36"/>
        <v>46029</v>
      </c>
      <c r="AK61" s="31">
        <f t="shared" si="36"/>
        <v>46030</v>
      </c>
      <c r="AL61" s="31">
        <f t="shared" si="36"/>
        <v>46031</v>
      </c>
      <c r="AM61" s="51">
        <f t="shared" si="36"/>
        <v>46032</v>
      </c>
      <c r="AN61" s="35">
        <f t="shared" si="36"/>
        <v>46033</v>
      </c>
      <c r="AO61" s="31">
        <f t="shared" si="36"/>
        <v>46034</v>
      </c>
      <c r="AP61" s="31">
        <f t="shared" si="36"/>
        <v>46035</v>
      </c>
      <c r="AQ61" s="31">
        <f t="shared" si="36"/>
        <v>46036</v>
      </c>
      <c r="AR61" s="31">
        <f t="shared" si="36"/>
        <v>46037</v>
      </c>
      <c r="AS61" s="31">
        <f t="shared" si="36"/>
        <v>46038</v>
      </c>
      <c r="AT61" s="51">
        <f t="shared" si="36"/>
        <v>46039</v>
      </c>
    </row>
    <row r="62" spans="1:46" ht="10.5" customHeight="1">
      <c r="A62" s="47" t="str">
        <f>IF(A60&gt;=43586,"令和"&amp;(IF(YEAR(A60)-2018=1,"元",YEAR(A60)-2018)),"平成"&amp;(YEAR(A60)-1988))</f>
        <v>令和7</v>
      </c>
      <c r="B62" s="35">
        <f>V61+1</f>
        <v>45830</v>
      </c>
      <c r="C62" s="31">
        <f t="shared" ref="C62:H62" si="37">B62+1</f>
        <v>45831</v>
      </c>
      <c r="D62" s="31">
        <f t="shared" si="37"/>
        <v>45832</v>
      </c>
      <c r="E62" s="31">
        <f t="shared" si="37"/>
        <v>45833</v>
      </c>
      <c r="F62" s="31">
        <f t="shared" si="37"/>
        <v>45834</v>
      </c>
      <c r="G62" s="31">
        <f t="shared" si="37"/>
        <v>45835</v>
      </c>
      <c r="H62" s="51">
        <f t="shared" si="37"/>
        <v>45836</v>
      </c>
      <c r="I62" s="35">
        <f>IF(DAY(H62)+1&gt;IF(MONTH(A60)=12,31,DATE(YEAR(A60),MONTH(A60)+1,1)-A60),"",H62+1)</f>
        <v>45837</v>
      </c>
      <c r="J62" s="31">
        <f>IF(I62="","",IF(DAY(I62)+1&gt;IF(MONTH(A60)=12,31,DATE(YEAR(A60),MONTH(A60)+1,1)-A60),"",I62+1))</f>
        <v>45838</v>
      </c>
      <c r="K62" s="31" t="str">
        <f>IF(J62="","",IF(DAY(J62)+1&gt;IF(MONTH(A60)=12,31,DATE(YEAR(A60),MONTH(A60)+1,1)-A60),"",J62+1))</f>
        <v/>
      </c>
      <c r="L62" s="31" t="str">
        <f>IF(K62="","",IF(DAY(K62)+1&gt;IF(MONTH(A60)=12,31,DATE(YEAR(A60),MONTH(A60)+1,1)-A60),"",K62+1))</f>
        <v/>
      </c>
      <c r="M62" s="31" t="str">
        <f>IF(L62="","",IF(DAY(L62)+1&gt;IF(MONTH(A60)=12,31,DATE(YEAR(A60),MONTH(A60)+1,1)-A60),"",L62+1))</f>
        <v/>
      </c>
      <c r="N62" s="31" t="str">
        <f>IF(M62="","",IF(DAY(M62)+1&gt;IF(MONTH(A60)=12,31,DATE(YEAR(A60),MONTH(A60)+1,1)-A60),"",M62+1))</f>
        <v/>
      </c>
      <c r="O62" s="51" t="str">
        <f>IF(N62="","",IF(DAY(N62)+1&gt;IF(MONTH(A60)=12,31,DATE(YEAR(A60),MONTH(A60)+1,1)-A60),"",N62+1))</f>
        <v/>
      </c>
      <c r="P62" s="35" t="str">
        <f>IF(O62="","",IF(DAY(O62)+1&gt;IF(MONTH(A60)=12,31,DATE(YEAR(A60),MONTH(A60)+1,1)-A60),"",O62+1))</f>
        <v/>
      </c>
      <c r="Q62" s="31" t="str">
        <f>IF(P62="","",IF(DAY(P62)+1&gt;IF(MONTH(A60)=12,31,DATE(YEAR(A60),MONTH(A60)+1,1)-A60),"",P62+1))</f>
        <v/>
      </c>
      <c r="R62" s="203">
        <f>VLOOKUP(A60,祝名,2,FALSE)</f>
        <v>0</v>
      </c>
      <c r="S62" s="203"/>
      <c r="T62" s="203"/>
      <c r="U62" s="203"/>
      <c r="V62" s="203"/>
      <c r="Y62" s="47" t="str">
        <f>IF(Y60&gt;=43586,"令和"&amp;(IF(YEAR(Y60)-2018=1,"元",YEAR(Y60)-2018)),"平成"&amp;(YEAR(Y60)-1988))</f>
        <v>令和8</v>
      </c>
      <c r="Z62" s="35">
        <f>AT61+1</f>
        <v>46040</v>
      </c>
      <c r="AA62" s="31">
        <f t="shared" ref="AA62:AF62" si="38">Z62+1</f>
        <v>46041</v>
      </c>
      <c r="AB62" s="31">
        <f t="shared" si="38"/>
        <v>46042</v>
      </c>
      <c r="AC62" s="31">
        <f t="shared" si="38"/>
        <v>46043</v>
      </c>
      <c r="AD62" s="31">
        <f t="shared" si="38"/>
        <v>46044</v>
      </c>
      <c r="AE62" s="31">
        <f t="shared" si="38"/>
        <v>46045</v>
      </c>
      <c r="AF62" s="51">
        <f t="shared" si="38"/>
        <v>46046</v>
      </c>
      <c r="AG62" s="35">
        <f>IF(DAY(AF62)+1&gt;IF(MONTH(Y60)=12,31,DATE(YEAR(Y60),MONTH(Y60)+1,1)-Y60),"",AF62+1)</f>
        <v>46047</v>
      </c>
      <c r="AH62" s="31">
        <f>IF(AG62="","",IF(DAY(AG62)+1&gt;IF(MONTH(Y60)=12,31,DATE(YEAR(Y60),MONTH(Y60)+1,1)-Y60),"",AG62+1))</f>
        <v>46048</v>
      </c>
      <c r="AI62" s="31">
        <f>IF(AH62="","",IF(DAY(AH62)+1&gt;IF(MONTH(Y60)=12,31,DATE(YEAR(Y60),MONTH(Y60)+1,1)-Y60),"",AH62+1))</f>
        <v>46049</v>
      </c>
      <c r="AJ62" s="31">
        <f>IF(AI62="","",IF(DAY(AI62)+1&gt;IF(MONTH(Y60)=12,31,DATE(YEAR(Y60),MONTH(Y60)+1,1)-Y60),"",AI62+1))</f>
        <v>46050</v>
      </c>
      <c r="AK62" s="31">
        <f>IF(AJ62="","",IF(DAY(AJ62)+1&gt;IF(MONTH(Y60)=12,31,DATE(YEAR(Y60),MONTH(Y60)+1,1)-Y60),"",AJ62+1))</f>
        <v>46051</v>
      </c>
      <c r="AL62" s="31">
        <f>IF(AK62="","",IF(DAY(AK62)+1&gt;IF(MONTH(Y60)=12,31,DATE(YEAR(Y60),MONTH(Y60)+1,1)-Y60),"",AK62+1))</f>
        <v>46052</v>
      </c>
      <c r="AM62" s="51">
        <f>IF(AL62="","",IF(DAY(AL62)+1&gt;IF(MONTH(Y60)=12,31,DATE(YEAR(Y60),MONTH(Y60)+1,1)-Y60),"",AL62+1))</f>
        <v>46053</v>
      </c>
      <c r="AN62" s="35" t="str">
        <f>IF(AM62="","",IF(DAY(AM62)+1&gt;IF(MONTH(Y60)=12,31,DATE(YEAR(Y60),MONTH(Y60)+1,1)-Y60),"",AM62+1))</f>
        <v/>
      </c>
      <c r="AO62" s="31" t="str">
        <f>IF(AN62="","",IF(DAY(AN62)+1&gt;IF(MONTH(Y60)=12,31,DATE(YEAR(Y60),MONTH(Y60)+1,1)-Y60),"",AN62+1))</f>
        <v/>
      </c>
      <c r="AP62" s="203" t="str">
        <f>VLOOKUP(Y60,祝名,2,FALSE)</f>
        <v>1（元日）、12（成人の日）</v>
      </c>
      <c r="AQ62" s="203"/>
      <c r="AR62" s="203"/>
      <c r="AS62" s="203"/>
      <c r="AT62" s="203"/>
    </row>
    <row r="63" spans="1:46" ht="7.5" customHeight="1"/>
    <row r="64" spans="1:46" ht="8.25" customHeight="1">
      <c r="A64" s="45">
        <f>IF(MONTH(A60)=12,DATE(YEAR(A60)+1,1,1),DATE(YEAR(A60),MONTH(A60)+1,1))</f>
        <v>45839</v>
      </c>
      <c r="B64" s="37" t="s">
        <v>218</v>
      </c>
      <c r="C64" s="38" t="s">
        <v>171</v>
      </c>
      <c r="D64" s="38" t="s">
        <v>172</v>
      </c>
      <c r="E64" s="38" t="s">
        <v>173</v>
      </c>
      <c r="F64" s="38" t="s">
        <v>174</v>
      </c>
      <c r="G64" s="38" t="s">
        <v>175</v>
      </c>
      <c r="H64" s="36" t="s">
        <v>176</v>
      </c>
      <c r="I64" s="37" t="s">
        <v>218</v>
      </c>
      <c r="J64" s="38" t="s">
        <v>171</v>
      </c>
      <c r="K64" s="38" t="s">
        <v>172</v>
      </c>
      <c r="L64" s="38" t="s">
        <v>173</v>
      </c>
      <c r="M64" s="38" t="s">
        <v>174</v>
      </c>
      <c r="N64" s="38" t="s">
        <v>175</v>
      </c>
      <c r="O64" s="36" t="s">
        <v>176</v>
      </c>
      <c r="P64" s="37" t="s">
        <v>218</v>
      </c>
      <c r="Q64" s="38" t="s">
        <v>171</v>
      </c>
      <c r="R64" s="38" t="s">
        <v>172</v>
      </c>
      <c r="S64" s="38" t="s">
        <v>173</v>
      </c>
      <c r="T64" s="38" t="s">
        <v>174</v>
      </c>
      <c r="U64" s="38" t="s">
        <v>175</v>
      </c>
      <c r="V64" s="36" t="s">
        <v>176</v>
      </c>
      <c r="Y64" s="45">
        <f>IF(MONTH(Y60)=12,DATE(YEAR(Y60)+1,1,1),DATE(YEAR(Y60),MONTH(Y60)+1,1))</f>
        <v>46054</v>
      </c>
      <c r="Z64" s="37" t="s">
        <v>218</v>
      </c>
      <c r="AA64" s="38" t="s">
        <v>171</v>
      </c>
      <c r="AB64" s="38" t="s">
        <v>172</v>
      </c>
      <c r="AC64" s="38" t="s">
        <v>173</v>
      </c>
      <c r="AD64" s="38" t="s">
        <v>174</v>
      </c>
      <c r="AE64" s="38" t="s">
        <v>175</v>
      </c>
      <c r="AF64" s="36" t="s">
        <v>176</v>
      </c>
      <c r="AG64" s="37" t="s">
        <v>218</v>
      </c>
      <c r="AH64" s="38" t="s">
        <v>171</v>
      </c>
      <c r="AI64" s="38" t="s">
        <v>172</v>
      </c>
      <c r="AJ64" s="38" t="s">
        <v>173</v>
      </c>
      <c r="AK64" s="38" t="s">
        <v>174</v>
      </c>
      <c r="AL64" s="38" t="s">
        <v>175</v>
      </c>
      <c r="AM64" s="36" t="s">
        <v>176</v>
      </c>
      <c r="AN64" s="37" t="s">
        <v>218</v>
      </c>
      <c r="AO64" s="38" t="s">
        <v>171</v>
      </c>
      <c r="AP64" s="38" t="s">
        <v>172</v>
      </c>
      <c r="AQ64" s="38" t="s">
        <v>173</v>
      </c>
      <c r="AR64" s="38" t="s">
        <v>174</v>
      </c>
      <c r="AS64" s="38" t="s">
        <v>175</v>
      </c>
      <c r="AT64" s="36" t="s">
        <v>176</v>
      </c>
    </row>
    <row r="65" spans="1:46" ht="10.5" customHeight="1">
      <c r="A65" s="46">
        <f>A64</f>
        <v>45839</v>
      </c>
      <c r="B65" s="35" t="str">
        <f>IF(WEEKDAY(A64)=1,A64,"")</f>
        <v/>
      </c>
      <c r="C65" s="31" t="str">
        <f>IF(B65="",IF(WEEKDAY(A64)=2,A64,""),B65+1)</f>
        <v/>
      </c>
      <c r="D65" s="31">
        <f>IF(C65="",IF(WEEKDAY(A64)=3,A64,""),C65+1)</f>
        <v>45839</v>
      </c>
      <c r="E65" s="31">
        <f>IF(D65="",IF(WEEKDAY(A64)=4,A64,""),D65+1)</f>
        <v>45840</v>
      </c>
      <c r="F65" s="31">
        <f>IF(E65="",IF(WEEKDAY(A64)=5,A64,""),E65+1)</f>
        <v>45841</v>
      </c>
      <c r="G65" s="31">
        <f>IF(F65="",IF(WEEKDAY(A64)=6,A64,""),F65+1)</f>
        <v>45842</v>
      </c>
      <c r="H65" s="51">
        <f>IF(G65="",A64,G65+1)</f>
        <v>45843</v>
      </c>
      <c r="I65" s="35">
        <f t="shared" ref="I65:V65" si="39">H65+1</f>
        <v>45844</v>
      </c>
      <c r="J65" s="31">
        <f t="shared" si="39"/>
        <v>45845</v>
      </c>
      <c r="K65" s="31">
        <f t="shared" si="39"/>
        <v>45846</v>
      </c>
      <c r="L65" s="31">
        <f t="shared" si="39"/>
        <v>45847</v>
      </c>
      <c r="M65" s="31">
        <f t="shared" si="39"/>
        <v>45848</v>
      </c>
      <c r="N65" s="31">
        <f t="shared" si="39"/>
        <v>45849</v>
      </c>
      <c r="O65" s="51">
        <f t="shared" si="39"/>
        <v>45850</v>
      </c>
      <c r="P65" s="35">
        <f t="shared" si="39"/>
        <v>45851</v>
      </c>
      <c r="Q65" s="31">
        <f t="shared" si="39"/>
        <v>45852</v>
      </c>
      <c r="R65" s="31">
        <f t="shared" si="39"/>
        <v>45853</v>
      </c>
      <c r="S65" s="31">
        <f t="shared" si="39"/>
        <v>45854</v>
      </c>
      <c r="T65" s="31">
        <f t="shared" si="39"/>
        <v>45855</v>
      </c>
      <c r="U65" s="31">
        <f t="shared" si="39"/>
        <v>45856</v>
      </c>
      <c r="V65" s="51">
        <f t="shared" si="39"/>
        <v>45857</v>
      </c>
      <c r="Y65" s="48">
        <f>Y64</f>
        <v>46054</v>
      </c>
      <c r="Z65" s="35">
        <f>IF(WEEKDAY(Y64)=1,Y64,"")</f>
        <v>46054</v>
      </c>
      <c r="AA65" s="31">
        <f>IF(Z65="",IF(WEEKDAY(Y64)=2,Y64,""),Z65+1)</f>
        <v>46055</v>
      </c>
      <c r="AB65" s="31">
        <f>IF(AA65="",IF(WEEKDAY(Y64)=3,Y64,""),AA65+1)</f>
        <v>46056</v>
      </c>
      <c r="AC65" s="31">
        <f>IF(AB65="",IF(WEEKDAY(Y64)=4,Y64,""),AB65+1)</f>
        <v>46057</v>
      </c>
      <c r="AD65" s="31">
        <f>IF(AC65="",IF(WEEKDAY(Y64)=5,Y64,""),AC65+1)</f>
        <v>46058</v>
      </c>
      <c r="AE65" s="31">
        <f>IF(AD65="",IF(WEEKDAY(Y64)=6,Y64,""),AD65+1)</f>
        <v>46059</v>
      </c>
      <c r="AF65" s="51">
        <f>IF(AE65="",Y64,AE65+1)</f>
        <v>46060</v>
      </c>
      <c r="AG65" s="35">
        <f t="shared" ref="AG65:AT65" si="40">AF65+1</f>
        <v>46061</v>
      </c>
      <c r="AH65" s="31">
        <f t="shared" si="40"/>
        <v>46062</v>
      </c>
      <c r="AI65" s="31">
        <f t="shared" si="40"/>
        <v>46063</v>
      </c>
      <c r="AJ65" s="31">
        <f t="shared" si="40"/>
        <v>46064</v>
      </c>
      <c r="AK65" s="31">
        <f t="shared" si="40"/>
        <v>46065</v>
      </c>
      <c r="AL65" s="31">
        <f t="shared" si="40"/>
        <v>46066</v>
      </c>
      <c r="AM65" s="51">
        <f t="shared" si="40"/>
        <v>46067</v>
      </c>
      <c r="AN65" s="35">
        <f t="shared" si="40"/>
        <v>46068</v>
      </c>
      <c r="AO65" s="31">
        <f t="shared" si="40"/>
        <v>46069</v>
      </c>
      <c r="AP65" s="31">
        <f t="shared" si="40"/>
        <v>46070</v>
      </c>
      <c r="AQ65" s="31">
        <f t="shared" si="40"/>
        <v>46071</v>
      </c>
      <c r="AR65" s="31">
        <f t="shared" si="40"/>
        <v>46072</v>
      </c>
      <c r="AS65" s="31">
        <f t="shared" si="40"/>
        <v>46073</v>
      </c>
      <c r="AT65" s="51">
        <f t="shared" si="40"/>
        <v>46074</v>
      </c>
    </row>
    <row r="66" spans="1:46" ht="10.5" customHeight="1">
      <c r="A66" s="47" t="str">
        <f>IF(A64&gt;=43586,"令和"&amp;(IF(YEAR(A64)-2018=1,"元",YEAR(A64)-2018)),"平成"&amp;(YEAR(A64)-1988))</f>
        <v>令和7</v>
      </c>
      <c r="B66" s="35">
        <f>V65+1</f>
        <v>45858</v>
      </c>
      <c r="C66" s="31">
        <f t="shared" ref="C66:H66" si="41">B66+1</f>
        <v>45859</v>
      </c>
      <c r="D66" s="31">
        <f t="shared" si="41"/>
        <v>45860</v>
      </c>
      <c r="E66" s="31">
        <f t="shared" si="41"/>
        <v>45861</v>
      </c>
      <c r="F66" s="31">
        <f t="shared" si="41"/>
        <v>45862</v>
      </c>
      <c r="G66" s="31">
        <f t="shared" si="41"/>
        <v>45863</v>
      </c>
      <c r="H66" s="51">
        <f t="shared" si="41"/>
        <v>45864</v>
      </c>
      <c r="I66" s="35">
        <f>IF(DAY(H66)+1&gt;IF(MONTH(A64)=12,31,DATE(YEAR(A64),MONTH(A64)+1,1)-A64),"",H66+1)</f>
        <v>45865</v>
      </c>
      <c r="J66" s="31">
        <f>IF(I66="","",IF(DAY(I66)+1&gt;IF(MONTH(A64)=12,31,DATE(YEAR(A64),MONTH(A64)+1,1)-A64),"",I66+1))</f>
        <v>45866</v>
      </c>
      <c r="K66" s="31">
        <f>IF(J66="","",IF(DAY(J66)+1&gt;IF(MONTH(A64)=12,31,DATE(YEAR(A64),MONTH(A64)+1,1)-A64),"",J66+1))</f>
        <v>45867</v>
      </c>
      <c r="L66" s="31">
        <f>IF(K66="","",IF(DAY(K66)+1&gt;IF(MONTH(A64)=12,31,DATE(YEAR(A64),MONTH(A64)+1,1)-A64),"",K66+1))</f>
        <v>45868</v>
      </c>
      <c r="M66" s="31">
        <f>IF(L66="","",IF(DAY(L66)+1&gt;IF(MONTH(A64)=12,31,DATE(YEAR(A64),MONTH(A64)+1,1)-A64),"",L66+1))</f>
        <v>45869</v>
      </c>
      <c r="N66" s="31" t="str">
        <f>IF(M66="","",IF(DAY(M66)+1&gt;IF(MONTH(A64)=12,31,DATE(YEAR(A64),MONTH(A64)+1,1)-A64),"",M66+1))</f>
        <v/>
      </c>
      <c r="O66" s="51" t="str">
        <f>IF(N66="","",IF(DAY(N66)+1&gt;IF(MONTH(A64)=12,31,DATE(YEAR(A64),MONTH(A64)+1,1)-A64),"",N66+1))</f>
        <v/>
      </c>
      <c r="P66" s="35" t="str">
        <f>IF(O66="","",IF(DAY(O66)+1&gt;IF(MONTH(A64)=12,31,DATE(YEAR(A64),MONTH(A64)+1,1)-A64),"",O66+1))</f>
        <v/>
      </c>
      <c r="Q66" s="31" t="str">
        <f>IF(P66="","",IF(DAY(P66)+1&gt;IF(MONTH(A64)=12,31,DATE(YEAR(A64),MONTH(A64)+1,1)-A64),"",P66+1))</f>
        <v/>
      </c>
      <c r="R66" s="203" t="str">
        <f>VLOOKUP(A64,祝名,2,FALSE)</f>
        <v>21（海の日）</v>
      </c>
      <c r="S66" s="203"/>
      <c r="T66" s="203"/>
      <c r="U66" s="203"/>
      <c r="V66" s="203"/>
      <c r="Y66" s="47" t="str">
        <f>IF(Y64&gt;=43586,"令和"&amp;(IF(YEAR(Y64)-2018=1,"元",YEAR(Y64)-2018)),"平成"&amp;(YEAR(Y64)-1988))</f>
        <v>令和8</v>
      </c>
      <c r="Z66" s="35">
        <f>AT65+1</f>
        <v>46075</v>
      </c>
      <c r="AA66" s="31">
        <f t="shared" ref="AA66:AF66" si="42">Z66+1</f>
        <v>46076</v>
      </c>
      <c r="AB66" s="31">
        <f t="shared" si="42"/>
        <v>46077</v>
      </c>
      <c r="AC66" s="31">
        <f t="shared" si="42"/>
        <v>46078</v>
      </c>
      <c r="AD66" s="31">
        <f t="shared" si="42"/>
        <v>46079</v>
      </c>
      <c r="AE66" s="31">
        <f t="shared" si="42"/>
        <v>46080</v>
      </c>
      <c r="AF66" s="51">
        <f t="shared" si="42"/>
        <v>46081</v>
      </c>
      <c r="AG66" s="35" t="str">
        <f>IF(DAY(AF66)+1&gt;IF(MONTH(Y64)=12,31,DATE(YEAR(Y64),MONTH(Y64)+1,1)-Y64),"",AF66+1)</f>
        <v/>
      </c>
      <c r="AH66" s="31" t="str">
        <f>IF(AG66="","",IF(DAY(AG66)+1&gt;IF(MONTH(Y64)=12,31,DATE(YEAR(Y64),MONTH(Y64)+1,1)-Y64),"",AG66+1))</f>
        <v/>
      </c>
      <c r="AI66" s="31" t="str">
        <f>IF(AH66="","",IF(DAY(AH66)+1&gt;IF(MONTH(Y64)=12,31,DATE(YEAR(Y64),MONTH(Y64)+1,1)-Y64),"",AH66+1))</f>
        <v/>
      </c>
      <c r="AJ66" s="31" t="str">
        <f>IF(AI66="","",IF(DAY(AI66)+1&gt;IF(MONTH(Y64)=12,31,DATE(YEAR(Y64),MONTH(Y64)+1,1)-Y64),"",AI66+1))</f>
        <v/>
      </c>
      <c r="AK66" s="31" t="str">
        <f>IF(AJ66="","",IF(DAY(AJ66)+1&gt;IF(MONTH(Y64)=12,31,DATE(YEAR(Y64),MONTH(Y64)+1,1)-Y64),"",AJ66+1))</f>
        <v/>
      </c>
      <c r="AL66" s="31" t="str">
        <f>IF(AK66="","",IF(DAY(AK66)+1&gt;IF(MONTH(Y64)=12,31,DATE(YEAR(Y64),MONTH(Y64)+1,1)-Y64),"",AK66+1))</f>
        <v/>
      </c>
      <c r="AM66" s="51" t="str">
        <f>IF(AL66="","",IF(DAY(AL66)+1&gt;IF(MONTH(Y64)=12,31,DATE(YEAR(Y64),MONTH(Y64)+1,1)-Y64),"",AL66+1))</f>
        <v/>
      </c>
      <c r="AN66" s="35" t="str">
        <f>IF(AM66="","",IF(DAY(AM66)+1&gt;IF(MONTH(Y64)=12,31,DATE(YEAR(Y64),MONTH(Y64)+1,1)-Y64),"",AM66+1))</f>
        <v/>
      </c>
      <c r="AO66" s="31" t="str">
        <f>IF(AN66="","",IF(DAY(AN66)+1&gt;IF(MONTH(Y64)=12,31,DATE(YEAR(Y64),MONTH(Y64)+1,1)-Y64),"",AN66+1))</f>
        <v/>
      </c>
      <c r="AP66" s="203" t="str">
        <f>VLOOKUP(Y64,祝名,2,FALSE)</f>
        <v>11（建国記念の日）、23（天皇誕生日）</v>
      </c>
      <c r="AQ66" s="203"/>
      <c r="AR66" s="203"/>
      <c r="AS66" s="203"/>
      <c r="AT66" s="203"/>
    </row>
  </sheetData>
  <mergeCells count="75">
    <mergeCell ref="R62:V62"/>
    <mergeCell ref="AP62:AT62"/>
    <mergeCell ref="R66:V66"/>
    <mergeCell ref="AP66:AT66"/>
    <mergeCell ref="R50:V50"/>
    <mergeCell ref="AP50:AT50"/>
    <mergeCell ref="R54:V54"/>
    <mergeCell ref="AP54:AT54"/>
    <mergeCell ref="R58:V58"/>
    <mergeCell ref="AP58:AT58"/>
    <mergeCell ref="Z35:AI38"/>
    <mergeCell ref="R42:V42"/>
    <mergeCell ref="AP42:AT42"/>
    <mergeCell ref="R46:V46"/>
    <mergeCell ref="AP46:AT46"/>
    <mergeCell ref="L29:P29"/>
    <mergeCell ref="O31:P31"/>
    <mergeCell ref="L31:N31"/>
    <mergeCell ref="B4:C4"/>
    <mergeCell ref="D4:F4"/>
    <mergeCell ref="G4:H4"/>
    <mergeCell ref="O4:P4"/>
    <mergeCell ref="L4:N4"/>
    <mergeCell ref="J4:K4"/>
    <mergeCell ref="B31:C31"/>
    <mergeCell ref="G31:H31"/>
    <mergeCell ref="J13:K13"/>
    <mergeCell ref="D20:H20"/>
    <mergeCell ref="J31:K31"/>
    <mergeCell ref="D31:F31"/>
    <mergeCell ref="B22:C22"/>
    <mergeCell ref="T4:V4"/>
    <mergeCell ref="W4:X4"/>
    <mergeCell ref="L11:P11"/>
    <mergeCell ref="T20:X20"/>
    <mergeCell ref="L20:P20"/>
    <mergeCell ref="O13:P13"/>
    <mergeCell ref="W13:X13"/>
    <mergeCell ref="T13:V13"/>
    <mergeCell ref="R13:S13"/>
    <mergeCell ref="L13:N13"/>
    <mergeCell ref="R4:S4"/>
    <mergeCell ref="B13:C13"/>
    <mergeCell ref="G13:H13"/>
    <mergeCell ref="D22:F22"/>
    <mergeCell ref="G22:H22"/>
    <mergeCell ref="D29:H29"/>
    <mergeCell ref="D11:H11"/>
    <mergeCell ref="T38:X38"/>
    <mergeCell ref="R31:S31"/>
    <mergeCell ref="W31:X31"/>
    <mergeCell ref="T31:V31"/>
    <mergeCell ref="O22:P22"/>
    <mergeCell ref="D38:H38"/>
    <mergeCell ref="R22:S22"/>
    <mergeCell ref="T29:X29"/>
    <mergeCell ref="W22:X22"/>
    <mergeCell ref="T22:V22"/>
    <mergeCell ref="L22:N22"/>
    <mergeCell ref="J22:K22"/>
    <mergeCell ref="D13:F13"/>
    <mergeCell ref="T11:X11"/>
    <mergeCell ref="L38:P38"/>
    <mergeCell ref="AP4:AQ4"/>
    <mergeCell ref="AR4:AT4"/>
    <mergeCell ref="AU4:AV4"/>
    <mergeCell ref="AR11:AV11"/>
    <mergeCell ref="Z4:AA4"/>
    <mergeCell ref="AB4:AD4"/>
    <mergeCell ref="AE4:AF4"/>
    <mergeCell ref="AH4:AI4"/>
    <mergeCell ref="AJ4:AL4"/>
    <mergeCell ref="AM4:AN4"/>
    <mergeCell ref="AJ11:AN11"/>
    <mergeCell ref="AB11:AF11"/>
  </mergeCells>
  <phoneticPr fontId="2"/>
  <conditionalFormatting sqref="B6">
    <cfRule type="expression" dxfId="57888" priority="1073" stopIfTrue="1">
      <formula>OR(B6=祝色)</formula>
    </cfRule>
  </conditionalFormatting>
  <conditionalFormatting sqref="C6">
    <cfRule type="expression" dxfId="57887" priority="1072" stopIfTrue="1">
      <formula>OR(C6=祝色)</formula>
    </cfRule>
  </conditionalFormatting>
  <conditionalFormatting sqref="D6">
    <cfRule type="expression" dxfId="57886" priority="1071" stopIfTrue="1">
      <formula>OR(D6=祝色)</formula>
    </cfRule>
  </conditionalFormatting>
  <conditionalFormatting sqref="E6">
    <cfRule type="expression" dxfId="57885" priority="1070" stopIfTrue="1">
      <formula>OR(E6=祝色)</formula>
    </cfRule>
  </conditionalFormatting>
  <conditionalFormatting sqref="F6">
    <cfRule type="expression" dxfId="57884" priority="1069" stopIfTrue="1">
      <formula>OR(F6=祝色)</formula>
    </cfRule>
  </conditionalFormatting>
  <conditionalFormatting sqref="G6">
    <cfRule type="expression" dxfId="57883" priority="1068" stopIfTrue="1">
      <formula>OR(G6=祝色)</formula>
    </cfRule>
  </conditionalFormatting>
  <conditionalFormatting sqref="H6">
    <cfRule type="expression" dxfId="57882" priority="1067" stopIfTrue="1">
      <formula>OR(H6=祝色)</formula>
    </cfRule>
  </conditionalFormatting>
  <conditionalFormatting sqref="B7">
    <cfRule type="expression" dxfId="57881" priority="1066" stopIfTrue="1">
      <formula>OR(B7=祝色)</formula>
    </cfRule>
  </conditionalFormatting>
  <conditionalFormatting sqref="C7">
    <cfRule type="expression" dxfId="57880" priority="1065" stopIfTrue="1">
      <formula>OR(C7=祝色)</formula>
    </cfRule>
  </conditionalFormatting>
  <conditionalFormatting sqref="D7">
    <cfRule type="expression" dxfId="57879" priority="1064" stopIfTrue="1">
      <formula>OR(D7=祝色)</formula>
    </cfRule>
  </conditionalFormatting>
  <conditionalFormatting sqref="E7">
    <cfRule type="expression" dxfId="57878" priority="1063" stopIfTrue="1">
      <formula>OR(E7=祝色)</formula>
    </cfRule>
  </conditionalFormatting>
  <conditionalFormatting sqref="F7">
    <cfRule type="expression" dxfId="57877" priority="1062" stopIfTrue="1">
      <formula>OR(F7=祝色)</formula>
    </cfRule>
  </conditionalFormatting>
  <conditionalFormatting sqref="G7">
    <cfRule type="expression" dxfId="57876" priority="1061" stopIfTrue="1">
      <formula>OR(G7=祝色)</formula>
    </cfRule>
  </conditionalFormatting>
  <conditionalFormatting sqref="H7">
    <cfRule type="expression" dxfId="57875" priority="1060" stopIfTrue="1">
      <formula>OR(H7=祝色)</formula>
    </cfRule>
  </conditionalFormatting>
  <conditionalFormatting sqref="B8">
    <cfRule type="expression" dxfId="57874" priority="1059" stopIfTrue="1">
      <formula>OR(B8=祝色)</formula>
    </cfRule>
  </conditionalFormatting>
  <conditionalFormatting sqref="C8">
    <cfRule type="expression" dxfId="57873" priority="1058" stopIfTrue="1">
      <formula>OR(C8=祝色)</formula>
    </cfRule>
  </conditionalFormatting>
  <conditionalFormatting sqref="D8">
    <cfRule type="expression" dxfId="57872" priority="1057" stopIfTrue="1">
      <formula>OR(D8=祝色)</formula>
    </cfRule>
  </conditionalFormatting>
  <conditionalFormatting sqref="E8">
    <cfRule type="expression" dxfId="57871" priority="1056" stopIfTrue="1">
      <formula>OR(E8=祝色)</formula>
    </cfRule>
  </conditionalFormatting>
  <conditionalFormatting sqref="F8">
    <cfRule type="expression" dxfId="57870" priority="1055" stopIfTrue="1">
      <formula>OR(F8=祝色)</formula>
    </cfRule>
  </conditionalFormatting>
  <conditionalFormatting sqref="G8">
    <cfRule type="expression" dxfId="57869" priority="1054" stopIfTrue="1">
      <formula>OR(G8=祝色)</formula>
    </cfRule>
  </conditionalFormatting>
  <conditionalFormatting sqref="H8">
    <cfRule type="expression" dxfId="57868" priority="1053" stopIfTrue="1">
      <formula>OR(H8=祝色)</formula>
    </cfRule>
  </conditionalFormatting>
  <conditionalFormatting sqref="B9">
    <cfRule type="expression" dxfId="57867" priority="1052" stopIfTrue="1">
      <formula>OR(B9=祝色)</formula>
    </cfRule>
  </conditionalFormatting>
  <conditionalFormatting sqref="C9">
    <cfRule type="expression" dxfId="57866" priority="1051" stopIfTrue="1">
      <formula>OR(C9=祝色)</formula>
    </cfRule>
  </conditionalFormatting>
  <conditionalFormatting sqref="D9">
    <cfRule type="expression" dxfId="57865" priority="1050" stopIfTrue="1">
      <formula>OR(D9=祝色)</formula>
    </cfRule>
  </conditionalFormatting>
  <conditionalFormatting sqref="E9">
    <cfRule type="expression" dxfId="57864" priority="1049" stopIfTrue="1">
      <formula>OR(E9=祝色)</formula>
    </cfRule>
  </conditionalFormatting>
  <conditionalFormatting sqref="F9">
    <cfRule type="expression" dxfId="57863" priority="1048" stopIfTrue="1">
      <formula>OR(F9=祝色)</formula>
    </cfRule>
  </conditionalFormatting>
  <conditionalFormatting sqref="G9">
    <cfRule type="expression" dxfId="57862" priority="1047" stopIfTrue="1">
      <formula>OR(G9=祝色)</formula>
    </cfRule>
  </conditionalFormatting>
  <conditionalFormatting sqref="H9">
    <cfRule type="expression" dxfId="57861" priority="1046" stopIfTrue="1">
      <formula>OR(H9=祝色)</formula>
    </cfRule>
  </conditionalFormatting>
  <conditionalFormatting sqref="B10">
    <cfRule type="expression" dxfId="57860" priority="1045" stopIfTrue="1">
      <formula>OR(B10=祝色)</formula>
    </cfRule>
  </conditionalFormatting>
  <conditionalFormatting sqref="C10">
    <cfRule type="expression" dxfId="57859" priority="1044" stopIfTrue="1">
      <formula>OR(C10=祝色)</formula>
    </cfRule>
  </conditionalFormatting>
  <conditionalFormatting sqref="D10">
    <cfRule type="expression" dxfId="57858" priority="1043" stopIfTrue="1">
      <formula>OR(D10=祝色)</formula>
    </cfRule>
  </conditionalFormatting>
  <conditionalFormatting sqref="E10">
    <cfRule type="expression" dxfId="57857" priority="1042" stopIfTrue="1">
      <formula>OR(E10=祝色)</formula>
    </cfRule>
  </conditionalFormatting>
  <conditionalFormatting sqref="F10">
    <cfRule type="expression" dxfId="57856" priority="1041" stopIfTrue="1">
      <formula>OR(F10=祝色)</formula>
    </cfRule>
  </conditionalFormatting>
  <conditionalFormatting sqref="G10">
    <cfRule type="expression" dxfId="57855" priority="1040" stopIfTrue="1">
      <formula>OR(G10=祝色)</formula>
    </cfRule>
  </conditionalFormatting>
  <conditionalFormatting sqref="H10">
    <cfRule type="expression" dxfId="57854" priority="1039" stopIfTrue="1">
      <formula>OR(H10=祝色)</formula>
    </cfRule>
  </conditionalFormatting>
  <conditionalFormatting sqref="B11">
    <cfRule type="expression" dxfId="57853" priority="1038" stopIfTrue="1">
      <formula>OR(B11=祝色)</formula>
    </cfRule>
  </conditionalFormatting>
  <conditionalFormatting sqref="C11">
    <cfRule type="expression" dxfId="57852" priority="1037" stopIfTrue="1">
      <formula>OR(C11=祝色)</formula>
    </cfRule>
  </conditionalFormatting>
  <conditionalFormatting sqref="J6">
    <cfRule type="expression" dxfId="57851" priority="1036" stopIfTrue="1">
      <formula>OR(J6=祝色)</formula>
    </cfRule>
  </conditionalFormatting>
  <conditionalFormatting sqref="K6">
    <cfRule type="expression" dxfId="57850" priority="1035" stopIfTrue="1">
      <formula>OR(K6=祝色)</formula>
    </cfRule>
  </conditionalFormatting>
  <conditionalFormatting sqref="L6">
    <cfRule type="expression" dxfId="57849" priority="1034" stopIfTrue="1">
      <formula>OR(L6=祝色)</formula>
    </cfRule>
  </conditionalFormatting>
  <conditionalFormatting sqref="M6">
    <cfRule type="expression" dxfId="57848" priority="1033" stopIfTrue="1">
      <formula>OR(M6=祝色)</formula>
    </cfRule>
  </conditionalFormatting>
  <conditionalFormatting sqref="N6">
    <cfRule type="expression" dxfId="57847" priority="1032" stopIfTrue="1">
      <formula>OR(N6=祝色)</formula>
    </cfRule>
  </conditionalFormatting>
  <conditionalFormatting sqref="O6">
    <cfRule type="expression" dxfId="57846" priority="1031" stopIfTrue="1">
      <formula>OR(O6=祝色)</formula>
    </cfRule>
  </conditionalFormatting>
  <conditionalFormatting sqref="P6">
    <cfRule type="expression" dxfId="57845" priority="1030" stopIfTrue="1">
      <formula>OR(P6=祝色)</formula>
    </cfRule>
  </conditionalFormatting>
  <conditionalFormatting sqref="J7">
    <cfRule type="expression" dxfId="57844" priority="1029" stopIfTrue="1">
      <formula>OR(J7=祝色)</formula>
    </cfRule>
  </conditionalFormatting>
  <conditionalFormatting sqref="K7">
    <cfRule type="expression" dxfId="57843" priority="1028" stopIfTrue="1">
      <formula>OR(K7=祝色)</formula>
    </cfRule>
  </conditionalFormatting>
  <conditionalFormatting sqref="L7">
    <cfRule type="expression" dxfId="57842" priority="1027" stopIfTrue="1">
      <formula>OR(L7=祝色)</formula>
    </cfRule>
  </conditionalFormatting>
  <conditionalFormatting sqref="M7">
    <cfRule type="expression" dxfId="57841" priority="1026" stopIfTrue="1">
      <formula>OR(M7=祝色)</formula>
    </cfRule>
  </conditionalFormatting>
  <conditionalFormatting sqref="N7">
    <cfRule type="expression" dxfId="57840" priority="1025" stopIfTrue="1">
      <formula>OR(N7=祝色)</formula>
    </cfRule>
  </conditionalFormatting>
  <conditionalFormatting sqref="O7">
    <cfRule type="expression" dxfId="57839" priority="1024" stopIfTrue="1">
      <formula>OR(O7=祝色)</formula>
    </cfRule>
  </conditionalFormatting>
  <conditionalFormatting sqref="P7">
    <cfRule type="expression" dxfId="57838" priority="1023" stopIfTrue="1">
      <formula>OR(P7=祝色)</formula>
    </cfRule>
  </conditionalFormatting>
  <conditionalFormatting sqref="J8">
    <cfRule type="expression" dxfId="57837" priority="1022" stopIfTrue="1">
      <formula>OR(J8=祝色)</formula>
    </cfRule>
  </conditionalFormatting>
  <conditionalFormatting sqref="K8">
    <cfRule type="expression" dxfId="57836" priority="1021" stopIfTrue="1">
      <formula>OR(K8=祝色)</formula>
    </cfRule>
  </conditionalFormatting>
  <conditionalFormatting sqref="L8">
    <cfRule type="expression" dxfId="57835" priority="1020" stopIfTrue="1">
      <formula>OR(L8=祝色)</formula>
    </cfRule>
  </conditionalFormatting>
  <conditionalFormatting sqref="M8">
    <cfRule type="expression" dxfId="57834" priority="1019" stopIfTrue="1">
      <formula>OR(M8=祝色)</formula>
    </cfRule>
  </conditionalFormatting>
  <conditionalFormatting sqref="N8">
    <cfRule type="expression" dxfId="57833" priority="1018" stopIfTrue="1">
      <formula>OR(N8=祝色)</formula>
    </cfRule>
  </conditionalFormatting>
  <conditionalFormatting sqref="O8">
    <cfRule type="expression" dxfId="57832" priority="1017" stopIfTrue="1">
      <formula>OR(O8=祝色)</formula>
    </cfRule>
  </conditionalFormatting>
  <conditionalFormatting sqref="P8">
    <cfRule type="expression" dxfId="57831" priority="1016" stopIfTrue="1">
      <formula>OR(P8=祝色)</formula>
    </cfRule>
  </conditionalFormatting>
  <conditionalFormatting sqref="J9">
    <cfRule type="expression" dxfId="57830" priority="1015" stopIfTrue="1">
      <formula>OR(J9=祝色)</formula>
    </cfRule>
  </conditionalFormatting>
  <conditionalFormatting sqref="K9">
    <cfRule type="expression" dxfId="57829" priority="1014" stopIfTrue="1">
      <formula>OR(K9=祝色)</formula>
    </cfRule>
  </conditionalFormatting>
  <conditionalFormatting sqref="L9">
    <cfRule type="expression" dxfId="57828" priority="1013" stopIfTrue="1">
      <formula>OR(L9=祝色)</formula>
    </cfRule>
  </conditionalFormatting>
  <conditionalFormatting sqref="M9">
    <cfRule type="expression" dxfId="57827" priority="1012" stopIfTrue="1">
      <formula>OR(M9=祝色)</formula>
    </cfRule>
  </conditionalFormatting>
  <conditionalFormatting sqref="N9">
    <cfRule type="expression" dxfId="57826" priority="1011" stopIfTrue="1">
      <formula>OR(N9=祝色)</formula>
    </cfRule>
  </conditionalFormatting>
  <conditionalFormatting sqref="O9">
    <cfRule type="expression" dxfId="57825" priority="1010" stopIfTrue="1">
      <formula>OR(O9=祝色)</formula>
    </cfRule>
  </conditionalFormatting>
  <conditionalFormatting sqref="P9">
    <cfRule type="expression" dxfId="57824" priority="1009" stopIfTrue="1">
      <formula>OR(P9=祝色)</formula>
    </cfRule>
  </conditionalFormatting>
  <conditionalFormatting sqref="J10">
    <cfRule type="expression" dxfId="57823" priority="1008" stopIfTrue="1">
      <formula>OR(J10=祝色)</formula>
    </cfRule>
  </conditionalFormatting>
  <conditionalFormatting sqref="K10">
    <cfRule type="expression" dxfId="57822" priority="1007" stopIfTrue="1">
      <formula>OR(K10=祝色)</formula>
    </cfRule>
  </conditionalFormatting>
  <conditionalFormatting sqref="L10">
    <cfRule type="expression" dxfId="57821" priority="1006" stopIfTrue="1">
      <formula>OR(L10=祝色)</formula>
    </cfRule>
  </conditionalFormatting>
  <conditionalFormatting sqref="M10">
    <cfRule type="expression" dxfId="57820" priority="1005" stopIfTrue="1">
      <formula>OR(M10=祝色)</formula>
    </cfRule>
  </conditionalFormatting>
  <conditionalFormatting sqref="N10">
    <cfRule type="expression" dxfId="57819" priority="1004" stopIfTrue="1">
      <formula>OR(N10=祝色)</formula>
    </cfRule>
  </conditionalFormatting>
  <conditionalFormatting sqref="O10">
    <cfRule type="expression" dxfId="57818" priority="1003" stopIfTrue="1">
      <formula>OR(O10=祝色)</formula>
    </cfRule>
  </conditionalFormatting>
  <conditionalFormatting sqref="P10">
    <cfRule type="expression" dxfId="57817" priority="1002" stopIfTrue="1">
      <formula>OR(P10=祝色)</formula>
    </cfRule>
  </conditionalFormatting>
  <conditionalFormatting sqref="J11">
    <cfRule type="expression" dxfId="57816" priority="1001" stopIfTrue="1">
      <formula>OR(J11=祝色)</formula>
    </cfRule>
  </conditionalFormatting>
  <conditionalFormatting sqref="K11">
    <cfRule type="expression" dxfId="57815" priority="1000" stopIfTrue="1">
      <formula>OR(K11=祝色)</formula>
    </cfRule>
  </conditionalFormatting>
  <conditionalFormatting sqref="R6">
    <cfRule type="expression" dxfId="57814" priority="999" stopIfTrue="1">
      <formula>OR(R6=祝色)</formula>
    </cfRule>
  </conditionalFormatting>
  <conditionalFormatting sqref="S6">
    <cfRule type="expression" dxfId="57813" priority="998" stopIfTrue="1">
      <formula>OR(S6=祝色)</formula>
    </cfRule>
  </conditionalFormatting>
  <conditionalFormatting sqref="T6">
    <cfRule type="expression" dxfId="57812" priority="997" stopIfTrue="1">
      <formula>OR(T6=祝色)</formula>
    </cfRule>
  </conditionalFormatting>
  <conditionalFormatting sqref="U6">
    <cfRule type="expression" dxfId="57811" priority="996" stopIfTrue="1">
      <formula>OR(U6=祝色)</formula>
    </cfRule>
  </conditionalFormatting>
  <conditionalFormatting sqref="V6">
    <cfRule type="expression" dxfId="57810" priority="995" stopIfTrue="1">
      <formula>OR(V6=祝色)</formula>
    </cfRule>
  </conditionalFormatting>
  <conditionalFormatting sqref="W6">
    <cfRule type="expression" dxfId="57809" priority="994" stopIfTrue="1">
      <formula>OR(W6=祝色)</formula>
    </cfRule>
  </conditionalFormatting>
  <conditionalFormatting sqref="X6">
    <cfRule type="expression" dxfId="57808" priority="993" stopIfTrue="1">
      <formula>OR(X6=祝色)</formula>
    </cfRule>
  </conditionalFormatting>
  <conditionalFormatting sqref="R7">
    <cfRule type="expression" dxfId="57807" priority="992" stopIfTrue="1">
      <formula>OR(R7=祝色)</formula>
    </cfRule>
  </conditionalFormatting>
  <conditionalFormatting sqref="S7">
    <cfRule type="expression" dxfId="57806" priority="991" stopIfTrue="1">
      <formula>OR(S7=祝色)</formula>
    </cfRule>
  </conditionalFormatting>
  <conditionalFormatting sqref="T7">
    <cfRule type="expression" dxfId="57805" priority="990" stopIfTrue="1">
      <formula>OR(T7=祝色)</formula>
    </cfRule>
  </conditionalFormatting>
  <conditionalFormatting sqref="U7">
    <cfRule type="expression" dxfId="57804" priority="989" stopIfTrue="1">
      <formula>OR(U7=祝色)</formula>
    </cfRule>
  </conditionalFormatting>
  <conditionalFormatting sqref="V7">
    <cfRule type="expression" dxfId="57803" priority="988" stopIfTrue="1">
      <formula>OR(V7=祝色)</formula>
    </cfRule>
  </conditionalFormatting>
  <conditionalFormatting sqref="W7">
    <cfRule type="expression" dxfId="57802" priority="987" stopIfTrue="1">
      <formula>OR(W7=祝色)</formula>
    </cfRule>
  </conditionalFormatting>
  <conditionalFormatting sqref="X7">
    <cfRule type="expression" dxfId="57801" priority="986" stopIfTrue="1">
      <formula>OR(X7=祝色)</formula>
    </cfRule>
  </conditionalFormatting>
  <conditionalFormatting sqref="R8">
    <cfRule type="expression" dxfId="57800" priority="985" stopIfTrue="1">
      <formula>OR(R8=祝色)</formula>
    </cfRule>
  </conditionalFormatting>
  <conditionalFormatting sqref="S8">
    <cfRule type="expression" dxfId="57799" priority="984" stopIfTrue="1">
      <formula>OR(S8=祝色)</formula>
    </cfRule>
  </conditionalFormatting>
  <conditionalFormatting sqref="T8">
    <cfRule type="expression" dxfId="57798" priority="983" stopIfTrue="1">
      <formula>OR(T8=祝色)</formula>
    </cfRule>
  </conditionalFormatting>
  <conditionalFormatting sqref="U8">
    <cfRule type="expression" dxfId="57797" priority="982" stopIfTrue="1">
      <formula>OR(U8=祝色)</formula>
    </cfRule>
  </conditionalFormatting>
  <conditionalFormatting sqref="V8">
    <cfRule type="expression" dxfId="57796" priority="981" stopIfTrue="1">
      <formula>OR(V8=祝色)</formula>
    </cfRule>
  </conditionalFormatting>
  <conditionalFormatting sqref="W8">
    <cfRule type="expression" dxfId="57795" priority="980" stopIfTrue="1">
      <formula>OR(W8=祝色)</formula>
    </cfRule>
  </conditionalFormatting>
  <conditionalFormatting sqref="X8">
    <cfRule type="expression" dxfId="57794" priority="979" stopIfTrue="1">
      <formula>OR(X8=祝色)</formula>
    </cfRule>
  </conditionalFormatting>
  <conditionalFormatting sqref="R9">
    <cfRule type="expression" dxfId="57793" priority="978" stopIfTrue="1">
      <formula>OR(R9=祝色)</formula>
    </cfRule>
  </conditionalFormatting>
  <conditionalFormatting sqref="S9">
    <cfRule type="expression" dxfId="57792" priority="977" stopIfTrue="1">
      <formula>OR(S9=祝色)</formula>
    </cfRule>
  </conditionalFormatting>
  <conditionalFormatting sqref="T9">
    <cfRule type="expression" dxfId="57791" priority="976" stopIfTrue="1">
      <formula>OR(T9=祝色)</formula>
    </cfRule>
  </conditionalFormatting>
  <conditionalFormatting sqref="U9">
    <cfRule type="expression" dxfId="57790" priority="975" stopIfTrue="1">
      <formula>OR(U9=祝色)</formula>
    </cfRule>
  </conditionalFormatting>
  <conditionalFormatting sqref="V9">
    <cfRule type="expression" dxfId="57789" priority="974" stopIfTrue="1">
      <formula>OR(V9=祝色)</formula>
    </cfRule>
  </conditionalFormatting>
  <conditionalFormatting sqref="W9">
    <cfRule type="expression" dxfId="57788" priority="973" stopIfTrue="1">
      <formula>OR(W9=祝色)</formula>
    </cfRule>
  </conditionalFormatting>
  <conditionalFormatting sqref="X9">
    <cfRule type="expression" dxfId="57787" priority="972" stopIfTrue="1">
      <formula>OR(X9=祝色)</formula>
    </cfRule>
  </conditionalFormatting>
  <conditionalFormatting sqref="R10">
    <cfRule type="expression" dxfId="57786" priority="971" stopIfTrue="1">
      <formula>OR(R10=祝色)</formula>
    </cfRule>
  </conditionalFormatting>
  <conditionalFormatting sqref="S10">
    <cfRule type="expression" dxfId="57785" priority="970" stopIfTrue="1">
      <formula>OR(S10=祝色)</formula>
    </cfRule>
  </conditionalFormatting>
  <conditionalFormatting sqref="T10">
    <cfRule type="expression" dxfId="57784" priority="969" stopIfTrue="1">
      <formula>OR(T10=祝色)</formula>
    </cfRule>
  </conditionalFormatting>
  <conditionalFormatting sqref="U10">
    <cfRule type="expression" dxfId="57783" priority="968" stopIfTrue="1">
      <formula>OR(U10=祝色)</formula>
    </cfRule>
  </conditionalFormatting>
  <conditionalFormatting sqref="V10">
    <cfRule type="expression" dxfId="57782" priority="967" stopIfTrue="1">
      <formula>OR(V10=祝色)</formula>
    </cfRule>
  </conditionalFormatting>
  <conditionalFormatting sqref="W10">
    <cfRule type="expression" dxfId="57781" priority="966" stopIfTrue="1">
      <formula>OR(W10=祝色)</formula>
    </cfRule>
  </conditionalFormatting>
  <conditionalFormatting sqref="X10">
    <cfRule type="expression" dxfId="57780" priority="965" stopIfTrue="1">
      <formula>OR(X10=祝色)</formula>
    </cfRule>
  </conditionalFormatting>
  <conditionalFormatting sqref="R11">
    <cfRule type="expression" dxfId="57779" priority="964" stopIfTrue="1">
      <formula>OR(R11=祝色)</formula>
    </cfRule>
  </conditionalFormatting>
  <conditionalFormatting sqref="S11">
    <cfRule type="expression" dxfId="57778" priority="963" stopIfTrue="1">
      <formula>OR(S11=祝色)</formula>
    </cfRule>
  </conditionalFormatting>
  <conditionalFormatting sqref="B15">
    <cfRule type="expression" dxfId="57777" priority="962" stopIfTrue="1">
      <formula>OR(B15=祝色)</formula>
    </cfRule>
  </conditionalFormatting>
  <conditionalFormatting sqref="C15">
    <cfRule type="expression" dxfId="57776" priority="961" stopIfTrue="1">
      <formula>OR(C15=祝色)</formula>
    </cfRule>
  </conditionalFormatting>
  <conditionalFormatting sqref="D15">
    <cfRule type="expression" dxfId="57775" priority="960" stopIfTrue="1">
      <formula>OR(D15=祝色)</formula>
    </cfRule>
  </conditionalFormatting>
  <conditionalFormatting sqref="E15">
    <cfRule type="expression" dxfId="57774" priority="959" stopIfTrue="1">
      <formula>OR(E15=祝色)</formula>
    </cfRule>
  </conditionalFormatting>
  <conditionalFormatting sqref="F15">
    <cfRule type="expression" dxfId="57773" priority="958" stopIfTrue="1">
      <formula>OR(F15=祝色)</formula>
    </cfRule>
  </conditionalFormatting>
  <conditionalFormatting sqref="G15">
    <cfRule type="expression" dxfId="57772" priority="957" stopIfTrue="1">
      <formula>OR(G15=祝色)</formula>
    </cfRule>
  </conditionalFormatting>
  <conditionalFormatting sqref="H15">
    <cfRule type="expression" dxfId="57771" priority="956" stopIfTrue="1">
      <formula>OR(H15=祝色)</formula>
    </cfRule>
  </conditionalFormatting>
  <conditionalFormatting sqref="B16">
    <cfRule type="expression" dxfId="57770" priority="955" stopIfTrue="1">
      <formula>OR(B16=祝色)</formula>
    </cfRule>
  </conditionalFormatting>
  <conditionalFormatting sqref="C16">
    <cfRule type="expression" dxfId="57769" priority="954" stopIfTrue="1">
      <formula>OR(C16=祝色)</formula>
    </cfRule>
  </conditionalFormatting>
  <conditionalFormatting sqref="D16">
    <cfRule type="expression" dxfId="57768" priority="953" stopIfTrue="1">
      <formula>OR(D16=祝色)</formula>
    </cfRule>
  </conditionalFormatting>
  <conditionalFormatting sqref="E16">
    <cfRule type="expression" dxfId="57767" priority="952" stopIfTrue="1">
      <formula>OR(E16=祝色)</formula>
    </cfRule>
  </conditionalFormatting>
  <conditionalFormatting sqref="F16">
    <cfRule type="expression" dxfId="57766" priority="951" stopIfTrue="1">
      <formula>OR(F16=祝色)</formula>
    </cfRule>
  </conditionalFormatting>
  <conditionalFormatting sqref="G16">
    <cfRule type="expression" dxfId="57765" priority="950" stopIfTrue="1">
      <formula>OR(G16=祝色)</formula>
    </cfRule>
  </conditionalFormatting>
  <conditionalFormatting sqref="H16">
    <cfRule type="expression" dxfId="57764" priority="949" stopIfTrue="1">
      <formula>OR(H16=祝色)</formula>
    </cfRule>
  </conditionalFormatting>
  <conditionalFormatting sqref="B17">
    <cfRule type="expression" dxfId="57763" priority="948" stopIfTrue="1">
      <formula>OR(B17=祝色)</formula>
    </cfRule>
  </conditionalFormatting>
  <conditionalFormatting sqref="C17">
    <cfRule type="expression" dxfId="57762" priority="947" stopIfTrue="1">
      <formula>OR(C17=祝色)</formula>
    </cfRule>
  </conditionalFormatting>
  <conditionalFormatting sqref="D17">
    <cfRule type="expression" dxfId="57761" priority="946" stopIfTrue="1">
      <formula>OR(D17=祝色)</formula>
    </cfRule>
  </conditionalFormatting>
  <conditionalFormatting sqref="E17">
    <cfRule type="expression" dxfId="57760" priority="945" stopIfTrue="1">
      <formula>OR(E17=祝色)</formula>
    </cfRule>
  </conditionalFormatting>
  <conditionalFormatting sqref="F17">
    <cfRule type="expression" dxfId="57759" priority="944" stopIfTrue="1">
      <formula>OR(F17=祝色)</formula>
    </cfRule>
  </conditionalFormatting>
  <conditionalFormatting sqref="G17">
    <cfRule type="expression" dxfId="57758" priority="943" stopIfTrue="1">
      <formula>OR(G17=祝色)</formula>
    </cfRule>
  </conditionalFormatting>
  <conditionalFormatting sqref="H17">
    <cfRule type="expression" dxfId="57757" priority="942" stopIfTrue="1">
      <formula>OR(H17=祝色)</formula>
    </cfRule>
  </conditionalFormatting>
  <conditionalFormatting sqref="B18">
    <cfRule type="expression" dxfId="57756" priority="941" stopIfTrue="1">
      <formula>OR(B18=祝色)</formula>
    </cfRule>
  </conditionalFormatting>
  <conditionalFormatting sqref="C18">
    <cfRule type="expression" dxfId="57755" priority="940" stopIfTrue="1">
      <formula>OR(C18=祝色)</formula>
    </cfRule>
  </conditionalFormatting>
  <conditionalFormatting sqref="D18">
    <cfRule type="expression" dxfId="57754" priority="939" stopIfTrue="1">
      <formula>OR(D18=祝色)</formula>
    </cfRule>
  </conditionalFormatting>
  <conditionalFormatting sqref="E18">
    <cfRule type="expression" dxfId="57753" priority="938" stopIfTrue="1">
      <formula>OR(E18=祝色)</formula>
    </cfRule>
  </conditionalFormatting>
  <conditionalFormatting sqref="F18">
    <cfRule type="expression" dxfId="57752" priority="937" stopIfTrue="1">
      <formula>OR(F18=祝色)</formula>
    </cfRule>
  </conditionalFormatting>
  <conditionalFormatting sqref="G18">
    <cfRule type="expression" dxfId="57751" priority="936" stopIfTrue="1">
      <formula>OR(G18=祝色)</formula>
    </cfRule>
  </conditionalFormatting>
  <conditionalFormatting sqref="H18">
    <cfRule type="expression" dxfId="57750" priority="935" stopIfTrue="1">
      <formula>OR(H18=祝色)</formula>
    </cfRule>
  </conditionalFormatting>
  <conditionalFormatting sqref="B19">
    <cfRule type="expression" dxfId="57749" priority="934" stopIfTrue="1">
      <formula>OR(B19=祝色)</formula>
    </cfRule>
  </conditionalFormatting>
  <conditionalFormatting sqref="C19">
    <cfRule type="expression" dxfId="57748" priority="933" stopIfTrue="1">
      <formula>OR(C19=祝色)</formula>
    </cfRule>
  </conditionalFormatting>
  <conditionalFormatting sqref="D19">
    <cfRule type="expression" dxfId="57747" priority="932" stopIfTrue="1">
      <formula>OR(D19=祝色)</formula>
    </cfRule>
  </conditionalFormatting>
  <conditionalFormatting sqref="E19">
    <cfRule type="expression" dxfId="57746" priority="931" stopIfTrue="1">
      <formula>OR(E19=祝色)</formula>
    </cfRule>
  </conditionalFormatting>
  <conditionalFormatting sqref="F19">
    <cfRule type="expression" dxfId="57745" priority="930" stopIfTrue="1">
      <formula>OR(F19=祝色)</formula>
    </cfRule>
  </conditionalFormatting>
  <conditionalFormatting sqref="G19">
    <cfRule type="expression" dxfId="57744" priority="929" stopIfTrue="1">
      <formula>OR(G19=祝色)</formula>
    </cfRule>
  </conditionalFormatting>
  <conditionalFormatting sqref="H19">
    <cfRule type="expression" dxfId="57743" priority="928" stopIfTrue="1">
      <formula>OR(H19=祝色)</formula>
    </cfRule>
  </conditionalFormatting>
  <conditionalFormatting sqref="B20">
    <cfRule type="expression" dxfId="57742" priority="927" stopIfTrue="1">
      <formula>OR(B20=祝色)</formula>
    </cfRule>
  </conditionalFormatting>
  <conditionalFormatting sqref="C20">
    <cfRule type="expression" dxfId="57741" priority="926" stopIfTrue="1">
      <formula>OR(C20=祝色)</formula>
    </cfRule>
  </conditionalFormatting>
  <conditionalFormatting sqref="J15">
    <cfRule type="expression" dxfId="57740" priority="925" stopIfTrue="1">
      <formula>OR(J15=祝色)</formula>
    </cfRule>
  </conditionalFormatting>
  <conditionalFormatting sqref="K15">
    <cfRule type="expression" dxfId="57739" priority="924" stopIfTrue="1">
      <formula>OR(K15=祝色)</formula>
    </cfRule>
  </conditionalFormatting>
  <conditionalFormatting sqref="L15">
    <cfRule type="expression" dxfId="57738" priority="923" stopIfTrue="1">
      <formula>OR(L15=祝色)</formula>
    </cfRule>
  </conditionalFormatting>
  <conditionalFormatting sqref="M15">
    <cfRule type="expression" dxfId="57737" priority="922" stopIfTrue="1">
      <formula>OR(M15=祝色)</formula>
    </cfRule>
  </conditionalFormatting>
  <conditionalFormatting sqref="N15">
    <cfRule type="expression" dxfId="57736" priority="921" stopIfTrue="1">
      <formula>OR(N15=祝色)</formula>
    </cfRule>
  </conditionalFormatting>
  <conditionalFormatting sqref="O15">
    <cfRule type="expression" dxfId="57735" priority="920" stopIfTrue="1">
      <formula>OR(O15=祝色)</formula>
    </cfRule>
  </conditionalFormatting>
  <conditionalFormatting sqref="P15">
    <cfRule type="expression" dxfId="57734" priority="919" stopIfTrue="1">
      <formula>OR(P15=祝色)</formula>
    </cfRule>
  </conditionalFormatting>
  <conditionalFormatting sqref="J16">
    <cfRule type="expression" dxfId="57733" priority="918" stopIfTrue="1">
      <formula>OR(J16=祝色)</formula>
    </cfRule>
  </conditionalFormatting>
  <conditionalFormatting sqref="K16">
    <cfRule type="expression" dxfId="57732" priority="917" stopIfTrue="1">
      <formula>OR(K16=祝色)</formula>
    </cfRule>
  </conditionalFormatting>
  <conditionalFormatting sqref="L16">
    <cfRule type="expression" dxfId="57731" priority="916" stopIfTrue="1">
      <formula>OR(L16=祝色)</formula>
    </cfRule>
  </conditionalFormatting>
  <conditionalFormatting sqref="M16">
    <cfRule type="expression" dxfId="57730" priority="915" stopIfTrue="1">
      <formula>OR(M16=祝色)</formula>
    </cfRule>
  </conditionalFormatting>
  <conditionalFormatting sqref="N16">
    <cfRule type="expression" dxfId="57729" priority="914" stopIfTrue="1">
      <formula>OR(N16=祝色)</formula>
    </cfRule>
  </conditionalFormatting>
  <conditionalFormatting sqref="O16">
    <cfRule type="expression" dxfId="57728" priority="913" stopIfTrue="1">
      <formula>OR(O16=祝色)</formula>
    </cfRule>
  </conditionalFormatting>
  <conditionalFormatting sqref="P16">
    <cfRule type="expression" dxfId="57727" priority="912" stopIfTrue="1">
      <formula>OR(P16=祝色)</formula>
    </cfRule>
  </conditionalFormatting>
  <conditionalFormatting sqref="J17">
    <cfRule type="expression" dxfId="57726" priority="911" stopIfTrue="1">
      <formula>OR(J17=祝色)</formula>
    </cfRule>
  </conditionalFormatting>
  <conditionalFormatting sqref="K17">
    <cfRule type="expression" dxfId="57725" priority="910" stopIfTrue="1">
      <formula>OR(K17=祝色)</formula>
    </cfRule>
  </conditionalFormatting>
  <conditionalFormatting sqref="L17">
    <cfRule type="expression" dxfId="57724" priority="909" stopIfTrue="1">
      <formula>OR(L17=祝色)</formula>
    </cfRule>
  </conditionalFormatting>
  <conditionalFormatting sqref="M17">
    <cfRule type="expression" dxfId="57723" priority="908" stopIfTrue="1">
      <formula>OR(M17=祝色)</formula>
    </cfRule>
  </conditionalFormatting>
  <conditionalFormatting sqref="N17">
    <cfRule type="expression" dxfId="57722" priority="907" stopIfTrue="1">
      <formula>OR(N17=祝色)</formula>
    </cfRule>
  </conditionalFormatting>
  <conditionalFormatting sqref="O17">
    <cfRule type="expression" dxfId="57721" priority="906" stopIfTrue="1">
      <formula>OR(O17=祝色)</formula>
    </cfRule>
  </conditionalFormatting>
  <conditionalFormatting sqref="P17">
    <cfRule type="expression" dxfId="57720" priority="905" stopIfTrue="1">
      <formula>OR(P17=祝色)</formula>
    </cfRule>
  </conditionalFormatting>
  <conditionalFormatting sqref="J18">
    <cfRule type="expression" dxfId="57719" priority="904" stopIfTrue="1">
      <formula>OR(J18=祝色)</formula>
    </cfRule>
  </conditionalFormatting>
  <conditionalFormatting sqref="K18">
    <cfRule type="expression" dxfId="57718" priority="903" stopIfTrue="1">
      <formula>OR(K18=祝色)</formula>
    </cfRule>
  </conditionalFormatting>
  <conditionalFormatting sqref="L18">
    <cfRule type="expression" dxfId="57717" priority="902" stopIfTrue="1">
      <formula>OR(L18=祝色)</formula>
    </cfRule>
  </conditionalFormatting>
  <conditionalFormatting sqref="M18">
    <cfRule type="expression" dxfId="57716" priority="901" stopIfTrue="1">
      <formula>OR(M18=祝色)</formula>
    </cfRule>
  </conditionalFormatting>
  <conditionalFormatting sqref="N18">
    <cfRule type="expression" dxfId="57715" priority="900" stopIfTrue="1">
      <formula>OR(N18=祝色)</formula>
    </cfRule>
  </conditionalFormatting>
  <conditionalFormatting sqref="O18">
    <cfRule type="expression" dxfId="57714" priority="899" stopIfTrue="1">
      <formula>OR(O18=祝色)</formula>
    </cfRule>
  </conditionalFormatting>
  <conditionalFormatting sqref="P18">
    <cfRule type="expression" dxfId="57713" priority="898" stopIfTrue="1">
      <formula>OR(P18=祝色)</formula>
    </cfRule>
  </conditionalFormatting>
  <conditionalFormatting sqref="J19">
    <cfRule type="expression" dxfId="57712" priority="897" stopIfTrue="1">
      <formula>OR(J19=祝色)</formula>
    </cfRule>
  </conditionalFormatting>
  <conditionalFormatting sqref="K19">
    <cfRule type="expression" dxfId="57711" priority="896" stopIfTrue="1">
      <formula>OR(K19=祝色)</formula>
    </cfRule>
  </conditionalFormatting>
  <conditionalFormatting sqref="L19">
    <cfRule type="expression" dxfId="57710" priority="895" stopIfTrue="1">
      <formula>OR(L19=祝色)</formula>
    </cfRule>
  </conditionalFormatting>
  <conditionalFormatting sqref="M19">
    <cfRule type="expression" dxfId="57709" priority="894" stopIfTrue="1">
      <formula>OR(M19=祝色)</formula>
    </cfRule>
  </conditionalFormatting>
  <conditionalFormatting sqref="N19">
    <cfRule type="expression" dxfId="57708" priority="893" stopIfTrue="1">
      <formula>OR(N19=祝色)</formula>
    </cfRule>
  </conditionalFormatting>
  <conditionalFormatting sqref="O19">
    <cfRule type="expression" dxfId="57707" priority="892" stopIfTrue="1">
      <formula>OR(O19=祝色)</formula>
    </cfRule>
  </conditionalFormatting>
  <conditionalFormatting sqref="P19">
    <cfRule type="expression" dxfId="57706" priority="891" stopIfTrue="1">
      <formula>OR(P19=祝色)</formula>
    </cfRule>
  </conditionalFormatting>
  <conditionalFormatting sqref="J20">
    <cfRule type="expression" dxfId="57705" priority="890" stopIfTrue="1">
      <formula>OR(J20=祝色)</formula>
    </cfRule>
  </conditionalFormatting>
  <conditionalFormatting sqref="K20">
    <cfRule type="expression" dxfId="57704" priority="889" stopIfTrue="1">
      <formula>OR(K20=祝色)</formula>
    </cfRule>
  </conditionalFormatting>
  <conditionalFormatting sqref="R15">
    <cfRule type="expression" dxfId="57703" priority="888" stopIfTrue="1">
      <formula>OR(R15=祝色)</formula>
    </cfRule>
  </conditionalFormatting>
  <conditionalFormatting sqref="S15">
    <cfRule type="expression" dxfId="57702" priority="887" stopIfTrue="1">
      <formula>OR(S15=祝色)</formula>
    </cfRule>
  </conditionalFormatting>
  <conditionalFormatting sqref="T15">
    <cfRule type="expression" dxfId="57701" priority="886" stopIfTrue="1">
      <formula>OR(T15=祝色)</formula>
    </cfRule>
  </conditionalFormatting>
  <conditionalFormatting sqref="U15">
    <cfRule type="expression" dxfId="57700" priority="885" stopIfTrue="1">
      <formula>OR(U15=祝色)</formula>
    </cfRule>
  </conditionalFormatting>
  <conditionalFormatting sqref="V15">
    <cfRule type="expression" dxfId="57699" priority="884" stopIfTrue="1">
      <formula>OR(V15=祝色)</formula>
    </cfRule>
  </conditionalFormatting>
  <conditionalFormatting sqref="W15">
    <cfRule type="expression" dxfId="57698" priority="883" stopIfTrue="1">
      <formula>OR(W15=祝色)</formula>
    </cfRule>
  </conditionalFormatting>
  <conditionalFormatting sqref="X15">
    <cfRule type="expression" dxfId="57697" priority="882" stopIfTrue="1">
      <formula>OR(X15=祝色)</formula>
    </cfRule>
  </conditionalFormatting>
  <conditionalFormatting sqref="R16">
    <cfRule type="expression" dxfId="57696" priority="881" stopIfTrue="1">
      <formula>OR(R16=祝色)</formula>
    </cfRule>
  </conditionalFormatting>
  <conditionalFormatting sqref="S16">
    <cfRule type="expression" dxfId="57695" priority="880" stopIfTrue="1">
      <formula>OR(S16=祝色)</formula>
    </cfRule>
  </conditionalFormatting>
  <conditionalFormatting sqref="T16">
    <cfRule type="expression" dxfId="57694" priority="879" stopIfTrue="1">
      <formula>OR(T16=祝色)</formula>
    </cfRule>
  </conditionalFormatting>
  <conditionalFormatting sqref="U16">
    <cfRule type="expression" dxfId="57693" priority="878" stopIfTrue="1">
      <formula>OR(U16=祝色)</formula>
    </cfRule>
  </conditionalFormatting>
  <conditionalFormatting sqref="V16">
    <cfRule type="expression" dxfId="57692" priority="877" stopIfTrue="1">
      <formula>OR(V16=祝色)</formula>
    </cfRule>
  </conditionalFormatting>
  <conditionalFormatting sqref="W16">
    <cfRule type="expression" dxfId="57691" priority="876" stopIfTrue="1">
      <formula>OR(W16=祝色)</formula>
    </cfRule>
  </conditionalFormatting>
  <conditionalFormatting sqref="X16">
    <cfRule type="expression" dxfId="57690" priority="875" stopIfTrue="1">
      <formula>OR(X16=祝色)</formula>
    </cfRule>
  </conditionalFormatting>
  <conditionalFormatting sqref="R17">
    <cfRule type="expression" dxfId="57689" priority="874" stopIfTrue="1">
      <formula>OR(R17=祝色)</formula>
    </cfRule>
  </conditionalFormatting>
  <conditionalFormatting sqref="S17">
    <cfRule type="expression" dxfId="57688" priority="873" stopIfTrue="1">
      <formula>OR(S17=祝色)</formula>
    </cfRule>
  </conditionalFormatting>
  <conditionalFormatting sqref="T17">
    <cfRule type="expression" dxfId="57687" priority="872" stopIfTrue="1">
      <formula>OR(T17=祝色)</formula>
    </cfRule>
  </conditionalFormatting>
  <conditionalFormatting sqref="U17">
    <cfRule type="expression" dxfId="57686" priority="871" stopIfTrue="1">
      <formula>OR(U17=祝色)</formula>
    </cfRule>
  </conditionalFormatting>
  <conditionalFormatting sqref="V17">
    <cfRule type="expression" dxfId="57685" priority="870" stopIfTrue="1">
      <formula>OR(V17=祝色)</formula>
    </cfRule>
  </conditionalFormatting>
  <conditionalFormatting sqref="W17">
    <cfRule type="expression" dxfId="57684" priority="869" stopIfTrue="1">
      <formula>OR(W17=祝色)</formula>
    </cfRule>
  </conditionalFormatting>
  <conditionalFormatting sqref="X17">
    <cfRule type="expression" dxfId="57683" priority="868" stopIfTrue="1">
      <formula>OR(X17=祝色)</formula>
    </cfRule>
  </conditionalFormatting>
  <conditionalFormatting sqref="R18">
    <cfRule type="expression" dxfId="57682" priority="867" stopIfTrue="1">
      <formula>OR(R18=祝色)</formula>
    </cfRule>
  </conditionalFormatting>
  <conditionalFormatting sqref="S18">
    <cfRule type="expression" dxfId="57681" priority="866" stopIfTrue="1">
      <formula>OR(S18=祝色)</formula>
    </cfRule>
  </conditionalFormatting>
  <conditionalFormatting sqref="T18">
    <cfRule type="expression" dxfId="57680" priority="865" stopIfTrue="1">
      <formula>OR(T18=祝色)</formula>
    </cfRule>
  </conditionalFormatting>
  <conditionalFormatting sqref="U18">
    <cfRule type="expression" dxfId="57679" priority="864" stopIfTrue="1">
      <formula>OR(U18=祝色)</formula>
    </cfRule>
  </conditionalFormatting>
  <conditionalFormatting sqref="V18">
    <cfRule type="expression" dxfId="57678" priority="863" stopIfTrue="1">
      <formula>OR(V18=祝色)</formula>
    </cfRule>
  </conditionalFormatting>
  <conditionalFormatting sqref="W18">
    <cfRule type="expression" dxfId="57677" priority="862" stopIfTrue="1">
      <formula>OR(W18=祝色)</formula>
    </cfRule>
  </conditionalFormatting>
  <conditionalFormatting sqref="X18">
    <cfRule type="expression" dxfId="57676" priority="861" stopIfTrue="1">
      <formula>OR(X18=祝色)</formula>
    </cfRule>
  </conditionalFormatting>
  <conditionalFormatting sqref="R19">
    <cfRule type="expression" dxfId="57675" priority="860" stopIfTrue="1">
      <formula>OR(R19=祝色)</formula>
    </cfRule>
  </conditionalFormatting>
  <conditionalFormatting sqref="S19">
    <cfRule type="expression" dxfId="57674" priority="859" stopIfTrue="1">
      <formula>OR(S19=祝色)</formula>
    </cfRule>
  </conditionalFormatting>
  <conditionalFormatting sqref="T19">
    <cfRule type="expression" dxfId="57673" priority="858" stopIfTrue="1">
      <formula>OR(T19=祝色)</formula>
    </cfRule>
  </conditionalFormatting>
  <conditionalFormatting sqref="U19">
    <cfRule type="expression" dxfId="57672" priority="857" stopIfTrue="1">
      <formula>OR(U19=祝色)</formula>
    </cfRule>
  </conditionalFormatting>
  <conditionalFormatting sqref="V19">
    <cfRule type="expression" dxfId="57671" priority="856" stopIfTrue="1">
      <formula>OR(V19=祝色)</formula>
    </cfRule>
  </conditionalFormatting>
  <conditionalFormatting sqref="W19">
    <cfRule type="expression" dxfId="57670" priority="855" stopIfTrue="1">
      <formula>OR(W19=祝色)</formula>
    </cfRule>
  </conditionalFormatting>
  <conditionalFormatting sqref="X19">
    <cfRule type="expression" dxfId="57669" priority="854" stopIfTrue="1">
      <formula>OR(X19=祝色)</formula>
    </cfRule>
  </conditionalFormatting>
  <conditionalFormatting sqref="R20">
    <cfRule type="expression" dxfId="57668" priority="853" stopIfTrue="1">
      <formula>OR(R20=祝色)</formula>
    </cfRule>
  </conditionalFormatting>
  <conditionalFormatting sqref="S20">
    <cfRule type="expression" dxfId="57667" priority="852" stopIfTrue="1">
      <formula>OR(S20=祝色)</formula>
    </cfRule>
  </conditionalFormatting>
  <conditionalFormatting sqref="B24">
    <cfRule type="expression" dxfId="57666" priority="851" stopIfTrue="1">
      <formula>OR(B24=祝色)</formula>
    </cfRule>
  </conditionalFormatting>
  <conditionalFormatting sqref="C24">
    <cfRule type="expression" dxfId="57665" priority="850" stopIfTrue="1">
      <formula>OR(C24=祝色)</formula>
    </cfRule>
  </conditionalFormatting>
  <conditionalFormatting sqref="D24">
    <cfRule type="expression" dxfId="57664" priority="849" stopIfTrue="1">
      <formula>OR(D24=祝色)</formula>
    </cfRule>
  </conditionalFormatting>
  <conditionalFormatting sqref="E24">
    <cfRule type="expression" dxfId="57663" priority="848" stopIfTrue="1">
      <formula>OR(E24=祝色)</formula>
    </cfRule>
  </conditionalFormatting>
  <conditionalFormatting sqref="F24">
    <cfRule type="expression" dxfId="57662" priority="847" stopIfTrue="1">
      <formula>OR(F24=祝色)</formula>
    </cfRule>
  </conditionalFormatting>
  <conditionalFormatting sqref="G24">
    <cfRule type="expression" dxfId="57661" priority="846" stopIfTrue="1">
      <formula>OR(G24=祝色)</formula>
    </cfRule>
  </conditionalFormatting>
  <conditionalFormatting sqref="H24">
    <cfRule type="expression" dxfId="57660" priority="845" stopIfTrue="1">
      <formula>OR(H24=祝色)</formula>
    </cfRule>
  </conditionalFormatting>
  <conditionalFormatting sqref="B25">
    <cfRule type="expression" dxfId="57659" priority="844" stopIfTrue="1">
      <formula>OR(B25=祝色)</formula>
    </cfRule>
  </conditionalFormatting>
  <conditionalFormatting sqref="C25">
    <cfRule type="expression" dxfId="57658" priority="843" stopIfTrue="1">
      <formula>OR(C25=祝色)</formula>
    </cfRule>
  </conditionalFormatting>
  <conditionalFormatting sqref="D25">
    <cfRule type="expression" dxfId="57657" priority="842" stopIfTrue="1">
      <formula>OR(D25=祝色)</formula>
    </cfRule>
  </conditionalFormatting>
  <conditionalFormatting sqref="E25">
    <cfRule type="expression" dxfId="57656" priority="841" stopIfTrue="1">
      <formula>OR(E25=祝色)</formula>
    </cfRule>
  </conditionalFormatting>
  <conditionalFormatting sqref="F25">
    <cfRule type="expression" dxfId="57655" priority="840" stopIfTrue="1">
      <formula>OR(F25=祝色)</formula>
    </cfRule>
  </conditionalFormatting>
  <conditionalFormatting sqref="G25">
    <cfRule type="expression" dxfId="57654" priority="839" stopIfTrue="1">
      <formula>OR(G25=祝色)</formula>
    </cfRule>
  </conditionalFormatting>
  <conditionalFormatting sqref="H25">
    <cfRule type="expression" dxfId="57653" priority="838" stopIfTrue="1">
      <formula>OR(H25=祝色)</formula>
    </cfRule>
  </conditionalFormatting>
  <conditionalFormatting sqref="B26">
    <cfRule type="expression" dxfId="57652" priority="837" stopIfTrue="1">
      <formula>OR(B26=祝色)</formula>
    </cfRule>
  </conditionalFormatting>
  <conditionalFormatting sqref="C26">
    <cfRule type="expression" dxfId="57651" priority="836" stopIfTrue="1">
      <formula>OR(C26=祝色)</formula>
    </cfRule>
  </conditionalFormatting>
  <conditionalFormatting sqref="D26">
    <cfRule type="expression" dxfId="57650" priority="835" stopIfTrue="1">
      <formula>OR(D26=祝色)</formula>
    </cfRule>
  </conditionalFormatting>
  <conditionalFormatting sqref="E26">
    <cfRule type="expression" dxfId="57649" priority="834" stopIfTrue="1">
      <formula>OR(E26=祝色)</formula>
    </cfRule>
  </conditionalFormatting>
  <conditionalFormatting sqref="F26">
    <cfRule type="expression" dxfId="57648" priority="833" stopIfTrue="1">
      <formula>OR(F26=祝色)</formula>
    </cfRule>
  </conditionalFormatting>
  <conditionalFormatting sqref="G26">
    <cfRule type="expression" dxfId="57647" priority="832" stopIfTrue="1">
      <formula>OR(G26=祝色)</formula>
    </cfRule>
  </conditionalFormatting>
  <conditionalFormatting sqref="H26">
    <cfRule type="expression" dxfId="57646" priority="831" stopIfTrue="1">
      <formula>OR(H26=祝色)</formula>
    </cfRule>
  </conditionalFormatting>
  <conditionalFormatting sqref="B27">
    <cfRule type="expression" dxfId="57645" priority="830" stopIfTrue="1">
      <formula>OR(B27=祝色)</formula>
    </cfRule>
  </conditionalFormatting>
  <conditionalFormatting sqref="C27">
    <cfRule type="expression" dxfId="57644" priority="829" stopIfTrue="1">
      <formula>OR(C27=祝色)</formula>
    </cfRule>
  </conditionalFormatting>
  <conditionalFormatting sqref="D27">
    <cfRule type="expression" dxfId="57643" priority="828" stopIfTrue="1">
      <formula>OR(D27=祝色)</formula>
    </cfRule>
  </conditionalFormatting>
  <conditionalFormatting sqref="E27">
    <cfRule type="expression" dxfId="57642" priority="827" stopIfTrue="1">
      <formula>OR(E27=祝色)</formula>
    </cfRule>
  </conditionalFormatting>
  <conditionalFormatting sqref="F27">
    <cfRule type="expression" dxfId="57641" priority="826" stopIfTrue="1">
      <formula>OR(F27=祝色)</formula>
    </cfRule>
  </conditionalFormatting>
  <conditionalFormatting sqref="G27">
    <cfRule type="expression" dxfId="57640" priority="825" stopIfTrue="1">
      <formula>OR(G27=祝色)</formula>
    </cfRule>
  </conditionalFormatting>
  <conditionalFormatting sqref="H27">
    <cfRule type="expression" dxfId="57639" priority="824" stopIfTrue="1">
      <formula>OR(H27=祝色)</formula>
    </cfRule>
  </conditionalFormatting>
  <conditionalFormatting sqref="B28">
    <cfRule type="expression" dxfId="57638" priority="823" stopIfTrue="1">
      <formula>OR(B28=祝色)</formula>
    </cfRule>
  </conditionalFormatting>
  <conditionalFormatting sqref="C28">
    <cfRule type="expression" dxfId="57637" priority="822" stopIfTrue="1">
      <formula>OR(C28=祝色)</formula>
    </cfRule>
  </conditionalFormatting>
  <conditionalFormatting sqref="D28">
    <cfRule type="expression" dxfId="57636" priority="821" stopIfTrue="1">
      <formula>OR(D28=祝色)</formula>
    </cfRule>
  </conditionalFormatting>
  <conditionalFormatting sqref="E28">
    <cfRule type="expression" dxfId="57635" priority="820" stopIfTrue="1">
      <formula>OR(E28=祝色)</formula>
    </cfRule>
  </conditionalFormatting>
  <conditionalFormatting sqref="F28">
    <cfRule type="expression" dxfId="57634" priority="819" stopIfTrue="1">
      <formula>OR(F28=祝色)</formula>
    </cfRule>
  </conditionalFormatting>
  <conditionalFormatting sqref="G28">
    <cfRule type="expression" dxfId="57633" priority="818" stopIfTrue="1">
      <formula>OR(G28=祝色)</formula>
    </cfRule>
  </conditionalFormatting>
  <conditionalFormatting sqref="H28">
    <cfRule type="expression" dxfId="57632" priority="817" stopIfTrue="1">
      <formula>OR(H28=祝色)</formula>
    </cfRule>
  </conditionalFormatting>
  <conditionalFormatting sqref="B29">
    <cfRule type="expression" dxfId="57631" priority="816" stopIfTrue="1">
      <formula>OR(B29=祝色)</formula>
    </cfRule>
  </conditionalFormatting>
  <conditionalFormatting sqref="C29">
    <cfRule type="expression" dxfId="57630" priority="815" stopIfTrue="1">
      <formula>OR(C29=祝色)</formula>
    </cfRule>
  </conditionalFormatting>
  <conditionalFormatting sqref="J24">
    <cfRule type="expression" dxfId="57629" priority="814" stopIfTrue="1">
      <formula>OR(J24=祝色)</formula>
    </cfRule>
  </conditionalFormatting>
  <conditionalFormatting sqref="K24">
    <cfRule type="expression" dxfId="57628" priority="813" stopIfTrue="1">
      <formula>OR(K24=祝色)</formula>
    </cfRule>
  </conditionalFormatting>
  <conditionalFormatting sqref="L24">
    <cfRule type="expression" dxfId="57627" priority="812" stopIfTrue="1">
      <formula>OR(L24=祝色)</formula>
    </cfRule>
  </conditionalFormatting>
  <conditionalFormatting sqref="M24">
    <cfRule type="expression" dxfId="57626" priority="811" stopIfTrue="1">
      <formula>OR(M24=祝色)</formula>
    </cfRule>
  </conditionalFormatting>
  <conditionalFormatting sqref="N24">
    <cfRule type="expression" dxfId="57625" priority="810" stopIfTrue="1">
      <formula>OR(N24=祝色)</formula>
    </cfRule>
  </conditionalFormatting>
  <conditionalFormatting sqref="O24">
    <cfRule type="expression" dxfId="57624" priority="809" stopIfTrue="1">
      <formula>OR(O24=祝色)</formula>
    </cfRule>
  </conditionalFormatting>
  <conditionalFormatting sqref="P24">
    <cfRule type="expression" dxfId="57623" priority="808" stopIfTrue="1">
      <formula>OR(P24=祝色)</formula>
    </cfRule>
  </conditionalFormatting>
  <conditionalFormatting sqref="J25">
    <cfRule type="expression" dxfId="57622" priority="807" stopIfTrue="1">
      <formula>OR(J25=祝色)</formula>
    </cfRule>
  </conditionalFormatting>
  <conditionalFormatting sqref="K25">
    <cfRule type="expression" dxfId="57621" priority="806" stopIfTrue="1">
      <formula>OR(K25=祝色)</formula>
    </cfRule>
  </conditionalFormatting>
  <conditionalFormatting sqref="L25">
    <cfRule type="expression" dxfId="57620" priority="805" stopIfTrue="1">
      <formula>OR(L25=祝色)</formula>
    </cfRule>
  </conditionalFormatting>
  <conditionalFormatting sqref="M25">
    <cfRule type="expression" dxfId="57619" priority="804" stopIfTrue="1">
      <formula>OR(M25=祝色)</formula>
    </cfRule>
  </conditionalFormatting>
  <conditionalFormatting sqref="N25">
    <cfRule type="expression" dxfId="57618" priority="803" stopIfTrue="1">
      <formula>OR(N25=祝色)</formula>
    </cfRule>
  </conditionalFormatting>
  <conditionalFormatting sqref="O25">
    <cfRule type="expression" dxfId="57617" priority="802" stopIfTrue="1">
      <formula>OR(O25=祝色)</formula>
    </cfRule>
  </conditionalFormatting>
  <conditionalFormatting sqref="P25">
    <cfRule type="expression" dxfId="57616" priority="801" stopIfTrue="1">
      <formula>OR(P25=祝色)</formula>
    </cfRule>
  </conditionalFormatting>
  <conditionalFormatting sqref="J26">
    <cfRule type="expression" dxfId="57615" priority="800" stopIfTrue="1">
      <formula>OR(J26=祝色)</formula>
    </cfRule>
  </conditionalFormatting>
  <conditionalFormatting sqref="K26">
    <cfRule type="expression" dxfId="57614" priority="799" stopIfTrue="1">
      <formula>OR(K26=祝色)</formula>
    </cfRule>
  </conditionalFormatting>
  <conditionalFormatting sqref="L26">
    <cfRule type="expression" dxfId="57613" priority="798" stopIfTrue="1">
      <formula>OR(L26=祝色)</formula>
    </cfRule>
  </conditionalFormatting>
  <conditionalFormatting sqref="M26">
    <cfRule type="expression" dxfId="57612" priority="797" stopIfTrue="1">
      <formula>OR(M26=祝色)</formula>
    </cfRule>
  </conditionalFormatting>
  <conditionalFormatting sqref="N26">
    <cfRule type="expression" dxfId="57611" priority="796" stopIfTrue="1">
      <formula>OR(N26=祝色)</formula>
    </cfRule>
  </conditionalFormatting>
  <conditionalFormatting sqref="O26">
    <cfRule type="expression" dxfId="57610" priority="795" stopIfTrue="1">
      <formula>OR(O26=祝色)</formula>
    </cfRule>
  </conditionalFormatting>
  <conditionalFormatting sqref="P26">
    <cfRule type="expression" dxfId="57609" priority="794" stopIfTrue="1">
      <formula>OR(P26=祝色)</formula>
    </cfRule>
  </conditionalFormatting>
  <conditionalFormatting sqref="J27">
    <cfRule type="expression" dxfId="57608" priority="793" stopIfTrue="1">
      <formula>OR(J27=祝色)</formula>
    </cfRule>
  </conditionalFormatting>
  <conditionalFormatting sqref="K27">
    <cfRule type="expression" dxfId="57607" priority="792" stopIfTrue="1">
      <formula>OR(K27=祝色)</formula>
    </cfRule>
  </conditionalFormatting>
  <conditionalFormatting sqref="L27">
    <cfRule type="expression" dxfId="57606" priority="791" stopIfTrue="1">
      <formula>OR(L27=祝色)</formula>
    </cfRule>
  </conditionalFormatting>
  <conditionalFormatting sqref="M27">
    <cfRule type="expression" dxfId="57605" priority="790" stopIfTrue="1">
      <formula>OR(M27=祝色)</formula>
    </cfRule>
  </conditionalFormatting>
  <conditionalFormatting sqref="N27">
    <cfRule type="expression" dxfId="57604" priority="789" stopIfTrue="1">
      <formula>OR(N27=祝色)</formula>
    </cfRule>
  </conditionalFormatting>
  <conditionalFormatting sqref="O27">
    <cfRule type="expression" dxfId="57603" priority="788" stopIfTrue="1">
      <formula>OR(O27=祝色)</formula>
    </cfRule>
  </conditionalFormatting>
  <conditionalFormatting sqref="P27">
    <cfRule type="expression" dxfId="57602" priority="787" stopIfTrue="1">
      <formula>OR(P27=祝色)</formula>
    </cfRule>
  </conditionalFormatting>
  <conditionalFormatting sqref="J28">
    <cfRule type="expression" dxfId="57601" priority="786" stopIfTrue="1">
      <formula>OR(J28=祝色)</formula>
    </cfRule>
  </conditionalFormatting>
  <conditionalFormatting sqref="K28">
    <cfRule type="expression" dxfId="57600" priority="785" stopIfTrue="1">
      <formula>OR(K28=祝色)</formula>
    </cfRule>
  </conditionalFormatting>
  <conditionalFormatting sqref="L28">
    <cfRule type="expression" dxfId="57599" priority="784" stopIfTrue="1">
      <formula>OR(L28=祝色)</formula>
    </cfRule>
  </conditionalFormatting>
  <conditionalFormatting sqref="M28">
    <cfRule type="expression" dxfId="57598" priority="783" stopIfTrue="1">
      <formula>OR(M28=祝色)</formula>
    </cfRule>
  </conditionalFormatting>
  <conditionalFormatting sqref="N28">
    <cfRule type="expression" dxfId="57597" priority="782" stopIfTrue="1">
      <formula>OR(N28=祝色)</formula>
    </cfRule>
  </conditionalFormatting>
  <conditionalFormatting sqref="O28">
    <cfRule type="expression" dxfId="57596" priority="781" stopIfTrue="1">
      <formula>OR(O28=祝色)</formula>
    </cfRule>
  </conditionalFormatting>
  <conditionalFormatting sqref="P28">
    <cfRule type="expression" dxfId="57595" priority="780" stopIfTrue="1">
      <formula>OR(P28=祝色)</formula>
    </cfRule>
  </conditionalFormatting>
  <conditionalFormatting sqref="J29">
    <cfRule type="expression" dxfId="57594" priority="779" stopIfTrue="1">
      <formula>OR(J29=祝色)</formula>
    </cfRule>
  </conditionalFormatting>
  <conditionalFormatting sqref="K29">
    <cfRule type="expression" dxfId="57593" priority="778" stopIfTrue="1">
      <formula>OR(K29=祝色)</formula>
    </cfRule>
  </conditionalFormatting>
  <conditionalFormatting sqref="R24">
    <cfRule type="expression" dxfId="57592" priority="777" stopIfTrue="1">
      <formula>OR(R24=祝色)</formula>
    </cfRule>
  </conditionalFormatting>
  <conditionalFormatting sqref="S24">
    <cfRule type="expression" dxfId="57591" priority="776" stopIfTrue="1">
      <formula>OR(S24=祝色)</formula>
    </cfRule>
  </conditionalFormatting>
  <conditionalFormatting sqref="T24">
    <cfRule type="expression" dxfId="57590" priority="775" stopIfTrue="1">
      <formula>OR(T24=祝色)</formula>
    </cfRule>
  </conditionalFormatting>
  <conditionalFormatting sqref="U24">
    <cfRule type="expression" dxfId="57589" priority="774" stopIfTrue="1">
      <formula>OR(U24=祝色)</formula>
    </cfRule>
  </conditionalFormatting>
  <conditionalFormatting sqref="V24">
    <cfRule type="expression" dxfId="57588" priority="773" stopIfTrue="1">
      <formula>OR(V24=祝色)</formula>
    </cfRule>
  </conditionalFormatting>
  <conditionalFormatting sqref="W24">
    <cfRule type="expression" dxfId="57587" priority="772" stopIfTrue="1">
      <formula>OR(W24=祝色)</formula>
    </cfRule>
  </conditionalFormatting>
  <conditionalFormatting sqref="X24">
    <cfRule type="expression" dxfId="57586" priority="771" stopIfTrue="1">
      <formula>OR(X24=祝色)</formula>
    </cfRule>
  </conditionalFormatting>
  <conditionalFormatting sqref="R25">
    <cfRule type="expression" dxfId="57585" priority="770" stopIfTrue="1">
      <formula>OR(R25=祝色)</formula>
    </cfRule>
  </conditionalFormatting>
  <conditionalFormatting sqref="S25">
    <cfRule type="expression" dxfId="57584" priority="769" stopIfTrue="1">
      <formula>OR(S25=祝色)</formula>
    </cfRule>
  </conditionalFormatting>
  <conditionalFormatting sqref="T25">
    <cfRule type="expression" dxfId="57583" priority="768" stopIfTrue="1">
      <formula>OR(T25=祝色)</formula>
    </cfRule>
  </conditionalFormatting>
  <conditionalFormatting sqref="U25">
    <cfRule type="expression" dxfId="57582" priority="767" stopIfTrue="1">
      <formula>OR(U25=祝色)</formula>
    </cfRule>
  </conditionalFormatting>
  <conditionalFormatting sqref="V25">
    <cfRule type="expression" dxfId="57581" priority="766" stopIfTrue="1">
      <formula>OR(V25=祝色)</formula>
    </cfRule>
  </conditionalFormatting>
  <conditionalFormatting sqref="W25">
    <cfRule type="expression" dxfId="57580" priority="765" stopIfTrue="1">
      <formula>OR(W25=祝色)</formula>
    </cfRule>
  </conditionalFormatting>
  <conditionalFormatting sqref="X25">
    <cfRule type="expression" dxfId="57579" priority="764" stopIfTrue="1">
      <formula>OR(X25=祝色)</formula>
    </cfRule>
  </conditionalFormatting>
  <conditionalFormatting sqref="R26">
    <cfRule type="expression" dxfId="57578" priority="763" stopIfTrue="1">
      <formula>OR(R26=祝色)</formula>
    </cfRule>
  </conditionalFormatting>
  <conditionalFormatting sqref="S26">
    <cfRule type="expression" dxfId="57577" priority="762" stopIfTrue="1">
      <formula>OR(S26=祝色)</formula>
    </cfRule>
  </conditionalFormatting>
  <conditionalFormatting sqref="T26">
    <cfRule type="expression" dxfId="57576" priority="761" stopIfTrue="1">
      <formula>OR(T26=祝色)</formula>
    </cfRule>
  </conditionalFormatting>
  <conditionalFormatting sqref="U26">
    <cfRule type="expression" dxfId="57575" priority="760" stopIfTrue="1">
      <formula>OR(U26=祝色)</formula>
    </cfRule>
  </conditionalFormatting>
  <conditionalFormatting sqref="V26">
    <cfRule type="expression" dxfId="57574" priority="759" stopIfTrue="1">
      <formula>OR(V26=祝色)</formula>
    </cfRule>
  </conditionalFormatting>
  <conditionalFormatting sqref="W26">
    <cfRule type="expression" dxfId="57573" priority="758" stopIfTrue="1">
      <formula>OR(W26=祝色)</formula>
    </cfRule>
  </conditionalFormatting>
  <conditionalFormatting sqref="X26">
    <cfRule type="expression" dxfId="57572" priority="757" stopIfTrue="1">
      <formula>OR(X26=祝色)</formula>
    </cfRule>
  </conditionalFormatting>
  <conditionalFormatting sqref="R27">
    <cfRule type="expression" dxfId="57571" priority="756" stopIfTrue="1">
      <formula>OR(R27=祝色)</formula>
    </cfRule>
  </conditionalFormatting>
  <conditionalFormatting sqref="S27">
    <cfRule type="expression" dxfId="57570" priority="755" stopIfTrue="1">
      <formula>OR(S27=祝色)</formula>
    </cfRule>
  </conditionalFormatting>
  <conditionalFormatting sqref="T27">
    <cfRule type="expression" dxfId="57569" priority="754" stopIfTrue="1">
      <formula>OR(T27=祝色)</formula>
    </cfRule>
  </conditionalFormatting>
  <conditionalFormatting sqref="U27">
    <cfRule type="expression" dxfId="57568" priority="753" stopIfTrue="1">
      <formula>OR(U27=祝色)</formula>
    </cfRule>
  </conditionalFormatting>
  <conditionalFormatting sqref="V27">
    <cfRule type="expression" dxfId="57567" priority="752" stopIfTrue="1">
      <formula>OR(V27=祝色)</formula>
    </cfRule>
  </conditionalFormatting>
  <conditionalFormatting sqref="W27">
    <cfRule type="expression" dxfId="57566" priority="751" stopIfTrue="1">
      <formula>OR(W27=祝色)</formula>
    </cfRule>
  </conditionalFormatting>
  <conditionalFormatting sqref="X27">
    <cfRule type="expression" dxfId="57565" priority="750" stopIfTrue="1">
      <formula>OR(X27=祝色)</formula>
    </cfRule>
  </conditionalFormatting>
  <conditionalFormatting sqref="R28">
    <cfRule type="expression" dxfId="57564" priority="749" stopIfTrue="1">
      <formula>OR(R28=祝色)</formula>
    </cfRule>
  </conditionalFormatting>
  <conditionalFormatting sqref="S28">
    <cfRule type="expression" dxfId="57563" priority="748" stopIfTrue="1">
      <formula>OR(S28=祝色)</formula>
    </cfRule>
  </conditionalFormatting>
  <conditionalFormatting sqref="T28">
    <cfRule type="expression" dxfId="57562" priority="747" stopIfTrue="1">
      <formula>OR(T28=祝色)</formula>
    </cfRule>
  </conditionalFormatting>
  <conditionalFormatting sqref="U28">
    <cfRule type="expression" dxfId="57561" priority="746" stopIfTrue="1">
      <formula>OR(U28=祝色)</formula>
    </cfRule>
  </conditionalFormatting>
  <conditionalFormatting sqref="V28">
    <cfRule type="expression" dxfId="57560" priority="745" stopIfTrue="1">
      <formula>OR(V28=祝色)</formula>
    </cfRule>
  </conditionalFormatting>
  <conditionalFormatting sqref="W28">
    <cfRule type="expression" dxfId="57559" priority="744" stopIfTrue="1">
      <formula>OR(W28=祝色)</formula>
    </cfRule>
  </conditionalFormatting>
  <conditionalFormatting sqref="X28">
    <cfRule type="expression" dxfId="57558" priority="743" stopIfTrue="1">
      <formula>OR(X28=祝色)</formula>
    </cfRule>
  </conditionalFormatting>
  <conditionalFormatting sqref="R29">
    <cfRule type="expression" dxfId="57557" priority="742" stopIfTrue="1">
      <formula>OR(R29=祝色)</formula>
    </cfRule>
  </conditionalFormatting>
  <conditionalFormatting sqref="S29">
    <cfRule type="expression" dxfId="57556" priority="741" stopIfTrue="1">
      <formula>OR(S29=祝色)</formula>
    </cfRule>
  </conditionalFormatting>
  <conditionalFormatting sqref="B33">
    <cfRule type="expression" dxfId="57555" priority="740" stopIfTrue="1">
      <formula>OR(B33=祝色)</formula>
    </cfRule>
  </conditionalFormatting>
  <conditionalFormatting sqref="C33">
    <cfRule type="expression" dxfId="57554" priority="739" stopIfTrue="1">
      <formula>OR(C33=祝色)</formula>
    </cfRule>
  </conditionalFormatting>
  <conditionalFormatting sqref="D33">
    <cfRule type="expression" dxfId="57553" priority="738" stopIfTrue="1">
      <formula>OR(D33=祝色)</formula>
    </cfRule>
  </conditionalFormatting>
  <conditionalFormatting sqref="E33">
    <cfRule type="expression" dxfId="57552" priority="737" stopIfTrue="1">
      <formula>OR(E33=祝色)</formula>
    </cfRule>
  </conditionalFormatting>
  <conditionalFormatting sqref="F33">
    <cfRule type="expression" dxfId="57551" priority="736" stopIfTrue="1">
      <formula>OR(F33=祝色)</formula>
    </cfRule>
  </conditionalFormatting>
  <conditionalFormatting sqref="G33">
    <cfRule type="expression" dxfId="57550" priority="735" stopIfTrue="1">
      <formula>OR(G33=祝色)</formula>
    </cfRule>
  </conditionalFormatting>
  <conditionalFormatting sqref="H33">
    <cfRule type="expression" dxfId="57549" priority="734" stopIfTrue="1">
      <formula>OR(H33=祝色)</formula>
    </cfRule>
  </conditionalFormatting>
  <conditionalFormatting sqref="B34">
    <cfRule type="expression" dxfId="57548" priority="733" stopIfTrue="1">
      <formula>OR(B34=祝色)</formula>
    </cfRule>
  </conditionalFormatting>
  <conditionalFormatting sqref="C34">
    <cfRule type="expression" dxfId="57547" priority="732" stopIfTrue="1">
      <formula>OR(C34=祝色)</formula>
    </cfRule>
  </conditionalFormatting>
  <conditionalFormatting sqref="D34">
    <cfRule type="expression" dxfId="57546" priority="731" stopIfTrue="1">
      <formula>OR(D34=祝色)</formula>
    </cfRule>
  </conditionalFormatting>
  <conditionalFormatting sqref="E34">
    <cfRule type="expression" dxfId="57545" priority="730" stopIfTrue="1">
      <formula>OR(E34=祝色)</formula>
    </cfRule>
  </conditionalFormatting>
  <conditionalFormatting sqref="F34">
    <cfRule type="expression" dxfId="57544" priority="729" stopIfTrue="1">
      <formula>OR(F34=祝色)</formula>
    </cfRule>
  </conditionalFormatting>
  <conditionalFormatting sqref="G34">
    <cfRule type="expression" dxfId="57543" priority="728" stopIfTrue="1">
      <formula>OR(G34=祝色)</formula>
    </cfRule>
  </conditionalFormatting>
  <conditionalFormatting sqref="H34">
    <cfRule type="expression" dxfId="57542" priority="727" stopIfTrue="1">
      <formula>OR(H34=祝色)</formula>
    </cfRule>
  </conditionalFormatting>
  <conditionalFormatting sqref="B35">
    <cfRule type="expression" dxfId="57541" priority="726" stopIfTrue="1">
      <formula>OR(B35=祝色)</formula>
    </cfRule>
  </conditionalFormatting>
  <conditionalFormatting sqref="C35">
    <cfRule type="expression" dxfId="57540" priority="725" stopIfTrue="1">
      <formula>OR(C35=祝色)</formula>
    </cfRule>
  </conditionalFormatting>
  <conditionalFormatting sqref="D35">
    <cfRule type="expression" dxfId="57539" priority="724" stopIfTrue="1">
      <formula>OR(D35=祝色)</formula>
    </cfRule>
  </conditionalFormatting>
  <conditionalFormatting sqref="E35">
    <cfRule type="expression" dxfId="57538" priority="723" stopIfTrue="1">
      <formula>OR(E35=祝色)</formula>
    </cfRule>
  </conditionalFormatting>
  <conditionalFormatting sqref="F35">
    <cfRule type="expression" dxfId="57537" priority="722" stopIfTrue="1">
      <formula>OR(F35=祝色)</formula>
    </cfRule>
  </conditionalFormatting>
  <conditionalFormatting sqref="G35">
    <cfRule type="expression" dxfId="57536" priority="721" stopIfTrue="1">
      <formula>OR(G35=祝色)</formula>
    </cfRule>
  </conditionalFormatting>
  <conditionalFormatting sqref="H35">
    <cfRule type="expression" dxfId="57535" priority="720" stopIfTrue="1">
      <formula>OR(H35=祝色)</formula>
    </cfRule>
  </conditionalFormatting>
  <conditionalFormatting sqref="B36">
    <cfRule type="expression" dxfId="57534" priority="719" stopIfTrue="1">
      <formula>OR(B36=祝色)</formula>
    </cfRule>
  </conditionalFormatting>
  <conditionalFormatting sqref="C36">
    <cfRule type="expression" dxfId="57533" priority="718" stopIfTrue="1">
      <formula>OR(C36=祝色)</formula>
    </cfRule>
  </conditionalFormatting>
  <conditionalFormatting sqref="D36">
    <cfRule type="expression" dxfId="57532" priority="717" stopIfTrue="1">
      <formula>OR(D36=祝色)</formula>
    </cfRule>
  </conditionalFormatting>
  <conditionalFormatting sqref="E36">
    <cfRule type="expression" dxfId="57531" priority="716" stopIfTrue="1">
      <formula>OR(E36=祝色)</formula>
    </cfRule>
  </conditionalFormatting>
  <conditionalFormatting sqref="F36">
    <cfRule type="expression" dxfId="57530" priority="715" stopIfTrue="1">
      <formula>OR(F36=祝色)</formula>
    </cfRule>
  </conditionalFormatting>
  <conditionalFormatting sqref="G36">
    <cfRule type="expression" dxfId="57529" priority="714" stopIfTrue="1">
      <formula>OR(G36=祝色)</formula>
    </cfRule>
  </conditionalFormatting>
  <conditionalFormatting sqref="H36">
    <cfRule type="expression" dxfId="57528" priority="713" stopIfTrue="1">
      <formula>OR(H36=祝色)</formula>
    </cfRule>
  </conditionalFormatting>
  <conditionalFormatting sqref="B37">
    <cfRule type="expression" dxfId="57527" priority="712" stopIfTrue="1">
      <formula>OR(B37=祝色)</formula>
    </cfRule>
  </conditionalFormatting>
  <conditionalFormatting sqref="C37">
    <cfRule type="expression" dxfId="57526" priority="711" stopIfTrue="1">
      <formula>OR(C37=祝色)</formula>
    </cfRule>
  </conditionalFormatting>
  <conditionalFormatting sqref="D37">
    <cfRule type="expression" dxfId="57525" priority="710" stopIfTrue="1">
      <formula>OR(D37=祝色)</formula>
    </cfRule>
  </conditionalFormatting>
  <conditionalFormatting sqref="E37">
    <cfRule type="expression" dxfId="57524" priority="709" stopIfTrue="1">
      <formula>OR(E37=祝色)</formula>
    </cfRule>
  </conditionalFormatting>
  <conditionalFormatting sqref="F37">
    <cfRule type="expression" dxfId="57523" priority="708" stopIfTrue="1">
      <formula>OR(F37=祝色)</formula>
    </cfRule>
  </conditionalFormatting>
  <conditionalFormatting sqref="G37">
    <cfRule type="expression" dxfId="57522" priority="707" stopIfTrue="1">
      <formula>OR(G37=祝色)</formula>
    </cfRule>
  </conditionalFormatting>
  <conditionalFormatting sqref="H37">
    <cfRule type="expression" dxfId="57521" priority="706" stopIfTrue="1">
      <formula>OR(H37=祝色)</formula>
    </cfRule>
  </conditionalFormatting>
  <conditionalFormatting sqref="B38">
    <cfRule type="expression" dxfId="57520" priority="705" stopIfTrue="1">
      <formula>OR(B38=祝色)</formula>
    </cfRule>
  </conditionalFormatting>
  <conditionalFormatting sqref="C38">
    <cfRule type="expression" dxfId="57519" priority="704" stopIfTrue="1">
      <formula>OR(C38=祝色)</formula>
    </cfRule>
  </conditionalFormatting>
  <conditionalFormatting sqref="J33">
    <cfRule type="expression" dxfId="57518" priority="703" stopIfTrue="1">
      <formula>OR(J33=祝色)</formula>
    </cfRule>
  </conditionalFormatting>
  <conditionalFormatting sqref="K33">
    <cfRule type="expression" dxfId="57517" priority="702" stopIfTrue="1">
      <formula>OR(K33=祝色)</formula>
    </cfRule>
  </conditionalFormatting>
  <conditionalFormatting sqref="L33">
    <cfRule type="expression" dxfId="57516" priority="701" stopIfTrue="1">
      <formula>OR(L33=祝色)</formula>
    </cfRule>
  </conditionalFormatting>
  <conditionalFormatting sqref="M33">
    <cfRule type="expression" dxfId="57515" priority="700" stopIfTrue="1">
      <formula>OR(M33=祝色)</formula>
    </cfRule>
  </conditionalFormatting>
  <conditionalFormatting sqref="N33">
    <cfRule type="expression" dxfId="57514" priority="699" stopIfTrue="1">
      <formula>OR(N33=祝色)</formula>
    </cfRule>
  </conditionalFormatting>
  <conditionalFormatting sqref="O33">
    <cfRule type="expression" dxfId="57513" priority="698" stopIfTrue="1">
      <formula>OR(O33=祝色)</formula>
    </cfRule>
  </conditionalFormatting>
  <conditionalFormatting sqref="P33">
    <cfRule type="expression" dxfId="57512" priority="697" stopIfTrue="1">
      <formula>OR(P33=祝色)</formula>
    </cfRule>
  </conditionalFormatting>
  <conditionalFormatting sqref="J34">
    <cfRule type="expression" dxfId="57511" priority="696" stopIfTrue="1">
      <formula>OR(J34=祝色)</formula>
    </cfRule>
  </conditionalFormatting>
  <conditionalFormatting sqref="K34">
    <cfRule type="expression" dxfId="57510" priority="695" stopIfTrue="1">
      <formula>OR(K34=祝色)</formula>
    </cfRule>
  </conditionalFormatting>
  <conditionalFormatting sqref="L34">
    <cfRule type="expression" dxfId="57509" priority="694" stopIfTrue="1">
      <formula>OR(L34=祝色)</formula>
    </cfRule>
  </conditionalFormatting>
  <conditionalFormatting sqref="M34">
    <cfRule type="expression" dxfId="57508" priority="693" stopIfTrue="1">
      <formula>OR(M34=祝色)</formula>
    </cfRule>
  </conditionalFormatting>
  <conditionalFormatting sqref="N34">
    <cfRule type="expression" dxfId="57507" priority="692" stopIfTrue="1">
      <formula>OR(N34=祝色)</formula>
    </cfRule>
  </conditionalFormatting>
  <conditionalFormatting sqref="O34">
    <cfRule type="expression" dxfId="57506" priority="691" stopIfTrue="1">
      <formula>OR(O34=祝色)</formula>
    </cfRule>
  </conditionalFormatting>
  <conditionalFormatting sqref="P34">
    <cfRule type="expression" dxfId="57505" priority="690" stopIfTrue="1">
      <formula>OR(P34=祝色)</formula>
    </cfRule>
  </conditionalFormatting>
  <conditionalFormatting sqref="J35">
    <cfRule type="expression" dxfId="57504" priority="689" stopIfTrue="1">
      <formula>OR(J35=祝色)</formula>
    </cfRule>
  </conditionalFormatting>
  <conditionalFormatting sqref="K35">
    <cfRule type="expression" dxfId="57503" priority="688" stopIfTrue="1">
      <formula>OR(K35=祝色)</formula>
    </cfRule>
  </conditionalFormatting>
  <conditionalFormatting sqref="L35">
    <cfRule type="expression" dxfId="57502" priority="687" stopIfTrue="1">
      <formula>OR(L35=祝色)</formula>
    </cfRule>
  </conditionalFormatting>
  <conditionalFormatting sqref="M35">
    <cfRule type="expression" dxfId="57501" priority="686" stopIfTrue="1">
      <formula>OR(M35=祝色)</formula>
    </cfRule>
  </conditionalFormatting>
  <conditionalFormatting sqref="N35">
    <cfRule type="expression" dxfId="57500" priority="685" stopIfTrue="1">
      <formula>OR(N35=祝色)</formula>
    </cfRule>
  </conditionalFormatting>
  <conditionalFormatting sqref="O35">
    <cfRule type="expression" dxfId="57499" priority="684" stopIfTrue="1">
      <formula>OR(O35=祝色)</formula>
    </cfRule>
  </conditionalFormatting>
  <conditionalFormatting sqref="P35">
    <cfRule type="expression" dxfId="57498" priority="683" stopIfTrue="1">
      <formula>OR(P35=祝色)</formula>
    </cfRule>
  </conditionalFormatting>
  <conditionalFormatting sqref="J36">
    <cfRule type="expression" dxfId="57497" priority="682" stopIfTrue="1">
      <formula>OR(J36=祝色)</formula>
    </cfRule>
  </conditionalFormatting>
  <conditionalFormatting sqref="K36">
    <cfRule type="expression" dxfId="57496" priority="681" stopIfTrue="1">
      <formula>OR(K36=祝色)</formula>
    </cfRule>
  </conditionalFormatting>
  <conditionalFormatting sqref="L36">
    <cfRule type="expression" dxfId="57495" priority="680" stopIfTrue="1">
      <formula>OR(L36=祝色)</formula>
    </cfRule>
  </conditionalFormatting>
  <conditionalFormatting sqref="M36">
    <cfRule type="expression" dxfId="57494" priority="679" stopIfTrue="1">
      <formula>OR(M36=祝色)</formula>
    </cfRule>
  </conditionalFormatting>
  <conditionalFormatting sqref="N36">
    <cfRule type="expression" dxfId="57493" priority="678" stopIfTrue="1">
      <formula>OR(N36=祝色)</formula>
    </cfRule>
  </conditionalFormatting>
  <conditionalFormatting sqref="O36">
    <cfRule type="expression" dxfId="57492" priority="677" stopIfTrue="1">
      <formula>OR(O36=祝色)</formula>
    </cfRule>
  </conditionalFormatting>
  <conditionalFormatting sqref="P36">
    <cfRule type="expression" dxfId="57491" priority="676" stopIfTrue="1">
      <formula>OR(P36=祝色)</formula>
    </cfRule>
  </conditionalFormatting>
  <conditionalFormatting sqref="J37">
    <cfRule type="expression" dxfId="57490" priority="675" stopIfTrue="1">
      <formula>OR(J37=祝色)</formula>
    </cfRule>
  </conditionalFormatting>
  <conditionalFormatting sqref="K37">
    <cfRule type="expression" dxfId="57489" priority="674" stopIfTrue="1">
      <formula>OR(K37=祝色)</formula>
    </cfRule>
  </conditionalFormatting>
  <conditionalFormatting sqref="L37">
    <cfRule type="expression" dxfId="57488" priority="673" stopIfTrue="1">
      <formula>OR(L37=祝色)</formula>
    </cfRule>
  </conditionalFormatting>
  <conditionalFormatting sqref="M37">
    <cfRule type="expression" dxfId="57487" priority="672" stopIfTrue="1">
      <formula>OR(M37=祝色)</formula>
    </cfRule>
  </conditionalFormatting>
  <conditionalFormatting sqref="N37">
    <cfRule type="expression" dxfId="57486" priority="671" stopIfTrue="1">
      <formula>OR(N37=祝色)</formula>
    </cfRule>
  </conditionalFormatting>
  <conditionalFormatting sqref="O37">
    <cfRule type="expression" dxfId="57485" priority="670" stopIfTrue="1">
      <formula>OR(O37=祝色)</formula>
    </cfRule>
  </conditionalFormatting>
  <conditionalFormatting sqref="P37">
    <cfRule type="expression" dxfId="57484" priority="669" stopIfTrue="1">
      <formula>OR(P37=祝色)</formula>
    </cfRule>
  </conditionalFormatting>
  <conditionalFormatting sqref="J38">
    <cfRule type="expression" dxfId="57483" priority="668" stopIfTrue="1">
      <formula>OR(J38=祝色)</formula>
    </cfRule>
  </conditionalFormatting>
  <conditionalFormatting sqref="K38">
    <cfRule type="expression" dxfId="57482" priority="667" stopIfTrue="1">
      <formula>OR(K38=祝色)</formula>
    </cfRule>
  </conditionalFormatting>
  <conditionalFormatting sqref="R33">
    <cfRule type="expression" dxfId="57481" priority="666" stopIfTrue="1">
      <formula>OR(R33=祝色)</formula>
    </cfRule>
  </conditionalFormatting>
  <conditionalFormatting sqref="S33">
    <cfRule type="expression" dxfId="57480" priority="665" stopIfTrue="1">
      <formula>OR(S33=祝色)</formula>
    </cfRule>
  </conditionalFormatting>
  <conditionalFormatting sqref="T33">
    <cfRule type="expression" dxfId="57479" priority="664" stopIfTrue="1">
      <formula>OR(T33=祝色)</formula>
    </cfRule>
  </conditionalFormatting>
  <conditionalFormatting sqref="U33">
    <cfRule type="expression" dxfId="57478" priority="663" stopIfTrue="1">
      <formula>OR(U33=祝色)</formula>
    </cfRule>
  </conditionalFormatting>
  <conditionalFormatting sqref="V33">
    <cfRule type="expression" dxfId="57477" priority="662" stopIfTrue="1">
      <formula>OR(V33=祝色)</formula>
    </cfRule>
  </conditionalFormatting>
  <conditionalFormatting sqref="W33">
    <cfRule type="expression" dxfId="57476" priority="661" stopIfTrue="1">
      <formula>OR(W33=祝色)</formula>
    </cfRule>
  </conditionalFormatting>
  <conditionalFormatting sqref="X33">
    <cfRule type="expression" dxfId="57475" priority="660" stopIfTrue="1">
      <formula>OR(X33=祝色)</formula>
    </cfRule>
  </conditionalFormatting>
  <conditionalFormatting sqref="R34">
    <cfRule type="expression" dxfId="57474" priority="659" stopIfTrue="1">
      <formula>OR(R34=祝色)</formula>
    </cfRule>
  </conditionalFormatting>
  <conditionalFormatting sqref="S34">
    <cfRule type="expression" dxfId="57473" priority="658" stopIfTrue="1">
      <formula>OR(S34=祝色)</formula>
    </cfRule>
  </conditionalFormatting>
  <conditionalFormatting sqref="T34">
    <cfRule type="expression" dxfId="57472" priority="657" stopIfTrue="1">
      <formula>OR(T34=祝色)</formula>
    </cfRule>
  </conditionalFormatting>
  <conditionalFormatting sqref="U34">
    <cfRule type="expression" dxfId="57471" priority="656" stopIfTrue="1">
      <formula>OR(U34=祝色)</formula>
    </cfRule>
  </conditionalFormatting>
  <conditionalFormatting sqref="V34">
    <cfRule type="expression" dxfId="57470" priority="655" stopIfTrue="1">
      <formula>OR(V34=祝色)</formula>
    </cfRule>
  </conditionalFormatting>
  <conditionalFormatting sqref="W34">
    <cfRule type="expression" dxfId="57469" priority="654" stopIfTrue="1">
      <formula>OR(W34=祝色)</formula>
    </cfRule>
  </conditionalFormatting>
  <conditionalFormatting sqref="X34">
    <cfRule type="expression" dxfId="57468" priority="653" stopIfTrue="1">
      <formula>OR(X34=祝色)</formula>
    </cfRule>
  </conditionalFormatting>
  <conditionalFormatting sqref="R35">
    <cfRule type="expression" dxfId="57467" priority="652" stopIfTrue="1">
      <formula>OR(R35=祝色)</formula>
    </cfRule>
  </conditionalFormatting>
  <conditionalFormatting sqref="S35">
    <cfRule type="expression" dxfId="57466" priority="651" stopIfTrue="1">
      <formula>OR(S35=祝色)</formula>
    </cfRule>
  </conditionalFormatting>
  <conditionalFormatting sqref="T35">
    <cfRule type="expression" dxfId="57465" priority="650" stopIfTrue="1">
      <formula>OR(T35=祝色)</formula>
    </cfRule>
  </conditionalFormatting>
  <conditionalFormatting sqref="U35">
    <cfRule type="expression" dxfId="57464" priority="649" stopIfTrue="1">
      <formula>OR(U35=祝色)</formula>
    </cfRule>
  </conditionalFormatting>
  <conditionalFormatting sqref="V35">
    <cfRule type="expression" dxfId="57463" priority="648" stopIfTrue="1">
      <formula>OR(V35=祝色)</formula>
    </cfRule>
  </conditionalFormatting>
  <conditionalFormatting sqref="W35">
    <cfRule type="expression" dxfId="57462" priority="647" stopIfTrue="1">
      <formula>OR(W35=祝色)</formula>
    </cfRule>
  </conditionalFormatting>
  <conditionalFormatting sqref="X35">
    <cfRule type="expression" dxfId="57461" priority="646" stopIfTrue="1">
      <formula>OR(X35=祝色)</formula>
    </cfRule>
  </conditionalFormatting>
  <conditionalFormatting sqref="R36">
    <cfRule type="expression" dxfId="57460" priority="645" stopIfTrue="1">
      <formula>OR(R36=祝色)</formula>
    </cfRule>
  </conditionalFormatting>
  <conditionalFormatting sqref="S36">
    <cfRule type="expression" dxfId="57459" priority="644" stopIfTrue="1">
      <formula>OR(S36=祝色)</formula>
    </cfRule>
  </conditionalFormatting>
  <conditionalFormatting sqref="T36">
    <cfRule type="expression" dxfId="57458" priority="643" stopIfTrue="1">
      <formula>OR(T36=祝色)</formula>
    </cfRule>
  </conditionalFormatting>
  <conditionalFormatting sqref="U36">
    <cfRule type="expression" dxfId="57457" priority="642" stopIfTrue="1">
      <formula>OR(U36=祝色)</formula>
    </cfRule>
  </conditionalFormatting>
  <conditionalFormatting sqref="V36">
    <cfRule type="expression" dxfId="57456" priority="641" stopIfTrue="1">
      <formula>OR(V36=祝色)</formula>
    </cfRule>
  </conditionalFormatting>
  <conditionalFormatting sqref="W36">
    <cfRule type="expression" dxfId="57455" priority="640" stopIfTrue="1">
      <formula>OR(W36=祝色)</formula>
    </cfRule>
  </conditionalFormatting>
  <conditionalFormatting sqref="X36">
    <cfRule type="expression" dxfId="57454" priority="639" stopIfTrue="1">
      <formula>OR(X36=祝色)</formula>
    </cfRule>
  </conditionalFormatting>
  <conditionalFormatting sqref="R37">
    <cfRule type="expression" dxfId="57453" priority="638" stopIfTrue="1">
      <formula>OR(R37=祝色)</formula>
    </cfRule>
  </conditionalFormatting>
  <conditionalFormatting sqref="S37">
    <cfRule type="expression" dxfId="57452" priority="637" stopIfTrue="1">
      <formula>OR(S37=祝色)</formula>
    </cfRule>
  </conditionalFormatting>
  <conditionalFormatting sqref="T37">
    <cfRule type="expression" dxfId="57451" priority="636" stopIfTrue="1">
      <formula>OR(T37=祝色)</formula>
    </cfRule>
  </conditionalFormatting>
  <conditionalFormatting sqref="U37">
    <cfRule type="expression" dxfId="57450" priority="635" stopIfTrue="1">
      <formula>OR(U37=祝色)</formula>
    </cfRule>
  </conditionalFormatting>
  <conditionalFormatting sqref="V37">
    <cfRule type="expression" dxfId="57449" priority="634" stopIfTrue="1">
      <formula>OR(V37=祝色)</formula>
    </cfRule>
  </conditionalFormatting>
  <conditionalFormatting sqref="W37">
    <cfRule type="expression" dxfId="57448" priority="633" stopIfTrue="1">
      <formula>OR(W37=祝色)</formula>
    </cfRule>
  </conditionalFormatting>
  <conditionalFormatting sqref="X37">
    <cfRule type="expression" dxfId="57447" priority="632" stopIfTrue="1">
      <formula>OR(X37=祝色)</formula>
    </cfRule>
  </conditionalFormatting>
  <conditionalFormatting sqref="R38">
    <cfRule type="expression" dxfId="57446" priority="631" stopIfTrue="1">
      <formula>OR(R38=祝色)</formula>
    </cfRule>
  </conditionalFormatting>
  <conditionalFormatting sqref="S38">
    <cfRule type="expression" dxfId="57445" priority="630" stopIfTrue="1">
      <formula>OR(S38=祝色)</formula>
    </cfRule>
  </conditionalFormatting>
  <conditionalFormatting sqref="Z6">
    <cfRule type="expression" dxfId="57444" priority="629" stopIfTrue="1">
      <formula>OR(Z6=祝色)</formula>
    </cfRule>
  </conditionalFormatting>
  <conditionalFormatting sqref="AA6">
    <cfRule type="expression" dxfId="57443" priority="628" stopIfTrue="1">
      <formula>OR(AA6=祝色)</formula>
    </cfRule>
  </conditionalFormatting>
  <conditionalFormatting sqref="AB6">
    <cfRule type="expression" dxfId="57442" priority="627" stopIfTrue="1">
      <formula>OR(AB6=祝色)</formula>
    </cfRule>
  </conditionalFormatting>
  <conditionalFormatting sqref="AC6">
    <cfRule type="expression" dxfId="57441" priority="626" stopIfTrue="1">
      <formula>OR(AC6=祝色)</formula>
    </cfRule>
  </conditionalFormatting>
  <conditionalFormatting sqref="AD6">
    <cfRule type="expression" dxfId="57440" priority="625" stopIfTrue="1">
      <formula>OR(AD6=祝色)</formula>
    </cfRule>
  </conditionalFormatting>
  <conditionalFormatting sqref="AE6">
    <cfRule type="expression" dxfId="57439" priority="624" stopIfTrue="1">
      <formula>OR(AE6=祝色)</formula>
    </cfRule>
  </conditionalFormatting>
  <conditionalFormatting sqref="AF6">
    <cfRule type="expression" dxfId="57438" priority="623" stopIfTrue="1">
      <formula>OR(AF6=祝色)</formula>
    </cfRule>
  </conditionalFormatting>
  <conditionalFormatting sqref="Z7">
    <cfRule type="expression" dxfId="57437" priority="622" stopIfTrue="1">
      <formula>OR(Z7=祝色)</formula>
    </cfRule>
  </conditionalFormatting>
  <conditionalFormatting sqref="AA7">
    <cfRule type="expression" dxfId="57436" priority="621" stopIfTrue="1">
      <formula>OR(AA7=祝色)</formula>
    </cfRule>
  </conditionalFormatting>
  <conditionalFormatting sqref="AB7">
    <cfRule type="expression" dxfId="57435" priority="620" stopIfTrue="1">
      <formula>OR(AB7=祝色)</formula>
    </cfRule>
  </conditionalFormatting>
  <conditionalFormatting sqref="AC7">
    <cfRule type="expression" dxfId="57434" priority="619" stopIfTrue="1">
      <formula>OR(AC7=祝色)</formula>
    </cfRule>
  </conditionalFormatting>
  <conditionalFormatting sqref="AD7">
    <cfRule type="expression" dxfId="57433" priority="618" stopIfTrue="1">
      <formula>OR(AD7=祝色)</formula>
    </cfRule>
  </conditionalFormatting>
  <conditionalFormatting sqref="AE7">
    <cfRule type="expression" dxfId="57432" priority="617" stopIfTrue="1">
      <formula>OR(AE7=祝色)</formula>
    </cfRule>
  </conditionalFormatting>
  <conditionalFormatting sqref="AF7">
    <cfRule type="expression" dxfId="57431" priority="616" stopIfTrue="1">
      <formula>OR(AF7=祝色)</formula>
    </cfRule>
  </conditionalFormatting>
  <conditionalFormatting sqref="Z8">
    <cfRule type="expression" dxfId="57430" priority="615" stopIfTrue="1">
      <formula>OR(Z8=祝色)</formula>
    </cfRule>
  </conditionalFormatting>
  <conditionalFormatting sqref="AA8">
    <cfRule type="expression" dxfId="57429" priority="614" stopIfTrue="1">
      <formula>OR(AA8=祝色)</formula>
    </cfRule>
  </conditionalFormatting>
  <conditionalFormatting sqref="AB8">
    <cfRule type="expression" dxfId="57428" priority="613" stopIfTrue="1">
      <formula>OR(AB8=祝色)</formula>
    </cfRule>
  </conditionalFormatting>
  <conditionalFormatting sqref="AC8">
    <cfRule type="expression" dxfId="57427" priority="612" stopIfTrue="1">
      <formula>OR(AC8=祝色)</formula>
    </cfRule>
  </conditionalFormatting>
  <conditionalFormatting sqref="AD8">
    <cfRule type="expression" dxfId="57426" priority="611" stopIfTrue="1">
      <formula>OR(AD8=祝色)</formula>
    </cfRule>
  </conditionalFormatting>
  <conditionalFormatting sqref="AE8">
    <cfRule type="expression" dxfId="57425" priority="610" stopIfTrue="1">
      <formula>OR(AE8=祝色)</formula>
    </cfRule>
  </conditionalFormatting>
  <conditionalFormatting sqref="AF8">
    <cfRule type="expression" dxfId="57424" priority="609" stopIfTrue="1">
      <formula>OR(AF8=祝色)</formula>
    </cfRule>
  </conditionalFormatting>
  <conditionalFormatting sqref="Z9">
    <cfRule type="expression" dxfId="57423" priority="608" stopIfTrue="1">
      <formula>OR(Z9=祝色)</formula>
    </cfRule>
  </conditionalFormatting>
  <conditionalFormatting sqref="AA9">
    <cfRule type="expression" dxfId="57422" priority="607" stopIfTrue="1">
      <formula>OR(AA9=祝色)</formula>
    </cfRule>
  </conditionalFormatting>
  <conditionalFormatting sqref="AB9">
    <cfRule type="expression" dxfId="57421" priority="606" stopIfTrue="1">
      <formula>OR(AB9=祝色)</formula>
    </cfRule>
  </conditionalFormatting>
  <conditionalFormatting sqref="AC9">
    <cfRule type="expression" dxfId="57420" priority="605" stopIfTrue="1">
      <formula>OR(AC9=祝色)</formula>
    </cfRule>
  </conditionalFormatting>
  <conditionalFormatting sqref="AD9">
    <cfRule type="expression" dxfId="57419" priority="604" stopIfTrue="1">
      <formula>OR(AD9=祝色)</formula>
    </cfRule>
  </conditionalFormatting>
  <conditionalFormatting sqref="AE9">
    <cfRule type="expression" dxfId="57418" priority="603" stopIfTrue="1">
      <formula>OR(AE9=祝色)</formula>
    </cfRule>
  </conditionalFormatting>
  <conditionalFormatting sqref="AF9">
    <cfRule type="expression" dxfId="57417" priority="602" stopIfTrue="1">
      <formula>OR(AF9=祝色)</formula>
    </cfRule>
  </conditionalFormatting>
  <conditionalFormatting sqref="Z10">
    <cfRule type="expression" dxfId="57416" priority="601" stopIfTrue="1">
      <formula>OR(Z10=祝色)</formula>
    </cfRule>
  </conditionalFormatting>
  <conditionalFormatting sqref="AA10">
    <cfRule type="expression" dxfId="57415" priority="600" stopIfTrue="1">
      <formula>OR(AA10=祝色)</formula>
    </cfRule>
  </conditionalFormatting>
  <conditionalFormatting sqref="AB10">
    <cfRule type="expression" dxfId="57414" priority="599" stopIfTrue="1">
      <formula>OR(AB10=祝色)</formula>
    </cfRule>
  </conditionalFormatting>
  <conditionalFormatting sqref="AC10">
    <cfRule type="expression" dxfId="57413" priority="598" stopIfTrue="1">
      <formula>OR(AC10=祝色)</formula>
    </cfRule>
  </conditionalFormatting>
  <conditionalFormatting sqref="AD10">
    <cfRule type="expression" dxfId="57412" priority="597" stopIfTrue="1">
      <formula>OR(AD10=祝色)</formula>
    </cfRule>
  </conditionalFormatting>
  <conditionalFormatting sqref="AE10">
    <cfRule type="expression" dxfId="57411" priority="596" stopIfTrue="1">
      <formula>OR(AE10=祝色)</formula>
    </cfRule>
  </conditionalFormatting>
  <conditionalFormatting sqref="AF10">
    <cfRule type="expression" dxfId="57410" priority="595" stopIfTrue="1">
      <formula>OR(AF10=祝色)</formula>
    </cfRule>
  </conditionalFormatting>
  <conditionalFormatting sqref="Z11">
    <cfRule type="expression" dxfId="57409" priority="594" stopIfTrue="1">
      <formula>OR(Z11=祝色)</formula>
    </cfRule>
  </conditionalFormatting>
  <conditionalFormatting sqref="AA11">
    <cfRule type="expression" dxfId="57408" priority="593" stopIfTrue="1">
      <formula>OR(AA11=祝色)</formula>
    </cfRule>
  </conditionalFormatting>
  <conditionalFormatting sqref="AH6">
    <cfRule type="expression" dxfId="57407" priority="592" stopIfTrue="1">
      <formula>OR(AH6=祝色)</formula>
    </cfRule>
  </conditionalFormatting>
  <conditionalFormatting sqref="AI6">
    <cfRule type="expression" dxfId="57406" priority="591" stopIfTrue="1">
      <formula>OR(AI6=祝色)</formula>
    </cfRule>
  </conditionalFormatting>
  <conditionalFormatting sqref="AJ6">
    <cfRule type="expression" dxfId="57405" priority="590" stopIfTrue="1">
      <formula>OR(AJ6=祝色)</formula>
    </cfRule>
  </conditionalFormatting>
  <conditionalFormatting sqref="AK6">
    <cfRule type="expression" dxfId="57404" priority="589" stopIfTrue="1">
      <formula>OR(AK6=祝色)</formula>
    </cfRule>
  </conditionalFormatting>
  <conditionalFormatting sqref="AL6">
    <cfRule type="expression" dxfId="57403" priority="588" stopIfTrue="1">
      <formula>OR(AL6=祝色)</formula>
    </cfRule>
  </conditionalFormatting>
  <conditionalFormatting sqref="AM6">
    <cfRule type="expression" dxfId="57402" priority="587" stopIfTrue="1">
      <formula>OR(AM6=祝色)</formula>
    </cfRule>
  </conditionalFormatting>
  <conditionalFormatting sqref="AN6">
    <cfRule type="expression" dxfId="57401" priority="586" stopIfTrue="1">
      <formula>OR(AN6=祝色)</formula>
    </cfRule>
  </conditionalFormatting>
  <conditionalFormatting sqref="AH7">
    <cfRule type="expression" dxfId="57400" priority="585" stopIfTrue="1">
      <formula>OR(AH7=祝色)</formula>
    </cfRule>
  </conditionalFormatting>
  <conditionalFormatting sqref="AI7">
    <cfRule type="expression" dxfId="57399" priority="584" stopIfTrue="1">
      <formula>OR(AI7=祝色)</formula>
    </cfRule>
  </conditionalFormatting>
  <conditionalFormatting sqref="AJ7">
    <cfRule type="expression" dxfId="57398" priority="583" stopIfTrue="1">
      <formula>OR(AJ7=祝色)</formula>
    </cfRule>
  </conditionalFormatting>
  <conditionalFormatting sqref="AK7">
    <cfRule type="expression" dxfId="57397" priority="582" stopIfTrue="1">
      <formula>OR(AK7=祝色)</formula>
    </cfRule>
  </conditionalFormatting>
  <conditionalFormatting sqref="AL7">
    <cfRule type="expression" dxfId="57396" priority="581" stopIfTrue="1">
      <formula>OR(AL7=祝色)</formula>
    </cfRule>
  </conditionalFormatting>
  <conditionalFormatting sqref="AM7">
    <cfRule type="expression" dxfId="57395" priority="580" stopIfTrue="1">
      <formula>OR(AM7=祝色)</formula>
    </cfRule>
  </conditionalFormatting>
  <conditionalFormatting sqref="AN7">
    <cfRule type="expression" dxfId="57394" priority="579" stopIfTrue="1">
      <formula>OR(AN7=祝色)</formula>
    </cfRule>
  </conditionalFormatting>
  <conditionalFormatting sqref="AH8">
    <cfRule type="expression" dxfId="57393" priority="578" stopIfTrue="1">
      <formula>OR(AH8=祝色)</formula>
    </cfRule>
  </conditionalFormatting>
  <conditionalFormatting sqref="AI8">
    <cfRule type="expression" dxfId="57392" priority="577" stopIfTrue="1">
      <formula>OR(AI8=祝色)</formula>
    </cfRule>
  </conditionalFormatting>
  <conditionalFormatting sqref="AJ8">
    <cfRule type="expression" dxfId="57391" priority="576" stopIfTrue="1">
      <formula>OR(AJ8=祝色)</formula>
    </cfRule>
  </conditionalFormatting>
  <conditionalFormatting sqref="AK8">
    <cfRule type="expression" dxfId="57390" priority="575" stopIfTrue="1">
      <formula>OR(AK8=祝色)</formula>
    </cfRule>
  </conditionalFormatting>
  <conditionalFormatting sqref="AL8">
    <cfRule type="expression" dxfId="57389" priority="574" stopIfTrue="1">
      <formula>OR(AL8=祝色)</formula>
    </cfRule>
  </conditionalFormatting>
  <conditionalFormatting sqref="AM8">
    <cfRule type="expression" dxfId="57388" priority="573" stopIfTrue="1">
      <formula>OR(AM8=祝色)</formula>
    </cfRule>
  </conditionalFormatting>
  <conditionalFormatting sqref="AN8">
    <cfRule type="expression" dxfId="57387" priority="572" stopIfTrue="1">
      <formula>OR(AN8=祝色)</formula>
    </cfRule>
  </conditionalFormatting>
  <conditionalFormatting sqref="AH9">
    <cfRule type="expression" dxfId="57386" priority="571" stopIfTrue="1">
      <formula>OR(AH9=祝色)</formula>
    </cfRule>
  </conditionalFormatting>
  <conditionalFormatting sqref="AI9">
    <cfRule type="expression" dxfId="57385" priority="570" stopIfTrue="1">
      <formula>OR(AI9=祝色)</formula>
    </cfRule>
  </conditionalFormatting>
  <conditionalFormatting sqref="AJ9">
    <cfRule type="expression" dxfId="57384" priority="569" stopIfTrue="1">
      <formula>OR(AJ9=祝色)</formula>
    </cfRule>
  </conditionalFormatting>
  <conditionalFormatting sqref="AK9">
    <cfRule type="expression" dxfId="57383" priority="568" stopIfTrue="1">
      <formula>OR(AK9=祝色)</formula>
    </cfRule>
  </conditionalFormatting>
  <conditionalFormatting sqref="AL9">
    <cfRule type="expression" dxfId="57382" priority="567" stopIfTrue="1">
      <formula>OR(AL9=祝色)</formula>
    </cfRule>
  </conditionalFormatting>
  <conditionalFormatting sqref="AM9">
    <cfRule type="expression" dxfId="57381" priority="566" stopIfTrue="1">
      <formula>OR(AM9=祝色)</formula>
    </cfRule>
  </conditionalFormatting>
  <conditionalFormatting sqref="AN9">
    <cfRule type="expression" dxfId="57380" priority="565" stopIfTrue="1">
      <formula>OR(AN9=祝色)</formula>
    </cfRule>
  </conditionalFormatting>
  <conditionalFormatting sqref="AH10">
    <cfRule type="expression" dxfId="57379" priority="564" stopIfTrue="1">
      <formula>OR(AH10=祝色)</formula>
    </cfRule>
  </conditionalFormatting>
  <conditionalFormatting sqref="AI10">
    <cfRule type="expression" dxfId="57378" priority="563" stopIfTrue="1">
      <formula>OR(AI10=祝色)</formula>
    </cfRule>
  </conditionalFormatting>
  <conditionalFormatting sqref="AJ10">
    <cfRule type="expression" dxfId="57377" priority="562" stopIfTrue="1">
      <formula>OR(AJ10=祝色)</formula>
    </cfRule>
  </conditionalFormatting>
  <conditionalFormatting sqref="AK10">
    <cfRule type="expression" dxfId="57376" priority="561" stopIfTrue="1">
      <formula>OR(AK10=祝色)</formula>
    </cfRule>
  </conditionalFormatting>
  <conditionalFormatting sqref="AL10">
    <cfRule type="expression" dxfId="57375" priority="560" stopIfTrue="1">
      <formula>OR(AL10=祝色)</formula>
    </cfRule>
  </conditionalFormatting>
  <conditionalFormatting sqref="AM10">
    <cfRule type="expression" dxfId="57374" priority="559" stopIfTrue="1">
      <formula>OR(AM10=祝色)</formula>
    </cfRule>
  </conditionalFormatting>
  <conditionalFormatting sqref="AN10">
    <cfRule type="expression" dxfId="57373" priority="558" stopIfTrue="1">
      <formula>OR(AN10=祝色)</formula>
    </cfRule>
  </conditionalFormatting>
  <conditionalFormatting sqref="AH11">
    <cfRule type="expression" dxfId="57372" priority="557" stopIfTrue="1">
      <formula>OR(AH11=祝色)</formula>
    </cfRule>
  </conditionalFormatting>
  <conditionalFormatting sqref="AI11">
    <cfRule type="expression" dxfId="57371" priority="556" stopIfTrue="1">
      <formula>OR(AI11=祝色)</formula>
    </cfRule>
  </conditionalFormatting>
  <conditionalFormatting sqref="B41">
    <cfRule type="expression" dxfId="57370" priority="555" stopIfTrue="1">
      <formula>OR(B41=祝色)</formula>
    </cfRule>
  </conditionalFormatting>
  <conditionalFormatting sqref="C41">
    <cfRule type="expression" dxfId="57369" priority="554" stopIfTrue="1">
      <formula>OR(C41=祝色)</formula>
    </cfRule>
  </conditionalFormatting>
  <conditionalFormatting sqref="D41">
    <cfRule type="expression" dxfId="57368" priority="553" stopIfTrue="1">
      <formula>OR(D41=祝色)</formula>
    </cfRule>
  </conditionalFormatting>
  <conditionalFormatting sqref="E41">
    <cfRule type="expression" dxfId="57367" priority="552" stopIfTrue="1">
      <formula>OR(E41=祝色)</formula>
    </cfRule>
  </conditionalFormatting>
  <conditionalFormatting sqref="F41">
    <cfRule type="expression" dxfId="57366" priority="551" stopIfTrue="1">
      <formula>OR(F41=祝色)</formula>
    </cfRule>
  </conditionalFormatting>
  <conditionalFormatting sqref="G41">
    <cfRule type="expression" dxfId="57365" priority="550" stopIfTrue="1">
      <formula>OR(G41=祝色)</formula>
    </cfRule>
  </conditionalFormatting>
  <conditionalFormatting sqref="H41">
    <cfRule type="expression" dxfId="57364" priority="549" stopIfTrue="1">
      <formula>OR(H41=祝色)</formula>
    </cfRule>
  </conditionalFormatting>
  <conditionalFormatting sqref="I41">
    <cfRule type="expression" dxfId="57363" priority="548" stopIfTrue="1">
      <formula>OR(I41=祝色)</formula>
    </cfRule>
  </conditionalFormatting>
  <conditionalFormatting sqref="J41">
    <cfRule type="expression" dxfId="57362" priority="547" stopIfTrue="1">
      <formula>OR(J41=祝色)</formula>
    </cfRule>
  </conditionalFormatting>
  <conditionalFormatting sqref="K41">
    <cfRule type="expression" dxfId="57361" priority="546" stopIfTrue="1">
      <formula>OR(K41=祝色)</formula>
    </cfRule>
  </conditionalFormatting>
  <conditionalFormatting sqref="L41">
    <cfRule type="expression" dxfId="57360" priority="545" stopIfTrue="1">
      <formula>OR(L41=祝色)</formula>
    </cfRule>
  </conditionalFormatting>
  <conditionalFormatting sqref="M41">
    <cfRule type="expression" dxfId="57359" priority="544" stopIfTrue="1">
      <formula>OR(M41=祝色)</formula>
    </cfRule>
  </conditionalFormatting>
  <conditionalFormatting sqref="N41">
    <cfRule type="expression" dxfId="57358" priority="543" stopIfTrue="1">
      <formula>OR(N41=祝色)</formula>
    </cfRule>
  </conditionalFormatting>
  <conditionalFormatting sqref="O41">
    <cfRule type="expression" dxfId="57357" priority="542" stopIfTrue="1">
      <formula>OR(O41=祝色)</formula>
    </cfRule>
  </conditionalFormatting>
  <conditionalFormatting sqref="P41">
    <cfRule type="expression" dxfId="57356" priority="541" stopIfTrue="1">
      <formula>OR(P41=祝色)</formula>
    </cfRule>
  </conditionalFormatting>
  <conditionalFormatting sqref="Q41">
    <cfRule type="expression" dxfId="57355" priority="540" stopIfTrue="1">
      <formula>OR(Q41=祝色)</formula>
    </cfRule>
  </conditionalFormatting>
  <conditionalFormatting sqref="R41">
    <cfRule type="expression" dxfId="57354" priority="539" stopIfTrue="1">
      <formula>OR(R41=祝色)</formula>
    </cfRule>
  </conditionalFormatting>
  <conditionalFormatting sqref="S41">
    <cfRule type="expression" dxfId="57353" priority="538" stopIfTrue="1">
      <formula>OR(S41=祝色)</formula>
    </cfRule>
  </conditionalFormatting>
  <conditionalFormatting sqref="T41">
    <cfRule type="expression" dxfId="57352" priority="537" stopIfTrue="1">
      <formula>OR(T41=祝色)</formula>
    </cfRule>
  </conditionalFormatting>
  <conditionalFormatting sqref="U41">
    <cfRule type="expression" dxfId="57351" priority="536" stopIfTrue="1">
      <formula>OR(U41=祝色)</formula>
    </cfRule>
  </conditionalFormatting>
  <conditionalFormatting sqref="V41">
    <cfRule type="expression" dxfId="57350" priority="535" stopIfTrue="1">
      <formula>OR(V41=祝色)</formula>
    </cfRule>
  </conditionalFormatting>
  <conditionalFormatting sqref="B42">
    <cfRule type="expression" dxfId="57349" priority="534" stopIfTrue="1">
      <formula>OR(B42=祝色)</formula>
    </cfRule>
  </conditionalFormatting>
  <conditionalFormatting sqref="C42">
    <cfRule type="expression" dxfId="57348" priority="533" stopIfTrue="1">
      <formula>OR(C42=祝色)</formula>
    </cfRule>
  </conditionalFormatting>
  <conditionalFormatting sqref="D42">
    <cfRule type="expression" dxfId="57347" priority="532" stopIfTrue="1">
      <formula>OR(D42=祝色)</formula>
    </cfRule>
  </conditionalFormatting>
  <conditionalFormatting sqref="E42">
    <cfRule type="expression" dxfId="57346" priority="531" stopIfTrue="1">
      <formula>OR(E42=祝色)</formula>
    </cfRule>
  </conditionalFormatting>
  <conditionalFormatting sqref="F42">
    <cfRule type="expression" dxfId="57345" priority="530" stopIfTrue="1">
      <formula>OR(F42=祝色)</formula>
    </cfRule>
  </conditionalFormatting>
  <conditionalFormatting sqref="G42">
    <cfRule type="expression" dxfId="57344" priority="529" stopIfTrue="1">
      <formula>OR(G42=祝色)</formula>
    </cfRule>
  </conditionalFormatting>
  <conditionalFormatting sqref="H42">
    <cfRule type="expression" dxfId="57343" priority="528" stopIfTrue="1">
      <formula>OR(H42=祝色)</formula>
    </cfRule>
  </conditionalFormatting>
  <conditionalFormatting sqref="I42">
    <cfRule type="expression" dxfId="57342" priority="527" stopIfTrue="1">
      <formula>OR(I42=祝色)</formula>
    </cfRule>
  </conditionalFormatting>
  <conditionalFormatting sqref="J42">
    <cfRule type="expression" dxfId="57341" priority="526" stopIfTrue="1">
      <formula>OR(J42=祝色)</formula>
    </cfRule>
  </conditionalFormatting>
  <conditionalFormatting sqref="K42">
    <cfRule type="expression" dxfId="57340" priority="525" stopIfTrue="1">
      <formula>OR(K42=祝色)</formula>
    </cfRule>
  </conditionalFormatting>
  <conditionalFormatting sqref="L42">
    <cfRule type="expression" dxfId="57339" priority="524" stopIfTrue="1">
      <formula>OR(L42=祝色)</formula>
    </cfRule>
  </conditionalFormatting>
  <conditionalFormatting sqref="M42">
    <cfRule type="expression" dxfId="57338" priority="523" stopIfTrue="1">
      <formula>OR(M42=祝色)</formula>
    </cfRule>
  </conditionalFormatting>
  <conditionalFormatting sqref="N42">
    <cfRule type="expression" dxfId="57337" priority="522" stopIfTrue="1">
      <formula>OR(N42=祝色)</formula>
    </cfRule>
  </conditionalFormatting>
  <conditionalFormatting sqref="O42">
    <cfRule type="expression" dxfId="57336" priority="521" stopIfTrue="1">
      <formula>OR(O42=祝色)</formula>
    </cfRule>
  </conditionalFormatting>
  <conditionalFormatting sqref="P42">
    <cfRule type="expression" dxfId="57335" priority="520" stopIfTrue="1">
      <formula>OR(P42=祝色)</formula>
    </cfRule>
  </conditionalFormatting>
  <conditionalFormatting sqref="Q42">
    <cfRule type="expression" dxfId="57334" priority="519" stopIfTrue="1">
      <formula>OR(Q42=祝色)</formula>
    </cfRule>
  </conditionalFormatting>
  <conditionalFormatting sqref="B45">
    <cfRule type="expression" dxfId="57333" priority="518" stopIfTrue="1">
      <formula>OR(B45=祝色)</formula>
    </cfRule>
  </conditionalFormatting>
  <conditionalFormatting sqref="C45">
    <cfRule type="expression" dxfId="57332" priority="517" stopIfTrue="1">
      <formula>OR(C45=祝色)</formula>
    </cfRule>
  </conditionalFormatting>
  <conditionalFormatting sqref="D45">
    <cfRule type="expression" dxfId="57331" priority="516" stopIfTrue="1">
      <formula>OR(D45=祝色)</formula>
    </cfRule>
  </conditionalFormatting>
  <conditionalFormatting sqref="E45">
    <cfRule type="expression" dxfId="57330" priority="515" stopIfTrue="1">
      <formula>OR(E45=祝色)</formula>
    </cfRule>
  </conditionalFormatting>
  <conditionalFormatting sqref="F45">
    <cfRule type="expression" dxfId="57329" priority="514" stopIfTrue="1">
      <formula>OR(F45=祝色)</formula>
    </cfRule>
  </conditionalFormatting>
  <conditionalFormatting sqref="G45">
    <cfRule type="expression" dxfId="57328" priority="513" stopIfTrue="1">
      <formula>OR(G45=祝色)</formula>
    </cfRule>
  </conditionalFormatting>
  <conditionalFormatting sqref="H45">
    <cfRule type="expression" dxfId="57327" priority="512" stopIfTrue="1">
      <formula>OR(H45=祝色)</formula>
    </cfRule>
  </conditionalFormatting>
  <conditionalFormatting sqref="I45">
    <cfRule type="expression" dxfId="57326" priority="511" stopIfTrue="1">
      <formula>OR(I45=祝色)</formula>
    </cfRule>
  </conditionalFormatting>
  <conditionalFormatting sqref="J45">
    <cfRule type="expression" dxfId="57325" priority="510" stopIfTrue="1">
      <formula>OR(J45=祝色)</formula>
    </cfRule>
  </conditionalFormatting>
  <conditionalFormatting sqref="K45">
    <cfRule type="expression" dxfId="57324" priority="509" stopIfTrue="1">
      <formula>OR(K45=祝色)</formula>
    </cfRule>
  </conditionalFormatting>
  <conditionalFormatting sqref="L45">
    <cfRule type="expression" dxfId="57323" priority="508" stopIfTrue="1">
      <formula>OR(L45=祝色)</formula>
    </cfRule>
  </conditionalFormatting>
  <conditionalFormatting sqref="M45">
    <cfRule type="expression" dxfId="57322" priority="507" stopIfTrue="1">
      <formula>OR(M45=祝色)</formula>
    </cfRule>
  </conditionalFormatting>
  <conditionalFormatting sqref="N45">
    <cfRule type="expression" dxfId="57321" priority="506" stopIfTrue="1">
      <formula>OR(N45=祝色)</formula>
    </cfRule>
  </conditionalFormatting>
  <conditionalFormatting sqref="O45">
    <cfRule type="expression" dxfId="57320" priority="505" stopIfTrue="1">
      <formula>OR(O45=祝色)</formula>
    </cfRule>
  </conditionalFormatting>
  <conditionalFormatting sqref="P45">
    <cfRule type="expression" dxfId="57319" priority="504" stopIfTrue="1">
      <formula>OR(P45=祝色)</formula>
    </cfRule>
  </conditionalFormatting>
  <conditionalFormatting sqref="Q45">
    <cfRule type="expression" dxfId="57318" priority="503" stopIfTrue="1">
      <formula>OR(Q45=祝色)</formula>
    </cfRule>
  </conditionalFormatting>
  <conditionalFormatting sqref="R45">
    <cfRule type="expression" dxfId="57317" priority="502" stopIfTrue="1">
      <formula>OR(R45=祝色)</formula>
    </cfRule>
  </conditionalFormatting>
  <conditionalFormatting sqref="S45">
    <cfRule type="expression" dxfId="57316" priority="501" stopIfTrue="1">
      <formula>OR(S45=祝色)</formula>
    </cfRule>
  </conditionalFormatting>
  <conditionalFormatting sqref="T45">
    <cfRule type="expression" dxfId="57315" priority="500" stopIfTrue="1">
      <formula>OR(T45=祝色)</formula>
    </cfRule>
  </conditionalFormatting>
  <conditionalFormatting sqref="U45">
    <cfRule type="expression" dxfId="57314" priority="499" stopIfTrue="1">
      <formula>OR(U45=祝色)</formula>
    </cfRule>
  </conditionalFormatting>
  <conditionalFormatting sqref="V45">
    <cfRule type="expression" dxfId="57313" priority="498" stopIfTrue="1">
      <formula>OR(V45=祝色)</formula>
    </cfRule>
  </conditionalFormatting>
  <conditionalFormatting sqref="B46">
    <cfRule type="expression" dxfId="57312" priority="497" stopIfTrue="1">
      <formula>OR(B46=祝色)</formula>
    </cfRule>
  </conditionalFormatting>
  <conditionalFormatting sqref="C46">
    <cfRule type="expression" dxfId="57311" priority="496" stopIfTrue="1">
      <formula>OR(C46=祝色)</formula>
    </cfRule>
  </conditionalFormatting>
  <conditionalFormatting sqref="D46">
    <cfRule type="expression" dxfId="57310" priority="495" stopIfTrue="1">
      <formula>OR(D46=祝色)</formula>
    </cfRule>
  </conditionalFormatting>
  <conditionalFormatting sqref="E46">
    <cfRule type="expression" dxfId="57309" priority="494" stopIfTrue="1">
      <formula>OR(E46=祝色)</formula>
    </cfRule>
  </conditionalFormatting>
  <conditionalFormatting sqref="F46">
    <cfRule type="expression" dxfId="57308" priority="493" stopIfTrue="1">
      <formula>OR(F46=祝色)</formula>
    </cfRule>
  </conditionalFormatting>
  <conditionalFormatting sqref="G46">
    <cfRule type="expression" dxfId="57307" priority="492" stopIfTrue="1">
      <formula>OR(G46=祝色)</formula>
    </cfRule>
  </conditionalFormatting>
  <conditionalFormatting sqref="H46">
    <cfRule type="expression" dxfId="57306" priority="491" stopIfTrue="1">
      <formula>OR(H46=祝色)</formula>
    </cfRule>
  </conditionalFormatting>
  <conditionalFormatting sqref="I46">
    <cfRule type="expression" dxfId="57305" priority="490" stopIfTrue="1">
      <formula>OR(I46=祝色)</formula>
    </cfRule>
  </conditionalFormatting>
  <conditionalFormatting sqref="J46">
    <cfRule type="expression" dxfId="57304" priority="489" stopIfTrue="1">
      <formula>OR(J46=祝色)</formula>
    </cfRule>
  </conditionalFormatting>
  <conditionalFormatting sqref="K46">
    <cfRule type="expression" dxfId="57303" priority="488" stopIfTrue="1">
      <formula>OR(K46=祝色)</formula>
    </cfRule>
  </conditionalFormatting>
  <conditionalFormatting sqref="L46">
    <cfRule type="expression" dxfId="57302" priority="487" stopIfTrue="1">
      <formula>OR(L46=祝色)</formula>
    </cfRule>
  </conditionalFormatting>
  <conditionalFormatting sqref="M46">
    <cfRule type="expression" dxfId="57301" priority="486" stopIfTrue="1">
      <formula>OR(M46=祝色)</formula>
    </cfRule>
  </conditionalFormatting>
  <conditionalFormatting sqref="N46">
    <cfRule type="expression" dxfId="57300" priority="485" stopIfTrue="1">
      <formula>OR(N46=祝色)</formula>
    </cfRule>
  </conditionalFormatting>
  <conditionalFormatting sqref="O46">
    <cfRule type="expression" dxfId="57299" priority="484" stopIfTrue="1">
      <formula>OR(O46=祝色)</formula>
    </cfRule>
  </conditionalFormatting>
  <conditionalFormatting sqref="P46">
    <cfRule type="expression" dxfId="57298" priority="483" stopIfTrue="1">
      <formula>OR(P46=祝色)</formula>
    </cfRule>
  </conditionalFormatting>
  <conditionalFormatting sqref="Q46">
    <cfRule type="expression" dxfId="57297" priority="482" stopIfTrue="1">
      <formula>OR(Q46=祝色)</formula>
    </cfRule>
  </conditionalFormatting>
  <conditionalFormatting sqref="B49">
    <cfRule type="expression" dxfId="57296" priority="481" stopIfTrue="1">
      <formula>OR(B49=祝色)</formula>
    </cfRule>
  </conditionalFormatting>
  <conditionalFormatting sqref="C49">
    <cfRule type="expression" dxfId="57295" priority="480" stopIfTrue="1">
      <formula>OR(C49=祝色)</formula>
    </cfRule>
  </conditionalFormatting>
  <conditionalFormatting sqref="D49">
    <cfRule type="expression" dxfId="57294" priority="479" stopIfTrue="1">
      <formula>OR(D49=祝色)</formula>
    </cfRule>
  </conditionalFormatting>
  <conditionalFormatting sqref="E49">
    <cfRule type="expression" dxfId="57293" priority="478" stopIfTrue="1">
      <formula>OR(E49=祝色)</formula>
    </cfRule>
  </conditionalFormatting>
  <conditionalFormatting sqref="F49">
    <cfRule type="expression" dxfId="57292" priority="477" stopIfTrue="1">
      <formula>OR(F49=祝色)</formula>
    </cfRule>
  </conditionalFormatting>
  <conditionalFormatting sqref="G49">
    <cfRule type="expression" dxfId="57291" priority="476" stopIfTrue="1">
      <formula>OR(G49=祝色)</formula>
    </cfRule>
  </conditionalFormatting>
  <conditionalFormatting sqref="H49">
    <cfRule type="expression" dxfId="57290" priority="475" stopIfTrue="1">
      <formula>OR(H49=祝色)</formula>
    </cfRule>
  </conditionalFormatting>
  <conditionalFormatting sqref="I49">
    <cfRule type="expression" dxfId="57289" priority="474" stopIfTrue="1">
      <formula>OR(I49=祝色)</formula>
    </cfRule>
  </conditionalFormatting>
  <conditionalFormatting sqref="J49">
    <cfRule type="expression" dxfId="57288" priority="473" stopIfTrue="1">
      <formula>OR(J49=祝色)</formula>
    </cfRule>
  </conditionalFormatting>
  <conditionalFormatting sqref="K49">
    <cfRule type="expression" dxfId="57287" priority="472" stopIfTrue="1">
      <formula>OR(K49=祝色)</formula>
    </cfRule>
  </conditionalFormatting>
  <conditionalFormatting sqref="L49">
    <cfRule type="expression" dxfId="57286" priority="471" stopIfTrue="1">
      <formula>OR(L49=祝色)</formula>
    </cfRule>
  </conditionalFormatting>
  <conditionalFormatting sqref="M49">
    <cfRule type="expression" dxfId="57285" priority="470" stopIfTrue="1">
      <formula>OR(M49=祝色)</formula>
    </cfRule>
  </conditionalFormatting>
  <conditionalFormatting sqref="N49">
    <cfRule type="expression" dxfId="57284" priority="469" stopIfTrue="1">
      <formula>OR(N49=祝色)</formula>
    </cfRule>
  </conditionalFormatting>
  <conditionalFormatting sqref="O49">
    <cfRule type="expression" dxfId="57283" priority="468" stopIfTrue="1">
      <formula>OR(O49=祝色)</formula>
    </cfRule>
  </conditionalFormatting>
  <conditionalFormatting sqref="P49">
    <cfRule type="expression" dxfId="57282" priority="467" stopIfTrue="1">
      <formula>OR(P49=祝色)</formula>
    </cfRule>
  </conditionalFormatting>
  <conditionalFormatting sqref="Q49">
    <cfRule type="expression" dxfId="57281" priority="466" stopIfTrue="1">
      <formula>OR(Q49=祝色)</formula>
    </cfRule>
  </conditionalFormatting>
  <conditionalFormatting sqref="R49">
    <cfRule type="expression" dxfId="57280" priority="465" stopIfTrue="1">
      <formula>OR(R49=祝色)</formula>
    </cfRule>
  </conditionalFormatting>
  <conditionalFormatting sqref="S49">
    <cfRule type="expression" dxfId="57279" priority="464" stopIfTrue="1">
      <formula>OR(S49=祝色)</formula>
    </cfRule>
  </conditionalFormatting>
  <conditionalFormatting sqref="T49">
    <cfRule type="expression" dxfId="57278" priority="463" stopIfTrue="1">
      <formula>OR(T49=祝色)</formula>
    </cfRule>
  </conditionalFormatting>
  <conditionalFormatting sqref="U49">
    <cfRule type="expression" dxfId="57277" priority="462" stopIfTrue="1">
      <formula>OR(U49=祝色)</formula>
    </cfRule>
  </conditionalFormatting>
  <conditionalFormatting sqref="V49">
    <cfRule type="expression" dxfId="57276" priority="461" stopIfTrue="1">
      <formula>OR(V49=祝色)</formula>
    </cfRule>
  </conditionalFormatting>
  <conditionalFormatting sqref="B50">
    <cfRule type="expression" dxfId="57275" priority="460" stopIfTrue="1">
      <formula>OR(B50=祝色)</formula>
    </cfRule>
  </conditionalFormatting>
  <conditionalFormatting sqref="C50">
    <cfRule type="expression" dxfId="57274" priority="459" stopIfTrue="1">
      <formula>OR(C50=祝色)</formula>
    </cfRule>
  </conditionalFormatting>
  <conditionalFormatting sqref="D50">
    <cfRule type="expression" dxfId="57273" priority="458" stopIfTrue="1">
      <formula>OR(D50=祝色)</formula>
    </cfRule>
  </conditionalFormatting>
  <conditionalFormatting sqref="E50">
    <cfRule type="expression" dxfId="57272" priority="457" stopIfTrue="1">
      <formula>OR(E50=祝色)</formula>
    </cfRule>
  </conditionalFormatting>
  <conditionalFormatting sqref="F50">
    <cfRule type="expression" dxfId="57271" priority="456" stopIfTrue="1">
      <formula>OR(F50=祝色)</formula>
    </cfRule>
  </conditionalFormatting>
  <conditionalFormatting sqref="G50">
    <cfRule type="expression" dxfId="57270" priority="455" stopIfTrue="1">
      <formula>OR(G50=祝色)</formula>
    </cfRule>
  </conditionalFormatting>
  <conditionalFormatting sqref="H50">
    <cfRule type="expression" dxfId="57269" priority="454" stopIfTrue="1">
      <formula>OR(H50=祝色)</formula>
    </cfRule>
  </conditionalFormatting>
  <conditionalFormatting sqref="I50">
    <cfRule type="expression" dxfId="57268" priority="453" stopIfTrue="1">
      <formula>OR(I50=祝色)</formula>
    </cfRule>
  </conditionalFormatting>
  <conditionalFormatting sqref="J50">
    <cfRule type="expression" dxfId="57267" priority="452" stopIfTrue="1">
      <formula>OR(J50=祝色)</formula>
    </cfRule>
  </conditionalFormatting>
  <conditionalFormatting sqref="K50">
    <cfRule type="expression" dxfId="57266" priority="451" stopIfTrue="1">
      <formula>OR(K50=祝色)</formula>
    </cfRule>
  </conditionalFormatting>
  <conditionalFormatting sqref="L50">
    <cfRule type="expression" dxfId="57265" priority="450" stopIfTrue="1">
      <formula>OR(L50=祝色)</formula>
    </cfRule>
  </conditionalFormatting>
  <conditionalFormatting sqref="M50">
    <cfRule type="expression" dxfId="57264" priority="449" stopIfTrue="1">
      <formula>OR(M50=祝色)</formula>
    </cfRule>
  </conditionalFormatting>
  <conditionalFormatting sqref="N50">
    <cfRule type="expression" dxfId="57263" priority="448" stopIfTrue="1">
      <formula>OR(N50=祝色)</formula>
    </cfRule>
  </conditionalFormatting>
  <conditionalFormatting sqref="O50">
    <cfRule type="expression" dxfId="57262" priority="447" stopIfTrue="1">
      <formula>OR(O50=祝色)</formula>
    </cfRule>
  </conditionalFormatting>
  <conditionalFormatting sqref="P50">
    <cfRule type="expression" dxfId="57261" priority="446" stopIfTrue="1">
      <formula>OR(P50=祝色)</formula>
    </cfRule>
  </conditionalFormatting>
  <conditionalFormatting sqref="Q50">
    <cfRule type="expression" dxfId="57260" priority="445" stopIfTrue="1">
      <formula>OR(Q50=祝色)</formula>
    </cfRule>
  </conditionalFormatting>
  <conditionalFormatting sqref="B53">
    <cfRule type="expression" dxfId="57259" priority="444" stopIfTrue="1">
      <formula>OR(B53=祝色)</formula>
    </cfRule>
  </conditionalFormatting>
  <conditionalFormatting sqref="C53">
    <cfRule type="expression" dxfId="57258" priority="443" stopIfTrue="1">
      <formula>OR(C53=祝色)</formula>
    </cfRule>
  </conditionalFormatting>
  <conditionalFormatting sqref="D53">
    <cfRule type="expression" dxfId="57257" priority="442" stopIfTrue="1">
      <formula>OR(D53=祝色)</formula>
    </cfRule>
  </conditionalFormatting>
  <conditionalFormatting sqref="E53">
    <cfRule type="expression" dxfId="57256" priority="441" stopIfTrue="1">
      <formula>OR(E53=祝色)</formula>
    </cfRule>
  </conditionalFormatting>
  <conditionalFormatting sqref="F53">
    <cfRule type="expression" dxfId="57255" priority="440" stopIfTrue="1">
      <formula>OR(F53=祝色)</formula>
    </cfRule>
  </conditionalFormatting>
  <conditionalFormatting sqref="G53">
    <cfRule type="expression" dxfId="57254" priority="439" stopIfTrue="1">
      <formula>OR(G53=祝色)</formula>
    </cfRule>
  </conditionalFormatting>
  <conditionalFormatting sqref="H53">
    <cfRule type="expression" dxfId="57253" priority="438" stopIfTrue="1">
      <formula>OR(H53=祝色)</formula>
    </cfRule>
  </conditionalFormatting>
  <conditionalFormatting sqref="I53">
    <cfRule type="expression" dxfId="57252" priority="437" stopIfTrue="1">
      <formula>OR(I53=祝色)</formula>
    </cfRule>
  </conditionalFormatting>
  <conditionalFormatting sqref="J53">
    <cfRule type="expression" dxfId="57251" priority="436" stopIfTrue="1">
      <formula>OR(J53=祝色)</formula>
    </cfRule>
  </conditionalFormatting>
  <conditionalFormatting sqref="K53">
    <cfRule type="expression" dxfId="57250" priority="435" stopIfTrue="1">
      <formula>OR(K53=祝色)</formula>
    </cfRule>
  </conditionalFormatting>
  <conditionalFormatting sqref="L53">
    <cfRule type="expression" dxfId="57249" priority="434" stopIfTrue="1">
      <formula>OR(L53=祝色)</formula>
    </cfRule>
  </conditionalFormatting>
  <conditionalFormatting sqref="M53">
    <cfRule type="expression" dxfId="57248" priority="433" stopIfTrue="1">
      <formula>OR(M53=祝色)</formula>
    </cfRule>
  </conditionalFormatting>
  <conditionalFormatting sqref="N53">
    <cfRule type="expression" dxfId="57247" priority="432" stopIfTrue="1">
      <formula>OR(N53=祝色)</formula>
    </cfRule>
  </conditionalFormatting>
  <conditionalFormatting sqref="O53">
    <cfRule type="expression" dxfId="57246" priority="431" stopIfTrue="1">
      <formula>OR(O53=祝色)</formula>
    </cfRule>
  </conditionalFormatting>
  <conditionalFormatting sqref="P53">
    <cfRule type="expression" dxfId="57245" priority="430" stopIfTrue="1">
      <formula>OR(P53=祝色)</formula>
    </cfRule>
  </conditionalFormatting>
  <conditionalFormatting sqref="Q53">
    <cfRule type="expression" dxfId="57244" priority="429" stopIfTrue="1">
      <formula>OR(Q53=祝色)</formula>
    </cfRule>
  </conditionalFormatting>
  <conditionalFormatting sqref="R53">
    <cfRule type="expression" dxfId="57243" priority="428" stopIfTrue="1">
      <formula>OR(R53=祝色)</formula>
    </cfRule>
  </conditionalFormatting>
  <conditionalFormatting sqref="S53">
    <cfRule type="expression" dxfId="57242" priority="427" stopIfTrue="1">
      <formula>OR(S53=祝色)</formula>
    </cfRule>
  </conditionalFormatting>
  <conditionalFormatting sqref="T53">
    <cfRule type="expression" dxfId="57241" priority="426" stopIfTrue="1">
      <formula>OR(T53=祝色)</formula>
    </cfRule>
  </conditionalFormatting>
  <conditionalFormatting sqref="U53">
    <cfRule type="expression" dxfId="57240" priority="425" stopIfTrue="1">
      <formula>OR(U53=祝色)</formula>
    </cfRule>
  </conditionalFormatting>
  <conditionalFormatting sqref="V53">
    <cfRule type="expression" dxfId="57239" priority="424" stopIfTrue="1">
      <formula>OR(V53=祝色)</formula>
    </cfRule>
  </conditionalFormatting>
  <conditionalFormatting sqref="B54">
    <cfRule type="expression" dxfId="57238" priority="423" stopIfTrue="1">
      <formula>OR(B54=祝色)</formula>
    </cfRule>
  </conditionalFormatting>
  <conditionalFormatting sqref="C54">
    <cfRule type="expression" dxfId="57237" priority="422" stopIfTrue="1">
      <formula>OR(C54=祝色)</formula>
    </cfRule>
  </conditionalFormatting>
  <conditionalFormatting sqref="D54">
    <cfRule type="expression" dxfId="57236" priority="421" stopIfTrue="1">
      <formula>OR(D54=祝色)</formula>
    </cfRule>
  </conditionalFormatting>
  <conditionalFormatting sqref="E54">
    <cfRule type="expression" dxfId="57235" priority="420" stopIfTrue="1">
      <formula>OR(E54=祝色)</formula>
    </cfRule>
  </conditionalFormatting>
  <conditionalFormatting sqref="F54">
    <cfRule type="expression" dxfId="57234" priority="419" stopIfTrue="1">
      <formula>OR(F54=祝色)</formula>
    </cfRule>
  </conditionalFormatting>
  <conditionalFormatting sqref="G54">
    <cfRule type="expression" dxfId="57233" priority="418" stopIfTrue="1">
      <formula>OR(G54=祝色)</formula>
    </cfRule>
  </conditionalFormatting>
  <conditionalFormatting sqref="H54">
    <cfRule type="expression" dxfId="57232" priority="417" stopIfTrue="1">
      <formula>OR(H54=祝色)</formula>
    </cfRule>
  </conditionalFormatting>
  <conditionalFormatting sqref="I54">
    <cfRule type="expression" dxfId="57231" priority="416" stopIfTrue="1">
      <formula>OR(I54=祝色)</formula>
    </cfRule>
  </conditionalFormatting>
  <conditionalFormatting sqref="J54">
    <cfRule type="expression" dxfId="57230" priority="415" stopIfTrue="1">
      <formula>OR(J54=祝色)</formula>
    </cfRule>
  </conditionalFormatting>
  <conditionalFormatting sqref="K54">
    <cfRule type="expression" dxfId="57229" priority="414" stopIfTrue="1">
      <formula>OR(K54=祝色)</formula>
    </cfRule>
  </conditionalFormatting>
  <conditionalFormatting sqref="L54">
    <cfRule type="expression" dxfId="57228" priority="413" stopIfTrue="1">
      <formula>OR(L54=祝色)</formula>
    </cfRule>
  </conditionalFormatting>
  <conditionalFormatting sqref="M54">
    <cfRule type="expression" dxfId="57227" priority="412" stopIfTrue="1">
      <formula>OR(M54=祝色)</formula>
    </cfRule>
  </conditionalFormatting>
  <conditionalFormatting sqref="N54">
    <cfRule type="expression" dxfId="57226" priority="411" stopIfTrue="1">
      <formula>OR(N54=祝色)</formula>
    </cfRule>
  </conditionalFormatting>
  <conditionalFormatting sqref="O54">
    <cfRule type="expression" dxfId="57225" priority="410" stopIfTrue="1">
      <formula>OR(O54=祝色)</formula>
    </cfRule>
  </conditionalFormatting>
  <conditionalFormatting sqref="P54">
    <cfRule type="expression" dxfId="57224" priority="409" stopIfTrue="1">
      <formula>OR(P54=祝色)</formula>
    </cfRule>
  </conditionalFormatting>
  <conditionalFormatting sqref="Q54">
    <cfRule type="expression" dxfId="57223" priority="408" stopIfTrue="1">
      <formula>OR(Q54=祝色)</formula>
    </cfRule>
  </conditionalFormatting>
  <conditionalFormatting sqref="B57">
    <cfRule type="expression" dxfId="57222" priority="407" stopIfTrue="1">
      <formula>OR(B57=祝色)</formula>
    </cfRule>
  </conditionalFormatting>
  <conditionalFormatting sqref="C57">
    <cfRule type="expression" dxfId="57221" priority="406" stopIfTrue="1">
      <formula>OR(C57=祝色)</formula>
    </cfRule>
  </conditionalFormatting>
  <conditionalFormatting sqref="D57">
    <cfRule type="expression" dxfId="57220" priority="405" stopIfTrue="1">
      <formula>OR(D57=祝色)</formula>
    </cfRule>
  </conditionalFormatting>
  <conditionalFormatting sqref="E57">
    <cfRule type="expression" dxfId="57219" priority="404" stopIfTrue="1">
      <formula>OR(E57=祝色)</formula>
    </cfRule>
  </conditionalFormatting>
  <conditionalFormatting sqref="F57">
    <cfRule type="expression" dxfId="57218" priority="403" stopIfTrue="1">
      <formula>OR(F57=祝色)</formula>
    </cfRule>
  </conditionalFormatting>
  <conditionalFormatting sqref="G57">
    <cfRule type="expression" dxfId="57217" priority="402" stopIfTrue="1">
      <formula>OR(G57=祝色)</formula>
    </cfRule>
  </conditionalFormatting>
  <conditionalFormatting sqref="H57">
    <cfRule type="expression" dxfId="57216" priority="401" stopIfTrue="1">
      <formula>OR(H57=祝色)</formula>
    </cfRule>
  </conditionalFormatting>
  <conditionalFormatting sqref="I57">
    <cfRule type="expression" dxfId="57215" priority="400" stopIfTrue="1">
      <formula>OR(I57=祝色)</formula>
    </cfRule>
  </conditionalFormatting>
  <conditionalFormatting sqref="J57">
    <cfRule type="expression" dxfId="57214" priority="399" stopIfTrue="1">
      <formula>OR(J57=祝色)</formula>
    </cfRule>
  </conditionalFormatting>
  <conditionalFormatting sqref="K57">
    <cfRule type="expression" dxfId="57213" priority="398" stopIfTrue="1">
      <formula>OR(K57=祝色)</formula>
    </cfRule>
  </conditionalFormatting>
  <conditionalFormatting sqref="L57">
    <cfRule type="expression" dxfId="57212" priority="397" stopIfTrue="1">
      <formula>OR(L57=祝色)</formula>
    </cfRule>
  </conditionalFormatting>
  <conditionalFormatting sqref="M57">
    <cfRule type="expression" dxfId="57211" priority="396" stopIfTrue="1">
      <formula>OR(M57=祝色)</formula>
    </cfRule>
  </conditionalFormatting>
  <conditionalFormatting sqref="N57">
    <cfRule type="expression" dxfId="57210" priority="395" stopIfTrue="1">
      <formula>OR(N57=祝色)</formula>
    </cfRule>
  </conditionalFormatting>
  <conditionalFormatting sqref="O57">
    <cfRule type="expression" dxfId="57209" priority="394" stopIfTrue="1">
      <formula>OR(O57=祝色)</formula>
    </cfRule>
  </conditionalFormatting>
  <conditionalFormatting sqref="P57">
    <cfRule type="expression" dxfId="57208" priority="393" stopIfTrue="1">
      <formula>OR(P57=祝色)</formula>
    </cfRule>
  </conditionalFormatting>
  <conditionalFormatting sqref="Q57">
    <cfRule type="expression" dxfId="57207" priority="392" stopIfTrue="1">
      <formula>OR(Q57=祝色)</formula>
    </cfRule>
  </conditionalFormatting>
  <conditionalFormatting sqref="R57">
    <cfRule type="expression" dxfId="57206" priority="391" stopIfTrue="1">
      <formula>OR(R57=祝色)</formula>
    </cfRule>
  </conditionalFormatting>
  <conditionalFormatting sqref="S57">
    <cfRule type="expression" dxfId="57205" priority="390" stopIfTrue="1">
      <formula>OR(S57=祝色)</formula>
    </cfRule>
  </conditionalFormatting>
  <conditionalFormatting sqref="T57">
    <cfRule type="expression" dxfId="57204" priority="389" stopIfTrue="1">
      <formula>OR(T57=祝色)</formula>
    </cfRule>
  </conditionalFormatting>
  <conditionalFormatting sqref="U57">
    <cfRule type="expression" dxfId="57203" priority="388" stopIfTrue="1">
      <formula>OR(U57=祝色)</formula>
    </cfRule>
  </conditionalFormatting>
  <conditionalFormatting sqref="V57">
    <cfRule type="expression" dxfId="57202" priority="387" stopIfTrue="1">
      <formula>OR(V57=祝色)</formula>
    </cfRule>
  </conditionalFormatting>
  <conditionalFormatting sqref="B58">
    <cfRule type="expression" dxfId="57201" priority="386" stopIfTrue="1">
      <formula>OR(B58=祝色)</formula>
    </cfRule>
  </conditionalFormatting>
  <conditionalFormatting sqref="C58">
    <cfRule type="expression" dxfId="57200" priority="385" stopIfTrue="1">
      <formula>OR(C58=祝色)</formula>
    </cfRule>
  </conditionalFormatting>
  <conditionalFormatting sqref="D58">
    <cfRule type="expression" dxfId="57199" priority="384" stopIfTrue="1">
      <formula>OR(D58=祝色)</formula>
    </cfRule>
  </conditionalFormatting>
  <conditionalFormatting sqref="E58">
    <cfRule type="expression" dxfId="57198" priority="383" stopIfTrue="1">
      <formula>OR(E58=祝色)</formula>
    </cfRule>
  </conditionalFormatting>
  <conditionalFormatting sqref="F58">
    <cfRule type="expression" dxfId="57197" priority="382" stopIfTrue="1">
      <formula>OR(F58=祝色)</formula>
    </cfRule>
  </conditionalFormatting>
  <conditionalFormatting sqref="G58">
    <cfRule type="expression" dxfId="57196" priority="381" stopIfTrue="1">
      <formula>OR(G58=祝色)</formula>
    </cfRule>
  </conditionalFormatting>
  <conditionalFormatting sqref="H58">
    <cfRule type="expression" dxfId="57195" priority="380" stopIfTrue="1">
      <formula>OR(H58=祝色)</formula>
    </cfRule>
  </conditionalFormatting>
  <conditionalFormatting sqref="I58">
    <cfRule type="expression" dxfId="57194" priority="379" stopIfTrue="1">
      <formula>OR(I58=祝色)</formula>
    </cfRule>
  </conditionalFormatting>
  <conditionalFormatting sqref="J58">
    <cfRule type="expression" dxfId="57193" priority="378" stopIfTrue="1">
      <formula>OR(J58=祝色)</formula>
    </cfRule>
  </conditionalFormatting>
  <conditionalFormatting sqref="K58">
    <cfRule type="expression" dxfId="57192" priority="377" stopIfTrue="1">
      <formula>OR(K58=祝色)</formula>
    </cfRule>
  </conditionalFormatting>
  <conditionalFormatting sqref="L58">
    <cfRule type="expression" dxfId="57191" priority="376" stopIfTrue="1">
      <formula>OR(L58=祝色)</formula>
    </cfRule>
  </conditionalFormatting>
  <conditionalFormatting sqref="M58">
    <cfRule type="expression" dxfId="57190" priority="375" stopIfTrue="1">
      <formula>OR(M58=祝色)</formula>
    </cfRule>
  </conditionalFormatting>
  <conditionalFormatting sqref="N58">
    <cfRule type="expression" dxfId="57189" priority="374" stopIfTrue="1">
      <formula>OR(N58=祝色)</formula>
    </cfRule>
  </conditionalFormatting>
  <conditionalFormatting sqref="O58">
    <cfRule type="expression" dxfId="57188" priority="373" stopIfTrue="1">
      <formula>OR(O58=祝色)</formula>
    </cfRule>
  </conditionalFormatting>
  <conditionalFormatting sqref="P58">
    <cfRule type="expression" dxfId="57187" priority="372" stopIfTrue="1">
      <formula>OR(P58=祝色)</formula>
    </cfRule>
  </conditionalFormatting>
  <conditionalFormatting sqref="Q58">
    <cfRule type="expression" dxfId="57186" priority="371" stopIfTrue="1">
      <formula>OR(Q58=祝色)</formula>
    </cfRule>
  </conditionalFormatting>
  <conditionalFormatting sqref="B61">
    <cfRule type="expression" dxfId="57185" priority="370" stopIfTrue="1">
      <formula>OR(B61=祝色)</formula>
    </cfRule>
  </conditionalFormatting>
  <conditionalFormatting sqref="C61">
    <cfRule type="expression" dxfId="57184" priority="369" stopIfTrue="1">
      <formula>OR(C61=祝色)</formula>
    </cfRule>
  </conditionalFormatting>
  <conditionalFormatting sqref="D61">
    <cfRule type="expression" dxfId="57183" priority="368" stopIfTrue="1">
      <formula>OR(D61=祝色)</formula>
    </cfRule>
  </conditionalFormatting>
  <conditionalFormatting sqref="E61">
    <cfRule type="expression" dxfId="57182" priority="367" stopIfTrue="1">
      <formula>OR(E61=祝色)</formula>
    </cfRule>
  </conditionalFormatting>
  <conditionalFormatting sqref="F61">
    <cfRule type="expression" dxfId="57181" priority="366" stopIfTrue="1">
      <formula>OR(F61=祝色)</formula>
    </cfRule>
  </conditionalFormatting>
  <conditionalFormatting sqref="G61">
    <cfRule type="expression" dxfId="57180" priority="365" stopIfTrue="1">
      <formula>OR(G61=祝色)</formula>
    </cfRule>
  </conditionalFormatting>
  <conditionalFormatting sqref="H61">
    <cfRule type="expression" dxfId="57179" priority="364" stopIfTrue="1">
      <formula>OR(H61=祝色)</formula>
    </cfRule>
  </conditionalFormatting>
  <conditionalFormatting sqref="I61">
    <cfRule type="expression" dxfId="57178" priority="363" stopIfTrue="1">
      <formula>OR(I61=祝色)</formula>
    </cfRule>
  </conditionalFormatting>
  <conditionalFormatting sqref="J61">
    <cfRule type="expression" dxfId="57177" priority="362" stopIfTrue="1">
      <formula>OR(J61=祝色)</formula>
    </cfRule>
  </conditionalFormatting>
  <conditionalFormatting sqref="K61">
    <cfRule type="expression" dxfId="57176" priority="361" stopIfTrue="1">
      <formula>OR(K61=祝色)</formula>
    </cfRule>
  </conditionalFormatting>
  <conditionalFormatting sqref="L61">
    <cfRule type="expression" dxfId="57175" priority="360" stopIfTrue="1">
      <formula>OR(L61=祝色)</formula>
    </cfRule>
  </conditionalFormatting>
  <conditionalFormatting sqref="M61">
    <cfRule type="expression" dxfId="57174" priority="359" stopIfTrue="1">
      <formula>OR(M61=祝色)</formula>
    </cfRule>
  </conditionalFormatting>
  <conditionalFormatting sqref="N61">
    <cfRule type="expression" dxfId="57173" priority="358" stopIfTrue="1">
      <formula>OR(N61=祝色)</formula>
    </cfRule>
  </conditionalFormatting>
  <conditionalFormatting sqref="O61">
    <cfRule type="expression" dxfId="57172" priority="357" stopIfTrue="1">
      <formula>OR(O61=祝色)</formula>
    </cfRule>
  </conditionalFormatting>
  <conditionalFormatting sqref="P61">
    <cfRule type="expression" dxfId="57171" priority="356" stopIfTrue="1">
      <formula>OR(P61=祝色)</formula>
    </cfRule>
  </conditionalFormatting>
  <conditionalFormatting sqref="Q61">
    <cfRule type="expression" dxfId="57170" priority="355" stopIfTrue="1">
      <formula>OR(Q61=祝色)</formula>
    </cfRule>
  </conditionalFormatting>
  <conditionalFormatting sqref="R61">
    <cfRule type="expression" dxfId="57169" priority="354" stopIfTrue="1">
      <formula>OR(R61=祝色)</formula>
    </cfRule>
  </conditionalFormatting>
  <conditionalFormatting sqref="S61">
    <cfRule type="expression" dxfId="57168" priority="353" stopIfTrue="1">
      <formula>OR(S61=祝色)</formula>
    </cfRule>
  </conditionalFormatting>
  <conditionalFormatting sqref="T61">
    <cfRule type="expression" dxfId="57167" priority="352" stopIfTrue="1">
      <formula>OR(T61=祝色)</formula>
    </cfRule>
  </conditionalFormatting>
  <conditionalFormatting sqref="U61">
    <cfRule type="expression" dxfId="57166" priority="351" stopIfTrue="1">
      <formula>OR(U61=祝色)</formula>
    </cfRule>
  </conditionalFormatting>
  <conditionalFormatting sqref="V61">
    <cfRule type="expression" dxfId="57165" priority="350" stopIfTrue="1">
      <formula>OR(V61=祝色)</formula>
    </cfRule>
  </conditionalFormatting>
  <conditionalFormatting sqref="B62">
    <cfRule type="expression" dxfId="57164" priority="349" stopIfTrue="1">
      <formula>OR(B62=祝色)</formula>
    </cfRule>
  </conditionalFormatting>
  <conditionalFormatting sqref="C62">
    <cfRule type="expression" dxfId="57163" priority="348" stopIfTrue="1">
      <formula>OR(C62=祝色)</formula>
    </cfRule>
  </conditionalFormatting>
  <conditionalFormatting sqref="D62">
    <cfRule type="expression" dxfId="57162" priority="347" stopIfTrue="1">
      <formula>OR(D62=祝色)</formula>
    </cfRule>
  </conditionalFormatting>
  <conditionalFormatting sqref="E62">
    <cfRule type="expression" dxfId="57161" priority="346" stopIfTrue="1">
      <formula>OR(E62=祝色)</formula>
    </cfRule>
  </conditionalFormatting>
  <conditionalFormatting sqref="F62">
    <cfRule type="expression" dxfId="57160" priority="345" stopIfTrue="1">
      <formula>OR(F62=祝色)</formula>
    </cfRule>
  </conditionalFormatting>
  <conditionalFormatting sqref="G62">
    <cfRule type="expression" dxfId="57159" priority="344" stopIfTrue="1">
      <formula>OR(G62=祝色)</formula>
    </cfRule>
  </conditionalFormatting>
  <conditionalFormatting sqref="H62">
    <cfRule type="expression" dxfId="57158" priority="343" stopIfTrue="1">
      <formula>OR(H62=祝色)</formula>
    </cfRule>
  </conditionalFormatting>
  <conditionalFormatting sqref="I62">
    <cfRule type="expression" dxfId="57157" priority="342" stopIfTrue="1">
      <formula>OR(I62=祝色)</formula>
    </cfRule>
  </conditionalFormatting>
  <conditionalFormatting sqref="J62">
    <cfRule type="expression" dxfId="57156" priority="341" stopIfTrue="1">
      <formula>OR(J62=祝色)</formula>
    </cfRule>
  </conditionalFormatting>
  <conditionalFormatting sqref="K62">
    <cfRule type="expression" dxfId="57155" priority="340" stopIfTrue="1">
      <formula>OR(K62=祝色)</formula>
    </cfRule>
  </conditionalFormatting>
  <conditionalFormatting sqref="L62">
    <cfRule type="expression" dxfId="57154" priority="339" stopIfTrue="1">
      <formula>OR(L62=祝色)</formula>
    </cfRule>
  </conditionalFormatting>
  <conditionalFormatting sqref="M62">
    <cfRule type="expression" dxfId="57153" priority="338" stopIfTrue="1">
      <formula>OR(M62=祝色)</formula>
    </cfRule>
  </conditionalFormatting>
  <conditionalFormatting sqref="N62">
    <cfRule type="expression" dxfId="57152" priority="337" stopIfTrue="1">
      <formula>OR(N62=祝色)</formula>
    </cfRule>
  </conditionalFormatting>
  <conditionalFormatting sqref="O62">
    <cfRule type="expression" dxfId="57151" priority="336" stopIfTrue="1">
      <formula>OR(O62=祝色)</formula>
    </cfRule>
  </conditionalFormatting>
  <conditionalFormatting sqref="P62">
    <cfRule type="expression" dxfId="57150" priority="335" stopIfTrue="1">
      <formula>OR(P62=祝色)</formula>
    </cfRule>
  </conditionalFormatting>
  <conditionalFormatting sqref="Q62">
    <cfRule type="expression" dxfId="57149" priority="334" stopIfTrue="1">
      <formula>OR(Q62=祝色)</formula>
    </cfRule>
  </conditionalFormatting>
  <conditionalFormatting sqref="B65">
    <cfRule type="expression" dxfId="57148" priority="333" stopIfTrue="1">
      <formula>OR(B65=祝色)</formula>
    </cfRule>
  </conditionalFormatting>
  <conditionalFormatting sqref="C65">
    <cfRule type="expression" dxfId="57147" priority="332" stopIfTrue="1">
      <formula>OR(C65=祝色)</formula>
    </cfRule>
  </conditionalFormatting>
  <conditionalFormatting sqref="D65">
    <cfRule type="expression" dxfId="57146" priority="331" stopIfTrue="1">
      <formula>OR(D65=祝色)</formula>
    </cfRule>
  </conditionalFormatting>
  <conditionalFormatting sqref="E65">
    <cfRule type="expression" dxfId="57145" priority="330" stopIfTrue="1">
      <formula>OR(E65=祝色)</formula>
    </cfRule>
  </conditionalFormatting>
  <conditionalFormatting sqref="F65">
    <cfRule type="expression" dxfId="57144" priority="329" stopIfTrue="1">
      <formula>OR(F65=祝色)</formula>
    </cfRule>
  </conditionalFormatting>
  <conditionalFormatting sqref="G65">
    <cfRule type="expression" dxfId="57143" priority="328" stopIfTrue="1">
      <formula>OR(G65=祝色)</formula>
    </cfRule>
  </conditionalFormatting>
  <conditionalFormatting sqref="H65">
    <cfRule type="expression" dxfId="57142" priority="327" stopIfTrue="1">
      <formula>OR(H65=祝色)</formula>
    </cfRule>
  </conditionalFormatting>
  <conditionalFormatting sqref="I65">
    <cfRule type="expression" dxfId="57141" priority="326" stopIfTrue="1">
      <formula>OR(I65=祝色)</formula>
    </cfRule>
  </conditionalFormatting>
  <conditionalFormatting sqref="J65">
    <cfRule type="expression" dxfId="57140" priority="325" stopIfTrue="1">
      <formula>OR(J65=祝色)</formula>
    </cfRule>
  </conditionalFormatting>
  <conditionalFormatting sqref="K65">
    <cfRule type="expression" dxfId="57139" priority="324" stopIfTrue="1">
      <formula>OR(K65=祝色)</formula>
    </cfRule>
  </conditionalFormatting>
  <conditionalFormatting sqref="L65">
    <cfRule type="expression" dxfId="57138" priority="323" stopIfTrue="1">
      <formula>OR(L65=祝色)</formula>
    </cfRule>
  </conditionalFormatting>
  <conditionalFormatting sqref="M65">
    <cfRule type="expression" dxfId="57137" priority="322" stopIfTrue="1">
      <formula>OR(M65=祝色)</formula>
    </cfRule>
  </conditionalFormatting>
  <conditionalFormatting sqref="N65">
    <cfRule type="expression" dxfId="57136" priority="321" stopIfTrue="1">
      <formula>OR(N65=祝色)</formula>
    </cfRule>
  </conditionalFormatting>
  <conditionalFormatting sqref="O65">
    <cfRule type="expression" dxfId="57135" priority="320" stopIfTrue="1">
      <formula>OR(O65=祝色)</formula>
    </cfRule>
  </conditionalFormatting>
  <conditionalFormatting sqref="P65">
    <cfRule type="expression" dxfId="57134" priority="319" stopIfTrue="1">
      <formula>OR(P65=祝色)</formula>
    </cfRule>
  </conditionalFormatting>
  <conditionalFormatting sqref="Q65">
    <cfRule type="expression" dxfId="57133" priority="318" stopIfTrue="1">
      <formula>OR(Q65=祝色)</formula>
    </cfRule>
  </conditionalFormatting>
  <conditionalFormatting sqref="R65">
    <cfRule type="expression" dxfId="57132" priority="317" stopIfTrue="1">
      <formula>OR(R65=祝色)</formula>
    </cfRule>
  </conditionalFormatting>
  <conditionalFormatting sqref="S65">
    <cfRule type="expression" dxfId="57131" priority="316" stopIfTrue="1">
      <formula>OR(S65=祝色)</formula>
    </cfRule>
  </conditionalFormatting>
  <conditionalFormatting sqref="T65">
    <cfRule type="expression" dxfId="57130" priority="315" stopIfTrue="1">
      <formula>OR(T65=祝色)</formula>
    </cfRule>
  </conditionalFormatting>
  <conditionalFormatting sqref="U65">
    <cfRule type="expression" dxfId="57129" priority="314" stopIfTrue="1">
      <formula>OR(U65=祝色)</formula>
    </cfRule>
  </conditionalFormatting>
  <conditionalFormatting sqref="V65">
    <cfRule type="expression" dxfId="57128" priority="313" stopIfTrue="1">
      <formula>OR(V65=祝色)</formula>
    </cfRule>
  </conditionalFormatting>
  <conditionalFormatting sqref="B66">
    <cfRule type="expression" dxfId="57127" priority="312" stopIfTrue="1">
      <formula>OR(B66=祝色)</formula>
    </cfRule>
  </conditionalFormatting>
  <conditionalFormatting sqref="C66">
    <cfRule type="expression" dxfId="57126" priority="311" stopIfTrue="1">
      <formula>OR(C66=祝色)</formula>
    </cfRule>
  </conditionalFormatting>
  <conditionalFormatting sqref="D66">
    <cfRule type="expression" dxfId="57125" priority="310" stopIfTrue="1">
      <formula>OR(D66=祝色)</formula>
    </cfRule>
  </conditionalFormatting>
  <conditionalFormatting sqref="E66">
    <cfRule type="expression" dxfId="57124" priority="309" stopIfTrue="1">
      <formula>OR(E66=祝色)</formula>
    </cfRule>
  </conditionalFormatting>
  <conditionalFormatting sqref="F66">
    <cfRule type="expression" dxfId="57123" priority="308" stopIfTrue="1">
      <formula>OR(F66=祝色)</formula>
    </cfRule>
  </conditionalFormatting>
  <conditionalFormatting sqref="G66">
    <cfRule type="expression" dxfId="57122" priority="307" stopIfTrue="1">
      <formula>OR(G66=祝色)</formula>
    </cfRule>
  </conditionalFormatting>
  <conditionalFormatting sqref="H66">
    <cfRule type="expression" dxfId="57121" priority="306" stopIfTrue="1">
      <formula>OR(H66=祝色)</formula>
    </cfRule>
  </conditionalFormatting>
  <conditionalFormatting sqref="I66">
    <cfRule type="expression" dxfId="57120" priority="305" stopIfTrue="1">
      <formula>OR(I66=祝色)</formula>
    </cfRule>
  </conditionalFormatting>
  <conditionalFormatting sqref="J66">
    <cfRule type="expression" dxfId="57119" priority="304" stopIfTrue="1">
      <formula>OR(J66=祝色)</formula>
    </cfRule>
  </conditionalFormatting>
  <conditionalFormatting sqref="K66">
    <cfRule type="expression" dxfId="57118" priority="303" stopIfTrue="1">
      <formula>OR(K66=祝色)</formula>
    </cfRule>
  </conditionalFormatting>
  <conditionalFormatting sqref="L66">
    <cfRule type="expression" dxfId="57117" priority="302" stopIfTrue="1">
      <formula>OR(L66=祝色)</formula>
    </cfRule>
  </conditionalFormatting>
  <conditionalFormatting sqref="M66">
    <cfRule type="expression" dxfId="57116" priority="301" stopIfTrue="1">
      <formula>OR(M66=祝色)</formula>
    </cfRule>
  </conditionalFormatting>
  <conditionalFormatting sqref="N66">
    <cfRule type="expression" dxfId="57115" priority="300" stopIfTrue="1">
      <formula>OR(N66=祝色)</formula>
    </cfRule>
  </conditionalFormatting>
  <conditionalFormatting sqref="O66">
    <cfRule type="expression" dxfId="57114" priority="299" stopIfTrue="1">
      <formula>OR(O66=祝色)</formula>
    </cfRule>
  </conditionalFormatting>
  <conditionalFormatting sqref="P66">
    <cfRule type="expression" dxfId="57113" priority="298" stopIfTrue="1">
      <formula>OR(P66=祝色)</formula>
    </cfRule>
  </conditionalFormatting>
  <conditionalFormatting sqref="Q66">
    <cfRule type="expression" dxfId="57112" priority="297" stopIfTrue="1">
      <formula>OR(Q66=祝色)</formula>
    </cfRule>
  </conditionalFormatting>
  <conditionalFormatting sqref="Z41">
    <cfRule type="expression" dxfId="57111" priority="296" stopIfTrue="1">
      <formula>OR(Z41=祝色)</formula>
    </cfRule>
  </conditionalFormatting>
  <conditionalFormatting sqref="AA41">
    <cfRule type="expression" dxfId="57110" priority="295" stopIfTrue="1">
      <formula>OR(AA41=祝色)</formula>
    </cfRule>
  </conditionalFormatting>
  <conditionalFormatting sqref="AB41">
    <cfRule type="expression" dxfId="57109" priority="294" stopIfTrue="1">
      <formula>OR(AB41=祝色)</formula>
    </cfRule>
  </conditionalFormatting>
  <conditionalFormatting sqref="AC41">
    <cfRule type="expression" dxfId="57108" priority="293" stopIfTrue="1">
      <formula>OR(AC41=祝色)</formula>
    </cfRule>
  </conditionalFormatting>
  <conditionalFormatting sqref="AD41">
    <cfRule type="expression" dxfId="57107" priority="292" stopIfTrue="1">
      <formula>OR(AD41=祝色)</formula>
    </cfRule>
  </conditionalFormatting>
  <conditionalFormatting sqref="AE41">
    <cfRule type="expression" dxfId="57106" priority="291" stopIfTrue="1">
      <formula>OR(AE41=祝色)</formula>
    </cfRule>
  </conditionalFormatting>
  <conditionalFormatting sqref="AF41">
    <cfRule type="expression" dxfId="57105" priority="290" stopIfTrue="1">
      <formula>OR(AF41=祝色)</formula>
    </cfRule>
  </conditionalFormatting>
  <conditionalFormatting sqref="AG41">
    <cfRule type="expression" dxfId="57104" priority="289" stopIfTrue="1">
      <formula>OR(AG41=祝色)</formula>
    </cfRule>
  </conditionalFormatting>
  <conditionalFormatting sqref="AH41">
    <cfRule type="expression" dxfId="57103" priority="288" stopIfTrue="1">
      <formula>OR(AH41=祝色)</formula>
    </cfRule>
  </conditionalFormatting>
  <conditionalFormatting sqref="AI41">
    <cfRule type="expression" dxfId="57102" priority="287" stopIfTrue="1">
      <formula>OR(AI41=祝色)</formula>
    </cfRule>
  </conditionalFormatting>
  <conditionalFormatting sqref="AJ41">
    <cfRule type="expression" dxfId="57101" priority="286" stopIfTrue="1">
      <formula>OR(AJ41=祝色)</formula>
    </cfRule>
  </conditionalFormatting>
  <conditionalFormatting sqref="AK41">
    <cfRule type="expression" dxfId="57100" priority="285" stopIfTrue="1">
      <formula>OR(AK41=祝色)</formula>
    </cfRule>
  </conditionalFormatting>
  <conditionalFormatting sqref="AL41">
    <cfRule type="expression" dxfId="57099" priority="284" stopIfTrue="1">
      <formula>OR(AL41=祝色)</formula>
    </cfRule>
  </conditionalFormatting>
  <conditionalFormatting sqref="AM41">
    <cfRule type="expression" dxfId="57098" priority="283" stopIfTrue="1">
      <formula>OR(AM41=祝色)</formula>
    </cfRule>
  </conditionalFormatting>
  <conditionalFormatting sqref="AN41">
    <cfRule type="expression" dxfId="57097" priority="282" stopIfTrue="1">
      <formula>OR(AN41=祝色)</formula>
    </cfRule>
  </conditionalFormatting>
  <conditionalFormatting sqref="AO41">
    <cfRule type="expression" dxfId="57096" priority="281" stopIfTrue="1">
      <formula>OR(AO41=祝色)</formula>
    </cfRule>
  </conditionalFormatting>
  <conditionalFormatting sqref="AP41">
    <cfRule type="expression" dxfId="57095" priority="280" stopIfTrue="1">
      <formula>OR(AP41=祝色)</formula>
    </cfRule>
  </conditionalFormatting>
  <conditionalFormatting sqref="AQ41">
    <cfRule type="expression" dxfId="57094" priority="279" stopIfTrue="1">
      <formula>OR(AQ41=祝色)</formula>
    </cfRule>
  </conditionalFormatting>
  <conditionalFormatting sqref="AR41">
    <cfRule type="expression" dxfId="57093" priority="278" stopIfTrue="1">
      <formula>OR(AR41=祝色)</formula>
    </cfRule>
  </conditionalFormatting>
  <conditionalFormatting sqref="AS41">
    <cfRule type="expression" dxfId="57092" priority="277" stopIfTrue="1">
      <formula>OR(AS41=祝色)</formula>
    </cfRule>
  </conditionalFormatting>
  <conditionalFormatting sqref="AT41">
    <cfRule type="expression" dxfId="57091" priority="276" stopIfTrue="1">
      <formula>OR(AT41=祝色)</formula>
    </cfRule>
  </conditionalFormatting>
  <conditionalFormatting sqref="Z42">
    <cfRule type="expression" dxfId="57090" priority="275" stopIfTrue="1">
      <formula>OR(Z42=祝色)</formula>
    </cfRule>
  </conditionalFormatting>
  <conditionalFormatting sqref="AA42">
    <cfRule type="expression" dxfId="57089" priority="274" stopIfTrue="1">
      <formula>OR(AA42=祝色)</formula>
    </cfRule>
  </conditionalFormatting>
  <conditionalFormatting sqref="AB42">
    <cfRule type="expression" dxfId="57088" priority="273" stopIfTrue="1">
      <formula>OR(AB42=祝色)</formula>
    </cfRule>
  </conditionalFormatting>
  <conditionalFormatting sqref="AC42">
    <cfRule type="expression" dxfId="57087" priority="272" stopIfTrue="1">
      <formula>OR(AC42=祝色)</formula>
    </cfRule>
  </conditionalFormatting>
  <conditionalFormatting sqref="AD42">
    <cfRule type="expression" dxfId="57086" priority="271" stopIfTrue="1">
      <formula>OR(AD42=祝色)</formula>
    </cfRule>
  </conditionalFormatting>
  <conditionalFormatting sqref="AE42">
    <cfRule type="expression" dxfId="57085" priority="270" stopIfTrue="1">
      <formula>OR(AE42=祝色)</formula>
    </cfRule>
  </conditionalFormatting>
  <conditionalFormatting sqref="AF42">
    <cfRule type="expression" dxfId="57084" priority="269" stopIfTrue="1">
      <formula>OR(AF42=祝色)</formula>
    </cfRule>
  </conditionalFormatting>
  <conditionalFormatting sqref="AG42">
    <cfRule type="expression" dxfId="57083" priority="268" stopIfTrue="1">
      <formula>OR(AG42=祝色)</formula>
    </cfRule>
  </conditionalFormatting>
  <conditionalFormatting sqref="AH42">
    <cfRule type="expression" dxfId="57082" priority="267" stopIfTrue="1">
      <formula>OR(AH42=祝色)</formula>
    </cfRule>
  </conditionalFormatting>
  <conditionalFormatting sqref="AI42">
    <cfRule type="expression" dxfId="57081" priority="266" stopIfTrue="1">
      <formula>OR(AI42=祝色)</formula>
    </cfRule>
  </conditionalFormatting>
  <conditionalFormatting sqref="AJ42">
    <cfRule type="expression" dxfId="57080" priority="265" stopIfTrue="1">
      <formula>OR(AJ42=祝色)</formula>
    </cfRule>
  </conditionalFormatting>
  <conditionalFormatting sqref="AK42">
    <cfRule type="expression" dxfId="57079" priority="264" stopIfTrue="1">
      <formula>OR(AK42=祝色)</formula>
    </cfRule>
  </conditionalFormatting>
  <conditionalFormatting sqref="AL42">
    <cfRule type="expression" dxfId="57078" priority="263" stopIfTrue="1">
      <formula>OR(AL42=祝色)</formula>
    </cfRule>
  </conditionalFormatting>
  <conditionalFormatting sqref="AM42">
    <cfRule type="expression" dxfId="57077" priority="262" stopIfTrue="1">
      <formula>OR(AM42=祝色)</formula>
    </cfRule>
  </conditionalFormatting>
  <conditionalFormatting sqref="AN42">
    <cfRule type="expression" dxfId="57076" priority="261" stopIfTrue="1">
      <formula>OR(AN42=祝色)</formula>
    </cfRule>
  </conditionalFormatting>
  <conditionalFormatting sqref="AO42">
    <cfRule type="expression" dxfId="57075" priority="260" stopIfTrue="1">
      <formula>OR(AO42=祝色)</formula>
    </cfRule>
  </conditionalFormatting>
  <conditionalFormatting sqref="Z45">
    <cfRule type="expression" dxfId="57074" priority="259" stopIfTrue="1">
      <formula>OR(Z45=祝色)</formula>
    </cfRule>
  </conditionalFormatting>
  <conditionalFormatting sqref="AA45">
    <cfRule type="expression" dxfId="57073" priority="258" stopIfTrue="1">
      <formula>OR(AA45=祝色)</formula>
    </cfRule>
  </conditionalFormatting>
  <conditionalFormatting sqref="AB45">
    <cfRule type="expression" dxfId="57072" priority="257" stopIfTrue="1">
      <formula>OR(AB45=祝色)</formula>
    </cfRule>
  </conditionalFormatting>
  <conditionalFormatting sqref="AC45">
    <cfRule type="expression" dxfId="57071" priority="256" stopIfTrue="1">
      <formula>OR(AC45=祝色)</formula>
    </cfRule>
  </conditionalFormatting>
  <conditionalFormatting sqref="AD45">
    <cfRule type="expression" dxfId="57070" priority="255" stopIfTrue="1">
      <formula>OR(AD45=祝色)</formula>
    </cfRule>
  </conditionalFormatting>
  <conditionalFormatting sqref="AE45">
    <cfRule type="expression" dxfId="57069" priority="254" stopIfTrue="1">
      <formula>OR(AE45=祝色)</formula>
    </cfRule>
  </conditionalFormatting>
  <conditionalFormatting sqref="AF45">
    <cfRule type="expression" dxfId="57068" priority="253" stopIfTrue="1">
      <formula>OR(AF45=祝色)</formula>
    </cfRule>
  </conditionalFormatting>
  <conditionalFormatting sqref="AG45">
    <cfRule type="expression" dxfId="57067" priority="252" stopIfTrue="1">
      <formula>OR(AG45=祝色)</formula>
    </cfRule>
  </conditionalFormatting>
  <conditionalFormatting sqref="AH45">
    <cfRule type="expression" dxfId="57066" priority="251" stopIfTrue="1">
      <formula>OR(AH45=祝色)</formula>
    </cfRule>
  </conditionalFormatting>
  <conditionalFormatting sqref="AI45">
    <cfRule type="expression" dxfId="57065" priority="250" stopIfTrue="1">
      <formula>OR(AI45=祝色)</formula>
    </cfRule>
  </conditionalFormatting>
  <conditionalFormatting sqref="AJ45">
    <cfRule type="expression" dxfId="57064" priority="249" stopIfTrue="1">
      <formula>OR(AJ45=祝色)</formula>
    </cfRule>
  </conditionalFormatting>
  <conditionalFormatting sqref="AK45">
    <cfRule type="expression" dxfId="57063" priority="248" stopIfTrue="1">
      <formula>OR(AK45=祝色)</formula>
    </cfRule>
  </conditionalFormatting>
  <conditionalFormatting sqref="AL45">
    <cfRule type="expression" dxfId="57062" priority="247" stopIfTrue="1">
      <formula>OR(AL45=祝色)</formula>
    </cfRule>
  </conditionalFormatting>
  <conditionalFormatting sqref="AM45">
    <cfRule type="expression" dxfId="57061" priority="246" stopIfTrue="1">
      <formula>OR(AM45=祝色)</formula>
    </cfRule>
  </conditionalFormatting>
  <conditionalFormatting sqref="AN45">
    <cfRule type="expression" dxfId="57060" priority="245" stopIfTrue="1">
      <formula>OR(AN45=祝色)</formula>
    </cfRule>
  </conditionalFormatting>
  <conditionalFormatting sqref="AO45">
    <cfRule type="expression" dxfId="57059" priority="244" stopIfTrue="1">
      <formula>OR(AO45=祝色)</formula>
    </cfRule>
  </conditionalFormatting>
  <conditionalFormatting sqref="AP45">
    <cfRule type="expression" dxfId="57058" priority="243" stopIfTrue="1">
      <formula>OR(AP45=祝色)</formula>
    </cfRule>
  </conditionalFormatting>
  <conditionalFormatting sqref="AQ45">
    <cfRule type="expression" dxfId="57057" priority="242" stopIfTrue="1">
      <formula>OR(AQ45=祝色)</formula>
    </cfRule>
  </conditionalFormatting>
  <conditionalFormatting sqref="AR45">
    <cfRule type="expression" dxfId="57056" priority="241" stopIfTrue="1">
      <formula>OR(AR45=祝色)</formula>
    </cfRule>
  </conditionalFormatting>
  <conditionalFormatting sqref="AS45">
    <cfRule type="expression" dxfId="57055" priority="240" stopIfTrue="1">
      <formula>OR(AS45=祝色)</formula>
    </cfRule>
  </conditionalFormatting>
  <conditionalFormatting sqref="AT45">
    <cfRule type="expression" dxfId="57054" priority="239" stopIfTrue="1">
      <formula>OR(AT45=祝色)</formula>
    </cfRule>
  </conditionalFormatting>
  <conditionalFormatting sqref="Z46">
    <cfRule type="expression" dxfId="57053" priority="238" stopIfTrue="1">
      <formula>OR(Z46=祝色)</formula>
    </cfRule>
  </conditionalFormatting>
  <conditionalFormatting sqref="AA46">
    <cfRule type="expression" dxfId="57052" priority="237" stopIfTrue="1">
      <formula>OR(AA46=祝色)</formula>
    </cfRule>
  </conditionalFormatting>
  <conditionalFormatting sqref="AB46">
    <cfRule type="expression" dxfId="57051" priority="236" stopIfTrue="1">
      <formula>OR(AB46=祝色)</formula>
    </cfRule>
  </conditionalFormatting>
  <conditionalFormatting sqref="AC46">
    <cfRule type="expression" dxfId="57050" priority="235" stopIfTrue="1">
      <formula>OR(AC46=祝色)</formula>
    </cfRule>
  </conditionalFormatting>
  <conditionalFormatting sqref="AD46">
    <cfRule type="expression" dxfId="57049" priority="234" stopIfTrue="1">
      <formula>OR(AD46=祝色)</formula>
    </cfRule>
  </conditionalFormatting>
  <conditionalFormatting sqref="AE46">
    <cfRule type="expression" dxfId="57048" priority="233" stopIfTrue="1">
      <formula>OR(AE46=祝色)</formula>
    </cfRule>
  </conditionalFormatting>
  <conditionalFormatting sqref="AF46">
    <cfRule type="expression" dxfId="57047" priority="232" stopIfTrue="1">
      <formula>OR(AF46=祝色)</formula>
    </cfRule>
  </conditionalFormatting>
  <conditionalFormatting sqref="AG46">
    <cfRule type="expression" dxfId="57046" priority="231" stopIfTrue="1">
      <formula>OR(AG46=祝色)</formula>
    </cfRule>
  </conditionalFormatting>
  <conditionalFormatting sqref="AH46">
    <cfRule type="expression" dxfId="57045" priority="230" stopIfTrue="1">
      <formula>OR(AH46=祝色)</formula>
    </cfRule>
  </conditionalFormatting>
  <conditionalFormatting sqref="AI46">
    <cfRule type="expression" dxfId="57044" priority="229" stopIfTrue="1">
      <formula>OR(AI46=祝色)</formula>
    </cfRule>
  </conditionalFormatting>
  <conditionalFormatting sqref="AJ46">
    <cfRule type="expression" dxfId="57043" priority="228" stopIfTrue="1">
      <formula>OR(AJ46=祝色)</formula>
    </cfRule>
  </conditionalFormatting>
  <conditionalFormatting sqref="AK46">
    <cfRule type="expression" dxfId="57042" priority="227" stopIfTrue="1">
      <formula>OR(AK46=祝色)</formula>
    </cfRule>
  </conditionalFormatting>
  <conditionalFormatting sqref="AL46">
    <cfRule type="expression" dxfId="57041" priority="226" stopIfTrue="1">
      <formula>OR(AL46=祝色)</formula>
    </cfRule>
  </conditionalFormatting>
  <conditionalFormatting sqref="AM46">
    <cfRule type="expression" dxfId="57040" priority="225" stopIfTrue="1">
      <formula>OR(AM46=祝色)</formula>
    </cfRule>
  </conditionalFormatting>
  <conditionalFormatting sqref="AN46">
    <cfRule type="expression" dxfId="57039" priority="224" stopIfTrue="1">
      <formula>OR(AN46=祝色)</formula>
    </cfRule>
  </conditionalFormatting>
  <conditionalFormatting sqref="AO46">
    <cfRule type="expression" dxfId="57038" priority="223" stopIfTrue="1">
      <formula>OR(AO46=祝色)</formula>
    </cfRule>
  </conditionalFormatting>
  <conditionalFormatting sqref="Z49">
    <cfRule type="expression" dxfId="57037" priority="222" stopIfTrue="1">
      <formula>OR(Z49=祝色)</formula>
    </cfRule>
  </conditionalFormatting>
  <conditionalFormatting sqref="AA49">
    <cfRule type="expression" dxfId="57036" priority="221" stopIfTrue="1">
      <formula>OR(AA49=祝色)</formula>
    </cfRule>
  </conditionalFormatting>
  <conditionalFormatting sqref="AB49">
    <cfRule type="expression" dxfId="57035" priority="220" stopIfTrue="1">
      <formula>OR(AB49=祝色)</formula>
    </cfRule>
  </conditionalFormatting>
  <conditionalFormatting sqref="AC49">
    <cfRule type="expression" dxfId="57034" priority="219" stopIfTrue="1">
      <formula>OR(AC49=祝色)</formula>
    </cfRule>
  </conditionalFormatting>
  <conditionalFormatting sqref="AD49">
    <cfRule type="expression" dxfId="57033" priority="218" stopIfTrue="1">
      <formula>OR(AD49=祝色)</formula>
    </cfRule>
  </conditionalFormatting>
  <conditionalFormatting sqref="AE49">
    <cfRule type="expression" dxfId="57032" priority="217" stopIfTrue="1">
      <formula>OR(AE49=祝色)</formula>
    </cfRule>
  </conditionalFormatting>
  <conditionalFormatting sqref="AF49">
    <cfRule type="expression" dxfId="57031" priority="216" stopIfTrue="1">
      <formula>OR(AF49=祝色)</formula>
    </cfRule>
  </conditionalFormatting>
  <conditionalFormatting sqref="AG49">
    <cfRule type="expression" dxfId="57030" priority="215" stopIfTrue="1">
      <formula>OR(AG49=祝色)</formula>
    </cfRule>
  </conditionalFormatting>
  <conditionalFormatting sqref="AH49">
    <cfRule type="expression" dxfId="57029" priority="214" stopIfTrue="1">
      <formula>OR(AH49=祝色)</formula>
    </cfRule>
  </conditionalFormatting>
  <conditionalFormatting sqref="AI49">
    <cfRule type="expression" dxfId="57028" priority="213" stopIfTrue="1">
      <formula>OR(AI49=祝色)</formula>
    </cfRule>
  </conditionalFormatting>
  <conditionalFormatting sqref="AJ49">
    <cfRule type="expression" dxfId="57027" priority="212" stopIfTrue="1">
      <formula>OR(AJ49=祝色)</formula>
    </cfRule>
  </conditionalFormatting>
  <conditionalFormatting sqref="AK49">
    <cfRule type="expression" dxfId="57026" priority="211" stopIfTrue="1">
      <formula>OR(AK49=祝色)</formula>
    </cfRule>
  </conditionalFormatting>
  <conditionalFormatting sqref="AL49">
    <cfRule type="expression" dxfId="57025" priority="210" stopIfTrue="1">
      <formula>OR(AL49=祝色)</formula>
    </cfRule>
  </conditionalFormatting>
  <conditionalFormatting sqref="AM49">
    <cfRule type="expression" dxfId="57024" priority="209" stopIfTrue="1">
      <formula>OR(AM49=祝色)</formula>
    </cfRule>
  </conditionalFormatting>
  <conditionalFormatting sqref="AN49">
    <cfRule type="expression" dxfId="57023" priority="208" stopIfTrue="1">
      <formula>OR(AN49=祝色)</formula>
    </cfRule>
  </conditionalFormatting>
  <conditionalFormatting sqref="AO49">
    <cfRule type="expression" dxfId="57022" priority="207" stopIfTrue="1">
      <formula>OR(AO49=祝色)</formula>
    </cfRule>
  </conditionalFormatting>
  <conditionalFormatting sqref="AP49">
    <cfRule type="expression" dxfId="57021" priority="206" stopIfTrue="1">
      <formula>OR(AP49=祝色)</formula>
    </cfRule>
  </conditionalFormatting>
  <conditionalFormatting sqref="AQ49">
    <cfRule type="expression" dxfId="57020" priority="205" stopIfTrue="1">
      <formula>OR(AQ49=祝色)</formula>
    </cfRule>
  </conditionalFormatting>
  <conditionalFormatting sqref="AR49">
    <cfRule type="expression" dxfId="57019" priority="204" stopIfTrue="1">
      <formula>OR(AR49=祝色)</formula>
    </cfRule>
  </conditionalFormatting>
  <conditionalFormatting sqref="AS49">
    <cfRule type="expression" dxfId="57018" priority="203" stopIfTrue="1">
      <formula>OR(AS49=祝色)</formula>
    </cfRule>
  </conditionalFormatting>
  <conditionalFormatting sqref="AT49">
    <cfRule type="expression" dxfId="57017" priority="202" stopIfTrue="1">
      <formula>OR(AT49=祝色)</formula>
    </cfRule>
  </conditionalFormatting>
  <conditionalFormatting sqref="Z50">
    <cfRule type="expression" dxfId="57016" priority="201" stopIfTrue="1">
      <formula>OR(Z50=祝色)</formula>
    </cfRule>
  </conditionalFormatting>
  <conditionalFormatting sqref="AA50">
    <cfRule type="expression" dxfId="57015" priority="200" stopIfTrue="1">
      <formula>OR(AA50=祝色)</formula>
    </cfRule>
  </conditionalFormatting>
  <conditionalFormatting sqref="AB50">
    <cfRule type="expression" dxfId="57014" priority="199" stopIfTrue="1">
      <formula>OR(AB50=祝色)</formula>
    </cfRule>
  </conditionalFormatting>
  <conditionalFormatting sqref="AC50">
    <cfRule type="expression" dxfId="57013" priority="198" stopIfTrue="1">
      <formula>OR(AC50=祝色)</formula>
    </cfRule>
  </conditionalFormatting>
  <conditionalFormatting sqref="AD50">
    <cfRule type="expression" dxfId="57012" priority="197" stopIfTrue="1">
      <formula>OR(AD50=祝色)</formula>
    </cfRule>
  </conditionalFormatting>
  <conditionalFormatting sqref="AE50">
    <cfRule type="expression" dxfId="57011" priority="196" stopIfTrue="1">
      <formula>OR(AE50=祝色)</formula>
    </cfRule>
  </conditionalFormatting>
  <conditionalFormatting sqref="AF50">
    <cfRule type="expression" dxfId="57010" priority="195" stopIfTrue="1">
      <formula>OR(AF50=祝色)</formula>
    </cfRule>
  </conditionalFormatting>
  <conditionalFormatting sqref="AG50">
    <cfRule type="expression" dxfId="57009" priority="194" stopIfTrue="1">
      <formula>OR(AG50=祝色)</formula>
    </cfRule>
  </conditionalFormatting>
  <conditionalFormatting sqref="AH50">
    <cfRule type="expression" dxfId="57008" priority="193" stopIfTrue="1">
      <formula>OR(AH50=祝色)</formula>
    </cfRule>
  </conditionalFormatting>
  <conditionalFormatting sqref="AI50">
    <cfRule type="expression" dxfId="57007" priority="192" stopIfTrue="1">
      <formula>OR(AI50=祝色)</formula>
    </cfRule>
  </conditionalFormatting>
  <conditionalFormatting sqref="AJ50">
    <cfRule type="expression" dxfId="57006" priority="191" stopIfTrue="1">
      <formula>OR(AJ50=祝色)</formula>
    </cfRule>
  </conditionalFormatting>
  <conditionalFormatting sqref="AK50">
    <cfRule type="expression" dxfId="57005" priority="190" stopIfTrue="1">
      <formula>OR(AK50=祝色)</formula>
    </cfRule>
  </conditionalFormatting>
  <conditionalFormatting sqref="AL50">
    <cfRule type="expression" dxfId="57004" priority="189" stopIfTrue="1">
      <formula>OR(AL50=祝色)</formula>
    </cfRule>
  </conditionalFormatting>
  <conditionalFormatting sqref="AM50">
    <cfRule type="expression" dxfId="57003" priority="188" stopIfTrue="1">
      <formula>OR(AM50=祝色)</formula>
    </cfRule>
  </conditionalFormatting>
  <conditionalFormatting sqref="AN50">
    <cfRule type="expression" dxfId="57002" priority="187" stopIfTrue="1">
      <formula>OR(AN50=祝色)</formula>
    </cfRule>
  </conditionalFormatting>
  <conditionalFormatting sqref="AO50">
    <cfRule type="expression" dxfId="57001" priority="186" stopIfTrue="1">
      <formula>OR(AO50=祝色)</formula>
    </cfRule>
  </conditionalFormatting>
  <conditionalFormatting sqref="Z53">
    <cfRule type="expression" dxfId="57000" priority="185" stopIfTrue="1">
      <formula>OR(Z53=祝色)</formula>
    </cfRule>
  </conditionalFormatting>
  <conditionalFormatting sqref="AA53">
    <cfRule type="expression" dxfId="56999" priority="184" stopIfTrue="1">
      <formula>OR(AA53=祝色)</formula>
    </cfRule>
  </conditionalFormatting>
  <conditionalFormatting sqref="AB53">
    <cfRule type="expression" dxfId="56998" priority="183" stopIfTrue="1">
      <formula>OR(AB53=祝色)</formula>
    </cfRule>
  </conditionalFormatting>
  <conditionalFormatting sqref="AC53">
    <cfRule type="expression" dxfId="56997" priority="182" stopIfTrue="1">
      <formula>OR(AC53=祝色)</formula>
    </cfRule>
  </conditionalFormatting>
  <conditionalFormatting sqref="AD53">
    <cfRule type="expression" dxfId="56996" priority="181" stopIfTrue="1">
      <formula>OR(AD53=祝色)</formula>
    </cfRule>
  </conditionalFormatting>
  <conditionalFormatting sqref="AE53">
    <cfRule type="expression" dxfId="56995" priority="180" stopIfTrue="1">
      <formula>OR(AE53=祝色)</formula>
    </cfRule>
  </conditionalFormatting>
  <conditionalFormatting sqref="AF53">
    <cfRule type="expression" dxfId="56994" priority="179" stopIfTrue="1">
      <formula>OR(AF53=祝色)</formula>
    </cfRule>
  </conditionalFormatting>
  <conditionalFormatting sqref="AG53">
    <cfRule type="expression" dxfId="56993" priority="178" stopIfTrue="1">
      <formula>OR(AG53=祝色)</formula>
    </cfRule>
  </conditionalFormatting>
  <conditionalFormatting sqref="AH53">
    <cfRule type="expression" dxfId="56992" priority="177" stopIfTrue="1">
      <formula>OR(AH53=祝色)</formula>
    </cfRule>
  </conditionalFormatting>
  <conditionalFormatting sqref="AI53">
    <cfRule type="expression" dxfId="56991" priority="176" stopIfTrue="1">
      <formula>OR(AI53=祝色)</formula>
    </cfRule>
  </conditionalFormatting>
  <conditionalFormatting sqref="AJ53">
    <cfRule type="expression" dxfId="56990" priority="175" stopIfTrue="1">
      <formula>OR(AJ53=祝色)</formula>
    </cfRule>
  </conditionalFormatting>
  <conditionalFormatting sqref="AK53">
    <cfRule type="expression" dxfId="56989" priority="174" stopIfTrue="1">
      <formula>OR(AK53=祝色)</formula>
    </cfRule>
  </conditionalFormatting>
  <conditionalFormatting sqref="AL53">
    <cfRule type="expression" dxfId="56988" priority="173" stopIfTrue="1">
      <formula>OR(AL53=祝色)</formula>
    </cfRule>
  </conditionalFormatting>
  <conditionalFormatting sqref="AM53">
    <cfRule type="expression" dxfId="56987" priority="172" stopIfTrue="1">
      <formula>OR(AM53=祝色)</formula>
    </cfRule>
  </conditionalFormatting>
  <conditionalFormatting sqref="AN53">
    <cfRule type="expression" dxfId="56986" priority="171" stopIfTrue="1">
      <formula>OR(AN53=祝色)</formula>
    </cfRule>
  </conditionalFormatting>
  <conditionalFormatting sqref="AO53">
    <cfRule type="expression" dxfId="56985" priority="170" stopIfTrue="1">
      <formula>OR(AO53=祝色)</formula>
    </cfRule>
  </conditionalFormatting>
  <conditionalFormatting sqref="AP53">
    <cfRule type="expression" dxfId="56984" priority="169" stopIfTrue="1">
      <formula>OR(AP53=祝色)</formula>
    </cfRule>
  </conditionalFormatting>
  <conditionalFormatting sqref="AQ53">
    <cfRule type="expression" dxfId="56983" priority="168" stopIfTrue="1">
      <formula>OR(AQ53=祝色)</formula>
    </cfRule>
  </conditionalFormatting>
  <conditionalFormatting sqref="AR53">
    <cfRule type="expression" dxfId="56982" priority="167" stopIfTrue="1">
      <formula>OR(AR53=祝色)</formula>
    </cfRule>
  </conditionalFormatting>
  <conditionalFormatting sqref="AS53">
    <cfRule type="expression" dxfId="56981" priority="166" stopIfTrue="1">
      <formula>OR(AS53=祝色)</formula>
    </cfRule>
  </conditionalFormatting>
  <conditionalFormatting sqref="AT53">
    <cfRule type="expression" dxfId="56980" priority="165" stopIfTrue="1">
      <formula>OR(AT53=祝色)</formula>
    </cfRule>
  </conditionalFormatting>
  <conditionalFormatting sqref="Z54">
    <cfRule type="expression" dxfId="56979" priority="164" stopIfTrue="1">
      <formula>OR(Z54=祝色)</formula>
    </cfRule>
  </conditionalFormatting>
  <conditionalFormatting sqref="AA54">
    <cfRule type="expression" dxfId="56978" priority="163" stopIfTrue="1">
      <formula>OR(AA54=祝色)</formula>
    </cfRule>
  </conditionalFormatting>
  <conditionalFormatting sqref="AB54">
    <cfRule type="expression" dxfId="56977" priority="162" stopIfTrue="1">
      <formula>OR(AB54=祝色)</formula>
    </cfRule>
  </conditionalFormatting>
  <conditionalFormatting sqref="AC54">
    <cfRule type="expression" dxfId="56976" priority="161" stopIfTrue="1">
      <formula>OR(AC54=祝色)</formula>
    </cfRule>
  </conditionalFormatting>
  <conditionalFormatting sqref="AD54">
    <cfRule type="expression" dxfId="56975" priority="160" stopIfTrue="1">
      <formula>OR(AD54=祝色)</formula>
    </cfRule>
  </conditionalFormatting>
  <conditionalFormatting sqref="AE54">
    <cfRule type="expression" dxfId="56974" priority="159" stopIfTrue="1">
      <formula>OR(AE54=祝色)</formula>
    </cfRule>
  </conditionalFormatting>
  <conditionalFormatting sqref="AF54">
    <cfRule type="expression" dxfId="56973" priority="158" stopIfTrue="1">
      <formula>OR(AF54=祝色)</formula>
    </cfRule>
  </conditionalFormatting>
  <conditionalFormatting sqref="AG54">
    <cfRule type="expression" dxfId="56972" priority="157" stopIfTrue="1">
      <formula>OR(AG54=祝色)</formula>
    </cfRule>
  </conditionalFormatting>
  <conditionalFormatting sqref="AH54">
    <cfRule type="expression" dxfId="56971" priority="156" stopIfTrue="1">
      <formula>OR(AH54=祝色)</formula>
    </cfRule>
  </conditionalFormatting>
  <conditionalFormatting sqref="AI54">
    <cfRule type="expression" dxfId="56970" priority="155" stopIfTrue="1">
      <formula>OR(AI54=祝色)</formula>
    </cfRule>
  </conditionalFormatting>
  <conditionalFormatting sqref="AJ54">
    <cfRule type="expression" dxfId="56969" priority="154" stopIfTrue="1">
      <formula>OR(AJ54=祝色)</formula>
    </cfRule>
  </conditionalFormatting>
  <conditionalFormatting sqref="AK54">
    <cfRule type="expression" dxfId="56968" priority="153" stopIfTrue="1">
      <formula>OR(AK54=祝色)</formula>
    </cfRule>
  </conditionalFormatting>
  <conditionalFormatting sqref="AL54">
    <cfRule type="expression" dxfId="56967" priority="152" stopIfTrue="1">
      <formula>OR(AL54=祝色)</formula>
    </cfRule>
  </conditionalFormatting>
  <conditionalFormatting sqref="AM54">
    <cfRule type="expression" dxfId="56966" priority="151" stopIfTrue="1">
      <formula>OR(AM54=祝色)</formula>
    </cfRule>
  </conditionalFormatting>
  <conditionalFormatting sqref="AN54">
    <cfRule type="expression" dxfId="56965" priority="150" stopIfTrue="1">
      <formula>OR(AN54=祝色)</formula>
    </cfRule>
  </conditionalFormatting>
  <conditionalFormatting sqref="AO54">
    <cfRule type="expression" dxfId="56964" priority="149" stopIfTrue="1">
      <formula>OR(AO54=祝色)</formula>
    </cfRule>
  </conditionalFormatting>
  <conditionalFormatting sqref="Z57">
    <cfRule type="expression" dxfId="56963" priority="148" stopIfTrue="1">
      <formula>OR(Z57=祝色)</formula>
    </cfRule>
  </conditionalFormatting>
  <conditionalFormatting sqref="AA57">
    <cfRule type="expression" dxfId="56962" priority="147" stopIfTrue="1">
      <formula>OR(AA57=祝色)</formula>
    </cfRule>
  </conditionalFormatting>
  <conditionalFormatting sqref="AB57">
    <cfRule type="expression" dxfId="56961" priority="146" stopIfTrue="1">
      <formula>OR(AB57=祝色)</formula>
    </cfRule>
  </conditionalFormatting>
  <conditionalFormatting sqref="AC57">
    <cfRule type="expression" dxfId="56960" priority="145" stopIfTrue="1">
      <formula>OR(AC57=祝色)</formula>
    </cfRule>
  </conditionalFormatting>
  <conditionalFormatting sqref="AD57">
    <cfRule type="expression" dxfId="56959" priority="144" stopIfTrue="1">
      <formula>OR(AD57=祝色)</formula>
    </cfRule>
  </conditionalFormatting>
  <conditionalFormatting sqref="AE57">
    <cfRule type="expression" dxfId="56958" priority="143" stopIfTrue="1">
      <formula>OR(AE57=祝色)</formula>
    </cfRule>
  </conditionalFormatting>
  <conditionalFormatting sqref="AF57">
    <cfRule type="expression" dxfId="56957" priority="142" stopIfTrue="1">
      <formula>OR(AF57=祝色)</formula>
    </cfRule>
  </conditionalFormatting>
  <conditionalFormatting sqref="AG57">
    <cfRule type="expression" dxfId="56956" priority="141" stopIfTrue="1">
      <formula>OR(AG57=祝色)</formula>
    </cfRule>
  </conditionalFormatting>
  <conditionalFormatting sqref="AH57">
    <cfRule type="expression" dxfId="56955" priority="140" stopIfTrue="1">
      <formula>OR(AH57=祝色)</formula>
    </cfRule>
  </conditionalFormatting>
  <conditionalFormatting sqref="AI57">
    <cfRule type="expression" dxfId="56954" priority="139" stopIfTrue="1">
      <formula>OR(AI57=祝色)</formula>
    </cfRule>
  </conditionalFormatting>
  <conditionalFormatting sqref="AJ57">
    <cfRule type="expression" dxfId="56953" priority="138" stopIfTrue="1">
      <formula>OR(AJ57=祝色)</formula>
    </cfRule>
  </conditionalFormatting>
  <conditionalFormatting sqref="AK57">
    <cfRule type="expression" dxfId="56952" priority="137" stopIfTrue="1">
      <formula>OR(AK57=祝色)</formula>
    </cfRule>
  </conditionalFormatting>
  <conditionalFormatting sqref="AL57">
    <cfRule type="expression" dxfId="56951" priority="136" stopIfTrue="1">
      <formula>OR(AL57=祝色)</formula>
    </cfRule>
  </conditionalFormatting>
  <conditionalFormatting sqref="AM57">
    <cfRule type="expression" dxfId="56950" priority="135" stopIfTrue="1">
      <formula>OR(AM57=祝色)</formula>
    </cfRule>
  </conditionalFormatting>
  <conditionalFormatting sqref="AN57">
    <cfRule type="expression" dxfId="56949" priority="134" stopIfTrue="1">
      <formula>OR(AN57=祝色)</formula>
    </cfRule>
  </conditionalFormatting>
  <conditionalFormatting sqref="AO57">
    <cfRule type="expression" dxfId="56948" priority="133" stopIfTrue="1">
      <formula>OR(AO57=祝色)</formula>
    </cfRule>
  </conditionalFormatting>
  <conditionalFormatting sqref="AP57">
    <cfRule type="expression" dxfId="56947" priority="132" stopIfTrue="1">
      <formula>OR(AP57=祝色)</formula>
    </cfRule>
  </conditionalFormatting>
  <conditionalFormatting sqref="AQ57">
    <cfRule type="expression" dxfId="56946" priority="131" stopIfTrue="1">
      <formula>OR(AQ57=祝色)</formula>
    </cfRule>
  </conditionalFormatting>
  <conditionalFormatting sqref="AR57">
    <cfRule type="expression" dxfId="56945" priority="130" stopIfTrue="1">
      <formula>OR(AR57=祝色)</formula>
    </cfRule>
  </conditionalFormatting>
  <conditionalFormatting sqref="AS57">
    <cfRule type="expression" dxfId="56944" priority="129" stopIfTrue="1">
      <formula>OR(AS57=祝色)</formula>
    </cfRule>
  </conditionalFormatting>
  <conditionalFormatting sqref="AT57">
    <cfRule type="expression" dxfId="56943" priority="128" stopIfTrue="1">
      <formula>OR(AT57=祝色)</formula>
    </cfRule>
  </conditionalFormatting>
  <conditionalFormatting sqref="Z58">
    <cfRule type="expression" dxfId="56942" priority="127" stopIfTrue="1">
      <formula>OR(Z58=祝色)</formula>
    </cfRule>
  </conditionalFormatting>
  <conditionalFormatting sqref="AA58">
    <cfRule type="expression" dxfId="56941" priority="126" stopIfTrue="1">
      <formula>OR(AA58=祝色)</formula>
    </cfRule>
  </conditionalFormatting>
  <conditionalFormatting sqref="AB58">
    <cfRule type="expression" dxfId="56940" priority="125" stopIfTrue="1">
      <formula>OR(AB58=祝色)</formula>
    </cfRule>
  </conditionalFormatting>
  <conditionalFormatting sqref="AC58">
    <cfRule type="expression" dxfId="56939" priority="124" stopIfTrue="1">
      <formula>OR(AC58=祝色)</formula>
    </cfRule>
  </conditionalFormatting>
  <conditionalFormatting sqref="AD58">
    <cfRule type="expression" dxfId="56938" priority="123" stopIfTrue="1">
      <formula>OR(AD58=祝色)</formula>
    </cfRule>
  </conditionalFormatting>
  <conditionalFormatting sqref="AE58">
    <cfRule type="expression" dxfId="56937" priority="122" stopIfTrue="1">
      <formula>OR(AE58=祝色)</formula>
    </cfRule>
  </conditionalFormatting>
  <conditionalFormatting sqref="AF58">
    <cfRule type="expression" dxfId="56936" priority="121" stopIfTrue="1">
      <formula>OR(AF58=祝色)</formula>
    </cfRule>
  </conditionalFormatting>
  <conditionalFormatting sqref="AG58">
    <cfRule type="expression" dxfId="56935" priority="120" stopIfTrue="1">
      <formula>OR(AG58=祝色)</formula>
    </cfRule>
  </conditionalFormatting>
  <conditionalFormatting sqref="AH58">
    <cfRule type="expression" dxfId="56934" priority="119" stopIfTrue="1">
      <formula>OR(AH58=祝色)</formula>
    </cfRule>
  </conditionalFormatting>
  <conditionalFormatting sqref="AI58">
    <cfRule type="expression" dxfId="56933" priority="118" stopIfTrue="1">
      <formula>OR(AI58=祝色)</formula>
    </cfRule>
  </conditionalFormatting>
  <conditionalFormatting sqref="AJ58">
    <cfRule type="expression" dxfId="56932" priority="117" stopIfTrue="1">
      <formula>OR(AJ58=祝色)</formula>
    </cfRule>
  </conditionalFormatting>
  <conditionalFormatting sqref="AK58">
    <cfRule type="expression" dxfId="56931" priority="116" stopIfTrue="1">
      <formula>OR(AK58=祝色)</formula>
    </cfRule>
  </conditionalFormatting>
  <conditionalFormatting sqref="AL58">
    <cfRule type="expression" dxfId="56930" priority="115" stopIfTrue="1">
      <formula>OR(AL58=祝色)</formula>
    </cfRule>
  </conditionalFormatting>
  <conditionalFormatting sqref="AM58">
    <cfRule type="expression" dxfId="56929" priority="114" stopIfTrue="1">
      <formula>OR(AM58=祝色)</formula>
    </cfRule>
  </conditionalFormatting>
  <conditionalFormatting sqref="AN58">
    <cfRule type="expression" dxfId="56928" priority="113" stopIfTrue="1">
      <formula>OR(AN58=祝色)</formula>
    </cfRule>
  </conditionalFormatting>
  <conditionalFormatting sqref="AO58">
    <cfRule type="expression" dxfId="56927" priority="112" stopIfTrue="1">
      <formula>OR(AO58=祝色)</formula>
    </cfRule>
  </conditionalFormatting>
  <conditionalFormatting sqref="Z61">
    <cfRule type="expression" dxfId="56926" priority="111" stopIfTrue="1">
      <formula>OR(Z61=祝色)</formula>
    </cfRule>
  </conditionalFormatting>
  <conditionalFormatting sqref="AA61">
    <cfRule type="expression" dxfId="56925" priority="110" stopIfTrue="1">
      <formula>OR(AA61=祝色)</formula>
    </cfRule>
  </conditionalFormatting>
  <conditionalFormatting sqref="AB61">
    <cfRule type="expression" dxfId="56924" priority="109" stopIfTrue="1">
      <formula>OR(AB61=祝色)</formula>
    </cfRule>
  </conditionalFormatting>
  <conditionalFormatting sqref="AC61">
    <cfRule type="expression" dxfId="56923" priority="108" stopIfTrue="1">
      <formula>OR(AC61=祝色)</formula>
    </cfRule>
  </conditionalFormatting>
  <conditionalFormatting sqref="AD61">
    <cfRule type="expression" dxfId="56922" priority="107" stopIfTrue="1">
      <formula>OR(AD61=祝色)</formula>
    </cfRule>
  </conditionalFormatting>
  <conditionalFormatting sqref="AE61">
    <cfRule type="expression" dxfId="56921" priority="106" stopIfTrue="1">
      <formula>OR(AE61=祝色)</formula>
    </cfRule>
  </conditionalFormatting>
  <conditionalFormatting sqref="AF61">
    <cfRule type="expression" dxfId="56920" priority="105" stopIfTrue="1">
      <formula>OR(AF61=祝色)</formula>
    </cfRule>
  </conditionalFormatting>
  <conditionalFormatting sqref="AG61">
    <cfRule type="expression" dxfId="56919" priority="104" stopIfTrue="1">
      <formula>OR(AG61=祝色)</formula>
    </cfRule>
  </conditionalFormatting>
  <conditionalFormatting sqref="AH61">
    <cfRule type="expression" dxfId="56918" priority="103" stopIfTrue="1">
      <formula>OR(AH61=祝色)</formula>
    </cfRule>
  </conditionalFormatting>
  <conditionalFormatting sqref="AI61">
    <cfRule type="expression" dxfId="56917" priority="102" stopIfTrue="1">
      <formula>OR(AI61=祝色)</formula>
    </cfRule>
  </conditionalFormatting>
  <conditionalFormatting sqref="AJ61">
    <cfRule type="expression" dxfId="56916" priority="101" stopIfTrue="1">
      <formula>OR(AJ61=祝色)</formula>
    </cfRule>
  </conditionalFormatting>
  <conditionalFormatting sqref="AK61">
    <cfRule type="expression" dxfId="56915" priority="100" stopIfTrue="1">
      <formula>OR(AK61=祝色)</formula>
    </cfRule>
  </conditionalFormatting>
  <conditionalFormatting sqref="AL61">
    <cfRule type="expression" dxfId="56914" priority="99" stopIfTrue="1">
      <formula>OR(AL61=祝色)</formula>
    </cfRule>
  </conditionalFormatting>
  <conditionalFormatting sqref="AM61">
    <cfRule type="expression" dxfId="56913" priority="98" stopIfTrue="1">
      <formula>OR(AM61=祝色)</formula>
    </cfRule>
  </conditionalFormatting>
  <conditionalFormatting sqref="AN61">
    <cfRule type="expression" dxfId="56912" priority="97" stopIfTrue="1">
      <formula>OR(AN61=祝色)</formula>
    </cfRule>
  </conditionalFormatting>
  <conditionalFormatting sqref="AO61">
    <cfRule type="expression" dxfId="56911" priority="96" stopIfTrue="1">
      <formula>OR(AO61=祝色)</formula>
    </cfRule>
  </conditionalFormatting>
  <conditionalFormatting sqref="AP61">
    <cfRule type="expression" dxfId="56910" priority="95" stopIfTrue="1">
      <formula>OR(AP61=祝色)</formula>
    </cfRule>
  </conditionalFormatting>
  <conditionalFormatting sqref="AQ61">
    <cfRule type="expression" dxfId="56909" priority="94" stopIfTrue="1">
      <formula>OR(AQ61=祝色)</formula>
    </cfRule>
  </conditionalFormatting>
  <conditionalFormatting sqref="AR61">
    <cfRule type="expression" dxfId="56908" priority="93" stopIfTrue="1">
      <formula>OR(AR61=祝色)</formula>
    </cfRule>
  </conditionalFormatting>
  <conditionalFormatting sqref="AS61">
    <cfRule type="expression" dxfId="56907" priority="92" stopIfTrue="1">
      <formula>OR(AS61=祝色)</formula>
    </cfRule>
  </conditionalFormatting>
  <conditionalFormatting sqref="AT61">
    <cfRule type="expression" dxfId="56906" priority="91" stopIfTrue="1">
      <formula>OR(AT61=祝色)</formula>
    </cfRule>
  </conditionalFormatting>
  <conditionalFormatting sqref="Z62">
    <cfRule type="expression" dxfId="56905" priority="90" stopIfTrue="1">
      <formula>OR(Z62=祝色)</formula>
    </cfRule>
  </conditionalFormatting>
  <conditionalFormatting sqref="AA62">
    <cfRule type="expression" dxfId="56904" priority="89" stopIfTrue="1">
      <formula>OR(AA62=祝色)</formula>
    </cfRule>
  </conditionalFormatting>
  <conditionalFormatting sqref="AB62">
    <cfRule type="expression" dxfId="56903" priority="88" stopIfTrue="1">
      <formula>OR(AB62=祝色)</formula>
    </cfRule>
  </conditionalFormatting>
  <conditionalFormatting sqref="AC62">
    <cfRule type="expression" dxfId="56902" priority="87" stopIfTrue="1">
      <formula>OR(AC62=祝色)</formula>
    </cfRule>
  </conditionalFormatting>
  <conditionalFormatting sqref="AD62">
    <cfRule type="expression" dxfId="56901" priority="86" stopIfTrue="1">
      <formula>OR(AD62=祝色)</formula>
    </cfRule>
  </conditionalFormatting>
  <conditionalFormatting sqref="AE62">
    <cfRule type="expression" dxfId="56900" priority="85" stopIfTrue="1">
      <formula>OR(AE62=祝色)</formula>
    </cfRule>
  </conditionalFormatting>
  <conditionalFormatting sqref="AF62">
    <cfRule type="expression" dxfId="56899" priority="84" stopIfTrue="1">
      <formula>OR(AF62=祝色)</formula>
    </cfRule>
  </conditionalFormatting>
  <conditionalFormatting sqref="AG62">
    <cfRule type="expression" dxfId="56898" priority="83" stopIfTrue="1">
      <formula>OR(AG62=祝色)</formula>
    </cfRule>
  </conditionalFormatting>
  <conditionalFormatting sqref="AH62">
    <cfRule type="expression" dxfId="56897" priority="82" stopIfTrue="1">
      <formula>OR(AH62=祝色)</formula>
    </cfRule>
  </conditionalFormatting>
  <conditionalFormatting sqref="AI62">
    <cfRule type="expression" dxfId="56896" priority="81" stopIfTrue="1">
      <formula>OR(AI62=祝色)</formula>
    </cfRule>
  </conditionalFormatting>
  <conditionalFormatting sqref="AJ62">
    <cfRule type="expression" dxfId="56895" priority="80" stopIfTrue="1">
      <formula>OR(AJ62=祝色)</formula>
    </cfRule>
  </conditionalFormatting>
  <conditionalFormatting sqref="AK62">
    <cfRule type="expression" dxfId="56894" priority="79" stopIfTrue="1">
      <formula>OR(AK62=祝色)</formula>
    </cfRule>
  </conditionalFormatting>
  <conditionalFormatting sqref="AL62">
    <cfRule type="expression" dxfId="56893" priority="78" stopIfTrue="1">
      <formula>OR(AL62=祝色)</formula>
    </cfRule>
  </conditionalFormatting>
  <conditionalFormatting sqref="AM62">
    <cfRule type="expression" dxfId="56892" priority="77" stopIfTrue="1">
      <formula>OR(AM62=祝色)</formula>
    </cfRule>
  </conditionalFormatting>
  <conditionalFormatting sqref="AN62">
    <cfRule type="expression" dxfId="56891" priority="76" stopIfTrue="1">
      <formula>OR(AN62=祝色)</formula>
    </cfRule>
  </conditionalFormatting>
  <conditionalFormatting sqref="AO62">
    <cfRule type="expression" dxfId="56890" priority="75" stopIfTrue="1">
      <formula>OR(AO62=祝色)</formula>
    </cfRule>
  </conditionalFormatting>
  <conditionalFormatting sqref="Z65">
    <cfRule type="expression" dxfId="56889" priority="74" stopIfTrue="1">
      <formula>OR(Z65=祝色)</formula>
    </cfRule>
  </conditionalFormatting>
  <conditionalFormatting sqref="AA65">
    <cfRule type="expression" dxfId="56888" priority="73" stopIfTrue="1">
      <formula>OR(AA65=祝色)</formula>
    </cfRule>
  </conditionalFormatting>
  <conditionalFormatting sqref="AB65">
    <cfRule type="expression" dxfId="56887" priority="72" stopIfTrue="1">
      <formula>OR(AB65=祝色)</formula>
    </cfRule>
  </conditionalFormatting>
  <conditionalFormatting sqref="AC65">
    <cfRule type="expression" dxfId="56886" priority="71" stopIfTrue="1">
      <formula>OR(AC65=祝色)</formula>
    </cfRule>
  </conditionalFormatting>
  <conditionalFormatting sqref="AD65">
    <cfRule type="expression" dxfId="56885" priority="70" stopIfTrue="1">
      <formula>OR(AD65=祝色)</formula>
    </cfRule>
  </conditionalFormatting>
  <conditionalFormatting sqref="AE65">
    <cfRule type="expression" dxfId="56884" priority="69" stopIfTrue="1">
      <formula>OR(AE65=祝色)</formula>
    </cfRule>
  </conditionalFormatting>
  <conditionalFormatting sqref="AF65">
    <cfRule type="expression" dxfId="56883" priority="68" stopIfTrue="1">
      <formula>OR(AF65=祝色)</formula>
    </cfRule>
  </conditionalFormatting>
  <conditionalFormatting sqref="AG65">
    <cfRule type="expression" dxfId="56882" priority="67" stopIfTrue="1">
      <formula>OR(AG65=祝色)</formula>
    </cfRule>
  </conditionalFormatting>
  <conditionalFormatting sqref="AH65">
    <cfRule type="expression" dxfId="56881" priority="66" stopIfTrue="1">
      <formula>OR(AH65=祝色)</formula>
    </cfRule>
  </conditionalFormatting>
  <conditionalFormatting sqref="AI65">
    <cfRule type="expression" dxfId="56880" priority="65" stopIfTrue="1">
      <formula>OR(AI65=祝色)</formula>
    </cfRule>
  </conditionalFormatting>
  <conditionalFormatting sqref="AJ65">
    <cfRule type="expression" dxfId="56879" priority="64" stopIfTrue="1">
      <formula>OR(AJ65=祝色)</formula>
    </cfRule>
  </conditionalFormatting>
  <conditionalFormatting sqref="AK65">
    <cfRule type="expression" dxfId="56878" priority="63" stopIfTrue="1">
      <formula>OR(AK65=祝色)</formula>
    </cfRule>
  </conditionalFormatting>
  <conditionalFormatting sqref="AL65">
    <cfRule type="expression" dxfId="56877" priority="62" stopIfTrue="1">
      <formula>OR(AL65=祝色)</formula>
    </cfRule>
  </conditionalFormatting>
  <conditionalFormatting sqref="AM65">
    <cfRule type="expression" dxfId="56876" priority="61" stopIfTrue="1">
      <formula>OR(AM65=祝色)</formula>
    </cfRule>
  </conditionalFormatting>
  <conditionalFormatting sqref="AN65">
    <cfRule type="expression" dxfId="56875" priority="60" stopIfTrue="1">
      <formula>OR(AN65=祝色)</formula>
    </cfRule>
  </conditionalFormatting>
  <conditionalFormatting sqref="AO65">
    <cfRule type="expression" dxfId="56874" priority="59" stopIfTrue="1">
      <formula>OR(AO65=祝色)</formula>
    </cfRule>
  </conditionalFormatting>
  <conditionalFormatting sqref="AP65">
    <cfRule type="expression" dxfId="56873" priority="58" stopIfTrue="1">
      <formula>OR(AP65=祝色)</formula>
    </cfRule>
  </conditionalFormatting>
  <conditionalFormatting sqref="AQ65">
    <cfRule type="expression" dxfId="56872" priority="57" stopIfTrue="1">
      <formula>OR(AQ65=祝色)</formula>
    </cfRule>
  </conditionalFormatting>
  <conditionalFormatting sqref="AR65">
    <cfRule type="expression" dxfId="56871" priority="56" stopIfTrue="1">
      <formula>OR(AR65=祝色)</formula>
    </cfRule>
  </conditionalFormatting>
  <conditionalFormatting sqref="AS65">
    <cfRule type="expression" dxfId="56870" priority="55" stopIfTrue="1">
      <formula>OR(AS65=祝色)</formula>
    </cfRule>
  </conditionalFormatting>
  <conditionalFormatting sqref="AT65">
    <cfRule type="expression" dxfId="56869" priority="54" stopIfTrue="1">
      <formula>OR(AT65=祝色)</formula>
    </cfRule>
  </conditionalFormatting>
  <conditionalFormatting sqref="Z66">
    <cfRule type="expression" dxfId="56868" priority="53" stopIfTrue="1">
      <formula>OR(Z66=祝色)</formula>
    </cfRule>
  </conditionalFormatting>
  <conditionalFormatting sqref="AA66">
    <cfRule type="expression" dxfId="56867" priority="52" stopIfTrue="1">
      <formula>OR(AA66=祝色)</formula>
    </cfRule>
  </conditionalFormatting>
  <conditionalFormatting sqref="AB66">
    <cfRule type="expression" dxfId="56866" priority="51" stopIfTrue="1">
      <formula>OR(AB66=祝色)</formula>
    </cfRule>
  </conditionalFormatting>
  <conditionalFormatting sqref="AC66">
    <cfRule type="expression" dxfId="56865" priority="50" stopIfTrue="1">
      <formula>OR(AC66=祝色)</formula>
    </cfRule>
  </conditionalFormatting>
  <conditionalFormatting sqref="AD66">
    <cfRule type="expression" dxfId="56864" priority="49" stopIfTrue="1">
      <formula>OR(AD66=祝色)</formula>
    </cfRule>
  </conditionalFormatting>
  <conditionalFormatting sqref="AE66">
    <cfRule type="expression" dxfId="56863" priority="48" stopIfTrue="1">
      <formula>OR(AE66=祝色)</formula>
    </cfRule>
  </conditionalFormatting>
  <conditionalFormatting sqref="AF66">
    <cfRule type="expression" dxfId="56862" priority="47" stopIfTrue="1">
      <formula>OR(AF66=祝色)</formula>
    </cfRule>
  </conditionalFormatting>
  <conditionalFormatting sqref="AG66">
    <cfRule type="expression" dxfId="56861" priority="46" stopIfTrue="1">
      <formula>OR(AG66=祝色)</formula>
    </cfRule>
  </conditionalFormatting>
  <conditionalFormatting sqref="AH66">
    <cfRule type="expression" dxfId="56860" priority="45" stopIfTrue="1">
      <formula>OR(AH66=祝色)</formula>
    </cfRule>
  </conditionalFormatting>
  <conditionalFormatting sqref="AI66">
    <cfRule type="expression" dxfId="56859" priority="44" stopIfTrue="1">
      <formula>OR(AI66=祝色)</formula>
    </cfRule>
  </conditionalFormatting>
  <conditionalFormatting sqref="AJ66">
    <cfRule type="expression" dxfId="56858" priority="43" stopIfTrue="1">
      <formula>OR(AJ66=祝色)</formula>
    </cfRule>
  </conditionalFormatting>
  <conditionalFormatting sqref="AK66">
    <cfRule type="expression" dxfId="56857" priority="42" stopIfTrue="1">
      <formula>OR(AK66=祝色)</formula>
    </cfRule>
  </conditionalFormatting>
  <conditionalFormatting sqref="AL66">
    <cfRule type="expression" dxfId="56856" priority="41" stopIfTrue="1">
      <formula>OR(AL66=祝色)</formula>
    </cfRule>
  </conditionalFormatting>
  <conditionalFormatting sqref="AM66">
    <cfRule type="expression" dxfId="56855" priority="40" stopIfTrue="1">
      <formula>OR(AM66=祝色)</formula>
    </cfRule>
  </conditionalFormatting>
  <conditionalFormatting sqref="AN66">
    <cfRule type="expression" dxfId="56854" priority="39" stopIfTrue="1">
      <formula>OR(AN66=祝色)</formula>
    </cfRule>
  </conditionalFormatting>
  <conditionalFormatting sqref="AO66">
    <cfRule type="expression" dxfId="56853" priority="38" stopIfTrue="1">
      <formula>OR(AO66=祝色)</formula>
    </cfRule>
  </conditionalFormatting>
  <conditionalFormatting sqref="AP6">
    <cfRule type="expression" dxfId="56852" priority="37" stopIfTrue="1">
      <formula>OR(AP6=祝色)</formula>
    </cfRule>
  </conditionalFormatting>
  <conditionalFormatting sqref="AQ6">
    <cfRule type="expression" dxfId="56851" priority="36" stopIfTrue="1">
      <formula>OR(AQ6=祝色)</formula>
    </cfRule>
  </conditionalFormatting>
  <conditionalFormatting sqref="AR6">
    <cfRule type="expression" dxfId="56850" priority="35" stopIfTrue="1">
      <formula>OR(AR6=祝色)</formula>
    </cfRule>
  </conditionalFormatting>
  <conditionalFormatting sqref="AS6">
    <cfRule type="expression" dxfId="56849" priority="34" stopIfTrue="1">
      <formula>OR(AS6=祝色)</formula>
    </cfRule>
  </conditionalFormatting>
  <conditionalFormatting sqref="AT6">
    <cfRule type="expression" dxfId="56848" priority="33" stopIfTrue="1">
      <formula>OR(AT6=祝色)</formula>
    </cfRule>
  </conditionalFormatting>
  <conditionalFormatting sqref="AU6">
    <cfRule type="expression" dxfId="56847" priority="32" stopIfTrue="1">
      <formula>OR(AU6=祝色)</formula>
    </cfRule>
  </conditionalFormatting>
  <conditionalFormatting sqref="AV6">
    <cfRule type="expression" dxfId="56846" priority="31" stopIfTrue="1">
      <formula>OR(AV6=祝色)</formula>
    </cfRule>
  </conditionalFormatting>
  <conditionalFormatting sqref="AP7">
    <cfRule type="expression" dxfId="56845" priority="30" stopIfTrue="1">
      <formula>OR(AP7=祝色)</formula>
    </cfRule>
  </conditionalFormatting>
  <conditionalFormatting sqref="AQ7">
    <cfRule type="expression" dxfId="56844" priority="29" stopIfTrue="1">
      <formula>OR(AQ7=祝色)</formula>
    </cfRule>
  </conditionalFormatting>
  <conditionalFormatting sqref="AR7">
    <cfRule type="expression" dxfId="56843" priority="28" stopIfTrue="1">
      <formula>OR(AR7=祝色)</formula>
    </cfRule>
  </conditionalFormatting>
  <conditionalFormatting sqref="AS7">
    <cfRule type="expression" dxfId="56842" priority="27" stopIfTrue="1">
      <formula>OR(AS7=祝色)</formula>
    </cfRule>
  </conditionalFormatting>
  <conditionalFormatting sqref="AT7">
    <cfRule type="expression" dxfId="56841" priority="26" stopIfTrue="1">
      <formula>OR(AT7=祝色)</formula>
    </cfRule>
  </conditionalFormatting>
  <conditionalFormatting sqref="AU7">
    <cfRule type="expression" dxfId="56840" priority="25" stopIfTrue="1">
      <formula>OR(AU7=祝色)</formula>
    </cfRule>
  </conditionalFormatting>
  <conditionalFormatting sqref="AV7">
    <cfRule type="expression" dxfId="56839" priority="24" stopIfTrue="1">
      <formula>OR(AV7=祝色)</formula>
    </cfRule>
  </conditionalFormatting>
  <conditionalFormatting sqref="AP8">
    <cfRule type="expression" dxfId="56838" priority="23" stopIfTrue="1">
      <formula>OR(AP8=祝色)</formula>
    </cfRule>
  </conditionalFormatting>
  <conditionalFormatting sqref="AQ8">
    <cfRule type="expression" dxfId="56837" priority="22" stopIfTrue="1">
      <formula>OR(AQ8=祝色)</formula>
    </cfRule>
  </conditionalFormatting>
  <conditionalFormatting sqref="AR8">
    <cfRule type="expression" dxfId="56836" priority="21" stopIfTrue="1">
      <formula>OR(AR8=祝色)</formula>
    </cfRule>
  </conditionalFormatting>
  <conditionalFormatting sqref="AS8">
    <cfRule type="expression" dxfId="56835" priority="20" stopIfTrue="1">
      <formula>OR(AS8=祝色)</formula>
    </cfRule>
  </conditionalFormatting>
  <conditionalFormatting sqref="AT8">
    <cfRule type="expression" dxfId="56834" priority="19" stopIfTrue="1">
      <formula>OR(AT8=祝色)</formula>
    </cfRule>
  </conditionalFormatting>
  <conditionalFormatting sqref="AU8">
    <cfRule type="expression" dxfId="56833" priority="18" stopIfTrue="1">
      <formula>OR(AU8=祝色)</formula>
    </cfRule>
  </conditionalFormatting>
  <conditionalFormatting sqref="AV8">
    <cfRule type="expression" dxfId="56832" priority="17" stopIfTrue="1">
      <formula>OR(AV8=祝色)</formula>
    </cfRule>
  </conditionalFormatting>
  <conditionalFormatting sqref="AP9">
    <cfRule type="expression" dxfId="56831" priority="16" stopIfTrue="1">
      <formula>OR(AP9=祝色)</formula>
    </cfRule>
  </conditionalFormatting>
  <conditionalFormatting sqref="AQ9">
    <cfRule type="expression" dxfId="56830" priority="15" stopIfTrue="1">
      <formula>OR(AQ9=祝色)</formula>
    </cfRule>
  </conditionalFormatting>
  <conditionalFormatting sqref="AR9">
    <cfRule type="expression" dxfId="56829" priority="14" stopIfTrue="1">
      <formula>OR(AR9=祝色)</formula>
    </cfRule>
  </conditionalFormatting>
  <conditionalFormatting sqref="AS9">
    <cfRule type="expression" dxfId="56828" priority="13" stopIfTrue="1">
      <formula>OR(AS9=祝色)</formula>
    </cfRule>
  </conditionalFormatting>
  <conditionalFormatting sqref="AT9">
    <cfRule type="expression" dxfId="56827" priority="12" stopIfTrue="1">
      <formula>OR(AT9=祝色)</formula>
    </cfRule>
  </conditionalFormatting>
  <conditionalFormatting sqref="AU9">
    <cfRule type="expression" dxfId="56826" priority="11" stopIfTrue="1">
      <formula>OR(AU9=祝色)</formula>
    </cfRule>
  </conditionalFormatting>
  <conditionalFormatting sqref="AV9">
    <cfRule type="expression" dxfId="56825" priority="10" stopIfTrue="1">
      <formula>OR(AV9=祝色)</formula>
    </cfRule>
  </conditionalFormatting>
  <conditionalFormatting sqref="AP10">
    <cfRule type="expression" dxfId="56824" priority="9" stopIfTrue="1">
      <formula>OR(AP10=祝色)</formula>
    </cfRule>
  </conditionalFormatting>
  <conditionalFormatting sqref="AQ10">
    <cfRule type="expression" dxfId="56823" priority="8" stopIfTrue="1">
      <formula>OR(AQ10=祝色)</formula>
    </cfRule>
  </conditionalFormatting>
  <conditionalFormatting sqref="AR10">
    <cfRule type="expression" dxfId="56822" priority="7" stopIfTrue="1">
      <formula>OR(AR10=祝色)</formula>
    </cfRule>
  </conditionalFormatting>
  <conditionalFormatting sqref="AS10">
    <cfRule type="expression" dxfId="56821" priority="6" stopIfTrue="1">
      <formula>OR(AS10=祝色)</formula>
    </cfRule>
  </conditionalFormatting>
  <conditionalFormatting sqref="AT10">
    <cfRule type="expression" dxfId="56820" priority="5" stopIfTrue="1">
      <formula>OR(AT10=祝色)</formula>
    </cfRule>
  </conditionalFormatting>
  <conditionalFormatting sqref="AU10">
    <cfRule type="expression" dxfId="56819" priority="4" stopIfTrue="1">
      <formula>OR(AU10=祝色)</formula>
    </cfRule>
  </conditionalFormatting>
  <conditionalFormatting sqref="AV10">
    <cfRule type="expression" dxfId="56818" priority="3" stopIfTrue="1">
      <formula>OR(AV10=祝色)</formula>
    </cfRule>
  </conditionalFormatting>
  <conditionalFormatting sqref="AP11">
    <cfRule type="expression" dxfId="56817" priority="2" stopIfTrue="1">
      <formula>OR(AP11=祝色)</formula>
    </cfRule>
  </conditionalFormatting>
  <conditionalFormatting sqref="AQ11">
    <cfRule type="expression" dxfId="56816" priority="1" stopIfTrue="1">
      <formula>OR(AQ11=祝色)</formula>
    </cfRule>
  </conditionalFormatting>
  <pageMargins left="0" right="0" top="0" bottom="0" header="0.51181102362204722" footer="0.51181102362204722"/>
  <pageSetup paperSize="9" orientation="landscape" r:id="rId1"/>
  <headerFooter alignWithMargins="0"/>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E34"/>
  <sheetViews>
    <sheetView zoomScale="50" zoomScaleNormal="50" workbookViewId="0">
      <selection activeCell="P2" sqref="P2"/>
    </sheetView>
  </sheetViews>
  <sheetFormatPr defaultRowHeight="13.5"/>
  <cols>
    <col min="1" max="1" width="8.75" customWidth="1"/>
    <col min="2" max="3" width="7.875" customWidth="1"/>
    <col min="4" max="4" width="0.625" customWidth="1"/>
    <col min="5" max="6" width="11.875" customWidth="1"/>
    <col min="7" max="7" width="6.125" customWidth="1"/>
    <col min="8" max="8" width="9.125" customWidth="1"/>
    <col min="9" max="9" width="6.375" customWidth="1"/>
    <col min="10" max="10" width="8.875" customWidth="1"/>
    <col min="11" max="11" width="6.125" customWidth="1"/>
    <col min="12" max="12" width="9.125" customWidth="1"/>
    <col min="13" max="13" width="6.125" customWidth="1"/>
    <col min="14" max="14" width="9.125" customWidth="1"/>
    <col min="15" max="16" width="6.125" customWidth="1"/>
    <col min="17" max="17" width="6.25" customWidth="1"/>
    <col min="18" max="18" width="9.625" customWidth="1"/>
    <col min="19" max="19" width="6.75" customWidth="1"/>
    <col min="20" max="20" width="9.625" customWidth="1"/>
    <col min="21" max="21" width="6.625" customWidth="1"/>
    <col min="22" max="22" width="9.625" customWidth="1"/>
    <col min="23" max="23" width="9.75" customWidth="1"/>
    <col min="24" max="24" width="6.375" customWidth="1"/>
    <col min="25" max="25" width="6.125" customWidth="1"/>
    <col min="26" max="26" width="8.125" customWidth="1"/>
    <col min="27" max="27" width="5" customWidth="1"/>
    <col min="28" max="28" width="8.125" customWidth="1"/>
    <col min="29" max="29" width="5" customWidth="1"/>
    <col min="30" max="30" width="8.125" customWidth="1"/>
    <col min="31" max="31" width="5" customWidth="1"/>
  </cols>
  <sheetData>
    <row r="1" spans="2:31" ht="12.75" customHeight="1"/>
    <row r="2" spans="2:31" ht="33" customHeight="1">
      <c r="B2" s="206" t="s">
        <v>255</v>
      </c>
      <c r="C2" s="207"/>
      <c r="D2" s="207"/>
      <c r="E2" s="207"/>
      <c r="F2" s="207"/>
      <c r="G2" s="210" t="s">
        <v>202</v>
      </c>
      <c r="H2" s="210"/>
      <c r="I2" s="210"/>
      <c r="J2" s="210"/>
      <c r="K2" s="210"/>
      <c r="L2" s="210"/>
      <c r="M2" s="210"/>
      <c r="N2" s="210"/>
      <c r="O2" s="210"/>
      <c r="Q2" s="7"/>
      <c r="R2" s="219" t="s">
        <v>211</v>
      </c>
      <c r="S2" s="220"/>
      <c r="T2" s="220"/>
      <c r="U2" s="220"/>
      <c r="V2" s="220"/>
      <c r="W2" s="220"/>
      <c r="X2" s="220"/>
      <c r="Y2" s="221"/>
      <c r="Z2" s="225">
        <v>45658</v>
      </c>
      <c r="AA2" s="226"/>
      <c r="AB2" s="227" t="s">
        <v>167</v>
      </c>
      <c r="AC2" s="228"/>
      <c r="AD2" s="228"/>
      <c r="AE2" s="229"/>
    </row>
    <row r="3" spans="2:31" ht="3" customHeight="1">
      <c r="B3" s="208"/>
      <c r="C3" s="209"/>
      <c r="D3" s="209"/>
      <c r="E3" s="209"/>
      <c r="F3" s="209"/>
      <c r="G3" s="211"/>
      <c r="H3" s="211"/>
      <c r="I3" s="211"/>
      <c r="J3" s="211"/>
      <c r="K3" s="211"/>
      <c r="L3" s="211"/>
      <c r="M3" s="211"/>
      <c r="N3" s="211"/>
      <c r="O3" s="211"/>
      <c r="R3" s="222"/>
      <c r="S3" s="223"/>
      <c r="T3" s="223"/>
      <c r="U3" s="223"/>
      <c r="V3" s="223"/>
      <c r="W3" s="223"/>
      <c r="X3" s="223"/>
      <c r="Y3" s="224"/>
      <c r="Z3" s="230" t="s">
        <v>46</v>
      </c>
      <c r="AA3" s="231"/>
      <c r="AB3" s="231"/>
      <c r="AC3" s="231"/>
      <c r="AD3" s="231"/>
      <c r="AE3" s="232"/>
    </row>
    <row r="4" spans="2:31" ht="8.25" customHeight="1">
      <c r="B4" s="256" t="s">
        <v>273</v>
      </c>
      <c r="C4" s="257"/>
      <c r="D4" s="257"/>
      <c r="E4" s="257"/>
      <c r="F4" s="260" t="s">
        <v>274</v>
      </c>
      <c r="G4" s="245" t="s">
        <v>237</v>
      </c>
      <c r="H4" s="245"/>
      <c r="I4" s="245"/>
      <c r="J4" s="245"/>
      <c r="K4" s="245"/>
      <c r="L4" s="245"/>
      <c r="M4" s="245"/>
      <c r="N4" s="245"/>
      <c r="O4" s="245"/>
      <c r="Q4" s="7"/>
      <c r="R4" s="234" t="s">
        <v>39</v>
      </c>
      <c r="S4" s="235"/>
      <c r="T4" s="235"/>
      <c r="U4" s="235"/>
      <c r="V4" s="235"/>
      <c r="W4" s="236"/>
      <c r="X4" s="240">
        <v>110</v>
      </c>
      <c r="Y4" s="241"/>
      <c r="Z4" s="233"/>
      <c r="AA4" s="231"/>
      <c r="AB4" s="231"/>
      <c r="AC4" s="231"/>
      <c r="AD4" s="231"/>
      <c r="AE4" s="232"/>
    </row>
    <row r="5" spans="2:31" ht="24.75" customHeight="1">
      <c r="B5" s="258"/>
      <c r="C5" s="259"/>
      <c r="D5" s="259"/>
      <c r="E5" s="259"/>
      <c r="F5" s="261"/>
      <c r="G5" s="245"/>
      <c r="H5" s="245"/>
      <c r="I5" s="245"/>
      <c r="J5" s="245"/>
      <c r="K5" s="245"/>
      <c r="L5" s="245"/>
      <c r="M5" s="245"/>
      <c r="N5" s="245"/>
      <c r="O5" s="245"/>
      <c r="Q5" s="7"/>
      <c r="R5" s="237"/>
      <c r="S5" s="238"/>
      <c r="T5" s="238"/>
      <c r="U5" s="238"/>
      <c r="V5" s="238"/>
      <c r="W5" s="239"/>
      <c r="X5" s="242"/>
      <c r="Y5" s="243"/>
      <c r="Z5" s="233"/>
      <c r="AA5" s="231"/>
      <c r="AB5" s="231"/>
      <c r="AC5" s="231"/>
      <c r="AD5" s="231"/>
      <c r="AE5" s="232"/>
    </row>
    <row r="6" spans="2:31" ht="33" customHeight="1">
      <c r="B6" s="262" t="s">
        <v>275</v>
      </c>
      <c r="C6" s="263"/>
      <c r="D6" s="263"/>
      <c r="E6" s="263"/>
      <c r="F6" s="264" t="s">
        <v>276</v>
      </c>
      <c r="G6" s="244" t="s">
        <v>52</v>
      </c>
      <c r="H6" s="244"/>
      <c r="I6" s="244"/>
      <c r="J6" s="244"/>
      <c r="K6" s="244"/>
      <c r="L6" s="244"/>
      <c r="M6" s="244"/>
      <c r="N6" s="244"/>
      <c r="O6" s="244"/>
      <c r="R6" s="254" t="s">
        <v>233</v>
      </c>
      <c r="S6" s="255"/>
      <c r="T6" s="255"/>
      <c r="U6" s="255"/>
      <c r="V6" s="255"/>
      <c r="W6" s="255"/>
      <c r="X6" s="252">
        <v>119</v>
      </c>
      <c r="Y6" s="253"/>
      <c r="Z6" s="285" t="s">
        <v>168</v>
      </c>
      <c r="AA6" s="204"/>
      <c r="AB6" s="288" t="s">
        <v>169</v>
      </c>
      <c r="AC6" s="289"/>
      <c r="AD6" s="286" t="s">
        <v>33</v>
      </c>
      <c r="AE6" s="287"/>
    </row>
    <row r="7" spans="2:31" ht="33" customHeight="1">
      <c r="B7" s="266" t="s">
        <v>496</v>
      </c>
      <c r="C7" s="267"/>
      <c r="D7" s="268"/>
      <c r="E7" s="272" t="s">
        <v>482</v>
      </c>
      <c r="F7" s="265"/>
      <c r="G7" s="212" t="s">
        <v>252</v>
      </c>
      <c r="H7" s="213"/>
      <c r="I7" s="213"/>
      <c r="J7" s="213"/>
      <c r="K7" s="213"/>
      <c r="L7" s="213"/>
      <c r="M7" s="214"/>
      <c r="N7" s="250" t="s">
        <v>180</v>
      </c>
      <c r="O7" s="251"/>
      <c r="R7" s="254" t="s">
        <v>497</v>
      </c>
      <c r="S7" s="255"/>
      <c r="T7" s="255"/>
      <c r="U7" s="255"/>
      <c r="V7" s="255"/>
      <c r="W7" s="255"/>
      <c r="X7" s="252">
        <v>118</v>
      </c>
      <c r="Y7" s="253"/>
      <c r="Z7" s="246">
        <v>1920</v>
      </c>
      <c r="AA7" s="247"/>
      <c r="AB7" s="248" t="s">
        <v>498</v>
      </c>
      <c r="AC7" s="249"/>
      <c r="AD7" s="217">
        <f t="shared" ref="AD7:AD17" si="0">YEAR($Z$2)-Z7</f>
        <v>105</v>
      </c>
      <c r="AE7" s="218"/>
    </row>
    <row r="8" spans="2:31" ht="33" customHeight="1">
      <c r="B8" s="269"/>
      <c r="C8" s="270"/>
      <c r="D8" s="271"/>
      <c r="E8" s="273"/>
      <c r="F8" s="68" t="s">
        <v>483</v>
      </c>
      <c r="G8" s="212" t="s">
        <v>228</v>
      </c>
      <c r="H8" s="213"/>
      <c r="I8" s="213"/>
      <c r="J8" s="213"/>
      <c r="K8" s="213"/>
      <c r="L8" s="213"/>
      <c r="M8" s="214"/>
      <c r="N8" s="215" t="s">
        <v>181</v>
      </c>
      <c r="O8" s="216"/>
      <c r="R8" s="254" t="s">
        <v>234</v>
      </c>
      <c r="S8" s="255"/>
      <c r="T8" s="255"/>
      <c r="U8" s="255"/>
      <c r="V8" s="255"/>
      <c r="W8" s="255"/>
      <c r="X8" s="252">
        <v>171</v>
      </c>
      <c r="Y8" s="253"/>
      <c r="Z8" s="246">
        <v>1930</v>
      </c>
      <c r="AA8" s="247"/>
      <c r="AB8" s="248" t="s">
        <v>499</v>
      </c>
      <c r="AC8" s="249"/>
      <c r="AD8" s="217">
        <f t="shared" si="0"/>
        <v>95</v>
      </c>
      <c r="AE8" s="218"/>
    </row>
    <row r="9" spans="2:31" ht="33" customHeight="1">
      <c r="B9" s="204" t="s">
        <v>256</v>
      </c>
      <c r="C9" s="205"/>
      <c r="D9" s="205"/>
      <c r="E9" s="69" t="s">
        <v>257</v>
      </c>
      <c r="F9" s="50" t="s">
        <v>258</v>
      </c>
      <c r="G9" s="212" t="s">
        <v>53</v>
      </c>
      <c r="H9" s="213"/>
      <c r="I9" s="213"/>
      <c r="J9" s="213"/>
      <c r="K9" s="213"/>
      <c r="L9" s="213"/>
      <c r="M9" s="214"/>
      <c r="N9" s="215" t="s">
        <v>109</v>
      </c>
      <c r="O9" s="216"/>
      <c r="R9" s="290" t="s">
        <v>500</v>
      </c>
      <c r="S9" s="291"/>
      <c r="T9" s="291"/>
      <c r="U9" s="291"/>
      <c r="V9" s="291"/>
      <c r="W9" s="291"/>
      <c r="X9" s="292">
        <v>189</v>
      </c>
      <c r="Y9" s="293"/>
      <c r="Z9" s="246">
        <v>1940</v>
      </c>
      <c r="AA9" s="247"/>
      <c r="AB9" s="274" t="s">
        <v>501</v>
      </c>
      <c r="AC9" s="249"/>
      <c r="AD9" s="217">
        <f t="shared" si="0"/>
        <v>85</v>
      </c>
      <c r="AE9" s="218"/>
    </row>
    <row r="10" spans="2:31" ht="33" customHeight="1">
      <c r="B10" s="279" t="s">
        <v>496</v>
      </c>
      <c r="C10" s="279"/>
      <c r="D10" s="280"/>
      <c r="E10" s="49" t="s">
        <v>66</v>
      </c>
      <c r="F10" s="49" t="s">
        <v>484</v>
      </c>
      <c r="G10" s="212" t="s">
        <v>196</v>
      </c>
      <c r="H10" s="213"/>
      <c r="I10" s="213"/>
      <c r="J10" s="213"/>
      <c r="K10" s="213"/>
      <c r="L10" s="213"/>
      <c r="M10" s="214"/>
      <c r="N10" s="215" t="s">
        <v>110</v>
      </c>
      <c r="O10" s="216"/>
      <c r="R10" s="275" t="s">
        <v>235</v>
      </c>
      <c r="S10" s="276"/>
      <c r="T10" s="276"/>
      <c r="U10" s="276"/>
      <c r="V10" s="276"/>
      <c r="W10" s="276"/>
      <c r="X10" s="277">
        <v>117</v>
      </c>
      <c r="Y10" s="278"/>
      <c r="Z10" s="246">
        <v>1950</v>
      </c>
      <c r="AA10" s="247"/>
      <c r="AB10" s="274" t="s">
        <v>502</v>
      </c>
      <c r="AC10" s="249"/>
      <c r="AD10" s="217">
        <f t="shared" si="0"/>
        <v>75</v>
      </c>
      <c r="AE10" s="218"/>
    </row>
    <row r="11" spans="2:31" ht="33" customHeight="1">
      <c r="B11" s="279" t="s">
        <v>503</v>
      </c>
      <c r="C11" s="279"/>
      <c r="D11" s="280"/>
      <c r="E11" s="49" t="s">
        <v>485</v>
      </c>
      <c r="F11" s="49" t="s">
        <v>486</v>
      </c>
      <c r="G11" s="212" t="s">
        <v>184</v>
      </c>
      <c r="H11" s="213"/>
      <c r="I11" s="213"/>
      <c r="J11" s="213"/>
      <c r="K11" s="213"/>
      <c r="L11" s="213"/>
      <c r="M11" s="214"/>
      <c r="N11" s="215" t="s">
        <v>124</v>
      </c>
      <c r="O11" s="216"/>
      <c r="R11" s="275" t="s">
        <v>504</v>
      </c>
      <c r="S11" s="276"/>
      <c r="T11" s="276"/>
      <c r="U11" s="276"/>
      <c r="V11" s="276"/>
      <c r="W11" s="276"/>
      <c r="X11" s="277">
        <v>116</v>
      </c>
      <c r="Y11" s="278"/>
      <c r="Z11" s="246">
        <v>1960</v>
      </c>
      <c r="AA11" s="247"/>
      <c r="AB11" s="274" t="s">
        <v>505</v>
      </c>
      <c r="AC11" s="249"/>
      <c r="AD11" s="217">
        <f t="shared" si="0"/>
        <v>65</v>
      </c>
      <c r="AE11" s="218"/>
    </row>
    <row r="12" spans="2:31" ht="33" customHeight="1">
      <c r="B12" s="279" t="s">
        <v>506</v>
      </c>
      <c r="C12" s="279"/>
      <c r="D12" s="280"/>
      <c r="E12" s="49" t="s">
        <v>487</v>
      </c>
      <c r="F12" s="49" t="s">
        <v>271</v>
      </c>
      <c r="G12" s="212" t="s">
        <v>158</v>
      </c>
      <c r="H12" s="213"/>
      <c r="I12" s="213"/>
      <c r="J12" s="213"/>
      <c r="K12" s="213"/>
      <c r="L12" s="213"/>
      <c r="M12" s="214"/>
      <c r="N12" s="215" t="s">
        <v>61</v>
      </c>
      <c r="O12" s="216"/>
      <c r="R12" s="275" t="s">
        <v>141</v>
      </c>
      <c r="S12" s="276"/>
      <c r="T12" s="276"/>
      <c r="U12" s="276"/>
      <c r="V12" s="276"/>
      <c r="W12" s="276"/>
      <c r="X12" s="277">
        <v>115</v>
      </c>
      <c r="Y12" s="278"/>
      <c r="Z12" s="246">
        <v>1970</v>
      </c>
      <c r="AA12" s="247"/>
      <c r="AB12" s="274" t="s">
        <v>507</v>
      </c>
      <c r="AC12" s="249"/>
      <c r="AD12" s="217">
        <f t="shared" si="0"/>
        <v>55</v>
      </c>
      <c r="AE12" s="218"/>
    </row>
    <row r="13" spans="2:31" ht="33" customHeight="1">
      <c r="B13" s="279" t="s">
        <v>508</v>
      </c>
      <c r="C13" s="279"/>
      <c r="D13" s="280"/>
      <c r="E13" s="49" t="s">
        <v>488</v>
      </c>
      <c r="F13" s="49" t="s">
        <v>489</v>
      </c>
      <c r="G13" s="212" t="s">
        <v>159</v>
      </c>
      <c r="H13" s="213"/>
      <c r="I13" s="213"/>
      <c r="J13" s="213"/>
      <c r="K13" s="213"/>
      <c r="L13" s="213"/>
      <c r="M13" s="214"/>
      <c r="N13" s="215" t="s">
        <v>62</v>
      </c>
      <c r="O13" s="216"/>
      <c r="R13" s="275" t="s">
        <v>244</v>
      </c>
      <c r="S13" s="276"/>
      <c r="T13" s="276"/>
      <c r="U13" s="276"/>
      <c r="V13" s="276"/>
      <c r="W13" s="276"/>
      <c r="X13" s="277">
        <v>113</v>
      </c>
      <c r="Y13" s="278"/>
      <c r="Z13" s="246">
        <v>1980</v>
      </c>
      <c r="AA13" s="247"/>
      <c r="AB13" s="274" t="s">
        <v>509</v>
      </c>
      <c r="AC13" s="249"/>
      <c r="AD13" s="217">
        <f t="shared" si="0"/>
        <v>45</v>
      </c>
      <c r="AE13" s="218"/>
    </row>
    <row r="14" spans="2:31" ht="33" customHeight="1">
      <c r="B14" s="279" t="s">
        <v>510</v>
      </c>
      <c r="C14" s="279"/>
      <c r="D14" s="280"/>
      <c r="E14" s="49" t="s">
        <v>272</v>
      </c>
      <c r="F14" s="49" t="s">
        <v>490</v>
      </c>
      <c r="G14" s="212" t="s">
        <v>24</v>
      </c>
      <c r="H14" s="213"/>
      <c r="I14" s="213"/>
      <c r="J14" s="213"/>
      <c r="K14" s="213"/>
      <c r="L14" s="213"/>
      <c r="M14" s="214"/>
      <c r="N14" s="215" t="s">
        <v>179</v>
      </c>
      <c r="O14" s="216"/>
      <c r="R14" s="275" t="s">
        <v>511</v>
      </c>
      <c r="S14" s="276"/>
      <c r="T14" s="276"/>
      <c r="U14" s="276"/>
      <c r="V14" s="276"/>
      <c r="W14" s="276"/>
      <c r="X14" s="277">
        <v>188</v>
      </c>
      <c r="Y14" s="278"/>
      <c r="Z14" s="246">
        <v>1990</v>
      </c>
      <c r="AA14" s="247"/>
      <c r="AB14" s="248" t="s">
        <v>512</v>
      </c>
      <c r="AC14" s="249"/>
      <c r="AD14" s="217">
        <f t="shared" si="0"/>
        <v>35</v>
      </c>
      <c r="AE14" s="218"/>
    </row>
    <row r="15" spans="2:31" ht="33" customHeight="1">
      <c r="B15" s="280" t="s">
        <v>513</v>
      </c>
      <c r="C15" s="317"/>
      <c r="D15" s="318"/>
      <c r="E15" s="49" t="s">
        <v>491</v>
      </c>
      <c r="F15" s="49" t="s">
        <v>492</v>
      </c>
      <c r="G15" s="212" t="s">
        <v>139</v>
      </c>
      <c r="H15" s="213"/>
      <c r="I15" s="213"/>
      <c r="J15" s="213"/>
      <c r="K15" s="213"/>
      <c r="L15" s="213"/>
      <c r="M15" s="214"/>
      <c r="N15" s="215" t="s">
        <v>248</v>
      </c>
      <c r="O15" s="216"/>
      <c r="R15" s="275" t="s">
        <v>245</v>
      </c>
      <c r="S15" s="276"/>
      <c r="T15" s="276"/>
      <c r="U15" s="276"/>
      <c r="V15" s="276"/>
      <c r="W15" s="276"/>
      <c r="X15" s="277" t="s">
        <v>514</v>
      </c>
      <c r="Y15" s="278"/>
      <c r="Z15" s="246">
        <v>2000</v>
      </c>
      <c r="AA15" s="247"/>
      <c r="AB15" s="274" t="s">
        <v>515</v>
      </c>
      <c r="AC15" s="249"/>
      <c r="AD15" s="217">
        <f t="shared" si="0"/>
        <v>25</v>
      </c>
      <c r="AE15" s="218"/>
    </row>
    <row r="16" spans="2:31" ht="33" customHeight="1">
      <c r="B16" s="370" t="s">
        <v>259</v>
      </c>
      <c r="C16" s="371"/>
      <c r="D16" s="371"/>
      <c r="E16" s="371"/>
      <c r="F16" s="372"/>
      <c r="G16" s="212" t="s">
        <v>212</v>
      </c>
      <c r="H16" s="213"/>
      <c r="I16" s="213"/>
      <c r="J16" s="213"/>
      <c r="K16" s="213"/>
      <c r="L16" s="213"/>
      <c r="M16" s="214"/>
      <c r="N16" s="215" t="s">
        <v>250</v>
      </c>
      <c r="O16" s="216"/>
      <c r="R16" s="319" t="s">
        <v>3</v>
      </c>
      <c r="S16" s="320"/>
      <c r="T16" s="320"/>
      <c r="U16" s="320"/>
      <c r="V16" s="320"/>
      <c r="W16" s="323"/>
      <c r="X16" s="324"/>
      <c r="Y16" s="325"/>
      <c r="Z16" s="329">
        <v>2010</v>
      </c>
      <c r="AA16" s="330"/>
      <c r="AB16" s="283" t="s">
        <v>516</v>
      </c>
      <c r="AC16" s="284"/>
      <c r="AD16" s="281">
        <f t="shared" si="0"/>
        <v>15</v>
      </c>
      <c r="AE16" s="282"/>
    </row>
    <row r="17" spans="2:31" ht="33" customHeight="1">
      <c r="B17" s="373"/>
      <c r="C17" s="374"/>
      <c r="D17" s="374"/>
      <c r="E17" s="374"/>
      <c r="F17" s="375"/>
      <c r="G17" s="315" t="s">
        <v>481</v>
      </c>
      <c r="H17" s="316"/>
      <c r="I17" s="316"/>
      <c r="J17" s="316"/>
      <c r="K17" s="316"/>
      <c r="L17" s="316"/>
      <c r="M17" s="316"/>
      <c r="N17" s="316"/>
      <c r="O17" s="316"/>
      <c r="Q17" s="7"/>
      <c r="R17" s="321"/>
      <c r="S17" s="322"/>
      <c r="T17" s="322"/>
      <c r="U17" s="322"/>
      <c r="V17" s="322"/>
      <c r="W17" s="326"/>
      <c r="X17" s="327"/>
      <c r="Y17" s="328"/>
      <c r="Z17" s="311">
        <v>2020</v>
      </c>
      <c r="AA17" s="312"/>
      <c r="AB17" s="313" t="s">
        <v>517</v>
      </c>
      <c r="AC17" s="314"/>
      <c r="AD17" s="331">
        <f t="shared" si="0"/>
        <v>5</v>
      </c>
      <c r="AE17" s="332"/>
    </row>
    <row r="18" spans="2:31" ht="71.25" customHeight="1">
      <c r="B18" s="384" t="s">
        <v>260</v>
      </c>
      <c r="C18" s="385"/>
      <c r="D18" s="385"/>
      <c r="E18" s="385"/>
      <c r="F18" s="385"/>
      <c r="G18" s="294" t="s">
        <v>25</v>
      </c>
      <c r="H18" s="295"/>
      <c r="I18" s="295"/>
      <c r="J18" s="295"/>
      <c r="K18" s="295"/>
      <c r="L18" s="295"/>
      <c r="M18" s="295"/>
      <c r="N18" s="295"/>
      <c r="O18" s="295"/>
      <c r="Q18" s="7"/>
      <c r="R18" s="17"/>
      <c r="S18" s="17"/>
      <c r="T18" s="17"/>
      <c r="U18" s="17"/>
      <c r="V18" s="18"/>
      <c r="W18" s="18"/>
      <c r="X18" s="18"/>
      <c r="Y18" s="18"/>
      <c r="Z18" s="296" t="s">
        <v>12</v>
      </c>
      <c r="AA18" s="297"/>
      <c r="AB18" s="297"/>
      <c r="AC18" s="297"/>
      <c r="AD18" s="297"/>
      <c r="AE18" s="297"/>
    </row>
    <row r="19" spans="2:31" ht="33" customHeight="1">
      <c r="B19" s="298" t="s">
        <v>38</v>
      </c>
      <c r="C19" s="299"/>
      <c r="D19" s="299"/>
      <c r="E19" s="299"/>
      <c r="F19" s="299"/>
      <c r="G19" s="304" t="s">
        <v>214</v>
      </c>
      <c r="H19" s="305"/>
      <c r="I19" s="305"/>
      <c r="J19" s="305"/>
      <c r="K19" s="305"/>
      <c r="L19" s="305"/>
      <c r="M19" s="305"/>
      <c r="N19" s="305"/>
      <c r="O19" s="306"/>
      <c r="Q19" s="7"/>
    </row>
    <row r="20" spans="2:31" ht="3" customHeight="1">
      <c r="B20" s="300"/>
      <c r="C20" s="301"/>
      <c r="D20" s="301"/>
      <c r="E20" s="301"/>
      <c r="F20" s="301"/>
      <c r="G20" s="307"/>
      <c r="H20" s="308"/>
      <c r="I20" s="308"/>
      <c r="J20" s="308"/>
      <c r="K20" s="308"/>
      <c r="L20" s="308"/>
      <c r="M20" s="308"/>
      <c r="N20" s="308"/>
      <c r="O20" s="309"/>
    </row>
    <row r="21" spans="2:31" ht="8.25" customHeight="1">
      <c r="B21" s="376" t="s">
        <v>4</v>
      </c>
      <c r="C21" s="377"/>
      <c r="D21" s="377"/>
      <c r="E21" s="380" t="s">
        <v>518</v>
      </c>
      <c r="F21" s="381"/>
      <c r="G21" s="302" t="s">
        <v>162</v>
      </c>
      <c r="H21" s="303"/>
      <c r="I21" s="303"/>
      <c r="J21" s="302" t="s">
        <v>5</v>
      </c>
      <c r="K21" s="341"/>
      <c r="L21" s="343" t="s">
        <v>519</v>
      </c>
      <c r="M21" s="303" t="s">
        <v>106</v>
      </c>
      <c r="N21" s="303"/>
      <c r="O21" s="310"/>
      <c r="Q21" s="7"/>
    </row>
    <row r="22" spans="2:31" ht="24.75" customHeight="1">
      <c r="B22" s="378"/>
      <c r="C22" s="379"/>
      <c r="D22" s="379"/>
      <c r="E22" s="382"/>
      <c r="F22" s="383"/>
      <c r="G22" s="302"/>
      <c r="H22" s="303"/>
      <c r="I22" s="303"/>
      <c r="J22" s="342"/>
      <c r="K22" s="341"/>
      <c r="L22" s="344"/>
      <c r="M22" s="303"/>
      <c r="N22" s="303"/>
      <c r="O22" s="310"/>
      <c r="Q22" s="7"/>
    </row>
    <row r="23" spans="2:31" ht="33" customHeight="1">
      <c r="B23" s="333" t="s">
        <v>32</v>
      </c>
      <c r="C23" s="334"/>
      <c r="D23" s="334"/>
      <c r="E23" s="335" t="s">
        <v>520</v>
      </c>
      <c r="F23" s="336"/>
      <c r="G23" s="337" t="s">
        <v>221</v>
      </c>
      <c r="H23" s="338"/>
      <c r="I23" s="338"/>
      <c r="J23" s="247">
        <v>52</v>
      </c>
      <c r="K23" s="336"/>
      <c r="L23" s="42">
        <v>7.0000000000000007E-2</v>
      </c>
      <c r="M23" s="339" t="s">
        <v>6</v>
      </c>
      <c r="N23" s="339"/>
      <c r="O23" s="340"/>
    </row>
    <row r="24" spans="2:31" ht="33" customHeight="1">
      <c r="B24" s="333" t="s">
        <v>7</v>
      </c>
      <c r="C24" s="334"/>
      <c r="D24" s="334"/>
      <c r="E24" s="335" t="s">
        <v>521</v>
      </c>
      <c r="F24" s="336"/>
      <c r="G24" s="337" t="s">
        <v>222</v>
      </c>
      <c r="H24" s="338"/>
      <c r="I24" s="338"/>
      <c r="J24" s="247">
        <v>64</v>
      </c>
      <c r="K24" s="336"/>
      <c r="L24" s="42">
        <v>0.09</v>
      </c>
      <c r="M24" s="339" t="s">
        <v>8</v>
      </c>
      <c r="N24" s="339"/>
      <c r="O24" s="340"/>
    </row>
    <row r="25" spans="2:31" ht="33" customHeight="1">
      <c r="B25" s="333" t="s">
        <v>9</v>
      </c>
      <c r="C25" s="334"/>
      <c r="D25" s="334"/>
      <c r="E25" s="335" t="s">
        <v>522</v>
      </c>
      <c r="F25" s="336"/>
      <c r="G25" s="337" t="s">
        <v>223</v>
      </c>
      <c r="H25" s="338"/>
      <c r="I25" s="338"/>
      <c r="J25" s="247">
        <v>81</v>
      </c>
      <c r="K25" s="336"/>
      <c r="L25" s="42">
        <v>0.1</v>
      </c>
      <c r="M25" s="339" t="s">
        <v>10</v>
      </c>
      <c r="N25" s="339"/>
      <c r="O25" s="340"/>
    </row>
    <row r="26" spans="2:31" ht="33" customHeight="1">
      <c r="B26" s="333" t="s">
        <v>1</v>
      </c>
      <c r="C26" s="334"/>
      <c r="D26" s="334"/>
      <c r="E26" s="335" t="s">
        <v>523</v>
      </c>
      <c r="F26" s="336"/>
      <c r="G26" s="337" t="s">
        <v>239</v>
      </c>
      <c r="H26" s="338"/>
      <c r="I26" s="338"/>
      <c r="J26" s="247">
        <v>105</v>
      </c>
      <c r="K26" s="336"/>
      <c r="L26" s="42">
        <v>0.12</v>
      </c>
      <c r="M26" s="339" t="s">
        <v>524</v>
      </c>
      <c r="N26" s="339"/>
      <c r="O26" s="340"/>
    </row>
    <row r="27" spans="2:31" ht="33" customHeight="1">
      <c r="B27" s="333" t="s">
        <v>246</v>
      </c>
      <c r="C27" s="334"/>
      <c r="D27" s="334"/>
      <c r="E27" s="335" t="s">
        <v>525</v>
      </c>
      <c r="F27" s="336"/>
      <c r="G27" s="337" t="s">
        <v>240</v>
      </c>
      <c r="H27" s="338"/>
      <c r="I27" s="338"/>
      <c r="J27" s="247">
        <v>128</v>
      </c>
      <c r="K27" s="336"/>
      <c r="L27" s="42">
        <v>0.14000000000000001</v>
      </c>
      <c r="M27" s="339" t="s">
        <v>493</v>
      </c>
      <c r="N27" s="339"/>
      <c r="O27" s="340"/>
    </row>
    <row r="28" spans="2:31" ht="33" customHeight="1">
      <c r="B28" s="333" t="s">
        <v>45</v>
      </c>
      <c r="C28" s="334"/>
      <c r="D28" s="334"/>
      <c r="E28" s="335" t="s">
        <v>526</v>
      </c>
      <c r="F28" s="336"/>
      <c r="G28" s="337" t="s">
        <v>241</v>
      </c>
      <c r="H28" s="338"/>
      <c r="I28" s="338"/>
      <c r="J28" s="247">
        <v>157</v>
      </c>
      <c r="K28" s="336"/>
      <c r="L28" s="42">
        <v>0.18</v>
      </c>
      <c r="M28" s="347" t="s">
        <v>26</v>
      </c>
      <c r="N28" s="348"/>
      <c r="O28" s="349"/>
    </row>
    <row r="29" spans="2:31" ht="33" customHeight="1">
      <c r="B29" s="333" t="s">
        <v>277</v>
      </c>
      <c r="C29" s="334"/>
      <c r="D29" s="334"/>
      <c r="E29" s="335" t="s">
        <v>527</v>
      </c>
      <c r="F29" s="336"/>
      <c r="G29" s="337" t="s">
        <v>28</v>
      </c>
      <c r="H29" s="338"/>
      <c r="I29" s="338"/>
      <c r="J29" s="247">
        <v>209</v>
      </c>
      <c r="K29" s="336"/>
      <c r="L29" s="42">
        <v>0.24</v>
      </c>
      <c r="M29" s="350"/>
      <c r="N29" s="351"/>
      <c r="O29" s="352"/>
    </row>
    <row r="30" spans="2:31" ht="33" customHeight="1">
      <c r="B30" s="333" t="s">
        <v>27</v>
      </c>
      <c r="C30" s="334"/>
      <c r="D30" s="334"/>
      <c r="E30" s="335" t="s">
        <v>528</v>
      </c>
      <c r="F30" s="336"/>
      <c r="G30" s="362" t="s">
        <v>88</v>
      </c>
      <c r="H30" s="363"/>
      <c r="I30" s="363"/>
      <c r="J30" s="366" t="s">
        <v>243</v>
      </c>
      <c r="K30" s="367"/>
      <c r="L30" s="353" t="s">
        <v>213</v>
      </c>
      <c r="M30" s="354"/>
      <c r="N30" s="354"/>
      <c r="O30" s="355"/>
    </row>
    <row r="31" spans="2:31" ht="33" customHeight="1">
      <c r="B31" s="333" t="s">
        <v>94</v>
      </c>
      <c r="C31" s="334"/>
      <c r="D31" s="334"/>
      <c r="E31" s="335" t="s">
        <v>529</v>
      </c>
      <c r="F31" s="336"/>
      <c r="G31" s="362"/>
      <c r="H31" s="363"/>
      <c r="I31" s="363"/>
      <c r="J31" s="366"/>
      <c r="K31" s="367"/>
      <c r="L31" s="356"/>
      <c r="M31" s="357"/>
      <c r="N31" s="357"/>
      <c r="O31" s="358"/>
    </row>
    <row r="32" spans="2:31" ht="33" customHeight="1">
      <c r="B32" s="333" t="s">
        <v>29</v>
      </c>
      <c r="C32" s="334"/>
      <c r="D32" s="334"/>
      <c r="E32" s="335" t="s">
        <v>494</v>
      </c>
      <c r="F32" s="336"/>
      <c r="G32" s="362"/>
      <c r="H32" s="363"/>
      <c r="I32" s="363"/>
      <c r="J32" s="366"/>
      <c r="K32" s="367"/>
      <c r="L32" s="356"/>
      <c r="M32" s="357"/>
      <c r="N32" s="357"/>
      <c r="O32" s="358"/>
    </row>
    <row r="33" spans="2:17" ht="33" customHeight="1">
      <c r="B33" s="333" t="s">
        <v>57</v>
      </c>
      <c r="C33" s="334"/>
      <c r="D33" s="334"/>
      <c r="E33" s="335" t="s">
        <v>495</v>
      </c>
      <c r="F33" s="336"/>
      <c r="G33" s="362"/>
      <c r="H33" s="363"/>
      <c r="I33" s="363"/>
      <c r="J33" s="366"/>
      <c r="K33" s="367"/>
      <c r="L33" s="356"/>
      <c r="M33" s="357"/>
      <c r="N33" s="357"/>
      <c r="O33" s="358"/>
    </row>
    <row r="34" spans="2:17" ht="33" customHeight="1">
      <c r="B34" s="345" t="s">
        <v>114</v>
      </c>
      <c r="C34" s="346"/>
      <c r="D34" s="346"/>
      <c r="E34" s="346"/>
      <c r="F34" s="346"/>
      <c r="G34" s="364"/>
      <c r="H34" s="365"/>
      <c r="I34" s="365"/>
      <c r="J34" s="368"/>
      <c r="K34" s="369"/>
      <c r="L34" s="359"/>
      <c r="M34" s="360"/>
      <c r="N34" s="360"/>
      <c r="O34" s="361"/>
      <c r="Q34" s="7"/>
    </row>
  </sheetData>
  <mergeCells count="160">
    <mergeCell ref="B16:F17"/>
    <mergeCell ref="B21:D22"/>
    <mergeCell ref="E21:F22"/>
    <mergeCell ref="B23:D23"/>
    <mergeCell ref="E23:F23"/>
    <mergeCell ref="B24:D24"/>
    <mergeCell ref="E24:F24"/>
    <mergeCell ref="B25:D25"/>
    <mergeCell ref="E25:F25"/>
    <mergeCell ref="B18:F18"/>
    <mergeCell ref="B34:F34"/>
    <mergeCell ref="M28:O29"/>
    <mergeCell ref="G29:I29"/>
    <mergeCell ref="J29:K29"/>
    <mergeCell ref="L30:O34"/>
    <mergeCell ref="G30:I34"/>
    <mergeCell ref="J30:K34"/>
    <mergeCell ref="G28:I28"/>
    <mergeCell ref="J28:K28"/>
    <mergeCell ref="B28:D28"/>
    <mergeCell ref="E28:F28"/>
    <mergeCell ref="B29:D29"/>
    <mergeCell ref="E29:F29"/>
    <mergeCell ref="B30:D30"/>
    <mergeCell ref="E30:F30"/>
    <mergeCell ref="B31:D31"/>
    <mergeCell ref="E31:F31"/>
    <mergeCell ref="B32:D32"/>
    <mergeCell ref="E32:F32"/>
    <mergeCell ref="B33:D33"/>
    <mergeCell ref="E33:F33"/>
    <mergeCell ref="B26:D26"/>
    <mergeCell ref="E26:F26"/>
    <mergeCell ref="B27:D27"/>
    <mergeCell ref="E27:F27"/>
    <mergeCell ref="G23:I23"/>
    <mergeCell ref="J23:K23"/>
    <mergeCell ref="M23:O23"/>
    <mergeCell ref="J21:K22"/>
    <mergeCell ref="L21:L22"/>
    <mergeCell ref="M26:O26"/>
    <mergeCell ref="G27:I27"/>
    <mergeCell ref="J27:K27"/>
    <mergeCell ref="M27:O27"/>
    <mergeCell ref="M24:O24"/>
    <mergeCell ref="M25:O25"/>
    <mergeCell ref="G24:I24"/>
    <mergeCell ref="J24:K24"/>
    <mergeCell ref="G25:I25"/>
    <mergeCell ref="J25:K25"/>
    <mergeCell ref="G26:I26"/>
    <mergeCell ref="J26:K26"/>
    <mergeCell ref="G18:O18"/>
    <mergeCell ref="Z18:AE18"/>
    <mergeCell ref="B19:F20"/>
    <mergeCell ref="G21:I22"/>
    <mergeCell ref="G19:O20"/>
    <mergeCell ref="M21:O22"/>
    <mergeCell ref="Z17:AA17"/>
    <mergeCell ref="X14:Y14"/>
    <mergeCell ref="Z14:AA14"/>
    <mergeCell ref="AB14:AC14"/>
    <mergeCell ref="AB17:AC17"/>
    <mergeCell ref="G17:O17"/>
    <mergeCell ref="G16:M16"/>
    <mergeCell ref="N16:O16"/>
    <mergeCell ref="B15:D15"/>
    <mergeCell ref="AD15:AE15"/>
    <mergeCell ref="R16:V17"/>
    <mergeCell ref="Z15:AA15"/>
    <mergeCell ref="AB15:AC15"/>
    <mergeCell ref="W16:Y17"/>
    <mergeCell ref="R15:W15"/>
    <mergeCell ref="X15:Y15"/>
    <mergeCell ref="Z16:AA16"/>
    <mergeCell ref="AD17:AE17"/>
    <mergeCell ref="AD16:AE16"/>
    <mergeCell ref="AB16:AC16"/>
    <mergeCell ref="Z12:AA12"/>
    <mergeCell ref="AB12:AC12"/>
    <mergeCell ref="R13:W13"/>
    <mergeCell ref="X13:Y13"/>
    <mergeCell ref="Z13:AA13"/>
    <mergeCell ref="N13:O13"/>
    <mergeCell ref="Z6:AA6"/>
    <mergeCell ref="AD6:AE6"/>
    <mergeCell ref="AB6:AC6"/>
    <mergeCell ref="X6:Y6"/>
    <mergeCell ref="AD10:AE10"/>
    <mergeCell ref="Z11:AA11"/>
    <mergeCell ref="AB11:AC11"/>
    <mergeCell ref="AD11:AE11"/>
    <mergeCell ref="R9:W9"/>
    <mergeCell ref="X9:Y9"/>
    <mergeCell ref="Z9:AA9"/>
    <mergeCell ref="AB9:AC9"/>
    <mergeCell ref="R8:W8"/>
    <mergeCell ref="X8:Y8"/>
    <mergeCell ref="Z8:AA8"/>
    <mergeCell ref="Z10:AA10"/>
    <mergeCell ref="AB13:AC13"/>
    <mergeCell ref="G10:M10"/>
    <mergeCell ref="N10:O10"/>
    <mergeCell ref="R11:W11"/>
    <mergeCell ref="X11:Y11"/>
    <mergeCell ref="X10:Y10"/>
    <mergeCell ref="R10:W10"/>
    <mergeCell ref="B14:D14"/>
    <mergeCell ref="G14:M14"/>
    <mergeCell ref="N14:O14"/>
    <mergeCell ref="B13:D13"/>
    <mergeCell ref="R14:W14"/>
    <mergeCell ref="N12:O12"/>
    <mergeCell ref="R12:W12"/>
    <mergeCell ref="X12:Y12"/>
    <mergeCell ref="B12:D12"/>
    <mergeCell ref="G12:M12"/>
    <mergeCell ref="B11:D11"/>
    <mergeCell ref="G13:M13"/>
    <mergeCell ref="B10:D10"/>
    <mergeCell ref="G11:M11"/>
    <mergeCell ref="AB10:AC10"/>
    <mergeCell ref="Z7:AA7"/>
    <mergeCell ref="AB7:AC7"/>
    <mergeCell ref="G7:M7"/>
    <mergeCell ref="N7:O7"/>
    <mergeCell ref="X7:Y7"/>
    <mergeCell ref="R7:W7"/>
    <mergeCell ref="AB8:AC8"/>
    <mergeCell ref="R6:W6"/>
    <mergeCell ref="B4:E5"/>
    <mergeCell ref="F4:F5"/>
    <mergeCell ref="B6:E6"/>
    <mergeCell ref="F6:F7"/>
    <mergeCell ref="B7:D8"/>
    <mergeCell ref="E7:E8"/>
    <mergeCell ref="B9:D9"/>
    <mergeCell ref="B2:F3"/>
    <mergeCell ref="G2:O3"/>
    <mergeCell ref="G9:M9"/>
    <mergeCell ref="N9:O9"/>
    <mergeCell ref="N11:O11"/>
    <mergeCell ref="N15:O15"/>
    <mergeCell ref="G15:M15"/>
    <mergeCell ref="AD7:AE7"/>
    <mergeCell ref="R2:Y3"/>
    <mergeCell ref="Z2:AA2"/>
    <mergeCell ref="AB2:AE2"/>
    <mergeCell ref="Z3:AE5"/>
    <mergeCell ref="R4:W5"/>
    <mergeCell ref="X4:Y5"/>
    <mergeCell ref="AD8:AE8"/>
    <mergeCell ref="AD9:AE9"/>
    <mergeCell ref="AD14:AE14"/>
    <mergeCell ref="AD12:AE12"/>
    <mergeCell ref="AD13:AE13"/>
    <mergeCell ref="G6:O6"/>
    <mergeCell ref="G8:M8"/>
    <mergeCell ref="N8:O8"/>
    <mergeCell ref="G4:O5"/>
  </mergeCells>
  <phoneticPr fontId="2"/>
  <pageMargins left="0" right="0" top="0" bottom="0" header="0.51181102362204722" footer="0.51181102362204722"/>
  <pageSetup paperSize="9" scale="61" orientation="landscape"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CJ57"/>
  <sheetViews>
    <sheetView tabSelected="1" zoomScaleNormal="100" zoomScaleSheetLayoutView="100" workbookViewId="0">
      <selection activeCell="AJ5" sqref="AJ5"/>
    </sheetView>
  </sheetViews>
  <sheetFormatPr defaultRowHeight="13.5"/>
  <cols>
    <col min="1" max="1" width="3.75" customWidth="1"/>
    <col min="2" max="2" width="0.75" customWidth="1"/>
    <col min="3" max="3" width="1.125" customWidth="1"/>
    <col min="4" max="10" width="1.75" customWidth="1"/>
    <col min="11" max="11" width="0.125" customWidth="1"/>
    <col min="12" max="18" width="1.75" customWidth="1"/>
    <col min="19" max="20" width="1.125" customWidth="1"/>
    <col min="21" max="27" width="1.75" customWidth="1"/>
    <col min="28" max="28" width="0.125" customWidth="1"/>
    <col min="29" max="35" width="1.75" customWidth="1"/>
    <col min="36" max="37" width="1.125" customWidth="1"/>
    <col min="38" max="44" width="1.75" customWidth="1"/>
    <col min="45" max="45" width="0.125" customWidth="1"/>
    <col min="46" max="52" width="1.75" customWidth="1"/>
    <col min="53" max="54" width="1.125" customWidth="1"/>
    <col min="55" max="61" width="1.75" customWidth="1"/>
    <col min="62" max="62" width="0.125" customWidth="1"/>
    <col min="63" max="69" width="1.75" customWidth="1"/>
    <col min="70" max="71" width="1.125" customWidth="1"/>
    <col min="72" max="78" width="1.75" customWidth="1"/>
    <col min="79" max="79" width="0.125" customWidth="1"/>
    <col min="80" max="86" width="1.75" customWidth="1"/>
    <col min="87" max="88" width="1.125" customWidth="1"/>
  </cols>
  <sheetData>
    <row r="1" spans="2:88" ht="34.5" customHeight="1"/>
    <row r="2" spans="2:88" ht="6" customHeight="1">
      <c r="B2" s="7"/>
      <c r="C2" s="22"/>
      <c r="T2" s="22"/>
      <c r="AJ2" s="19"/>
      <c r="AK2" s="22"/>
      <c r="BA2" s="19"/>
      <c r="BB2" s="22"/>
      <c r="BR2" s="19"/>
      <c r="BS2" s="22"/>
      <c r="CI2" s="19"/>
      <c r="CJ2" s="43"/>
    </row>
    <row r="3" spans="2:88" ht="6" customHeight="1">
      <c r="B3" s="21"/>
      <c r="C3" s="7"/>
      <c r="S3" s="7"/>
      <c r="T3" s="7"/>
      <c r="AJ3" s="7"/>
      <c r="AK3" s="7"/>
      <c r="BA3" s="7"/>
      <c r="BB3" s="7"/>
      <c r="BR3" s="7"/>
      <c r="BS3" s="7"/>
      <c r="CI3" s="7"/>
    </row>
    <row r="4" spans="2:88" ht="12.75" customHeight="1">
      <c r="E4" s="94"/>
      <c r="F4" s="94"/>
      <c r="G4" s="94"/>
      <c r="H4" s="94"/>
      <c r="I4" s="94"/>
      <c r="J4" s="94"/>
      <c r="K4" s="95" t="str">
        <f>DBCS(YEAR(D5))&amp;"年"&amp;DBCS(MONTH(D5)&amp;"月～"&amp;DBCS(YEAR(L21))&amp;"年"&amp;DBCS(MONTH(L21)&amp;"月"))</f>
        <v>２０２５年１月～２０２５年６月</v>
      </c>
      <c r="L4" s="94"/>
      <c r="M4" s="94"/>
      <c r="N4" s="94"/>
      <c r="O4" s="94"/>
      <c r="P4" s="94"/>
      <c r="Q4" s="94"/>
      <c r="R4" s="94"/>
      <c r="V4" s="94"/>
      <c r="W4" s="94"/>
      <c r="X4" s="94"/>
      <c r="Y4" s="94"/>
      <c r="Z4" s="94"/>
      <c r="AA4" s="94"/>
      <c r="AB4" s="95" t="str">
        <f>DBCS(YEAR(U5))&amp;"年"&amp;DBCS(MONTH(U5)&amp;"月～"&amp;DBCS(YEAR(AC21))&amp;"年"&amp;DBCS(MONTH(AC21)&amp;"月"))</f>
        <v>２０２５年１月～２０２５年６月</v>
      </c>
      <c r="AC4" s="94"/>
      <c r="AD4" s="94"/>
      <c r="AE4" s="94"/>
      <c r="AF4" s="94"/>
      <c r="AG4" s="94"/>
      <c r="AH4" s="94"/>
      <c r="AI4" s="94"/>
      <c r="AM4" s="94"/>
      <c r="AN4" s="94"/>
      <c r="AO4" s="94"/>
      <c r="AP4" s="94"/>
      <c r="AQ4" s="94"/>
      <c r="AR4" s="94"/>
      <c r="AS4" s="95" t="str">
        <f>DBCS(YEAR(AL5))&amp;"年"&amp;DBCS(MONTH(AL5)&amp;"月～"&amp;DBCS(YEAR(AT21))&amp;"年"&amp;DBCS(MONTH(AT21)&amp;"月"))</f>
        <v>２０２５年１月～２０２５年６月</v>
      </c>
      <c r="AT4" s="94"/>
      <c r="AU4" s="94"/>
      <c r="AV4" s="94"/>
      <c r="AW4" s="94"/>
      <c r="AX4" s="94"/>
      <c r="AY4" s="94"/>
      <c r="AZ4" s="94"/>
      <c r="BD4" s="94"/>
      <c r="BE4" s="94"/>
      <c r="BF4" s="94"/>
      <c r="BG4" s="94"/>
      <c r="BH4" s="94"/>
      <c r="BI4" s="94"/>
      <c r="BJ4" s="95" t="str">
        <f>DBCS(YEAR(BC5))&amp;"年"&amp;DBCS(MONTH(BC5)&amp;"月～"&amp;DBCS(YEAR(BK21))&amp;"年"&amp;DBCS(MONTH(BK21)&amp;"月"))</f>
        <v>２０２５年１月～２０２５年６月</v>
      </c>
      <c r="BK4" s="94"/>
      <c r="BL4" s="94"/>
      <c r="BM4" s="94"/>
      <c r="BN4" s="94"/>
      <c r="BO4" s="94"/>
      <c r="BP4" s="94"/>
      <c r="BQ4" s="94"/>
      <c r="BU4" s="94"/>
      <c r="BV4" s="94"/>
      <c r="BW4" s="94"/>
      <c r="BX4" s="94"/>
      <c r="BY4" s="94"/>
      <c r="BZ4" s="94"/>
      <c r="CA4" s="95" t="str">
        <f>DBCS(YEAR(BT5))&amp;"年"&amp;DBCS(MONTH(BT5)&amp;"月～"&amp;DBCS(YEAR(CB21))&amp;"年"&amp;DBCS(MONTH(CB21)&amp;"月"))</f>
        <v>２０２５年１月～２０２５年６月</v>
      </c>
      <c r="CB4" s="94"/>
      <c r="CC4" s="94"/>
      <c r="CD4" s="94"/>
      <c r="CE4" s="94"/>
      <c r="CF4" s="94"/>
      <c r="CG4" s="94"/>
      <c r="CH4" s="94"/>
    </row>
    <row r="5" spans="2:88" ht="13.5" customHeight="1">
      <c r="D5" s="386">
        <v>45658</v>
      </c>
      <c r="E5" s="386"/>
      <c r="F5" s="387" t="str">
        <f>DBCS(MONTH(D5))</f>
        <v>１</v>
      </c>
      <c r="G5" s="387"/>
      <c r="H5" s="387" t="s">
        <v>364</v>
      </c>
      <c r="I5" s="388" t="str">
        <f>IF(D5&gt;=43586,"令和"&amp;IF(YEAR(D5)-2018=1,"元",YEAR(D5)-2018),"平成"&amp;(YEAR(D5)-1988))</f>
        <v>令和7</v>
      </c>
      <c r="J5" s="388"/>
      <c r="L5" s="386">
        <f>IF(MONTH(D5)=12,DATE(YEAR(D5)+1,1,1),DATE(YEAR(D5),MONTH(D5)+1,1))</f>
        <v>45689</v>
      </c>
      <c r="M5" s="386"/>
      <c r="N5" s="389" t="str">
        <f>DBCS(MONTH(L5))</f>
        <v>２</v>
      </c>
      <c r="O5" s="389"/>
      <c r="P5" s="389" t="s">
        <v>364</v>
      </c>
      <c r="Q5" s="388" t="str">
        <f>IF(L5&gt;=43586,"令和"&amp;IF(YEAR(L5)-2018=1,"元",YEAR(L5)-2018),"平成"&amp;(YEAR(L5)-1988))</f>
        <v>令和7</v>
      </c>
      <c r="R5" s="388"/>
      <c r="U5" s="386">
        <f>$D$5</f>
        <v>45658</v>
      </c>
      <c r="V5" s="386"/>
      <c r="W5" s="387" t="str">
        <f>DBCS(MONTH(U5))</f>
        <v>１</v>
      </c>
      <c r="X5" s="387"/>
      <c r="Y5" s="387" t="s">
        <v>364</v>
      </c>
      <c r="Z5" s="388" t="str">
        <f>IF(U5&gt;=43586,"令和"&amp;IF(YEAR(U5)-2018=1,"元",YEAR(U5)-2018),"平成"&amp;(YEAR(U5)-1988))</f>
        <v>令和7</v>
      </c>
      <c r="AA5" s="388"/>
      <c r="AC5" s="386">
        <f>IF(MONTH(U5)=12,DATE(YEAR(U5)+1,1,1),DATE(YEAR(U5),MONTH(U5)+1,1))</f>
        <v>45689</v>
      </c>
      <c r="AD5" s="386"/>
      <c r="AE5" s="389" t="str">
        <f>DBCS(MONTH(AC5))</f>
        <v>２</v>
      </c>
      <c r="AF5" s="389"/>
      <c r="AG5" s="389" t="s">
        <v>364</v>
      </c>
      <c r="AH5" s="388" t="str">
        <f>IF(AC5&gt;=43586,"令和"&amp;IF(YEAR(AC5)-2018=1,"元",YEAR(AC5)-2018),"平成"&amp;(YEAR(AC5)-1988))</f>
        <v>令和7</v>
      </c>
      <c r="AI5" s="388"/>
      <c r="AL5" s="386">
        <f>$D$5</f>
        <v>45658</v>
      </c>
      <c r="AM5" s="386"/>
      <c r="AN5" s="387" t="str">
        <f>DBCS(MONTH(AL5))</f>
        <v>１</v>
      </c>
      <c r="AO5" s="387"/>
      <c r="AP5" s="387" t="s">
        <v>364</v>
      </c>
      <c r="AQ5" s="388" t="str">
        <f>IF(AL5&gt;=43586,"令和"&amp;IF(YEAR(AL5)-2018=1,"元",YEAR(AL5)-2018),"平成"&amp;(YEAR(AL5)-1988))</f>
        <v>令和7</v>
      </c>
      <c r="AR5" s="388"/>
      <c r="AT5" s="386">
        <f>IF(MONTH(AL5)=12,DATE(YEAR(AL5)+1,1,1),DATE(YEAR(AL5),MONTH(AL5)+1,1))</f>
        <v>45689</v>
      </c>
      <c r="AU5" s="386"/>
      <c r="AV5" s="389" t="str">
        <f>DBCS(MONTH(AT5))</f>
        <v>２</v>
      </c>
      <c r="AW5" s="389"/>
      <c r="AX5" s="389" t="s">
        <v>364</v>
      </c>
      <c r="AY5" s="388" t="str">
        <f>IF(AT5&gt;=43586,"令和"&amp;IF(YEAR(AT5)-2018=1,"元",YEAR(AT5)-2018),"平成"&amp;(YEAR(AT5)-1988))</f>
        <v>令和7</v>
      </c>
      <c r="AZ5" s="388"/>
      <c r="BC5" s="386">
        <f>$D$5</f>
        <v>45658</v>
      </c>
      <c r="BD5" s="386"/>
      <c r="BE5" s="387" t="str">
        <f>DBCS(MONTH(BC5))</f>
        <v>１</v>
      </c>
      <c r="BF5" s="387"/>
      <c r="BG5" s="387" t="s">
        <v>364</v>
      </c>
      <c r="BH5" s="388" t="str">
        <f>IF(BC5&gt;=43586,"令和"&amp;IF(YEAR(BC5)-2018=1,"元",YEAR(BC5)-2018),"平成"&amp;(YEAR(BC5)-1988))</f>
        <v>令和7</v>
      </c>
      <c r="BI5" s="388"/>
      <c r="BK5" s="386">
        <f>IF(MONTH(BC5)=12,DATE(YEAR(BC5)+1,1,1),DATE(YEAR(BC5),MONTH(BC5)+1,1))</f>
        <v>45689</v>
      </c>
      <c r="BL5" s="386"/>
      <c r="BM5" s="389" t="str">
        <f>DBCS(MONTH(BK5))</f>
        <v>２</v>
      </c>
      <c r="BN5" s="389"/>
      <c r="BO5" s="389" t="s">
        <v>364</v>
      </c>
      <c r="BP5" s="388" t="str">
        <f>IF(BK5&gt;=43586,"令和"&amp;IF(YEAR(BK5)-2018=1,"元",YEAR(BK5)-2018),"平成"&amp;(YEAR(BK5)-1988))</f>
        <v>令和7</v>
      </c>
      <c r="BQ5" s="388"/>
      <c r="BT5" s="386">
        <f>$D$5</f>
        <v>45658</v>
      </c>
      <c r="BU5" s="386"/>
      <c r="BV5" s="387" t="str">
        <f>DBCS(MONTH(BT5))</f>
        <v>１</v>
      </c>
      <c r="BW5" s="387"/>
      <c r="BX5" s="387" t="s">
        <v>364</v>
      </c>
      <c r="BY5" s="388" t="str">
        <f>IF(BT5&gt;=43586,"令和"&amp;IF(YEAR(BT5)-2018=1,"元",YEAR(BT5)-2018),"平成"&amp;(YEAR(BT5)-1988))</f>
        <v>令和7</v>
      </c>
      <c r="BZ5" s="388"/>
      <c r="CB5" s="386">
        <f>IF(MONTH(BT5)=12,DATE(YEAR(BT5)+1,1,1),DATE(YEAR(BT5),MONTH(BT5)+1,1))</f>
        <v>45689</v>
      </c>
      <c r="CC5" s="386"/>
      <c r="CD5" s="389" t="str">
        <f>DBCS(MONTH(CB5))</f>
        <v>２</v>
      </c>
      <c r="CE5" s="389"/>
      <c r="CF5" s="389" t="s">
        <v>364</v>
      </c>
      <c r="CG5" s="388" t="str">
        <f>IF(CB5&gt;=43586,"令和"&amp;IF(YEAR(CB5)-2018=1,"元",YEAR(CB5)-2018),"平成"&amp;(YEAR(CB5)-1988))</f>
        <v>令和7</v>
      </c>
      <c r="CH5" s="388"/>
    </row>
    <row r="6" spans="2:88" ht="6.75" customHeight="1">
      <c r="D6" s="83" t="s">
        <v>218</v>
      </c>
      <c r="E6" s="96" t="s">
        <v>171</v>
      </c>
      <c r="F6" s="96" t="s">
        <v>172</v>
      </c>
      <c r="G6" s="96" t="s">
        <v>173</v>
      </c>
      <c r="H6" s="96" t="s">
        <v>174</v>
      </c>
      <c r="I6" s="96" t="s">
        <v>175</v>
      </c>
      <c r="J6" s="97" t="s">
        <v>176</v>
      </c>
      <c r="K6" s="98"/>
      <c r="L6" s="83" t="s">
        <v>218</v>
      </c>
      <c r="M6" s="99" t="s">
        <v>171</v>
      </c>
      <c r="N6" s="99" t="s">
        <v>172</v>
      </c>
      <c r="O6" s="99" t="s">
        <v>173</v>
      </c>
      <c r="P6" s="99" t="s">
        <v>174</v>
      </c>
      <c r="Q6" s="99" t="s">
        <v>175</v>
      </c>
      <c r="R6" s="97" t="s">
        <v>176</v>
      </c>
      <c r="U6" s="83" t="s">
        <v>218</v>
      </c>
      <c r="V6" s="96" t="s">
        <v>171</v>
      </c>
      <c r="W6" s="96" t="s">
        <v>172</v>
      </c>
      <c r="X6" s="96" t="s">
        <v>173</v>
      </c>
      <c r="Y6" s="96" t="s">
        <v>174</v>
      </c>
      <c r="Z6" s="96" t="s">
        <v>175</v>
      </c>
      <c r="AA6" s="97" t="s">
        <v>176</v>
      </c>
      <c r="AB6" s="98"/>
      <c r="AC6" s="83" t="s">
        <v>218</v>
      </c>
      <c r="AD6" s="99" t="s">
        <v>171</v>
      </c>
      <c r="AE6" s="99" t="s">
        <v>172</v>
      </c>
      <c r="AF6" s="99" t="s">
        <v>173</v>
      </c>
      <c r="AG6" s="99" t="s">
        <v>174</v>
      </c>
      <c r="AH6" s="99" t="s">
        <v>175</v>
      </c>
      <c r="AI6" s="97" t="s">
        <v>176</v>
      </c>
      <c r="AL6" s="83" t="s">
        <v>218</v>
      </c>
      <c r="AM6" s="96" t="s">
        <v>171</v>
      </c>
      <c r="AN6" s="96" t="s">
        <v>172</v>
      </c>
      <c r="AO6" s="96" t="s">
        <v>173</v>
      </c>
      <c r="AP6" s="96" t="s">
        <v>174</v>
      </c>
      <c r="AQ6" s="96" t="s">
        <v>175</v>
      </c>
      <c r="AR6" s="97" t="s">
        <v>176</v>
      </c>
      <c r="AS6" s="98"/>
      <c r="AT6" s="83" t="s">
        <v>218</v>
      </c>
      <c r="AU6" s="99" t="s">
        <v>171</v>
      </c>
      <c r="AV6" s="99" t="s">
        <v>172</v>
      </c>
      <c r="AW6" s="99" t="s">
        <v>173</v>
      </c>
      <c r="AX6" s="99" t="s">
        <v>174</v>
      </c>
      <c r="AY6" s="99" t="s">
        <v>175</v>
      </c>
      <c r="AZ6" s="97" t="s">
        <v>176</v>
      </c>
      <c r="BC6" s="83" t="s">
        <v>218</v>
      </c>
      <c r="BD6" s="96" t="s">
        <v>171</v>
      </c>
      <c r="BE6" s="96" t="s">
        <v>172</v>
      </c>
      <c r="BF6" s="96" t="s">
        <v>173</v>
      </c>
      <c r="BG6" s="96" t="s">
        <v>174</v>
      </c>
      <c r="BH6" s="96" t="s">
        <v>175</v>
      </c>
      <c r="BI6" s="97" t="s">
        <v>176</v>
      </c>
      <c r="BJ6" s="98"/>
      <c r="BK6" s="83" t="s">
        <v>218</v>
      </c>
      <c r="BL6" s="99" t="s">
        <v>171</v>
      </c>
      <c r="BM6" s="99" t="s">
        <v>172</v>
      </c>
      <c r="BN6" s="99" t="s">
        <v>173</v>
      </c>
      <c r="BO6" s="99" t="s">
        <v>174</v>
      </c>
      <c r="BP6" s="99" t="s">
        <v>175</v>
      </c>
      <c r="BQ6" s="97" t="s">
        <v>176</v>
      </c>
      <c r="BT6" s="83" t="s">
        <v>218</v>
      </c>
      <c r="BU6" s="96" t="s">
        <v>171</v>
      </c>
      <c r="BV6" s="96" t="s">
        <v>172</v>
      </c>
      <c r="BW6" s="96" t="s">
        <v>173</v>
      </c>
      <c r="BX6" s="96" t="s">
        <v>174</v>
      </c>
      <c r="BY6" s="96" t="s">
        <v>175</v>
      </c>
      <c r="BZ6" s="97" t="s">
        <v>176</v>
      </c>
      <c r="CA6" s="98"/>
      <c r="CB6" s="83" t="s">
        <v>218</v>
      </c>
      <c r="CC6" s="99" t="s">
        <v>171</v>
      </c>
      <c r="CD6" s="99" t="s">
        <v>172</v>
      </c>
      <c r="CE6" s="99" t="s">
        <v>173</v>
      </c>
      <c r="CF6" s="99" t="s">
        <v>174</v>
      </c>
      <c r="CG6" s="99" t="s">
        <v>175</v>
      </c>
      <c r="CH6" s="97" t="s">
        <v>176</v>
      </c>
    </row>
    <row r="7" spans="2:88" ht="9.75" customHeight="1">
      <c r="D7" s="100" t="str">
        <f>IF(WEEKDAY(D5)=1,D5,"")</f>
        <v/>
      </c>
      <c r="E7" s="101" t="str">
        <f>IF(D7="",IF(WEEKDAY(D5)=2,D5,""),D7+1)</f>
        <v/>
      </c>
      <c r="F7" s="101" t="str">
        <f>IF(E7="",IF(WEEKDAY(D5)=3,D5,""),E7+1)</f>
        <v/>
      </c>
      <c r="G7" s="101">
        <f>IF(F7="",IF(WEEKDAY(D5)=4,D5,""),F7+1)</f>
        <v>45658</v>
      </c>
      <c r="H7" s="101">
        <f>IF(G7="",IF(WEEKDAY(D5)=5,D5,""),G7+1)</f>
        <v>45659</v>
      </c>
      <c r="I7" s="101">
        <f>IF(H7="",IF(WEEKDAY(D5)=6,D5,""),H7+1)</f>
        <v>45660</v>
      </c>
      <c r="J7" s="102">
        <f>IF(I7="",D5,I7+1)</f>
        <v>45661</v>
      </c>
      <c r="K7" s="98"/>
      <c r="L7" s="100" t="str">
        <f>IF(WEEKDAY(L5)=1,L5,"")</f>
        <v/>
      </c>
      <c r="M7" s="101" t="str">
        <f>IF(L7="",IF(WEEKDAY(L5)=2,L5,""),L7+1)</f>
        <v/>
      </c>
      <c r="N7" s="101" t="str">
        <f>IF(M7="",IF(WEEKDAY(L5)=3,L5,""),M7+1)</f>
        <v/>
      </c>
      <c r="O7" s="101" t="str">
        <f>IF(N7="",IF(WEEKDAY(L5)=4,L5,""),N7+1)</f>
        <v/>
      </c>
      <c r="P7" s="101" t="str">
        <f>IF(O7="",IF(WEEKDAY(L5)=5,L5,""),O7+1)</f>
        <v/>
      </c>
      <c r="Q7" s="101" t="str">
        <f>IF(P7="",IF(WEEKDAY(L5)=6,L5,""),P7+1)</f>
        <v/>
      </c>
      <c r="R7" s="102">
        <f>IF(Q7="",L5,Q7+1)</f>
        <v>45689</v>
      </c>
      <c r="U7" s="100" t="str">
        <f>IF(WEEKDAY(U5)=1,U5,"")</f>
        <v/>
      </c>
      <c r="V7" s="101" t="str">
        <f>IF(U7="",IF(WEEKDAY(U5)=2,U5,""),U7+1)</f>
        <v/>
      </c>
      <c r="W7" s="101" t="str">
        <f>IF(V7="",IF(WEEKDAY(U5)=3,U5,""),V7+1)</f>
        <v/>
      </c>
      <c r="X7" s="101">
        <f>IF(W7="",IF(WEEKDAY(U5)=4,U5,""),W7+1)</f>
        <v>45658</v>
      </c>
      <c r="Y7" s="101">
        <f>IF(X7="",IF(WEEKDAY(U5)=5,U5,""),X7+1)</f>
        <v>45659</v>
      </c>
      <c r="Z7" s="101">
        <f>IF(Y7="",IF(WEEKDAY(U5)=6,U5,""),Y7+1)</f>
        <v>45660</v>
      </c>
      <c r="AA7" s="102">
        <f>IF(Z7="",U5,Z7+1)</f>
        <v>45661</v>
      </c>
      <c r="AB7" s="98"/>
      <c r="AC7" s="100" t="str">
        <f>IF(WEEKDAY(AC5)=1,AC5,"")</f>
        <v/>
      </c>
      <c r="AD7" s="101" t="str">
        <f>IF(AC7="",IF(WEEKDAY(AC5)=2,AC5,""),AC7+1)</f>
        <v/>
      </c>
      <c r="AE7" s="101" t="str">
        <f>IF(AD7="",IF(WEEKDAY(AC5)=3,AC5,""),AD7+1)</f>
        <v/>
      </c>
      <c r="AF7" s="101" t="str">
        <f>IF(AE7="",IF(WEEKDAY(AC5)=4,AC5,""),AE7+1)</f>
        <v/>
      </c>
      <c r="AG7" s="101" t="str">
        <f>IF(AF7="",IF(WEEKDAY(AC5)=5,AC5,""),AF7+1)</f>
        <v/>
      </c>
      <c r="AH7" s="101" t="str">
        <f>IF(AG7="",IF(WEEKDAY(AC5)=6,AC5,""),AG7+1)</f>
        <v/>
      </c>
      <c r="AI7" s="102">
        <f>IF(AH7="",AC5,AH7+1)</f>
        <v>45689</v>
      </c>
      <c r="AL7" s="100" t="str">
        <f>IF(WEEKDAY(AL5)=1,AL5,"")</f>
        <v/>
      </c>
      <c r="AM7" s="101" t="str">
        <f>IF(AL7="",IF(WEEKDAY(AL5)=2,AL5,""),AL7+1)</f>
        <v/>
      </c>
      <c r="AN7" s="101" t="str">
        <f>IF(AM7="",IF(WEEKDAY(AL5)=3,AL5,""),AM7+1)</f>
        <v/>
      </c>
      <c r="AO7" s="101">
        <f>IF(AN7="",IF(WEEKDAY(AL5)=4,AL5,""),AN7+1)</f>
        <v>45658</v>
      </c>
      <c r="AP7" s="101">
        <f>IF(AO7="",IF(WEEKDAY(AL5)=5,AL5,""),AO7+1)</f>
        <v>45659</v>
      </c>
      <c r="AQ7" s="101">
        <f>IF(AP7="",IF(WEEKDAY(AL5)=6,AL5,""),AP7+1)</f>
        <v>45660</v>
      </c>
      <c r="AR7" s="102">
        <f>IF(AQ7="",AL5,AQ7+1)</f>
        <v>45661</v>
      </c>
      <c r="AS7" s="98"/>
      <c r="AT7" s="100" t="str">
        <f>IF(WEEKDAY(AT5)=1,AT5,"")</f>
        <v/>
      </c>
      <c r="AU7" s="101" t="str">
        <f>IF(AT7="",IF(WEEKDAY(AT5)=2,AT5,""),AT7+1)</f>
        <v/>
      </c>
      <c r="AV7" s="101" t="str">
        <f>IF(AU7="",IF(WEEKDAY(AT5)=3,AT5,""),AU7+1)</f>
        <v/>
      </c>
      <c r="AW7" s="101" t="str">
        <f>IF(AV7="",IF(WEEKDAY(AT5)=4,AT5,""),AV7+1)</f>
        <v/>
      </c>
      <c r="AX7" s="101" t="str">
        <f>IF(AW7="",IF(WEEKDAY(AT5)=5,AT5,""),AW7+1)</f>
        <v/>
      </c>
      <c r="AY7" s="101" t="str">
        <f>IF(AX7="",IF(WEEKDAY(AT5)=6,AT5,""),AX7+1)</f>
        <v/>
      </c>
      <c r="AZ7" s="102">
        <f>IF(AY7="",AT5,AY7+1)</f>
        <v>45689</v>
      </c>
      <c r="BC7" s="100" t="str">
        <f>IF(WEEKDAY(BC5)=1,BC5,"")</f>
        <v/>
      </c>
      <c r="BD7" s="101" t="str">
        <f>IF(BC7="",IF(WEEKDAY(BC5)=2,BC5,""),BC7+1)</f>
        <v/>
      </c>
      <c r="BE7" s="101" t="str">
        <f>IF(BD7="",IF(WEEKDAY(BC5)=3,BC5,""),BD7+1)</f>
        <v/>
      </c>
      <c r="BF7" s="101">
        <f>IF(BE7="",IF(WEEKDAY(BC5)=4,BC5,""),BE7+1)</f>
        <v>45658</v>
      </c>
      <c r="BG7" s="101">
        <f>IF(BF7="",IF(WEEKDAY(BC5)=5,BC5,""),BF7+1)</f>
        <v>45659</v>
      </c>
      <c r="BH7" s="101">
        <f>IF(BG7="",IF(WEEKDAY(BC5)=6,BC5,""),BG7+1)</f>
        <v>45660</v>
      </c>
      <c r="BI7" s="102">
        <f>IF(BH7="",BC5,BH7+1)</f>
        <v>45661</v>
      </c>
      <c r="BJ7" s="98"/>
      <c r="BK7" s="100" t="str">
        <f>IF(WEEKDAY(BK5)=1,BK5,"")</f>
        <v/>
      </c>
      <c r="BL7" s="101" t="str">
        <f>IF(BK7="",IF(WEEKDAY(BK5)=2,BK5,""),BK7+1)</f>
        <v/>
      </c>
      <c r="BM7" s="101" t="str">
        <f>IF(BL7="",IF(WEEKDAY(BK5)=3,BK5,""),BL7+1)</f>
        <v/>
      </c>
      <c r="BN7" s="101" t="str">
        <f>IF(BM7="",IF(WEEKDAY(BK5)=4,BK5,""),BM7+1)</f>
        <v/>
      </c>
      <c r="BO7" s="101" t="str">
        <f>IF(BN7="",IF(WEEKDAY(BK5)=5,BK5,""),BN7+1)</f>
        <v/>
      </c>
      <c r="BP7" s="101" t="str">
        <f>IF(BO7="",IF(WEEKDAY(BK5)=6,BK5,""),BO7+1)</f>
        <v/>
      </c>
      <c r="BQ7" s="102">
        <f>IF(BP7="",BK5,BP7+1)</f>
        <v>45689</v>
      </c>
      <c r="BT7" s="100" t="str">
        <f>IF(WEEKDAY(BT5)=1,BT5,"")</f>
        <v/>
      </c>
      <c r="BU7" s="101" t="str">
        <f>IF(BT7="",IF(WEEKDAY(BT5)=2,BT5,""),BT7+1)</f>
        <v/>
      </c>
      <c r="BV7" s="101" t="str">
        <f>IF(BU7="",IF(WEEKDAY(BT5)=3,BT5,""),BU7+1)</f>
        <v/>
      </c>
      <c r="BW7" s="101">
        <f>IF(BV7="",IF(WEEKDAY(BT5)=4,BT5,""),BV7+1)</f>
        <v>45658</v>
      </c>
      <c r="BX7" s="101">
        <f>IF(BW7="",IF(WEEKDAY(BT5)=5,BT5,""),BW7+1)</f>
        <v>45659</v>
      </c>
      <c r="BY7" s="101">
        <f>IF(BX7="",IF(WEEKDAY(BT5)=6,BT5,""),BX7+1)</f>
        <v>45660</v>
      </c>
      <c r="BZ7" s="102">
        <f>IF(BY7="",BT5,BY7+1)</f>
        <v>45661</v>
      </c>
      <c r="CA7" s="98"/>
      <c r="CB7" s="100" t="str">
        <f>IF(WEEKDAY(CB5)=1,CB5,"")</f>
        <v/>
      </c>
      <c r="CC7" s="101" t="str">
        <f>IF(CB7="",IF(WEEKDAY(CB5)=2,CB5,""),CB7+1)</f>
        <v/>
      </c>
      <c r="CD7" s="101" t="str">
        <f>IF(CC7="",IF(WEEKDAY(CB5)=3,CB5,""),CC7+1)</f>
        <v/>
      </c>
      <c r="CE7" s="101" t="str">
        <f>IF(CD7="",IF(WEEKDAY(CB5)=4,CB5,""),CD7+1)</f>
        <v/>
      </c>
      <c r="CF7" s="101" t="str">
        <f>IF(CE7="",IF(WEEKDAY(CB5)=5,CB5,""),CE7+1)</f>
        <v/>
      </c>
      <c r="CG7" s="101" t="str">
        <f>IF(CF7="",IF(WEEKDAY(CB5)=6,CB5,""),CF7+1)</f>
        <v/>
      </c>
      <c r="CH7" s="102">
        <f>IF(CG7="",CB5,CG7+1)</f>
        <v>45689</v>
      </c>
    </row>
    <row r="8" spans="2:88" ht="9.75" customHeight="1">
      <c r="D8" s="100">
        <f>J7+1</f>
        <v>45662</v>
      </c>
      <c r="E8" s="101">
        <f t="shared" ref="E8:J10" si="0">D8+1</f>
        <v>45663</v>
      </c>
      <c r="F8" s="101">
        <f t="shared" si="0"/>
        <v>45664</v>
      </c>
      <c r="G8" s="101">
        <f t="shared" si="0"/>
        <v>45665</v>
      </c>
      <c r="H8" s="101">
        <f t="shared" si="0"/>
        <v>45666</v>
      </c>
      <c r="I8" s="101">
        <f t="shared" si="0"/>
        <v>45667</v>
      </c>
      <c r="J8" s="102">
        <f t="shared" si="0"/>
        <v>45668</v>
      </c>
      <c r="K8" s="98"/>
      <c r="L8" s="100">
        <f>R7+1</f>
        <v>45690</v>
      </c>
      <c r="M8" s="101">
        <f t="shared" ref="M8:R10" si="1">L8+1</f>
        <v>45691</v>
      </c>
      <c r="N8" s="101">
        <f t="shared" si="1"/>
        <v>45692</v>
      </c>
      <c r="O8" s="101">
        <f t="shared" si="1"/>
        <v>45693</v>
      </c>
      <c r="P8" s="101">
        <f t="shared" si="1"/>
        <v>45694</v>
      </c>
      <c r="Q8" s="101">
        <f t="shared" si="1"/>
        <v>45695</v>
      </c>
      <c r="R8" s="102">
        <f t="shared" si="1"/>
        <v>45696</v>
      </c>
      <c r="U8" s="100">
        <f>AA7+1</f>
        <v>45662</v>
      </c>
      <c r="V8" s="101">
        <f t="shared" ref="V8:AA10" si="2">U8+1</f>
        <v>45663</v>
      </c>
      <c r="W8" s="101">
        <f t="shared" si="2"/>
        <v>45664</v>
      </c>
      <c r="X8" s="101">
        <f t="shared" si="2"/>
        <v>45665</v>
      </c>
      <c r="Y8" s="101">
        <f t="shared" si="2"/>
        <v>45666</v>
      </c>
      <c r="Z8" s="101">
        <f t="shared" si="2"/>
        <v>45667</v>
      </c>
      <c r="AA8" s="102">
        <f t="shared" si="2"/>
        <v>45668</v>
      </c>
      <c r="AB8" s="98"/>
      <c r="AC8" s="100">
        <f>AI7+1</f>
        <v>45690</v>
      </c>
      <c r="AD8" s="101">
        <f t="shared" ref="AD8:AI10" si="3">AC8+1</f>
        <v>45691</v>
      </c>
      <c r="AE8" s="101">
        <f t="shared" si="3"/>
        <v>45692</v>
      </c>
      <c r="AF8" s="101">
        <f t="shared" si="3"/>
        <v>45693</v>
      </c>
      <c r="AG8" s="101">
        <f t="shared" si="3"/>
        <v>45694</v>
      </c>
      <c r="AH8" s="101">
        <f t="shared" si="3"/>
        <v>45695</v>
      </c>
      <c r="AI8" s="102">
        <f t="shared" si="3"/>
        <v>45696</v>
      </c>
      <c r="AL8" s="100">
        <f>AR7+1</f>
        <v>45662</v>
      </c>
      <c r="AM8" s="101">
        <f t="shared" ref="AM8:AR10" si="4">AL8+1</f>
        <v>45663</v>
      </c>
      <c r="AN8" s="101">
        <f t="shared" si="4"/>
        <v>45664</v>
      </c>
      <c r="AO8" s="101">
        <f t="shared" si="4"/>
        <v>45665</v>
      </c>
      <c r="AP8" s="101">
        <f t="shared" si="4"/>
        <v>45666</v>
      </c>
      <c r="AQ8" s="101">
        <f t="shared" si="4"/>
        <v>45667</v>
      </c>
      <c r="AR8" s="102">
        <f t="shared" si="4"/>
        <v>45668</v>
      </c>
      <c r="AS8" s="98"/>
      <c r="AT8" s="100">
        <f>AZ7+1</f>
        <v>45690</v>
      </c>
      <c r="AU8" s="101">
        <f t="shared" ref="AU8:AZ10" si="5">AT8+1</f>
        <v>45691</v>
      </c>
      <c r="AV8" s="101">
        <f t="shared" si="5"/>
        <v>45692</v>
      </c>
      <c r="AW8" s="101">
        <f t="shared" si="5"/>
        <v>45693</v>
      </c>
      <c r="AX8" s="101">
        <f t="shared" si="5"/>
        <v>45694</v>
      </c>
      <c r="AY8" s="101">
        <f t="shared" si="5"/>
        <v>45695</v>
      </c>
      <c r="AZ8" s="102">
        <f t="shared" si="5"/>
        <v>45696</v>
      </c>
      <c r="BC8" s="100">
        <f>BI7+1</f>
        <v>45662</v>
      </c>
      <c r="BD8" s="101">
        <f t="shared" ref="BD8:BI10" si="6">BC8+1</f>
        <v>45663</v>
      </c>
      <c r="BE8" s="101">
        <f t="shared" si="6"/>
        <v>45664</v>
      </c>
      <c r="BF8" s="101">
        <f t="shared" si="6"/>
        <v>45665</v>
      </c>
      <c r="BG8" s="101">
        <f t="shared" si="6"/>
        <v>45666</v>
      </c>
      <c r="BH8" s="101">
        <f t="shared" si="6"/>
        <v>45667</v>
      </c>
      <c r="BI8" s="102">
        <f t="shared" si="6"/>
        <v>45668</v>
      </c>
      <c r="BJ8" s="98"/>
      <c r="BK8" s="100">
        <f>BQ7+1</f>
        <v>45690</v>
      </c>
      <c r="BL8" s="101">
        <f t="shared" ref="BL8:BQ10" si="7">BK8+1</f>
        <v>45691</v>
      </c>
      <c r="BM8" s="101">
        <f t="shared" si="7"/>
        <v>45692</v>
      </c>
      <c r="BN8" s="101">
        <f t="shared" si="7"/>
        <v>45693</v>
      </c>
      <c r="BO8" s="101">
        <f t="shared" si="7"/>
        <v>45694</v>
      </c>
      <c r="BP8" s="101">
        <f t="shared" si="7"/>
        <v>45695</v>
      </c>
      <c r="BQ8" s="102">
        <f t="shared" si="7"/>
        <v>45696</v>
      </c>
      <c r="BT8" s="100">
        <f>BZ7+1</f>
        <v>45662</v>
      </c>
      <c r="BU8" s="101">
        <f t="shared" ref="BU8:BZ10" si="8">BT8+1</f>
        <v>45663</v>
      </c>
      <c r="BV8" s="101">
        <f t="shared" si="8"/>
        <v>45664</v>
      </c>
      <c r="BW8" s="101">
        <f t="shared" si="8"/>
        <v>45665</v>
      </c>
      <c r="BX8" s="101">
        <f t="shared" si="8"/>
        <v>45666</v>
      </c>
      <c r="BY8" s="101">
        <f t="shared" si="8"/>
        <v>45667</v>
      </c>
      <c r="BZ8" s="102">
        <f t="shared" si="8"/>
        <v>45668</v>
      </c>
      <c r="CA8" s="98"/>
      <c r="CB8" s="100">
        <f>CH7+1</f>
        <v>45690</v>
      </c>
      <c r="CC8" s="101">
        <f t="shared" ref="CC8:CH10" si="9">CB8+1</f>
        <v>45691</v>
      </c>
      <c r="CD8" s="101">
        <f t="shared" si="9"/>
        <v>45692</v>
      </c>
      <c r="CE8" s="101">
        <f t="shared" si="9"/>
        <v>45693</v>
      </c>
      <c r="CF8" s="101">
        <f t="shared" si="9"/>
        <v>45694</v>
      </c>
      <c r="CG8" s="101">
        <f t="shared" si="9"/>
        <v>45695</v>
      </c>
      <c r="CH8" s="102">
        <f t="shared" si="9"/>
        <v>45696</v>
      </c>
    </row>
    <row r="9" spans="2:88" ht="9.75" customHeight="1">
      <c r="D9" s="100">
        <f>J8+1</f>
        <v>45669</v>
      </c>
      <c r="E9" s="101">
        <f t="shared" si="0"/>
        <v>45670</v>
      </c>
      <c r="F9" s="101">
        <f t="shared" si="0"/>
        <v>45671</v>
      </c>
      <c r="G9" s="101">
        <f t="shared" si="0"/>
        <v>45672</v>
      </c>
      <c r="H9" s="101">
        <f t="shared" si="0"/>
        <v>45673</v>
      </c>
      <c r="I9" s="101">
        <f t="shared" si="0"/>
        <v>45674</v>
      </c>
      <c r="J9" s="102">
        <f t="shared" si="0"/>
        <v>45675</v>
      </c>
      <c r="K9" s="98"/>
      <c r="L9" s="100">
        <f>R8+1</f>
        <v>45697</v>
      </c>
      <c r="M9" s="101">
        <f t="shared" si="1"/>
        <v>45698</v>
      </c>
      <c r="N9" s="101">
        <f t="shared" si="1"/>
        <v>45699</v>
      </c>
      <c r="O9" s="101">
        <f t="shared" si="1"/>
        <v>45700</v>
      </c>
      <c r="P9" s="101">
        <f t="shared" si="1"/>
        <v>45701</v>
      </c>
      <c r="Q9" s="101">
        <f t="shared" si="1"/>
        <v>45702</v>
      </c>
      <c r="R9" s="102">
        <f t="shared" si="1"/>
        <v>45703</v>
      </c>
      <c r="U9" s="100">
        <f>AA8+1</f>
        <v>45669</v>
      </c>
      <c r="V9" s="101">
        <f t="shared" si="2"/>
        <v>45670</v>
      </c>
      <c r="W9" s="101">
        <f t="shared" si="2"/>
        <v>45671</v>
      </c>
      <c r="X9" s="101">
        <f t="shared" si="2"/>
        <v>45672</v>
      </c>
      <c r="Y9" s="101">
        <f t="shared" si="2"/>
        <v>45673</v>
      </c>
      <c r="Z9" s="101">
        <f t="shared" si="2"/>
        <v>45674</v>
      </c>
      <c r="AA9" s="102">
        <f t="shared" si="2"/>
        <v>45675</v>
      </c>
      <c r="AB9" s="98"/>
      <c r="AC9" s="100">
        <f>AI8+1</f>
        <v>45697</v>
      </c>
      <c r="AD9" s="101">
        <f t="shared" si="3"/>
        <v>45698</v>
      </c>
      <c r="AE9" s="101">
        <f t="shared" si="3"/>
        <v>45699</v>
      </c>
      <c r="AF9" s="101">
        <f t="shared" si="3"/>
        <v>45700</v>
      </c>
      <c r="AG9" s="101">
        <f t="shared" si="3"/>
        <v>45701</v>
      </c>
      <c r="AH9" s="101">
        <f t="shared" si="3"/>
        <v>45702</v>
      </c>
      <c r="AI9" s="102">
        <f t="shared" si="3"/>
        <v>45703</v>
      </c>
      <c r="AL9" s="100">
        <f>AR8+1</f>
        <v>45669</v>
      </c>
      <c r="AM9" s="101">
        <f t="shared" si="4"/>
        <v>45670</v>
      </c>
      <c r="AN9" s="101">
        <f t="shared" si="4"/>
        <v>45671</v>
      </c>
      <c r="AO9" s="101">
        <f t="shared" si="4"/>
        <v>45672</v>
      </c>
      <c r="AP9" s="101">
        <f t="shared" si="4"/>
        <v>45673</v>
      </c>
      <c r="AQ9" s="101">
        <f t="shared" si="4"/>
        <v>45674</v>
      </c>
      <c r="AR9" s="102">
        <f t="shared" si="4"/>
        <v>45675</v>
      </c>
      <c r="AS9" s="98"/>
      <c r="AT9" s="100">
        <f>AZ8+1</f>
        <v>45697</v>
      </c>
      <c r="AU9" s="101">
        <f t="shared" si="5"/>
        <v>45698</v>
      </c>
      <c r="AV9" s="101">
        <f t="shared" si="5"/>
        <v>45699</v>
      </c>
      <c r="AW9" s="101">
        <f t="shared" si="5"/>
        <v>45700</v>
      </c>
      <c r="AX9" s="101">
        <f t="shared" si="5"/>
        <v>45701</v>
      </c>
      <c r="AY9" s="101">
        <f t="shared" si="5"/>
        <v>45702</v>
      </c>
      <c r="AZ9" s="102">
        <f t="shared" si="5"/>
        <v>45703</v>
      </c>
      <c r="BC9" s="100">
        <f>BI8+1</f>
        <v>45669</v>
      </c>
      <c r="BD9" s="101">
        <f t="shared" si="6"/>
        <v>45670</v>
      </c>
      <c r="BE9" s="101">
        <f t="shared" si="6"/>
        <v>45671</v>
      </c>
      <c r="BF9" s="101">
        <f t="shared" si="6"/>
        <v>45672</v>
      </c>
      <c r="BG9" s="101">
        <f t="shared" si="6"/>
        <v>45673</v>
      </c>
      <c r="BH9" s="101">
        <f t="shared" si="6"/>
        <v>45674</v>
      </c>
      <c r="BI9" s="102">
        <f t="shared" si="6"/>
        <v>45675</v>
      </c>
      <c r="BJ9" s="98"/>
      <c r="BK9" s="100">
        <f>BQ8+1</f>
        <v>45697</v>
      </c>
      <c r="BL9" s="101">
        <f t="shared" si="7"/>
        <v>45698</v>
      </c>
      <c r="BM9" s="101">
        <f t="shared" si="7"/>
        <v>45699</v>
      </c>
      <c r="BN9" s="101">
        <f t="shared" si="7"/>
        <v>45700</v>
      </c>
      <c r="BO9" s="101">
        <f t="shared" si="7"/>
        <v>45701</v>
      </c>
      <c r="BP9" s="101">
        <f t="shared" si="7"/>
        <v>45702</v>
      </c>
      <c r="BQ9" s="102">
        <f t="shared" si="7"/>
        <v>45703</v>
      </c>
      <c r="BT9" s="100">
        <f>BZ8+1</f>
        <v>45669</v>
      </c>
      <c r="BU9" s="101">
        <f t="shared" si="8"/>
        <v>45670</v>
      </c>
      <c r="BV9" s="101">
        <f t="shared" si="8"/>
        <v>45671</v>
      </c>
      <c r="BW9" s="101">
        <f t="shared" si="8"/>
        <v>45672</v>
      </c>
      <c r="BX9" s="101">
        <f t="shared" si="8"/>
        <v>45673</v>
      </c>
      <c r="BY9" s="101">
        <f t="shared" si="8"/>
        <v>45674</v>
      </c>
      <c r="BZ9" s="102">
        <f t="shared" si="8"/>
        <v>45675</v>
      </c>
      <c r="CA9" s="98"/>
      <c r="CB9" s="100">
        <f>CH8+1</f>
        <v>45697</v>
      </c>
      <c r="CC9" s="101">
        <f t="shared" si="9"/>
        <v>45698</v>
      </c>
      <c r="CD9" s="101">
        <f t="shared" si="9"/>
        <v>45699</v>
      </c>
      <c r="CE9" s="101">
        <f t="shared" si="9"/>
        <v>45700</v>
      </c>
      <c r="CF9" s="101">
        <f t="shared" si="9"/>
        <v>45701</v>
      </c>
      <c r="CG9" s="101">
        <f t="shared" si="9"/>
        <v>45702</v>
      </c>
      <c r="CH9" s="102">
        <f t="shared" si="9"/>
        <v>45703</v>
      </c>
    </row>
    <row r="10" spans="2:88" ht="9.75" customHeight="1">
      <c r="D10" s="100">
        <f>J9+1</f>
        <v>45676</v>
      </c>
      <c r="E10" s="101">
        <f t="shared" si="0"/>
        <v>45677</v>
      </c>
      <c r="F10" s="101">
        <f t="shared" si="0"/>
        <v>45678</v>
      </c>
      <c r="G10" s="101">
        <f t="shared" si="0"/>
        <v>45679</v>
      </c>
      <c r="H10" s="101">
        <f t="shared" si="0"/>
        <v>45680</v>
      </c>
      <c r="I10" s="101">
        <f t="shared" si="0"/>
        <v>45681</v>
      </c>
      <c r="J10" s="102">
        <f t="shared" si="0"/>
        <v>45682</v>
      </c>
      <c r="K10" s="98"/>
      <c r="L10" s="100">
        <f>R9+1</f>
        <v>45704</v>
      </c>
      <c r="M10" s="101">
        <f t="shared" si="1"/>
        <v>45705</v>
      </c>
      <c r="N10" s="101">
        <f t="shared" si="1"/>
        <v>45706</v>
      </c>
      <c r="O10" s="101">
        <f t="shared" si="1"/>
        <v>45707</v>
      </c>
      <c r="P10" s="101">
        <f t="shared" si="1"/>
        <v>45708</v>
      </c>
      <c r="Q10" s="101">
        <f t="shared" si="1"/>
        <v>45709</v>
      </c>
      <c r="R10" s="102">
        <f t="shared" si="1"/>
        <v>45710</v>
      </c>
      <c r="U10" s="100">
        <f>AA9+1</f>
        <v>45676</v>
      </c>
      <c r="V10" s="101">
        <f t="shared" si="2"/>
        <v>45677</v>
      </c>
      <c r="W10" s="101">
        <f t="shared" si="2"/>
        <v>45678</v>
      </c>
      <c r="X10" s="101">
        <f t="shared" si="2"/>
        <v>45679</v>
      </c>
      <c r="Y10" s="101">
        <f t="shared" si="2"/>
        <v>45680</v>
      </c>
      <c r="Z10" s="101">
        <f t="shared" si="2"/>
        <v>45681</v>
      </c>
      <c r="AA10" s="102">
        <f t="shared" si="2"/>
        <v>45682</v>
      </c>
      <c r="AB10" s="98"/>
      <c r="AC10" s="100">
        <f>AI9+1</f>
        <v>45704</v>
      </c>
      <c r="AD10" s="101">
        <f t="shared" si="3"/>
        <v>45705</v>
      </c>
      <c r="AE10" s="101">
        <f t="shared" si="3"/>
        <v>45706</v>
      </c>
      <c r="AF10" s="101">
        <f t="shared" si="3"/>
        <v>45707</v>
      </c>
      <c r="AG10" s="101">
        <f t="shared" si="3"/>
        <v>45708</v>
      </c>
      <c r="AH10" s="101">
        <f t="shared" si="3"/>
        <v>45709</v>
      </c>
      <c r="AI10" s="102">
        <f t="shared" si="3"/>
        <v>45710</v>
      </c>
      <c r="AL10" s="100">
        <f>AR9+1</f>
        <v>45676</v>
      </c>
      <c r="AM10" s="101">
        <f t="shared" si="4"/>
        <v>45677</v>
      </c>
      <c r="AN10" s="101">
        <f t="shared" si="4"/>
        <v>45678</v>
      </c>
      <c r="AO10" s="101">
        <f t="shared" si="4"/>
        <v>45679</v>
      </c>
      <c r="AP10" s="101">
        <f t="shared" si="4"/>
        <v>45680</v>
      </c>
      <c r="AQ10" s="101">
        <f t="shared" si="4"/>
        <v>45681</v>
      </c>
      <c r="AR10" s="102">
        <f t="shared" si="4"/>
        <v>45682</v>
      </c>
      <c r="AS10" s="98"/>
      <c r="AT10" s="100">
        <f>AZ9+1</f>
        <v>45704</v>
      </c>
      <c r="AU10" s="101">
        <f t="shared" si="5"/>
        <v>45705</v>
      </c>
      <c r="AV10" s="101">
        <f t="shared" si="5"/>
        <v>45706</v>
      </c>
      <c r="AW10" s="101">
        <f t="shared" si="5"/>
        <v>45707</v>
      </c>
      <c r="AX10" s="101">
        <f t="shared" si="5"/>
        <v>45708</v>
      </c>
      <c r="AY10" s="101">
        <f t="shared" si="5"/>
        <v>45709</v>
      </c>
      <c r="AZ10" s="102">
        <f t="shared" si="5"/>
        <v>45710</v>
      </c>
      <c r="BC10" s="100">
        <f>BI9+1</f>
        <v>45676</v>
      </c>
      <c r="BD10" s="101">
        <f t="shared" si="6"/>
        <v>45677</v>
      </c>
      <c r="BE10" s="101">
        <f t="shared" si="6"/>
        <v>45678</v>
      </c>
      <c r="BF10" s="101">
        <f t="shared" si="6"/>
        <v>45679</v>
      </c>
      <c r="BG10" s="101">
        <f t="shared" si="6"/>
        <v>45680</v>
      </c>
      <c r="BH10" s="101">
        <f t="shared" si="6"/>
        <v>45681</v>
      </c>
      <c r="BI10" s="102">
        <f t="shared" si="6"/>
        <v>45682</v>
      </c>
      <c r="BJ10" s="98"/>
      <c r="BK10" s="100">
        <f>BQ9+1</f>
        <v>45704</v>
      </c>
      <c r="BL10" s="101">
        <f t="shared" si="7"/>
        <v>45705</v>
      </c>
      <c r="BM10" s="101">
        <f t="shared" si="7"/>
        <v>45706</v>
      </c>
      <c r="BN10" s="101">
        <f t="shared" si="7"/>
        <v>45707</v>
      </c>
      <c r="BO10" s="101">
        <f t="shared" si="7"/>
        <v>45708</v>
      </c>
      <c r="BP10" s="101">
        <f t="shared" si="7"/>
        <v>45709</v>
      </c>
      <c r="BQ10" s="102">
        <f t="shared" si="7"/>
        <v>45710</v>
      </c>
      <c r="BT10" s="100">
        <f>BZ9+1</f>
        <v>45676</v>
      </c>
      <c r="BU10" s="101">
        <f t="shared" si="8"/>
        <v>45677</v>
      </c>
      <c r="BV10" s="101">
        <f t="shared" si="8"/>
        <v>45678</v>
      </c>
      <c r="BW10" s="101">
        <f t="shared" si="8"/>
        <v>45679</v>
      </c>
      <c r="BX10" s="101">
        <f t="shared" si="8"/>
        <v>45680</v>
      </c>
      <c r="BY10" s="101">
        <f t="shared" si="8"/>
        <v>45681</v>
      </c>
      <c r="BZ10" s="102">
        <f t="shared" si="8"/>
        <v>45682</v>
      </c>
      <c r="CA10" s="98"/>
      <c r="CB10" s="100">
        <f>CH9+1</f>
        <v>45704</v>
      </c>
      <c r="CC10" s="101">
        <f t="shared" si="9"/>
        <v>45705</v>
      </c>
      <c r="CD10" s="101">
        <f t="shared" si="9"/>
        <v>45706</v>
      </c>
      <c r="CE10" s="101">
        <f t="shared" si="9"/>
        <v>45707</v>
      </c>
      <c r="CF10" s="101">
        <f t="shared" si="9"/>
        <v>45708</v>
      </c>
      <c r="CG10" s="101">
        <f t="shared" si="9"/>
        <v>45709</v>
      </c>
      <c r="CH10" s="102">
        <f t="shared" si="9"/>
        <v>45710</v>
      </c>
    </row>
    <row r="11" spans="2:88" ht="9.75" customHeight="1">
      <c r="D11" s="100">
        <f>IF(DAY(J10)+1&gt;IF(MONTH(D5)=12,31,DATE(YEAR(D5),MONTH(D5)+1,1)-D5),"",J10+1)</f>
        <v>45683</v>
      </c>
      <c r="E11" s="101">
        <f>IF(D11="","",IF(DAY(D11)+1&gt;IF(MONTH(D5)=12,31,DATE(YEAR(D5),MONTH(D5)+1,1)-D5),"",D11+1))</f>
        <v>45684</v>
      </c>
      <c r="F11" s="101">
        <f>IF(E11="","",IF(DAY(E11)+1&gt;IF(MONTH(D5)=12,31,DATE(YEAR(D5),MONTH(D5)+1,1)-D5),"",E11+1))</f>
        <v>45685</v>
      </c>
      <c r="G11" s="101">
        <f>IF(F11="","",IF(DAY(F11)+1&gt;IF(MONTH(D5)=12,31,DATE(YEAR(D5),MONTH(D5)+1,1)-D5),"",F11+1))</f>
        <v>45686</v>
      </c>
      <c r="H11" s="101">
        <f>IF(G11="","",IF(DAY(G11)+1&gt;IF(MONTH(D5)=12,31,DATE(YEAR(D5),MONTH(D5)+1,1)-D5),"",G11+1))</f>
        <v>45687</v>
      </c>
      <c r="I11" s="101">
        <f>IF(H11="","",IF(DAY(H11)+1&gt;IF(MONTH(D5)=12,31,DATE(YEAR(D5),MONTH(D5)+1,1)-D5),"",H11+1))</f>
        <v>45688</v>
      </c>
      <c r="J11" s="102" t="str">
        <f>IF(I11="","",IF(DAY(I11)+1&gt;IF(MONTH(D5)=12,31,DATE(YEAR(D5),MONTH(D5)+1,1)-D5),"",I11+1))</f>
        <v/>
      </c>
      <c r="K11" s="98"/>
      <c r="L11" s="100">
        <f>IF(DAY(R10)+1&gt;IF(MONTH(L5)=12,31,DATE(YEAR(L5),MONTH(L5)+1,1)-L5),"",R10+1)</f>
        <v>45711</v>
      </c>
      <c r="M11" s="101">
        <f>IF(L11="","",IF(DAY(L11)+1&gt;IF(MONTH(L5)=12,31,DATE(YEAR(L5),MONTH(L5)+1,1)-L5),"",L11+1))</f>
        <v>45712</v>
      </c>
      <c r="N11" s="101">
        <f>IF(M11="","",IF(DAY(M11)+1&gt;IF(MONTH(L5)=12,31,DATE(YEAR(L5),MONTH(L5)+1,1)-L5),"",M11+1))</f>
        <v>45713</v>
      </c>
      <c r="O11" s="101">
        <f>IF(N11="","",IF(DAY(N11)+1&gt;IF(MONTH(L5)=12,31,DATE(YEAR(L5),MONTH(L5)+1,1)-L5),"",N11+1))</f>
        <v>45714</v>
      </c>
      <c r="P11" s="101">
        <f>IF(O11="","",IF(DAY(O11)+1&gt;IF(MONTH(L5)=12,31,DATE(YEAR(L5),MONTH(L5)+1,1)-L5),"",O11+1))</f>
        <v>45715</v>
      </c>
      <c r="Q11" s="101">
        <f>IF(P11="","",IF(DAY(P11)+1&gt;IF(MONTH(L5)=12,31,DATE(YEAR(L5),MONTH(L5)+1,1)-L5),"",P11+1))</f>
        <v>45716</v>
      </c>
      <c r="R11" s="102" t="str">
        <f>IF(Q11="","",IF(DAY(Q11)+1&gt;IF(MONTH(L5)=12,31,DATE(YEAR(L5),MONTH(L5)+1,1)-L5),"",Q11+1))</f>
        <v/>
      </c>
      <c r="U11" s="100">
        <f>IF(DAY(AA10)+1&gt;IF(MONTH(U5)=12,31,DATE(YEAR(U5),MONTH(U5)+1,1)-U5),"",AA10+1)</f>
        <v>45683</v>
      </c>
      <c r="V11" s="101">
        <f>IF(U11="","",IF(DAY(U11)+1&gt;IF(MONTH(U5)=12,31,DATE(YEAR(U5),MONTH(U5)+1,1)-U5),"",U11+1))</f>
        <v>45684</v>
      </c>
      <c r="W11" s="101">
        <f>IF(V11="","",IF(DAY(V11)+1&gt;IF(MONTH(U5)=12,31,DATE(YEAR(U5),MONTH(U5)+1,1)-U5),"",V11+1))</f>
        <v>45685</v>
      </c>
      <c r="X11" s="101">
        <f>IF(W11="","",IF(DAY(W11)+1&gt;IF(MONTH(U5)=12,31,DATE(YEAR(U5),MONTH(U5)+1,1)-U5),"",W11+1))</f>
        <v>45686</v>
      </c>
      <c r="Y11" s="101">
        <f>IF(X11="","",IF(DAY(X11)+1&gt;IF(MONTH(U5)=12,31,DATE(YEAR(U5),MONTH(U5)+1,1)-U5),"",X11+1))</f>
        <v>45687</v>
      </c>
      <c r="Z11" s="101">
        <f>IF(Y11="","",IF(DAY(Y11)+1&gt;IF(MONTH(U5)=12,31,DATE(YEAR(U5),MONTH(U5)+1,1)-U5),"",Y11+1))</f>
        <v>45688</v>
      </c>
      <c r="AA11" s="102" t="str">
        <f>IF(Z11="","",IF(DAY(Z11)+1&gt;IF(MONTH(U5)=12,31,DATE(YEAR(U5),MONTH(U5)+1,1)-U5),"",Z11+1))</f>
        <v/>
      </c>
      <c r="AB11" s="98"/>
      <c r="AC11" s="100">
        <f>IF(DAY(AI10)+1&gt;IF(MONTH(AC5)=12,31,DATE(YEAR(AC5),MONTH(AC5)+1,1)-AC5),"",AI10+1)</f>
        <v>45711</v>
      </c>
      <c r="AD11" s="101">
        <f>IF(AC11="","",IF(DAY(AC11)+1&gt;IF(MONTH(AC5)=12,31,DATE(YEAR(AC5),MONTH(AC5)+1,1)-AC5),"",AC11+1))</f>
        <v>45712</v>
      </c>
      <c r="AE11" s="101">
        <f>IF(AD11="","",IF(DAY(AD11)+1&gt;IF(MONTH(AC5)=12,31,DATE(YEAR(AC5),MONTH(AC5)+1,1)-AC5),"",AD11+1))</f>
        <v>45713</v>
      </c>
      <c r="AF11" s="101">
        <f>IF(AE11="","",IF(DAY(AE11)+1&gt;IF(MONTH(AC5)=12,31,DATE(YEAR(AC5),MONTH(AC5)+1,1)-AC5),"",AE11+1))</f>
        <v>45714</v>
      </c>
      <c r="AG11" s="101">
        <f>IF(AF11="","",IF(DAY(AF11)+1&gt;IF(MONTH(AC5)=12,31,DATE(YEAR(AC5),MONTH(AC5)+1,1)-AC5),"",AF11+1))</f>
        <v>45715</v>
      </c>
      <c r="AH11" s="101">
        <f>IF(AG11="","",IF(DAY(AG11)+1&gt;IF(MONTH(AC5)=12,31,DATE(YEAR(AC5),MONTH(AC5)+1,1)-AC5),"",AG11+1))</f>
        <v>45716</v>
      </c>
      <c r="AI11" s="102" t="str">
        <f>IF(AH11="","",IF(DAY(AH11)+1&gt;IF(MONTH(AC5)=12,31,DATE(YEAR(AC5),MONTH(AC5)+1,1)-AC5),"",AH11+1))</f>
        <v/>
      </c>
      <c r="AL11" s="100">
        <f>IF(DAY(AR10)+1&gt;IF(MONTH(AL5)=12,31,DATE(YEAR(AL5),MONTH(AL5)+1,1)-AL5),"",AR10+1)</f>
        <v>45683</v>
      </c>
      <c r="AM11" s="101">
        <f>IF(AL11="","",IF(DAY(AL11)+1&gt;IF(MONTH(AL5)=12,31,DATE(YEAR(AL5),MONTH(AL5)+1,1)-AL5),"",AL11+1))</f>
        <v>45684</v>
      </c>
      <c r="AN11" s="101">
        <f>IF(AM11="","",IF(DAY(AM11)+1&gt;IF(MONTH(AL5)=12,31,DATE(YEAR(AL5),MONTH(AL5)+1,1)-AL5),"",AM11+1))</f>
        <v>45685</v>
      </c>
      <c r="AO11" s="101">
        <f>IF(AN11="","",IF(DAY(AN11)+1&gt;IF(MONTH(AL5)=12,31,DATE(YEAR(AL5),MONTH(AL5)+1,1)-AL5),"",AN11+1))</f>
        <v>45686</v>
      </c>
      <c r="AP11" s="101">
        <f>IF(AO11="","",IF(DAY(AO11)+1&gt;IF(MONTH(AL5)=12,31,DATE(YEAR(AL5),MONTH(AL5)+1,1)-AL5),"",AO11+1))</f>
        <v>45687</v>
      </c>
      <c r="AQ11" s="101">
        <f>IF(AP11="","",IF(DAY(AP11)+1&gt;IF(MONTH(AL5)=12,31,DATE(YEAR(AL5),MONTH(AL5)+1,1)-AL5),"",AP11+1))</f>
        <v>45688</v>
      </c>
      <c r="AR11" s="102" t="str">
        <f>IF(AQ11="","",IF(DAY(AQ11)+1&gt;IF(MONTH(AL5)=12,31,DATE(YEAR(AL5),MONTH(AL5)+1,1)-AL5),"",AQ11+1))</f>
        <v/>
      </c>
      <c r="AS11" s="98"/>
      <c r="AT11" s="100">
        <f>IF(DAY(AZ10)+1&gt;IF(MONTH(AT5)=12,31,DATE(YEAR(AT5),MONTH(AT5)+1,1)-AT5),"",AZ10+1)</f>
        <v>45711</v>
      </c>
      <c r="AU11" s="101">
        <f>IF(AT11="","",IF(DAY(AT11)+1&gt;IF(MONTH(AT5)=12,31,DATE(YEAR(AT5),MONTH(AT5)+1,1)-AT5),"",AT11+1))</f>
        <v>45712</v>
      </c>
      <c r="AV11" s="101">
        <f>IF(AU11="","",IF(DAY(AU11)+1&gt;IF(MONTH(AT5)=12,31,DATE(YEAR(AT5),MONTH(AT5)+1,1)-AT5),"",AU11+1))</f>
        <v>45713</v>
      </c>
      <c r="AW11" s="101">
        <f>IF(AV11="","",IF(DAY(AV11)+1&gt;IF(MONTH(AT5)=12,31,DATE(YEAR(AT5),MONTH(AT5)+1,1)-AT5),"",AV11+1))</f>
        <v>45714</v>
      </c>
      <c r="AX11" s="101">
        <f>IF(AW11="","",IF(DAY(AW11)+1&gt;IF(MONTH(AT5)=12,31,DATE(YEAR(AT5),MONTH(AT5)+1,1)-AT5),"",AW11+1))</f>
        <v>45715</v>
      </c>
      <c r="AY11" s="101">
        <f>IF(AX11="","",IF(DAY(AX11)+1&gt;IF(MONTH(AT5)=12,31,DATE(YEAR(AT5),MONTH(AT5)+1,1)-AT5),"",AX11+1))</f>
        <v>45716</v>
      </c>
      <c r="AZ11" s="102" t="str">
        <f>IF(AY11="","",IF(DAY(AY11)+1&gt;IF(MONTH(AT5)=12,31,DATE(YEAR(AT5),MONTH(AT5)+1,1)-AT5),"",AY11+1))</f>
        <v/>
      </c>
      <c r="BC11" s="100">
        <f>IF(DAY(BI10)+1&gt;IF(MONTH(BC5)=12,31,DATE(YEAR(BC5),MONTH(BC5)+1,1)-BC5),"",BI10+1)</f>
        <v>45683</v>
      </c>
      <c r="BD11" s="101">
        <f>IF(BC11="","",IF(DAY(BC11)+1&gt;IF(MONTH(BC5)=12,31,DATE(YEAR(BC5),MONTH(BC5)+1,1)-BC5),"",BC11+1))</f>
        <v>45684</v>
      </c>
      <c r="BE11" s="101">
        <f>IF(BD11="","",IF(DAY(BD11)+1&gt;IF(MONTH(BC5)=12,31,DATE(YEAR(BC5),MONTH(BC5)+1,1)-BC5),"",BD11+1))</f>
        <v>45685</v>
      </c>
      <c r="BF11" s="101">
        <f>IF(BE11="","",IF(DAY(BE11)+1&gt;IF(MONTH(BC5)=12,31,DATE(YEAR(BC5),MONTH(BC5)+1,1)-BC5),"",BE11+1))</f>
        <v>45686</v>
      </c>
      <c r="BG11" s="101">
        <f>IF(BF11="","",IF(DAY(BF11)+1&gt;IF(MONTH(BC5)=12,31,DATE(YEAR(BC5),MONTH(BC5)+1,1)-BC5),"",BF11+1))</f>
        <v>45687</v>
      </c>
      <c r="BH11" s="101">
        <f>IF(BG11="","",IF(DAY(BG11)+1&gt;IF(MONTH(BC5)=12,31,DATE(YEAR(BC5),MONTH(BC5)+1,1)-BC5),"",BG11+1))</f>
        <v>45688</v>
      </c>
      <c r="BI11" s="102" t="str">
        <f>IF(BH11="","",IF(DAY(BH11)+1&gt;IF(MONTH(BC5)=12,31,DATE(YEAR(BC5),MONTH(BC5)+1,1)-BC5),"",BH11+1))</f>
        <v/>
      </c>
      <c r="BJ11" s="98"/>
      <c r="BK11" s="100">
        <f>IF(DAY(BQ10)+1&gt;IF(MONTH(BK5)=12,31,DATE(YEAR(BK5),MONTH(BK5)+1,1)-BK5),"",BQ10+1)</f>
        <v>45711</v>
      </c>
      <c r="BL11" s="101">
        <f>IF(BK11="","",IF(DAY(BK11)+1&gt;IF(MONTH(BK5)=12,31,DATE(YEAR(BK5),MONTH(BK5)+1,1)-BK5),"",BK11+1))</f>
        <v>45712</v>
      </c>
      <c r="BM11" s="101">
        <f>IF(BL11="","",IF(DAY(BL11)+1&gt;IF(MONTH(BK5)=12,31,DATE(YEAR(BK5),MONTH(BK5)+1,1)-BK5),"",BL11+1))</f>
        <v>45713</v>
      </c>
      <c r="BN11" s="101">
        <f>IF(BM11="","",IF(DAY(BM11)+1&gt;IF(MONTH(BK5)=12,31,DATE(YEAR(BK5),MONTH(BK5)+1,1)-BK5),"",BM11+1))</f>
        <v>45714</v>
      </c>
      <c r="BO11" s="101">
        <f>IF(BN11="","",IF(DAY(BN11)+1&gt;IF(MONTH(BK5)=12,31,DATE(YEAR(BK5),MONTH(BK5)+1,1)-BK5),"",BN11+1))</f>
        <v>45715</v>
      </c>
      <c r="BP11" s="101">
        <f>IF(BO11="","",IF(DAY(BO11)+1&gt;IF(MONTH(BK5)=12,31,DATE(YEAR(BK5),MONTH(BK5)+1,1)-BK5),"",BO11+1))</f>
        <v>45716</v>
      </c>
      <c r="BQ11" s="102" t="str">
        <f>IF(BP11="","",IF(DAY(BP11)+1&gt;IF(MONTH(BK5)=12,31,DATE(YEAR(BK5),MONTH(BK5)+1,1)-BK5),"",BP11+1))</f>
        <v/>
      </c>
      <c r="BT11" s="100">
        <f>IF(DAY(BZ10)+1&gt;IF(MONTH(BT5)=12,31,DATE(YEAR(BT5),MONTH(BT5)+1,1)-BT5),"",BZ10+1)</f>
        <v>45683</v>
      </c>
      <c r="BU11" s="101">
        <f>IF(BT11="","",IF(DAY(BT11)+1&gt;IF(MONTH(BT5)=12,31,DATE(YEAR(BT5),MONTH(BT5)+1,1)-BT5),"",BT11+1))</f>
        <v>45684</v>
      </c>
      <c r="BV11" s="101">
        <f>IF(BU11="","",IF(DAY(BU11)+1&gt;IF(MONTH(BT5)=12,31,DATE(YEAR(BT5),MONTH(BT5)+1,1)-BT5),"",BU11+1))</f>
        <v>45685</v>
      </c>
      <c r="BW11" s="101">
        <f>IF(BV11="","",IF(DAY(BV11)+1&gt;IF(MONTH(BT5)=12,31,DATE(YEAR(BT5),MONTH(BT5)+1,1)-BT5),"",BV11+1))</f>
        <v>45686</v>
      </c>
      <c r="BX11" s="101">
        <f>IF(BW11="","",IF(DAY(BW11)+1&gt;IF(MONTH(BT5)=12,31,DATE(YEAR(BT5),MONTH(BT5)+1,1)-BT5),"",BW11+1))</f>
        <v>45687</v>
      </c>
      <c r="BY11" s="101">
        <f>IF(BX11="","",IF(DAY(BX11)+1&gt;IF(MONTH(BT5)=12,31,DATE(YEAR(BT5),MONTH(BT5)+1,1)-BT5),"",BX11+1))</f>
        <v>45688</v>
      </c>
      <c r="BZ11" s="102" t="str">
        <f>IF(BY11="","",IF(DAY(BY11)+1&gt;IF(MONTH(BT5)=12,31,DATE(YEAR(BT5),MONTH(BT5)+1,1)-BT5),"",BY11+1))</f>
        <v/>
      </c>
      <c r="CA11" s="98"/>
      <c r="CB11" s="100">
        <f>IF(DAY(CH10)+1&gt;IF(MONTH(CB5)=12,31,DATE(YEAR(CB5),MONTH(CB5)+1,1)-CB5),"",CH10+1)</f>
        <v>45711</v>
      </c>
      <c r="CC11" s="101">
        <f>IF(CB11="","",IF(DAY(CB11)+1&gt;IF(MONTH(CB5)=12,31,DATE(YEAR(CB5),MONTH(CB5)+1,1)-CB5),"",CB11+1))</f>
        <v>45712</v>
      </c>
      <c r="CD11" s="101">
        <f>IF(CC11="","",IF(DAY(CC11)+1&gt;IF(MONTH(CB5)=12,31,DATE(YEAR(CB5),MONTH(CB5)+1,1)-CB5),"",CC11+1))</f>
        <v>45713</v>
      </c>
      <c r="CE11" s="101">
        <f>IF(CD11="","",IF(DAY(CD11)+1&gt;IF(MONTH(CB5)=12,31,DATE(YEAR(CB5),MONTH(CB5)+1,1)-CB5),"",CD11+1))</f>
        <v>45714</v>
      </c>
      <c r="CF11" s="101">
        <f>IF(CE11="","",IF(DAY(CE11)+1&gt;IF(MONTH(CB5)=12,31,DATE(YEAR(CB5),MONTH(CB5)+1,1)-CB5),"",CE11+1))</f>
        <v>45715</v>
      </c>
      <c r="CG11" s="101">
        <f>IF(CF11="","",IF(DAY(CF11)+1&gt;IF(MONTH(CB5)=12,31,DATE(YEAR(CB5),MONTH(CB5)+1,1)-CB5),"",CF11+1))</f>
        <v>45716</v>
      </c>
      <c r="CH11" s="102" t="str">
        <f>IF(CG11="","",IF(DAY(CG11)+1&gt;IF(MONTH(CB5)=12,31,DATE(YEAR(CB5),MONTH(CB5)+1,1)-CB5),"",CG11+1))</f>
        <v/>
      </c>
    </row>
    <row r="12" spans="2:88" ht="9.75" customHeight="1">
      <c r="D12" s="103" t="str">
        <f>IF(J11="","",IF(DAY(J11)+1&gt;IF(MONTH(D5)=12,31,DATE(YEAR(D5),MONTH(D5)+1,1)-D5),"",J11+1))</f>
        <v/>
      </c>
      <c r="E12" s="104" t="str">
        <f>IF(D12="","",IF(DAY(D12)+1&gt;IF(MONTH(D5)=12,31,DATE(YEAR(D5),MONTH(D5)+1,1)-D5),"",D12+1))</f>
        <v/>
      </c>
      <c r="F12" s="390" t="str">
        <f>VLOOKUP(D5,祝節名,2,FALSE)</f>
        <v>1 元日、13 成人の日
小寒5、大寒20</v>
      </c>
      <c r="G12" s="390"/>
      <c r="H12" s="390"/>
      <c r="I12" s="390"/>
      <c r="J12" s="391"/>
      <c r="K12" s="98"/>
      <c r="L12" s="103" t="str">
        <f>IF(R11="","",IF(DAY(R11)+1&gt;IF(MONTH(L5)=12,31,DATE(YEAR(L5),MONTH(L5)+1,1)-L5),"",R11+1))</f>
        <v/>
      </c>
      <c r="M12" s="104" t="str">
        <f>IF(L12="","",IF(DAY(L12)+1&gt;IF(MONTH(L5)=12,31,DATE(YEAR(L5),MONTH(L5)+1,1)-L5),"",L12+1))</f>
        <v/>
      </c>
      <c r="N12" s="390" t="str">
        <f>VLOOKUP(L5,祝名,2,FALSE)</f>
        <v>11（建国記念の日）、
23（天皇誕生日）、24（振替休日）</v>
      </c>
      <c r="O12" s="390"/>
      <c r="P12" s="390"/>
      <c r="Q12" s="390"/>
      <c r="R12" s="391"/>
      <c r="U12" s="103" t="str">
        <f>IF(AA11="","",IF(DAY(AA11)+1&gt;IF(MONTH(U5)=12,31,DATE(YEAR(U5),MONTH(U5)+1,1)-U5),"",AA11+1))</f>
        <v/>
      </c>
      <c r="V12" s="104" t="str">
        <f>IF(U12="","",IF(DAY(U12)+1&gt;IF(MONTH(U5)=12,31,DATE(YEAR(U5),MONTH(U5)+1,1)-U5),"",U12+1))</f>
        <v/>
      </c>
      <c r="W12" s="390" t="str">
        <f>VLOOKUP(U5,祝名,2,FALSE)</f>
        <v>1（元日）、13（成人の日）</v>
      </c>
      <c r="X12" s="390"/>
      <c r="Y12" s="390"/>
      <c r="Z12" s="390"/>
      <c r="AA12" s="391"/>
      <c r="AB12" s="98"/>
      <c r="AC12" s="103" t="str">
        <f>IF(AI11="","",IF(DAY(AI11)+1&gt;IF(MONTH(AC5)=12,31,DATE(YEAR(AC5),MONTH(AC5)+1,1)-AC5),"",AI11+1))</f>
        <v/>
      </c>
      <c r="AD12" s="104" t="str">
        <f>IF(AC12="","",IF(DAY(AC12)+1&gt;IF(MONTH(AC5)=12,31,DATE(YEAR(AC5),MONTH(AC5)+1,1)-AC5),"",AC12+1))</f>
        <v/>
      </c>
      <c r="AE12" s="390" t="str">
        <f>VLOOKUP(AC5,祝名,2,FALSE)</f>
        <v>11（建国記念の日）、
23（天皇誕生日）、24（振替休日）</v>
      </c>
      <c r="AF12" s="390"/>
      <c r="AG12" s="390"/>
      <c r="AH12" s="390"/>
      <c r="AI12" s="391"/>
      <c r="AL12" s="103" t="str">
        <f>IF(AR11="","",IF(DAY(AR11)+1&gt;IF(MONTH(AL5)=12,31,DATE(YEAR(AL5),MONTH(AL5)+1,1)-AL5),"",AR11+1))</f>
        <v/>
      </c>
      <c r="AM12" s="104" t="str">
        <f>IF(AL12="","",IF(DAY(AL12)+1&gt;IF(MONTH(AL5)=12,31,DATE(YEAR(AL5),MONTH(AL5)+1,1)-AL5),"",AL12+1))</f>
        <v/>
      </c>
      <c r="AN12" s="390" t="str">
        <f>VLOOKUP(AL5,祝名,2,FALSE)</f>
        <v>1（元日）、13（成人の日）</v>
      </c>
      <c r="AO12" s="390"/>
      <c r="AP12" s="390"/>
      <c r="AQ12" s="390"/>
      <c r="AR12" s="391"/>
      <c r="AS12" s="98"/>
      <c r="AT12" s="103" t="str">
        <f>IF(AZ11="","",IF(DAY(AZ11)+1&gt;IF(MONTH(AT5)=12,31,DATE(YEAR(AT5),MONTH(AT5)+1,1)-AT5),"",AZ11+1))</f>
        <v/>
      </c>
      <c r="AU12" s="104" t="str">
        <f>IF(AT12="","",IF(DAY(AT12)+1&gt;IF(MONTH(AT5)=12,31,DATE(YEAR(AT5),MONTH(AT5)+1,1)-AT5),"",AT12+1))</f>
        <v/>
      </c>
      <c r="AV12" s="390" t="str">
        <f>VLOOKUP(AT5,祝名,2,FALSE)</f>
        <v>11（建国記念の日）、
23（天皇誕生日）、24（振替休日）</v>
      </c>
      <c r="AW12" s="390"/>
      <c r="AX12" s="390"/>
      <c r="AY12" s="390"/>
      <c r="AZ12" s="391"/>
      <c r="BC12" s="103" t="str">
        <f>IF(BI11="","",IF(DAY(BI11)+1&gt;IF(MONTH(BC5)=12,31,DATE(YEAR(BC5),MONTH(BC5)+1,1)-BC5),"",BI11+1))</f>
        <v/>
      </c>
      <c r="BD12" s="104" t="str">
        <f>IF(BC12="","",IF(DAY(BC12)+1&gt;IF(MONTH(BC5)=12,31,DATE(YEAR(BC5),MONTH(BC5)+1,1)-BC5),"",BC12+1))</f>
        <v/>
      </c>
      <c r="BE12" s="390" t="str">
        <f>VLOOKUP(BC5,祝名,2,FALSE)</f>
        <v>1（元日）、13（成人の日）</v>
      </c>
      <c r="BF12" s="390"/>
      <c r="BG12" s="390"/>
      <c r="BH12" s="390"/>
      <c r="BI12" s="391"/>
      <c r="BJ12" s="98"/>
      <c r="BK12" s="103" t="str">
        <f>IF(BQ11="","",IF(DAY(BQ11)+1&gt;IF(MONTH(BK5)=12,31,DATE(YEAR(BK5),MONTH(BK5)+1,1)-BK5),"",BQ11+1))</f>
        <v/>
      </c>
      <c r="BL12" s="104" t="str">
        <f>IF(BK12="","",IF(DAY(BK12)+1&gt;IF(MONTH(BK5)=12,31,DATE(YEAR(BK5),MONTH(BK5)+1,1)-BK5),"",BK12+1))</f>
        <v/>
      </c>
      <c r="BM12" s="390" t="str">
        <f>VLOOKUP(BK5,祝名,2,FALSE)</f>
        <v>11（建国記念の日）、
23（天皇誕生日）、24（振替休日）</v>
      </c>
      <c r="BN12" s="390"/>
      <c r="BO12" s="390"/>
      <c r="BP12" s="390"/>
      <c r="BQ12" s="391"/>
      <c r="BT12" s="103" t="str">
        <f>IF(BZ11="","",IF(DAY(BZ11)+1&gt;IF(MONTH(BT5)=12,31,DATE(YEAR(BT5),MONTH(BT5)+1,1)-BT5),"",BZ11+1))</f>
        <v/>
      </c>
      <c r="BU12" s="104" t="str">
        <f>IF(BT12="","",IF(DAY(BT12)+1&gt;IF(MONTH(BT5)=12,31,DATE(YEAR(BT5),MONTH(BT5)+1,1)-BT5),"",BT12+1))</f>
        <v/>
      </c>
      <c r="BV12" s="390" t="str">
        <f>VLOOKUP(BT5,祝名,2,FALSE)</f>
        <v>1（元日）、13（成人の日）</v>
      </c>
      <c r="BW12" s="390"/>
      <c r="BX12" s="390"/>
      <c r="BY12" s="390"/>
      <c r="BZ12" s="391"/>
      <c r="CA12" s="98"/>
      <c r="CB12" s="103" t="str">
        <f>IF(CH11="","",IF(DAY(CH11)+1&gt;IF(MONTH(CB5)=12,31,DATE(YEAR(CB5),MONTH(CB5)+1,1)-CB5),"",CH11+1))</f>
        <v/>
      </c>
      <c r="CC12" s="104" t="str">
        <f>IF(CB12="","",IF(DAY(CB12)+1&gt;IF(MONTH(CB5)=12,31,DATE(YEAR(CB5),MONTH(CB5)+1,1)-CB5),"",CB12+1))</f>
        <v/>
      </c>
      <c r="CD12" s="390" t="str">
        <f>VLOOKUP(CB5,祝名,2,FALSE)</f>
        <v>11（建国記念の日）、
23（天皇誕生日）、24（振替休日）</v>
      </c>
      <c r="CE12" s="390"/>
      <c r="CF12" s="390"/>
      <c r="CG12" s="390"/>
      <c r="CH12" s="391"/>
    </row>
    <row r="13" spans="2:88" ht="14.25" customHeight="1">
      <c r="D13" s="386">
        <f>IF(MONTH(L5)=12,DATE(YEAR(L5)+1,1,1),DATE(YEAR(L5),MONTH(L5)+1,1))</f>
        <v>45717</v>
      </c>
      <c r="E13" s="386"/>
      <c r="F13" s="389" t="str">
        <f>DBCS(MONTH(D13))</f>
        <v>３</v>
      </c>
      <c r="G13" s="389"/>
      <c r="H13" s="389" t="s">
        <v>364</v>
      </c>
      <c r="I13" s="388" t="str">
        <f>IF(D13&gt;=43586,"令和"&amp;IF(YEAR(D13)-2018=1,"元",YEAR(D13)-2018),"平成"&amp;(YEAR(D13)-1988))</f>
        <v>令和7</v>
      </c>
      <c r="J13" s="388"/>
      <c r="L13" s="386">
        <f>IF(MONTH(D13)=12,DATE(YEAR(D13)+1,1,1),DATE(YEAR(D13),MONTH(D13)+1,1))</f>
        <v>45748</v>
      </c>
      <c r="M13" s="386"/>
      <c r="N13" s="387" t="str">
        <f>DBCS(MONTH(L13))</f>
        <v>４</v>
      </c>
      <c r="O13" s="387"/>
      <c r="P13" s="387" t="s">
        <v>364</v>
      </c>
      <c r="Q13" s="388" t="str">
        <f>IF(L13&gt;=43586,"令和"&amp;IF(YEAR(L13)-2018=1,"元",YEAR(L13)-2018),"平成"&amp;(YEAR(L13)-1988))</f>
        <v>令和7</v>
      </c>
      <c r="R13" s="388"/>
      <c r="U13" s="386">
        <f>IF(MONTH(AC5)=12,DATE(YEAR(AC5)+1,1,1),DATE(YEAR(AC5),MONTH(AC5)+1,1))</f>
        <v>45717</v>
      </c>
      <c r="V13" s="386"/>
      <c r="W13" s="389" t="str">
        <f>DBCS(MONTH(U13))</f>
        <v>３</v>
      </c>
      <c r="X13" s="389"/>
      <c r="Y13" s="389" t="s">
        <v>364</v>
      </c>
      <c r="Z13" s="388" t="str">
        <f>IF(U13&gt;=43586,"令和"&amp;IF(YEAR(U13)-2018=1,"元",YEAR(U13)-2018),"平成"&amp;(YEAR(U13)-1988))</f>
        <v>令和7</v>
      </c>
      <c r="AA13" s="388"/>
      <c r="AC13" s="386">
        <f>IF(MONTH(U13)=12,DATE(YEAR(U13)+1,1,1),DATE(YEAR(U13),MONTH(U13)+1,1))</f>
        <v>45748</v>
      </c>
      <c r="AD13" s="386"/>
      <c r="AE13" s="387" t="str">
        <f>DBCS(MONTH(AC13))</f>
        <v>４</v>
      </c>
      <c r="AF13" s="387"/>
      <c r="AG13" s="387" t="s">
        <v>364</v>
      </c>
      <c r="AH13" s="388" t="str">
        <f>IF(AC13&gt;=43586,"令和"&amp;IF(YEAR(AC13)-2018=1,"元",YEAR(AC13)-2018),"平成"&amp;(YEAR(AC13)-1988))</f>
        <v>令和7</v>
      </c>
      <c r="AI13" s="388"/>
      <c r="AL13" s="386">
        <f>IF(MONTH(AT5)=12,DATE(YEAR(AT5)+1,1,1),DATE(YEAR(AT5),MONTH(AT5)+1,1))</f>
        <v>45717</v>
      </c>
      <c r="AM13" s="386"/>
      <c r="AN13" s="389" t="str">
        <f>DBCS(MONTH(AL13))</f>
        <v>３</v>
      </c>
      <c r="AO13" s="389"/>
      <c r="AP13" s="389" t="s">
        <v>364</v>
      </c>
      <c r="AQ13" s="388" t="str">
        <f>IF(AL13&gt;=43586,"令和"&amp;IF(YEAR(AL13)-2018=1,"元",YEAR(AL13)-2018),"平成"&amp;(YEAR(AL13)-1988))</f>
        <v>令和7</v>
      </c>
      <c r="AR13" s="388"/>
      <c r="AT13" s="386">
        <f>IF(MONTH(AL13)=12,DATE(YEAR(AL13)+1,1,1),DATE(YEAR(AL13),MONTH(AL13)+1,1))</f>
        <v>45748</v>
      </c>
      <c r="AU13" s="386"/>
      <c r="AV13" s="387" t="str">
        <f>DBCS(MONTH(AT13))</f>
        <v>４</v>
      </c>
      <c r="AW13" s="387"/>
      <c r="AX13" s="387" t="s">
        <v>364</v>
      </c>
      <c r="AY13" s="388" t="str">
        <f>IF(AT13&gt;=43586,"令和"&amp;IF(YEAR(AT13)-2018=1,"元",YEAR(AT13)-2018),"平成"&amp;(YEAR(AT13)-1988))</f>
        <v>令和7</v>
      </c>
      <c r="AZ13" s="388"/>
      <c r="BC13" s="386">
        <f>IF(MONTH(BK5)=12,DATE(YEAR(BK5)+1,1,1),DATE(YEAR(BK5),MONTH(BK5)+1,1))</f>
        <v>45717</v>
      </c>
      <c r="BD13" s="386"/>
      <c r="BE13" s="389" t="str">
        <f>DBCS(MONTH(BC13))</f>
        <v>３</v>
      </c>
      <c r="BF13" s="389"/>
      <c r="BG13" s="389" t="s">
        <v>364</v>
      </c>
      <c r="BH13" s="388" t="str">
        <f>IF(BC13&gt;=43586,"令和"&amp;IF(YEAR(BC13)-2018=1,"元",YEAR(BC13)-2018),"平成"&amp;(YEAR(BC13)-1988))</f>
        <v>令和7</v>
      </c>
      <c r="BI13" s="388"/>
      <c r="BK13" s="386">
        <f>IF(MONTH(BC13)=12,DATE(YEAR(BC13)+1,1,1),DATE(YEAR(BC13),MONTH(BC13)+1,1))</f>
        <v>45748</v>
      </c>
      <c r="BL13" s="386"/>
      <c r="BM13" s="387" t="str">
        <f>DBCS(MONTH(BK13))</f>
        <v>４</v>
      </c>
      <c r="BN13" s="387"/>
      <c r="BO13" s="387" t="s">
        <v>364</v>
      </c>
      <c r="BP13" s="388" t="str">
        <f>IF(BK13&gt;=43586,"令和"&amp;IF(YEAR(BK13)-2018=1,"元",YEAR(BK13)-2018),"平成"&amp;(YEAR(BK13)-1988))</f>
        <v>令和7</v>
      </c>
      <c r="BQ13" s="388"/>
      <c r="BT13" s="386">
        <f>IF(MONTH(CB5)=12,DATE(YEAR(CB5)+1,1,1),DATE(YEAR(CB5),MONTH(CB5)+1,1))</f>
        <v>45717</v>
      </c>
      <c r="BU13" s="386"/>
      <c r="BV13" s="389" t="str">
        <f>DBCS(MONTH(BT13))</f>
        <v>３</v>
      </c>
      <c r="BW13" s="389"/>
      <c r="BX13" s="389" t="s">
        <v>364</v>
      </c>
      <c r="BY13" s="388" t="str">
        <f>IF(BT13&gt;=43586,"令和"&amp;IF(YEAR(BT13)-2018=1,"元",YEAR(BT13)-2018),"平成"&amp;(YEAR(BT13)-1988))</f>
        <v>令和7</v>
      </c>
      <c r="BZ13" s="388"/>
      <c r="CB13" s="386">
        <f>IF(MONTH(BT13)=12,DATE(YEAR(BT13)+1,1,1),DATE(YEAR(BT13),MONTH(BT13)+1,1))</f>
        <v>45748</v>
      </c>
      <c r="CC13" s="386"/>
      <c r="CD13" s="387" t="str">
        <f>DBCS(MONTH(CB13))</f>
        <v>４</v>
      </c>
      <c r="CE13" s="387"/>
      <c r="CF13" s="387" t="s">
        <v>364</v>
      </c>
      <c r="CG13" s="388" t="str">
        <f>IF(CB13&gt;=43586,"令和"&amp;IF(YEAR(CB13)-2018=1,"元",YEAR(CB13)-2018),"平成"&amp;(YEAR(CB13)-1988))</f>
        <v>令和7</v>
      </c>
      <c r="CH13" s="388"/>
    </row>
    <row r="14" spans="2:88" ht="6.75" customHeight="1">
      <c r="D14" s="83" t="s">
        <v>218</v>
      </c>
      <c r="E14" s="99" t="s">
        <v>171</v>
      </c>
      <c r="F14" s="99" t="s">
        <v>172</v>
      </c>
      <c r="G14" s="99" t="s">
        <v>173</v>
      </c>
      <c r="H14" s="99" t="s">
        <v>174</v>
      </c>
      <c r="I14" s="99" t="s">
        <v>175</v>
      </c>
      <c r="J14" s="97" t="s">
        <v>176</v>
      </c>
      <c r="K14" s="98"/>
      <c r="L14" s="83" t="s">
        <v>218</v>
      </c>
      <c r="M14" s="96" t="s">
        <v>171</v>
      </c>
      <c r="N14" s="96" t="s">
        <v>172</v>
      </c>
      <c r="O14" s="96" t="s">
        <v>173</v>
      </c>
      <c r="P14" s="96" t="s">
        <v>174</v>
      </c>
      <c r="Q14" s="96" t="s">
        <v>175</v>
      </c>
      <c r="R14" s="97" t="s">
        <v>176</v>
      </c>
      <c r="U14" s="83" t="s">
        <v>218</v>
      </c>
      <c r="V14" s="99" t="s">
        <v>171</v>
      </c>
      <c r="W14" s="99" t="s">
        <v>172</v>
      </c>
      <c r="X14" s="99" t="s">
        <v>173</v>
      </c>
      <c r="Y14" s="99" t="s">
        <v>174</v>
      </c>
      <c r="Z14" s="99" t="s">
        <v>175</v>
      </c>
      <c r="AA14" s="97" t="s">
        <v>176</v>
      </c>
      <c r="AB14" s="98"/>
      <c r="AC14" s="83" t="s">
        <v>218</v>
      </c>
      <c r="AD14" s="96" t="s">
        <v>171</v>
      </c>
      <c r="AE14" s="96" t="s">
        <v>172</v>
      </c>
      <c r="AF14" s="96" t="s">
        <v>173</v>
      </c>
      <c r="AG14" s="96" t="s">
        <v>174</v>
      </c>
      <c r="AH14" s="96" t="s">
        <v>175</v>
      </c>
      <c r="AI14" s="97" t="s">
        <v>176</v>
      </c>
      <c r="AL14" s="83" t="s">
        <v>218</v>
      </c>
      <c r="AM14" s="99" t="s">
        <v>171</v>
      </c>
      <c r="AN14" s="99" t="s">
        <v>172</v>
      </c>
      <c r="AO14" s="99" t="s">
        <v>173</v>
      </c>
      <c r="AP14" s="99" t="s">
        <v>174</v>
      </c>
      <c r="AQ14" s="99" t="s">
        <v>175</v>
      </c>
      <c r="AR14" s="97" t="s">
        <v>176</v>
      </c>
      <c r="AS14" s="98"/>
      <c r="AT14" s="83" t="s">
        <v>218</v>
      </c>
      <c r="AU14" s="96" t="s">
        <v>171</v>
      </c>
      <c r="AV14" s="96" t="s">
        <v>172</v>
      </c>
      <c r="AW14" s="96" t="s">
        <v>173</v>
      </c>
      <c r="AX14" s="96" t="s">
        <v>174</v>
      </c>
      <c r="AY14" s="96" t="s">
        <v>175</v>
      </c>
      <c r="AZ14" s="97" t="s">
        <v>176</v>
      </c>
      <c r="BC14" s="83" t="s">
        <v>218</v>
      </c>
      <c r="BD14" s="99" t="s">
        <v>171</v>
      </c>
      <c r="BE14" s="99" t="s">
        <v>172</v>
      </c>
      <c r="BF14" s="99" t="s">
        <v>173</v>
      </c>
      <c r="BG14" s="99" t="s">
        <v>174</v>
      </c>
      <c r="BH14" s="99" t="s">
        <v>175</v>
      </c>
      <c r="BI14" s="97" t="s">
        <v>176</v>
      </c>
      <c r="BJ14" s="98"/>
      <c r="BK14" s="83" t="s">
        <v>218</v>
      </c>
      <c r="BL14" s="96" t="s">
        <v>171</v>
      </c>
      <c r="BM14" s="96" t="s">
        <v>172</v>
      </c>
      <c r="BN14" s="96" t="s">
        <v>173</v>
      </c>
      <c r="BO14" s="96" t="s">
        <v>174</v>
      </c>
      <c r="BP14" s="96" t="s">
        <v>175</v>
      </c>
      <c r="BQ14" s="97" t="s">
        <v>176</v>
      </c>
      <c r="BT14" s="83" t="s">
        <v>218</v>
      </c>
      <c r="BU14" s="99" t="s">
        <v>171</v>
      </c>
      <c r="BV14" s="99" t="s">
        <v>172</v>
      </c>
      <c r="BW14" s="99" t="s">
        <v>173</v>
      </c>
      <c r="BX14" s="99" t="s">
        <v>174</v>
      </c>
      <c r="BY14" s="99" t="s">
        <v>175</v>
      </c>
      <c r="BZ14" s="97" t="s">
        <v>176</v>
      </c>
      <c r="CA14" s="98"/>
      <c r="CB14" s="83" t="s">
        <v>218</v>
      </c>
      <c r="CC14" s="96" t="s">
        <v>171</v>
      </c>
      <c r="CD14" s="96" t="s">
        <v>172</v>
      </c>
      <c r="CE14" s="96" t="s">
        <v>173</v>
      </c>
      <c r="CF14" s="96" t="s">
        <v>174</v>
      </c>
      <c r="CG14" s="96" t="s">
        <v>175</v>
      </c>
      <c r="CH14" s="97" t="s">
        <v>176</v>
      </c>
    </row>
    <row r="15" spans="2:88" ht="9.75" customHeight="1">
      <c r="D15" s="100" t="str">
        <f>IF(WEEKDAY(D13)=1,D13,"")</f>
        <v/>
      </c>
      <c r="E15" s="101" t="str">
        <f>IF(D15="",IF(WEEKDAY(D13)=2,D13,""),D15+1)</f>
        <v/>
      </c>
      <c r="F15" s="101" t="str">
        <f>IF(E15="",IF(WEEKDAY(D13)=3,D13,""),E15+1)</f>
        <v/>
      </c>
      <c r="G15" s="101" t="str">
        <f>IF(F15="",IF(WEEKDAY(D13)=4,D13,""),F15+1)</f>
        <v/>
      </c>
      <c r="H15" s="101" t="str">
        <f>IF(G15="",IF(WEEKDAY(D13)=5,D13,""),G15+1)</f>
        <v/>
      </c>
      <c r="I15" s="101" t="str">
        <f>IF(H15="",IF(WEEKDAY(D13)=6,D13,""),H15+1)</f>
        <v/>
      </c>
      <c r="J15" s="102">
        <f>IF(I15="",D13,I15+1)</f>
        <v>45717</v>
      </c>
      <c r="K15" s="98"/>
      <c r="L15" s="100" t="str">
        <f>IF(WEEKDAY(L13)=1,L13,"")</f>
        <v/>
      </c>
      <c r="M15" s="101" t="str">
        <f>IF(L15="",IF(WEEKDAY(L13)=2,L13,""),L15+1)</f>
        <v/>
      </c>
      <c r="N15" s="101">
        <f>IF(M15="",IF(WEEKDAY(L13)=3,L13,""),M15+1)</f>
        <v>45748</v>
      </c>
      <c r="O15" s="101">
        <f>IF(N15="",IF(WEEKDAY(L13)=4,L13,""),N15+1)</f>
        <v>45749</v>
      </c>
      <c r="P15" s="101">
        <f>IF(O15="",IF(WEEKDAY(L13)=5,L13,""),O15+1)</f>
        <v>45750</v>
      </c>
      <c r="Q15" s="101">
        <f>IF(P15="",IF(WEEKDAY(L13)=6,L13,""),P15+1)</f>
        <v>45751</v>
      </c>
      <c r="R15" s="102">
        <f>IF(Q15="",L13,Q15+1)</f>
        <v>45752</v>
      </c>
      <c r="U15" s="100" t="str">
        <f>IF(WEEKDAY(U13)=1,U13,"")</f>
        <v/>
      </c>
      <c r="V15" s="101" t="str">
        <f>IF(U15="",IF(WEEKDAY(U13)=2,U13,""),U15+1)</f>
        <v/>
      </c>
      <c r="W15" s="101" t="str">
        <f>IF(V15="",IF(WEEKDAY(U13)=3,U13,""),V15+1)</f>
        <v/>
      </c>
      <c r="X15" s="101" t="str">
        <f>IF(W15="",IF(WEEKDAY(U13)=4,U13,""),W15+1)</f>
        <v/>
      </c>
      <c r="Y15" s="101" t="str">
        <f>IF(X15="",IF(WEEKDAY(U13)=5,U13,""),X15+1)</f>
        <v/>
      </c>
      <c r="Z15" s="101" t="str">
        <f>IF(Y15="",IF(WEEKDAY(U13)=6,U13,""),Y15+1)</f>
        <v/>
      </c>
      <c r="AA15" s="102">
        <f>IF(Z15="",U13,Z15+1)</f>
        <v>45717</v>
      </c>
      <c r="AB15" s="98"/>
      <c r="AC15" s="100" t="str">
        <f>IF(WEEKDAY(AC13)=1,AC13,"")</f>
        <v/>
      </c>
      <c r="AD15" s="101" t="str">
        <f>IF(AC15="",IF(WEEKDAY(AC13)=2,AC13,""),AC15+1)</f>
        <v/>
      </c>
      <c r="AE15" s="101">
        <f>IF(AD15="",IF(WEEKDAY(AC13)=3,AC13,""),AD15+1)</f>
        <v>45748</v>
      </c>
      <c r="AF15" s="101">
        <f>IF(AE15="",IF(WEEKDAY(AC13)=4,AC13,""),AE15+1)</f>
        <v>45749</v>
      </c>
      <c r="AG15" s="101">
        <f>IF(AF15="",IF(WEEKDAY(AC13)=5,AC13,""),AF15+1)</f>
        <v>45750</v>
      </c>
      <c r="AH15" s="101">
        <f>IF(AG15="",IF(WEEKDAY(AC13)=6,AC13,""),AG15+1)</f>
        <v>45751</v>
      </c>
      <c r="AI15" s="102">
        <f>IF(AH15="",AC13,AH15+1)</f>
        <v>45752</v>
      </c>
      <c r="AL15" s="100" t="str">
        <f>IF(WEEKDAY(AL13)=1,AL13,"")</f>
        <v/>
      </c>
      <c r="AM15" s="101" t="str">
        <f>IF(AL15="",IF(WEEKDAY(AL13)=2,AL13,""),AL15+1)</f>
        <v/>
      </c>
      <c r="AN15" s="101" t="str">
        <f>IF(AM15="",IF(WEEKDAY(AL13)=3,AL13,""),AM15+1)</f>
        <v/>
      </c>
      <c r="AO15" s="101" t="str">
        <f>IF(AN15="",IF(WEEKDAY(AL13)=4,AL13,""),AN15+1)</f>
        <v/>
      </c>
      <c r="AP15" s="101" t="str">
        <f>IF(AO15="",IF(WEEKDAY(AL13)=5,AL13,""),AO15+1)</f>
        <v/>
      </c>
      <c r="AQ15" s="101" t="str">
        <f>IF(AP15="",IF(WEEKDAY(AL13)=6,AL13,""),AP15+1)</f>
        <v/>
      </c>
      <c r="AR15" s="102">
        <f>IF(AQ15="",AL13,AQ15+1)</f>
        <v>45717</v>
      </c>
      <c r="AS15" s="98"/>
      <c r="AT15" s="100" t="str">
        <f>IF(WEEKDAY(AT13)=1,AT13,"")</f>
        <v/>
      </c>
      <c r="AU15" s="101" t="str">
        <f>IF(AT15="",IF(WEEKDAY(AT13)=2,AT13,""),AT15+1)</f>
        <v/>
      </c>
      <c r="AV15" s="101">
        <f>IF(AU15="",IF(WEEKDAY(AT13)=3,AT13,""),AU15+1)</f>
        <v>45748</v>
      </c>
      <c r="AW15" s="101">
        <f>IF(AV15="",IF(WEEKDAY(AT13)=4,AT13,""),AV15+1)</f>
        <v>45749</v>
      </c>
      <c r="AX15" s="101">
        <f>IF(AW15="",IF(WEEKDAY(AT13)=5,AT13,""),AW15+1)</f>
        <v>45750</v>
      </c>
      <c r="AY15" s="101">
        <f>IF(AX15="",IF(WEEKDAY(AT13)=6,AT13,""),AX15+1)</f>
        <v>45751</v>
      </c>
      <c r="AZ15" s="102">
        <f>IF(AY15="",AT13,AY15+1)</f>
        <v>45752</v>
      </c>
      <c r="BC15" s="100" t="str">
        <f>IF(WEEKDAY(BC13)=1,BC13,"")</f>
        <v/>
      </c>
      <c r="BD15" s="101" t="str">
        <f>IF(BC15="",IF(WEEKDAY(BC13)=2,BC13,""),BC15+1)</f>
        <v/>
      </c>
      <c r="BE15" s="101" t="str">
        <f>IF(BD15="",IF(WEEKDAY(BC13)=3,BC13,""),BD15+1)</f>
        <v/>
      </c>
      <c r="BF15" s="101" t="str">
        <f>IF(BE15="",IF(WEEKDAY(BC13)=4,BC13,""),BE15+1)</f>
        <v/>
      </c>
      <c r="BG15" s="101" t="str">
        <f>IF(BF15="",IF(WEEKDAY(BC13)=5,BC13,""),BF15+1)</f>
        <v/>
      </c>
      <c r="BH15" s="101" t="str">
        <f>IF(BG15="",IF(WEEKDAY(BC13)=6,BC13,""),BG15+1)</f>
        <v/>
      </c>
      <c r="BI15" s="102">
        <f>IF(BH15="",BC13,BH15+1)</f>
        <v>45717</v>
      </c>
      <c r="BJ15" s="98"/>
      <c r="BK15" s="100" t="str">
        <f>IF(WEEKDAY(BK13)=1,BK13,"")</f>
        <v/>
      </c>
      <c r="BL15" s="101" t="str">
        <f>IF(BK15="",IF(WEEKDAY(BK13)=2,BK13,""),BK15+1)</f>
        <v/>
      </c>
      <c r="BM15" s="101">
        <f>IF(BL15="",IF(WEEKDAY(BK13)=3,BK13,""),BL15+1)</f>
        <v>45748</v>
      </c>
      <c r="BN15" s="101">
        <f>IF(BM15="",IF(WEEKDAY(BK13)=4,BK13,""),BM15+1)</f>
        <v>45749</v>
      </c>
      <c r="BO15" s="101">
        <f>IF(BN15="",IF(WEEKDAY(BK13)=5,BK13,""),BN15+1)</f>
        <v>45750</v>
      </c>
      <c r="BP15" s="101">
        <f>IF(BO15="",IF(WEEKDAY(BK13)=6,BK13,""),BO15+1)</f>
        <v>45751</v>
      </c>
      <c r="BQ15" s="102">
        <f>IF(BP15="",BK13,BP15+1)</f>
        <v>45752</v>
      </c>
      <c r="BT15" s="100" t="str">
        <f>IF(WEEKDAY(BT13)=1,BT13,"")</f>
        <v/>
      </c>
      <c r="BU15" s="101" t="str">
        <f>IF(BT15="",IF(WEEKDAY(BT13)=2,BT13,""),BT15+1)</f>
        <v/>
      </c>
      <c r="BV15" s="101" t="str">
        <f>IF(BU15="",IF(WEEKDAY(BT13)=3,BT13,""),BU15+1)</f>
        <v/>
      </c>
      <c r="BW15" s="101" t="str">
        <f>IF(BV15="",IF(WEEKDAY(BT13)=4,BT13,""),BV15+1)</f>
        <v/>
      </c>
      <c r="BX15" s="101" t="str">
        <f>IF(BW15="",IF(WEEKDAY(BT13)=5,BT13,""),BW15+1)</f>
        <v/>
      </c>
      <c r="BY15" s="101" t="str">
        <f>IF(BX15="",IF(WEEKDAY(BT13)=6,BT13,""),BX15+1)</f>
        <v/>
      </c>
      <c r="BZ15" s="102">
        <f>IF(BY15="",BT13,BY15+1)</f>
        <v>45717</v>
      </c>
      <c r="CA15" s="98"/>
      <c r="CB15" s="100" t="str">
        <f>IF(WEEKDAY(CB13)=1,CB13,"")</f>
        <v/>
      </c>
      <c r="CC15" s="101" t="str">
        <f>IF(CB15="",IF(WEEKDAY(CB13)=2,CB13,""),CB15+1)</f>
        <v/>
      </c>
      <c r="CD15" s="101">
        <f>IF(CC15="",IF(WEEKDAY(CB13)=3,CB13,""),CC15+1)</f>
        <v>45748</v>
      </c>
      <c r="CE15" s="101">
        <f>IF(CD15="",IF(WEEKDAY(CB13)=4,CB13,""),CD15+1)</f>
        <v>45749</v>
      </c>
      <c r="CF15" s="101">
        <f>IF(CE15="",IF(WEEKDAY(CB13)=5,CB13,""),CE15+1)</f>
        <v>45750</v>
      </c>
      <c r="CG15" s="101">
        <f>IF(CF15="",IF(WEEKDAY(CB13)=6,CB13,""),CF15+1)</f>
        <v>45751</v>
      </c>
      <c r="CH15" s="102">
        <f>IF(CG15="",CB13,CG15+1)</f>
        <v>45752</v>
      </c>
    </row>
    <row r="16" spans="2:88" ht="9.75" customHeight="1">
      <c r="D16" s="100">
        <f>J15+1</f>
        <v>45718</v>
      </c>
      <c r="E16" s="101">
        <f t="shared" ref="E16:J18" si="10">D16+1</f>
        <v>45719</v>
      </c>
      <c r="F16" s="101">
        <f t="shared" si="10"/>
        <v>45720</v>
      </c>
      <c r="G16" s="101">
        <f t="shared" si="10"/>
        <v>45721</v>
      </c>
      <c r="H16" s="101">
        <f t="shared" si="10"/>
        <v>45722</v>
      </c>
      <c r="I16" s="101">
        <f t="shared" si="10"/>
        <v>45723</v>
      </c>
      <c r="J16" s="102">
        <f t="shared" si="10"/>
        <v>45724</v>
      </c>
      <c r="K16" s="98"/>
      <c r="L16" s="100">
        <f>R15+1</f>
        <v>45753</v>
      </c>
      <c r="M16" s="101">
        <f t="shared" ref="M16:R18" si="11">L16+1</f>
        <v>45754</v>
      </c>
      <c r="N16" s="101">
        <f t="shared" si="11"/>
        <v>45755</v>
      </c>
      <c r="O16" s="101">
        <f t="shared" si="11"/>
        <v>45756</v>
      </c>
      <c r="P16" s="101">
        <f t="shared" si="11"/>
        <v>45757</v>
      </c>
      <c r="Q16" s="101">
        <f t="shared" si="11"/>
        <v>45758</v>
      </c>
      <c r="R16" s="102">
        <f t="shared" si="11"/>
        <v>45759</v>
      </c>
      <c r="U16" s="100">
        <f>AA15+1</f>
        <v>45718</v>
      </c>
      <c r="V16" s="101">
        <f t="shared" ref="V16:AA18" si="12">U16+1</f>
        <v>45719</v>
      </c>
      <c r="W16" s="101">
        <f t="shared" si="12"/>
        <v>45720</v>
      </c>
      <c r="X16" s="101">
        <f t="shared" si="12"/>
        <v>45721</v>
      </c>
      <c r="Y16" s="101">
        <f t="shared" si="12"/>
        <v>45722</v>
      </c>
      <c r="Z16" s="101">
        <f t="shared" si="12"/>
        <v>45723</v>
      </c>
      <c r="AA16" s="102">
        <f t="shared" si="12"/>
        <v>45724</v>
      </c>
      <c r="AB16" s="98"/>
      <c r="AC16" s="100">
        <f>AI15+1</f>
        <v>45753</v>
      </c>
      <c r="AD16" s="101">
        <f t="shared" ref="AD16:AI18" si="13">AC16+1</f>
        <v>45754</v>
      </c>
      <c r="AE16" s="101">
        <f t="shared" si="13"/>
        <v>45755</v>
      </c>
      <c r="AF16" s="101">
        <f t="shared" si="13"/>
        <v>45756</v>
      </c>
      <c r="AG16" s="101">
        <f t="shared" si="13"/>
        <v>45757</v>
      </c>
      <c r="AH16" s="101">
        <f t="shared" si="13"/>
        <v>45758</v>
      </c>
      <c r="AI16" s="102">
        <f t="shared" si="13"/>
        <v>45759</v>
      </c>
      <c r="AL16" s="100">
        <f>AR15+1</f>
        <v>45718</v>
      </c>
      <c r="AM16" s="101">
        <f t="shared" ref="AM16:AR18" si="14">AL16+1</f>
        <v>45719</v>
      </c>
      <c r="AN16" s="101">
        <f t="shared" si="14"/>
        <v>45720</v>
      </c>
      <c r="AO16" s="101">
        <f t="shared" si="14"/>
        <v>45721</v>
      </c>
      <c r="AP16" s="101">
        <f t="shared" si="14"/>
        <v>45722</v>
      </c>
      <c r="AQ16" s="101">
        <f t="shared" si="14"/>
        <v>45723</v>
      </c>
      <c r="AR16" s="102">
        <f t="shared" si="14"/>
        <v>45724</v>
      </c>
      <c r="AS16" s="98"/>
      <c r="AT16" s="100">
        <f>AZ15+1</f>
        <v>45753</v>
      </c>
      <c r="AU16" s="101">
        <f t="shared" ref="AU16:AZ18" si="15">AT16+1</f>
        <v>45754</v>
      </c>
      <c r="AV16" s="101">
        <f t="shared" si="15"/>
        <v>45755</v>
      </c>
      <c r="AW16" s="101">
        <f t="shared" si="15"/>
        <v>45756</v>
      </c>
      <c r="AX16" s="101">
        <f t="shared" si="15"/>
        <v>45757</v>
      </c>
      <c r="AY16" s="101">
        <f t="shared" si="15"/>
        <v>45758</v>
      </c>
      <c r="AZ16" s="102">
        <f t="shared" si="15"/>
        <v>45759</v>
      </c>
      <c r="BC16" s="100">
        <f>BI15+1</f>
        <v>45718</v>
      </c>
      <c r="BD16" s="101">
        <f t="shared" ref="BD16:BI18" si="16">BC16+1</f>
        <v>45719</v>
      </c>
      <c r="BE16" s="101">
        <f t="shared" si="16"/>
        <v>45720</v>
      </c>
      <c r="BF16" s="101">
        <f t="shared" si="16"/>
        <v>45721</v>
      </c>
      <c r="BG16" s="101">
        <f t="shared" si="16"/>
        <v>45722</v>
      </c>
      <c r="BH16" s="101">
        <f t="shared" si="16"/>
        <v>45723</v>
      </c>
      <c r="BI16" s="102">
        <f t="shared" si="16"/>
        <v>45724</v>
      </c>
      <c r="BJ16" s="98"/>
      <c r="BK16" s="100">
        <f>BQ15+1</f>
        <v>45753</v>
      </c>
      <c r="BL16" s="101">
        <f t="shared" ref="BL16:BQ18" si="17">BK16+1</f>
        <v>45754</v>
      </c>
      <c r="BM16" s="101">
        <f t="shared" si="17"/>
        <v>45755</v>
      </c>
      <c r="BN16" s="101">
        <f t="shared" si="17"/>
        <v>45756</v>
      </c>
      <c r="BO16" s="101">
        <f t="shared" si="17"/>
        <v>45757</v>
      </c>
      <c r="BP16" s="101">
        <f t="shared" si="17"/>
        <v>45758</v>
      </c>
      <c r="BQ16" s="102">
        <f t="shared" si="17"/>
        <v>45759</v>
      </c>
      <c r="BT16" s="100">
        <f>BZ15+1</f>
        <v>45718</v>
      </c>
      <c r="BU16" s="101">
        <f t="shared" ref="BU16:BZ18" si="18">BT16+1</f>
        <v>45719</v>
      </c>
      <c r="BV16" s="101">
        <f t="shared" si="18"/>
        <v>45720</v>
      </c>
      <c r="BW16" s="101">
        <f t="shared" si="18"/>
        <v>45721</v>
      </c>
      <c r="BX16" s="101">
        <f t="shared" si="18"/>
        <v>45722</v>
      </c>
      <c r="BY16" s="101">
        <f t="shared" si="18"/>
        <v>45723</v>
      </c>
      <c r="BZ16" s="102">
        <f t="shared" si="18"/>
        <v>45724</v>
      </c>
      <c r="CA16" s="98"/>
      <c r="CB16" s="100">
        <f>CH15+1</f>
        <v>45753</v>
      </c>
      <c r="CC16" s="101">
        <f t="shared" ref="CC16:CH18" si="19">CB16+1</f>
        <v>45754</v>
      </c>
      <c r="CD16" s="101">
        <f t="shared" si="19"/>
        <v>45755</v>
      </c>
      <c r="CE16" s="101">
        <f t="shared" si="19"/>
        <v>45756</v>
      </c>
      <c r="CF16" s="101">
        <f t="shared" si="19"/>
        <v>45757</v>
      </c>
      <c r="CG16" s="101">
        <f t="shared" si="19"/>
        <v>45758</v>
      </c>
      <c r="CH16" s="102">
        <f t="shared" si="19"/>
        <v>45759</v>
      </c>
    </row>
    <row r="17" spans="2:88" ht="9.75" customHeight="1">
      <c r="D17" s="100">
        <f>J16+1</f>
        <v>45725</v>
      </c>
      <c r="E17" s="101">
        <f t="shared" si="10"/>
        <v>45726</v>
      </c>
      <c r="F17" s="101">
        <f t="shared" si="10"/>
        <v>45727</v>
      </c>
      <c r="G17" s="101">
        <f t="shared" si="10"/>
        <v>45728</v>
      </c>
      <c r="H17" s="101">
        <f t="shared" si="10"/>
        <v>45729</v>
      </c>
      <c r="I17" s="101">
        <f t="shared" si="10"/>
        <v>45730</v>
      </c>
      <c r="J17" s="102">
        <f t="shared" si="10"/>
        <v>45731</v>
      </c>
      <c r="K17" s="98"/>
      <c r="L17" s="100">
        <f>R16+1</f>
        <v>45760</v>
      </c>
      <c r="M17" s="101">
        <f t="shared" si="11"/>
        <v>45761</v>
      </c>
      <c r="N17" s="101">
        <f t="shared" si="11"/>
        <v>45762</v>
      </c>
      <c r="O17" s="101">
        <f t="shared" si="11"/>
        <v>45763</v>
      </c>
      <c r="P17" s="101">
        <f t="shared" si="11"/>
        <v>45764</v>
      </c>
      <c r="Q17" s="101">
        <f t="shared" si="11"/>
        <v>45765</v>
      </c>
      <c r="R17" s="102">
        <f t="shared" si="11"/>
        <v>45766</v>
      </c>
      <c r="U17" s="100">
        <f>AA16+1</f>
        <v>45725</v>
      </c>
      <c r="V17" s="101">
        <f t="shared" si="12"/>
        <v>45726</v>
      </c>
      <c r="W17" s="101">
        <f t="shared" si="12"/>
        <v>45727</v>
      </c>
      <c r="X17" s="101">
        <f t="shared" si="12"/>
        <v>45728</v>
      </c>
      <c r="Y17" s="101">
        <f t="shared" si="12"/>
        <v>45729</v>
      </c>
      <c r="Z17" s="101">
        <f t="shared" si="12"/>
        <v>45730</v>
      </c>
      <c r="AA17" s="102">
        <f t="shared" si="12"/>
        <v>45731</v>
      </c>
      <c r="AB17" s="98"/>
      <c r="AC17" s="100">
        <f>AI16+1</f>
        <v>45760</v>
      </c>
      <c r="AD17" s="101">
        <f t="shared" si="13"/>
        <v>45761</v>
      </c>
      <c r="AE17" s="101">
        <f t="shared" si="13"/>
        <v>45762</v>
      </c>
      <c r="AF17" s="101">
        <f t="shared" si="13"/>
        <v>45763</v>
      </c>
      <c r="AG17" s="101">
        <f t="shared" si="13"/>
        <v>45764</v>
      </c>
      <c r="AH17" s="101">
        <f t="shared" si="13"/>
        <v>45765</v>
      </c>
      <c r="AI17" s="102">
        <f t="shared" si="13"/>
        <v>45766</v>
      </c>
      <c r="AL17" s="100">
        <f>AR16+1</f>
        <v>45725</v>
      </c>
      <c r="AM17" s="101">
        <f t="shared" si="14"/>
        <v>45726</v>
      </c>
      <c r="AN17" s="101">
        <f t="shared" si="14"/>
        <v>45727</v>
      </c>
      <c r="AO17" s="101">
        <f t="shared" si="14"/>
        <v>45728</v>
      </c>
      <c r="AP17" s="101">
        <f t="shared" si="14"/>
        <v>45729</v>
      </c>
      <c r="AQ17" s="101">
        <f t="shared" si="14"/>
        <v>45730</v>
      </c>
      <c r="AR17" s="102">
        <f t="shared" si="14"/>
        <v>45731</v>
      </c>
      <c r="AS17" s="98"/>
      <c r="AT17" s="100">
        <f>AZ16+1</f>
        <v>45760</v>
      </c>
      <c r="AU17" s="101">
        <f t="shared" si="15"/>
        <v>45761</v>
      </c>
      <c r="AV17" s="101">
        <f t="shared" si="15"/>
        <v>45762</v>
      </c>
      <c r="AW17" s="101">
        <f t="shared" si="15"/>
        <v>45763</v>
      </c>
      <c r="AX17" s="101">
        <f t="shared" si="15"/>
        <v>45764</v>
      </c>
      <c r="AY17" s="101">
        <f t="shared" si="15"/>
        <v>45765</v>
      </c>
      <c r="AZ17" s="102">
        <f t="shared" si="15"/>
        <v>45766</v>
      </c>
      <c r="BC17" s="100">
        <f>BI16+1</f>
        <v>45725</v>
      </c>
      <c r="BD17" s="101">
        <f t="shared" si="16"/>
        <v>45726</v>
      </c>
      <c r="BE17" s="101">
        <f t="shared" si="16"/>
        <v>45727</v>
      </c>
      <c r="BF17" s="101">
        <f t="shared" si="16"/>
        <v>45728</v>
      </c>
      <c r="BG17" s="101">
        <f t="shared" si="16"/>
        <v>45729</v>
      </c>
      <c r="BH17" s="101">
        <f t="shared" si="16"/>
        <v>45730</v>
      </c>
      <c r="BI17" s="102">
        <f t="shared" si="16"/>
        <v>45731</v>
      </c>
      <c r="BJ17" s="98"/>
      <c r="BK17" s="100">
        <f>BQ16+1</f>
        <v>45760</v>
      </c>
      <c r="BL17" s="101">
        <f t="shared" si="17"/>
        <v>45761</v>
      </c>
      <c r="BM17" s="101">
        <f t="shared" si="17"/>
        <v>45762</v>
      </c>
      <c r="BN17" s="101">
        <f t="shared" si="17"/>
        <v>45763</v>
      </c>
      <c r="BO17" s="101">
        <f t="shared" si="17"/>
        <v>45764</v>
      </c>
      <c r="BP17" s="101">
        <f t="shared" si="17"/>
        <v>45765</v>
      </c>
      <c r="BQ17" s="102">
        <f t="shared" si="17"/>
        <v>45766</v>
      </c>
      <c r="BT17" s="100">
        <f>BZ16+1</f>
        <v>45725</v>
      </c>
      <c r="BU17" s="101">
        <f t="shared" si="18"/>
        <v>45726</v>
      </c>
      <c r="BV17" s="101">
        <f t="shared" si="18"/>
        <v>45727</v>
      </c>
      <c r="BW17" s="101">
        <f t="shared" si="18"/>
        <v>45728</v>
      </c>
      <c r="BX17" s="101">
        <f t="shared" si="18"/>
        <v>45729</v>
      </c>
      <c r="BY17" s="101">
        <f t="shared" si="18"/>
        <v>45730</v>
      </c>
      <c r="BZ17" s="102">
        <f t="shared" si="18"/>
        <v>45731</v>
      </c>
      <c r="CA17" s="98"/>
      <c r="CB17" s="100">
        <f>CH16+1</f>
        <v>45760</v>
      </c>
      <c r="CC17" s="101">
        <f t="shared" si="19"/>
        <v>45761</v>
      </c>
      <c r="CD17" s="101">
        <f t="shared" si="19"/>
        <v>45762</v>
      </c>
      <c r="CE17" s="101">
        <f t="shared" si="19"/>
        <v>45763</v>
      </c>
      <c r="CF17" s="101">
        <f t="shared" si="19"/>
        <v>45764</v>
      </c>
      <c r="CG17" s="101">
        <f t="shared" si="19"/>
        <v>45765</v>
      </c>
      <c r="CH17" s="102">
        <f t="shared" si="19"/>
        <v>45766</v>
      </c>
    </row>
    <row r="18" spans="2:88" ht="9.75" customHeight="1">
      <c r="D18" s="100">
        <f>J17+1</f>
        <v>45732</v>
      </c>
      <c r="E18" s="101">
        <f t="shared" si="10"/>
        <v>45733</v>
      </c>
      <c r="F18" s="101">
        <f t="shared" si="10"/>
        <v>45734</v>
      </c>
      <c r="G18" s="101">
        <f t="shared" si="10"/>
        <v>45735</v>
      </c>
      <c r="H18" s="101">
        <f t="shared" si="10"/>
        <v>45736</v>
      </c>
      <c r="I18" s="101">
        <f t="shared" si="10"/>
        <v>45737</v>
      </c>
      <c r="J18" s="102">
        <f t="shared" si="10"/>
        <v>45738</v>
      </c>
      <c r="K18" s="98"/>
      <c r="L18" s="100">
        <f>R17+1</f>
        <v>45767</v>
      </c>
      <c r="M18" s="101">
        <f t="shared" si="11"/>
        <v>45768</v>
      </c>
      <c r="N18" s="101">
        <f t="shared" si="11"/>
        <v>45769</v>
      </c>
      <c r="O18" s="101">
        <f t="shared" si="11"/>
        <v>45770</v>
      </c>
      <c r="P18" s="101">
        <f t="shared" si="11"/>
        <v>45771</v>
      </c>
      <c r="Q18" s="101">
        <f t="shared" si="11"/>
        <v>45772</v>
      </c>
      <c r="R18" s="102">
        <f t="shared" si="11"/>
        <v>45773</v>
      </c>
      <c r="U18" s="100">
        <f>AA17+1</f>
        <v>45732</v>
      </c>
      <c r="V18" s="101">
        <f t="shared" si="12"/>
        <v>45733</v>
      </c>
      <c r="W18" s="101">
        <f t="shared" si="12"/>
        <v>45734</v>
      </c>
      <c r="X18" s="101">
        <f t="shared" si="12"/>
        <v>45735</v>
      </c>
      <c r="Y18" s="101">
        <f t="shared" si="12"/>
        <v>45736</v>
      </c>
      <c r="Z18" s="101">
        <f t="shared" si="12"/>
        <v>45737</v>
      </c>
      <c r="AA18" s="102">
        <f t="shared" si="12"/>
        <v>45738</v>
      </c>
      <c r="AB18" s="98"/>
      <c r="AC18" s="100">
        <f>AI17+1</f>
        <v>45767</v>
      </c>
      <c r="AD18" s="101">
        <f t="shared" si="13"/>
        <v>45768</v>
      </c>
      <c r="AE18" s="101">
        <f t="shared" si="13"/>
        <v>45769</v>
      </c>
      <c r="AF18" s="101">
        <f t="shared" si="13"/>
        <v>45770</v>
      </c>
      <c r="AG18" s="101">
        <f t="shared" si="13"/>
        <v>45771</v>
      </c>
      <c r="AH18" s="101">
        <f t="shared" si="13"/>
        <v>45772</v>
      </c>
      <c r="AI18" s="102">
        <f t="shared" si="13"/>
        <v>45773</v>
      </c>
      <c r="AL18" s="100">
        <f>AR17+1</f>
        <v>45732</v>
      </c>
      <c r="AM18" s="101">
        <f t="shared" si="14"/>
        <v>45733</v>
      </c>
      <c r="AN18" s="101">
        <f t="shared" si="14"/>
        <v>45734</v>
      </c>
      <c r="AO18" s="101">
        <f t="shared" si="14"/>
        <v>45735</v>
      </c>
      <c r="AP18" s="101">
        <f t="shared" si="14"/>
        <v>45736</v>
      </c>
      <c r="AQ18" s="101">
        <f t="shared" si="14"/>
        <v>45737</v>
      </c>
      <c r="AR18" s="102">
        <f t="shared" si="14"/>
        <v>45738</v>
      </c>
      <c r="AS18" s="98"/>
      <c r="AT18" s="100">
        <f>AZ17+1</f>
        <v>45767</v>
      </c>
      <c r="AU18" s="101">
        <f t="shared" si="15"/>
        <v>45768</v>
      </c>
      <c r="AV18" s="101">
        <f t="shared" si="15"/>
        <v>45769</v>
      </c>
      <c r="AW18" s="101">
        <f t="shared" si="15"/>
        <v>45770</v>
      </c>
      <c r="AX18" s="101">
        <f t="shared" si="15"/>
        <v>45771</v>
      </c>
      <c r="AY18" s="101">
        <f t="shared" si="15"/>
        <v>45772</v>
      </c>
      <c r="AZ18" s="102">
        <f t="shared" si="15"/>
        <v>45773</v>
      </c>
      <c r="BC18" s="100">
        <f>BI17+1</f>
        <v>45732</v>
      </c>
      <c r="BD18" s="101">
        <f t="shared" si="16"/>
        <v>45733</v>
      </c>
      <c r="BE18" s="101">
        <f t="shared" si="16"/>
        <v>45734</v>
      </c>
      <c r="BF18" s="101">
        <f t="shared" si="16"/>
        <v>45735</v>
      </c>
      <c r="BG18" s="101">
        <f t="shared" si="16"/>
        <v>45736</v>
      </c>
      <c r="BH18" s="101">
        <f t="shared" si="16"/>
        <v>45737</v>
      </c>
      <c r="BI18" s="102">
        <f t="shared" si="16"/>
        <v>45738</v>
      </c>
      <c r="BJ18" s="98"/>
      <c r="BK18" s="100">
        <f>BQ17+1</f>
        <v>45767</v>
      </c>
      <c r="BL18" s="101">
        <f t="shared" si="17"/>
        <v>45768</v>
      </c>
      <c r="BM18" s="101">
        <f t="shared" si="17"/>
        <v>45769</v>
      </c>
      <c r="BN18" s="101">
        <f t="shared" si="17"/>
        <v>45770</v>
      </c>
      <c r="BO18" s="101">
        <f t="shared" si="17"/>
        <v>45771</v>
      </c>
      <c r="BP18" s="101">
        <f t="shared" si="17"/>
        <v>45772</v>
      </c>
      <c r="BQ18" s="102">
        <f t="shared" si="17"/>
        <v>45773</v>
      </c>
      <c r="BT18" s="100">
        <f>BZ17+1</f>
        <v>45732</v>
      </c>
      <c r="BU18" s="101">
        <f t="shared" si="18"/>
        <v>45733</v>
      </c>
      <c r="BV18" s="101">
        <f t="shared" si="18"/>
        <v>45734</v>
      </c>
      <c r="BW18" s="101">
        <f t="shared" si="18"/>
        <v>45735</v>
      </c>
      <c r="BX18" s="101">
        <f t="shared" si="18"/>
        <v>45736</v>
      </c>
      <c r="BY18" s="101">
        <f t="shared" si="18"/>
        <v>45737</v>
      </c>
      <c r="BZ18" s="102">
        <f t="shared" si="18"/>
        <v>45738</v>
      </c>
      <c r="CA18" s="98"/>
      <c r="CB18" s="100">
        <f>CH17+1</f>
        <v>45767</v>
      </c>
      <c r="CC18" s="101">
        <f t="shared" si="19"/>
        <v>45768</v>
      </c>
      <c r="CD18" s="101">
        <f t="shared" si="19"/>
        <v>45769</v>
      </c>
      <c r="CE18" s="101">
        <f t="shared" si="19"/>
        <v>45770</v>
      </c>
      <c r="CF18" s="101">
        <f t="shared" si="19"/>
        <v>45771</v>
      </c>
      <c r="CG18" s="101">
        <f t="shared" si="19"/>
        <v>45772</v>
      </c>
      <c r="CH18" s="102">
        <f t="shared" si="19"/>
        <v>45773</v>
      </c>
    </row>
    <row r="19" spans="2:88" ht="9.75" customHeight="1">
      <c r="D19" s="100">
        <f>IF(DAY(J18)+1&gt;IF(MONTH(D13)=12,31,DATE(YEAR(D13),MONTH(D13)+1,1)-D13),"",J18+1)</f>
        <v>45739</v>
      </c>
      <c r="E19" s="101">
        <f>IF(D19="","",IF(DAY(D19)+1&gt;IF(MONTH(D13)=12,31,DATE(YEAR(D13),MONTH(D13)+1,1)-D13),"",D19+1))</f>
        <v>45740</v>
      </c>
      <c r="F19" s="101">
        <f>IF(E19="","",IF(DAY(E19)+1&gt;IF(MONTH(D13)=12,31,DATE(YEAR(D13),MONTH(D13)+1,1)-D13),"",E19+1))</f>
        <v>45741</v>
      </c>
      <c r="G19" s="101">
        <f>IF(F19="","",IF(DAY(F19)+1&gt;IF(MONTH(D13)=12,31,DATE(YEAR(D13),MONTH(D13)+1,1)-D13),"",F19+1))</f>
        <v>45742</v>
      </c>
      <c r="H19" s="101">
        <f>IF(G19="","",IF(DAY(G19)+1&gt;IF(MONTH(D13)=12,31,DATE(YEAR(D13),MONTH(D13)+1,1)-D13),"",G19+1))</f>
        <v>45743</v>
      </c>
      <c r="I19" s="101">
        <f>IF(H19="","",IF(DAY(H19)+1&gt;IF(MONTH(D13)=12,31,DATE(YEAR(D13),MONTH(D13)+1,1)-D13),"",H19+1))</f>
        <v>45744</v>
      </c>
      <c r="J19" s="102">
        <f>IF(I19="","",IF(DAY(I19)+1&gt;IF(MONTH(D13)=12,31,DATE(YEAR(D13),MONTH(D13)+1,1)-D13),"",I19+1))</f>
        <v>45745</v>
      </c>
      <c r="K19" s="98"/>
      <c r="L19" s="100">
        <f>IF(DAY(R18)+1&gt;IF(MONTH(L13)=12,31,DATE(YEAR(L13),MONTH(L13)+1,1)-L13),"",R18+1)</f>
        <v>45774</v>
      </c>
      <c r="M19" s="101">
        <f>IF(L19="","",IF(DAY(L19)+1&gt;IF(MONTH(L13)=12,31,DATE(YEAR(L13),MONTH(L13)+1,1)-L13),"",L19+1))</f>
        <v>45775</v>
      </c>
      <c r="N19" s="101">
        <f>IF(M19="","",IF(DAY(M19)+1&gt;IF(MONTH(L13)=12,31,DATE(YEAR(L13),MONTH(L13)+1,1)-L13),"",M19+1))</f>
        <v>45776</v>
      </c>
      <c r="O19" s="101">
        <f>IF(N19="","",IF(DAY(N19)+1&gt;IF(MONTH(L13)=12,31,DATE(YEAR(L13),MONTH(L13)+1,1)-L13),"",N19+1))</f>
        <v>45777</v>
      </c>
      <c r="P19" s="101" t="str">
        <f>IF(O19="","",IF(DAY(O19)+1&gt;IF(MONTH(L13)=12,31,DATE(YEAR(L13),MONTH(L13)+1,1)-L13),"",O19+1))</f>
        <v/>
      </c>
      <c r="Q19" s="101" t="str">
        <f>IF(P19="","",IF(DAY(P19)+1&gt;IF(MONTH(L13)=12,31,DATE(YEAR(L13),MONTH(L13)+1,1)-L13),"",P19+1))</f>
        <v/>
      </c>
      <c r="R19" s="102" t="str">
        <f>IF(Q19="","",IF(DAY(Q19)+1&gt;IF(MONTH(L13)=12,31,DATE(YEAR(L13),MONTH(L13)+1,1)-L13),"",Q19+1))</f>
        <v/>
      </c>
      <c r="U19" s="100">
        <f>IF(DAY(AA18)+1&gt;IF(MONTH(U13)=12,31,DATE(YEAR(U13),MONTH(U13)+1,1)-U13),"",AA18+1)</f>
        <v>45739</v>
      </c>
      <c r="V19" s="101">
        <f>IF(U19="","",IF(DAY(U19)+1&gt;IF(MONTH(U13)=12,31,DATE(YEAR(U13),MONTH(U13)+1,1)-U13),"",U19+1))</f>
        <v>45740</v>
      </c>
      <c r="W19" s="101">
        <f>IF(V19="","",IF(DAY(V19)+1&gt;IF(MONTH(U13)=12,31,DATE(YEAR(U13),MONTH(U13)+1,1)-U13),"",V19+1))</f>
        <v>45741</v>
      </c>
      <c r="X19" s="101">
        <f>IF(W19="","",IF(DAY(W19)+1&gt;IF(MONTH(U13)=12,31,DATE(YEAR(U13),MONTH(U13)+1,1)-U13),"",W19+1))</f>
        <v>45742</v>
      </c>
      <c r="Y19" s="101">
        <f>IF(X19="","",IF(DAY(X19)+1&gt;IF(MONTH(U13)=12,31,DATE(YEAR(U13),MONTH(U13)+1,1)-U13),"",X19+1))</f>
        <v>45743</v>
      </c>
      <c r="Z19" s="101">
        <f>IF(Y19="","",IF(DAY(Y19)+1&gt;IF(MONTH(U13)=12,31,DATE(YEAR(U13),MONTH(U13)+1,1)-U13),"",Y19+1))</f>
        <v>45744</v>
      </c>
      <c r="AA19" s="102">
        <f>IF(Z19="","",IF(DAY(Z19)+1&gt;IF(MONTH(U13)=12,31,DATE(YEAR(U13),MONTH(U13)+1,1)-U13),"",Z19+1))</f>
        <v>45745</v>
      </c>
      <c r="AB19" s="98"/>
      <c r="AC19" s="100">
        <f>IF(DAY(AI18)+1&gt;IF(MONTH(AC13)=12,31,DATE(YEAR(AC13),MONTH(AC13)+1,1)-AC13),"",AI18+1)</f>
        <v>45774</v>
      </c>
      <c r="AD19" s="101">
        <f>IF(AC19="","",IF(DAY(AC19)+1&gt;IF(MONTH(AC13)=12,31,DATE(YEAR(AC13),MONTH(AC13)+1,1)-AC13),"",AC19+1))</f>
        <v>45775</v>
      </c>
      <c r="AE19" s="101">
        <f>IF(AD19="","",IF(DAY(AD19)+1&gt;IF(MONTH(AC13)=12,31,DATE(YEAR(AC13),MONTH(AC13)+1,1)-AC13),"",AD19+1))</f>
        <v>45776</v>
      </c>
      <c r="AF19" s="101">
        <f>IF(AE19="","",IF(DAY(AE19)+1&gt;IF(MONTH(AC13)=12,31,DATE(YEAR(AC13),MONTH(AC13)+1,1)-AC13),"",AE19+1))</f>
        <v>45777</v>
      </c>
      <c r="AG19" s="101" t="str">
        <f>IF(AF19="","",IF(DAY(AF19)+1&gt;IF(MONTH(AC13)=12,31,DATE(YEAR(AC13),MONTH(AC13)+1,1)-AC13),"",AF19+1))</f>
        <v/>
      </c>
      <c r="AH19" s="101" t="str">
        <f>IF(AG19="","",IF(DAY(AG19)+1&gt;IF(MONTH(AC13)=12,31,DATE(YEAR(AC13),MONTH(AC13)+1,1)-AC13),"",AG19+1))</f>
        <v/>
      </c>
      <c r="AI19" s="102" t="str">
        <f>IF(AH19="","",IF(DAY(AH19)+1&gt;IF(MONTH(AC13)=12,31,DATE(YEAR(AC13),MONTH(AC13)+1,1)-AC13),"",AH19+1))</f>
        <v/>
      </c>
      <c r="AL19" s="100">
        <f>IF(DAY(AR18)+1&gt;IF(MONTH(AL13)=12,31,DATE(YEAR(AL13),MONTH(AL13)+1,1)-AL13),"",AR18+1)</f>
        <v>45739</v>
      </c>
      <c r="AM19" s="101">
        <f>IF(AL19="","",IF(DAY(AL19)+1&gt;IF(MONTH(AL13)=12,31,DATE(YEAR(AL13),MONTH(AL13)+1,1)-AL13),"",AL19+1))</f>
        <v>45740</v>
      </c>
      <c r="AN19" s="101">
        <f>IF(AM19="","",IF(DAY(AM19)+1&gt;IF(MONTH(AL13)=12,31,DATE(YEAR(AL13),MONTH(AL13)+1,1)-AL13),"",AM19+1))</f>
        <v>45741</v>
      </c>
      <c r="AO19" s="101">
        <f>IF(AN19="","",IF(DAY(AN19)+1&gt;IF(MONTH(AL13)=12,31,DATE(YEAR(AL13),MONTH(AL13)+1,1)-AL13),"",AN19+1))</f>
        <v>45742</v>
      </c>
      <c r="AP19" s="101">
        <f>IF(AO19="","",IF(DAY(AO19)+1&gt;IF(MONTH(AL13)=12,31,DATE(YEAR(AL13),MONTH(AL13)+1,1)-AL13),"",AO19+1))</f>
        <v>45743</v>
      </c>
      <c r="AQ19" s="101">
        <f>IF(AP19="","",IF(DAY(AP19)+1&gt;IF(MONTH(AL13)=12,31,DATE(YEAR(AL13),MONTH(AL13)+1,1)-AL13),"",AP19+1))</f>
        <v>45744</v>
      </c>
      <c r="AR19" s="102">
        <f>IF(AQ19="","",IF(DAY(AQ19)+1&gt;IF(MONTH(AL13)=12,31,DATE(YEAR(AL13),MONTH(AL13)+1,1)-AL13),"",AQ19+1))</f>
        <v>45745</v>
      </c>
      <c r="AS19" s="98"/>
      <c r="AT19" s="100">
        <f>IF(DAY(AZ18)+1&gt;IF(MONTH(AT13)=12,31,DATE(YEAR(AT13),MONTH(AT13)+1,1)-AT13),"",AZ18+1)</f>
        <v>45774</v>
      </c>
      <c r="AU19" s="101">
        <f>IF(AT19="","",IF(DAY(AT19)+1&gt;IF(MONTH(AT13)=12,31,DATE(YEAR(AT13),MONTH(AT13)+1,1)-AT13),"",AT19+1))</f>
        <v>45775</v>
      </c>
      <c r="AV19" s="101">
        <f>IF(AU19="","",IF(DAY(AU19)+1&gt;IF(MONTH(AT13)=12,31,DATE(YEAR(AT13),MONTH(AT13)+1,1)-AT13),"",AU19+1))</f>
        <v>45776</v>
      </c>
      <c r="AW19" s="101">
        <f>IF(AV19="","",IF(DAY(AV19)+1&gt;IF(MONTH(AT13)=12,31,DATE(YEAR(AT13),MONTH(AT13)+1,1)-AT13),"",AV19+1))</f>
        <v>45777</v>
      </c>
      <c r="AX19" s="101" t="str">
        <f>IF(AW19="","",IF(DAY(AW19)+1&gt;IF(MONTH(AT13)=12,31,DATE(YEAR(AT13),MONTH(AT13)+1,1)-AT13),"",AW19+1))</f>
        <v/>
      </c>
      <c r="AY19" s="101" t="str">
        <f>IF(AX19="","",IF(DAY(AX19)+1&gt;IF(MONTH(AT13)=12,31,DATE(YEAR(AT13),MONTH(AT13)+1,1)-AT13),"",AX19+1))</f>
        <v/>
      </c>
      <c r="AZ19" s="102" t="str">
        <f>IF(AY19="","",IF(DAY(AY19)+1&gt;IF(MONTH(AT13)=12,31,DATE(YEAR(AT13),MONTH(AT13)+1,1)-AT13),"",AY19+1))</f>
        <v/>
      </c>
      <c r="BC19" s="100">
        <f>IF(DAY(BI18)+1&gt;IF(MONTH(BC13)=12,31,DATE(YEAR(BC13),MONTH(BC13)+1,1)-BC13),"",BI18+1)</f>
        <v>45739</v>
      </c>
      <c r="BD19" s="101">
        <f>IF(BC19="","",IF(DAY(BC19)+1&gt;IF(MONTH(BC13)=12,31,DATE(YEAR(BC13),MONTH(BC13)+1,1)-BC13),"",BC19+1))</f>
        <v>45740</v>
      </c>
      <c r="BE19" s="101">
        <f>IF(BD19="","",IF(DAY(BD19)+1&gt;IF(MONTH(BC13)=12,31,DATE(YEAR(BC13),MONTH(BC13)+1,1)-BC13),"",BD19+1))</f>
        <v>45741</v>
      </c>
      <c r="BF19" s="101">
        <f>IF(BE19="","",IF(DAY(BE19)+1&gt;IF(MONTH(BC13)=12,31,DATE(YEAR(BC13),MONTH(BC13)+1,1)-BC13),"",BE19+1))</f>
        <v>45742</v>
      </c>
      <c r="BG19" s="101">
        <f>IF(BF19="","",IF(DAY(BF19)+1&gt;IF(MONTH(BC13)=12,31,DATE(YEAR(BC13),MONTH(BC13)+1,1)-BC13),"",BF19+1))</f>
        <v>45743</v>
      </c>
      <c r="BH19" s="101">
        <f>IF(BG19="","",IF(DAY(BG19)+1&gt;IF(MONTH(BC13)=12,31,DATE(YEAR(BC13),MONTH(BC13)+1,1)-BC13),"",BG19+1))</f>
        <v>45744</v>
      </c>
      <c r="BI19" s="102">
        <f>IF(BH19="","",IF(DAY(BH19)+1&gt;IF(MONTH(BC13)=12,31,DATE(YEAR(BC13),MONTH(BC13)+1,1)-BC13),"",BH19+1))</f>
        <v>45745</v>
      </c>
      <c r="BJ19" s="98"/>
      <c r="BK19" s="100">
        <f>IF(DAY(BQ18)+1&gt;IF(MONTH(BK13)=12,31,DATE(YEAR(BK13),MONTH(BK13)+1,1)-BK13),"",BQ18+1)</f>
        <v>45774</v>
      </c>
      <c r="BL19" s="101">
        <f>IF(BK19="","",IF(DAY(BK19)+1&gt;IF(MONTH(BK13)=12,31,DATE(YEAR(BK13),MONTH(BK13)+1,1)-BK13),"",BK19+1))</f>
        <v>45775</v>
      </c>
      <c r="BM19" s="101">
        <f>IF(BL19="","",IF(DAY(BL19)+1&gt;IF(MONTH(BK13)=12,31,DATE(YEAR(BK13),MONTH(BK13)+1,1)-BK13),"",BL19+1))</f>
        <v>45776</v>
      </c>
      <c r="BN19" s="101">
        <f>IF(BM19="","",IF(DAY(BM19)+1&gt;IF(MONTH(BK13)=12,31,DATE(YEAR(BK13),MONTH(BK13)+1,1)-BK13),"",BM19+1))</f>
        <v>45777</v>
      </c>
      <c r="BO19" s="101" t="str">
        <f>IF(BN19="","",IF(DAY(BN19)+1&gt;IF(MONTH(BK13)=12,31,DATE(YEAR(BK13),MONTH(BK13)+1,1)-BK13),"",BN19+1))</f>
        <v/>
      </c>
      <c r="BP19" s="101" t="str">
        <f>IF(BO19="","",IF(DAY(BO19)+1&gt;IF(MONTH(BK13)=12,31,DATE(YEAR(BK13),MONTH(BK13)+1,1)-BK13),"",BO19+1))</f>
        <v/>
      </c>
      <c r="BQ19" s="102" t="str">
        <f>IF(BP19="","",IF(DAY(BP19)+1&gt;IF(MONTH(BK13)=12,31,DATE(YEAR(BK13),MONTH(BK13)+1,1)-BK13),"",BP19+1))</f>
        <v/>
      </c>
      <c r="BT19" s="100">
        <f>IF(DAY(BZ18)+1&gt;IF(MONTH(BT13)=12,31,DATE(YEAR(BT13),MONTH(BT13)+1,1)-BT13),"",BZ18+1)</f>
        <v>45739</v>
      </c>
      <c r="BU19" s="101">
        <f>IF(BT19="","",IF(DAY(BT19)+1&gt;IF(MONTH(BT13)=12,31,DATE(YEAR(BT13),MONTH(BT13)+1,1)-BT13),"",BT19+1))</f>
        <v>45740</v>
      </c>
      <c r="BV19" s="101">
        <f>IF(BU19="","",IF(DAY(BU19)+1&gt;IF(MONTH(BT13)=12,31,DATE(YEAR(BT13),MONTH(BT13)+1,1)-BT13),"",BU19+1))</f>
        <v>45741</v>
      </c>
      <c r="BW19" s="101">
        <f>IF(BV19="","",IF(DAY(BV19)+1&gt;IF(MONTH(BT13)=12,31,DATE(YEAR(BT13),MONTH(BT13)+1,1)-BT13),"",BV19+1))</f>
        <v>45742</v>
      </c>
      <c r="BX19" s="101">
        <f>IF(BW19="","",IF(DAY(BW19)+1&gt;IF(MONTH(BT13)=12,31,DATE(YEAR(BT13),MONTH(BT13)+1,1)-BT13),"",BW19+1))</f>
        <v>45743</v>
      </c>
      <c r="BY19" s="101">
        <f>IF(BX19="","",IF(DAY(BX19)+1&gt;IF(MONTH(BT13)=12,31,DATE(YEAR(BT13),MONTH(BT13)+1,1)-BT13),"",BX19+1))</f>
        <v>45744</v>
      </c>
      <c r="BZ19" s="102">
        <f>IF(BY19="","",IF(DAY(BY19)+1&gt;IF(MONTH(BT13)=12,31,DATE(YEAR(BT13),MONTH(BT13)+1,1)-BT13),"",BY19+1))</f>
        <v>45745</v>
      </c>
      <c r="CA19" s="98"/>
      <c r="CB19" s="100">
        <f>IF(DAY(CH18)+1&gt;IF(MONTH(CB13)=12,31,DATE(YEAR(CB13),MONTH(CB13)+1,1)-CB13),"",CH18+1)</f>
        <v>45774</v>
      </c>
      <c r="CC19" s="101">
        <f>IF(CB19="","",IF(DAY(CB19)+1&gt;IF(MONTH(CB13)=12,31,DATE(YEAR(CB13),MONTH(CB13)+1,1)-CB13),"",CB19+1))</f>
        <v>45775</v>
      </c>
      <c r="CD19" s="101">
        <f>IF(CC19="","",IF(DAY(CC19)+1&gt;IF(MONTH(CB13)=12,31,DATE(YEAR(CB13),MONTH(CB13)+1,1)-CB13),"",CC19+1))</f>
        <v>45776</v>
      </c>
      <c r="CE19" s="101">
        <f>IF(CD19="","",IF(DAY(CD19)+1&gt;IF(MONTH(CB13)=12,31,DATE(YEAR(CB13),MONTH(CB13)+1,1)-CB13),"",CD19+1))</f>
        <v>45777</v>
      </c>
      <c r="CF19" s="101" t="str">
        <f>IF(CE19="","",IF(DAY(CE19)+1&gt;IF(MONTH(CB13)=12,31,DATE(YEAR(CB13),MONTH(CB13)+1,1)-CB13),"",CE19+1))</f>
        <v/>
      </c>
      <c r="CG19" s="101" t="str">
        <f>IF(CF19="","",IF(DAY(CF19)+1&gt;IF(MONTH(CB13)=12,31,DATE(YEAR(CB13),MONTH(CB13)+1,1)-CB13),"",CF19+1))</f>
        <v/>
      </c>
      <c r="CH19" s="102" t="str">
        <f>IF(CG19="","",IF(DAY(CG19)+1&gt;IF(MONTH(CB13)=12,31,DATE(YEAR(CB13),MONTH(CB13)+1,1)-CB13),"",CG19+1))</f>
        <v/>
      </c>
    </row>
    <row r="20" spans="2:88" ht="9.75" customHeight="1">
      <c r="D20" s="103">
        <f>IF(J19="","",IF(DAY(J19)+1&gt;IF(MONTH(D13)=12,31,DATE(YEAR(D13),MONTH(D13)+1,1)-D13),"",J19+1))</f>
        <v>45746</v>
      </c>
      <c r="E20" s="104">
        <f>IF(D20="","",IF(DAY(D20)+1&gt;IF(MONTH(D13)=12,31,DATE(YEAR(D13),MONTH(D13)+1,1)-D13),"",D20+1))</f>
        <v>45747</v>
      </c>
      <c r="F20" s="390" t="str">
        <f>VLOOKUP(D13,祝名,2,FALSE)</f>
        <v>20（春分の日）</v>
      </c>
      <c r="G20" s="390"/>
      <c r="H20" s="390"/>
      <c r="I20" s="390"/>
      <c r="J20" s="391"/>
      <c r="K20" s="98"/>
      <c r="L20" s="103" t="str">
        <f>IF(R19="","",IF(DAY(R19)+1&gt;IF(MONTH(L13)=12,31,DATE(YEAR(L13),MONTH(L13)+1,1)-L13),"",R19+1))</f>
        <v/>
      </c>
      <c r="M20" s="104" t="str">
        <f>IF(L20="","",IF(DAY(L20)+1&gt;IF(MONTH(L13)=12,31,DATE(YEAR(L13),MONTH(L13)+1,1)-L13),"",L20+1))</f>
        <v/>
      </c>
      <c r="N20" s="390" t="str">
        <f>VLOOKUP(L13,祝名,2,FALSE)</f>
        <v>29（昭和の日）</v>
      </c>
      <c r="O20" s="390"/>
      <c r="P20" s="390"/>
      <c r="Q20" s="390"/>
      <c r="R20" s="391"/>
      <c r="U20" s="103">
        <f>IF(AA19="","",IF(DAY(AA19)+1&gt;IF(MONTH(U13)=12,31,DATE(YEAR(U13),MONTH(U13)+1,1)-U13),"",AA19+1))</f>
        <v>45746</v>
      </c>
      <c r="V20" s="104">
        <f>IF(U20="","",IF(DAY(U20)+1&gt;IF(MONTH(U13)=12,31,DATE(YEAR(U13),MONTH(U13)+1,1)-U13),"",U20+1))</f>
        <v>45747</v>
      </c>
      <c r="W20" s="390" t="str">
        <f>VLOOKUP(U13,祝名,2,FALSE)</f>
        <v>20（春分の日）</v>
      </c>
      <c r="X20" s="390"/>
      <c r="Y20" s="390"/>
      <c r="Z20" s="390"/>
      <c r="AA20" s="391"/>
      <c r="AB20" s="98"/>
      <c r="AC20" s="103" t="str">
        <f>IF(AI19="","",IF(DAY(AI19)+1&gt;IF(MONTH(AC13)=12,31,DATE(YEAR(AC13),MONTH(AC13)+1,1)-AC13),"",AI19+1))</f>
        <v/>
      </c>
      <c r="AD20" s="104" t="str">
        <f>IF(AC20="","",IF(DAY(AC20)+1&gt;IF(MONTH(AC13)=12,31,DATE(YEAR(AC13),MONTH(AC13)+1,1)-AC13),"",AC20+1))</f>
        <v/>
      </c>
      <c r="AE20" s="390" t="str">
        <f>VLOOKUP(AC13,祝名,2,FALSE)</f>
        <v>29（昭和の日）</v>
      </c>
      <c r="AF20" s="390"/>
      <c r="AG20" s="390"/>
      <c r="AH20" s="390"/>
      <c r="AI20" s="391"/>
      <c r="AL20" s="103">
        <f>IF(AR19="","",IF(DAY(AR19)+1&gt;IF(MONTH(AL13)=12,31,DATE(YEAR(AL13),MONTH(AL13)+1,1)-AL13),"",AR19+1))</f>
        <v>45746</v>
      </c>
      <c r="AM20" s="104">
        <f>IF(AL20="","",IF(DAY(AL20)+1&gt;IF(MONTH(AL13)=12,31,DATE(YEAR(AL13),MONTH(AL13)+1,1)-AL13),"",AL20+1))</f>
        <v>45747</v>
      </c>
      <c r="AN20" s="390" t="str">
        <f>VLOOKUP(AL13,祝名,2,FALSE)</f>
        <v>20（春分の日）</v>
      </c>
      <c r="AO20" s="390"/>
      <c r="AP20" s="390"/>
      <c r="AQ20" s="390"/>
      <c r="AR20" s="391"/>
      <c r="AS20" s="98"/>
      <c r="AT20" s="103" t="str">
        <f>IF(AZ19="","",IF(DAY(AZ19)+1&gt;IF(MONTH(AT13)=12,31,DATE(YEAR(AT13),MONTH(AT13)+1,1)-AT13),"",AZ19+1))</f>
        <v/>
      </c>
      <c r="AU20" s="104" t="str">
        <f>IF(AT20="","",IF(DAY(AT20)+1&gt;IF(MONTH(AT13)=12,31,DATE(YEAR(AT13),MONTH(AT13)+1,1)-AT13),"",AT20+1))</f>
        <v/>
      </c>
      <c r="AV20" s="390" t="str">
        <f>VLOOKUP(AT13,祝名,2,FALSE)</f>
        <v>29（昭和の日）</v>
      </c>
      <c r="AW20" s="390"/>
      <c r="AX20" s="390"/>
      <c r="AY20" s="390"/>
      <c r="AZ20" s="391"/>
      <c r="BC20" s="103">
        <f>IF(BI19="","",IF(DAY(BI19)+1&gt;IF(MONTH(BC13)=12,31,DATE(YEAR(BC13),MONTH(BC13)+1,1)-BC13),"",BI19+1))</f>
        <v>45746</v>
      </c>
      <c r="BD20" s="104">
        <f>IF(BC20="","",IF(DAY(BC20)+1&gt;IF(MONTH(BC13)=12,31,DATE(YEAR(BC13),MONTH(BC13)+1,1)-BC13),"",BC20+1))</f>
        <v>45747</v>
      </c>
      <c r="BE20" s="390" t="str">
        <f>VLOOKUP(BC13,祝名,2,FALSE)</f>
        <v>20（春分の日）</v>
      </c>
      <c r="BF20" s="390"/>
      <c r="BG20" s="390"/>
      <c r="BH20" s="390"/>
      <c r="BI20" s="391"/>
      <c r="BJ20" s="98"/>
      <c r="BK20" s="103" t="str">
        <f>IF(BQ19="","",IF(DAY(BQ19)+1&gt;IF(MONTH(BK13)=12,31,DATE(YEAR(BK13),MONTH(BK13)+1,1)-BK13),"",BQ19+1))</f>
        <v/>
      </c>
      <c r="BL20" s="104" t="str">
        <f>IF(BK20="","",IF(DAY(BK20)+1&gt;IF(MONTH(BK13)=12,31,DATE(YEAR(BK13),MONTH(BK13)+1,1)-BK13),"",BK20+1))</f>
        <v/>
      </c>
      <c r="BM20" s="390" t="str">
        <f>VLOOKUP(BK13,祝名,2,FALSE)</f>
        <v>29（昭和の日）</v>
      </c>
      <c r="BN20" s="390"/>
      <c r="BO20" s="390"/>
      <c r="BP20" s="390"/>
      <c r="BQ20" s="391"/>
      <c r="BT20" s="103">
        <f>IF(BZ19="","",IF(DAY(BZ19)+1&gt;IF(MONTH(BT13)=12,31,DATE(YEAR(BT13),MONTH(BT13)+1,1)-BT13),"",BZ19+1))</f>
        <v>45746</v>
      </c>
      <c r="BU20" s="104">
        <f>IF(BT20="","",IF(DAY(BT20)+1&gt;IF(MONTH(BT13)=12,31,DATE(YEAR(BT13),MONTH(BT13)+1,1)-BT13),"",BT20+1))</f>
        <v>45747</v>
      </c>
      <c r="BV20" s="390" t="str">
        <f>VLOOKUP(BT13,祝名,2,FALSE)</f>
        <v>20（春分の日）</v>
      </c>
      <c r="BW20" s="390"/>
      <c r="BX20" s="390"/>
      <c r="BY20" s="390"/>
      <c r="BZ20" s="391"/>
      <c r="CA20" s="98"/>
      <c r="CB20" s="103" t="str">
        <f>IF(CH19="","",IF(DAY(CH19)+1&gt;IF(MONTH(CB13)=12,31,DATE(YEAR(CB13),MONTH(CB13)+1,1)-CB13),"",CH19+1))</f>
        <v/>
      </c>
      <c r="CC20" s="104" t="str">
        <f>IF(CB20="","",IF(DAY(CB20)+1&gt;IF(MONTH(CB13)=12,31,DATE(YEAR(CB13),MONTH(CB13)+1,1)-CB13),"",CB20+1))</f>
        <v/>
      </c>
      <c r="CD20" s="390" t="str">
        <f>VLOOKUP(CB13,祝名,2,FALSE)</f>
        <v>29（昭和の日）</v>
      </c>
      <c r="CE20" s="390"/>
      <c r="CF20" s="390"/>
      <c r="CG20" s="390"/>
      <c r="CH20" s="391"/>
    </row>
    <row r="21" spans="2:88" ht="14.25" customHeight="1">
      <c r="D21" s="386">
        <f>IF(MONTH(L13)=12,DATE(YEAR(L13)+1,1,1),DATE(YEAR(L13),MONTH(L13)+1,1))</f>
        <v>45778</v>
      </c>
      <c r="E21" s="386"/>
      <c r="F21" s="387" t="str">
        <f>DBCS(MONTH(D21))</f>
        <v>５</v>
      </c>
      <c r="G21" s="387"/>
      <c r="H21" s="387" t="s">
        <v>364</v>
      </c>
      <c r="I21" s="388" t="str">
        <f>IF(D21&gt;=43586,"令和"&amp;IF(YEAR(D21)-2018=1,"元",YEAR(D21)-2018),"平成"&amp;(YEAR(D21)-1988))</f>
        <v>令和7</v>
      </c>
      <c r="J21" s="388"/>
      <c r="L21" s="386">
        <f>IF(MONTH(D21)=12,DATE(YEAR(D21)+1,1,1),DATE(YEAR(D21),MONTH(D21)+1,1))</f>
        <v>45809</v>
      </c>
      <c r="M21" s="386"/>
      <c r="N21" s="389" t="str">
        <f>DBCS(MONTH(L21))</f>
        <v>６</v>
      </c>
      <c r="O21" s="389"/>
      <c r="P21" s="389" t="s">
        <v>364</v>
      </c>
      <c r="Q21" s="388" t="str">
        <f>IF(L21&gt;=43586,"令和"&amp;IF(YEAR(L21)-2018=1,"元",YEAR(L21)-2018),"平成"&amp;(YEAR(L21)-1988))</f>
        <v>令和7</v>
      </c>
      <c r="R21" s="388"/>
      <c r="U21" s="386">
        <f>IF(MONTH(AC13)=12,DATE(YEAR(AC13)+1,1,1),DATE(YEAR(AC13),MONTH(AC13)+1,1))</f>
        <v>45778</v>
      </c>
      <c r="V21" s="386"/>
      <c r="W21" s="387" t="str">
        <f>DBCS(MONTH(U21))</f>
        <v>５</v>
      </c>
      <c r="X21" s="387"/>
      <c r="Y21" s="387" t="s">
        <v>364</v>
      </c>
      <c r="Z21" s="388" t="str">
        <f>IF(U21&gt;=43586,"令和"&amp;IF(YEAR(U21)-2018=1,"元",YEAR(U21)-2018),"平成"&amp;(YEAR(U21)-1988))</f>
        <v>令和7</v>
      </c>
      <c r="AA21" s="388"/>
      <c r="AC21" s="386">
        <f>IF(MONTH(U21)=12,DATE(YEAR(U21)+1,1,1),DATE(YEAR(U21),MONTH(U21)+1,1))</f>
        <v>45809</v>
      </c>
      <c r="AD21" s="386"/>
      <c r="AE21" s="389" t="str">
        <f>DBCS(MONTH(AC21))</f>
        <v>６</v>
      </c>
      <c r="AF21" s="389"/>
      <c r="AG21" s="389" t="s">
        <v>364</v>
      </c>
      <c r="AH21" s="388" t="str">
        <f>IF(AC21&gt;=43586,"令和"&amp;IF(YEAR(AC21)-2018=1,"元",YEAR(AC21)-2018),"平成"&amp;(YEAR(AC21)-1988))</f>
        <v>令和7</v>
      </c>
      <c r="AI21" s="388"/>
      <c r="AL21" s="386">
        <f>IF(MONTH(AT13)=12,DATE(YEAR(AT13)+1,1,1),DATE(YEAR(AT13),MONTH(AT13)+1,1))</f>
        <v>45778</v>
      </c>
      <c r="AM21" s="386"/>
      <c r="AN21" s="387" t="str">
        <f>DBCS(MONTH(AL21))</f>
        <v>５</v>
      </c>
      <c r="AO21" s="387"/>
      <c r="AP21" s="387" t="s">
        <v>364</v>
      </c>
      <c r="AQ21" s="388" t="str">
        <f>IF(AL21&gt;=43586,"令和"&amp;IF(YEAR(AL21)-2018=1,"元",YEAR(AL21)-2018),"平成"&amp;(YEAR(AL21)-1988))</f>
        <v>令和7</v>
      </c>
      <c r="AR21" s="388"/>
      <c r="AT21" s="386">
        <f>IF(MONTH(AL21)=12,DATE(YEAR(AL21)+1,1,1),DATE(YEAR(AL21),MONTH(AL21)+1,1))</f>
        <v>45809</v>
      </c>
      <c r="AU21" s="386"/>
      <c r="AV21" s="389" t="str">
        <f>DBCS(MONTH(AT21))</f>
        <v>６</v>
      </c>
      <c r="AW21" s="389"/>
      <c r="AX21" s="389" t="s">
        <v>364</v>
      </c>
      <c r="AY21" s="388" t="str">
        <f>IF(AT21&gt;=43586,"令和"&amp;IF(YEAR(AT21)-2018=1,"元",YEAR(AT21)-2018),"平成"&amp;(YEAR(AT21)-1988))</f>
        <v>令和7</v>
      </c>
      <c r="AZ21" s="388"/>
      <c r="BC21" s="386">
        <f>IF(MONTH(BK13)=12,DATE(YEAR(BK13)+1,1,1),DATE(YEAR(BK13),MONTH(BK13)+1,1))</f>
        <v>45778</v>
      </c>
      <c r="BD21" s="386"/>
      <c r="BE21" s="387" t="str">
        <f>DBCS(MONTH(BC21))</f>
        <v>５</v>
      </c>
      <c r="BF21" s="387"/>
      <c r="BG21" s="387" t="s">
        <v>364</v>
      </c>
      <c r="BH21" s="388" t="str">
        <f>IF(BC21&gt;=43586,"令和"&amp;IF(YEAR(BC21)-2018=1,"元",YEAR(BC21)-2018),"平成"&amp;(YEAR(BC21)-1988))</f>
        <v>令和7</v>
      </c>
      <c r="BI21" s="388"/>
      <c r="BK21" s="386">
        <f>IF(MONTH(BC21)=12,DATE(YEAR(BC21)+1,1,1),DATE(YEAR(BC21),MONTH(BC21)+1,1))</f>
        <v>45809</v>
      </c>
      <c r="BL21" s="386"/>
      <c r="BM21" s="389" t="str">
        <f>DBCS(MONTH(BK21))</f>
        <v>６</v>
      </c>
      <c r="BN21" s="389"/>
      <c r="BO21" s="389" t="s">
        <v>364</v>
      </c>
      <c r="BP21" s="388" t="str">
        <f>IF(BK21&gt;=43586,"令和"&amp;IF(YEAR(BK21)-2018=1,"元",YEAR(BK21)-2018),"平成"&amp;(YEAR(BK21)-1988))</f>
        <v>令和7</v>
      </c>
      <c r="BQ21" s="388"/>
      <c r="BT21" s="386">
        <f>IF(MONTH(CB13)=12,DATE(YEAR(CB13)+1,1,1),DATE(YEAR(CB13),MONTH(CB13)+1,1))</f>
        <v>45778</v>
      </c>
      <c r="BU21" s="386"/>
      <c r="BV21" s="387" t="str">
        <f>DBCS(MONTH(BT21))</f>
        <v>５</v>
      </c>
      <c r="BW21" s="387"/>
      <c r="BX21" s="387" t="s">
        <v>364</v>
      </c>
      <c r="BY21" s="388" t="str">
        <f>IF(BT21&gt;=43586,"令和"&amp;IF(YEAR(BT21)-2018=1,"元",YEAR(BT21)-2018),"平成"&amp;(YEAR(BT21)-1988))</f>
        <v>令和7</v>
      </c>
      <c r="BZ21" s="388"/>
      <c r="CB21" s="386">
        <f>IF(MONTH(BT21)=12,DATE(YEAR(BT21)+1,1,1),DATE(YEAR(BT21),MONTH(BT21)+1,1))</f>
        <v>45809</v>
      </c>
      <c r="CC21" s="386"/>
      <c r="CD21" s="389" t="str">
        <f>DBCS(MONTH(CB21))</f>
        <v>６</v>
      </c>
      <c r="CE21" s="389"/>
      <c r="CF21" s="389" t="s">
        <v>364</v>
      </c>
      <c r="CG21" s="388" t="str">
        <f>IF(CB21&gt;=43586,"令和"&amp;IF(YEAR(CB21)-2018=1,"元",YEAR(CB21)-2018),"平成"&amp;(YEAR(CB21)-1988))</f>
        <v>令和7</v>
      </c>
      <c r="CH21" s="388"/>
    </row>
    <row r="22" spans="2:88" ht="6.75" customHeight="1">
      <c r="D22" s="83" t="s">
        <v>218</v>
      </c>
      <c r="E22" s="96" t="s">
        <v>171</v>
      </c>
      <c r="F22" s="96" t="s">
        <v>172</v>
      </c>
      <c r="G22" s="96" t="s">
        <v>173</v>
      </c>
      <c r="H22" s="96" t="s">
        <v>174</v>
      </c>
      <c r="I22" s="96" t="s">
        <v>175</v>
      </c>
      <c r="J22" s="97" t="s">
        <v>176</v>
      </c>
      <c r="K22" s="98"/>
      <c r="L22" s="83" t="s">
        <v>218</v>
      </c>
      <c r="M22" s="99" t="s">
        <v>171</v>
      </c>
      <c r="N22" s="99" t="s">
        <v>172</v>
      </c>
      <c r="O22" s="99" t="s">
        <v>173</v>
      </c>
      <c r="P22" s="99" t="s">
        <v>174</v>
      </c>
      <c r="Q22" s="99" t="s">
        <v>175</v>
      </c>
      <c r="R22" s="97" t="s">
        <v>176</v>
      </c>
      <c r="U22" s="83" t="s">
        <v>218</v>
      </c>
      <c r="V22" s="96" t="s">
        <v>171</v>
      </c>
      <c r="W22" s="96" t="s">
        <v>172</v>
      </c>
      <c r="X22" s="96" t="s">
        <v>173</v>
      </c>
      <c r="Y22" s="96" t="s">
        <v>174</v>
      </c>
      <c r="Z22" s="96" t="s">
        <v>175</v>
      </c>
      <c r="AA22" s="97" t="s">
        <v>176</v>
      </c>
      <c r="AB22" s="98"/>
      <c r="AC22" s="83" t="s">
        <v>218</v>
      </c>
      <c r="AD22" s="99" t="s">
        <v>171</v>
      </c>
      <c r="AE22" s="99" t="s">
        <v>172</v>
      </c>
      <c r="AF22" s="99" t="s">
        <v>173</v>
      </c>
      <c r="AG22" s="99" t="s">
        <v>174</v>
      </c>
      <c r="AH22" s="99" t="s">
        <v>175</v>
      </c>
      <c r="AI22" s="97" t="s">
        <v>176</v>
      </c>
      <c r="AL22" s="83" t="s">
        <v>218</v>
      </c>
      <c r="AM22" s="96" t="s">
        <v>171</v>
      </c>
      <c r="AN22" s="96" t="s">
        <v>172</v>
      </c>
      <c r="AO22" s="96" t="s">
        <v>173</v>
      </c>
      <c r="AP22" s="96" t="s">
        <v>174</v>
      </c>
      <c r="AQ22" s="96" t="s">
        <v>175</v>
      </c>
      <c r="AR22" s="97" t="s">
        <v>176</v>
      </c>
      <c r="AS22" s="98"/>
      <c r="AT22" s="83" t="s">
        <v>218</v>
      </c>
      <c r="AU22" s="99" t="s">
        <v>171</v>
      </c>
      <c r="AV22" s="99" t="s">
        <v>172</v>
      </c>
      <c r="AW22" s="99" t="s">
        <v>173</v>
      </c>
      <c r="AX22" s="99" t="s">
        <v>174</v>
      </c>
      <c r="AY22" s="99" t="s">
        <v>175</v>
      </c>
      <c r="AZ22" s="97" t="s">
        <v>176</v>
      </c>
      <c r="BC22" s="83" t="s">
        <v>218</v>
      </c>
      <c r="BD22" s="96" t="s">
        <v>171</v>
      </c>
      <c r="BE22" s="96" t="s">
        <v>172</v>
      </c>
      <c r="BF22" s="96" t="s">
        <v>173</v>
      </c>
      <c r="BG22" s="96" t="s">
        <v>174</v>
      </c>
      <c r="BH22" s="96" t="s">
        <v>175</v>
      </c>
      <c r="BI22" s="97" t="s">
        <v>176</v>
      </c>
      <c r="BJ22" s="98"/>
      <c r="BK22" s="83" t="s">
        <v>218</v>
      </c>
      <c r="BL22" s="99" t="s">
        <v>171</v>
      </c>
      <c r="BM22" s="99" t="s">
        <v>172</v>
      </c>
      <c r="BN22" s="99" t="s">
        <v>173</v>
      </c>
      <c r="BO22" s="99" t="s">
        <v>174</v>
      </c>
      <c r="BP22" s="99" t="s">
        <v>175</v>
      </c>
      <c r="BQ22" s="97" t="s">
        <v>176</v>
      </c>
      <c r="BT22" s="83" t="s">
        <v>218</v>
      </c>
      <c r="BU22" s="96" t="s">
        <v>171</v>
      </c>
      <c r="BV22" s="96" t="s">
        <v>172</v>
      </c>
      <c r="BW22" s="96" t="s">
        <v>173</v>
      </c>
      <c r="BX22" s="96" t="s">
        <v>174</v>
      </c>
      <c r="BY22" s="96" t="s">
        <v>175</v>
      </c>
      <c r="BZ22" s="97" t="s">
        <v>176</v>
      </c>
      <c r="CA22" s="98"/>
      <c r="CB22" s="83" t="s">
        <v>218</v>
      </c>
      <c r="CC22" s="99" t="s">
        <v>171</v>
      </c>
      <c r="CD22" s="99" t="s">
        <v>172</v>
      </c>
      <c r="CE22" s="99" t="s">
        <v>173</v>
      </c>
      <c r="CF22" s="99" t="s">
        <v>174</v>
      </c>
      <c r="CG22" s="99" t="s">
        <v>175</v>
      </c>
      <c r="CH22" s="97" t="s">
        <v>176</v>
      </c>
    </row>
    <row r="23" spans="2:88" ht="9.75" customHeight="1">
      <c r="D23" s="100" t="str">
        <f>IF(WEEKDAY(D21)=1,D21,"")</f>
        <v/>
      </c>
      <c r="E23" s="101" t="str">
        <f>IF(D23="",IF(WEEKDAY(D21)=2,D21,""),D23+1)</f>
        <v/>
      </c>
      <c r="F23" s="101" t="str">
        <f>IF(E23="",IF(WEEKDAY(D21)=3,D21,""),E23+1)</f>
        <v/>
      </c>
      <c r="G23" s="101" t="str">
        <f>IF(F23="",IF(WEEKDAY(D21)=4,D21,""),F23+1)</f>
        <v/>
      </c>
      <c r="H23" s="101">
        <f>IF(G23="",IF(WEEKDAY(D21)=5,D21,""),G23+1)</f>
        <v>45778</v>
      </c>
      <c r="I23" s="101">
        <f>IF(H23="",IF(WEEKDAY(D21)=6,D21,""),H23+1)</f>
        <v>45779</v>
      </c>
      <c r="J23" s="102">
        <f>IF(I23="",D21,I23+1)</f>
        <v>45780</v>
      </c>
      <c r="K23" s="98"/>
      <c r="L23" s="100">
        <f>IF(WEEKDAY(L21)=1,L21,"")</f>
        <v>45809</v>
      </c>
      <c r="M23" s="101">
        <f>IF(L23="",IF(WEEKDAY(L21)=2,L21,""),L23+1)</f>
        <v>45810</v>
      </c>
      <c r="N23" s="101">
        <f>IF(M23="",IF(WEEKDAY(L21)=3,L21,""),M23+1)</f>
        <v>45811</v>
      </c>
      <c r="O23" s="101">
        <f>IF(N23="",IF(WEEKDAY(L21)=4,L21,""),N23+1)</f>
        <v>45812</v>
      </c>
      <c r="P23" s="101">
        <f>IF(O23="",IF(WEEKDAY(L21)=5,L21,""),O23+1)</f>
        <v>45813</v>
      </c>
      <c r="Q23" s="101">
        <f>IF(P23="",IF(WEEKDAY(L21)=6,L21,""),P23+1)</f>
        <v>45814</v>
      </c>
      <c r="R23" s="102">
        <f>IF(Q23="",L21,Q23+1)</f>
        <v>45815</v>
      </c>
      <c r="U23" s="100" t="str">
        <f>IF(WEEKDAY(U21)=1,U21,"")</f>
        <v/>
      </c>
      <c r="V23" s="101" t="str">
        <f>IF(U23="",IF(WEEKDAY(U21)=2,U21,""),U23+1)</f>
        <v/>
      </c>
      <c r="W23" s="101" t="str">
        <f>IF(V23="",IF(WEEKDAY(U21)=3,U21,""),V23+1)</f>
        <v/>
      </c>
      <c r="X23" s="101" t="str">
        <f>IF(W23="",IF(WEEKDAY(U21)=4,U21,""),W23+1)</f>
        <v/>
      </c>
      <c r="Y23" s="101">
        <f>IF(X23="",IF(WEEKDAY(U21)=5,U21,""),X23+1)</f>
        <v>45778</v>
      </c>
      <c r="Z23" s="101">
        <f>IF(Y23="",IF(WEEKDAY(U21)=6,U21,""),Y23+1)</f>
        <v>45779</v>
      </c>
      <c r="AA23" s="102">
        <f>IF(Z23="",U21,Z23+1)</f>
        <v>45780</v>
      </c>
      <c r="AB23" s="98"/>
      <c r="AC23" s="100">
        <f>IF(WEEKDAY(AC21)=1,AC21,"")</f>
        <v>45809</v>
      </c>
      <c r="AD23" s="101">
        <f>IF(AC23="",IF(WEEKDAY(AC21)=2,AC21,""),AC23+1)</f>
        <v>45810</v>
      </c>
      <c r="AE23" s="101">
        <f>IF(AD23="",IF(WEEKDAY(AC21)=3,AC21,""),AD23+1)</f>
        <v>45811</v>
      </c>
      <c r="AF23" s="101">
        <f>IF(AE23="",IF(WEEKDAY(AC21)=4,AC21,""),AE23+1)</f>
        <v>45812</v>
      </c>
      <c r="AG23" s="101">
        <f>IF(AF23="",IF(WEEKDAY(AC21)=5,AC21,""),AF23+1)</f>
        <v>45813</v>
      </c>
      <c r="AH23" s="101">
        <f>IF(AG23="",IF(WEEKDAY(AC21)=6,AC21,""),AG23+1)</f>
        <v>45814</v>
      </c>
      <c r="AI23" s="102">
        <f>IF(AH23="",AC21,AH23+1)</f>
        <v>45815</v>
      </c>
      <c r="AL23" s="100" t="str">
        <f>IF(WEEKDAY(AL21)=1,AL21,"")</f>
        <v/>
      </c>
      <c r="AM23" s="101" t="str">
        <f>IF(AL23="",IF(WEEKDAY(AL21)=2,AL21,""),AL23+1)</f>
        <v/>
      </c>
      <c r="AN23" s="101" t="str">
        <f>IF(AM23="",IF(WEEKDAY(AL21)=3,AL21,""),AM23+1)</f>
        <v/>
      </c>
      <c r="AO23" s="101" t="str">
        <f>IF(AN23="",IF(WEEKDAY(AL21)=4,AL21,""),AN23+1)</f>
        <v/>
      </c>
      <c r="AP23" s="101">
        <f>IF(AO23="",IF(WEEKDAY(AL21)=5,AL21,""),AO23+1)</f>
        <v>45778</v>
      </c>
      <c r="AQ23" s="101">
        <f>IF(AP23="",IF(WEEKDAY(AL21)=6,AL21,""),AP23+1)</f>
        <v>45779</v>
      </c>
      <c r="AR23" s="102">
        <f>IF(AQ23="",AL21,AQ23+1)</f>
        <v>45780</v>
      </c>
      <c r="AS23" s="98"/>
      <c r="AT23" s="100">
        <f>IF(WEEKDAY(AT21)=1,AT21,"")</f>
        <v>45809</v>
      </c>
      <c r="AU23" s="101">
        <f>IF(AT23="",IF(WEEKDAY(AT21)=2,AT21,""),AT23+1)</f>
        <v>45810</v>
      </c>
      <c r="AV23" s="101">
        <f>IF(AU23="",IF(WEEKDAY(AT21)=3,AT21,""),AU23+1)</f>
        <v>45811</v>
      </c>
      <c r="AW23" s="101">
        <f>IF(AV23="",IF(WEEKDAY(AT21)=4,AT21,""),AV23+1)</f>
        <v>45812</v>
      </c>
      <c r="AX23" s="101">
        <f>IF(AW23="",IF(WEEKDAY(AT21)=5,AT21,""),AW23+1)</f>
        <v>45813</v>
      </c>
      <c r="AY23" s="101">
        <f>IF(AX23="",IF(WEEKDAY(AT21)=6,AT21,""),AX23+1)</f>
        <v>45814</v>
      </c>
      <c r="AZ23" s="102">
        <f>IF(AY23="",AT21,AY23+1)</f>
        <v>45815</v>
      </c>
      <c r="BC23" s="100" t="str">
        <f>IF(WEEKDAY(BC21)=1,BC21,"")</f>
        <v/>
      </c>
      <c r="BD23" s="101" t="str">
        <f>IF(BC23="",IF(WEEKDAY(BC21)=2,BC21,""),BC23+1)</f>
        <v/>
      </c>
      <c r="BE23" s="101" t="str">
        <f>IF(BD23="",IF(WEEKDAY(BC21)=3,BC21,""),BD23+1)</f>
        <v/>
      </c>
      <c r="BF23" s="101" t="str">
        <f>IF(BE23="",IF(WEEKDAY(BC21)=4,BC21,""),BE23+1)</f>
        <v/>
      </c>
      <c r="BG23" s="101">
        <f>IF(BF23="",IF(WEEKDAY(BC21)=5,BC21,""),BF23+1)</f>
        <v>45778</v>
      </c>
      <c r="BH23" s="101">
        <f>IF(BG23="",IF(WEEKDAY(BC21)=6,BC21,""),BG23+1)</f>
        <v>45779</v>
      </c>
      <c r="BI23" s="102">
        <f>IF(BH23="",BC21,BH23+1)</f>
        <v>45780</v>
      </c>
      <c r="BJ23" s="98"/>
      <c r="BK23" s="100">
        <f>IF(WEEKDAY(BK21)=1,BK21,"")</f>
        <v>45809</v>
      </c>
      <c r="BL23" s="101">
        <f>IF(BK23="",IF(WEEKDAY(BK21)=2,BK21,""),BK23+1)</f>
        <v>45810</v>
      </c>
      <c r="BM23" s="101">
        <f>IF(BL23="",IF(WEEKDAY(BK21)=3,BK21,""),BL23+1)</f>
        <v>45811</v>
      </c>
      <c r="BN23" s="101">
        <f>IF(BM23="",IF(WEEKDAY(BK21)=4,BK21,""),BM23+1)</f>
        <v>45812</v>
      </c>
      <c r="BO23" s="101">
        <f>IF(BN23="",IF(WEEKDAY(BK21)=5,BK21,""),BN23+1)</f>
        <v>45813</v>
      </c>
      <c r="BP23" s="101">
        <f>IF(BO23="",IF(WEEKDAY(BK21)=6,BK21,""),BO23+1)</f>
        <v>45814</v>
      </c>
      <c r="BQ23" s="102">
        <f>IF(BP23="",BK21,BP23+1)</f>
        <v>45815</v>
      </c>
      <c r="BT23" s="100" t="str">
        <f>IF(WEEKDAY(BT21)=1,BT21,"")</f>
        <v/>
      </c>
      <c r="BU23" s="101" t="str">
        <f>IF(BT23="",IF(WEEKDAY(BT21)=2,BT21,""),BT23+1)</f>
        <v/>
      </c>
      <c r="BV23" s="101" t="str">
        <f>IF(BU23="",IF(WEEKDAY(BT21)=3,BT21,""),BU23+1)</f>
        <v/>
      </c>
      <c r="BW23" s="101" t="str">
        <f>IF(BV23="",IF(WEEKDAY(BT21)=4,BT21,""),BV23+1)</f>
        <v/>
      </c>
      <c r="BX23" s="101">
        <f>IF(BW23="",IF(WEEKDAY(BT21)=5,BT21,""),BW23+1)</f>
        <v>45778</v>
      </c>
      <c r="BY23" s="101">
        <f>IF(BX23="",IF(WEEKDAY(BT21)=6,BT21,""),BX23+1)</f>
        <v>45779</v>
      </c>
      <c r="BZ23" s="102">
        <f>IF(BY23="",BT21,BY23+1)</f>
        <v>45780</v>
      </c>
      <c r="CA23" s="98"/>
      <c r="CB23" s="100">
        <f>IF(WEEKDAY(CB21)=1,CB21,"")</f>
        <v>45809</v>
      </c>
      <c r="CC23" s="101">
        <f>IF(CB23="",IF(WEEKDAY(CB21)=2,CB21,""),CB23+1)</f>
        <v>45810</v>
      </c>
      <c r="CD23" s="101">
        <f>IF(CC23="",IF(WEEKDAY(CB21)=3,CB21,""),CC23+1)</f>
        <v>45811</v>
      </c>
      <c r="CE23" s="101">
        <f>IF(CD23="",IF(WEEKDAY(CB21)=4,CB21,""),CD23+1)</f>
        <v>45812</v>
      </c>
      <c r="CF23" s="101">
        <f>IF(CE23="",IF(WEEKDAY(CB21)=5,CB21,""),CE23+1)</f>
        <v>45813</v>
      </c>
      <c r="CG23" s="101">
        <f>IF(CF23="",IF(WEEKDAY(CB21)=6,CB21,""),CF23+1)</f>
        <v>45814</v>
      </c>
      <c r="CH23" s="102">
        <f>IF(CG23="",CB21,CG23+1)</f>
        <v>45815</v>
      </c>
    </row>
    <row r="24" spans="2:88" ht="9.75" customHeight="1">
      <c r="D24" s="100">
        <f>J23+1</f>
        <v>45781</v>
      </c>
      <c r="E24" s="101">
        <f t="shared" ref="E24:J26" si="20">D24+1</f>
        <v>45782</v>
      </c>
      <c r="F24" s="101">
        <f t="shared" si="20"/>
        <v>45783</v>
      </c>
      <c r="G24" s="101">
        <f t="shared" si="20"/>
        <v>45784</v>
      </c>
      <c r="H24" s="101">
        <f t="shared" si="20"/>
        <v>45785</v>
      </c>
      <c r="I24" s="101">
        <f t="shared" si="20"/>
        <v>45786</v>
      </c>
      <c r="J24" s="102">
        <f t="shared" si="20"/>
        <v>45787</v>
      </c>
      <c r="K24" s="98"/>
      <c r="L24" s="100">
        <f>R23+1</f>
        <v>45816</v>
      </c>
      <c r="M24" s="101">
        <f t="shared" ref="M24:R28" si="21">L24+1</f>
        <v>45817</v>
      </c>
      <c r="N24" s="101">
        <f t="shared" si="21"/>
        <v>45818</v>
      </c>
      <c r="O24" s="101">
        <f t="shared" si="21"/>
        <v>45819</v>
      </c>
      <c r="P24" s="101">
        <f t="shared" si="21"/>
        <v>45820</v>
      </c>
      <c r="Q24" s="101">
        <f t="shared" si="21"/>
        <v>45821</v>
      </c>
      <c r="R24" s="102">
        <f t="shared" si="21"/>
        <v>45822</v>
      </c>
      <c r="U24" s="100">
        <f>AA23+1</f>
        <v>45781</v>
      </c>
      <c r="V24" s="101">
        <f t="shared" ref="V24:AA26" si="22">U24+1</f>
        <v>45782</v>
      </c>
      <c r="W24" s="101">
        <f t="shared" si="22"/>
        <v>45783</v>
      </c>
      <c r="X24" s="101">
        <f t="shared" si="22"/>
        <v>45784</v>
      </c>
      <c r="Y24" s="101">
        <f t="shared" si="22"/>
        <v>45785</v>
      </c>
      <c r="Z24" s="101">
        <f t="shared" si="22"/>
        <v>45786</v>
      </c>
      <c r="AA24" s="102">
        <f t="shared" si="22"/>
        <v>45787</v>
      </c>
      <c r="AB24" s="98"/>
      <c r="AC24" s="100">
        <f>AI23+1</f>
        <v>45816</v>
      </c>
      <c r="AD24" s="101">
        <f t="shared" ref="AD24:AI28" si="23">AC24+1</f>
        <v>45817</v>
      </c>
      <c r="AE24" s="101">
        <f t="shared" si="23"/>
        <v>45818</v>
      </c>
      <c r="AF24" s="101">
        <f t="shared" si="23"/>
        <v>45819</v>
      </c>
      <c r="AG24" s="101">
        <f t="shared" si="23"/>
        <v>45820</v>
      </c>
      <c r="AH24" s="101">
        <f t="shared" si="23"/>
        <v>45821</v>
      </c>
      <c r="AI24" s="102">
        <f t="shared" si="23"/>
        <v>45822</v>
      </c>
      <c r="AL24" s="100">
        <f>AR23+1</f>
        <v>45781</v>
      </c>
      <c r="AM24" s="101">
        <f t="shared" ref="AM24:AR26" si="24">AL24+1</f>
        <v>45782</v>
      </c>
      <c r="AN24" s="101">
        <f t="shared" si="24"/>
        <v>45783</v>
      </c>
      <c r="AO24" s="101">
        <f t="shared" si="24"/>
        <v>45784</v>
      </c>
      <c r="AP24" s="101">
        <f t="shared" si="24"/>
        <v>45785</v>
      </c>
      <c r="AQ24" s="101">
        <f t="shared" si="24"/>
        <v>45786</v>
      </c>
      <c r="AR24" s="102">
        <f t="shared" si="24"/>
        <v>45787</v>
      </c>
      <c r="AS24" s="98"/>
      <c r="AT24" s="100">
        <f>AZ23+1</f>
        <v>45816</v>
      </c>
      <c r="AU24" s="101">
        <f t="shared" ref="AU24:AZ28" si="25">AT24+1</f>
        <v>45817</v>
      </c>
      <c r="AV24" s="101">
        <f t="shared" si="25"/>
        <v>45818</v>
      </c>
      <c r="AW24" s="101">
        <f t="shared" si="25"/>
        <v>45819</v>
      </c>
      <c r="AX24" s="101">
        <f t="shared" si="25"/>
        <v>45820</v>
      </c>
      <c r="AY24" s="101">
        <f t="shared" si="25"/>
        <v>45821</v>
      </c>
      <c r="AZ24" s="102">
        <f t="shared" si="25"/>
        <v>45822</v>
      </c>
      <c r="BC24" s="100">
        <f>BI23+1</f>
        <v>45781</v>
      </c>
      <c r="BD24" s="101">
        <f t="shared" ref="BD24:BI26" si="26">BC24+1</f>
        <v>45782</v>
      </c>
      <c r="BE24" s="101">
        <f t="shared" si="26"/>
        <v>45783</v>
      </c>
      <c r="BF24" s="101">
        <f t="shared" si="26"/>
        <v>45784</v>
      </c>
      <c r="BG24" s="101">
        <f t="shared" si="26"/>
        <v>45785</v>
      </c>
      <c r="BH24" s="101">
        <f t="shared" si="26"/>
        <v>45786</v>
      </c>
      <c r="BI24" s="102">
        <f t="shared" si="26"/>
        <v>45787</v>
      </c>
      <c r="BJ24" s="98"/>
      <c r="BK24" s="100">
        <f>BQ23+1</f>
        <v>45816</v>
      </c>
      <c r="BL24" s="101">
        <f t="shared" ref="BL24:BQ28" si="27">BK24+1</f>
        <v>45817</v>
      </c>
      <c r="BM24" s="101">
        <f t="shared" si="27"/>
        <v>45818</v>
      </c>
      <c r="BN24" s="101">
        <f t="shared" si="27"/>
        <v>45819</v>
      </c>
      <c r="BO24" s="101">
        <f t="shared" si="27"/>
        <v>45820</v>
      </c>
      <c r="BP24" s="101">
        <f t="shared" si="27"/>
        <v>45821</v>
      </c>
      <c r="BQ24" s="102">
        <f t="shared" si="27"/>
        <v>45822</v>
      </c>
      <c r="BT24" s="100">
        <f>BZ23+1</f>
        <v>45781</v>
      </c>
      <c r="BU24" s="101">
        <f t="shared" ref="BU24:BZ26" si="28">BT24+1</f>
        <v>45782</v>
      </c>
      <c r="BV24" s="101">
        <f t="shared" si="28"/>
        <v>45783</v>
      </c>
      <c r="BW24" s="101">
        <f t="shared" si="28"/>
        <v>45784</v>
      </c>
      <c r="BX24" s="101">
        <f t="shared" si="28"/>
        <v>45785</v>
      </c>
      <c r="BY24" s="101">
        <f t="shared" si="28"/>
        <v>45786</v>
      </c>
      <c r="BZ24" s="102">
        <f t="shared" si="28"/>
        <v>45787</v>
      </c>
      <c r="CA24" s="98"/>
      <c r="CB24" s="100">
        <f>CH23+1</f>
        <v>45816</v>
      </c>
      <c r="CC24" s="101">
        <f t="shared" ref="CC24:CH28" si="29">CB24+1</f>
        <v>45817</v>
      </c>
      <c r="CD24" s="101">
        <f t="shared" si="29"/>
        <v>45818</v>
      </c>
      <c r="CE24" s="101">
        <f t="shared" si="29"/>
        <v>45819</v>
      </c>
      <c r="CF24" s="101">
        <f t="shared" si="29"/>
        <v>45820</v>
      </c>
      <c r="CG24" s="101">
        <f t="shared" si="29"/>
        <v>45821</v>
      </c>
      <c r="CH24" s="102">
        <f t="shared" si="29"/>
        <v>45822</v>
      </c>
    </row>
    <row r="25" spans="2:88" ht="9.75" customHeight="1">
      <c r="D25" s="100">
        <f>J24+1</f>
        <v>45788</v>
      </c>
      <c r="E25" s="101">
        <f t="shared" si="20"/>
        <v>45789</v>
      </c>
      <c r="F25" s="101">
        <f t="shared" si="20"/>
        <v>45790</v>
      </c>
      <c r="G25" s="101">
        <f t="shared" si="20"/>
        <v>45791</v>
      </c>
      <c r="H25" s="101">
        <f t="shared" si="20"/>
        <v>45792</v>
      </c>
      <c r="I25" s="101">
        <f t="shared" si="20"/>
        <v>45793</v>
      </c>
      <c r="J25" s="102">
        <f t="shared" si="20"/>
        <v>45794</v>
      </c>
      <c r="K25" s="98"/>
      <c r="L25" s="100">
        <f>R24+1</f>
        <v>45823</v>
      </c>
      <c r="M25" s="101">
        <f t="shared" si="21"/>
        <v>45824</v>
      </c>
      <c r="N25" s="101">
        <f t="shared" si="21"/>
        <v>45825</v>
      </c>
      <c r="O25" s="101">
        <f t="shared" si="21"/>
        <v>45826</v>
      </c>
      <c r="P25" s="101">
        <f t="shared" si="21"/>
        <v>45827</v>
      </c>
      <c r="Q25" s="101">
        <f t="shared" si="21"/>
        <v>45828</v>
      </c>
      <c r="R25" s="102">
        <f t="shared" si="21"/>
        <v>45829</v>
      </c>
      <c r="U25" s="100">
        <f>AA24+1</f>
        <v>45788</v>
      </c>
      <c r="V25" s="101">
        <f t="shared" si="22"/>
        <v>45789</v>
      </c>
      <c r="W25" s="101">
        <f t="shared" si="22"/>
        <v>45790</v>
      </c>
      <c r="X25" s="101">
        <f t="shared" si="22"/>
        <v>45791</v>
      </c>
      <c r="Y25" s="101">
        <f t="shared" si="22"/>
        <v>45792</v>
      </c>
      <c r="Z25" s="101">
        <f t="shared" si="22"/>
        <v>45793</v>
      </c>
      <c r="AA25" s="102">
        <f t="shared" si="22"/>
        <v>45794</v>
      </c>
      <c r="AB25" s="98"/>
      <c r="AC25" s="100">
        <f>AI24+1</f>
        <v>45823</v>
      </c>
      <c r="AD25" s="101">
        <f t="shared" si="23"/>
        <v>45824</v>
      </c>
      <c r="AE25" s="101">
        <f t="shared" si="23"/>
        <v>45825</v>
      </c>
      <c r="AF25" s="101">
        <f t="shared" si="23"/>
        <v>45826</v>
      </c>
      <c r="AG25" s="101">
        <f t="shared" si="23"/>
        <v>45827</v>
      </c>
      <c r="AH25" s="101">
        <f t="shared" si="23"/>
        <v>45828</v>
      </c>
      <c r="AI25" s="102">
        <f t="shared" si="23"/>
        <v>45829</v>
      </c>
      <c r="AL25" s="100">
        <f>AR24+1</f>
        <v>45788</v>
      </c>
      <c r="AM25" s="101">
        <f t="shared" si="24"/>
        <v>45789</v>
      </c>
      <c r="AN25" s="101">
        <f t="shared" si="24"/>
        <v>45790</v>
      </c>
      <c r="AO25" s="101">
        <f t="shared" si="24"/>
        <v>45791</v>
      </c>
      <c r="AP25" s="101">
        <f t="shared" si="24"/>
        <v>45792</v>
      </c>
      <c r="AQ25" s="101">
        <f t="shared" si="24"/>
        <v>45793</v>
      </c>
      <c r="AR25" s="102">
        <f t="shared" si="24"/>
        <v>45794</v>
      </c>
      <c r="AS25" s="98"/>
      <c r="AT25" s="100">
        <f>AZ24+1</f>
        <v>45823</v>
      </c>
      <c r="AU25" s="101">
        <f t="shared" si="25"/>
        <v>45824</v>
      </c>
      <c r="AV25" s="101">
        <f t="shared" si="25"/>
        <v>45825</v>
      </c>
      <c r="AW25" s="101">
        <f t="shared" si="25"/>
        <v>45826</v>
      </c>
      <c r="AX25" s="101">
        <f t="shared" si="25"/>
        <v>45827</v>
      </c>
      <c r="AY25" s="101">
        <f t="shared" si="25"/>
        <v>45828</v>
      </c>
      <c r="AZ25" s="102">
        <f t="shared" si="25"/>
        <v>45829</v>
      </c>
      <c r="BC25" s="100">
        <f>BI24+1</f>
        <v>45788</v>
      </c>
      <c r="BD25" s="101">
        <f t="shared" si="26"/>
        <v>45789</v>
      </c>
      <c r="BE25" s="101">
        <f t="shared" si="26"/>
        <v>45790</v>
      </c>
      <c r="BF25" s="101">
        <f t="shared" si="26"/>
        <v>45791</v>
      </c>
      <c r="BG25" s="101">
        <f t="shared" si="26"/>
        <v>45792</v>
      </c>
      <c r="BH25" s="101">
        <f t="shared" si="26"/>
        <v>45793</v>
      </c>
      <c r="BI25" s="102">
        <f t="shared" si="26"/>
        <v>45794</v>
      </c>
      <c r="BJ25" s="98"/>
      <c r="BK25" s="100">
        <f>BQ24+1</f>
        <v>45823</v>
      </c>
      <c r="BL25" s="101">
        <f t="shared" si="27"/>
        <v>45824</v>
      </c>
      <c r="BM25" s="101">
        <f t="shared" si="27"/>
        <v>45825</v>
      </c>
      <c r="BN25" s="101">
        <f t="shared" si="27"/>
        <v>45826</v>
      </c>
      <c r="BO25" s="101">
        <f t="shared" si="27"/>
        <v>45827</v>
      </c>
      <c r="BP25" s="101">
        <f t="shared" si="27"/>
        <v>45828</v>
      </c>
      <c r="BQ25" s="102">
        <f t="shared" si="27"/>
        <v>45829</v>
      </c>
      <c r="BT25" s="100">
        <f>BZ24+1</f>
        <v>45788</v>
      </c>
      <c r="BU25" s="101">
        <f t="shared" si="28"/>
        <v>45789</v>
      </c>
      <c r="BV25" s="101">
        <f t="shared" si="28"/>
        <v>45790</v>
      </c>
      <c r="BW25" s="101">
        <f t="shared" si="28"/>
        <v>45791</v>
      </c>
      <c r="BX25" s="101">
        <f t="shared" si="28"/>
        <v>45792</v>
      </c>
      <c r="BY25" s="101">
        <f t="shared" si="28"/>
        <v>45793</v>
      </c>
      <c r="BZ25" s="102">
        <f t="shared" si="28"/>
        <v>45794</v>
      </c>
      <c r="CA25" s="98"/>
      <c r="CB25" s="100">
        <f>CH24+1</f>
        <v>45823</v>
      </c>
      <c r="CC25" s="101">
        <f t="shared" si="29"/>
        <v>45824</v>
      </c>
      <c r="CD25" s="101">
        <f t="shared" si="29"/>
        <v>45825</v>
      </c>
      <c r="CE25" s="101">
        <f t="shared" si="29"/>
        <v>45826</v>
      </c>
      <c r="CF25" s="101">
        <f t="shared" si="29"/>
        <v>45827</v>
      </c>
      <c r="CG25" s="101">
        <f t="shared" si="29"/>
        <v>45828</v>
      </c>
      <c r="CH25" s="102">
        <f t="shared" si="29"/>
        <v>45829</v>
      </c>
    </row>
    <row r="26" spans="2:88" ht="9.75" customHeight="1">
      <c r="D26" s="100">
        <f>J25+1</f>
        <v>45795</v>
      </c>
      <c r="E26" s="101">
        <f t="shared" si="20"/>
        <v>45796</v>
      </c>
      <c r="F26" s="101">
        <f t="shared" si="20"/>
        <v>45797</v>
      </c>
      <c r="G26" s="101">
        <f t="shared" si="20"/>
        <v>45798</v>
      </c>
      <c r="H26" s="101">
        <f t="shared" si="20"/>
        <v>45799</v>
      </c>
      <c r="I26" s="101">
        <f t="shared" si="20"/>
        <v>45800</v>
      </c>
      <c r="J26" s="102">
        <f t="shared" si="20"/>
        <v>45801</v>
      </c>
      <c r="K26" s="98"/>
      <c r="L26" s="100">
        <f>R25+1</f>
        <v>45830</v>
      </c>
      <c r="M26" s="101">
        <f t="shared" si="21"/>
        <v>45831</v>
      </c>
      <c r="N26" s="101">
        <f t="shared" si="21"/>
        <v>45832</v>
      </c>
      <c r="O26" s="101">
        <f t="shared" si="21"/>
        <v>45833</v>
      </c>
      <c r="P26" s="101">
        <f t="shared" si="21"/>
        <v>45834</v>
      </c>
      <c r="Q26" s="101">
        <f t="shared" si="21"/>
        <v>45835</v>
      </c>
      <c r="R26" s="102">
        <f t="shared" si="21"/>
        <v>45836</v>
      </c>
      <c r="U26" s="100">
        <f>AA25+1</f>
        <v>45795</v>
      </c>
      <c r="V26" s="101">
        <f t="shared" si="22"/>
        <v>45796</v>
      </c>
      <c r="W26" s="101">
        <f t="shared" si="22"/>
        <v>45797</v>
      </c>
      <c r="X26" s="101">
        <f t="shared" si="22"/>
        <v>45798</v>
      </c>
      <c r="Y26" s="101">
        <f t="shared" si="22"/>
        <v>45799</v>
      </c>
      <c r="Z26" s="101">
        <f t="shared" si="22"/>
        <v>45800</v>
      </c>
      <c r="AA26" s="102">
        <f t="shared" si="22"/>
        <v>45801</v>
      </c>
      <c r="AB26" s="98"/>
      <c r="AC26" s="100">
        <f>AI25+1</f>
        <v>45830</v>
      </c>
      <c r="AD26" s="101">
        <f t="shared" si="23"/>
        <v>45831</v>
      </c>
      <c r="AE26" s="101">
        <f t="shared" si="23"/>
        <v>45832</v>
      </c>
      <c r="AF26" s="101">
        <f t="shared" si="23"/>
        <v>45833</v>
      </c>
      <c r="AG26" s="101">
        <f t="shared" si="23"/>
        <v>45834</v>
      </c>
      <c r="AH26" s="101">
        <f t="shared" si="23"/>
        <v>45835</v>
      </c>
      <c r="AI26" s="102">
        <f t="shared" si="23"/>
        <v>45836</v>
      </c>
      <c r="AL26" s="100">
        <f>AR25+1</f>
        <v>45795</v>
      </c>
      <c r="AM26" s="101">
        <f t="shared" si="24"/>
        <v>45796</v>
      </c>
      <c r="AN26" s="101">
        <f t="shared" si="24"/>
        <v>45797</v>
      </c>
      <c r="AO26" s="101">
        <f t="shared" si="24"/>
        <v>45798</v>
      </c>
      <c r="AP26" s="101">
        <f t="shared" si="24"/>
        <v>45799</v>
      </c>
      <c r="AQ26" s="101">
        <f t="shared" si="24"/>
        <v>45800</v>
      </c>
      <c r="AR26" s="102">
        <f t="shared" si="24"/>
        <v>45801</v>
      </c>
      <c r="AS26" s="98"/>
      <c r="AT26" s="100">
        <f>AZ25+1</f>
        <v>45830</v>
      </c>
      <c r="AU26" s="101">
        <f t="shared" si="25"/>
        <v>45831</v>
      </c>
      <c r="AV26" s="101">
        <f t="shared" si="25"/>
        <v>45832</v>
      </c>
      <c r="AW26" s="101">
        <f t="shared" si="25"/>
        <v>45833</v>
      </c>
      <c r="AX26" s="101">
        <f t="shared" si="25"/>
        <v>45834</v>
      </c>
      <c r="AY26" s="101">
        <f t="shared" si="25"/>
        <v>45835</v>
      </c>
      <c r="AZ26" s="102">
        <f t="shared" si="25"/>
        <v>45836</v>
      </c>
      <c r="BC26" s="100">
        <f>BI25+1</f>
        <v>45795</v>
      </c>
      <c r="BD26" s="101">
        <f t="shared" si="26"/>
        <v>45796</v>
      </c>
      <c r="BE26" s="101">
        <f t="shared" si="26"/>
        <v>45797</v>
      </c>
      <c r="BF26" s="101">
        <f t="shared" si="26"/>
        <v>45798</v>
      </c>
      <c r="BG26" s="101">
        <f t="shared" si="26"/>
        <v>45799</v>
      </c>
      <c r="BH26" s="101">
        <f t="shared" si="26"/>
        <v>45800</v>
      </c>
      <c r="BI26" s="102">
        <f t="shared" si="26"/>
        <v>45801</v>
      </c>
      <c r="BJ26" s="98"/>
      <c r="BK26" s="100">
        <f>BQ25+1</f>
        <v>45830</v>
      </c>
      <c r="BL26" s="101">
        <f t="shared" si="27"/>
        <v>45831</v>
      </c>
      <c r="BM26" s="101">
        <f t="shared" si="27"/>
        <v>45832</v>
      </c>
      <c r="BN26" s="101">
        <f t="shared" si="27"/>
        <v>45833</v>
      </c>
      <c r="BO26" s="101">
        <f t="shared" si="27"/>
        <v>45834</v>
      </c>
      <c r="BP26" s="101">
        <f t="shared" si="27"/>
        <v>45835</v>
      </c>
      <c r="BQ26" s="102">
        <f t="shared" si="27"/>
        <v>45836</v>
      </c>
      <c r="BT26" s="100">
        <f>BZ25+1</f>
        <v>45795</v>
      </c>
      <c r="BU26" s="101">
        <f t="shared" si="28"/>
        <v>45796</v>
      </c>
      <c r="BV26" s="101">
        <f t="shared" si="28"/>
        <v>45797</v>
      </c>
      <c r="BW26" s="101">
        <f t="shared" si="28"/>
        <v>45798</v>
      </c>
      <c r="BX26" s="101">
        <f t="shared" si="28"/>
        <v>45799</v>
      </c>
      <c r="BY26" s="101">
        <f t="shared" si="28"/>
        <v>45800</v>
      </c>
      <c r="BZ26" s="102">
        <f t="shared" si="28"/>
        <v>45801</v>
      </c>
      <c r="CA26" s="98"/>
      <c r="CB26" s="100">
        <f>CH25+1</f>
        <v>45830</v>
      </c>
      <c r="CC26" s="101">
        <f t="shared" si="29"/>
        <v>45831</v>
      </c>
      <c r="CD26" s="101">
        <f t="shared" si="29"/>
        <v>45832</v>
      </c>
      <c r="CE26" s="101">
        <f t="shared" si="29"/>
        <v>45833</v>
      </c>
      <c r="CF26" s="101">
        <f t="shared" si="29"/>
        <v>45834</v>
      </c>
      <c r="CG26" s="101">
        <f t="shared" si="29"/>
        <v>45835</v>
      </c>
      <c r="CH26" s="102">
        <f t="shared" si="29"/>
        <v>45836</v>
      </c>
    </row>
    <row r="27" spans="2:88" ht="9.75" customHeight="1">
      <c r="D27" s="100">
        <f>IF(DAY(J26)+1&gt;IF(MONTH(D21)=12,31,DATE(YEAR(D21),MONTH(D21)+1,1)-D21),"",J26+1)</f>
        <v>45802</v>
      </c>
      <c r="E27" s="101">
        <f>IF(D27="","",IF(DAY(D27)+1&gt;IF(MONTH(D21)=12,31,DATE(YEAR(D21),MONTH(D21)+1,1)-D21),"",D27+1))</f>
        <v>45803</v>
      </c>
      <c r="F27" s="101">
        <f>IF(E27="","",IF(DAY(E27)+1&gt;IF(MONTH(D21)=12,31,DATE(YEAR(D21),MONTH(D21)+1,1)-D21),"",E27+1))</f>
        <v>45804</v>
      </c>
      <c r="G27" s="101">
        <f>IF(F27="","",IF(DAY(F27)+1&gt;IF(MONTH(D21)=12,31,DATE(YEAR(D21),MONTH(D21)+1,1)-D21),"",F27+1))</f>
        <v>45805</v>
      </c>
      <c r="H27" s="101">
        <f>IF(G27="","",IF(DAY(G27)+1&gt;IF(MONTH(D21)=12,31,DATE(YEAR(D21),MONTH(D21)+1,1)-D21),"",G27+1))</f>
        <v>45806</v>
      </c>
      <c r="I27" s="101">
        <f>IF(H27="","",IF(DAY(H27)+1&gt;IF(MONTH(D21)=12,31,DATE(YEAR(D21),MONTH(D21)+1,1)-D21),"",H27+1))</f>
        <v>45807</v>
      </c>
      <c r="J27" s="102">
        <f>IF(I27="","",IF(DAY(I27)+1&gt;IF(MONTH(D21)=12,31,DATE(YEAR(D21),MONTH(D21)+1,1)-D21),"",I27+1))</f>
        <v>45808</v>
      </c>
      <c r="K27" s="98"/>
      <c r="L27" s="100">
        <f>R26+1</f>
        <v>45837</v>
      </c>
      <c r="M27" s="101">
        <f t="shared" si="21"/>
        <v>45838</v>
      </c>
      <c r="N27" s="101">
        <f t="shared" si="21"/>
        <v>45839</v>
      </c>
      <c r="O27" s="101">
        <f t="shared" si="21"/>
        <v>45840</v>
      </c>
      <c r="P27" s="101">
        <f t="shared" si="21"/>
        <v>45841</v>
      </c>
      <c r="Q27" s="101">
        <f t="shared" si="21"/>
        <v>45842</v>
      </c>
      <c r="R27" s="102">
        <f t="shared" si="21"/>
        <v>45843</v>
      </c>
      <c r="U27" s="100">
        <f>IF(DAY(AA26)+1&gt;IF(MONTH(U21)=12,31,DATE(YEAR(U21),MONTH(U21)+1,1)-U21),"",AA26+1)</f>
        <v>45802</v>
      </c>
      <c r="V27" s="101">
        <f>IF(U27="","",IF(DAY(U27)+1&gt;IF(MONTH(U21)=12,31,DATE(YEAR(U21),MONTH(U21)+1,1)-U21),"",U27+1))</f>
        <v>45803</v>
      </c>
      <c r="W27" s="101">
        <f>IF(V27="","",IF(DAY(V27)+1&gt;IF(MONTH(U21)=12,31,DATE(YEAR(U21),MONTH(U21)+1,1)-U21),"",V27+1))</f>
        <v>45804</v>
      </c>
      <c r="X27" s="101">
        <f>IF(W27="","",IF(DAY(W27)+1&gt;IF(MONTH(U21)=12,31,DATE(YEAR(U21),MONTH(U21)+1,1)-U21),"",W27+1))</f>
        <v>45805</v>
      </c>
      <c r="Y27" s="101">
        <f>IF(X27="","",IF(DAY(X27)+1&gt;IF(MONTH(U21)=12,31,DATE(YEAR(U21),MONTH(U21)+1,1)-U21),"",X27+1))</f>
        <v>45806</v>
      </c>
      <c r="Z27" s="101">
        <f>IF(Y27="","",IF(DAY(Y27)+1&gt;IF(MONTH(U21)=12,31,DATE(YEAR(U21),MONTH(U21)+1,1)-U21),"",Y27+1))</f>
        <v>45807</v>
      </c>
      <c r="AA27" s="102">
        <f>IF(Z27="","",IF(DAY(Z27)+1&gt;IF(MONTH(U21)=12,31,DATE(YEAR(U21),MONTH(U21)+1,1)-U21),"",Z27+1))</f>
        <v>45808</v>
      </c>
      <c r="AB27" s="98"/>
      <c r="AC27" s="100">
        <f>AI26+1</f>
        <v>45837</v>
      </c>
      <c r="AD27" s="101">
        <f t="shared" si="23"/>
        <v>45838</v>
      </c>
      <c r="AE27" s="101">
        <f t="shared" si="23"/>
        <v>45839</v>
      </c>
      <c r="AF27" s="101">
        <f t="shared" si="23"/>
        <v>45840</v>
      </c>
      <c r="AG27" s="101">
        <f t="shared" si="23"/>
        <v>45841</v>
      </c>
      <c r="AH27" s="101">
        <f t="shared" si="23"/>
        <v>45842</v>
      </c>
      <c r="AI27" s="102">
        <f t="shared" si="23"/>
        <v>45843</v>
      </c>
      <c r="AL27" s="100">
        <f>IF(DAY(AR26)+1&gt;IF(MONTH(AL21)=12,31,DATE(YEAR(AL21),MONTH(AL21)+1,1)-AL21),"",AR26+1)</f>
        <v>45802</v>
      </c>
      <c r="AM27" s="101">
        <f>IF(AL27="","",IF(DAY(AL27)+1&gt;IF(MONTH(AL21)=12,31,DATE(YEAR(AL21),MONTH(AL21)+1,1)-AL21),"",AL27+1))</f>
        <v>45803</v>
      </c>
      <c r="AN27" s="101">
        <f>IF(AM27="","",IF(DAY(AM27)+1&gt;IF(MONTH(AL21)=12,31,DATE(YEAR(AL21),MONTH(AL21)+1,1)-AL21),"",AM27+1))</f>
        <v>45804</v>
      </c>
      <c r="AO27" s="101">
        <f>IF(AN27="","",IF(DAY(AN27)+1&gt;IF(MONTH(AL21)=12,31,DATE(YEAR(AL21),MONTH(AL21)+1,1)-AL21),"",AN27+1))</f>
        <v>45805</v>
      </c>
      <c r="AP27" s="101">
        <f>IF(AO27="","",IF(DAY(AO27)+1&gt;IF(MONTH(AL21)=12,31,DATE(YEAR(AL21),MONTH(AL21)+1,1)-AL21),"",AO27+1))</f>
        <v>45806</v>
      </c>
      <c r="AQ27" s="101">
        <f>IF(AP27="","",IF(DAY(AP27)+1&gt;IF(MONTH(AL21)=12,31,DATE(YEAR(AL21),MONTH(AL21)+1,1)-AL21),"",AP27+1))</f>
        <v>45807</v>
      </c>
      <c r="AR27" s="102">
        <f>IF(AQ27="","",IF(DAY(AQ27)+1&gt;IF(MONTH(AL21)=12,31,DATE(YEAR(AL21),MONTH(AL21)+1,1)-AL21),"",AQ27+1))</f>
        <v>45808</v>
      </c>
      <c r="AS27" s="98"/>
      <c r="AT27" s="100">
        <f>AZ26+1</f>
        <v>45837</v>
      </c>
      <c r="AU27" s="101">
        <f t="shared" si="25"/>
        <v>45838</v>
      </c>
      <c r="AV27" s="101">
        <f t="shared" si="25"/>
        <v>45839</v>
      </c>
      <c r="AW27" s="101">
        <f t="shared" si="25"/>
        <v>45840</v>
      </c>
      <c r="AX27" s="101">
        <f t="shared" si="25"/>
        <v>45841</v>
      </c>
      <c r="AY27" s="101">
        <f t="shared" si="25"/>
        <v>45842</v>
      </c>
      <c r="AZ27" s="102">
        <f t="shared" si="25"/>
        <v>45843</v>
      </c>
      <c r="BC27" s="100">
        <f>IF(DAY(BI26)+1&gt;IF(MONTH(BC21)=12,31,DATE(YEAR(BC21),MONTH(BC21)+1,1)-BC21),"",BI26+1)</f>
        <v>45802</v>
      </c>
      <c r="BD27" s="101">
        <f>IF(BC27="","",IF(DAY(BC27)+1&gt;IF(MONTH(BC21)=12,31,DATE(YEAR(BC21),MONTH(BC21)+1,1)-BC21),"",BC27+1))</f>
        <v>45803</v>
      </c>
      <c r="BE27" s="101">
        <f>IF(BD27="","",IF(DAY(BD27)+1&gt;IF(MONTH(BC21)=12,31,DATE(YEAR(BC21),MONTH(BC21)+1,1)-BC21),"",BD27+1))</f>
        <v>45804</v>
      </c>
      <c r="BF27" s="101">
        <f>IF(BE27="","",IF(DAY(BE27)+1&gt;IF(MONTH(BC21)=12,31,DATE(YEAR(BC21),MONTH(BC21)+1,1)-BC21),"",BE27+1))</f>
        <v>45805</v>
      </c>
      <c r="BG27" s="101">
        <f>IF(BF27="","",IF(DAY(BF27)+1&gt;IF(MONTH(BC21)=12,31,DATE(YEAR(BC21),MONTH(BC21)+1,1)-BC21),"",BF27+1))</f>
        <v>45806</v>
      </c>
      <c r="BH27" s="101">
        <f>IF(BG27="","",IF(DAY(BG27)+1&gt;IF(MONTH(BC21)=12,31,DATE(YEAR(BC21),MONTH(BC21)+1,1)-BC21),"",BG27+1))</f>
        <v>45807</v>
      </c>
      <c r="BI27" s="102">
        <f>IF(BH27="","",IF(DAY(BH27)+1&gt;IF(MONTH(BC21)=12,31,DATE(YEAR(BC21),MONTH(BC21)+1,1)-BC21),"",BH27+1))</f>
        <v>45808</v>
      </c>
      <c r="BJ27" s="98"/>
      <c r="BK27" s="100">
        <f>BQ26+1</f>
        <v>45837</v>
      </c>
      <c r="BL27" s="101">
        <f t="shared" si="27"/>
        <v>45838</v>
      </c>
      <c r="BM27" s="101">
        <f t="shared" si="27"/>
        <v>45839</v>
      </c>
      <c r="BN27" s="101">
        <f t="shared" si="27"/>
        <v>45840</v>
      </c>
      <c r="BO27" s="101">
        <f t="shared" si="27"/>
        <v>45841</v>
      </c>
      <c r="BP27" s="101">
        <f t="shared" si="27"/>
        <v>45842</v>
      </c>
      <c r="BQ27" s="102">
        <f t="shared" si="27"/>
        <v>45843</v>
      </c>
      <c r="BT27" s="100">
        <f>IF(DAY(BZ26)+1&gt;IF(MONTH(BT21)=12,31,DATE(YEAR(BT21),MONTH(BT21)+1,1)-BT21),"",BZ26+1)</f>
        <v>45802</v>
      </c>
      <c r="BU27" s="101">
        <f>IF(BT27="","",IF(DAY(BT27)+1&gt;IF(MONTH(BT21)=12,31,DATE(YEAR(BT21),MONTH(BT21)+1,1)-BT21),"",BT27+1))</f>
        <v>45803</v>
      </c>
      <c r="BV27" s="101">
        <f>IF(BU27="","",IF(DAY(BU27)+1&gt;IF(MONTH(BT21)=12,31,DATE(YEAR(BT21),MONTH(BT21)+1,1)-BT21),"",BU27+1))</f>
        <v>45804</v>
      </c>
      <c r="BW27" s="101">
        <f>IF(BV27="","",IF(DAY(BV27)+1&gt;IF(MONTH(BT21)=12,31,DATE(YEAR(BT21),MONTH(BT21)+1,1)-BT21),"",BV27+1))</f>
        <v>45805</v>
      </c>
      <c r="BX27" s="101">
        <f>IF(BW27="","",IF(DAY(BW27)+1&gt;IF(MONTH(BT21)=12,31,DATE(YEAR(BT21),MONTH(BT21)+1,1)-BT21),"",BW27+1))</f>
        <v>45806</v>
      </c>
      <c r="BY27" s="101">
        <f>IF(BX27="","",IF(DAY(BX27)+1&gt;IF(MONTH(BT21)=12,31,DATE(YEAR(BT21),MONTH(BT21)+1,1)-BT21),"",BX27+1))</f>
        <v>45807</v>
      </c>
      <c r="BZ27" s="102">
        <f>IF(BY27="","",IF(DAY(BY27)+1&gt;IF(MONTH(BT21)=12,31,DATE(YEAR(BT21),MONTH(BT21)+1,1)-BT21),"",BY27+1))</f>
        <v>45808</v>
      </c>
      <c r="CA27" s="98"/>
      <c r="CB27" s="100">
        <f>CH26+1</f>
        <v>45837</v>
      </c>
      <c r="CC27" s="101">
        <f t="shared" si="29"/>
        <v>45838</v>
      </c>
      <c r="CD27" s="101">
        <f t="shared" si="29"/>
        <v>45839</v>
      </c>
      <c r="CE27" s="101">
        <f t="shared" si="29"/>
        <v>45840</v>
      </c>
      <c r="CF27" s="101">
        <f t="shared" si="29"/>
        <v>45841</v>
      </c>
      <c r="CG27" s="101">
        <f t="shared" si="29"/>
        <v>45842</v>
      </c>
      <c r="CH27" s="102">
        <f t="shared" si="29"/>
        <v>45843</v>
      </c>
    </row>
    <row r="28" spans="2:88" ht="9.75" customHeight="1">
      <c r="D28" s="103" t="str">
        <f>IF(J27="","",IF(DAY(J27)+1&gt;IF(MONTH(D21)=12,31,DATE(YEAR(D21),MONTH(D21)+1,1)-D21),"",J27+1))</f>
        <v/>
      </c>
      <c r="E28" s="104" t="str">
        <f>IF(D28="","",IF(DAY(D28)+1&gt;IF(MONTH(D21)=12,31,DATE(YEAR(D21),MONTH(D21)+1,1)-D21),"",D28+1))</f>
        <v/>
      </c>
      <c r="F28" s="390" t="str">
        <f>VLOOKUP(D21,祝名,2,FALSE)</f>
        <v>3（憲法記念日）、4（みどりの日）
5（こどもの日）、6（振替休日）</v>
      </c>
      <c r="G28" s="390"/>
      <c r="H28" s="390"/>
      <c r="I28" s="390"/>
      <c r="J28" s="391"/>
      <c r="K28" s="98"/>
      <c r="L28" s="103">
        <f>R27+1</f>
        <v>45844</v>
      </c>
      <c r="M28" s="104">
        <f t="shared" si="21"/>
        <v>45845</v>
      </c>
      <c r="N28" s="104">
        <f t="shared" si="21"/>
        <v>45846</v>
      </c>
      <c r="O28" s="104">
        <f t="shared" si="21"/>
        <v>45847</v>
      </c>
      <c r="P28" s="104">
        <f t="shared" si="21"/>
        <v>45848</v>
      </c>
      <c r="Q28" s="104">
        <f t="shared" si="21"/>
        <v>45849</v>
      </c>
      <c r="R28" s="105">
        <f t="shared" si="21"/>
        <v>45850</v>
      </c>
      <c r="U28" s="103" t="str">
        <f>IF(AA27="","",IF(DAY(AA27)+1&gt;IF(MONTH(U21)=12,31,DATE(YEAR(U21),MONTH(U21)+1,1)-U21),"",AA27+1))</f>
        <v/>
      </c>
      <c r="V28" s="104" t="str">
        <f>IF(U28="","",IF(DAY(U28)+1&gt;IF(MONTH(U21)=12,31,DATE(YEAR(U21),MONTH(U21)+1,1)-U21),"",U28+1))</f>
        <v/>
      </c>
      <c r="W28" s="390" t="str">
        <f>VLOOKUP(U21,祝名,2,FALSE)</f>
        <v>3（憲法記念日）、4（みどりの日）
5（こどもの日）、6（振替休日）</v>
      </c>
      <c r="X28" s="390"/>
      <c r="Y28" s="390"/>
      <c r="Z28" s="390"/>
      <c r="AA28" s="391"/>
      <c r="AB28" s="98"/>
      <c r="AC28" s="103">
        <f>AI27+1</f>
        <v>45844</v>
      </c>
      <c r="AD28" s="104">
        <f t="shared" si="23"/>
        <v>45845</v>
      </c>
      <c r="AE28" s="104">
        <f t="shared" si="23"/>
        <v>45846</v>
      </c>
      <c r="AF28" s="104">
        <f t="shared" si="23"/>
        <v>45847</v>
      </c>
      <c r="AG28" s="104">
        <f t="shared" si="23"/>
        <v>45848</v>
      </c>
      <c r="AH28" s="104">
        <f t="shared" si="23"/>
        <v>45849</v>
      </c>
      <c r="AI28" s="105">
        <f t="shared" si="23"/>
        <v>45850</v>
      </c>
      <c r="AL28" s="103" t="str">
        <f>IF(AR27="","",IF(DAY(AR27)+1&gt;IF(MONTH(AL21)=12,31,DATE(YEAR(AL21),MONTH(AL21)+1,1)-AL21),"",AR27+1))</f>
        <v/>
      </c>
      <c r="AM28" s="104" t="str">
        <f>IF(AL28="","",IF(DAY(AL28)+1&gt;IF(MONTH(AL21)=12,31,DATE(YEAR(AL21),MONTH(AL21)+1,1)-AL21),"",AL28+1))</f>
        <v/>
      </c>
      <c r="AN28" s="390" t="str">
        <f>VLOOKUP(AL21,祝名,2,FALSE)</f>
        <v>3（憲法記念日）、4（みどりの日）
5（こどもの日）、6（振替休日）</v>
      </c>
      <c r="AO28" s="390"/>
      <c r="AP28" s="390"/>
      <c r="AQ28" s="390"/>
      <c r="AR28" s="391"/>
      <c r="AS28" s="98"/>
      <c r="AT28" s="103">
        <f>AZ27+1</f>
        <v>45844</v>
      </c>
      <c r="AU28" s="104">
        <f t="shared" si="25"/>
        <v>45845</v>
      </c>
      <c r="AV28" s="104">
        <f t="shared" si="25"/>
        <v>45846</v>
      </c>
      <c r="AW28" s="104">
        <f t="shared" si="25"/>
        <v>45847</v>
      </c>
      <c r="AX28" s="104">
        <f t="shared" si="25"/>
        <v>45848</v>
      </c>
      <c r="AY28" s="104">
        <f t="shared" si="25"/>
        <v>45849</v>
      </c>
      <c r="AZ28" s="105">
        <f t="shared" si="25"/>
        <v>45850</v>
      </c>
      <c r="BC28" s="103" t="str">
        <f>IF(BI27="","",IF(DAY(BI27)+1&gt;IF(MONTH(BC21)=12,31,DATE(YEAR(BC21),MONTH(BC21)+1,1)-BC21),"",BI27+1))</f>
        <v/>
      </c>
      <c r="BD28" s="104" t="str">
        <f>IF(BC28="","",IF(DAY(BC28)+1&gt;IF(MONTH(BC21)=12,31,DATE(YEAR(BC21),MONTH(BC21)+1,1)-BC21),"",BC28+1))</f>
        <v/>
      </c>
      <c r="BE28" s="390" t="str">
        <f>VLOOKUP(BC21,祝名,2,FALSE)</f>
        <v>3（憲法記念日）、4（みどりの日）
5（こどもの日）、6（振替休日）</v>
      </c>
      <c r="BF28" s="390"/>
      <c r="BG28" s="390"/>
      <c r="BH28" s="390"/>
      <c r="BI28" s="391"/>
      <c r="BJ28" s="98"/>
      <c r="BK28" s="103">
        <f>BQ27+1</f>
        <v>45844</v>
      </c>
      <c r="BL28" s="104">
        <f t="shared" si="27"/>
        <v>45845</v>
      </c>
      <c r="BM28" s="104">
        <f t="shared" si="27"/>
        <v>45846</v>
      </c>
      <c r="BN28" s="104">
        <f t="shared" si="27"/>
        <v>45847</v>
      </c>
      <c r="BO28" s="104">
        <f t="shared" si="27"/>
        <v>45848</v>
      </c>
      <c r="BP28" s="104">
        <f t="shared" si="27"/>
        <v>45849</v>
      </c>
      <c r="BQ28" s="105">
        <f t="shared" si="27"/>
        <v>45850</v>
      </c>
      <c r="BT28" s="103" t="str">
        <f>IF(BZ27="","",IF(DAY(BZ27)+1&gt;IF(MONTH(BT21)=12,31,DATE(YEAR(BT21),MONTH(BT21)+1,1)-BT21),"",BZ27+1))</f>
        <v/>
      </c>
      <c r="BU28" s="104" t="str">
        <f>IF(BT28="","",IF(DAY(BT28)+1&gt;IF(MONTH(BT21)=12,31,DATE(YEAR(BT21),MONTH(BT21)+1,1)-BT21),"",BT28+1))</f>
        <v/>
      </c>
      <c r="BV28" s="390" t="str">
        <f>VLOOKUP(BT21,祝名,2,FALSE)</f>
        <v>3（憲法記念日）、4（みどりの日）
5（こどもの日）、6（振替休日）</v>
      </c>
      <c r="BW28" s="390"/>
      <c r="BX28" s="390"/>
      <c r="BY28" s="390"/>
      <c r="BZ28" s="391"/>
      <c r="CA28" s="98"/>
      <c r="CB28" s="103">
        <f>CH27+1</f>
        <v>45844</v>
      </c>
      <c r="CC28" s="104">
        <f t="shared" si="29"/>
        <v>45845</v>
      </c>
      <c r="CD28" s="104">
        <f t="shared" si="29"/>
        <v>45846</v>
      </c>
      <c r="CE28" s="104">
        <f t="shared" si="29"/>
        <v>45847</v>
      </c>
      <c r="CF28" s="104">
        <f t="shared" si="29"/>
        <v>45848</v>
      </c>
      <c r="CG28" s="104">
        <f t="shared" si="29"/>
        <v>45849</v>
      </c>
      <c r="CH28" s="105">
        <f t="shared" si="29"/>
        <v>45850</v>
      </c>
    </row>
    <row r="29" spans="2:88" ht="6.75" customHeight="1">
      <c r="D29" s="106" t="s">
        <v>399</v>
      </c>
      <c r="U29" s="106" t="s">
        <v>399</v>
      </c>
      <c r="AL29" s="106" t="s">
        <v>399</v>
      </c>
      <c r="BC29" s="106" t="s">
        <v>399</v>
      </c>
      <c r="BT29" s="106" t="s">
        <v>399</v>
      </c>
      <c r="CJ29" s="7"/>
    </row>
    <row r="30" spans="2:88" ht="6" customHeight="1">
      <c r="B30" s="21"/>
      <c r="C30" s="7"/>
      <c r="S30" s="7"/>
      <c r="T30" s="7"/>
      <c r="AJ30" s="7"/>
      <c r="AK30" s="7"/>
      <c r="BA30" s="7"/>
      <c r="BB30" s="7"/>
      <c r="BR30" s="7"/>
      <c r="BS30" s="7"/>
      <c r="CI30" s="7"/>
      <c r="CJ30" s="21"/>
    </row>
    <row r="31" spans="2:88" ht="12.75" customHeight="1">
      <c r="E31" s="94"/>
      <c r="F31" s="94"/>
      <c r="G31" s="94"/>
      <c r="H31" s="94"/>
      <c r="I31" s="94"/>
      <c r="J31" s="94"/>
      <c r="K31" s="95" t="str">
        <f>DBCS(YEAR(D32))&amp;"年"&amp;DBCS(MONTH(D32)&amp;"月～"&amp;DBCS(YEAR(L48))&amp;"年"&amp;DBCS(MONTH(L48)&amp;"月"))</f>
        <v>２０２５年１月～２０２５年６月</v>
      </c>
      <c r="L31" s="94"/>
      <c r="M31" s="94"/>
      <c r="N31" s="94"/>
      <c r="O31" s="94"/>
      <c r="P31" s="94"/>
      <c r="Q31" s="94"/>
      <c r="R31" s="94"/>
      <c r="V31" s="94"/>
      <c r="W31" s="94"/>
      <c r="X31" s="94"/>
      <c r="Y31" s="94"/>
      <c r="Z31" s="94"/>
      <c r="AA31" s="94"/>
      <c r="AB31" s="95" t="str">
        <f>DBCS(YEAR(U32))&amp;"年"&amp;DBCS(MONTH(U32)&amp;"月～"&amp;DBCS(YEAR(AC48))&amp;"年"&amp;DBCS(MONTH(AC48)&amp;"月"))</f>
        <v>２０２５年１月～２０２５年６月</v>
      </c>
      <c r="AC31" s="94"/>
      <c r="AD31" s="94"/>
      <c r="AE31" s="94"/>
      <c r="AF31" s="94"/>
      <c r="AG31" s="94"/>
      <c r="AH31" s="94"/>
      <c r="AI31" s="94"/>
      <c r="AM31" s="94"/>
      <c r="AN31" s="94"/>
      <c r="AO31" s="94"/>
      <c r="AP31" s="94"/>
      <c r="AQ31" s="94"/>
      <c r="AR31" s="94"/>
      <c r="AS31" s="95" t="str">
        <f>DBCS(YEAR(AL32))&amp;"年"&amp;DBCS(MONTH(AL32)&amp;"月～"&amp;DBCS(YEAR(AT48))&amp;"年"&amp;DBCS(MONTH(AT48)&amp;"月"))</f>
        <v>２０２５年１月～２０２５年６月</v>
      </c>
      <c r="AT31" s="94"/>
      <c r="AU31" s="94"/>
      <c r="AV31" s="94"/>
      <c r="AW31" s="94"/>
      <c r="AX31" s="94"/>
      <c r="AY31" s="94"/>
      <c r="AZ31" s="94"/>
      <c r="BD31" s="94"/>
      <c r="BE31" s="94"/>
      <c r="BF31" s="94"/>
      <c r="BG31" s="94"/>
      <c r="BH31" s="94"/>
      <c r="BI31" s="94"/>
      <c r="BJ31" s="95" t="str">
        <f>DBCS(YEAR(BC32))&amp;"年"&amp;DBCS(MONTH(BC32)&amp;"月～"&amp;DBCS(YEAR(BK48))&amp;"年"&amp;DBCS(MONTH(BK48)&amp;"月"))</f>
        <v>２０２５年１月～２０２５年６月</v>
      </c>
      <c r="BK31" s="94"/>
      <c r="BL31" s="94"/>
      <c r="BM31" s="94"/>
      <c r="BN31" s="94"/>
      <c r="BO31" s="94"/>
      <c r="BP31" s="94"/>
      <c r="BQ31" s="94"/>
      <c r="BU31" s="94"/>
      <c r="BV31" s="94"/>
      <c r="BW31" s="94"/>
      <c r="BX31" s="94"/>
      <c r="BY31" s="94"/>
      <c r="BZ31" s="94"/>
      <c r="CA31" s="95" t="str">
        <f>DBCS(YEAR(BT32))&amp;"年"&amp;DBCS(MONTH(BT32)&amp;"月～"&amp;DBCS(YEAR(CB48))&amp;"年"&amp;DBCS(MONTH(CB48)&amp;"月"))</f>
        <v>２０２５年１月～２０２５年６月</v>
      </c>
      <c r="CB31" s="94"/>
      <c r="CC31" s="94"/>
      <c r="CD31" s="94"/>
      <c r="CE31" s="94"/>
      <c r="CF31" s="94"/>
      <c r="CG31" s="94"/>
      <c r="CH31" s="94"/>
    </row>
    <row r="32" spans="2:88" ht="13.5" customHeight="1">
      <c r="D32" s="386">
        <f>$D$5</f>
        <v>45658</v>
      </c>
      <c r="E32" s="386"/>
      <c r="F32" s="387" t="str">
        <f>DBCS(MONTH(D32))</f>
        <v>１</v>
      </c>
      <c r="G32" s="387"/>
      <c r="H32" s="387" t="s">
        <v>364</v>
      </c>
      <c r="I32" s="388" t="str">
        <f>IF(D32&gt;=43586,"令和"&amp;IF(YEAR(D32)-2018=1,"元",YEAR(D32)-2018),"平成"&amp;(YEAR(D32)-1988))</f>
        <v>令和7</v>
      </c>
      <c r="J32" s="388"/>
      <c r="L32" s="386">
        <f>IF(MONTH(D32)=12,DATE(YEAR(D32)+1,1,1),DATE(YEAR(D32),MONTH(D32)+1,1))</f>
        <v>45689</v>
      </c>
      <c r="M32" s="386"/>
      <c r="N32" s="389" t="str">
        <f>DBCS(MONTH(L32))</f>
        <v>２</v>
      </c>
      <c r="O32" s="389"/>
      <c r="P32" s="389" t="s">
        <v>364</v>
      </c>
      <c r="Q32" s="388" t="str">
        <f>IF(L32&gt;=43586,"令和"&amp;IF(YEAR(L32)-2018=1,"元",YEAR(L32)-2018),"平成"&amp;(YEAR(L32)-1988))</f>
        <v>令和7</v>
      </c>
      <c r="R32" s="388"/>
      <c r="U32" s="386">
        <f>$D$5</f>
        <v>45658</v>
      </c>
      <c r="V32" s="386"/>
      <c r="W32" s="387" t="str">
        <f>DBCS(MONTH(U32))</f>
        <v>１</v>
      </c>
      <c r="X32" s="387"/>
      <c r="Y32" s="387" t="s">
        <v>364</v>
      </c>
      <c r="Z32" s="388" t="str">
        <f>IF(U32&gt;=43586,"令和"&amp;IF(YEAR(U32)-2018=1,"元",YEAR(U32)-2018),"平成"&amp;(YEAR(U32)-1988))</f>
        <v>令和7</v>
      </c>
      <c r="AA32" s="388"/>
      <c r="AC32" s="386">
        <f>IF(MONTH(U32)=12,DATE(YEAR(U32)+1,1,1),DATE(YEAR(U32),MONTH(U32)+1,1))</f>
        <v>45689</v>
      </c>
      <c r="AD32" s="386"/>
      <c r="AE32" s="389" t="str">
        <f>DBCS(MONTH(AC32))</f>
        <v>２</v>
      </c>
      <c r="AF32" s="389"/>
      <c r="AG32" s="389" t="s">
        <v>364</v>
      </c>
      <c r="AH32" s="388" t="str">
        <f>IF(AC32&gt;=43586,"令和"&amp;IF(YEAR(AC32)-2018=1,"元",YEAR(AC32)-2018),"平成"&amp;(YEAR(AC32)-1988))</f>
        <v>令和7</v>
      </c>
      <c r="AI32" s="388"/>
      <c r="AL32" s="386">
        <f>$D$5</f>
        <v>45658</v>
      </c>
      <c r="AM32" s="386"/>
      <c r="AN32" s="387" t="str">
        <f>DBCS(MONTH(AL32))</f>
        <v>１</v>
      </c>
      <c r="AO32" s="387"/>
      <c r="AP32" s="387" t="s">
        <v>364</v>
      </c>
      <c r="AQ32" s="388" t="str">
        <f>IF(AL32&gt;=43586,"令和"&amp;IF(YEAR(AL32)-2018=1,"元",YEAR(AL32)-2018),"平成"&amp;(YEAR(AL32)-1988))</f>
        <v>令和7</v>
      </c>
      <c r="AR32" s="388"/>
      <c r="AT32" s="386">
        <f>IF(MONTH(AL32)=12,DATE(YEAR(AL32)+1,1,1),DATE(YEAR(AL32),MONTH(AL32)+1,1))</f>
        <v>45689</v>
      </c>
      <c r="AU32" s="386"/>
      <c r="AV32" s="389" t="str">
        <f>DBCS(MONTH(AT32))</f>
        <v>２</v>
      </c>
      <c r="AW32" s="389"/>
      <c r="AX32" s="389" t="s">
        <v>364</v>
      </c>
      <c r="AY32" s="388" t="str">
        <f>IF(AT32&gt;=43586,"令和"&amp;IF(YEAR(AT32)-2018=1,"元",YEAR(AT32)-2018),"平成"&amp;(YEAR(AT32)-1988))</f>
        <v>令和7</v>
      </c>
      <c r="AZ32" s="388"/>
      <c r="BC32" s="386">
        <f>$D$5</f>
        <v>45658</v>
      </c>
      <c r="BD32" s="386"/>
      <c r="BE32" s="387" t="str">
        <f>DBCS(MONTH(BC32))</f>
        <v>１</v>
      </c>
      <c r="BF32" s="387"/>
      <c r="BG32" s="387" t="s">
        <v>364</v>
      </c>
      <c r="BH32" s="388" t="str">
        <f>IF(BC32&gt;=43586,"令和"&amp;IF(YEAR(BC32)-2018=1,"元",YEAR(BC32)-2018),"平成"&amp;(YEAR(BC32)-1988))</f>
        <v>令和7</v>
      </c>
      <c r="BI32" s="388"/>
      <c r="BK32" s="386">
        <f>IF(MONTH(BC32)=12,DATE(YEAR(BC32)+1,1,1),DATE(YEAR(BC32),MONTH(BC32)+1,1))</f>
        <v>45689</v>
      </c>
      <c r="BL32" s="386"/>
      <c r="BM32" s="389" t="str">
        <f>DBCS(MONTH(BK32))</f>
        <v>２</v>
      </c>
      <c r="BN32" s="389"/>
      <c r="BO32" s="389" t="s">
        <v>364</v>
      </c>
      <c r="BP32" s="388" t="str">
        <f>IF(BK32&gt;=43586,"令和"&amp;IF(YEAR(BK32)-2018=1,"元",YEAR(BK32)-2018),"平成"&amp;(YEAR(BK32)-1988))</f>
        <v>令和7</v>
      </c>
      <c r="BQ32" s="388"/>
      <c r="BT32" s="386">
        <f>$D$5</f>
        <v>45658</v>
      </c>
      <c r="BU32" s="386"/>
      <c r="BV32" s="387" t="str">
        <f>DBCS(MONTH(BT32))</f>
        <v>１</v>
      </c>
      <c r="BW32" s="387"/>
      <c r="BX32" s="387" t="s">
        <v>364</v>
      </c>
      <c r="BY32" s="388" t="str">
        <f>IF(BT32&gt;=43586,"令和"&amp;IF(YEAR(BT32)-2018=1,"元",YEAR(BT32)-2018),"平成"&amp;(YEAR(BT32)-1988))</f>
        <v>令和7</v>
      </c>
      <c r="BZ32" s="388"/>
      <c r="CB32" s="386">
        <f>IF(MONTH(BT32)=12,DATE(YEAR(BT32)+1,1,1),DATE(YEAR(BT32),MONTH(BT32)+1,1))</f>
        <v>45689</v>
      </c>
      <c r="CC32" s="386"/>
      <c r="CD32" s="389" t="str">
        <f>DBCS(MONTH(CB32))</f>
        <v>２</v>
      </c>
      <c r="CE32" s="389"/>
      <c r="CF32" s="389" t="s">
        <v>364</v>
      </c>
      <c r="CG32" s="388" t="str">
        <f>IF(CB32&gt;=43586,"令和"&amp;IF(YEAR(CB32)-2018=1,"元",YEAR(CB32)-2018),"平成"&amp;(YEAR(CB32)-1988))</f>
        <v>令和7</v>
      </c>
      <c r="CH32" s="388"/>
    </row>
    <row r="33" spans="4:86" ht="6.75" customHeight="1">
      <c r="D33" s="83" t="s">
        <v>218</v>
      </c>
      <c r="E33" s="96" t="s">
        <v>171</v>
      </c>
      <c r="F33" s="96" t="s">
        <v>172</v>
      </c>
      <c r="G33" s="96" t="s">
        <v>173</v>
      </c>
      <c r="H33" s="96" t="s">
        <v>174</v>
      </c>
      <c r="I33" s="96" t="s">
        <v>175</v>
      </c>
      <c r="J33" s="97" t="s">
        <v>176</v>
      </c>
      <c r="K33" s="98"/>
      <c r="L33" s="83" t="s">
        <v>218</v>
      </c>
      <c r="M33" s="99" t="s">
        <v>171</v>
      </c>
      <c r="N33" s="99" t="s">
        <v>172</v>
      </c>
      <c r="O33" s="99" t="s">
        <v>173</v>
      </c>
      <c r="P33" s="99" t="s">
        <v>174</v>
      </c>
      <c r="Q33" s="99" t="s">
        <v>175</v>
      </c>
      <c r="R33" s="97" t="s">
        <v>176</v>
      </c>
      <c r="U33" s="83" t="s">
        <v>218</v>
      </c>
      <c r="V33" s="96" t="s">
        <v>171</v>
      </c>
      <c r="W33" s="96" t="s">
        <v>172</v>
      </c>
      <c r="X33" s="96" t="s">
        <v>173</v>
      </c>
      <c r="Y33" s="96" t="s">
        <v>174</v>
      </c>
      <c r="Z33" s="96" t="s">
        <v>175</v>
      </c>
      <c r="AA33" s="97" t="s">
        <v>176</v>
      </c>
      <c r="AB33" s="98"/>
      <c r="AC33" s="83" t="s">
        <v>218</v>
      </c>
      <c r="AD33" s="99" t="s">
        <v>171</v>
      </c>
      <c r="AE33" s="99" t="s">
        <v>172</v>
      </c>
      <c r="AF33" s="99" t="s">
        <v>173</v>
      </c>
      <c r="AG33" s="99" t="s">
        <v>174</v>
      </c>
      <c r="AH33" s="99" t="s">
        <v>175</v>
      </c>
      <c r="AI33" s="97" t="s">
        <v>176</v>
      </c>
      <c r="AL33" s="83" t="s">
        <v>218</v>
      </c>
      <c r="AM33" s="96" t="s">
        <v>171</v>
      </c>
      <c r="AN33" s="96" t="s">
        <v>172</v>
      </c>
      <c r="AO33" s="96" t="s">
        <v>173</v>
      </c>
      <c r="AP33" s="96" t="s">
        <v>174</v>
      </c>
      <c r="AQ33" s="96" t="s">
        <v>175</v>
      </c>
      <c r="AR33" s="97" t="s">
        <v>176</v>
      </c>
      <c r="AS33" s="98"/>
      <c r="AT33" s="83" t="s">
        <v>218</v>
      </c>
      <c r="AU33" s="99" t="s">
        <v>171</v>
      </c>
      <c r="AV33" s="99" t="s">
        <v>172</v>
      </c>
      <c r="AW33" s="99" t="s">
        <v>173</v>
      </c>
      <c r="AX33" s="99" t="s">
        <v>174</v>
      </c>
      <c r="AY33" s="99" t="s">
        <v>175</v>
      </c>
      <c r="AZ33" s="97" t="s">
        <v>176</v>
      </c>
      <c r="BC33" s="83" t="s">
        <v>218</v>
      </c>
      <c r="BD33" s="96" t="s">
        <v>171</v>
      </c>
      <c r="BE33" s="96" t="s">
        <v>172</v>
      </c>
      <c r="BF33" s="96" t="s">
        <v>173</v>
      </c>
      <c r="BG33" s="96" t="s">
        <v>174</v>
      </c>
      <c r="BH33" s="96" t="s">
        <v>175</v>
      </c>
      <c r="BI33" s="97" t="s">
        <v>176</v>
      </c>
      <c r="BJ33" s="98"/>
      <c r="BK33" s="83" t="s">
        <v>218</v>
      </c>
      <c r="BL33" s="99" t="s">
        <v>171</v>
      </c>
      <c r="BM33" s="99" t="s">
        <v>172</v>
      </c>
      <c r="BN33" s="99" t="s">
        <v>173</v>
      </c>
      <c r="BO33" s="99" t="s">
        <v>174</v>
      </c>
      <c r="BP33" s="99" t="s">
        <v>175</v>
      </c>
      <c r="BQ33" s="97" t="s">
        <v>176</v>
      </c>
      <c r="BT33" s="83" t="s">
        <v>218</v>
      </c>
      <c r="BU33" s="96" t="s">
        <v>171</v>
      </c>
      <c r="BV33" s="96" t="s">
        <v>172</v>
      </c>
      <c r="BW33" s="96" t="s">
        <v>173</v>
      </c>
      <c r="BX33" s="96" t="s">
        <v>174</v>
      </c>
      <c r="BY33" s="96" t="s">
        <v>175</v>
      </c>
      <c r="BZ33" s="97" t="s">
        <v>176</v>
      </c>
      <c r="CA33" s="98"/>
      <c r="CB33" s="83" t="s">
        <v>218</v>
      </c>
      <c r="CC33" s="99" t="s">
        <v>171</v>
      </c>
      <c r="CD33" s="99" t="s">
        <v>172</v>
      </c>
      <c r="CE33" s="99" t="s">
        <v>173</v>
      </c>
      <c r="CF33" s="99" t="s">
        <v>174</v>
      </c>
      <c r="CG33" s="99" t="s">
        <v>175</v>
      </c>
      <c r="CH33" s="97" t="s">
        <v>176</v>
      </c>
    </row>
    <row r="34" spans="4:86" ht="9.75" customHeight="1">
      <c r="D34" s="100" t="str">
        <f>IF(WEEKDAY(D32)=1,D32,"")</f>
        <v/>
      </c>
      <c r="E34" s="101" t="str">
        <f>IF(D34="",IF(WEEKDAY(D32)=2,D32,""),D34+1)</f>
        <v/>
      </c>
      <c r="F34" s="101" t="str">
        <f>IF(E34="",IF(WEEKDAY(D32)=3,D32,""),E34+1)</f>
        <v/>
      </c>
      <c r="G34" s="101">
        <f>IF(F34="",IF(WEEKDAY(D32)=4,D32,""),F34+1)</f>
        <v>45658</v>
      </c>
      <c r="H34" s="101">
        <f>IF(G34="",IF(WEEKDAY(D32)=5,D32,""),G34+1)</f>
        <v>45659</v>
      </c>
      <c r="I34" s="101">
        <f>IF(H34="",IF(WEEKDAY(D32)=6,D32,""),H34+1)</f>
        <v>45660</v>
      </c>
      <c r="J34" s="102">
        <f>IF(I34="",D32,I34+1)</f>
        <v>45661</v>
      </c>
      <c r="K34" s="98"/>
      <c r="L34" s="100" t="str">
        <f>IF(WEEKDAY(L32)=1,L32,"")</f>
        <v/>
      </c>
      <c r="M34" s="101" t="str">
        <f>IF(L34="",IF(WEEKDAY(L32)=2,L32,""),L34+1)</f>
        <v/>
      </c>
      <c r="N34" s="101" t="str">
        <f>IF(M34="",IF(WEEKDAY(L32)=3,L32,""),M34+1)</f>
        <v/>
      </c>
      <c r="O34" s="101" t="str">
        <f>IF(N34="",IF(WEEKDAY(L32)=4,L32,""),N34+1)</f>
        <v/>
      </c>
      <c r="P34" s="101" t="str">
        <f>IF(O34="",IF(WEEKDAY(L32)=5,L32,""),O34+1)</f>
        <v/>
      </c>
      <c r="Q34" s="101" t="str">
        <f>IF(P34="",IF(WEEKDAY(L32)=6,L32,""),P34+1)</f>
        <v/>
      </c>
      <c r="R34" s="102">
        <f>IF(Q34="",L32,Q34+1)</f>
        <v>45689</v>
      </c>
      <c r="U34" s="100" t="str">
        <f>IF(WEEKDAY(U32)=1,U32,"")</f>
        <v/>
      </c>
      <c r="V34" s="101" t="str">
        <f>IF(U34="",IF(WEEKDAY(U32)=2,U32,""),U34+1)</f>
        <v/>
      </c>
      <c r="W34" s="101" t="str">
        <f>IF(V34="",IF(WEEKDAY(U32)=3,U32,""),V34+1)</f>
        <v/>
      </c>
      <c r="X34" s="101">
        <f>IF(W34="",IF(WEEKDAY(U32)=4,U32,""),W34+1)</f>
        <v>45658</v>
      </c>
      <c r="Y34" s="101">
        <f>IF(X34="",IF(WEEKDAY(U32)=5,U32,""),X34+1)</f>
        <v>45659</v>
      </c>
      <c r="Z34" s="101">
        <f>IF(Y34="",IF(WEEKDAY(U32)=6,U32,""),Y34+1)</f>
        <v>45660</v>
      </c>
      <c r="AA34" s="102">
        <f>IF(Z34="",U32,Z34+1)</f>
        <v>45661</v>
      </c>
      <c r="AB34" s="98"/>
      <c r="AC34" s="100" t="str">
        <f>IF(WEEKDAY(AC32)=1,AC32,"")</f>
        <v/>
      </c>
      <c r="AD34" s="101" t="str">
        <f>IF(AC34="",IF(WEEKDAY(AC32)=2,AC32,""),AC34+1)</f>
        <v/>
      </c>
      <c r="AE34" s="101" t="str">
        <f>IF(AD34="",IF(WEEKDAY(AC32)=3,AC32,""),AD34+1)</f>
        <v/>
      </c>
      <c r="AF34" s="101" t="str">
        <f>IF(AE34="",IF(WEEKDAY(AC32)=4,AC32,""),AE34+1)</f>
        <v/>
      </c>
      <c r="AG34" s="101" t="str">
        <f>IF(AF34="",IF(WEEKDAY(AC32)=5,AC32,""),AF34+1)</f>
        <v/>
      </c>
      <c r="AH34" s="101" t="str">
        <f>IF(AG34="",IF(WEEKDAY(AC32)=6,AC32,""),AG34+1)</f>
        <v/>
      </c>
      <c r="AI34" s="102">
        <f>IF(AH34="",AC32,AH34+1)</f>
        <v>45689</v>
      </c>
      <c r="AL34" s="100" t="str">
        <f>IF(WEEKDAY(AL32)=1,AL32,"")</f>
        <v/>
      </c>
      <c r="AM34" s="101" t="str">
        <f>IF(AL34="",IF(WEEKDAY(AL32)=2,AL32,""),AL34+1)</f>
        <v/>
      </c>
      <c r="AN34" s="101" t="str">
        <f>IF(AM34="",IF(WEEKDAY(AL32)=3,AL32,""),AM34+1)</f>
        <v/>
      </c>
      <c r="AO34" s="101">
        <f>IF(AN34="",IF(WEEKDAY(AL32)=4,AL32,""),AN34+1)</f>
        <v>45658</v>
      </c>
      <c r="AP34" s="101">
        <f>IF(AO34="",IF(WEEKDAY(AL32)=5,AL32,""),AO34+1)</f>
        <v>45659</v>
      </c>
      <c r="AQ34" s="101">
        <f>IF(AP34="",IF(WEEKDAY(AL32)=6,AL32,""),AP34+1)</f>
        <v>45660</v>
      </c>
      <c r="AR34" s="102">
        <f>IF(AQ34="",AL32,AQ34+1)</f>
        <v>45661</v>
      </c>
      <c r="AS34" s="98"/>
      <c r="AT34" s="100" t="str">
        <f>IF(WEEKDAY(AT32)=1,AT32,"")</f>
        <v/>
      </c>
      <c r="AU34" s="101" t="str">
        <f>IF(AT34="",IF(WEEKDAY(AT32)=2,AT32,""),AT34+1)</f>
        <v/>
      </c>
      <c r="AV34" s="101" t="str">
        <f>IF(AU34="",IF(WEEKDAY(AT32)=3,AT32,""),AU34+1)</f>
        <v/>
      </c>
      <c r="AW34" s="101" t="str">
        <f>IF(AV34="",IF(WEEKDAY(AT32)=4,AT32,""),AV34+1)</f>
        <v/>
      </c>
      <c r="AX34" s="101" t="str">
        <f>IF(AW34="",IF(WEEKDAY(AT32)=5,AT32,""),AW34+1)</f>
        <v/>
      </c>
      <c r="AY34" s="101" t="str">
        <f>IF(AX34="",IF(WEEKDAY(AT32)=6,AT32,""),AX34+1)</f>
        <v/>
      </c>
      <c r="AZ34" s="102">
        <f>IF(AY34="",AT32,AY34+1)</f>
        <v>45689</v>
      </c>
      <c r="BC34" s="100" t="str">
        <f>IF(WEEKDAY(BC32)=1,BC32,"")</f>
        <v/>
      </c>
      <c r="BD34" s="101" t="str">
        <f>IF(BC34="",IF(WEEKDAY(BC32)=2,BC32,""),BC34+1)</f>
        <v/>
      </c>
      <c r="BE34" s="101" t="str">
        <f>IF(BD34="",IF(WEEKDAY(BC32)=3,BC32,""),BD34+1)</f>
        <v/>
      </c>
      <c r="BF34" s="101">
        <f>IF(BE34="",IF(WEEKDAY(BC32)=4,BC32,""),BE34+1)</f>
        <v>45658</v>
      </c>
      <c r="BG34" s="101">
        <f>IF(BF34="",IF(WEEKDAY(BC32)=5,BC32,""),BF34+1)</f>
        <v>45659</v>
      </c>
      <c r="BH34" s="101">
        <f>IF(BG34="",IF(WEEKDAY(BC32)=6,BC32,""),BG34+1)</f>
        <v>45660</v>
      </c>
      <c r="BI34" s="102">
        <f>IF(BH34="",BC32,BH34+1)</f>
        <v>45661</v>
      </c>
      <c r="BJ34" s="98"/>
      <c r="BK34" s="100" t="str">
        <f>IF(WEEKDAY(BK32)=1,BK32,"")</f>
        <v/>
      </c>
      <c r="BL34" s="101" t="str">
        <f>IF(BK34="",IF(WEEKDAY(BK32)=2,BK32,""),BK34+1)</f>
        <v/>
      </c>
      <c r="BM34" s="101" t="str">
        <f>IF(BL34="",IF(WEEKDAY(BK32)=3,BK32,""),BL34+1)</f>
        <v/>
      </c>
      <c r="BN34" s="101" t="str">
        <f>IF(BM34="",IF(WEEKDAY(BK32)=4,BK32,""),BM34+1)</f>
        <v/>
      </c>
      <c r="BO34" s="101" t="str">
        <f>IF(BN34="",IF(WEEKDAY(BK32)=5,BK32,""),BN34+1)</f>
        <v/>
      </c>
      <c r="BP34" s="101" t="str">
        <f>IF(BO34="",IF(WEEKDAY(BK32)=6,BK32,""),BO34+1)</f>
        <v/>
      </c>
      <c r="BQ34" s="102">
        <f>IF(BP34="",BK32,BP34+1)</f>
        <v>45689</v>
      </c>
      <c r="BT34" s="100" t="str">
        <f>IF(WEEKDAY(BT32)=1,BT32,"")</f>
        <v/>
      </c>
      <c r="BU34" s="101" t="str">
        <f>IF(BT34="",IF(WEEKDAY(BT32)=2,BT32,""),BT34+1)</f>
        <v/>
      </c>
      <c r="BV34" s="101" t="str">
        <f>IF(BU34="",IF(WEEKDAY(BT32)=3,BT32,""),BU34+1)</f>
        <v/>
      </c>
      <c r="BW34" s="101">
        <f>IF(BV34="",IF(WEEKDAY(BT32)=4,BT32,""),BV34+1)</f>
        <v>45658</v>
      </c>
      <c r="BX34" s="101">
        <f>IF(BW34="",IF(WEEKDAY(BT32)=5,BT32,""),BW34+1)</f>
        <v>45659</v>
      </c>
      <c r="BY34" s="101">
        <f>IF(BX34="",IF(WEEKDAY(BT32)=6,BT32,""),BX34+1)</f>
        <v>45660</v>
      </c>
      <c r="BZ34" s="102">
        <f>IF(BY34="",BT32,BY34+1)</f>
        <v>45661</v>
      </c>
      <c r="CA34" s="98"/>
      <c r="CB34" s="100" t="str">
        <f>IF(WEEKDAY(CB32)=1,CB32,"")</f>
        <v/>
      </c>
      <c r="CC34" s="101" t="str">
        <f>IF(CB34="",IF(WEEKDAY(CB32)=2,CB32,""),CB34+1)</f>
        <v/>
      </c>
      <c r="CD34" s="101" t="str">
        <f>IF(CC34="",IF(WEEKDAY(CB32)=3,CB32,""),CC34+1)</f>
        <v/>
      </c>
      <c r="CE34" s="101" t="str">
        <f>IF(CD34="",IF(WEEKDAY(CB32)=4,CB32,""),CD34+1)</f>
        <v/>
      </c>
      <c r="CF34" s="101" t="str">
        <f>IF(CE34="",IF(WEEKDAY(CB32)=5,CB32,""),CE34+1)</f>
        <v/>
      </c>
      <c r="CG34" s="101" t="str">
        <f>IF(CF34="",IF(WEEKDAY(CB32)=6,CB32,""),CF34+1)</f>
        <v/>
      </c>
      <c r="CH34" s="102">
        <f>IF(CG34="",CB32,CG34+1)</f>
        <v>45689</v>
      </c>
    </row>
    <row r="35" spans="4:86" ht="9.75" customHeight="1">
      <c r="D35" s="100">
        <f>J34+1</f>
        <v>45662</v>
      </c>
      <c r="E35" s="101">
        <f t="shared" ref="E35:J37" si="30">D35+1</f>
        <v>45663</v>
      </c>
      <c r="F35" s="101">
        <f t="shared" si="30"/>
        <v>45664</v>
      </c>
      <c r="G35" s="101">
        <f t="shared" si="30"/>
        <v>45665</v>
      </c>
      <c r="H35" s="101">
        <f t="shared" si="30"/>
        <v>45666</v>
      </c>
      <c r="I35" s="101">
        <f t="shared" si="30"/>
        <v>45667</v>
      </c>
      <c r="J35" s="102">
        <f t="shared" si="30"/>
        <v>45668</v>
      </c>
      <c r="K35" s="98"/>
      <c r="L35" s="100">
        <f>R34+1</f>
        <v>45690</v>
      </c>
      <c r="M35" s="101">
        <f t="shared" ref="M35:R37" si="31">L35+1</f>
        <v>45691</v>
      </c>
      <c r="N35" s="101">
        <f t="shared" si="31"/>
        <v>45692</v>
      </c>
      <c r="O35" s="101">
        <f t="shared" si="31"/>
        <v>45693</v>
      </c>
      <c r="P35" s="101">
        <f t="shared" si="31"/>
        <v>45694</v>
      </c>
      <c r="Q35" s="101">
        <f t="shared" si="31"/>
        <v>45695</v>
      </c>
      <c r="R35" s="102">
        <f t="shared" si="31"/>
        <v>45696</v>
      </c>
      <c r="U35" s="100">
        <f>AA34+1</f>
        <v>45662</v>
      </c>
      <c r="V35" s="101">
        <f t="shared" ref="V35:AA37" si="32">U35+1</f>
        <v>45663</v>
      </c>
      <c r="W35" s="101">
        <f t="shared" si="32"/>
        <v>45664</v>
      </c>
      <c r="X35" s="101">
        <f t="shared" si="32"/>
        <v>45665</v>
      </c>
      <c r="Y35" s="101">
        <f t="shared" si="32"/>
        <v>45666</v>
      </c>
      <c r="Z35" s="101">
        <f t="shared" si="32"/>
        <v>45667</v>
      </c>
      <c r="AA35" s="102">
        <f t="shared" si="32"/>
        <v>45668</v>
      </c>
      <c r="AB35" s="98"/>
      <c r="AC35" s="100">
        <f>AI34+1</f>
        <v>45690</v>
      </c>
      <c r="AD35" s="101">
        <f t="shared" ref="AD35:AI37" si="33">AC35+1</f>
        <v>45691</v>
      </c>
      <c r="AE35" s="101">
        <f t="shared" si="33"/>
        <v>45692</v>
      </c>
      <c r="AF35" s="101">
        <f t="shared" si="33"/>
        <v>45693</v>
      </c>
      <c r="AG35" s="101">
        <f t="shared" si="33"/>
        <v>45694</v>
      </c>
      <c r="AH35" s="101">
        <f t="shared" si="33"/>
        <v>45695</v>
      </c>
      <c r="AI35" s="102">
        <f t="shared" si="33"/>
        <v>45696</v>
      </c>
      <c r="AL35" s="100">
        <f>AR34+1</f>
        <v>45662</v>
      </c>
      <c r="AM35" s="101">
        <f t="shared" ref="AM35:AR37" si="34">AL35+1</f>
        <v>45663</v>
      </c>
      <c r="AN35" s="101">
        <f t="shared" si="34"/>
        <v>45664</v>
      </c>
      <c r="AO35" s="101">
        <f t="shared" si="34"/>
        <v>45665</v>
      </c>
      <c r="AP35" s="101">
        <f t="shared" si="34"/>
        <v>45666</v>
      </c>
      <c r="AQ35" s="101">
        <f t="shared" si="34"/>
        <v>45667</v>
      </c>
      <c r="AR35" s="102">
        <f t="shared" si="34"/>
        <v>45668</v>
      </c>
      <c r="AS35" s="98"/>
      <c r="AT35" s="100">
        <f>AZ34+1</f>
        <v>45690</v>
      </c>
      <c r="AU35" s="101">
        <f t="shared" ref="AU35:AZ37" si="35">AT35+1</f>
        <v>45691</v>
      </c>
      <c r="AV35" s="101">
        <f t="shared" si="35"/>
        <v>45692</v>
      </c>
      <c r="AW35" s="101">
        <f t="shared" si="35"/>
        <v>45693</v>
      </c>
      <c r="AX35" s="101">
        <f t="shared" si="35"/>
        <v>45694</v>
      </c>
      <c r="AY35" s="101">
        <f t="shared" si="35"/>
        <v>45695</v>
      </c>
      <c r="AZ35" s="102">
        <f t="shared" si="35"/>
        <v>45696</v>
      </c>
      <c r="BC35" s="100">
        <f>BI34+1</f>
        <v>45662</v>
      </c>
      <c r="BD35" s="101">
        <f t="shared" ref="BD35:BI37" si="36">BC35+1</f>
        <v>45663</v>
      </c>
      <c r="BE35" s="101">
        <f t="shared" si="36"/>
        <v>45664</v>
      </c>
      <c r="BF35" s="101">
        <f t="shared" si="36"/>
        <v>45665</v>
      </c>
      <c r="BG35" s="101">
        <f t="shared" si="36"/>
        <v>45666</v>
      </c>
      <c r="BH35" s="101">
        <f t="shared" si="36"/>
        <v>45667</v>
      </c>
      <c r="BI35" s="102">
        <f t="shared" si="36"/>
        <v>45668</v>
      </c>
      <c r="BJ35" s="98"/>
      <c r="BK35" s="100">
        <f>BQ34+1</f>
        <v>45690</v>
      </c>
      <c r="BL35" s="101">
        <f t="shared" ref="BL35:BQ37" si="37">BK35+1</f>
        <v>45691</v>
      </c>
      <c r="BM35" s="101">
        <f t="shared" si="37"/>
        <v>45692</v>
      </c>
      <c r="BN35" s="101">
        <f t="shared" si="37"/>
        <v>45693</v>
      </c>
      <c r="BO35" s="101">
        <f t="shared" si="37"/>
        <v>45694</v>
      </c>
      <c r="BP35" s="101">
        <f t="shared" si="37"/>
        <v>45695</v>
      </c>
      <c r="BQ35" s="102">
        <f t="shared" si="37"/>
        <v>45696</v>
      </c>
      <c r="BT35" s="100">
        <f>BZ34+1</f>
        <v>45662</v>
      </c>
      <c r="BU35" s="101">
        <f t="shared" ref="BU35:BZ37" si="38">BT35+1</f>
        <v>45663</v>
      </c>
      <c r="BV35" s="101">
        <f t="shared" si="38"/>
        <v>45664</v>
      </c>
      <c r="BW35" s="101">
        <f t="shared" si="38"/>
        <v>45665</v>
      </c>
      <c r="BX35" s="101">
        <f t="shared" si="38"/>
        <v>45666</v>
      </c>
      <c r="BY35" s="101">
        <f t="shared" si="38"/>
        <v>45667</v>
      </c>
      <c r="BZ35" s="102">
        <f t="shared" si="38"/>
        <v>45668</v>
      </c>
      <c r="CA35" s="98"/>
      <c r="CB35" s="100">
        <f>CH34+1</f>
        <v>45690</v>
      </c>
      <c r="CC35" s="101">
        <f t="shared" ref="CC35:CH37" si="39">CB35+1</f>
        <v>45691</v>
      </c>
      <c r="CD35" s="101">
        <f t="shared" si="39"/>
        <v>45692</v>
      </c>
      <c r="CE35" s="101">
        <f t="shared" si="39"/>
        <v>45693</v>
      </c>
      <c r="CF35" s="101">
        <f t="shared" si="39"/>
        <v>45694</v>
      </c>
      <c r="CG35" s="101">
        <f t="shared" si="39"/>
        <v>45695</v>
      </c>
      <c r="CH35" s="102">
        <f t="shared" si="39"/>
        <v>45696</v>
      </c>
    </row>
    <row r="36" spans="4:86" ht="9.75" customHeight="1">
      <c r="D36" s="100">
        <f>J35+1</f>
        <v>45669</v>
      </c>
      <c r="E36" s="101">
        <f t="shared" si="30"/>
        <v>45670</v>
      </c>
      <c r="F36" s="101">
        <f t="shared" si="30"/>
        <v>45671</v>
      </c>
      <c r="G36" s="101">
        <f t="shared" si="30"/>
        <v>45672</v>
      </c>
      <c r="H36" s="101">
        <f t="shared" si="30"/>
        <v>45673</v>
      </c>
      <c r="I36" s="101">
        <f t="shared" si="30"/>
        <v>45674</v>
      </c>
      <c r="J36" s="102">
        <f t="shared" si="30"/>
        <v>45675</v>
      </c>
      <c r="K36" s="98"/>
      <c r="L36" s="100">
        <f>R35+1</f>
        <v>45697</v>
      </c>
      <c r="M36" s="101">
        <f t="shared" si="31"/>
        <v>45698</v>
      </c>
      <c r="N36" s="101">
        <f t="shared" si="31"/>
        <v>45699</v>
      </c>
      <c r="O36" s="101">
        <f t="shared" si="31"/>
        <v>45700</v>
      </c>
      <c r="P36" s="101">
        <f t="shared" si="31"/>
        <v>45701</v>
      </c>
      <c r="Q36" s="101">
        <f t="shared" si="31"/>
        <v>45702</v>
      </c>
      <c r="R36" s="102">
        <f t="shared" si="31"/>
        <v>45703</v>
      </c>
      <c r="U36" s="100">
        <f>AA35+1</f>
        <v>45669</v>
      </c>
      <c r="V36" s="101">
        <f t="shared" si="32"/>
        <v>45670</v>
      </c>
      <c r="W36" s="101">
        <f t="shared" si="32"/>
        <v>45671</v>
      </c>
      <c r="X36" s="101">
        <f t="shared" si="32"/>
        <v>45672</v>
      </c>
      <c r="Y36" s="101">
        <f t="shared" si="32"/>
        <v>45673</v>
      </c>
      <c r="Z36" s="101">
        <f t="shared" si="32"/>
        <v>45674</v>
      </c>
      <c r="AA36" s="102">
        <f t="shared" si="32"/>
        <v>45675</v>
      </c>
      <c r="AB36" s="98"/>
      <c r="AC36" s="100">
        <f>AI35+1</f>
        <v>45697</v>
      </c>
      <c r="AD36" s="101">
        <f t="shared" si="33"/>
        <v>45698</v>
      </c>
      <c r="AE36" s="101">
        <f t="shared" si="33"/>
        <v>45699</v>
      </c>
      <c r="AF36" s="101">
        <f t="shared" si="33"/>
        <v>45700</v>
      </c>
      <c r="AG36" s="101">
        <f t="shared" si="33"/>
        <v>45701</v>
      </c>
      <c r="AH36" s="101">
        <f t="shared" si="33"/>
        <v>45702</v>
      </c>
      <c r="AI36" s="102">
        <f t="shared" si="33"/>
        <v>45703</v>
      </c>
      <c r="AL36" s="100">
        <f>AR35+1</f>
        <v>45669</v>
      </c>
      <c r="AM36" s="101">
        <f t="shared" si="34"/>
        <v>45670</v>
      </c>
      <c r="AN36" s="101">
        <f t="shared" si="34"/>
        <v>45671</v>
      </c>
      <c r="AO36" s="101">
        <f t="shared" si="34"/>
        <v>45672</v>
      </c>
      <c r="AP36" s="101">
        <f t="shared" si="34"/>
        <v>45673</v>
      </c>
      <c r="AQ36" s="101">
        <f t="shared" si="34"/>
        <v>45674</v>
      </c>
      <c r="AR36" s="102">
        <f t="shared" si="34"/>
        <v>45675</v>
      </c>
      <c r="AS36" s="98"/>
      <c r="AT36" s="100">
        <f>AZ35+1</f>
        <v>45697</v>
      </c>
      <c r="AU36" s="101">
        <f t="shared" si="35"/>
        <v>45698</v>
      </c>
      <c r="AV36" s="101">
        <f t="shared" si="35"/>
        <v>45699</v>
      </c>
      <c r="AW36" s="101">
        <f t="shared" si="35"/>
        <v>45700</v>
      </c>
      <c r="AX36" s="101">
        <f t="shared" si="35"/>
        <v>45701</v>
      </c>
      <c r="AY36" s="101">
        <f t="shared" si="35"/>
        <v>45702</v>
      </c>
      <c r="AZ36" s="102">
        <f t="shared" si="35"/>
        <v>45703</v>
      </c>
      <c r="BC36" s="100">
        <f>BI35+1</f>
        <v>45669</v>
      </c>
      <c r="BD36" s="101">
        <f t="shared" si="36"/>
        <v>45670</v>
      </c>
      <c r="BE36" s="101">
        <f t="shared" si="36"/>
        <v>45671</v>
      </c>
      <c r="BF36" s="101">
        <f t="shared" si="36"/>
        <v>45672</v>
      </c>
      <c r="BG36" s="101">
        <f t="shared" si="36"/>
        <v>45673</v>
      </c>
      <c r="BH36" s="101">
        <f t="shared" si="36"/>
        <v>45674</v>
      </c>
      <c r="BI36" s="102">
        <f t="shared" si="36"/>
        <v>45675</v>
      </c>
      <c r="BJ36" s="98"/>
      <c r="BK36" s="100">
        <f>BQ35+1</f>
        <v>45697</v>
      </c>
      <c r="BL36" s="101">
        <f t="shared" si="37"/>
        <v>45698</v>
      </c>
      <c r="BM36" s="101">
        <f t="shared" si="37"/>
        <v>45699</v>
      </c>
      <c r="BN36" s="101">
        <f t="shared" si="37"/>
        <v>45700</v>
      </c>
      <c r="BO36" s="101">
        <f t="shared" si="37"/>
        <v>45701</v>
      </c>
      <c r="BP36" s="101">
        <f t="shared" si="37"/>
        <v>45702</v>
      </c>
      <c r="BQ36" s="102">
        <f t="shared" si="37"/>
        <v>45703</v>
      </c>
      <c r="BT36" s="100">
        <f>BZ35+1</f>
        <v>45669</v>
      </c>
      <c r="BU36" s="101">
        <f t="shared" si="38"/>
        <v>45670</v>
      </c>
      <c r="BV36" s="101">
        <f t="shared" si="38"/>
        <v>45671</v>
      </c>
      <c r="BW36" s="101">
        <f t="shared" si="38"/>
        <v>45672</v>
      </c>
      <c r="BX36" s="101">
        <f t="shared" si="38"/>
        <v>45673</v>
      </c>
      <c r="BY36" s="101">
        <f t="shared" si="38"/>
        <v>45674</v>
      </c>
      <c r="BZ36" s="102">
        <f t="shared" si="38"/>
        <v>45675</v>
      </c>
      <c r="CA36" s="98"/>
      <c r="CB36" s="100">
        <f>CH35+1</f>
        <v>45697</v>
      </c>
      <c r="CC36" s="101">
        <f t="shared" si="39"/>
        <v>45698</v>
      </c>
      <c r="CD36" s="101">
        <f t="shared" si="39"/>
        <v>45699</v>
      </c>
      <c r="CE36" s="101">
        <f t="shared" si="39"/>
        <v>45700</v>
      </c>
      <c r="CF36" s="101">
        <f t="shared" si="39"/>
        <v>45701</v>
      </c>
      <c r="CG36" s="101">
        <f t="shared" si="39"/>
        <v>45702</v>
      </c>
      <c r="CH36" s="102">
        <f t="shared" si="39"/>
        <v>45703</v>
      </c>
    </row>
    <row r="37" spans="4:86" ht="9.75" customHeight="1">
      <c r="D37" s="100">
        <f>J36+1</f>
        <v>45676</v>
      </c>
      <c r="E37" s="101">
        <f t="shared" si="30"/>
        <v>45677</v>
      </c>
      <c r="F37" s="101">
        <f t="shared" si="30"/>
        <v>45678</v>
      </c>
      <c r="G37" s="101">
        <f t="shared" si="30"/>
        <v>45679</v>
      </c>
      <c r="H37" s="101">
        <f t="shared" si="30"/>
        <v>45680</v>
      </c>
      <c r="I37" s="101">
        <f t="shared" si="30"/>
        <v>45681</v>
      </c>
      <c r="J37" s="102">
        <f t="shared" si="30"/>
        <v>45682</v>
      </c>
      <c r="K37" s="98"/>
      <c r="L37" s="100">
        <f>R36+1</f>
        <v>45704</v>
      </c>
      <c r="M37" s="101">
        <f t="shared" si="31"/>
        <v>45705</v>
      </c>
      <c r="N37" s="101">
        <f t="shared" si="31"/>
        <v>45706</v>
      </c>
      <c r="O37" s="101">
        <f t="shared" si="31"/>
        <v>45707</v>
      </c>
      <c r="P37" s="101">
        <f t="shared" si="31"/>
        <v>45708</v>
      </c>
      <c r="Q37" s="101">
        <f t="shared" si="31"/>
        <v>45709</v>
      </c>
      <c r="R37" s="102">
        <f t="shared" si="31"/>
        <v>45710</v>
      </c>
      <c r="U37" s="100">
        <f>AA36+1</f>
        <v>45676</v>
      </c>
      <c r="V37" s="101">
        <f t="shared" si="32"/>
        <v>45677</v>
      </c>
      <c r="W37" s="101">
        <f t="shared" si="32"/>
        <v>45678</v>
      </c>
      <c r="X37" s="101">
        <f t="shared" si="32"/>
        <v>45679</v>
      </c>
      <c r="Y37" s="101">
        <f t="shared" si="32"/>
        <v>45680</v>
      </c>
      <c r="Z37" s="101">
        <f t="shared" si="32"/>
        <v>45681</v>
      </c>
      <c r="AA37" s="102">
        <f t="shared" si="32"/>
        <v>45682</v>
      </c>
      <c r="AB37" s="98"/>
      <c r="AC37" s="100">
        <f>AI36+1</f>
        <v>45704</v>
      </c>
      <c r="AD37" s="101">
        <f t="shared" si="33"/>
        <v>45705</v>
      </c>
      <c r="AE37" s="101">
        <f t="shared" si="33"/>
        <v>45706</v>
      </c>
      <c r="AF37" s="101">
        <f t="shared" si="33"/>
        <v>45707</v>
      </c>
      <c r="AG37" s="101">
        <f t="shared" si="33"/>
        <v>45708</v>
      </c>
      <c r="AH37" s="101">
        <f t="shared" si="33"/>
        <v>45709</v>
      </c>
      <c r="AI37" s="102">
        <f t="shared" si="33"/>
        <v>45710</v>
      </c>
      <c r="AL37" s="100">
        <f>AR36+1</f>
        <v>45676</v>
      </c>
      <c r="AM37" s="101">
        <f t="shared" si="34"/>
        <v>45677</v>
      </c>
      <c r="AN37" s="101">
        <f t="shared" si="34"/>
        <v>45678</v>
      </c>
      <c r="AO37" s="101">
        <f t="shared" si="34"/>
        <v>45679</v>
      </c>
      <c r="AP37" s="101">
        <f t="shared" si="34"/>
        <v>45680</v>
      </c>
      <c r="AQ37" s="101">
        <f t="shared" si="34"/>
        <v>45681</v>
      </c>
      <c r="AR37" s="102">
        <f t="shared" si="34"/>
        <v>45682</v>
      </c>
      <c r="AS37" s="98"/>
      <c r="AT37" s="100">
        <f>AZ36+1</f>
        <v>45704</v>
      </c>
      <c r="AU37" s="101">
        <f t="shared" si="35"/>
        <v>45705</v>
      </c>
      <c r="AV37" s="101">
        <f t="shared" si="35"/>
        <v>45706</v>
      </c>
      <c r="AW37" s="101">
        <f t="shared" si="35"/>
        <v>45707</v>
      </c>
      <c r="AX37" s="101">
        <f t="shared" si="35"/>
        <v>45708</v>
      </c>
      <c r="AY37" s="101">
        <f t="shared" si="35"/>
        <v>45709</v>
      </c>
      <c r="AZ37" s="102">
        <f t="shared" si="35"/>
        <v>45710</v>
      </c>
      <c r="BC37" s="100">
        <f>BI36+1</f>
        <v>45676</v>
      </c>
      <c r="BD37" s="101">
        <f t="shared" si="36"/>
        <v>45677</v>
      </c>
      <c r="BE37" s="101">
        <f t="shared" si="36"/>
        <v>45678</v>
      </c>
      <c r="BF37" s="101">
        <f t="shared" si="36"/>
        <v>45679</v>
      </c>
      <c r="BG37" s="101">
        <f t="shared" si="36"/>
        <v>45680</v>
      </c>
      <c r="BH37" s="101">
        <f t="shared" si="36"/>
        <v>45681</v>
      </c>
      <c r="BI37" s="102">
        <f t="shared" si="36"/>
        <v>45682</v>
      </c>
      <c r="BJ37" s="98"/>
      <c r="BK37" s="100">
        <f>BQ36+1</f>
        <v>45704</v>
      </c>
      <c r="BL37" s="101">
        <f t="shared" si="37"/>
        <v>45705</v>
      </c>
      <c r="BM37" s="101">
        <f t="shared" si="37"/>
        <v>45706</v>
      </c>
      <c r="BN37" s="101">
        <f t="shared" si="37"/>
        <v>45707</v>
      </c>
      <c r="BO37" s="101">
        <f t="shared" si="37"/>
        <v>45708</v>
      </c>
      <c r="BP37" s="101">
        <f t="shared" si="37"/>
        <v>45709</v>
      </c>
      <c r="BQ37" s="102">
        <f t="shared" si="37"/>
        <v>45710</v>
      </c>
      <c r="BT37" s="100">
        <f>BZ36+1</f>
        <v>45676</v>
      </c>
      <c r="BU37" s="101">
        <f t="shared" si="38"/>
        <v>45677</v>
      </c>
      <c r="BV37" s="101">
        <f t="shared" si="38"/>
        <v>45678</v>
      </c>
      <c r="BW37" s="101">
        <f t="shared" si="38"/>
        <v>45679</v>
      </c>
      <c r="BX37" s="101">
        <f t="shared" si="38"/>
        <v>45680</v>
      </c>
      <c r="BY37" s="101">
        <f t="shared" si="38"/>
        <v>45681</v>
      </c>
      <c r="BZ37" s="102">
        <f t="shared" si="38"/>
        <v>45682</v>
      </c>
      <c r="CA37" s="98"/>
      <c r="CB37" s="100">
        <f>CH36+1</f>
        <v>45704</v>
      </c>
      <c r="CC37" s="101">
        <f t="shared" si="39"/>
        <v>45705</v>
      </c>
      <c r="CD37" s="101">
        <f t="shared" si="39"/>
        <v>45706</v>
      </c>
      <c r="CE37" s="101">
        <f t="shared" si="39"/>
        <v>45707</v>
      </c>
      <c r="CF37" s="101">
        <f t="shared" si="39"/>
        <v>45708</v>
      </c>
      <c r="CG37" s="101">
        <f t="shared" si="39"/>
        <v>45709</v>
      </c>
      <c r="CH37" s="102">
        <f t="shared" si="39"/>
        <v>45710</v>
      </c>
    </row>
    <row r="38" spans="4:86" ht="9.75" customHeight="1">
      <c r="D38" s="100">
        <f>IF(DAY(J37)+1&gt;IF(MONTH(D32)=12,31,DATE(YEAR(D32),MONTH(D32)+1,1)-D32),"",J37+1)</f>
        <v>45683</v>
      </c>
      <c r="E38" s="101">
        <f>IF(D38="","",IF(DAY(D38)+1&gt;IF(MONTH(D32)=12,31,DATE(YEAR(D32),MONTH(D32)+1,1)-D32),"",D38+1))</f>
        <v>45684</v>
      </c>
      <c r="F38" s="101">
        <f>IF(E38="","",IF(DAY(E38)+1&gt;IF(MONTH(D32)=12,31,DATE(YEAR(D32),MONTH(D32)+1,1)-D32),"",E38+1))</f>
        <v>45685</v>
      </c>
      <c r="G38" s="101">
        <f>IF(F38="","",IF(DAY(F38)+1&gt;IF(MONTH(D32)=12,31,DATE(YEAR(D32),MONTH(D32)+1,1)-D32),"",F38+1))</f>
        <v>45686</v>
      </c>
      <c r="H38" s="101">
        <f>IF(G38="","",IF(DAY(G38)+1&gt;IF(MONTH(D32)=12,31,DATE(YEAR(D32),MONTH(D32)+1,1)-D32),"",G38+1))</f>
        <v>45687</v>
      </c>
      <c r="I38" s="101">
        <f>IF(H38="","",IF(DAY(H38)+1&gt;IF(MONTH(D32)=12,31,DATE(YEAR(D32),MONTH(D32)+1,1)-D32),"",H38+1))</f>
        <v>45688</v>
      </c>
      <c r="J38" s="102" t="str">
        <f>IF(I38="","",IF(DAY(I38)+1&gt;IF(MONTH(D32)=12,31,DATE(YEAR(D32),MONTH(D32)+1,1)-D32),"",I38+1))</f>
        <v/>
      </c>
      <c r="K38" s="98"/>
      <c r="L38" s="100">
        <f>IF(DAY(R37)+1&gt;IF(MONTH(L32)=12,31,DATE(YEAR(L32),MONTH(L32)+1,1)-L32),"",R37+1)</f>
        <v>45711</v>
      </c>
      <c r="M38" s="101">
        <f>IF(L38="","",IF(DAY(L38)+1&gt;IF(MONTH(L32)=12,31,DATE(YEAR(L32),MONTH(L32)+1,1)-L32),"",L38+1))</f>
        <v>45712</v>
      </c>
      <c r="N38" s="101">
        <f>IF(M38="","",IF(DAY(M38)+1&gt;IF(MONTH(L32)=12,31,DATE(YEAR(L32),MONTH(L32)+1,1)-L32),"",M38+1))</f>
        <v>45713</v>
      </c>
      <c r="O38" s="101">
        <f>IF(N38="","",IF(DAY(N38)+1&gt;IF(MONTH(L32)=12,31,DATE(YEAR(L32),MONTH(L32)+1,1)-L32),"",N38+1))</f>
        <v>45714</v>
      </c>
      <c r="P38" s="101">
        <f>IF(O38="","",IF(DAY(O38)+1&gt;IF(MONTH(L32)=12,31,DATE(YEAR(L32),MONTH(L32)+1,1)-L32),"",O38+1))</f>
        <v>45715</v>
      </c>
      <c r="Q38" s="101">
        <f>IF(P38="","",IF(DAY(P38)+1&gt;IF(MONTH(L32)=12,31,DATE(YEAR(L32),MONTH(L32)+1,1)-L32),"",P38+1))</f>
        <v>45716</v>
      </c>
      <c r="R38" s="102" t="str">
        <f>IF(Q38="","",IF(DAY(Q38)+1&gt;IF(MONTH(L32)=12,31,DATE(YEAR(L32),MONTH(L32)+1,1)-L32),"",Q38+1))</f>
        <v/>
      </c>
      <c r="U38" s="100">
        <f>IF(DAY(AA37)+1&gt;IF(MONTH(U32)=12,31,DATE(YEAR(U32),MONTH(U32)+1,1)-U32),"",AA37+1)</f>
        <v>45683</v>
      </c>
      <c r="V38" s="101">
        <f>IF(U38="","",IF(DAY(U38)+1&gt;IF(MONTH(U32)=12,31,DATE(YEAR(U32),MONTH(U32)+1,1)-U32),"",U38+1))</f>
        <v>45684</v>
      </c>
      <c r="W38" s="101">
        <f>IF(V38="","",IF(DAY(V38)+1&gt;IF(MONTH(U32)=12,31,DATE(YEAR(U32),MONTH(U32)+1,1)-U32),"",V38+1))</f>
        <v>45685</v>
      </c>
      <c r="X38" s="101">
        <f>IF(W38="","",IF(DAY(W38)+1&gt;IF(MONTH(U32)=12,31,DATE(YEAR(U32),MONTH(U32)+1,1)-U32),"",W38+1))</f>
        <v>45686</v>
      </c>
      <c r="Y38" s="101">
        <f>IF(X38="","",IF(DAY(X38)+1&gt;IF(MONTH(U32)=12,31,DATE(YEAR(U32),MONTH(U32)+1,1)-U32),"",X38+1))</f>
        <v>45687</v>
      </c>
      <c r="Z38" s="101">
        <f>IF(Y38="","",IF(DAY(Y38)+1&gt;IF(MONTH(U32)=12,31,DATE(YEAR(U32),MONTH(U32)+1,1)-U32),"",Y38+1))</f>
        <v>45688</v>
      </c>
      <c r="AA38" s="102" t="str">
        <f>IF(Z38="","",IF(DAY(Z38)+1&gt;IF(MONTH(U32)=12,31,DATE(YEAR(U32),MONTH(U32)+1,1)-U32),"",Z38+1))</f>
        <v/>
      </c>
      <c r="AB38" s="98"/>
      <c r="AC38" s="100">
        <f>IF(DAY(AI37)+1&gt;IF(MONTH(AC32)=12,31,DATE(YEAR(AC32),MONTH(AC32)+1,1)-AC32),"",AI37+1)</f>
        <v>45711</v>
      </c>
      <c r="AD38" s="101">
        <f>IF(AC38="","",IF(DAY(AC38)+1&gt;IF(MONTH(AC32)=12,31,DATE(YEAR(AC32),MONTH(AC32)+1,1)-AC32),"",AC38+1))</f>
        <v>45712</v>
      </c>
      <c r="AE38" s="101">
        <f>IF(AD38="","",IF(DAY(AD38)+1&gt;IF(MONTH(AC32)=12,31,DATE(YEAR(AC32),MONTH(AC32)+1,1)-AC32),"",AD38+1))</f>
        <v>45713</v>
      </c>
      <c r="AF38" s="101">
        <f>IF(AE38="","",IF(DAY(AE38)+1&gt;IF(MONTH(AC32)=12,31,DATE(YEAR(AC32),MONTH(AC32)+1,1)-AC32),"",AE38+1))</f>
        <v>45714</v>
      </c>
      <c r="AG38" s="101">
        <f>IF(AF38="","",IF(DAY(AF38)+1&gt;IF(MONTH(AC32)=12,31,DATE(YEAR(AC32),MONTH(AC32)+1,1)-AC32),"",AF38+1))</f>
        <v>45715</v>
      </c>
      <c r="AH38" s="101">
        <f>IF(AG38="","",IF(DAY(AG38)+1&gt;IF(MONTH(AC32)=12,31,DATE(YEAR(AC32),MONTH(AC32)+1,1)-AC32),"",AG38+1))</f>
        <v>45716</v>
      </c>
      <c r="AI38" s="102" t="str">
        <f>IF(AH38="","",IF(DAY(AH38)+1&gt;IF(MONTH(AC32)=12,31,DATE(YEAR(AC32),MONTH(AC32)+1,1)-AC32),"",AH38+1))</f>
        <v/>
      </c>
      <c r="AL38" s="100">
        <f>IF(DAY(AR37)+1&gt;IF(MONTH(AL32)=12,31,DATE(YEAR(AL32),MONTH(AL32)+1,1)-AL32),"",AR37+1)</f>
        <v>45683</v>
      </c>
      <c r="AM38" s="101">
        <f>IF(AL38="","",IF(DAY(AL38)+1&gt;IF(MONTH(AL32)=12,31,DATE(YEAR(AL32),MONTH(AL32)+1,1)-AL32),"",AL38+1))</f>
        <v>45684</v>
      </c>
      <c r="AN38" s="101">
        <f>IF(AM38="","",IF(DAY(AM38)+1&gt;IF(MONTH(AL32)=12,31,DATE(YEAR(AL32),MONTH(AL32)+1,1)-AL32),"",AM38+1))</f>
        <v>45685</v>
      </c>
      <c r="AO38" s="101">
        <f>IF(AN38="","",IF(DAY(AN38)+1&gt;IF(MONTH(AL32)=12,31,DATE(YEAR(AL32),MONTH(AL32)+1,1)-AL32),"",AN38+1))</f>
        <v>45686</v>
      </c>
      <c r="AP38" s="101">
        <f>IF(AO38="","",IF(DAY(AO38)+1&gt;IF(MONTH(AL32)=12,31,DATE(YEAR(AL32),MONTH(AL32)+1,1)-AL32),"",AO38+1))</f>
        <v>45687</v>
      </c>
      <c r="AQ38" s="101">
        <f>IF(AP38="","",IF(DAY(AP38)+1&gt;IF(MONTH(AL32)=12,31,DATE(YEAR(AL32),MONTH(AL32)+1,1)-AL32),"",AP38+1))</f>
        <v>45688</v>
      </c>
      <c r="AR38" s="102" t="str">
        <f>IF(AQ38="","",IF(DAY(AQ38)+1&gt;IF(MONTH(AL32)=12,31,DATE(YEAR(AL32),MONTH(AL32)+1,1)-AL32),"",AQ38+1))</f>
        <v/>
      </c>
      <c r="AS38" s="98"/>
      <c r="AT38" s="100">
        <f>IF(DAY(AZ37)+1&gt;IF(MONTH(AT32)=12,31,DATE(YEAR(AT32),MONTH(AT32)+1,1)-AT32),"",AZ37+1)</f>
        <v>45711</v>
      </c>
      <c r="AU38" s="101">
        <f>IF(AT38="","",IF(DAY(AT38)+1&gt;IF(MONTH(AT32)=12,31,DATE(YEAR(AT32),MONTH(AT32)+1,1)-AT32),"",AT38+1))</f>
        <v>45712</v>
      </c>
      <c r="AV38" s="101">
        <f>IF(AU38="","",IF(DAY(AU38)+1&gt;IF(MONTH(AT32)=12,31,DATE(YEAR(AT32),MONTH(AT32)+1,1)-AT32),"",AU38+1))</f>
        <v>45713</v>
      </c>
      <c r="AW38" s="101">
        <f>IF(AV38="","",IF(DAY(AV38)+1&gt;IF(MONTH(AT32)=12,31,DATE(YEAR(AT32),MONTH(AT32)+1,1)-AT32),"",AV38+1))</f>
        <v>45714</v>
      </c>
      <c r="AX38" s="101">
        <f>IF(AW38="","",IF(DAY(AW38)+1&gt;IF(MONTH(AT32)=12,31,DATE(YEAR(AT32),MONTH(AT32)+1,1)-AT32),"",AW38+1))</f>
        <v>45715</v>
      </c>
      <c r="AY38" s="101">
        <f>IF(AX38="","",IF(DAY(AX38)+1&gt;IF(MONTH(AT32)=12,31,DATE(YEAR(AT32),MONTH(AT32)+1,1)-AT32),"",AX38+1))</f>
        <v>45716</v>
      </c>
      <c r="AZ38" s="102" t="str">
        <f>IF(AY38="","",IF(DAY(AY38)+1&gt;IF(MONTH(AT32)=12,31,DATE(YEAR(AT32),MONTH(AT32)+1,1)-AT32),"",AY38+1))</f>
        <v/>
      </c>
      <c r="BC38" s="100">
        <f>IF(DAY(BI37)+1&gt;IF(MONTH(BC32)=12,31,DATE(YEAR(BC32),MONTH(BC32)+1,1)-BC32),"",BI37+1)</f>
        <v>45683</v>
      </c>
      <c r="BD38" s="101">
        <f>IF(BC38="","",IF(DAY(BC38)+1&gt;IF(MONTH(BC32)=12,31,DATE(YEAR(BC32),MONTH(BC32)+1,1)-BC32),"",BC38+1))</f>
        <v>45684</v>
      </c>
      <c r="BE38" s="101">
        <f>IF(BD38="","",IF(DAY(BD38)+1&gt;IF(MONTH(BC32)=12,31,DATE(YEAR(BC32),MONTH(BC32)+1,1)-BC32),"",BD38+1))</f>
        <v>45685</v>
      </c>
      <c r="BF38" s="101">
        <f>IF(BE38="","",IF(DAY(BE38)+1&gt;IF(MONTH(BC32)=12,31,DATE(YEAR(BC32),MONTH(BC32)+1,1)-BC32),"",BE38+1))</f>
        <v>45686</v>
      </c>
      <c r="BG38" s="101">
        <f>IF(BF38="","",IF(DAY(BF38)+1&gt;IF(MONTH(BC32)=12,31,DATE(YEAR(BC32),MONTH(BC32)+1,1)-BC32),"",BF38+1))</f>
        <v>45687</v>
      </c>
      <c r="BH38" s="101">
        <f>IF(BG38="","",IF(DAY(BG38)+1&gt;IF(MONTH(BC32)=12,31,DATE(YEAR(BC32),MONTH(BC32)+1,1)-BC32),"",BG38+1))</f>
        <v>45688</v>
      </c>
      <c r="BI38" s="102" t="str">
        <f>IF(BH38="","",IF(DAY(BH38)+1&gt;IF(MONTH(BC32)=12,31,DATE(YEAR(BC32),MONTH(BC32)+1,1)-BC32),"",BH38+1))</f>
        <v/>
      </c>
      <c r="BJ38" s="98"/>
      <c r="BK38" s="100">
        <f>IF(DAY(BQ37)+1&gt;IF(MONTH(BK32)=12,31,DATE(YEAR(BK32),MONTH(BK32)+1,1)-BK32),"",BQ37+1)</f>
        <v>45711</v>
      </c>
      <c r="BL38" s="101">
        <f>IF(BK38="","",IF(DAY(BK38)+1&gt;IF(MONTH(BK32)=12,31,DATE(YEAR(BK32),MONTH(BK32)+1,1)-BK32),"",BK38+1))</f>
        <v>45712</v>
      </c>
      <c r="BM38" s="101">
        <f>IF(BL38="","",IF(DAY(BL38)+1&gt;IF(MONTH(BK32)=12,31,DATE(YEAR(BK32),MONTH(BK32)+1,1)-BK32),"",BL38+1))</f>
        <v>45713</v>
      </c>
      <c r="BN38" s="101">
        <f>IF(BM38="","",IF(DAY(BM38)+1&gt;IF(MONTH(BK32)=12,31,DATE(YEAR(BK32),MONTH(BK32)+1,1)-BK32),"",BM38+1))</f>
        <v>45714</v>
      </c>
      <c r="BO38" s="101">
        <f>IF(BN38="","",IF(DAY(BN38)+1&gt;IF(MONTH(BK32)=12,31,DATE(YEAR(BK32),MONTH(BK32)+1,1)-BK32),"",BN38+1))</f>
        <v>45715</v>
      </c>
      <c r="BP38" s="101">
        <f>IF(BO38="","",IF(DAY(BO38)+1&gt;IF(MONTH(BK32)=12,31,DATE(YEAR(BK32),MONTH(BK32)+1,1)-BK32),"",BO38+1))</f>
        <v>45716</v>
      </c>
      <c r="BQ38" s="102" t="str">
        <f>IF(BP38="","",IF(DAY(BP38)+1&gt;IF(MONTH(BK32)=12,31,DATE(YEAR(BK32),MONTH(BK32)+1,1)-BK32),"",BP38+1))</f>
        <v/>
      </c>
      <c r="BT38" s="100">
        <f>IF(DAY(BZ37)+1&gt;IF(MONTH(BT32)=12,31,DATE(YEAR(BT32),MONTH(BT32)+1,1)-BT32),"",BZ37+1)</f>
        <v>45683</v>
      </c>
      <c r="BU38" s="101">
        <f>IF(BT38="","",IF(DAY(BT38)+1&gt;IF(MONTH(BT32)=12,31,DATE(YEAR(BT32),MONTH(BT32)+1,1)-BT32),"",BT38+1))</f>
        <v>45684</v>
      </c>
      <c r="BV38" s="101">
        <f>IF(BU38="","",IF(DAY(BU38)+1&gt;IF(MONTH(BT32)=12,31,DATE(YEAR(BT32),MONTH(BT32)+1,1)-BT32),"",BU38+1))</f>
        <v>45685</v>
      </c>
      <c r="BW38" s="101">
        <f>IF(BV38="","",IF(DAY(BV38)+1&gt;IF(MONTH(BT32)=12,31,DATE(YEAR(BT32),MONTH(BT32)+1,1)-BT32),"",BV38+1))</f>
        <v>45686</v>
      </c>
      <c r="BX38" s="101">
        <f>IF(BW38="","",IF(DAY(BW38)+1&gt;IF(MONTH(BT32)=12,31,DATE(YEAR(BT32),MONTH(BT32)+1,1)-BT32),"",BW38+1))</f>
        <v>45687</v>
      </c>
      <c r="BY38" s="101">
        <f>IF(BX38="","",IF(DAY(BX38)+1&gt;IF(MONTH(BT32)=12,31,DATE(YEAR(BT32),MONTH(BT32)+1,1)-BT32),"",BX38+1))</f>
        <v>45688</v>
      </c>
      <c r="BZ38" s="102" t="str">
        <f>IF(BY38="","",IF(DAY(BY38)+1&gt;IF(MONTH(BT32)=12,31,DATE(YEAR(BT32),MONTH(BT32)+1,1)-BT32),"",BY38+1))</f>
        <v/>
      </c>
      <c r="CA38" s="98"/>
      <c r="CB38" s="100">
        <f>IF(DAY(CH37)+1&gt;IF(MONTH(CB32)=12,31,DATE(YEAR(CB32),MONTH(CB32)+1,1)-CB32),"",CH37+1)</f>
        <v>45711</v>
      </c>
      <c r="CC38" s="101">
        <f>IF(CB38="","",IF(DAY(CB38)+1&gt;IF(MONTH(CB32)=12,31,DATE(YEAR(CB32),MONTH(CB32)+1,1)-CB32),"",CB38+1))</f>
        <v>45712</v>
      </c>
      <c r="CD38" s="101">
        <f>IF(CC38="","",IF(DAY(CC38)+1&gt;IF(MONTH(CB32)=12,31,DATE(YEAR(CB32),MONTH(CB32)+1,1)-CB32),"",CC38+1))</f>
        <v>45713</v>
      </c>
      <c r="CE38" s="101">
        <f>IF(CD38="","",IF(DAY(CD38)+1&gt;IF(MONTH(CB32)=12,31,DATE(YEAR(CB32),MONTH(CB32)+1,1)-CB32),"",CD38+1))</f>
        <v>45714</v>
      </c>
      <c r="CF38" s="101">
        <f>IF(CE38="","",IF(DAY(CE38)+1&gt;IF(MONTH(CB32)=12,31,DATE(YEAR(CB32),MONTH(CB32)+1,1)-CB32),"",CE38+1))</f>
        <v>45715</v>
      </c>
      <c r="CG38" s="101">
        <f>IF(CF38="","",IF(DAY(CF38)+1&gt;IF(MONTH(CB32)=12,31,DATE(YEAR(CB32),MONTH(CB32)+1,1)-CB32),"",CF38+1))</f>
        <v>45716</v>
      </c>
      <c r="CH38" s="102" t="str">
        <f>IF(CG38="","",IF(DAY(CG38)+1&gt;IF(MONTH(CB32)=12,31,DATE(YEAR(CB32),MONTH(CB32)+1,1)-CB32),"",CG38+1))</f>
        <v/>
      </c>
    </row>
    <row r="39" spans="4:86" ht="9.75" customHeight="1">
      <c r="D39" s="103" t="str">
        <f>IF(J38="","",IF(DAY(J38)+1&gt;IF(MONTH(D32)=12,31,DATE(YEAR(D32),MONTH(D32)+1,1)-D32),"",J38+1))</f>
        <v/>
      </c>
      <c r="E39" s="104" t="str">
        <f>IF(D39="","",IF(DAY(D39)+1&gt;IF(MONTH(D32)=12,31,DATE(YEAR(D32),MONTH(D32)+1,1)-D32),"",D39+1))</f>
        <v/>
      </c>
      <c r="F39" s="390" t="str">
        <f>VLOOKUP(D32,祝名,2,FALSE)</f>
        <v>1（元日）、13（成人の日）</v>
      </c>
      <c r="G39" s="390"/>
      <c r="H39" s="390"/>
      <c r="I39" s="390"/>
      <c r="J39" s="391"/>
      <c r="K39" s="98"/>
      <c r="L39" s="103" t="str">
        <f>IF(R38="","",IF(DAY(R38)+1&gt;IF(MONTH(L32)=12,31,DATE(YEAR(L32),MONTH(L32)+1,1)-L32),"",R38+1))</f>
        <v/>
      </c>
      <c r="M39" s="104" t="str">
        <f>IF(L39="","",IF(DAY(L39)+1&gt;IF(MONTH(L32)=12,31,DATE(YEAR(L32),MONTH(L32)+1,1)-L32),"",L39+1))</f>
        <v/>
      </c>
      <c r="N39" s="390" t="str">
        <f>VLOOKUP(L32,祝名,2,FALSE)</f>
        <v>11（建国記念の日）、
23（天皇誕生日）、24（振替休日）</v>
      </c>
      <c r="O39" s="390"/>
      <c r="P39" s="390"/>
      <c r="Q39" s="390"/>
      <c r="R39" s="391"/>
      <c r="U39" s="103" t="str">
        <f>IF(AA38="","",IF(DAY(AA38)+1&gt;IF(MONTH(U32)=12,31,DATE(YEAR(U32),MONTH(U32)+1,1)-U32),"",AA38+1))</f>
        <v/>
      </c>
      <c r="V39" s="104" t="str">
        <f>IF(U39="","",IF(DAY(U39)+1&gt;IF(MONTH(U32)=12,31,DATE(YEAR(U32),MONTH(U32)+1,1)-U32),"",U39+1))</f>
        <v/>
      </c>
      <c r="W39" s="390" t="str">
        <f>VLOOKUP(U32,祝名,2,FALSE)</f>
        <v>1（元日）、13（成人の日）</v>
      </c>
      <c r="X39" s="390"/>
      <c r="Y39" s="390"/>
      <c r="Z39" s="390"/>
      <c r="AA39" s="391"/>
      <c r="AB39" s="98"/>
      <c r="AC39" s="103" t="str">
        <f>IF(AI38="","",IF(DAY(AI38)+1&gt;IF(MONTH(AC32)=12,31,DATE(YEAR(AC32),MONTH(AC32)+1,1)-AC32),"",AI38+1))</f>
        <v/>
      </c>
      <c r="AD39" s="104" t="str">
        <f>IF(AC39="","",IF(DAY(AC39)+1&gt;IF(MONTH(AC32)=12,31,DATE(YEAR(AC32),MONTH(AC32)+1,1)-AC32),"",AC39+1))</f>
        <v/>
      </c>
      <c r="AE39" s="390" t="str">
        <f>VLOOKUP(AC32,祝名,2,FALSE)</f>
        <v>11（建国記念の日）、
23（天皇誕生日）、24（振替休日）</v>
      </c>
      <c r="AF39" s="390"/>
      <c r="AG39" s="390"/>
      <c r="AH39" s="390"/>
      <c r="AI39" s="391"/>
      <c r="AL39" s="103" t="str">
        <f>IF(AR38="","",IF(DAY(AR38)+1&gt;IF(MONTH(AL32)=12,31,DATE(YEAR(AL32),MONTH(AL32)+1,1)-AL32),"",AR38+1))</f>
        <v/>
      </c>
      <c r="AM39" s="104" t="str">
        <f>IF(AL39="","",IF(DAY(AL39)+1&gt;IF(MONTH(AL32)=12,31,DATE(YEAR(AL32),MONTH(AL32)+1,1)-AL32),"",AL39+1))</f>
        <v/>
      </c>
      <c r="AN39" s="390" t="str">
        <f>VLOOKUP(AL32,祝名,2,FALSE)</f>
        <v>1（元日）、13（成人の日）</v>
      </c>
      <c r="AO39" s="390"/>
      <c r="AP39" s="390"/>
      <c r="AQ39" s="390"/>
      <c r="AR39" s="391"/>
      <c r="AS39" s="98"/>
      <c r="AT39" s="103" t="str">
        <f>IF(AZ38="","",IF(DAY(AZ38)+1&gt;IF(MONTH(AT32)=12,31,DATE(YEAR(AT32),MONTH(AT32)+1,1)-AT32),"",AZ38+1))</f>
        <v/>
      </c>
      <c r="AU39" s="104" t="str">
        <f>IF(AT39="","",IF(DAY(AT39)+1&gt;IF(MONTH(AT32)=12,31,DATE(YEAR(AT32),MONTH(AT32)+1,1)-AT32),"",AT39+1))</f>
        <v/>
      </c>
      <c r="AV39" s="390" t="str">
        <f>VLOOKUP(AT32,祝名,2,FALSE)</f>
        <v>11（建国記念の日）、
23（天皇誕生日）、24（振替休日）</v>
      </c>
      <c r="AW39" s="390"/>
      <c r="AX39" s="390"/>
      <c r="AY39" s="390"/>
      <c r="AZ39" s="391"/>
      <c r="BC39" s="103" t="str">
        <f>IF(BI38="","",IF(DAY(BI38)+1&gt;IF(MONTH(BC32)=12,31,DATE(YEAR(BC32),MONTH(BC32)+1,1)-BC32),"",BI38+1))</f>
        <v/>
      </c>
      <c r="BD39" s="104" t="str">
        <f>IF(BC39="","",IF(DAY(BC39)+1&gt;IF(MONTH(BC32)=12,31,DATE(YEAR(BC32),MONTH(BC32)+1,1)-BC32),"",BC39+1))</f>
        <v/>
      </c>
      <c r="BE39" s="390" t="str">
        <f>VLOOKUP(BC32,祝名,2,FALSE)</f>
        <v>1（元日）、13（成人の日）</v>
      </c>
      <c r="BF39" s="390"/>
      <c r="BG39" s="390"/>
      <c r="BH39" s="390"/>
      <c r="BI39" s="391"/>
      <c r="BJ39" s="98"/>
      <c r="BK39" s="103" t="str">
        <f>IF(BQ38="","",IF(DAY(BQ38)+1&gt;IF(MONTH(BK32)=12,31,DATE(YEAR(BK32),MONTH(BK32)+1,1)-BK32),"",BQ38+1))</f>
        <v/>
      </c>
      <c r="BL39" s="104" t="str">
        <f>IF(BK39="","",IF(DAY(BK39)+1&gt;IF(MONTH(BK32)=12,31,DATE(YEAR(BK32),MONTH(BK32)+1,1)-BK32),"",BK39+1))</f>
        <v/>
      </c>
      <c r="BM39" s="390" t="str">
        <f>VLOOKUP(BK32,祝名,2,FALSE)</f>
        <v>11（建国記念の日）、
23（天皇誕生日）、24（振替休日）</v>
      </c>
      <c r="BN39" s="390"/>
      <c r="BO39" s="390"/>
      <c r="BP39" s="390"/>
      <c r="BQ39" s="391"/>
      <c r="BT39" s="103" t="str">
        <f>IF(BZ38="","",IF(DAY(BZ38)+1&gt;IF(MONTH(BT32)=12,31,DATE(YEAR(BT32),MONTH(BT32)+1,1)-BT32),"",BZ38+1))</f>
        <v/>
      </c>
      <c r="BU39" s="104" t="str">
        <f>IF(BT39="","",IF(DAY(BT39)+1&gt;IF(MONTH(BT32)=12,31,DATE(YEAR(BT32),MONTH(BT32)+1,1)-BT32),"",BT39+1))</f>
        <v/>
      </c>
      <c r="BV39" s="390" t="str">
        <f>VLOOKUP(BT32,祝名,2,FALSE)</f>
        <v>1（元日）、13（成人の日）</v>
      </c>
      <c r="BW39" s="390"/>
      <c r="BX39" s="390"/>
      <c r="BY39" s="390"/>
      <c r="BZ39" s="391"/>
      <c r="CA39" s="98"/>
      <c r="CB39" s="103" t="str">
        <f>IF(CH38="","",IF(DAY(CH38)+1&gt;IF(MONTH(CB32)=12,31,DATE(YEAR(CB32),MONTH(CB32)+1,1)-CB32),"",CH38+1))</f>
        <v/>
      </c>
      <c r="CC39" s="104" t="str">
        <f>IF(CB39="","",IF(DAY(CB39)+1&gt;IF(MONTH(CB32)=12,31,DATE(YEAR(CB32),MONTH(CB32)+1,1)-CB32),"",CB39+1))</f>
        <v/>
      </c>
      <c r="CD39" s="390" t="str">
        <f>VLOOKUP(CB32,祝名,2,FALSE)</f>
        <v>11（建国記念の日）、
23（天皇誕生日）、24（振替休日）</v>
      </c>
      <c r="CE39" s="390"/>
      <c r="CF39" s="390"/>
      <c r="CG39" s="390"/>
      <c r="CH39" s="391"/>
    </row>
    <row r="40" spans="4:86" ht="14.25" customHeight="1">
      <c r="D40" s="386">
        <f>IF(MONTH(L32)=12,DATE(YEAR(L32)+1,1,1),DATE(YEAR(L32),MONTH(L32)+1,1))</f>
        <v>45717</v>
      </c>
      <c r="E40" s="386"/>
      <c r="F40" s="389" t="str">
        <f>DBCS(MONTH(D40))</f>
        <v>３</v>
      </c>
      <c r="G40" s="389"/>
      <c r="H40" s="389" t="s">
        <v>364</v>
      </c>
      <c r="I40" s="388" t="str">
        <f>IF(D40&gt;=43586,"令和"&amp;IF(YEAR(D40)-2018=1,"元",YEAR(D40)-2018),"平成"&amp;(YEAR(D40)-1988))</f>
        <v>令和7</v>
      </c>
      <c r="J40" s="388"/>
      <c r="L40" s="386">
        <f>IF(MONTH(D40)=12,DATE(YEAR(D40)+1,1,1),DATE(YEAR(D40),MONTH(D40)+1,1))</f>
        <v>45748</v>
      </c>
      <c r="M40" s="386"/>
      <c r="N40" s="387" t="str">
        <f>DBCS(MONTH(L40))</f>
        <v>４</v>
      </c>
      <c r="O40" s="387"/>
      <c r="P40" s="387" t="s">
        <v>364</v>
      </c>
      <c r="Q40" s="388" t="str">
        <f>IF(L40&gt;=43586,"令和"&amp;IF(YEAR(L40)-2018=1,"元",YEAR(L40)-2018),"平成"&amp;(YEAR(L40)-1988))</f>
        <v>令和7</v>
      </c>
      <c r="R40" s="388"/>
      <c r="U40" s="386">
        <f>IF(MONTH(AC32)=12,DATE(YEAR(AC32)+1,1,1),DATE(YEAR(AC32),MONTH(AC32)+1,1))</f>
        <v>45717</v>
      </c>
      <c r="V40" s="386"/>
      <c r="W40" s="389" t="str">
        <f>DBCS(MONTH(U40))</f>
        <v>３</v>
      </c>
      <c r="X40" s="389"/>
      <c r="Y40" s="389" t="s">
        <v>364</v>
      </c>
      <c r="Z40" s="388" t="str">
        <f>IF(U40&gt;=43586,"令和"&amp;IF(YEAR(U40)-2018=1,"元",YEAR(U40)-2018),"平成"&amp;(YEAR(U40)-1988))</f>
        <v>令和7</v>
      </c>
      <c r="AA40" s="388"/>
      <c r="AC40" s="386">
        <f>IF(MONTH(U40)=12,DATE(YEAR(U40)+1,1,1),DATE(YEAR(U40),MONTH(U40)+1,1))</f>
        <v>45748</v>
      </c>
      <c r="AD40" s="386"/>
      <c r="AE40" s="387" t="str">
        <f>DBCS(MONTH(AC40))</f>
        <v>４</v>
      </c>
      <c r="AF40" s="387"/>
      <c r="AG40" s="387" t="s">
        <v>364</v>
      </c>
      <c r="AH40" s="388" t="str">
        <f>IF(AC40&gt;=43586,"令和"&amp;IF(YEAR(AC40)-2018=1,"元",YEAR(AC40)-2018),"平成"&amp;(YEAR(AC40)-1988))</f>
        <v>令和7</v>
      </c>
      <c r="AI40" s="388"/>
      <c r="AL40" s="386">
        <f>IF(MONTH(AT32)=12,DATE(YEAR(AT32)+1,1,1),DATE(YEAR(AT32),MONTH(AT32)+1,1))</f>
        <v>45717</v>
      </c>
      <c r="AM40" s="386"/>
      <c r="AN40" s="389" t="str">
        <f>DBCS(MONTH(AL40))</f>
        <v>３</v>
      </c>
      <c r="AO40" s="389"/>
      <c r="AP40" s="389" t="s">
        <v>364</v>
      </c>
      <c r="AQ40" s="388" t="str">
        <f>IF(AL40&gt;=43586,"令和"&amp;IF(YEAR(AL40)-2018=1,"元",YEAR(AL40)-2018),"平成"&amp;(YEAR(AL40)-1988))</f>
        <v>令和7</v>
      </c>
      <c r="AR40" s="388"/>
      <c r="AT40" s="386">
        <f>IF(MONTH(AL40)=12,DATE(YEAR(AL40)+1,1,1),DATE(YEAR(AL40),MONTH(AL40)+1,1))</f>
        <v>45748</v>
      </c>
      <c r="AU40" s="386"/>
      <c r="AV40" s="387" t="str">
        <f>DBCS(MONTH(AT40))</f>
        <v>４</v>
      </c>
      <c r="AW40" s="387"/>
      <c r="AX40" s="387" t="s">
        <v>364</v>
      </c>
      <c r="AY40" s="388" t="str">
        <f>IF(AT40&gt;=43586,"令和"&amp;IF(YEAR(AT40)-2018=1,"元",YEAR(AT40)-2018),"平成"&amp;(YEAR(AT40)-1988))</f>
        <v>令和7</v>
      </c>
      <c r="AZ40" s="388"/>
      <c r="BC40" s="386">
        <f>IF(MONTH(BK32)=12,DATE(YEAR(BK32)+1,1,1),DATE(YEAR(BK32),MONTH(BK32)+1,1))</f>
        <v>45717</v>
      </c>
      <c r="BD40" s="386"/>
      <c r="BE40" s="389" t="str">
        <f>DBCS(MONTH(BC40))</f>
        <v>３</v>
      </c>
      <c r="BF40" s="389"/>
      <c r="BG40" s="389" t="s">
        <v>364</v>
      </c>
      <c r="BH40" s="388" t="str">
        <f>IF(BC40&gt;=43586,"令和"&amp;IF(YEAR(BC40)-2018=1,"元",YEAR(BC40)-2018),"平成"&amp;(YEAR(BC40)-1988))</f>
        <v>令和7</v>
      </c>
      <c r="BI40" s="388"/>
      <c r="BK40" s="386">
        <f>IF(MONTH(BC40)=12,DATE(YEAR(BC40)+1,1,1),DATE(YEAR(BC40),MONTH(BC40)+1,1))</f>
        <v>45748</v>
      </c>
      <c r="BL40" s="386"/>
      <c r="BM40" s="387" t="str">
        <f>DBCS(MONTH(BK40))</f>
        <v>４</v>
      </c>
      <c r="BN40" s="387"/>
      <c r="BO40" s="387" t="s">
        <v>364</v>
      </c>
      <c r="BP40" s="388" t="str">
        <f>IF(BK40&gt;=43586,"令和"&amp;IF(YEAR(BK40)-2018=1,"元",YEAR(BK40)-2018),"平成"&amp;(YEAR(BK40)-1988))</f>
        <v>令和7</v>
      </c>
      <c r="BQ40" s="388"/>
      <c r="BT40" s="386">
        <f>IF(MONTH(CB32)=12,DATE(YEAR(CB32)+1,1,1),DATE(YEAR(CB32),MONTH(CB32)+1,1))</f>
        <v>45717</v>
      </c>
      <c r="BU40" s="386"/>
      <c r="BV40" s="389" t="str">
        <f>DBCS(MONTH(BT40))</f>
        <v>３</v>
      </c>
      <c r="BW40" s="389"/>
      <c r="BX40" s="389" t="s">
        <v>364</v>
      </c>
      <c r="BY40" s="388" t="str">
        <f>IF(BT40&gt;=43586,"令和"&amp;IF(YEAR(BT40)-2018=1,"元",YEAR(BT40)-2018),"平成"&amp;(YEAR(BT40)-1988))</f>
        <v>令和7</v>
      </c>
      <c r="BZ40" s="388"/>
      <c r="CB40" s="386">
        <f>IF(MONTH(BT40)=12,DATE(YEAR(BT40)+1,1,1),DATE(YEAR(BT40),MONTH(BT40)+1,1))</f>
        <v>45748</v>
      </c>
      <c r="CC40" s="386"/>
      <c r="CD40" s="387" t="str">
        <f>DBCS(MONTH(CB40))</f>
        <v>４</v>
      </c>
      <c r="CE40" s="387"/>
      <c r="CF40" s="387" t="s">
        <v>364</v>
      </c>
      <c r="CG40" s="388" t="str">
        <f>IF(CB40&gt;=43586,"令和"&amp;IF(YEAR(CB40)-2018=1,"元",YEAR(CB40)-2018),"平成"&amp;(YEAR(CB40)-1988))</f>
        <v>令和7</v>
      </c>
      <c r="CH40" s="388"/>
    </row>
    <row r="41" spans="4:86" ht="6.75" customHeight="1">
      <c r="D41" s="83" t="s">
        <v>218</v>
      </c>
      <c r="E41" s="99" t="s">
        <v>171</v>
      </c>
      <c r="F41" s="99" t="s">
        <v>172</v>
      </c>
      <c r="G41" s="99" t="s">
        <v>173</v>
      </c>
      <c r="H41" s="99" t="s">
        <v>174</v>
      </c>
      <c r="I41" s="99" t="s">
        <v>175</v>
      </c>
      <c r="J41" s="97" t="s">
        <v>176</v>
      </c>
      <c r="K41" s="98"/>
      <c r="L41" s="83" t="s">
        <v>218</v>
      </c>
      <c r="M41" s="96" t="s">
        <v>171</v>
      </c>
      <c r="N41" s="96" t="s">
        <v>172</v>
      </c>
      <c r="O41" s="96" t="s">
        <v>173</v>
      </c>
      <c r="P41" s="96" t="s">
        <v>174</v>
      </c>
      <c r="Q41" s="96" t="s">
        <v>175</v>
      </c>
      <c r="R41" s="97" t="s">
        <v>176</v>
      </c>
      <c r="U41" s="83" t="s">
        <v>218</v>
      </c>
      <c r="V41" s="99" t="s">
        <v>171</v>
      </c>
      <c r="W41" s="99" t="s">
        <v>172</v>
      </c>
      <c r="X41" s="99" t="s">
        <v>173</v>
      </c>
      <c r="Y41" s="99" t="s">
        <v>174</v>
      </c>
      <c r="Z41" s="99" t="s">
        <v>175</v>
      </c>
      <c r="AA41" s="97" t="s">
        <v>176</v>
      </c>
      <c r="AB41" s="98"/>
      <c r="AC41" s="83" t="s">
        <v>218</v>
      </c>
      <c r="AD41" s="96" t="s">
        <v>171</v>
      </c>
      <c r="AE41" s="96" t="s">
        <v>172</v>
      </c>
      <c r="AF41" s="96" t="s">
        <v>173</v>
      </c>
      <c r="AG41" s="96" t="s">
        <v>174</v>
      </c>
      <c r="AH41" s="96" t="s">
        <v>175</v>
      </c>
      <c r="AI41" s="97" t="s">
        <v>176</v>
      </c>
      <c r="AL41" s="83" t="s">
        <v>218</v>
      </c>
      <c r="AM41" s="99" t="s">
        <v>171</v>
      </c>
      <c r="AN41" s="99" t="s">
        <v>172</v>
      </c>
      <c r="AO41" s="99" t="s">
        <v>173</v>
      </c>
      <c r="AP41" s="99" t="s">
        <v>174</v>
      </c>
      <c r="AQ41" s="99" t="s">
        <v>175</v>
      </c>
      <c r="AR41" s="97" t="s">
        <v>176</v>
      </c>
      <c r="AS41" s="98"/>
      <c r="AT41" s="83" t="s">
        <v>218</v>
      </c>
      <c r="AU41" s="96" t="s">
        <v>171</v>
      </c>
      <c r="AV41" s="96" t="s">
        <v>172</v>
      </c>
      <c r="AW41" s="96" t="s">
        <v>173</v>
      </c>
      <c r="AX41" s="96" t="s">
        <v>174</v>
      </c>
      <c r="AY41" s="96" t="s">
        <v>175</v>
      </c>
      <c r="AZ41" s="97" t="s">
        <v>176</v>
      </c>
      <c r="BC41" s="83" t="s">
        <v>218</v>
      </c>
      <c r="BD41" s="99" t="s">
        <v>171</v>
      </c>
      <c r="BE41" s="99" t="s">
        <v>172</v>
      </c>
      <c r="BF41" s="99" t="s">
        <v>173</v>
      </c>
      <c r="BG41" s="99" t="s">
        <v>174</v>
      </c>
      <c r="BH41" s="99" t="s">
        <v>175</v>
      </c>
      <c r="BI41" s="97" t="s">
        <v>176</v>
      </c>
      <c r="BJ41" s="98"/>
      <c r="BK41" s="83" t="s">
        <v>218</v>
      </c>
      <c r="BL41" s="96" t="s">
        <v>171</v>
      </c>
      <c r="BM41" s="96" t="s">
        <v>172</v>
      </c>
      <c r="BN41" s="96" t="s">
        <v>173</v>
      </c>
      <c r="BO41" s="96" t="s">
        <v>174</v>
      </c>
      <c r="BP41" s="96" t="s">
        <v>175</v>
      </c>
      <c r="BQ41" s="97" t="s">
        <v>176</v>
      </c>
      <c r="BT41" s="83" t="s">
        <v>218</v>
      </c>
      <c r="BU41" s="99" t="s">
        <v>171</v>
      </c>
      <c r="BV41" s="99" t="s">
        <v>172</v>
      </c>
      <c r="BW41" s="99" t="s">
        <v>173</v>
      </c>
      <c r="BX41" s="99" t="s">
        <v>174</v>
      </c>
      <c r="BY41" s="99" t="s">
        <v>175</v>
      </c>
      <c r="BZ41" s="97" t="s">
        <v>176</v>
      </c>
      <c r="CA41" s="98"/>
      <c r="CB41" s="83" t="s">
        <v>218</v>
      </c>
      <c r="CC41" s="96" t="s">
        <v>171</v>
      </c>
      <c r="CD41" s="96" t="s">
        <v>172</v>
      </c>
      <c r="CE41" s="96" t="s">
        <v>173</v>
      </c>
      <c r="CF41" s="96" t="s">
        <v>174</v>
      </c>
      <c r="CG41" s="96" t="s">
        <v>175</v>
      </c>
      <c r="CH41" s="97" t="s">
        <v>176</v>
      </c>
    </row>
    <row r="42" spans="4:86" ht="9.75" customHeight="1">
      <c r="D42" s="100" t="str">
        <f>IF(WEEKDAY(D40)=1,D40,"")</f>
        <v/>
      </c>
      <c r="E42" s="101" t="str">
        <f>IF(D42="",IF(WEEKDAY(D40)=2,D40,""),D42+1)</f>
        <v/>
      </c>
      <c r="F42" s="101" t="str">
        <f>IF(E42="",IF(WEEKDAY(D40)=3,D40,""),E42+1)</f>
        <v/>
      </c>
      <c r="G42" s="101" t="str">
        <f>IF(F42="",IF(WEEKDAY(D40)=4,D40,""),F42+1)</f>
        <v/>
      </c>
      <c r="H42" s="101" t="str">
        <f>IF(G42="",IF(WEEKDAY(D40)=5,D40,""),G42+1)</f>
        <v/>
      </c>
      <c r="I42" s="101" t="str">
        <f>IF(H42="",IF(WEEKDAY(D40)=6,D40,""),H42+1)</f>
        <v/>
      </c>
      <c r="J42" s="102">
        <f>IF(I42="",D40,I42+1)</f>
        <v>45717</v>
      </c>
      <c r="K42" s="98"/>
      <c r="L42" s="100" t="str">
        <f>IF(WEEKDAY(L40)=1,L40,"")</f>
        <v/>
      </c>
      <c r="M42" s="101" t="str">
        <f>IF(L42="",IF(WEEKDAY(L40)=2,L40,""),L42+1)</f>
        <v/>
      </c>
      <c r="N42" s="101">
        <f>IF(M42="",IF(WEEKDAY(L40)=3,L40,""),M42+1)</f>
        <v>45748</v>
      </c>
      <c r="O42" s="101">
        <f>IF(N42="",IF(WEEKDAY(L40)=4,L40,""),N42+1)</f>
        <v>45749</v>
      </c>
      <c r="P42" s="101">
        <f>IF(O42="",IF(WEEKDAY(L40)=5,L40,""),O42+1)</f>
        <v>45750</v>
      </c>
      <c r="Q42" s="101">
        <f>IF(P42="",IF(WEEKDAY(L40)=6,L40,""),P42+1)</f>
        <v>45751</v>
      </c>
      <c r="R42" s="102">
        <f>IF(Q42="",L40,Q42+1)</f>
        <v>45752</v>
      </c>
      <c r="U42" s="100" t="str">
        <f>IF(WEEKDAY(U40)=1,U40,"")</f>
        <v/>
      </c>
      <c r="V42" s="101" t="str">
        <f>IF(U42="",IF(WEEKDAY(U40)=2,U40,""),U42+1)</f>
        <v/>
      </c>
      <c r="W42" s="101" t="str">
        <f>IF(V42="",IF(WEEKDAY(U40)=3,U40,""),V42+1)</f>
        <v/>
      </c>
      <c r="X42" s="101" t="str">
        <f>IF(W42="",IF(WEEKDAY(U40)=4,U40,""),W42+1)</f>
        <v/>
      </c>
      <c r="Y42" s="101" t="str">
        <f>IF(X42="",IF(WEEKDAY(U40)=5,U40,""),X42+1)</f>
        <v/>
      </c>
      <c r="Z42" s="101" t="str">
        <f>IF(Y42="",IF(WEEKDAY(U40)=6,U40,""),Y42+1)</f>
        <v/>
      </c>
      <c r="AA42" s="102">
        <f>IF(Z42="",U40,Z42+1)</f>
        <v>45717</v>
      </c>
      <c r="AB42" s="98"/>
      <c r="AC42" s="100" t="str">
        <f>IF(WEEKDAY(AC40)=1,AC40,"")</f>
        <v/>
      </c>
      <c r="AD42" s="101" t="str">
        <f>IF(AC42="",IF(WEEKDAY(AC40)=2,AC40,""),AC42+1)</f>
        <v/>
      </c>
      <c r="AE42" s="101">
        <f>IF(AD42="",IF(WEEKDAY(AC40)=3,AC40,""),AD42+1)</f>
        <v>45748</v>
      </c>
      <c r="AF42" s="101">
        <f>IF(AE42="",IF(WEEKDAY(AC40)=4,AC40,""),AE42+1)</f>
        <v>45749</v>
      </c>
      <c r="AG42" s="101">
        <f>IF(AF42="",IF(WEEKDAY(AC40)=5,AC40,""),AF42+1)</f>
        <v>45750</v>
      </c>
      <c r="AH42" s="101">
        <f>IF(AG42="",IF(WEEKDAY(AC40)=6,AC40,""),AG42+1)</f>
        <v>45751</v>
      </c>
      <c r="AI42" s="102">
        <f>IF(AH42="",AC40,AH42+1)</f>
        <v>45752</v>
      </c>
      <c r="AL42" s="100" t="str">
        <f>IF(WEEKDAY(AL40)=1,AL40,"")</f>
        <v/>
      </c>
      <c r="AM42" s="101" t="str">
        <f>IF(AL42="",IF(WEEKDAY(AL40)=2,AL40,""),AL42+1)</f>
        <v/>
      </c>
      <c r="AN42" s="101" t="str">
        <f>IF(AM42="",IF(WEEKDAY(AL40)=3,AL40,""),AM42+1)</f>
        <v/>
      </c>
      <c r="AO42" s="101" t="str">
        <f>IF(AN42="",IF(WEEKDAY(AL40)=4,AL40,""),AN42+1)</f>
        <v/>
      </c>
      <c r="AP42" s="101" t="str">
        <f>IF(AO42="",IF(WEEKDAY(AL40)=5,AL40,""),AO42+1)</f>
        <v/>
      </c>
      <c r="AQ42" s="101" t="str">
        <f>IF(AP42="",IF(WEEKDAY(AL40)=6,AL40,""),AP42+1)</f>
        <v/>
      </c>
      <c r="AR42" s="102">
        <f>IF(AQ42="",AL40,AQ42+1)</f>
        <v>45717</v>
      </c>
      <c r="AS42" s="98"/>
      <c r="AT42" s="100" t="str">
        <f>IF(WEEKDAY(AT40)=1,AT40,"")</f>
        <v/>
      </c>
      <c r="AU42" s="101" t="str">
        <f>IF(AT42="",IF(WEEKDAY(AT40)=2,AT40,""),AT42+1)</f>
        <v/>
      </c>
      <c r="AV42" s="101">
        <f>IF(AU42="",IF(WEEKDAY(AT40)=3,AT40,""),AU42+1)</f>
        <v>45748</v>
      </c>
      <c r="AW42" s="101">
        <f>IF(AV42="",IF(WEEKDAY(AT40)=4,AT40,""),AV42+1)</f>
        <v>45749</v>
      </c>
      <c r="AX42" s="101">
        <f>IF(AW42="",IF(WEEKDAY(AT40)=5,AT40,""),AW42+1)</f>
        <v>45750</v>
      </c>
      <c r="AY42" s="101">
        <f>IF(AX42="",IF(WEEKDAY(AT40)=6,AT40,""),AX42+1)</f>
        <v>45751</v>
      </c>
      <c r="AZ42" s="102">
        <f>IF(AY42="",AT40,AY42+1)</f>
        <v>45752</v>
      </c>
      <c r="BC42" s="100" t="str">
        <f>IF(WEEKDAY(BC40)=1,BC40,"")</f>
        <v/>
      </c>
      <c r="BD42" s="101" t="str">
        <f>IF(BC42="",IF(WEEKDAY(BC40)=2,BC40,""),BC42+1)</f>
        <v/>
      </c>
      <c r="BE42" s="101" t="str">
        <f>IF(BD42="",IF(WEEKDAY(BC40)=3,BC40,""),BD42+1)</f>
        <v/>
      </c>
      <c r="BF42" s="101" t="str">
        <f>IF(BE42="",IF(WEEKDAY(BC40)=4,BC40,""),BE42+1)</f>
        <v/>
      </c>
      <c r="BG42" s="101" t="str">
        <f>IF(BF42="",IF(WEEKDAY(BC40)=5,BC40,""),BF42+1)</f>
        <v/>
      </c>
      <c r="BH42" s="101" t="str">
        <f>IF(BG42="",IF(WEEKDAY(BC40)=6,BC40,""),BG42+1)</f>
        <v/>
      </c>
      <c r="BI42" s="102">
        <f>IF(BH42="",BC40,BH42+1)</f>
        <v>45717</v>
      </c>
      <c r="BJ42" s="98"/>
      <c r="BK42" s="100" t="str">
        <f>IF(WEEKDAY(BK40)=1,BK40,"")</f>
        <v/>
      </c>
      <c r="BL42" s="101" t="str">
        <f>IF(BK42="",IF(WEEKDAY(BK40)=2,BK40,""),BK42+1)</f>
        <v/>
      </c>
      <c r="BM42" s="101">
        <f>IF(BL42="",IF(WEEKDAY(BK40)=3,BK40,""),BL42+1)</f>
        <v>45748</v>
      </c>
      <c r="BN42" s="101">
        <f>IF(BM42="",IF(WEEKDAY(BK40)=4,BK40,""),BM42+1)</f>
        <v>45749</v>
      </c>
      <c r="BO42" s="101">
        <f>IF(BN42="",IF(WEEKDAY(BK40)=5,BK40,""),BN42+1)</f>
        <v>45750</v>
      </c>
      <c r="BP42" s="101">
        <f>IF(BO42="",IF(WEEKDAY(BK40)=6,BK40,""),BO42+1)</f>
        <v>45751</v>
      </c>
      <c r="BQ42" s="102">
        <f>IF(BP42="",BK40,BP42+1)</f>
        <v>45752</v>
      </c>
      <c r="BT42" s="100" t="str">
        <f>IF(WEEKDAY(BT40)=1,BT40,"")</f>
        <v/>
      </c>
      <c r="BU42" s="101" t="str">
        <f>IF(BT42="",IF(WEEKDAY(BT40)=2,BT40,""),BT42+1)</f>
        <v/>
      </c>
      <c r="BV42" s="101" t="str">
        <f>IF(BU42="",IF(WEEKDAY(BT40)=3,BT40,""),BU42+1)</f>
        <v/>
      </c>
      <c r="BW42" s="101" t="str">
        <f>IF(BV42="",IF(WEEKDAY(BT40)=4,BT40,""),BV42+1)</f>
        <v/>
      </c>
      <c r="BX42" s="101" t="str">
        <f>IF(BW42="",IF(WEEKDAY(BT40)=5,BT40,""),BW42+1)</f>
        <v/>
      </c>
      <c r="BY42" s="101" t="str">
        <f>IF(BX42="",IF(WEEKDAY(BT40)=6,BT40,""),BX42+1)</f>
        <v/>
      </c>
      <c r="BZ42" s="102">
        <f>IF(BY42="",BT40,BY42+1)</f>
        <v>45717</v>
      </c>
      <c r="CA42" s="98"/>
      <c r="CB42" s="100" t="str">
        <f>IF(WEEKDAY(CB40)=1,CB40,"")</f>
        <v/>
      </c>
      <c r="CC42" s="101" t="str">
        <f>IF(CB42="",IF(WEEKDAY(CB40)=2,CB40,""),CB42+1)</f>
        <v/>
      </c>
      <c r="CD42" s="101">
        <f>IF(CC42="",IF(WEEKDAY(CB40)=3,CB40,""),CC42+1)</f>
        <v>45748</v>
      </c>
      <c r="CE42" s="101">
        <f>IF(CD42="",IF(WEEKDAY(CB40)=4,CB40,""),CD42+1)</f>
        <v>45749</v>
      </c>
      <c r="CF42" s="101">
        <f>IF(CE42="",IF(WEEKDAY(CB40)=5,CB40,""),CE42+1)</f>
        <v>45750</v>
      </c>
      <c r="CG42" s="101">
        <f>IF(CF42="",IF(WEEKDAY(CB40)=6,CB40,""),CF42+1)</f>
        <v>45751</v>
      </c>
      <c r="CH42" s="102">
        <f>IF(CG42="",CB40,CG42+1)</f>
        <v>45752</v>
      </c>
    </row>
    <row r="43" spans="4:86" ht="9.75" customHeight="1">
      <c r="D43" s="100">
        <f>J42+1</f>
        <v>45718</v>
      </c>
      <c r="E43" s="101">
        <f t="shared" ref="E43:J45" si="40">D43+1</f>
        <v>45719</v>
      </c>
      <c r="F43" s="101">
        <f t="shared" si="40"/>
        <v>45720</v>
      </c>
      <c r="G43" s="101">
        <f t="shared" si="40"/>
        <v>45721</v>
      </c>
      <c r="H43" s="101">
        <f t="shared" si="40"/>
        <v>45722</v>
      </c>
      <c r="I43" s="101">
        <f t="shared" si="40"/>
        <v>45723</v>
      </c>
      <c r="J43" s="102">
        <f t="shared" si="40"/>
        <v>45724</v>
      </c>
      <c r="K43" s="98"/>
      <c r="L43" s="100">
        <f>R42+1</f>
        <v>45753</v>
      </c>
      <c r="M43" s="101">
        <f t="shared" ref="M43:R45" si="41">L43+1</f>
        <v>45754</v>
      </c>
      <c r="N43" s="101">
        <f t="shared" si="41"/>
        <v>45755</v>
      </c>
      <c r="O43" s="101">
        <f t="shared" si="41"/>
        <v>45756</v>
      </c>
      <c r="P43" s="101">
        <f t="shared" si="41"/>
        <v>45757</v>
      </c>
      <c r="Q43" s="101">
        <f t="shared" si="41"/>
        <v>45758</v>
      </c>
      <c r="R43" s="102">
        <f t="shared" si="41"/>
        <v>45759</v>
      </c>
      <c r="U43" s="100">
        <f>AA42+1</f>
        <v>45718</v>
      </c>
      <c r="V43" s="101">
        <f t="shared" ref="V43:AA45" si="42">U43+1</f>
        <v>45719</v>
      </c>
      <c r="W43" s="101">
        <f t="shared" si="42"/>
        <v>45720</v>
      </c>
      <c r="X43" s="101">
        <f t="shared" si="42"/>
        <v>45721</v>
      </c>
      <c r="Y43" s="101">
        <f t="shared" si="42"/>
        <v>45722</v>
      </c>
      <c r="Z43" s="101">
        <f t="shared" si="42"/>
        <v>45723</v>
      </c>
      <c r="AA43" s="102">
        <f t="shared" si="42"/>
        <v>45724</v>
      </c>
      <c r="AB43" s="98"/>
      <c r="AC43" s="100">
        <f>AI42+1</f>
        <v>45753</v>
      </c>
      <c r="AD43" s="101">
        <f t="shared" ref="AD43:AI45" si="43">AC43+1</f>
        <v>45754</v>
      </c>
      <c r="AE43" s="101">
        <f t="shared" si="43"/>
        <v>45755</v>
      </c>
      <c r="AF43" s="101">
        <f t="shared" si="43"/>
        <v>45756</v>
      </c>
      <c r="AG43" s="101">
        <f t="shared" si="43"/>
        <v>45757</v>
      </c>
      <c r="AH43" s="101">
        <f t="shared" si="43"/>
        <v>45758</v>
      </c>
      <c r="AI43" s="102">
        <f t="shared" si="43"/>
        <v>45759</v>
      </c>
      <c r="AL43" s="100">
        <f>AR42+1</f>
        <v>45718</v>
      </c>
      <c r="AM43" s="101">
        <f t="shared" ref="AM43:AR45" si="44">AL43+1</f>
        <v>45719</v>
      </c>
      <c r="AN43" s="101">
        <f t="shared" si="44"/>
        <v>45720</v>
      </c>
      <c r="AO43" s="101">
        <f t="shared" si="44"/>
        <v>45721</v>
      </c>
      <c r="AP43" s="101">
        <f t="shared" si="44"/>
        <v>45722</v>
      </c>
      <c r="AQ43" s="101">
        <f t="shared" si="44"/>
        <v>45723</v>
      </c>
      <c r="AR43" s="102">
        <f t="shared" si="44"/>
        <v>45724</v>
      </c>
      <c r="AS43" s="98"/>
      <c r="AT43" s="100">
        <f>AZ42+1</f>
        <v>45753</v>
      </c>
      <c r="AU43" s="101">
        <f t="shared" ref="AU43:AZ45" si="45">AT43+1</f>
        <v>45754</v>
      </c>
      <c r="AV43" s="101">
        <f t="shared" si="45"/>
        <v>45755</v>
      </c>
      <c r="AW43" s="101">
        <f t="shared" si="45"/>
        <v>45756</v>
      </c>
      <c r="AX43" s="101">
        <f t="shared" si="45"/>
        <v>45757</v>
      </c>
      <c r="AY43" s="101">
        <f t="shared" si="45"/>
        <v>45758</v>
      </c>
      <c r="AZ43" s="102">
        <f t="shared" si="45"/>
        <v>45759</v>
      </c>
      <c r="BC43" s="100">
        <f>BI42+1</f>
        <v>45718</v>
      </c>
      <c r="BD43" s="101">
        <f t="shared" ref="BD43:BI45" si="46">BC43+1</f>
        <v>45719</v>
      </c>
      <c r="BE43" s="101">
        <f t="shared" si="46"/>
        <v>45720</v>
      </c>
      <c r="BF43" s="101">
        <f t="shared" si="46"/>
        <v>45721</v>
      </c>
      <c r="BG43" s="101">
        <f t="shared" si="46"/>
        <v>45722</v>
      </c>
      <c r="BH43" s="101">
        <f t="shared" si="46"/>
        <v>45723</v>
      </c>
      <c r="BI43" s="102">
        <f t="shared" si="46"/>
        <v>45724</v>
      </c>
      <c r="BJ43" s="98"/>
      <c r="BK43" s="100">
        <f>BQ42+1</f>
        <v>45753</v>
      </c>
      <c r="BL43" s="101">
        <f t="shared" ref="BL43:BQ45" si="47">BK43+1</f>
        <v>45754</v>
      </c>
      <c r="BM43" s="101">
        <f t="shared" si="47"/>
        <v>45755</v>
      </c>
      <c r="BN43" s="101">
        <f t="shared" si="47"/>
        <v>45756</v>
      </c>
      <c r="BO43" s="101">
        <f t="shared" si="47"/>
        <v>45757</v>
      </c>
      <c r="BP43" s="101">
        <f t="shared" si="47"/>
        <v>45758</v>
      </c>
      <c r="BQ43" s="102">
        <f t="shared" si="47"/>
        <v>45759</v>
      </c>
      <c r="BT43" s="100">
        <f>BZ42+1</f>
        <v>45718</v>
      </c>
      <c r="BU43" s="101">
        <f t="shared" ref="BU43:BZ45" si="48">BT43+1</f>
        <v>45719</v>
      </c>
      <c r="BV43" s="101">
        <f t="shared" si="48"/>
        <v>45720</v>
      </c>
      <c r="BW43" s="101">
        <f t="shared" si="48"/>
        <v>45721</v>
      </c>
      <c r="BX43" s="101">
        <f t="shared" si="48"/>
        <v>45722</v>
      </c>
      <c r="BY43" s="101">
        <f t="shared" si="48"/>
        <v>45723</v>
      </c>
      <c r="BZ43" s="102">
        <f t="shared" si="48"/>
        <v>45724</v>
      </c>
      <c r="CA43" s="98"/>
      <c r="CB43" s="100">
        <f>CH42+1</f>
        <v>45753</v>
      </c>
      <c r="CC43" s="101">
        <f t="shared" ref="CC43:CH45" si="49">CB43+1</f>
        <v>45754</v>
      </c>
      <c r="CD43" s="101">
        <f t="shared" si="49"/>
        <v>45755</v>
      </c>
      <c r="CE43" s="101">
        <f t="shared" si="49"/>
        <v>45756</v>
      </c>
      <c r="CF43" s="101">
        <f t="shared" si="49"/>
        <v>45757</v>
      </c>
      <c r="CG43" s="101">
        <f t="shared" si="49"/>
        <v>45758</v>
      </c>
      <c r="CH43" s="102">
        <f t="shared" si="49"/>
        <v>45759</v>
      </c>
    </row>
    <row r="44" spans="4:86" ht="9.75" customHeight="1">
      <c r="D44" s="100">
        <f>J43+1</f>
        <v>45725</v>
      </c>
      <c r="E44" s="101">
        <f t="shared" si="40"/>
        <v>45726</v>
      </c>
      <c r="F44" s="101">
        <f t="shared" si="40"/>
        <v>45727</v>
      </c>
      <c r="G44" s="101">
        <f t="shared" si="40"/>
        <v>45728</v>
      </c>
      <c r="H44" s="101">
        <f t="shared" si="40"/>
        <v>45729</v>
      </c>
      <c r="I44" s="101">
        <f t="shared" si="40"/>
        <v>45730</v>
      </c>
      <c r="J44" s="102">
        <f t="shared" si="40"/>
        <v>45731</v>
      </c>
      <c r="K44" s="98"/>
      <c r="L44" s="100">
        <f>R43+1</f>
        <v>45760</v>
      </c>
      <c r="M44" s="101">
        <f t="shared" si="41"/>
        <v>45761</v>
      </c>
      <c r="N44" s="101">
        <f t="shared" si="41"/>
        <v>45762</v>
      </c>
      <c r="O44" s="101">
        <f t="shared" si="41"/>
        <v>45763</v>
      </c>
      <c r="P44" s="101">
        <f t="shared" si="41"/>
        <v>45764</v>
      </c>
      <c r="Q44" s="101">
        <f t="shared" si="41"/>
        <v>45765</v>
      </c>
      <c r="R44" s="102">
        <f t="shared" si="41"/>
        <v>45766</v>
      </c>
      <c r="U44" s="100">
        <f>AA43+1</f>
        <v>45725</v>
      </c>
      <c r="V44" s="101">
        <f t="shared" si="42"/>
        <v>45726</v>
      </c>
      <c r="W44" s="101">
        <f t="shared" si="42"/>
        <v>45727</v>
      </c>
      <c r="X44" s="101">
        <f t="shared" si="42"/>
        <v>45728</v>
      </c>
      <c r="Y44" s="101">
        <f t="shared" si="42"/>
        <v>45729</v>
      </c>
      <c r="Z44" s="101">
        <f t="shared" si="42"/>
        <v>45730</v>
      </c>
      <c r="AA44" s="102">
        <f t="shared" si="42"/>
        <v>45731</v>
      </c>
      <c r="AB44" s="98"/>
      <c r="AC44" s="100">
        <f>AI43+1</f>
        <v>45760</v>
      </c>
      <c r="AD44" s="101">
        <f t="shared" si="43"/>
        <v>45761</v>
      </c>
      <c r="AE44" s="101">
        <f t="shared" si="43"/>
        <v>45762</v>
      </c>
      <c r="AF44" s="101">
        <f t="shared" si="43"/>
        <v>45763</v>
      </c>
      <c r="AG44" s="101">
        <f t="shared" si="43"/>
        <v>45764</v>
      </c>
      <c r="AH44" s="101">
        <f t="shared" si="43"/>
        <v>45765</v>
      </c>
      <c r="AI44" s="102">
        <f t="shared" si="43"/>
        <v>45766</v>
      </c>
      <c r="AL44" s="100">
        <f>AR43+1</f>
        <v>45725</v>
      </c>
      <c r="AM44" s="101">
        <f t="shared" si="44"/>
        <v>45726</v>
      </c>
      <c r="AN44" s="101">
        <f t="shared" si="44"/>
        <v>45727</v>
      </c>
      <c r="AO44" s="101">
        <f t="shared" si="44"/>
        <v>45728</v>
      </c>
      <c r="AP44" s="101">
        <f t="shared" si="44"/>
        <v>45729</v>
      </c>
      <c r="AQ44" s="101">
        <f t="shared" si="44"/>
        <v>45730</v>
      </c>
      <c r="AR44" s="102">
        <f t="shared" si="44"/>
        <v>45731</v>
      </c>
      <c r="AS44" s="98"/>
      <c r="AT44" s="100">
        <f>AZ43+1</f>
        <v>45760</v>
      </c>
      <c r="AU44" s="101">
        <f t="shared" si="45"/>
        <v>45761</v>
      </c>
      <c r="AV44" s="101">
        <f t="shared" si="45"/>
        <v>45762</v>
      </c>
      <c r="AW44" s="101">
        <f t="shared" si="45"/>
        <v>45763</v>
      </c>
      <c r="AX44" s="101">
        <f t="shared" si="45"/>
        <v>45764</v>
      </c>
      <c r="AY44" s="101">
        <f t="shared" si="45"/>
        <v>45765</v>
      </c>
      <c r="AZ44" s="102">
        <f t="shared" si="45"/>
        <v>45766</v>
      </c>
      <c r="BC44" s="100">
        <f>BI43+1</f>
        <v>45725</v>
      </c>
      <c r="BD44" s="101">
        <f t="shared" si="46"/>
        <v>45726</v>
      </c>
      <c r="BE44" s="101">
        <f t="shared" si="46"/>
        <v>45727</v>
      </c>
      <c r="BF44" s="101">
        <f t="shared" si="46"/>
        <v>45728</v>
      </c>
      <c r="BG44" s="101">
        <f t="shared" si="46"/>
        <v>45729</v>
      </c>
      <c r="BH44" s="101">
        <f t="shared" si="46"/>
        <v>45730</v>
      </c>
      <c r="BI44" s="102">
        <f t="shared" si="46"/>
        <v>45731</v>
      </c>
      <c r="BJ44" s="98"/>
      <c r="BK44" s="100">
        <f>BQ43+1</f>
        <v>45760</v>
      </c>
      <c r="BL44" s="101">
        <f t="shared" si="47"/>
        <v>45761</v>
      </c>
      <c r="BM44" s="101">
        <f t="shared" si="47"/>
        <v>45762</v>
      </c>
      <c r="BN44" s="101">
        <f t="shared" si="47"/>
        <v>45763</v>
      </c>
      <c r="BO44" s="101">
        <f t="shared" si="47"/>
        <v>45764</v>
      </c>
      <c r="BP44" s="101">
        <f t="shared" si="47"/>
        <v>45765</v>
      </c>
      <c r="BQ44" s="102">
        <f t="shared" si="47"/>
        <v>45766</v>
      </c>
      <c r="BT44" s="100">
        <f>BZ43+1</f>
        <v>45725</v>
      </c>
      <c r="BU44" s="101">
        <f t="shared" si="48"/>
        <v>45726</v>
      </c>
      <c r="BV44" s="101">
        <f t="shared" si="48"/>
        <v>45727</v>
      </c>
      <c r="BW44" s="101">
        <f t="shared" si="48"/>
        <v>45728</v>
      </c>
      <c r="BX44" s="101">
        <f t="shared" si="48"/>
        <v>45729</v>
      </c>
      <c r="BY44" s="101">
        <f t="shared" si="48"/>
        <v>45730</v>
      </c>
      <c r="BZ44" s="102">
        <f t="shared" si="48"/>
        <v>45731</v>
      </c>
      <c r="CA44" s="98"/>
      <c r="CB44" s="100">
        <f>CH43+1</f>
        <v>45760</v>
      </c>
      <c r="CC44" s="101">
        <f t="shared" si="49"/>
        <v>45761</v>
      </c>
      <c r="CD44" s="101">
        <f t="shared" si="49"/>
        <v>45762</v>
      </c>
      <c r="CE44" s="101">
        <f t="shared" si="49"/>
        <v>45763</v>
      </c>
      <c r="CF44" s="101">
        <f t="shared" si="49"/>
        <v>45764</v>
      </c>
      <c r="CG44" s="101">
        <f t="shared" si="49"/>
        <v>45765</v>
      </c>
      <c r="CH44" s="102">
        <f t="shared" si="49"/>
        <v>45766</v>
      </c>
    </row>
    <row r="45" spans="4:86" ht="9.75" customHeight="1">
      <c r="D45" s="100">
        <f>J44+1</f>
        <v>45732</v>
      </c>
      <c r="E45" s="101">
        <f t="shared" si="40"/>
        <v>45733</v>
      </c>
      <c r="F45" s="101">
        <f t="shared" si="40"/>
        <v>45734</v>
      </c>
      <c r="G45" s="101">
        <f t="shared" si="40"/>
        <v>45735</v>
      </c>
      <c r="H45" s="101">
        <f t="shared" si="40"/>
        <v>45736</v>
      </c>
      <c r="I45" s="101">
        <f t="shared" si="40"/>
        <v>45737</v>
      </c>
      <c r="J45" s="102">
        <f t="shared" si="40"/>
        <v>45738</v>
      </c>
      <c r="K45" s="98"/>
      <c r="L45" s="100">
        <f>R44+1</f>
        <v>45767</v>
      </c>
      <c r="M45" s="101">
        <f t="shared" si="41"/>
        <v>45768</v>
      </c>
      <c r="N45" s="101">
        <f t="shared" si="41"/>
        <v>45769</v>
      </c>
      <c r="O45" s="101">
        <f t="shared" si="41"/>
        <v>45770</v>
      </c>
      <c r="P45" s="101">
        <f t="shared" si="41"/>
        <v>45771</v>
      </c>
      <c r="Q45" s="101">
        <f t="shared" si="41"/>
        <v>45772</v>
      </c>
      <c r="R45" s="102">
        <f t="shared" si="41"/>
        <v>45773</v>
      </c>
      <c r="U45" s="100">
        <f>AA44+1</f>
        <v>45732</v>
      </c>
      <c r="V45" s="101">
        <f t="shared" si="42"/>
        <v>45733</v>
      </c>
      <c r="W45" s="101">
        <f t="shared" si="42"/>
        <v>45734</v>
      </c>
      <c r="X45" s="101">
        <f t="shared" si="42"/>
        <v>45735</v>
      </c>
      <c r="Y45" s="101">
        <f t="shared" si="42"/>
        <v>45736</v>
      </c>
      <c r="Z45" s="101">
        <f t="shared" si="42"/>
        <v>45737</v>
      </c>
      <c r="AA45" s="102">
        <f t="shared" si="42"/>
        <v>45738</v>
      </c>
      <c r="AB45" s="98"/>
      <c r="AC45" s="100">
        <f>AI44+1</f>
        <v>45767</v>
      </c>
      <c r="AD45" s="101">
        <f t="shared" si="43"/>
        <v>45768</v>
      </c>
      <c r="AE45" s="101">
        <f t="shared" si="43"/>
        <v>45769</v>
      </c>
      <c r="AF45" s="101">
        <f t="shared" si="43"/>
        <v>45770</v>
      </c>
      <c r="AG45" s="101">
        <f t="shared" si="43"/>
        <v>45771</v>
      </c>
      <c r="AH45" s="101">
        <f t="shared" si="43"/>
        <v>45772</v>
      </c>
      <c r="AI45" s="102">
        <f t="shared" si="43"/>
        <v>45773</v>
      </c>
      <c r="AL45" s="100">
        <f>AR44+1</f>
        <v>45732</v>
      </c>
      <c r="AM45" s="101">
        <f t="shared" si="44"/>
        <v>45733</v>
      </c>
      <c r="AN45" s="101">
        <f t="shared" si="44"/>
        <v>45734</v>
      </c>
      <c r="AO45" s="101">
        <f t="shared" si="44"/>
        <v>45735</v>
      </c>
      <c r="AP45" s="101">
        <f t="shared" si="44"/>
        <v>45736</v>
      </c>
      <c r="AQ45" s="101">
        <f t="shared" si="44"/>
        <v>45737</v>
      </c>
      <c r="AR45" s="102">
        <f t="shared" si="44"/>
        <v>45738</v>
      </c>
      <c r="AS45" s="98"/>
      <c r="AT45" s="100">
        <f>AZ44+1</f>
        <v>45767</v>
      </c>
      <c r="AU45" s="101">
        <f t="shared" si="45"/>
        <v>45768</v>
      </c>
      <c r="AV45" s="101">
        <f t="shared" si="45"/>
        <v>45769</v>
      </c>
      <c r="AW45" s="101">
        <f t="shared" si="45"/>
        <v>45770</v>
      </c>
      <c r="AX45" s="101">
        <f t="shared" si="45"/>
        <v>45771</v>
      </c>
      <c r="AY45" s="101">
        <f t="shared" si="45"/>
        <v>45772</v>
      </c>
      <c r="AZ45" s="102">
        <f t="shared" si="45"/>
        <v>45773</v>
      </c>
      <c r="BC45" s="100">
        <f>BI44+1</f>
        <v>45732</v>
      </c>
      <c r="BD45" s="101">
        <f t="shared" si="46"/>
        <v>45733</v>
      </c>
      <c r="BE45" s="101">
        <f t="shared" si="46"/>
        <v>45734</v>
      </c>
      <c r="BF45" s="101">
        <f t="shared" si="46"/>
        <v>45735</v>
      </c>
      <c r="BG45" s="101">
        <f t="shared" si="46"/>
        <v>45736</v>
      </c>
      <c r="BH45" s="101">
        <f t="shared" si="46"/>
        <v>45737</v>
      </c>
      <c r="BI45" s="102">
        <f t="shared" si="46"/>
        <v>45738</v>
      </c>
      <c r="BJ45" s="98"/>
      <c r="BK45" s="100">
        <f>BQ44+1</f>
        <v>45767</v>
      </c>
      <c r="BL45" s="101">
        <f t="shared" si="47"/>
        <v>45768</v>
      </c>
      <c r="BM45" s="101">
        <f t="shared" si="47"/>
        <v>45769</v>
      </c>
      <c r="BN45" s="101">
        <f t="shared" si="47"/>
        <v>45770</v>
      </c>
      <c r="BO45" s="101">
        <f t="shared" si="47"/>
        <v>45771</v>
      </c>
      <c r="BP45" s="101">
        <f t="shared" si="47"/>
        <v>45772</v>
      </c>
      <c r="BQ45" s="102">
        <f t="shared" si="47"/>
        <v>45773</v>
      </c>
      <c r="BT45" s="100">
        <f>BZ44+1</f>
        <v>45732</v>
      </c>
      <c r="BU45" s="101">
        <f t="shared" si="48"/>
        <v>45733</v>
      </c>
      <c r="BV45" s="101">
        <f t="shared" si="48"/>
        <v>45734</v>
      </c>
      <c r="BW45" s="101">
        <f t="shared" si="48"/>
        <v>45735</v>
      </c>
      <c r="BX45" s="101">
        <f t="shared" si="48"/>
        <v>45736</v>
      </c>
      <c r="BY45" s="101">
        <f t="shared" si="48"/>
        <v>45737</v>
      </c>
      <c r="BZ45" s="102">
        <f t="shared" si="48"/>
        <v>45738</v>
      </c>
      <c r="CA45" s="98"/>
      <c r="CB45" s="100">
        <f>CH44+1</f>
        <v>45767</v>
      </c>
      <c r="CC45" s="101">
        <f t="shared" si="49"/>
        <v>45768</v>
      </c>
      <c r="CD45" s="101">
        <f t="shared" si="49"/>
        <v>45769</v>
      </c>
      <c r="CE45" s="101">
        <f t="shared" si="49"/>
        <v>45770</v>
      </c>
      <c r="CF45" s="101">
        <f t="shared" si="49"/>
        <v>45771</v>
      </c>
      <c r="CG45" s="101">
        <f t="shared" si="49"/>
        <v>45772</v>
      </c>
      <c r="CH45" s="102">
        <f t="shared" si="49"/>
        <v>45773</v>
      </c>
    </row>
    <row r="46" spans="4:86" ht="9.75" customHeight="1">
      <c r="D46" s="100">
        <f>IF(DAY(J45)+1&gt;IF(MONTH(D40)=12,31,DATE(YEAR(D40),MONTH(D40)+1,1)-D40),"",J45+1)</f>
        <v>45739</v>
      </c>
      <c r="E46" s="101">
        <f>IF(D46="","",IF(DAY(D46)+1&gt;IF(MONTH(D40)=12,31,DATE(YEAR(D40),MONTH(D40)+1,1)-D40),"",D46+1))</f>
        <v>45740</v>
      </c>
      <c r="F46" s="101">
        <f>IF(E46="","",IF(DAY(E46)+1&gt;IF(MONTH(D40)=12,31,DATE(YEAR(D40),MONTH(D40)+1,1)-D40),"",E46+1))</f>
        <v>45741</v>
      </c>
      <c r="G46" s="101">
        <f>IF(F46="","",IF(DAY(F46)+1&gt;IF(MONTH(D40)=12,31,DATE(YEAR(D40),MONTH(D40)+1,1)-D40),"",F46+1))</f>
        <v>45742</v>
      </c>
      <c r="H46" s="101">
        <f>IF(G46="","",IF(DAY(G46)+1&gt;IF(MONTH(D40)=12,31,DATE(YEAR(D40),MONTH(D40)+1,1)-D40),"",G46+1))</f>
        <v>45743</v>
      </c>
      <c r="I46" s="101">
        <f>IF(H46="","",IF(DAY(H46)+1&gt;IF(MONTH(D40)=12,31,DATE(YEAR(D40),MONTH(D40)+1,1)-D40),"",H46+1))</f>
        <v>45744</v>
      </c>
      <c r="J46" s="102">
        <f>IF(I46="","",IF(DAY(I46)+1&gt;IF(MONTH(D40)=12,31,DATE(YEAR(D40),MONTH(D40)+1,1)-D40),"",I46+1))</f>
        <v>45745</v>
      </c>
      <c r="K46" s="98"/>
      <c r="L46" s="100">
        <f>IF(DAY(R45)+1&gt;IF(MONTH(L40)=12,31,DATE(YEAR(L40),MONTH(L40)+1,1)-L40),"",R45+1)</f>
        <v>45774</v>
      </c>
      <c r="M46" s="101">
        <f>IF(L46="","",IF(DAY(L46)+1&gt;IF(MONTH(L40)=12,31,DATE(YEAR(L40),MONTH(L40)+1,1)-L40),"",L46+1))</f>
        <v>45775</v>
      </c>
      <c r="N46" s="101">
        <f>IF(M46="","",IF(DAY(M46)+1&gt;IF(MONTH(L40)=12,31,DATE(YEAR(L40),MONTH(L40)+1,1)-L40),"",M46+1))</f>
        <v>45776</v>
      </c>
      <c r="O46" s="101">
        <f>IF(N46="","",IF(DAY(N46)+1&gt;IF(MONTH(L40)=12,31,DATE(YEAR(L40),MONTH(L40)+1,1)-L40),"",N46+1))</f>
        <v>45777</v>
      </c>
      <c r="P46" s="101" t="str">
        <f>IF(O46="","",IF(DAY(O46)+1&gt;IF(MONTH(L40)=12,31,DATE(YEAR(L40),MONTH(L40)+1,1)-L40),"",O46+1))</f>
        <v/>
      </c>
      <c r="Q46" s="101" t="str">
        <f>IF(P46="","",IF(DAY(P46)+1&gt;IF(MONTH(L40)=12,31,DATE(YEAR(L40),MONTH(L40)+1,1)-L40),"",P46+1))</f>
        <v/>
      </c>
      <c r="R46" s="102" t="str">
        <f>IF(Q46="","",IF(DAY(Q46)+1&gt;IF(MONTH(L40)=12,31,DATE(YEAR(L40),MONTH(L40)+1,1)-L40),"",Q46+1))</f>
        <v/>
      </c>
      <c r="U46" s="100">
        <f>IF(DAY(AA45)+1&gt;IF(MONTH(U40)=12,31,DATE(YEAR(U40),MONTH(U40)+1,1)-U40),"",AA45+1)</f>
        <v>45739</v>
      </c>
      <c r="V46" s="101">
        <f>IF(U46="","",IF(DAY(U46)+1&gt;IF(MONTH(U40)=12,31,DATE(YEAR(U40),MONTH(U40)+1,1)-U40),"",U46+1))</f>
        <v>45740</v>
      </c>
      <c r="W46" s="101">
        <f>IF(V46="","",IF(DAY(V46)+1&gt;IF(MONTH(U40)=12,31,DATE(YEAR(U40),MONTH(U40)+1,1)-U40),"",V46+1))</f>
        <v>45741</v>
      </c>
      <c r="X46" s="101">
        <f>IF(W46="","",IF(DAY(W46)+1&gt;IF(MONTH(U40)=12,31,DATE(YEAR(U40),MONTH(U40)+1,1)-U40),"",W46+1))</f>
        <v>45742</v>
      </c>
      <c r="Y46" s="101">
        <f>IF(X46="","",IF(DAY(X46)+1&gt;IF(MONTH(U40)=12,31,DATE(YEAR(U40),MONTH(U40)+1,1)-U40),"",X46+1))</f>
        <v>45743</v>
      </c>
      <c r="Z46" s="101">
        <f>IF(Y46="","",IF(DAY(Y46)+1&gt;IF(MONTH(U40)=12,31,DATE(YEAR(U40),MONTH(U40)+1,1)-U40),"",Y46+1))</f>
        <v>45744</v>
      </c>
      <c r="AA46" s="102">
        <f>IF(Z46="","",IF(DAY(Z46)+1&gt;IF(MONTH(U40)=12,31,DATE(YEAR(U40),MONTH(U40)+1,1)-U40),"",Z46+1))</f>
        <v>45745</v>
      </c>
      <c r="AB46" s="98"/>
      <c r="AC46" s="100">
        <f>IF(DAY(AI45)+1&gt;IF(MONTH(AC40)=12,31,DATE(YEAR(AC40),MONTH(AC40)+1,1)-AC40),"",AI45+1)</f>
        <v>45774</v>
      </c>
      <c r="AD46" s="101">
        <f>IF(AC46="","",IF(DAY(AC46)+1&gt;IF(MONTH(AC40)=12,31,DATE(YEAR(AC40),MONTH(AC40)+1,1)-AC40),"",AC46+1))</f>
        <v>45775</v>
      </c>
      <c r="AE46" s="101">
        <f>IF(AD46="","",IF(DAY(AD46)+1&gt;IF(MONTH(AC40)=12,31,DATE(YEAR(AC40),MONTH(AC40)+1,1)-AC40),"",AD46+1))</f>
        <v>45776</v>
      </c>
      <c r="AF46" s="101">
        <f>IF(AE46="","",IF(DAY(AE46)+1&gt;IF(MONTH(AC40)=12,31,DATE(YEAR(AC40),MONTH(AC40)+1,1)-AC40),"",AE46+1))</f>
        <v>45777</v>
      </c>
      <c r="AG46" s="101" t="str">
        <f>IF(AF46="","",IF(DAY(AF46)+1&gt;IF(MONTH(AC40)=12,31,DATE(YEAR(AC40),MONTH(AC40)+1,1)-AC40),"",AF46+1))</f>
        <v/>
      </c>
      <c r="AH46" s="101" t="str">
        <f>IF(AG46="","",IF(DAY(AG46)+1&gt;IF(MONTH(AC40)=12,31,DATE(YEAR(AC40),MONTH(AC40)+1,1)-AC40),"",AG46+1))</f>
        <v/>
      </c>
      <c r="AI46" s="102" t="str">
        <f>IF(AH46="","",IF(DAY(AH46)+1&gt;IF(MONTH(AC40)=12,31,DATE(YEAR(AC40),MONTH(AC40)+1,1)-AC40),"",AH46+1))</f>
        <v/>
      </c>
      <c r="AL46" s="100">
        <f>IF(DAY(AR45)+1&gt;IF(MONTH(AL40)=12,31,DATE(YEAR(AL40),MONTH(AL40)+1,1)-AL40),"",AR45+1)</f>
        <v>45739</v>
      </c>
      <c r="AM46" s="101">
        <f>IF(AL46="","",IF(DAY(AL46)+1&gt;IF(MONTH(AL40)=12,31,DATE(YEAR(AL40),MONTH(AL40)+1,1)-AL40),"",AL46+1))</f>
        <v>45740</v>
      </c>
      <c r="AN46" s="101">
        <f>IF(AM46="","",IF(DAY(AM46)+1&gt;IF(MONTH(AL40)=12,31,DATE(YEAR(AL40),MONTH(AL40)+1,1)-AL40),"",AM46+1))</f>
        <v>45741</v>
      </c>
      <c r="AO46" s="101">
        <f>IF(AN46="","",IF(DAY(AN46)+1&gt;IF(MONTH(AL40)=12,31,DATE(YEAR(AL40),MONTH(AL40)+1,1)-AL40),"",AN46+1))</f>
        <v>45742</v>
      </c>
      <c r="AP46" s="101">
        <f>IF(AO46="","",IF(DAY(AO46)+1&gt;IF(MONTH(AL40)=12,31,DATE(YEAR(AL40),MONTH(AL40)+1,1)-AL40),"",AO46+1))</f>
        <v>45743</v>
      </c>
      <c r="AQ46" s="101">
        <f>IF(AP46="","",IF(DAY(AP46)+1&gt;IF(MONTH(AL40)=12,31,DATE(YEAR(AL40),MONTH(AL40)+1,1)-AL40),"",AP46+1))</f>
        <v>45744</v>
      </c>
      <c r="AR46" s="102">
        <f>IF(AQ46="","",IF(DAY(AQ46)+1&gt;IF(MONTH(AL40)=12,31,DATE(YEAR(AL40),MONTH(AL40)+1,1)-AL40),"",AQ46+1))</f>
        <v>45745</v>
      </c>
      <c r="AS46" s="98"/>
      <c r="AT46" s="100">
        <f>IF(DAY(AZ45)+1&gt;IF(MONTH(AT40)=12,31,DATE(YEAR(AT40),MONTH(AT40)+1,1)-AT40),"",AZ45+1)</f>
        <v>45774</v>
      </c>
      <c r="AU46" s="101">
        <f>IF(AT46="","",IF(DAY(AT46)+1&gt;IF(MONTH(AT40)=12,31,DATE(YEAR(AT40),MONTH(AT40)+1,1)-AT40),"",AT46+1))</f>
        <v>45775</v>
      </c>
      <c r="AV46" s="101">
        <f>IF(AU46="","",IF(DAY(AU46)+1&gt;IF(MONTH(AT40)=12,31,DATE(YEAR(AT40),MONTH(AT40)+1,1)-AT40),"",AU46+1))</f>
        <v>45776</v>
      </c>
      <c r="AW46" s="101">
        <f>IF(AV46="","",IF(DAY(AV46)+1&gt;IF(MONTH(AT40)=12,31,DATE(YEAR(AT40),MONTH(AT40)+1,1)-AT40),"",AV46+1))</f>
        <v>45777</v>
      </c>
      <c r="AX46" s="101" t="str">
        <f>IF(AW46="","",IF(DAY(AW46)+1&gt;IF(MONTH(AT40)=12,31,DATE(YEAR(AT40),MONTH(AT40)+1,1)-AT40),"",AW46+1))</f>
        <v/>
      </c>
      <c r="AY46" s="101" t="str">
        <f>IF(AX46="","",IF(DAY(AX46)+1&gt;IF(MONTH(AT40)=12,31,DATE(YEAR(AT40),MONTH(AT40)+1,1)-AT40),"",AX46+1))</f>
        <v/>
      </c>
      <c r="AZ46" s="102" t="str">
        <f>IF(AY46="","",IF(DAY(AY46)+1&gt;IF(MONTH(AT40)=12,31,DATE(YEAR(AT40),MONTH(AT40)+1,1)-AT40),"",AY46+1))</f>
        <v/>
      </c>
      <c r="BC46" s="100">
        <f>IF(DAY(BI45)+1&gt;IF(MONTH(BC40)=12,31,DATE(YEAR(BC40),MONTH(BC40)+1,1)-BC40),"",BI45+1)</f>
        <v>45739</v>
      </c>
      <c r="BD46" s="101">
        <f>IF(BC46="","",IF(DAY(BC46)+1&gt;IF(MONTH(BC40)=12,31,DATE(YEAR(BC40),MONTH(BC40)+1,1)-BC40),"",BC46+1))</f>
        <v>45740</v>
      </c>
      <c r="BE46" s="101">
        <f>IF(BD46="","",IF(DAY(BD46)+1&gt;IF(MONTH(BC40)=12,31,DATE(YEAR(BC40),MONTH(BC40)+1,1)-BC40),"",BD46+1))</f>
        <v>45741</v>
      </c>
      <c r="BF46" s="101">
        <f>IF(BE46="","",IF(DAY(BE46)+1&gt;IF(MONTH(BC40)=12,31,DATE(YEAR(BC40),MONTH(BC40)+1,1)-BC40),"",BE46+1))</f>
        <v>45742</v>
      </c>
      <c r="BG46" s="101">
        <f>IF(BF46="","",IF(DAY(BF46)+1&gt;IF(MONTH(BC40)=12,31,DATE(YEAR(BC40),MONTH(BC40)+1,1)-BC40),"",BF46+1))</f>
        <v>45743</v>
      </c>
      <c r="BH46" s="101">
        <f>IF(BG46="","",IF(DAY(BG46)+1&gt;IF(MONTH(BC40)=12,31,DATE(YEAR(BC40),MONTH(BC40)+1,1)-BC40),"",BG46+1))</f>
        <v>45744</v>
      </c>
      <c r="BI46" s="102">
        <f>IF(BH46="","",IF(DAY(BH46)+1&gt;IF(MONTH(BC40)=12,31,DATE(YEAR(BC40),MONTH(BC40)+1,1)-BC40),"",BH46+1))</f>
        <v>45745</v>
      </c>
      <c r="BJ46" s="98"/>
      <c r="BK46" s="100">
        <f>IF(DAY(BQ45)+1&gt;IF(MONTH(BK40)=12,31,DATE(YEAR(BK40),MONTH(BK40)+1,1)-BK40),"",BQ45+1)</f>
        <v>45774</v>
      </c>
      <c r="BL46" s="101">
        <f>IF(BK46="","",IF(DAY(BK46)+1&gt;IF(MONTH(BK40)=12,31,DATE(YEAR(BK40),MONTH(BK40)+1,1)-BK40),"",BK46+1))</f>
        <v>45775</v>
      </c>
      <c r="BM46" s="101">
        <f>IF(BL46="","",IF(DAY(BL46)+1&gt;IF(MONTH(BK40)=12,31,DATE(YEAR(BK40),MONTH(BK40)+1,1)-BK40),"",BL46+1))</f>
        <v>45776</v>
      </c>
      <c r="BN46" s="101">
        <f>IF(BM46="","",IF(DAY(BM46)+1&gt;IF(MONTH(BK40)=12,31,DATE(YEAR(BK40),MONTH(BK40)+1,1)-BK40),"",BM46+1))</f>
        <v>45777</v>
      </c>
      <c r="BO46" s="101" t="str">
        <f>IF(BN46="","",IF(DAY(BN46)+1&gt;IF(MONTH(BK40)=12,31,DATE(YEAR(BK40),MONTH(BK40)+1,1)-BK40),"",BN46+1))</f>
        <v/>
      </c>
      <c r="BP46" s="101" t="str">
        <f>IF(BO46="","",IF(DAY(BO46)+1&gt;IF(MONTH(BK40)=12,31,DATE(YEAR(BK40),MONTH(BK40)+1,1)-BK40),"",BO46+1))</f>
        <v/>
      </c>
      <c r="BQ46" s="102" t="str">
        <f>IF(BP46="","",IF(DAY(BP46)+1&gt;IF(MONTH(BK40)=12,31,DATE(YEAR(BK40),MONTH(BK40)+1,1)-BK40),"",BP46+1))</f>
        <v/>
      </c>
      <c r="BT46" s="100">
        <f>IF(DAY(BZ45)+1&gt;IF(MONTH(BT40)=12,31,DATE(YEAR(BT40),MONTH(BT40)+1,1)-BT40),"",BZ45+1)</f>
        <v>45739</v>
      </c>
      <c r="BU46" s="101">
        <f>IF(BT46="","",IF(DAY(BT46)+1&gt;IF(MONTH(BT40)=12,31,DATE(YEAR(BT40),MONTH(BT40)+1,1)-BT40),"",BT46+1))</f>
        <v>45740</v>
      </c>
      <c r="BV46" s="101">
        <f>IF(BU46="","",IF(DAY(BU46)+1&gt;IF(MONTH(BT40)=12,31,DATE(YEAR(BT40),MONTH(BT40)+1,1)-BT40),"",BU46+1))</f>
        <v>45741</v>
      </c>
      <c r="BW46" s="101">
        <f>IF(BV46="","",IF(DAY(BV46)+1&gt;IF(MONTH(BT40)=12,31,DATE(YEAR(BT40),MONTH(BT40)+1,1)-BT40),"",BV46+1))</f>
        <v>45742</v>
      </c>
      <c r="BX46" s="101">
        <f>IF(BW46="","",IF(DAY(BW46)+1&gt;IF(MONTH(BT40)=12,31,DATE(YEAR(BT40),MONTH(BT40)+1,1)-BT40),"",BW46+1))</f>
        <v>45743</v>
      </c>
      <c r="BY46" s="101">
        <f>IF(BX46="","",IF(DAY(BX46)+1&gt;IF(MONTH(BT40)=12,31,DATE(YEAR(BT40),MONTH(BT40)+1,1)-BT40),"",BX46+1))</f>
        <v>45744</v>
      </c>
      <c r="BZ46" s="102">
        <f>IF(BY46="","",IF(DAY(BY46)+1&gt;IF(MONTH(BT40)=12,31,DATE(YEAR(BT40),MONTH(BT40)+1,1)-BT40),"",BY46+1))</f>
        <v>45745</v>
      </c>
      <c r="CA46" s="98"/>
      <c r="CB46" s="100">
        <f>IF(DAY(CH45)+1&gt;IF(MONTH(CB40)=12,31,DATE(YEAR(CB40),MONTH(CB40)+1,1)-CB40),"",CH45+1)</f>
        <v>45774</v>
      </c>
      <c r="CC46" s="101">
        <f>IF(CB46="","",IF(DAY(CB46)+1&gt;IF(MONTH(CB40)=12,31,DATE(YEAR(CB40),MONTH(CB40)+1,1)-CB40),"",CB46+1))</f>
        <v>45775</v>
      </c>
      <c r="CD46" s="101">
        <f>IF(CC46="","",IF(DAY(CC46)+1&gt;IF(MONTH(CB40)=12,31,DATE(YEAR(CB40),MONTH(CB40)+1,1)-CB40),"",CC46+1))</f>
        <v>45776</v>
      </c>
      <c r="CE46" s="101">
        <f>IF(CD46="","",IF(DAY(CD46)+1&gt;IF(MONTH(CB40)=12,31,DATE(YEAR(CB40),MONTH(CB40)+1,1)-CB40),"",CD46+1))</f>
        <v>45777</v>
      </c>
      <c r="CF46" s="101" t="str">
        <f>IF(CE46="","",IF(DAY(CE46)+1&gt;IF(MONTH(CB40)=12,31,DATE(YEAR(CB40),MONTH(CB40)+1,1)-CB40),"",CE46+1))</f>
        <v/>
      </c>
      <c r="CG46" s="101" t="str">
        <f>IF(CF46="","",IF(DAY(CF46)+1&gt;IF(MONTH(CB40)=12,31,DATE(YEAR(CB40),MONTH(CB40)+1,1)-CB40),"",CF46+1))</f>
        <v/>
      </c>
      <c r="CH46" s="102" t="str">
        <f>IF(CG46="","",IF(DAY(CG46)+1&gt;IF(MONTH(CB40)=12,31,DATE(YEAR(CB40),MONTH(CB40)+1,1)-CB40),"",CG46+1))</f>
        <v/>
      </c>
    </row>
    <row r="47" spans="4:86" ht="9.75" customHeight="1">
      <c r="D47" s="103">
        <f>IF(J46="","",IF(DAY(J46)+1&gt;IF(MONTH(D40)=12,31,DATE(YEAR(D40),MONTH(D40)+1,1)-D40),"",J46+1))</f>
        <v>45746</v>
      </c>
      <c r="E47" s="104">
        <f>IF(D47="","",IF(DAY(D47)+1&gt;IF(MONTH(D40)=12,31,DATE(YEAR(D40),MONTH(D40)+1,1)-D40),"",D47+1))</f>
        <v>45747</v>
      </c>
      <c r="F47" s="390" t="str">
        <f>VLOOKUP(D40,祝名,2,FALSE)</f>
        <v>20（春分の日）</v>
      </c>
      <c r="G47" s="390"/>
      <c r="H47" s="390"/>
      <c r="I47" s="390"/>
      <c r="J47" s="391"/>
      <c r="K47" s="98"/>
      <c r="L47" s="103" t="str">
        <f>IF(R46="","",IF(DAY(R46)+1&gt;IF(MONTH(L40)=12,31,DATE(YEAR(L40),MONTH(L40)+1,1)-L40),"",R46+1))</f>
        <v/>
      </c>
      <c r="M47" s="104" t="str">
        <f>IF(L47="","",IF(DAY(L47)+1&gt;IF(MONTH(L40)=12,31,DATE(YEAR(L40),MONTH(L40)+1,1)-L40),"",L47+1))</f>
        <v/>
      </c>
      <c r="N47" s="390" t="str">
        <f>VLOOKUP(L40,祝名,2,FALSE)</f>
        <v>29（昭和の日）</v>
      </c>
      <c r="O47" s="390"/>
      <c r="P47" s="390"/>
      <c r="Q47" s="390"/>
      <c r="R47" s="391"/>
      <c r="U47" s="103">
        <f>IF(AA46="","",IF(DAY(AA46)+1&gt;IF(MONTH(U40)=12,31,DATE(YEAR(U40),MONTH(U40)+1,1)-U40),"",AA46+1))</f>
        <v>45746</v>
      </c>
      <c r="V47" s="104">
        <f>IF(U47="","",IF(DAY(U47)+1&gt;IF(MONTH(U40)=12,31,DATE(YEAR(U40),MONTH(U40)+1,1)-U40),"",U47+1))</f>
        <v>45747</v>
      </c>
      <c r="W47" s="390" t="str">
        <f>VLOOKUP(U40,祝名,2,FALSE)</f>
        <v>20（春分の日）</v>
      </c>
      <c r="X47" s="390"/>
      <c r="Y47" s="390"/>
      <c r="Z47" s="390"/>
      <c r="AA47" s="391"/>
      <c r="AB47" s="98"/>
      <c r="AC47" s="103" t="str">
        <f>IF(AI46="","",IF(DAY(AI46)+1&gt;IF(MONTH(AC40)=12,31,DATE(YEAR(AC40),MONTH(AC40)+1,1)-AC40),"",AI46+1))</f>
        <v/>
      </c>
      <c r="AD47" s="104" t="str">
        <f>IF(AC47="","",IF(DAY(AC47)+1&gt;IF(MONTH(AC40)=12,31,DATE(YEAR(AC40),MONTH(AC40)+1,1)-AC40),"",AC47+1))</f>
        <v/>
      </c>
      <c r="AE47" s="390" t="str">
        <f>VLOOKUP(AC40,祝名,2,FALSE)</f>
        <v>29（昭和の日）</v>
      </c>
      <c r="AF47" s="390"/>
      <c r="AG47" s="390"/>
      <c r="AH47" s="390"/>
      <c r="AI47" s="391"/>
      <c r="AL47" s="103">
        <f>IF(AR46="","",IF(DAY(AR46)+1&gt;IF(MONTH(AL40)=12,31,DATE(YEAR(AL40),MONTH(AL40)+1,1)-AL40),"",AR46+1))</f>
        <v>45746</v>
      </c>
      <c r="AM47" s="104">
        <f>IF(AL47="","",IF(DAY(AL47)+1&gt;IF(MONTH(AL40)=12,31,DATE(YEAR(AL40),MONTH(AL40)+1,1)-AL40),"",AL47+1))</f>
        <v>45747</v>
      </c>
      <c r="AN47" s="390" t="str">
        <f>VLOOKUP(AL40,祝名,2,FALSE)</f>
        <v>20（春分の日）</v>
      </c>
      <c r="AO47" s="390"/>
      <c r="AP47" s="390"/>
      <c r="AQ47" s="390"/>
      <c r="AR47" s="391"/>
      <c r="AS47" s="98"/>
      <c r="AT47" s="103" t="str">
        <f>IF(AZ46="","",IF(DAY(AZ46)+1&gt;IF(MONTH(AT40)=12,31,DATE(YEAR(AT40),MONTH(AT40)+1,1)-AT40),"",AZ46+1))</f>
        <v/>
      </c>
      <c r="AU47" s="104" t="str">
        <f>IF(AT47="","",IF(DAY(AT47)+1&gt;IF(MONTH(AT40)=12,31,DATE(YEAR(AT40),MONTH(AT40)+1,1)-AT40),"",AT47+1))</f>
        <v/>
      </c>
      <c r="AV47" s="390" t="str">
        <f>VLOOKUP(AT40,祝名,2,FALSE)</f>
        <v>29（昭和の日）</v>
      </c>
      <c r="AW47" s="390"/>
      <c r="AX47" s="390"/>
      <c r="AY47" s="390"/>
      <c r="AZ47" s="391"/>
      <c r="BC47" s="103">
        <f>IF(BI46="","",IF(DAY(BI46)+1&gt;IF(MONTH(BC40)=12,31,DATE(YEAR(BC40),MONTH(BC40)+1,1)-BC40),"",BI46+1))</f>
        <v>45746</v>
      </c>
      <c r="BD47" s="104">
        <f>IF(BC47="","",IF(DAY(BC47)+1&gt;IF(MONTH(BC40)=12,31,DATE(YEAR(BC40),MONTH(BC40)+1,1)-BC40),"",BC47+1))</f>
        <v>45747</v>
      </c>
      <c r="BE47" s="390" t="str">
        <f>VLOOKUP(BC40,祝名,2,FALSE)</f>
        <v>20（春分の日）</v>
      </c>
      <c r="BF47" s="390"/>
      <c r="BG47" s="390"/>
      <c r="BH47" s="390"/>
      <c r="BI47" s="391"/>
      <c r="BJ47" s="98"/>
      <c r="BK47" s="103" t="str">
        <f>IF(BQ46="","",IF(DAY(BQ46)+1&gt;IF(MONTH(BK40)=12,31,DATE(YEAR(BK40),MONTH(BK40)+1,1)-BK40),"",BQ46+1))</f>
        <v/>
      </c>
      <c r="BL47" s="104" t="str">
        <f>IF(BK47="","",IF(DAY(BK47)+1&gt;IF(MONTH(BK40)=12,31,DATE(YEAR(BK40),MONTH(BK40)+1,1)-BK40),"",BK47+1))</f>
        <v/>
      </c>
      <c r="BM47" s="390" t="str">
        <f>VLOOKUP(BK40,祝名,2,FALSE)</f>
        <v>29（昭和の日）</v>
      </c>
      <c r="BN47" s="390"/>
      <c r="BO47" s="390"/>
      <c r="BP47" s="390"/>
      <c r="BQ47" s="391"/>
      <c r="BT47" s="103">
        <f>IF(BZ46="","",IF(DAY(BZ46)+1&gt;IF(MONTH(BT40)=12,31,DATE(YEAR(BT40),MONTH(BT40)+1,1)-BT40),"",BZ46+1))</f>
        <v>45746</v>
      </c>
      <c r="BU47" s="104">
        <f>IF(BT47="","",IF(DAY(BT47)+1&gt;IF(MONTH(BT40)=12,31,DATE(YEAR(BT40),MONTH(BT40)+1,1)-BT40),"",BT47+1))</f>
        <v>45747</v>
      </c>
      <c r="BV47" s="390" t="str">
        <f>VLOOKUP(BT40,祝名,2,FALSE)</f>
        <v>20（春分の日）</v>
      </c>
      <c r="BW47" s="390"/>
      <c r="BX47" s="390"/>
      <c r="BY47" s="390"/>
      <c r="BZ47" s="391"/>
      <c r="CA47" s="98"/>
      <c r="CB47" s="103" t="str">
        <f>IF(CH46="","",IF(DAY(CH46)+1&gt;IF(MONTH(CB40)=12,31,DATE(YEAR(CB40),MONTH(CB40)+1,1)-CB40),"",CH46+1))</f>
        <v/>
      </c>
      <c r="CC47" s="104" t="str">
        <f>IF(CB47="","",IF(DAY(CB47)+1&gt;IF(MONTH(CB40)=12,31,DATE(YEAR(CB40),MONTH(CB40)+1,1)-CB40),"",CB47+1))</f>
        <v/>
      </c>
      <c r="CD47" s="390" t="str">
        <f>VLOOKUP(CB40,祝名,2,FALSE)</f>
        <v>29（昭和の日）</v>
      </c>
      <c r="CE47" s="390"/>
      <c r="CF47" s="390"/>
      <c r="CG47" s="390"/>
      <c r="CH47" s="391"/>
    </row>
    <row r="48" spans="4:86" ht="14.25" customHeight="1">
      <c r="D48" s="386">
        <f>IF(MONTH(L40)=12,DATE(YEAR(L40)+1,1,1),DATE(YEAR(L40),MONTH(L40)+1,1))</f>
        <v>45778</v>
      </c>
      <c r="E48" s="386"/>
      <c r="F48" s="387" t="str">
        <f>DBCS(MONTH(D48))</f>
        <v>５</v>
      </c>
      <c r="G48" s="387"/>
      <c r="H48" s="387" t="s">
        <v>364</v>
      </c>
      <c r="I48" s="388" t="str">
        <f>IF(D48&gt;=43586,"令和"&amp;IF(YEAR(D48)-2018=1,"元",YEAR(D48)-2018),"平成"&amp;(YEAR(D48)-1988))</f>
        <v>令和7</v>
      </c>
      <c r="J48" s="388"/>
      <c r="L48" s="386">
        <f>IF(MONTH(D48)=12,DATE(YEAR(D48)+1,1,1),DATE(YEAR(D48),MONTH(D48)+1,1))</f>
        <v>45809</v>
      </c>
      <c r="M48" s="386"/>
      <c r="N48" s="389" t="str">
        <f>DBCS(MONTH(L48))</f>
        <v>６</v>
      </c>
      <c r="O48" s="389"/>
      <c r="P48" s="389" t="s">
        <v>364</v>
      </c>
      <c r="Q48" s="388" t="str">
        <f>IF(L48&gt;=43586,"令和"&amp;IF(YEAR(L48)-2018=1,"元",YEAR(L48)-2018),"平成"&amp;(YEAR(L48)-1988))</f>
        <v>令和7</v>
      </c>
      <c r="R48" s="388"/>
      <c r="U48" s="386">
        <f>IF(MONTH(AC40)=12,DATE(YEAR(AC40)+1,1,1),DATE(YEAR(AC40),MONTH(AC40)+1,1))</f>
        <v>45778</v>
      </c>
      <c r="V48" s="386"/>
      <c r="W48" s="387" t="str">
        <f>DBCS(MONTH(U48))</f>
        <v>５</v>
      </c>
      <c r="X48" s="387"/>
      <c r="Y48" s="387" t="s">
        <v>364</v>
      </c>
      <c r="Z48" s="388" t="str">
        <f>IF(U48&gt;=43586,"令和"&amp;IF(YEAR(U48)-2018=1,"元",YEAR(U48)-2018),"平成"&amp;(YEAR(U48)-1988))</f>
        <v>令和7</v>
      </c>
      <c r="AA48" s="388"/>
      <c r="AC48" s="386">
        <f>IF(MONTH(U48)=12,DATE(YEAR(U48)+1,1,1),DATE(YEAR(U48),MONTH(U48)+1,1))</f>
        <v>45809</v>
      </c>
      <c r="AD48" s="386"/>
      <c r="AE48" s="389" t="str">
        <f>DBCS(MONTH(AC48))</f>
        <v>６</v>
      </c>
      <c r="AF48" s="389"/>
      <c r="AG48" s="389" t="s">
        <v>364</v>
      </c>
      <c r="AH48" s="388" t="str">
        <f>IF(AC48&gt;=43586,"令和"&amp;IF(YEAR(AC48)-2018=1,"元",YEAR(AC48)-2018),"平成"&amp;(YEAR(AC48)-1988))</f>
        <v>令和7</v>
      </c>
      <c r="AI48" s="388"/>
      <c r="AL48" s="386">
        <f>IF(MONTH(AT40)=12,DATE(YEAR(AT40)+1,1,1),DATE(YEAR(AT40),MONTH(AT40)+1,1))</f>
        <v>45778</v>
      </c>
      <c r="AM48" s="386"/>
      <c r="AN48" s="387" t="str">
        <f>DBCS(MONTH(AL48))</f>
        <v>５</v>
      </c>
      <c r="AO48" s="387"/>
      <c r="AP48" s="387" t="s">
        <v>364</v>
      </c>
      <c r="AQ48" s="388" t="str">
        <f>IF(AL48&gt;=43586,"令和"&amp;IF(YEAR(AL48)-2018=1,"元",YEAR(AL48)-2018),"平成"&amp;(YEAR(AL48)-1988))</f>
        <v>令和7</v>
      </c>
      <c r="AR48" s="388"/>
      <c r="AT48" s="386">
        <f>IF(MONTH(AL48)=12,DATE(YEAR(AL48)+1,1,1),DATE(YEAR(AL48),MONTH(AL48)+1,1))</f>
        <v>45809</v>
      </c>
      <c r="AU48" s="386"/>
      <c r="AV48" s="389" t="str">
        <f>DBCS(MONTH(AT48))</f>
        <v>６</v>
      </c>
      <c r="AW48" s="389"/>
      <c r="AX48" s="389" t="s">
        <v>364</v>
      </c>
      <c r="AY48" s="388" t="str">
        <f>IF(AT48&gt;=43586,"令和"&amp;IF(YEAR(AT48)-2018=1,"元",YEAR(AT48)-2018),"平成"&amp;(YEAR(AT48)-1988))</f>
        <v>令和7</v>
      </c>
      <c r="AZ48" s="388"/>
      <c r="BC48" s="386">
        <f>IF(MONTH(BK40)=12,DATE(YEAR(BK40)+1,1,1),DATE(YEAR(BK40),MONTH(BK40)+1,1))</f>
        <v>45778</v>
      </c>
      <c r="BD48" s="386"/>
      <c r="BE48" s="387" t="str">
        <f>DBCS(MONTH(BC48))</f>
        <v>５</v>
      </c>
      <c r="BF48" s="387"/>
      <c r="BG48" s="387" t="s">
        <v>364</v>
      </c>
      <c r="BH48" s="388" t="str">
        <f>IF(BC48&gt;=43586,"令和"&amp;IF(YEAR(BC48)-2018=1,"元",YEAR(BC48)-2018),"平成"&amp;(YEAR(BC48)-1988))</f>
        <v>令和7</v>
      </c>
      <c r="BI48" s="388"/>
      <c r="BK48" s="386">
        <f>IF(MONTH(BC48)=12,DATE(YEAR(BC48)+1,1,1),DATE(YEAR(BC48),MONTH(BC48)+1,1))</f>
        <v>45809</v>
      </c>
      <c r="BL48" s="386"/>
      <c r="BM48" s="389" t="str">
        <f>DBCS(MONTH(BK48))</f>
        <v>６</v>
      </c>
      <c r="BN48" s="389"/>
      <c r="BO48" s="389" t="s">
        <v>364</v>
      </c>
      <c r="BP48" s="388" t="str">
        <f>IF(BK48&gt;=43586,"令和"&amp;IF(YEAR(BK48)-2018=1,"元",YEAR(BK48)-2018),"平成"&amp;(YEAR(BK48)-1988))</f>
        <v>令和7</v>
      </c>
      <c r="BQ48" s="388"/>
      <c r="BT48" s="386">
        <f>IF(MONTH(CB40)=12,DATE(YEAR(CB40)+1,1,1),DATE(YEAR(CB40),MONTH(CB40)+1,1))</f>
        <v>45778</v>
      </c>
      <c r="BU48" s="386"/>
      <c r="BV48" s="387" t="str">
        <f>DBCS(MONTH(BT48))</f>
        <v>５</v>
      </c>
      <c r="BW48" s="387"/>
      <c r="BX48" s="387" t="s">
        <v>364</v>
      </c>
      <c r="BY48" s="388" t="str">
        <f>IF(BT48&gt;=43586,"令和"&amp;IF(YEAR(BT48)-2018=1,"元",YEAR(BT48)-2018),"平成"&amp;(YEAR(BT48)-1988))</f>
        <v>令和7</v>
      </c>
      <c r="BZ48" s="388"/>
      <c r="CB48" s="386">
        <f>IF(MONTH(BT48)=12,DATE(YEAR(BT48)+1,1,1),DATE(YEAR(BT48),MONTH(BT48)+1,1))</f>
        <v>45809</v>
      </c>
      <c r="CC48" s="386"/>
      <c r="CD48" s="389" t="str">
        <f>DBCS(MONTH(CB48))</f>
        <v>６</v>
      </c>
      <c r="CE48" s="389"/>
      <c r="CF48" s="389" t="s">
        <v>364</v>
      </c>
      <c r="CG48" s="388" t="str">
        <f>IF(CB48&gt;=43586,"令和"&amp;IF(YEAR(CB48)-2018=1,"元",YEAR(CB48)-2018),"平成"&amp;(YEAR(CB48)-1988))</f>
        <v>令和7</v>
      </c>
      <c r="CH48" s="388"/>
    </row>
    <row r="49" spans="2:88" ht="6.75" customHeight="1">
      <c r="D49" s="83" t="s">
        <v>218</v>
      </c>
      <c r="E49" s="96" t="s">
        <v>171</v>
      </c>
      <c r="F49" s="96" t="s">
        <v>172</v>
      </c>
      <c r="G49" s="96" t="s">
        <v>173</v>
      </c>
      <c r="H49" s="96" t="s">
        <v>174</v>
      </c>
      <c r="I49" s="96" t="s">
        <v>175</v>
      </c>
      <c r="J49" s="97" t="s">
        <v>176</v>
      </c>
      <c r="K49" s="98"/>
      <c r="L49" s="83" t="s">
        <v>218</v>
      </c>
      <c r="M49" s="99" t="s">
        <v>171</v>
      </c>
      <c r="N49" s="99" t="s">
        <v>172</v>
      </c>
      <c r="O49" s="99" t="s">
        <v>173</v>
      </c>
      <c r="P49" s="99" t="s">
        <v>174</v>
      </c>
      <c r="Q49" s="99" t="s">
        <v>175</v>
      </c>
      <c r="R49" s="97" t="s">
        <v>176</v>
      </c>
      <c r="U49" s="83" t="s">
        <v>218</v>
      </c>
      <c r="V49" s="96" t="s">
        <v>171</v>
      </c>
      <c r="W49" s="96" t="s">
        <v>172</v>
      </c>
      <c r="X49" s="96" t="s">
        <v>173</v>
      </c>
      <c r="Y49" s="96" t="s">
        <v>174</v>
      </c>
      <c r="Z49" s="96" t="s">
        <v>175</v>
      </c>
      <c r="AA49" s="97" t="s">
        <v>176</v>
      </c>
      <c r="AB49" s="98"/>
      <c r="AC49" s="83" t="s">
        <v>218</v>
      </c>
      <c r="AD49" s="99" t="s">
        <v>171</v>
      </c>
      <c r="AE49" s="99" t="s">
        <v>172</v>
      </c>
      <c r="AF49" s="99" t="s">
        <v>173</v>
      </c>
      <c r="AG49" s="99" t="s">
        <v>174</v>
      </c>
      <c r="AH49" s="99" t="s">
        <v>175</v>
      </c>
      <c r="AI49" s="97" t="s">
        <v>176</v>
      </c>
      <c r="AL49" s="83" t="s">
        <v>218</v>
      </c>
      <c r="AM49" s="96" t="s">
        <v>171</v>
      </c>
      <c r="AN49" s="96" t="s">
        <v>172</v>
      </c>
      <c r="AO49" s="96" t="s">
        <v>173</v>
      </c>
      <c r="AP49" s="96" t="s">
        <v>174</v>
      </c>
      <c r="AQ49" s="96" t="s">
        <v>175</v>
      </c>
      <c r="AR49" s="97" t="s">
        <v>176</v>
      </c>
      <c r="AS49" s="98"/>
      <c r="AT49" s="83" t="s">
        <v>218</v>
      </c>
      <c r="AU49" s="99" t="s">
        <v>171</v>
      </c>
      <c r="AV49" s="99" t="s">
        <v>172</v>
      </c>
      <c r="AW49" s="99" t="s">
        <v>173</v>
      </c>
      <c r="AX49" s="99" t="s">
        <v>174</v>
      </c>
      <c r="AY49" s="99" t="s">
        <v>175</v>
      </c>
      <c r="AZ49" s="97" t="s">
        <v>176</v>
      </c>
      <c r="BC49" s="83" t="s">
        <v>218</v>
      </c>
      <c r="BD49" s="96" t="s">
        <v>171</v>
      </c>
      <c r="BE49" s="96" t="s">
        <v>172</v>
      </c>
      <c r="BF49" s="96" t="s">
        <v>173</v>
      </c>
      <c r="BG49" s="96" t="s">
        <v>174</v>
      </c>
      <c r="BH49" s="96" t="s">
        <v>175</v>
      </c>
      <c r="BI49" s="97" t="s">
        <v>176</v>
      </c>
      <c r="BJ49" s="98"/>
      <c r="BK49" s="83" t="s">
        <v>218</v>
      </c>
      <c r="BL49" s="99" t="s">
        <v>171</v>
      </c>
      <c r="BM49" s="99" t="s">
        <v>172</v>
      </c>
      <c r="BN49" s="99" t="s">
        <v>173</v>
      </c>
      <c r="BO49" s="99" t="s">
        <v>174</v>
      </c>
      <c r="BP49" s="99" t="s">
        <v>175</v>
      </c>
      <c r="BQ49" s="97" t="s">
        <v>176</v>
      </c>
      <c r="BT49" s="83" t="s">
        <v>218</v>
      </c>
      <c r="BU49" s="96" t="s">
        <v>171</v>
      </c>
      <c r="BV49" s="96" t="s">
        <v>172</v>
      </c>
      <c r="BW49" s="96" t="s">
        <v>173</v>
      </c>
      <c r="BX49" s="96" t="s">
        <v>174</v>
      </c>
      <c r="BY49" s="96" t="s">
        <v>175</v>
      </c>
      <c r="BZ49" s="97" t="s">
        <v>176</v>
      </c>
      <c r="CA49" s="98"/>
      <c r="CB49" s="83" t="s">
        <v>218</v>
      </c>
      <c r="CC49" s="99" t="s">
        <v>171</v>
      </c>
      <c r="CD49" s="99" t="s">
        <v>172</v>
      </c>
      <c r="CE49" s="99" t="s">
        <v>173</v>
      </c>
      <c r="CF49" s="99" t="s">
        <v>174</v>
      </c>
      <c r="CG49" s="99" t="s">
        <v>175</v>
      </c>
      <c r="CH49" s="97" t="s">
        <v>176</v>
      </c>
    </row>
    <row r="50" spans="2:88" ht="9.75" customHeight="1">
      <c r="D50" s="100" t="str">
        <f>IF(WEEKDAY(D48)=1,D48,"")</f>
        <v/>
      </c>
      <c r="E50" s="101" t="str">
        <f>IF(D50="",IF(WEEKDAY(D48)=2,D48,""),D50+1)</f>
        <v/>
      </c>
      <c r="F50" s="101" t="str">
        <f>IF(E50="",IF(WEEKDAY(D48)=3,D48,""),E50+1)</f>
        <v/>
      </c>
      <c r="G50" s="101" t="str">
        <f>IF(F50="",IF(WEEKDAY(D48)=4,D48,""),F50+1)</f>
        <v/>
      </c>
      <c r="H50" s="101">
        <f>IF(G50="",IF(WEEKDAY(D48)=5,D48,""),G50+1)</f>
        <v>45778</v>
      </c>
      <c r="I50" s="101">
        <f>IF(H50="",IF(WEEKDAY(D48)=6,D48,""),H50+1)</f>
        <v>45779</v>
      </c>
      <c r="J50" s="102">
        <f>IF(I50="",D48,I50+1)</f>
        <v>45780</v>
      </c>
      <c r="K50" s="98"/>
      <c r="L50" s="100">
        <f>IF(WEEKDAY(L48)=1,L48,"")</f>
        <v>45809</v>
      </c>
      <c r="M50" s="101">
        <f>IF(L50="",IF(WEEKDAY(L48)=2,L48,""),L50+1)</f>
        <v>45810</v>
      </c>
      <c r="N50" s="101">
        <f>IF(M50="",IF(WEEKDAY(L48)=3,L48,""),M50+1)</f>
        <v>45811</v>
      </c>
      <c r="O50" s="101">
        <f>IF(N50="",IF(WEEKDAY(L48)=4,L48,""),N50+1)</f>
        <v>45812</v>
      </c>
      <c r="P50" s="101">
        <f>IF(O50="",IF(WEEKDAY(L48)=5,L48,""),O50+1)</f>
        <v>45813</v>
      </c>
      <c r="Q50" s="101">
        <f>IF(P50="",IF(WEEKDAY(L48)=6,L48,""),P50+1)</f>
        <v>45814</v>
      </c>
      <c r="R50" s="102">
        <f>IF(Q50="",L48,Q50+1)</f>
        <v>45815</v>
      </c>
      <c r="U50" s="100" t="str">
        <f>IF(WEEKDAY(U48)=1,U48,"")</f>
        <v/>
      </c>
      <c r="V50" s="101" t="str">
        <f>IF(U50="",IF(WEEKDAY(U48)=2,U48,""),U50+1)</f>
        <v/>
      </c>
      <c r="W50" s="101" t="str">
        <f>IF(V50="",IF(WEEKDAY(U48)=3,U48,""),V50+1)</f>
        <v/>
      </c>
      <c r="X50" s="101" t="str">
        <f>IF(W50="",IF(WEEKDAY(U48)=4,U48,""),W50+1)</f>
        <v/>
      </c>
      <c r="Y50" s="101">
        <f>IF(X50="",IF(WEEKDAY(U48)=5,U48,""),X50+1)</f>
        <v>45778</v>
      </c>
      <c r="Z50" s="101">
        <f>IF(Y50="",IF(WEEKDAY(U48)=6,U48,""),Y50+1)</f>
        <v>45779</v>
      </c>
      <c r="AA50" s="102">
        <f>IF(Z50="",U48,Z50+1)</f>
        <v>45780</v>
      </c>
      <c r="AB50" s="98"/>
      <c r="AC50" s="100">
        <f>IF(WEEKDAY(AC48)=1,AC48,"")</f>
        <v>45809</v>
      </c>
      <c r="AD50" s="101">
        <f>IF(AC50="",IF(WEEKDAY(AC48)=2,AC48,""),AC50+1)</f>
        <v>45810</v>
      </c>
      <c r="AE50" s="101">
        <f>IF(AD50="",IF(WEEKDAY(AC48)=3,AC48,""),AD50+1)</f>
        <v>45811</v>
      </c>
      <c r="AF50" s="101">
        <f>IF(AE50="",IF(WEEKDAY(AC48)=4,AC48,""),AE50+1)</f>
        <v>45812</v>
      </c>
      <c r="AG50" s="101">
        <f>IF(AF50="",IF(WEEKDAY(AC48)=5,AC48,""),AF50+1)</f>
        <v>45813</v>
      </c>
      <c r="AH50" s="101">
        <f>IF(AG50="",IF(WEEKDAY(AC48)=6,AC48,""),AG50+1)</f>
        <v>45814</v>
      </c>
      <c r="AI50" s="102">
        <f>IF(AH50="",AC48,AH50+1)</f>
        <v>45815</v>
      </c>
      <c r="AL50" s="100" t="str">
        <f>IF(WEEKDAY(AL48)=1,AL48,"")</f>
        <v/>
      </c>
      <c r="AM50" s="101" t="str">
        <f>IF(AL50="",IF(WEEKDAY(AL48)=2,AL48,""),AL50+1)</f>
        <v/>
      </c>
      <c r="AN50" s="101" t="str">
        <f>IF(AM50="",IF(WEEKDAY(AL48)=3,AL48,""),AM50+1)</f>
        <v/>
      </c>
      <c r="AO50" s="101" t="str">
        <f>IF(AN50="",IF(WEEKDAY(AL48)=4,AL48,""),AN50+1)</f>
        <v/>
      </c>
      <c r="AP50" s="101">
        <f>IF(AO50="",IF(WEEKDAY(AL48)=5,AL48,""),AO50+1)</f>
        <v>45778</v>
      </c>
      <c r="AQ50" s="101">
        <f>IF(AP50="",IF(WEEKDAY(AL48)=6,AL48,""),AP50+1)</f>
        <v>45779</v>
      </c>
      <c r="AR50" s="102">
        <f>IF(AQ50="",AL48,AQ50+1)</f>
        <v>45780</v>
      </c>
      <c r="AS50" s="98"/>
      <c r="AT50" s="100">
        <f>IF(WEEKDAY(AT48)=1,AT48,"")</f>
        <v>45809</v>
      </c>
      <c r="AU50" s="101">
        <f>IF(AT50="",IF(WEEKDAY(AT48)=2,AT48,""),AT50+1)</f>
        <v>45810</v>
      </c>
      <c r="AV50" s="101">
        <f>IF(AU50="",IF(WEEKDAY(AT48)=3,AT48,""),AU50+1)</f>
        <v>45811</v>
      </c>
      <c r="AW50" s="101">
        <f>IF(AV50="",IF(WEEKDAY(AT48)=4,AT48,""),AV50+1)</f>
        <v>45812</v>
      </c>
      <c r="AX50" s="101">
        <f>IF(AW50="",IF(WEEKDAY(AT48)=5,AT48,""),AW50+1)</f>
        <v>45813</v>
      </c>
      <c r="AY50" s="101">
        <f>IF(AX50="",IF(WEEKDAY(AT48)=6,AT48,""),AX50+1)</f>
        <v>45814</v>
      </c>
      <c r="AZ50" s="102">
        <f>IF(AY50="",AT48,AY50+1)</f>
        <v>45815</v>
      </c>
      <c r="BC50" s="100" t="str">
        <f>IF(WEEKDAY(BC48)=1,BC48,"")</f>
        <v/>
      </c>
      <c r="BD50" s="101" t="str">
        <f>IF(BC50="",IF(WEEKDAY(BC48)=2,BC48,""),BC50+1)</f>
        <v/>
      </c>
      <c r="BE50" s="101" t="str">
        <f>IF(BD50="",IF(WEEKDAY(BC48)=3,BC48,""),BD50+1)</f>
        <v/>
      </c>
      <c r="BF50" s="101" t="str">
        <f>IF(BE50="",IF(WEEKDAY(BC48)=4,BC48,""),BE50+1)</f>
        <v/>
      </c>
      <c r="BG50" s="101">
        <f>IF(BF50="",IF(WEEKDAY(BC48)=5,BC48,""),BF50+1)</f>
        <v>45778</v>
      </c>
      <c r="BH50" s="101">
        <f>IF(BG50="",IF(WEEKDAY(BC48)=6,BC48,""),BG50+1)</f>
        <v>45779</v>
      </c>
      <c r="BI50" s="102">
        <f>IF(BH50="",BC48,BH50+1)</f>
        <v>45780</v>
      </c>
      <c r="BJ50" s="98"/>
      <c r="BK50" s="100">
        <f>IF(WEEKDAY(BK48)=1,BK48,"")</f>
        <v>45809</v>
      </c>
      <c r="BL50" s="101">
        <f>IF(BK50="",IF(WEEKDAY(BK48)=2,BK48,""),BK50+1)</f>
        <v>45810</v>
      </c>
      <c r="BM50" s="101">
        <f>IF(BL50="",IF(WEEKDAY(BK48)=3,BK48,""),BL50+1)</f>
        <v>45811</v>
      </c>
      <c r="BN50" s="101">
        <f>IF(BM50="",IF(WEEKDAY(BK48)=4,BK48,""),BM50+1)</f>
        <v>45812</v>
      </c>
      <c r="BO50" s="101">
        <f>IF(BN50="",IF(WEEKDAY(BK48)=5,BK48,""),BN50+1)</f>
        <v>45813</v>
      </c>
      <c r="BP50" s="101">
        <f>IF(BO50="",IF(WEEKDAY(BK48)=6,BK48,""),BO50+1)</f>
        <v>45814</v>
      </c>
      <c r="BQ50" s="102">
        <f>IF(BP50="",BK48,BP50+1)</f>
        <v>45815</v>
      </c>
      <c r="BT50" s="100" t="str">
        <f>IF(WEEKDAY(BT48)=1,BT48,"")</f>
        <v/>
      </c>
      <c r="BU50" s="101" t="str">
        <f>IF(BT50="",IF(WEEKDAY(BT48)=2,BT48,""),BT50+1)</f>
        <v/>
      </c>
      <c r="BV50" s="101" t="str">
        <f>IF(BU50="",IF(WEEKDAY(BT48)=3,BT48,""),BU50+1)</f>
        <v/>
      </c>
      <c r="BW50" s="101" t="str">
        <f>IF(BV50="",IF(WEEKDAY(BT48)=4,BT48,""),BV50+1)</f>
        <v/>
      </c>
      <c r="BX50" s="101">
        <f>IF(BW50="",IF(WEEKDAY(BT48)=5,BT48,""),BW50+1)</f>
        <v>45778</v>
      </c>
      <c r="BY50" s="101">
        <f>IF(BX50="",IF(WEEKDAY(BT48)=6,BT48,""),BX50+1)</f>
        <v>45779</v>
      </c>
      <c r="BZ50" s="102">
        <f>IF(BY50="",BT48,BY50+1)</f>
        <v>45780</v>
      </c>
      <c r="CA50" s="98"/>
      <c r="CB50" s="100">
        <f>IF(WEEKDAY(CB48)=1,CB48,"")</f>
        <v>45809</v>
      </c>
      <c r="CC50" s="101">
        <f>IF(CB50="",IF(WEEKDAY(CB48)=2,CB48,""),CB50+1)</f>
        <v>45810</v>
      </c>
      <c r="CD50" s="101">
        <f>IF(CC50="",IF(WEEKDAY(CB48)=3,CB48,""),CC50+1)</f>
        <v>45811</v>
      </c>
      <c r="CE50" s="101">
        <f>IF(CD50="",IF(WEEKDAY(CB48)=4,CB48,""),CD50+1)</f>
        <v>45812</v>
      </c>
      <c r="CF50" s="101">
        <f>IF(CE50="",IF(WEEKDAY(CB48)=5,CB48,""),CE50+1)</f>
        <v>45813</v>
      </c>
      <c r="CG50" s="101">
        <f>IF(CF50="",IF(WEEKDAY(CB48)=6,CB48,""),CF50+1)</f>
        <v>45814</v>
      </c>
      <c r="CH50" s="102">
        <f>IF(CG50="",CB48,CG50+1)</f>
        <v>45815</v>
      </c>
    </row>
    <row r="51" spans="2:88" ht="9.75" customHeight="1">
      <c r="D51" s="100">
        <f>J50+1</f>
        <v>45781</v>
      </c>
      <c r="E51" s="101">
        <f t="shared" ref="E51:J53" si="50">D51+1</f>
        <v>45782</v>
      </c>
      <c r="F51" s="101">
        <f t="shared" si="50"/>
        <v>45783</v>
      </c>
      <c r="G51" s="101">
        <f t="shared" si="50"/>
        <v>45784</v>
      </c>
      <c r="H51" s="101">
        <f t="shared" si="50"/>
        <v>45785</v>
      </c>
      <c r="I51" s="101">
        <f t="shared" si="50"/>
        <v>45786</v>
      </c>
      <c r="J51" s="102">
        <f t="shared" si="50"/>
        <v>45787</v>
      </c>
      <c r="K51" s="98"/>
      <c r="L51" s="100">
        <f>R50+1</f>
        <v>45816</v>
      </c>
      <c r="M51" s="101">
        <f t="shared" ref="M51:R55" si="51">L51+1</f>
        <v>45817</v>
      </c>
      <c r="N51" s="101">
        <f t="shared" si="51"/>
        <v>45818</v>
      </c>
      <c r="O51" s="101">
        <f t="shared" si="51"/>
        <v>45819</v>
      </c>
      <c r="P51" s="101">
        <f t="shared" si="51"/>
        <v>45820</v>
      </c>
      <c r="Q51" s="101">
        <f t="shared" si="51"/>
        <v>45821</v>
      </c>
      <c r="R51" s="102">
        <f t="shared" si="51"/>
        <v>45822</v>
      </c>
      <c r="U51" s="100">
        <f>AA50+1</f>
        <v>45781</v>
      </c>
      <c r="V51" s="101">
        <f t="shared" ref="V51:AA53" si="52">U51+1</f>
        <v>45782</v>
      </c>
      <c r="W51" s="101">
        <f t="shared" si="52"/>
        <v>45783</v>
      </c>
      <c r="X51" s="101">
        <f t="shared" si="52"/>
        <v>45784</v>
      </c>
      <c r="Y51" s="101">
        <f t="shared" si="52"/>
        <v>45785</v>
      </c>
      <c r="Z51" s="101">
        <f t="shared" si="52"/>
        <v>45786</v>
      </c>
      <c r="AA51" s="102">
        <f t="shared" si="52"/>
        <v>45787</v>
      </c>
      <c r="AB51" s="98"/>
      <c r="AC51" s="100">
        <f>AI50+1</f>
        <v>45816</v>
      </c>
      <c r="AD51" s="101">
        <f t="shared" ref="AD51:AI55" si="53">AC51+1</f>
        <v>45817</v>
      </c>
      <c r="AE51" s="101">
        <f t="shared" si="53"/>
        <v>45818</v>
      </c>
      <c r="AF51" s="101">
        <f t="shared" si="53"/>
        <v>45819</v>
      </c>
      <c r="AG51" s="101">
        <f t="shared" si="53"/>
        <v>45820</v>
      </c>
      <c r="AH51" s="101">
        <f t="shared" si="53"/>
        <v>45821</v>
      </c>
      <c r="AI51" s="102">
        <f t="shared" si="53"/>
        <v>45822</v>
      </c>
      <c r="AL51" s="100">
        <f>AR50+1</f>
        <v>45781</v>
      </c>
      <c r="AM51" s="101">
        <f t="shared" ref="AM51:AR53" si="54">AL51+1</f>
        <v>45782</v>
      </c>
      <c r="AN51" s="101">
        <f t="shared" si="54"/>
        <v>45783</v>
      </c>
      <c r="AO51" s="101">
        <f t="shared" si="54"/>
        <v>45784</v>
      </c>
      <c r="AP51" s="101">
        <f t="shared" si="54"/>
        <v>45785</v>
      </c>
      <c r="AQ51" s="101">
        <f t="shared" si="54"/>
        <v>45786</v>
      </c>
      <c r="AR51" s="102">
        <f t="shared" si="54"/>
        <v>45787</v>
      </c>
      <c r="AS51" s="98"/>
      <c r="AT51" s="100">
        <f>AZ50+1</f>
        <v>45816</v>
      </c>
      <c r="AU51" s="101">
        <f t="shared" ref="AU51:AZ55" si="55">AT51+1</f>
        <v>45817</v>
      </c>
      <c r="AV51" s="101">
        <f t="shared" si="55"/>
        <v>45818</v>
      </c>
      <c r="AW51" s="101">
        <f t="shared" si="55"/>
        <v>45819</v>
      </c>
      <c r="AX51" s="101">
        <f t="shared" si="55"/>
        <v>45820</v>
      </c>
      <c r="AY51" s="101">
        <f t="shared" si="55"/>
        <v>45821</v>
      </c>
      <c r="AZ51" s="102">
        <f t="shared" si="55"/>
        <v>45822</v>
      </c>
      <c r="BC51" s="100">
        <f>BI50+1</f>
        <v>45781</v>
      </c>
      <c r="BD51" s="101">
        <f t="shared" ref="BD51:BI53" si="56">BC51+1</f>
        <v>45782</v>
      </c>
      <c r="BE51" s="101">
        <f t="shared" si="56"/>
        <v>45783</v>
      </c>
      <c r="BF51" s="101">
        <f t="shared" si="56"/>
        <v>45784</v>
      </c>
      <c r="BG51" s="101">
        <f t="shared" si="56"/>
        <v>45785</v>
      </c>
      <c r="BH51" s="101">
        <f t="shared" si="56"/>
        <v>45786</v>
      </c>
      <c r="BI51" s="102">
        <f t="shared" si="56"/>
        <v>45787</v>
      </c>
      <c r="BJ51" s="98"/>
      <c r="BK51" s="100">
        <f>BQ50+1</f>
        <v>45816</v>
      </c>
      <c r="BL51" s="101">
        <f t="shared" ref="BL51:BQ55" si="57">BK51+1</f>
        <v>45817</v>
      </c>
      <c r="BM51" s="101">
        <f t="shared" si="57"/>
        <v>45818</v>
      </c>
      <c r="BN51" s="101">
        <f t="shared" si="57"/>
        <v>45819</v>
      </c>
      <c r="BO51" s="101">
        <f t="shared" si="57"/>
        <v>45820</v>
      </c>
      <c r="BP51" s="101">
        <f t="shared" si="57"/>
        <v>45821</v>
      </c>
      <c r="BQ51" s="102">
        <f t="shared" si="57"/>
        <v>45822</v>
      </c>
      <c r="BT51" s="100">
        <f>BZ50+1</f>
        <v>45781</v>
      </c>
      <c r="BU51" s="101">
        <f t="shared" ref="BU51:BZ53" si="58">BT51+1</f>
        <v>45782</v>
      </c>
      <c r="BV51" s="101">
        <f t="shared" si="58"/>
        <v>45783</v>
      </c>
      <c r="BW51" s="101">
        <f t="shared" si="58"/>
        <v>45784</v>
      </c>
      <c r="BX51" s="101">
        <f t="shared" si="58"/>
        <v>45785</v>
      </c>
      <c r="BY51" s="101">
        <f t="shared" si="58"/>
        <v>45786</v>
      </c>
      <c r="BZ51" s="102">
        <f t="shared" si="58"/>
        <v>45787</v>
      </c>
      <c r="CA51" s="98"/>
      <c r="CB51" s="100">
        <f>CH50+1</f>
        <v>45816</v>
      </c>
      <c r="CC51" s="101">
        <f t="shared" ref="CC51:CH55" si="59">CB51+1</f>
        <v>45817</v>
      </c>
      <c r="CD51" s="101">
        <f t="shared" si="59"/>
        <v>45818</v>
      </c>
      <c r="CE51" s="101">
        <f t="shared" si="59"/>
        <v>45819</v>
      </c>
      <c r="CF51" s="101">
        <f t="shared" si="59"/>
        <v>45820</v>
      </c>
      <c r="CG51" s="101">
        <f t="shared" si="59"/>
        <v>45821</v>
      </c>
      <c r="CH51" s="102">
        <f t="shared" si="59"/>
        <v>45822</v>
      </c>
    </row>
    <row r="52" spans="2:88" ht="9.75" customHeight="1">
      <c r="D52" s="100">
        <f>J51+1</f>
        <v>45788</v>
      </c>
      <c r="E52" s="101">
        <f t="shared" si="50"/>
        <v>45789</v>
      </c>
      <c r="F52" s="101">
        <f t="shared" si="50"/>
        <v>45790</v>
      </c>
      <c r="G52" s="101">
        <f t="shared" si="50"/>
        <v>45791</v>
      </c>
      <c r="H52" s="101">
        <f t="shared" si="50"/>
        <v>45792</v>
      </c>
      <c r="I52" s="101">
        <f t="shared" si="50"/>
        <v>45793</v>
      </c>
      <c r="J52" s="102">
        <f t="shared" si="50"/>
        <v>45794</v>
      </c>
      <c r="K52" s="98"/>
      <c r="L52" s="100">
        <f>R51+1</f>
        <v>45823</v>
      </c>
      <c r="M52" s="101">
        <f t="shared" si="51"/>
        <v>45824</v>
      </c>
      <c r="N52" s="101">
        <f t="shared" si="51"/>
        <v>45825</v>
      </c>
      <c r="O52" s="101">
        <f t="shared" si="51"/>
        <v>45826</v>
      </c>
      <c r="P52" s="101">
        <f t="shared" si="51"/>
        <v>45827</v>
      </c>
      <c r="Q52" s="101">
        <f t="shared" si="51"/>
        <v>45828</v>
      </c>
      <c r="R52" s="102">
        <f t="shared" si="51"/>
        <v>45829</v>
      </c>
      <c r="U52" s="100">
        <f>AA51+1</f>
        <v>45788</v>
      </c>
      <c r="V52" s="101">
        <f t="shared" si="52"/>
        <v>45789</v>
      </c>
      <c r="W52" s="101">
        <f t="shared" si="52"/>
        <v>45790</v>
      </c>
      <c r="X52" s="101">
        <f t="shared" si="52"/>
        <v>45791</v>
      </c>
      <c r="Y52" s="101">
        <f t="shared" si="52"/>
        <v>45792</v>
      </c>
      <c r="Z52" s="101">
        <f t="shared" si="52"/>
        <v>45793</v>
      </c>
      <c r="AA52" s="102">
        <f t="shared" si="52"/>
        <v>45794</v>
      </c>
      <c r="AB52" s="98"/>
      <c r="AC52" s="100">
        <f>AI51+1</f>
        <v>45823</v>
      </c>
      <c r="AD52" s="101">
        <f t="shared" si="53"/>
        <v>45824</v>
      </c>
      <c r="AE52" s="101">
        <f t="shared" si="53"/>
        <v>45825</v>
      </c>
      <c r="AF52" s="101">
        <f t="shared" si="53"/>
        <v>45826</v>
      </c>
      <c r="AG52" s="101">
        <f t="shared" si="53"/>
        <v>45827</v>
      </c>
      <c r="AH52" s="101">
        <f t="shared" si="53"/>
        <v>45828</v>
      </c>
      <c r="AI52" s="102">
        <f t="shared" si="53"/>
        <v>45829</v>
      </c>
      <c r="AL52" s="100">
        <f>AR51+1</f>
        <v>45788</v>
      </c>
      <c r="AM52" s="101">
        <f t="shared" si="54"/>
        <v>45789</v>
      </c>
      <c r="AN52" s="101">
        <f t="shared" si="54"/>
        <v>45790</v>
      </c>
      <c r="AO52" s="101">
        <f t="shared" si="54"/>
        <v>45791</v>
      </c>
      <c r="AP52" s="101">
        <f t="shared" si="54"/>
        <v>45792</v>
      </c>
      <c r="AQ52" s="101">
        <f t="shared" si="54"/>
        <v>45793</v>
      </c>
      <c r="AR52" s="102">
        <f t="shared" si="54"/>
        <v>45794</v>
      </c>
      <c r="AS52" s="98"/>
      <c r="AT52" s="100">
        <f>AZ51+1</f>
        <v>45823</v>
      </c>
      <c r="AU52" s="101">
        <f t="shared" si="55"/>
        <v>45824</v>
      </c>
      <c r="AV52" s="101">
        <f t="shared" si="55"/>
        <v>45825</v>
      </c>
      <c r="AW52" s="101">
        <f t="shared" si="55"/>
        <v>45826</v>
      </c>
      <c r="AX52" s="101">
        <f t="shared" si="55"/>
        <v>45827</v>
      </c>
      <c r="AY52" s="101">
        <f t="shared" si="55"/>
        <v>45828</v>
      </c>
      <c r="AZ52" s="102">
        <f t="shared" si="55"/>
        <v>45829</v>
      </c>
      <c r="BC52" s="100">
        <f>BI51+1</f>
        <v>45788</v>
      </c>
      <c r="BD52" s="101">
        <f t="shared" si="56"/>
        <v>45789</v>
      </c>
      <c r="BE52" s="101">
        <f t="shared" si="56"/>
        <v>45790</v>
      </c>
      <c r="BF52" s="101">
        <f t="shared" si="56"/>
        <v>45791</v>
      </c>
      <c r="BG52" s="101">
        <f t="shared" si="56"/>
        <v>45792</v>
      </c>
      <c r="BH52" s="101">
        <f t="shared" si="56"/>
        <v>45793</v>
      </c>
      <c r="BI52" s="102">
        <f t="shared" si="56"/>
        <v>45794</v>
      </c>
      <c r="BJ52" s="98"/>
      <c r="BK52" s="100">
        <f>BQ51+1</f>
        <v>45823</v>
      </c>
      <c r="BL52" s="101">
        <f t="shared" si="57"/>
        <v>45824</v>
      </c>
      <c r="BM52" s="101">
        <f t="shared" si="57"/>
        <v>45825</v>
      </c>
      <c r="BN52" s="101">
        <f t="shared" si="57"/>
        <v>45826</v>
      </c>
      <c r="BO52" s="101">
        <f t="shared" si="57"/>
        <v>45827</v>
      </c>
      <c r="BP52" s="101">
        <f t="shared" si="57"/>
        <v>45828</v>
      </c>
      <c r="BQ52" s="102">
        <f t="shared" si="57"/>
        <v>45829</v>
      </c>
      <c r="BT52" s="100">
        <f>BZ51+1</f>
        <v>45788</v>
      </c>
      <c r="BU52" s="101">
        <f t="shared" si="58"/>
        <v>45789</v>
      </c>
      <c r="BV52" s="101">
        <f t="shared" si="58"/>
        <v>45790</v>
      </c>
      <c r="BW52" s="101">
        <f t="shared" si="58"/>
        <v>45791</v>
      </c>
      <c r="BX52" s="101">
        <f t="shared" si="58"/>
        <v>45792</v>
      </c>
      <c r="BY52" s="101">
        <f t="shared" si="58"/>
        <v>45793</v>
      </c>
      <c r="BZ52" s="102">
        <f t="shared" si="58"/>
        <v>45794</v>
      </c>
      <c r="CA52" s="98"/>
      <c r="CB52" s="100">
        <f>CH51+1</f>
        <v>45823</v>
      </c>
      <c r="CC52" s="101">
        <f t="shared" si="59"/>
        <v>45824</v>
      </c>
      <c r="CD52" s="101">
        <f t="shared" si="59"/>
        <v>45825</v>
      </c>
      <c r="CE52" s="101">
        <f t="shared" si="59"/>
        <v>45826</v>
      </c>
      <c r="CF52" s="101">
        <f t="shared" si="59"/>
        <v>45827</v>
      </c>
      <c r="CG52" s="101">
        <f t="shared" si="59"/>
        <v>45828</v>
      </c>
      <c r="CH52" s="102">
        <f t="shared" si="59"/>
        <v>45829</v>
      </c>
    </row>
    <row r="53" spans="2:88" ht="9.75" customHeight="1">
      <c r="D53" s="100">
        <f>J52+1</f>
        <v>45795</v>
      </c>
      <c r="E53" s="101">
        <f t="shared" si="50"/>
        <v>45796</v>
      </c>
      <c r="F53" s="101">
        <f t="shared" si="50"/>
        <v>45797</v>
      </c>
      <c r="G53" s="101">
        <f t="shared" si="50"/>
        <v>45798</v>
      </c>
      <c r="H53" s="101">
        <f t="shared" si="50"/>
        <v>45799</v>
      </c>
      <c r="I53" s="101">
        <f t="shared" si="50"/>
        <v>45800</v>
      </c>
      <c r="J53" s="102">
        <f t="shared" si="50"/>
        <v>45801</v>
      </c>
      <c r="K53" s="98"/>
      <c r="L53" s="100">
        <f>R52+1</f>
        <v>45830</v>
      </c>
      <c r="M53" s="101">
        <f t="shared" si="51"/>
        <v>45831</v>
      </c>
      <c r="N53" s="101">
        <f t="shared" si="51"/>
        <v>45832</v>
      </c>
      <c r="O53" s="101">
        <f t="shared" si="51"/>
        <v>45833</v>
      </c>
      <c r="P53" s="101">
        <f t="shared" si="51"/>
        <v>45834</v>
      </c>
      <c r="Q53" s="101">
        <f t="shared" si="51"/>
        <v>45835</v>
      </c>
      <c r="R53" s="102">
        <f t="shared" si="51"/>
        <v>45836</v>
      </c>
      <c r="U53" s="100">
        <f>AA52+1</f>
        <v>45795</v>
      </c>
      <c r="V53" s="101">
        <f t="shared" si="52"/>
        <v>45796</v>
      </c>
      <c r="W53" s="101">
        <f t="shared" si="52"/>
        <v>45797</v>
      </c>
      <c r="X53" s="101">
        <f t="shared" si="52"/>
        <v>45798</v>
      </c>
      <c r="Y53" s="101">
        <f t="shared" si="52"/>
        <v>45799</v>
      </c>
      <c r="Z53" s="101">
        <f t="shared" si="52"/>
        <v>45800</v>
      </c>
      <c r="AA53" s="102">
        <f t="shared" si="52"/>
        <v>45801</v>
      </c>
      <c r="AB53" s="98"/>
      <c r="AC53" s="100">
        <f>AI52+1</f>
        <v>45830</v>
      </c>
      <c r="AD53" s="101">
        <f t="shared" si="53"/>
        <v>45831</v>
      </c>
      <c r="AE53" s="101">
        <f t="shared" si="53"/>
        <v>45832</v>
      </c>
      <c r="AF53" s="101">
        <f t="shared" si="53"/>
        <v>45833</v>
      </c>
      <c r="AG53" s="101">
        <f t="shared" si="53"/>
        <v>45834</v>
      </c>
      <c r="AH53" s="101">
        <f t="shared" si="53"/>
        <v>45835</v>
      </c>
      <c r="AI53" s="102">
        <f t="shared" si="53"/>
        <v>45836</v>
      </c>
      <c r="AL53" s="100">
        <f>AR52+1</f>
        <v>45795</v>
      </c>
      <c r="AM53" s="101">
        <f t="shared" si="54"/>
        <v>45796</v>
      </c>
      <c r="AN53" s="101">
        <f t="shared" si="54"/>
        <v>45797</v>
      </c>
      <c r="AO53" s="101">
        <f t="shared" si="54"/>
        <v>45798</v>
      </c>
      <c r="AP53" s="101">
        <f t="shared" si="54"/>
        <v>45799</v>
      </c>
      <c r="AQ53" s="101">
        <f t="shared" si="54"/>
        <v>45800</v>
      </c>
      <c r="AR53" s="102">
        <f t="shared" si="54"/>
        <v>45801</v>
      </c>
      <c r="AS53" s="98"/>
      <c r="AT53" s="100">
        <f>AZ52+1</f>
        <v>45830</v>
      </c>
      <c r="AU53" s="101">
        <f t="shared" si="55"/>
        <v>45831</v>
      </c>
      <c r="AV53" s="101">
        <f t="shared" si="55"/>
        <v>45832</v>
      </c>
      <c r="AW53" s="101">
        <f t="shared" si="55"/>
        <v>45833</v>
      </c>
      <c r="AX53" s="101">
        <f t="shared" si="55"/>
        <v>45834</v>
      </c>
      <c r="AY53" s="101">
        <f t="shared" si="55"/>
        <v>45835</v>
      </c>
      <c r="AZ53" s="102">
        <f t="shared" si="55"/>
        <v>45836</v>
      </c>
      <c r="BC53" s="100">
        <f>BI52+1</f>
        <v>45795</v>
      </c>
      <c r="BD53" s="101">
        <f t="shared" si="56"/>
        <v>45796</v>
      </c>
      <c r="BE53" s="101">
        <f t="shared" si="56"/>
        <v>45797</v>
      </c>
      <c r="BF53" s="101">
        <f t="shared" si="56"/>
        <v>45798</v>
      </c>
      <c r="BG53" s="101">
        <f t="shared" si="56"/>
        <v>45799</v>
      </c>
      <c r="BH53" s="101">
        <f t="shared" si="56"/>
        <v>45800</v>
      </c>
      <c r="BI53" s="102">
        <f t="shared" si="56"/>
        <v>45801</v>
      </c>
      <c r="BJ53" s="98"/>
      <c r="BK53" s="100">
        <f>BQ52+1</f>
        <v>45830</v>
      </c>
      <c r="BL53" s="101">
        <f t="shared" si="57"/>
        <v>45831</v>
      </c>
      <c r="BM53" s="101">
        <f t="shared" si="57"/>
        <v>45832</v>
      </c>
      <c r="BN53" s="101">
        <f t="shared" si="57"/>
        <v>45833</v>
      </c>
      <c r="BO53" s="101">
        <f t="shared" si="57"/>
        <v>45834</v>
      </c>
      <c r="BP53" s="101">
        <f t="shared" si="57"/>
        <v>45835</v>
      </c>
      <c r="BQ53" s="102">
        <f t="shared" si="57"/>
        <v>45836</v>
      </c>
      <c r="BT53" s="100">
        <f>BZ52+1</f>
        <v>45795</v>
      </c>
      <c r="BU53" s="101">
        <f t="shared" si="58"/>
        <v>45796</v>
      </c>
      <c r="BV53" s="101">
        <f t="shared" si="58"/>
        <v>45797</v>
      </c>
      <c r="BW53" s="101">
        <f t="shared" si="58"/>
        <v>45798</v>
      </c>
      <c r="BX53" s="101">
        <f t="shared" si="58"/>
        <v>45799</v>
      </c>
      <c r="BY53" s="101">
        <f t="shared" si="58"/>
        <v>45800</v>
      </c>
      <c r="BZ53" s="102">
        <f t="shared" si="58"/>
        <v>45801</v>
      </c>
      <c r="CA53" s="98"/>
      <c r="CB53" s="100">
        <f>CH52+1</f>
        <v>45830</v>
      </c>
      <c r="CC53" s="101">
        <f t="shared" si="59"/>
        <v>45831</v>
      </c>
      <c r="CD53" s="101">
        <f t="shared" si="59"/>
        <v>45832</v>
      </c>
      <c r="CE53" s="101">
        <f t="shared" si="59"/>
        <v>45833</v>
      </c>
      <c r="CF53" s="101">
        <f t="shared" si="59"/>
        <v>45834</v>
      </c>
      <c r="CG53" s="101">
        <f t="shared" si="59"/>
        <v>45835</v>
      </c>
      <c r="CH53" s="102">
        <f t="shared" si="59"/>
        <v>45836</v>
      </c>
    </row>
    <row r="54" spans="2:88" ht="9.75" customHeight="1">
      <c r="D54" s="100">
        <f>IF(DAY(J53)+1&gt;IF(MONTH(D48)=12,31,DATE(YEAR(D48),MONTH(D48)+1,1)-D48),"",J53+1)</f>
        <v>45802</v>
      </c>
      <c r="E54" s="101">
        <f>IF(D54="","",IF(DAY(D54)+1&gt;IF(MONTH(D48)=12,31,DATE(YEAR(D48),MONTH(D48)+1,1)-D48),"",D54+1))</f>
        <v>45803</v>
      </c>
      <c r="F54" s="101">
        <f>IF(E54="","",IF(DAY(E54)+1&gt;IF(MONTH(D48)=12,31,DATE(YEAR(D48),MONTH(D48)+1,1)-D48),"",E54+1))</f>
        <v>45804</v>
      </c>
      <c r="G54" s="101">
        <f>IF(F54="","",IF(DAY(F54)+1&gt;IF(MONTH(D48)=12,31,DATE(YEAR(D48),MONTH(D48)+1,1)-D48),"",F54+1))</f>
        <v>45805</v>
      </c>
      <c r="H54" s="101">
        <f>IF(G54="","",IF(DAY(G54)+1&gt;IF(MONTH(D48)=12,31,DATE(YEAR(D48),MONTH(D48)+1,1)-D48),"",G54+1))</f>
        <v>45806</v>
      </c>
      <c r="I54" s="101">
        <f>IF(H54="","",IF(DAY(H54)+1&gt;IF(MONTH(D48)=12,31,DATE(YEAR(D48),MONTH(D48)+1,1)-D48),"",H54+1))</f>
        <v>45807</v>
      </c>
      <c r="J54" s="102">
        <f>IF(I54="","",IF(DAY(I54)+1&gt;IF(MONTH(D48)=12,31,DATE(YEAR(D48),MONTH(D48)+1,1)-D48),"",I54+1))</f>
        <v>45808</v>
      </c>
      <c r="K54" s="98"/>
      <c r="L54" s="100">
        <f>R53+1</f>
        <v>45837</v>
      </c>
      <c r="M54" s="101">
        <f t="shared" si="51"/>
        <v>45838</v>
      </c>
      <c r="N54" s="101">
        <f t="shared" si="51"/>
        <v>45839</v>
      </c>
      <c r="O54" s="101">
        <f t="shared" si="51"/>
        <v>45840</v>
      </c>
      <c r="P54" s="101">
        <f t="shared" si="51"/>
        <v>45841</v>
      </c>
      <c r="Q54" s="101">
        <f t="shared" si="51"/>
        <v>45842</v>
      </c>
      <c r="R54" s="102">
        <f t="shared" si="51"/>
        <v>45843</v>
      </c>
      <c r="U54" s="100">
        <f>IF(DAY(AA53)+1&gt;IF(MONTH(U48)=12,31,DATE(YEAR(U48),MONTH(U48)+1,1)-U48),"",AA53+1)</f>
        <v>45802</v>
      </c>
      <c r="V54" s="101">
        <f>IF(U54="","",IF(DAY(U54)+1&gt;IF(MONTH(U48)=12,31,DATE(YEAR(U48),MONTH(U48)+1,1)-U48),"",U54+1))</f>
        <v>45803</v>
      </c>
      <c r="W54" s="101">
        <f>IF(V54="","",IF(DAY(V54)+1&gt;IF(MONTH(U48)=12,31,DATE(YEAR(U48),MONTH(U48)+1,1)-U48),"",V54+1))</f>
        <v>45804</v>
      </c>
      <c r="X54" s="101">
        <f>IF(W54="","",IF(DAY(W54)+1&gt;IF(MONTH(U48)=12,31,DATE(YEAR(U48),MONTH(U48)+1,1)-U48),"",W54+1))</f>
        <v>45805</v>
      </c>
      <c r="Y54" s="101">
        <f>IF(X54="","",IF(DAY(X54)+1&gt;IF(MONTH(U48)=12,31,DATE(YEAR(U48),MONTH(U48)+1,1)-U48),"",X54+1))</f>
        <v>45806</v>
      </c>
      <c r="Z54" s="101">
        <f>IF(Y54="","",IF(DAY(Y54)+1&gt;IF(MONTH(U48)=12,31,DATE(YEAR(U48),MONTH(U48)+1,1)-U48),"",Y54+1))</f>
        <v>45807</v>
      </c>
      <c r="AA54" s="102">
        <f>IF(Z54="","",IF(DAY(Z54)+1&gt;IF(MONTH(U48)=12,31,DATE(YEAR(U48),MONTH(U48)+1,1)-U48),"",Z54+1))</f>
        <v>45808</v>
      </c>
      <c r="AB54" s="98"/>
      <c r="AC54" s="100">
        <f>AI53+1</f>
        <v>45837</v>
      </c>
      <c r="AD54" s="101">
        <f t="shared" si="53"/>
        <v>45838</v>
      </c>
      <c r="AE54" s="101">
        <f t="shared" si="53"/>
        <v>45839</v>
      </c>
      <c r="AF54" s="101">
        <f t="shared" si="53"/>
        <v>45840</v>
      </c>
      <c r="AG54" s="101">
        <f t="shared" si="53"/>
        <v>45841</v>
      </c>
      <c r="AH54" s="101">
        <f t="shared" si="53"/>
        <v>45842</v>
      </c>
      <c r="AI54" s="102">
        <f t="shared" si="53"/>
        <v>45843</v>
      </c>
      <c r="AL54" s="100">
        <f>IF(DAY(AR53)+1&gt;IF(MONTH(AL48)=12,31,DATE(YEAR(AL48),MONTH(AL48)+1,1)-AL48),"",AR53+1)</f>
        <v>45802</v>
      </c>
      <c r="AM54" s="101">
        <f>IF(AL54="","",IF(DAY(AL54)+1&gt;IF(MONTH(AL48)=12,31,DATE(YEAR(AL48),MONTH(AL48)+1,1)-AL48),"",AL54+1))</f>
        <v>45803</v>
      </c>
      <c r="AN54" s="101">
        <f>IF(AM54="","",IF(DAY(AM54)+1&gt;IF(MONTH(AL48)=12,31,DATE(YEAR(AL48),MONTH(AL48)+1,1)-AL48),"",AM54+1))</f>
        <v>45804</v>
      </c>
      <c r="AO54" s="101">
        <f>IF(AN54="","",IF(DAY(AN54)+1&gt;IF(MONTH(AL48)=12,31,DATE(YEAR(AL48),MONTH(AL48)+1,1)-AL48),"",AN54+1))</f>
        <v>45805</v>
      </c>
      <c r="AP54" s="101">
        <f>IF(AO54="","",IF(DAY(AO54)+1&gt;IF(MONTH(AL48)=12,31,DATE(YEAR(AL48),MONTH(AL48)+1,1)-AL48),"",AO54+1))</f>
        <v>45806</v>
      </c>
      <c r="AQ54" s="101">
        <f>IF(AP54="","",IF(DAY(AP54)+1&gt;IF(MONTH(AL48)=12,31,DATE(YEAR(AL48),MONTH(AL48)+1,1)-AL48),"",AP54+1))</f>
        <v>45807</v>
      </c>
      <c r="AR54" s="102">
        <f>IF(AQ54="","",IF(DAY(AQ54)+1&gt;IF(MONTH(AL48)=12,31,DATE(YEAR(AL48),MONTH(AL48)+1,1)-AL48),"",AQ54+1))</f>
        <v>45808</v>
      </c>
      <c r="AS54" s="98"/>
      <c r="AT54" s="100">
        <f>AZ53+1</f>
        <v>45837</v>
      </c>
      <c r="AU54" s="101">
        <f t="shared" si="55"/>
        <v>45838</v>
      </c>
      <c r="AV54" s="101">
        <f t="shared" si="55"/>
        <v>45839</v>
      </c>
      <c r="AW54" s="101">
        <f t="shared" si="55"/>
        <v>45840</v>
      </c>
      <c r="AX54" s="101">
        <f t="shared" si="55"/>
        <v>45841</v>
      </c>
      <c r="AY54" s="101">
        <f t="shared" si="55"/>
        <v>45842</v>
      </c>
      <c r="AZ54" s="102">
        <f t="shared" si="55"/>
        <v>45843</v>
      </c>
      <c r="BC54" s="100">
        <f>IF(DAY(BI53)+1&gt;IF(MONTH(BC48)=12,31,DATE(YEAR(BC48),MONTH(BC48)+1,1)-BC48),"",BI53+1)</f>
        <v>45802</v>
      </c>
      <c r="BD54" s="101">
        <f>IF(BC54="","",IF(DAY(BC54)+1&gt;IF(MONTH(BC48)=12,31,DATE(YEAR(BC48),MONTH(BC48)+1,1)-BC48),"",BC54+1))</f>
        <v>45803</v>
      </c>
      <c r="BE54" s="101">
        <f>IF(BD54="","",IF(DAY(BD54)+1&gt;IF(MONTH(BC48)=12,31,DATE(YEAR(BC48),MONTH(BC48)+1,1)-BC48),"",BD54+1))</f>
        <v>45804</v>
      </c>
      <c r="BF54" s="101">
        <f>IF(BE54="","",IF(DAY(BE54)+1&gt;IF(MONTH(BC48)=12,31,DATE(YEAR(BC48),MONTH(BC48)+1,1)-BC48),"",BE54+1))</f>
        <v>45805</v>
      </c>
      <c r="BG54" s="101">
        <f>IF(BF54="","",IF(DAY(BF54)+1&gt;IF(MONTH(BC48)=12,31,DATE(YEAR(BC48),MONTH(BC48)+1,1)-BC48),"",BF54+1))</f>
        <v>45806</v>
      </c>
      <c r="BH54" s="101">
        <f>IF(BG54="","",IF(DAY(BG54)+1&gt;IF(MONTH(BC48)=12,31,DATE(YEAR(BC48),MONTH(BC48)+1,1)-BC48),"",BG54+1))</f>
        <v>45807</v>
      </c>
      <c r="BI54" s="102">
        <f>IF(BH54="","",IF(DAY(BH54)+1&gt;IF(MONTH(BC48)=12,31,DATE(YEAR(BC48),MONTH(BC48)+1,1)-BC48),"",BH54+1))</f>
        <v>45808</v>
      </c>
      <c r="BJ54" s="98"/>
      <c r="BK54" s="100">
        <f>BQ53+1</f>
        <v>45837</v>
      </c>
      <c r="BL54" s="101">
        <f t="shared" si="57"/>
        <v>45838</v>
      </c>
      <c r="BM54" s="101">
        <f t="shared" si="57"/>
        <v>45839</v>
      </c>
      <c r="BN54" s="101">
        <f t="shared" si="57"/>
        <v>45840</v>
      </c>
      <c r="BO54" s="101">
        <f t="shared" si="57"/>
        <v>45841</v>
      </c>
      <c r="BP54" s="101">
        <f t="shared" si="57"/>
        <v>45842</v>
      </c>
      <c r="BQ54" s="102">
        <f t="shared" si="57"/>
        <v>45843</v>
      </c>
      <c r="BT54" s="100">
        <f>IF(DAY(BZ53)+1&gt;IF(MONTH(BT48)=12,31,DATE(YEAR(BT48),MONTH(BT48)+1,1)-BT48),"",BZ53+1)</f>
        <v>45802</v>
      </c>
      <c r="BU54" s="101">
        <f>IF(BT54="","",IF(DAY(BT54)+1&gt;IF(MONTH(BT48)=12,31,DATE(YEAR(BT48),MONTH(BT48)+1,1)-BT48),"",BT54+1))</f>
        <v>45803</v>
      </c>
      <c r="BV54" s="101">
        <f>IF(BU54="","",IF(DAY(BU54)+1&gt;IF(MONTH(BT48)=12,31,DATE(YEAR(BT48),MONTH(BT48)+1,1)-BT48),"",BU54+1))</f>
        <v>45804</v>
      </c>
      <c r="BW54" s="101">
        <f>IF(BV54="","",IF(DAY(BV54)+1&gt;IF(MONTH(BT48)=12,31,DATE(YEAR(BT48),MONTH(BT48)+1,1)-BT48),"",BV54+1))</f>
        <v>45805</v>
      </c>
      <c r="BX54" s="101">
        <f>IF(BW54="","",IF(DAY(BW54)+1&gt;IF(MONTH(BT48)=12,31,DATE(YEAR(BT48),MONTH(BT48)+1,1)-BT48),"",BW54+1))</f>
        <v>45806</v>
      </c>
      <c r="BY54" s="101">
        <f>IF(BX54="","",IF(DAY(BX54)+1&gt;IF(MONTH(BT48)=12,31,DATE(YEAR(BT48),MONTH(BT48)+1,1)-BT48),"",BX54+1))</f>
        <v>45807</v>
      </c>
      <c r="BZ54" s="102">
        <f>IF(BY54="","",IF(DAY(BY54)+1&gt;IF(MONTH(BT48)=12,31,DATE(YEAR(BT48),MONTH(BT48)+1,1)-BT48),"",BY54+1))</f>
        <v>45808</v>
      </c>
      <c r="CA54" s="98"/>
      <c r="CB54" s="100">
        <f>CH53+1</f>
        <v>45837</v>
      </c>
      <c r="CC54" s="101">
        <f t="shared" si="59"/>
        <v>45838</v>
      </c>
      <c r="CD54" s="101">
        <f t="shared" si="59"/>
        <v>45839</v>
      </c>
      <c r="CE54" s="101">
        <f t="shared" si="59"/>
        <v>45840</v>
      </c>
      <c r="CF54" s="101">
        <f t="shared" si="59"/>
        <v>45841</v>
      </c>
      <c r="CG54" s="101">
        <f t="shared" si="59"/>
        <v>45842</v>
      </c>
      <c r="CH54" s="102">
        <f t="shared" si="59"/>
        <v>45843</v>
      </c>
    </row>
    <row r="55" spans="2:88" ht="9.75" customHeight="1">
      <c r="D55" s="103" t="str">
        <f>IF(J54="","",IF(DAY(J54)+1&gt;IF(MONTH(D48)=12,31,DATE(YEAR(D48),MONTH(D48)+1,1)-D48),"",J54+1))</f>
        <v/>
      </c>
      <c r="E55" s="104" t="str">
        <f>IF(D55="","",IF(DAY(D55)+1&gt;IF(MONTH(D48)=12,31,DATE(YEAR(D48),MONTH(D48)+1,1)-D48),"",D55+1))</f>
        <v/>
      </c>
      <c r="F55" s="390" t="str">
        <f>VLOOKUP(D48,祝名,2,FALSE)</f>
        <v>3（憲法記念日）、4（みどりの日）
5（こどもの日）、6（振替休日）</v>
      </c>
      <c r="G55" s="390"/>
      <c r="H55" s="390"/>
      <c r="I55" s="390"/>
      <c r="J55" s="391"/>
      <c r="K55" s="98"/>
      <c r="L55" s="103">
        <f>R54+1</f>
        <v>45844</v>
      </c>
      <c r="M55" s="104">
        <f t="shared" si="51"/>
        <v>45845</v>
      </c>
      <c r="N55" s="104">
        <f t="shared" si="51"/>
        <v>45846</v>
      </c>
      <c r="O55" s="104">
        <f t="shared" si="51"/>
        <v>45847</v>
      </c>
      <c r="P55" s="104">
        <f t="shared" si="51"/>
        <v>45848</v>
      </c>
      <c r="Q55" s="104">
        <f t="shared" si="51"/>
        <v>45849</v>
      </c>
      <c r="R55" s="105">
        <f t="shared" si="51"/>
        <v>45850</v>
      </c>
      <c r="U55" s="103" t="str">
        <f>IF(AA54="","",IF(DAY(AA54)+1&gt;IF(MONTH(U48)=12,31,DATE(YEAR(U48),MONTH(U48)+1,1)-U48),"",AA54+1))</f>
        <v/>
      </c>
      <c r="V55" s="104" t="str">
        <f>IF(U55="","",IF(DAY(U55)+1&gt;IF(MONTH(U48)=12,31,DATE(YEAR(U48),MONTH(U48)+1,1)-U48),"",U55+1))</f>
        <v/>
      </c>
      <c r="W55" s="390" t="str">
        <f>VLOOKUP(U48,祝名,2,FALSE)</f>
        <v>3（憲法記念日）、4（みどりの日）
5（こどもの日）、6（振替休日）</v>
      </c>
      <c r="X55" s="390"/>
      <c r="Y55" s="390"/>
      <c r="Z55" s="390"/>
      <c r="AA55" s="391"/>
      <c r="AB55" s="98"/>
      <c r="AC55" s="103">
        <f>AI54+1</f>
        <v>45844</v>
      </c>
      <c r="AD55" s="104">
        <f t="shared" si="53"/>
        <v>45845</v>
      </c>
      <c r="AE55" s="104">
        <f t="shared" si="53"/>
        <v>45846</v>
      </c>
      <c r="AF55" s="104">
        <f t="shared" si="53"/>
        <v>45847</v>
      </c>
      <c r="AG55" s="104">
        <f t="shared" si="53"/>
        <v>45848</v>
      </c>
      <c r="AH55" s="104">
        <f t="shared" si="53"/>
        <v>45849</v>
      </c>
      <c r="AI55" s="105">
        <f t="shared" si="53"/>
        <v>45850</v>
      </c>
      <c r="AL55" s="103" t="str">
        <f>IF(AR54="","",IF(DAY(AR54)+1&gt;IF(MONTH(AL48)=12,31,DATE(YEAR(AL48),MONTH(AL48)+1,1)-AL48),"",AR54+1))</f>
        <v/>
      </c>
      <c r="AM55" s="104" t="str">
        <f>IF(AL55="","",IF(DAY(AL55)+1&gt;IF(MONTH(AL48)=12,31,DATE(YEAR(AL48),MONTH(AL48)+1,1)-AL48),"",AL55+1))</f>
        <v/>
      </c>
      <c r="AN55" s="390" t="str">
        <f>VLOOKUP(AL48,祝名,2,FALSE)</f>
        <v>3（憲法記念日）、4（みどりの日）
5（こどもの日）、6（振替休日）</v>
      </c>
      <c r="AO55" s="390"/>
      <c r="AP55" s="390"/>
      <c r="AQ55" s="390"/>
      <c r="AR55" s="391"/>
      <c r="AS55" s="98"/>
      <c r="AT55" s="103">
        <f>AZ54+1</f>
        <v>45844</v>
      </c>
      <c r="AU55" s="104">
        <f t="shared" si="55"/>
        <v>45845</v>
      </c>
      <c r="AV55" s="104">
        <f t="shared" si="55"/>
        <v>45846</v>
      </c>
      <c r="AW55" s="104">
        <f t="shared" si="55"/>
        <v>45847</v>
      </c>
      <c r="AX55" s="104">
        <f t="shared" si="55"/>
        <v>45848</v>
      </c>
      <c r="AY55" s="104">
        <f t="shared" si="55"/>
        <v>45849</v>
      </c>
      <c r="AZ55" s="105">
        <f t="shared" si="55"/>
        <v>45850</v>
      </c>
      <c r="BC55" s="103" t="str">
        <f>IF(BI54="","",IF(DAY(BI54)+1&gt;IF(MONTH(BC48)=12,31,DATE(YEAR(BC48),MONTH(BC48)+1,1)-BC48),"",BI54+1))</f>
        <v/>
      </c>
      <c r="BD55" s="104" t="str">
        <f>IF(BC55="","",IF(DAY(BC55)+1&gt;IF(MONTH(BC48)=12,31,DATE(YEAR(BC48),MONTH(BC48)+1,1)-BC48),"",BC55+1))</f>
        <v/>
      </c>
      <c r="BE55" s="390" t="str">
        <f>VLOOKUP(BC48,祝名,2,FALSE)</f>
        <v>3（憲法記念日）、4（みどりの日）
5（こどもの日）、6（振替休日）</v>
      </c>
      <c r="BF55" s="390"/>
      <c r="BG55" s="390"/>
      <c r="BH55" s="390"/>
      <c r="BI55" s="391"/>
      <c r="BJ55" s="98"/>
      <c r="BK55" s="103">
        <f>BQ54+1</f>
        <v>45844</v>
      </c>
      <c r="BL55" s="104">
        <f t="shared" si="57"/>
        <v>45845</v>
      </c>
      <c r="BM55" s="104">
        <f t="shared" si="57"/>
        <v>45846</v>
      </c>
      <c r="BN55" s="104">
        <f t="shared" si="57"/>
        <v>45847</v>
      </c>
      <c r="BO55" s="104">
        <f t="shared" si="57"/>
        <v>45848</v>
      </c>
      <c r="BP55" s="104">
        <f t="shared" si="57"/>
        <v>45849</v>
      </c>
      <c r="BQ55" s="105">
        <f t="shared" si="57"/>
        <v>45850</v>
      </c>
      <c r="BT55" s="103" t="str">
        <f>IF(BZ54="","",IF(DAY(BZ54)+1&gt;IF(MONTH(BT48)=12,31,DATE(YEAR(BT48),MONTH(BT48)+1,1)-BT48),"",BZ54+1))</f>
        <v/>
      </c>
      <c r="BU55" s="104" t="str">
        <f>IF(BT55="","",IF(DAY(BT55)+1&gt;IF(MONTH(BT48)=12,31,DATE(YEAR(BT48),MONTH(BT48)+1,1)-BT48),"",BT55+1))</f>
        <v/>
      </c>
      <c r="BV55" s="390" t="str">
        <f>VLOOKUP(BT48,祝名,2,FALSE)</f>
        <v>3（憲法記念日）、4（みどりの日）
5（こどもの日）、6（振替休日）</v>
      </c>
      <c r="BW55" s="390"/>
      <c r="BX55" s="390"/>
      <c r="BY55" s="390"/>
      <c r="BZ55" s="391"/>
      <c r="CA55" s="98"/>
      <c r="CB55" s="103">
        <f>CH54+1</f>
        <v>45844</v>
      </c>
      <c r="CC55" s="104">
        <f t="shared" si="59"/>
        <v>45845</v>
      </c>
      <c r="CD55" s="104">
        <f t="shared" si="59"/>
        <v>45846</v>
      </c>
      <c r="CE55" s="104">
        <f t="shared" si="59"/>
        <v>45847</v>
      </c>
      <c r="CF55" s="104">
        <f t="shared" si="59"/>
        <v>45848</v>
      </c>
      <c r="CG55" s="104">
        <f t="shared" si="59"/>
        <v>45849</v>
      </c>
      <c r="CH55" s="105">
        <f t="shared" si="59"/>
        <v>45850</v>
      </c>
    </row>
    <row r="56" spans="2:88" ht="6.75" customHeight="1">
      <c r="D56" s="106" t="s">
        <v>399</v>
      </c>
      <c r="U56" s="106" t="s">
        <v>399</v>
      </c>
      <c r="AL56" s="106" t="s">
        <v>399</v>
      </c>
      <c r="BC56" s="106" t="s">
        <v>399</v>
      </c>
      <c r="BT56" s="106" t="s">
        <v>399</v>
      </c>
    </row>
    <row r="57" spans="2:88" ht="6" customHeight="1">
      <c r="B57" s="61"/>
      <c r="T57" s="22"/>
      <c r="AK57" s="22"/>
      <c r="BB57" s="22"/>
      <c r="BS57" s="22"/>
      <c r="CJ57" s="44"/>
    </row>
  </sheetData>
  <mergeCells count="230">
    <mergeCell ref="F55:J55"/>
    <mergeCell ref="W55:AA55"/>
    <mergeCell ref="AN55:AR55"/>
    <mergeCell ref="BE55:BI55"/>
    <mergeCell ref="BV55:BZ55"/>
    <mergeCell ref="BE48:BG48"/>
    <mergeCell ref="BH48:BI48"/>
    <mergeCell ref="BK48:BL48"/>
    <mergeCell ref="BM48:BO48"/>
    <mergeCell ref="BP48:BQ48"/>
    <mergeCell ref="BT48:BU48"/>
    <mergeCell ref="AN48:AP48"/>
    <mergeCell ref="AQ48:AR48"/>
    <mergeCell ref="AT48:AU48"/>
    <mergeCell ref="AV48:AX48"/>
    <mergeCell ref="AY48:AZ48"/>
    <mergeCell ref="BC48:BD48"/>
    <mergeCell ref="W48:Y48"/>
    <mergeCell ref="Z48:AA48"/>
    <mergeCell ref="AC48:AD48"/>
    <mergeCell ref="AE48:AG48"/>
    <mergeCell ref="AH48:AI48"/>
    <mergeCell ref="AL48:AM48"/>
    <mergeCell ref="CD47:CH47"/>
    <mergeCell ref="D48:E48"/>
    <mergeCell ref="F48:H48"/>
    <mergeCell ref="I48:J48"/>
    <mergeCell ref="L48:M48"/>
    <mergeCell ref="N48:P48"/>
    <mergeCell ref="Q48:R48"/>
    <mergeCell ref="U48:V48"/>
    <mergeCell ref="BV48:BX48"/>
    <mergeCell ref="BY48:BZ48"/>
    <mergeCell ref="CB48:CC48"/>
    <mergeCell ref="CD48:CF48"/>
    <mergeCell ref="CG48:CH48"/>
    <mergeCell ref="F47:J47"/>
    <mergeCell ref="N47:R47"/>
    <mergeCell ref="W47:AA47"/>
    <mergeCell ref="AE47:AI47"/>
    <mergeCell ref="AN47:AR47"/>
    <mergeCell ref="AV47:AZ47"/>
    <mergeCell ref="BE47:BI47"/>
    <mergeCell ref="BH40:BI40"/>
    <mergeCell ref="AC40:AD40"/>
    <mergeCell ref="AE40:AG40"/>
    <mergeCell ref="AH40:AI40"/>
    <mergeCell ref="AL40:AM40"/>
    <mergeCell ref="AN40:AP40"/>
    <mergeCell ref="AQ40:AR40"/>
    <mergeCell ref="BM47:BQ47"/>
    <mergeCell ref="BV47:BZ47"/>
    <mergeCell ref="CD39:CH39"/>
    <mergeCell ref="D40:E40"/>
    <mergeCell ref="F40:H40"/>
    <mergeCell ref="I40:J40"/>
    <mergeCell ref="L40:M40"/>
    <mergeCell ref="N40:P40"/>
    <mergeCell ref="Q40:R40"/>
    <mergeCell ref="U40:V40"/>
    <mergeCell ref="W40:Y40"/>
    <mergeCell ref="Z40:AA40"/>
    <mergeCell ref="CB40:CC40"/>
    <mergeCell ref="CD40:CF40"/>
    <mergeCell ref="CG40:CH40"/>
    <mergeCell ref="BP40:BQ40"/>
    <mergeCell ref="BT40:BU40"/>
    <mergeCell ref="BV40:BX40"/>
    <mergeCell ref="BY40:BZ40"/>
    <mergeCell ref="BK40:BL40"/>
    <mergeCell ref="BM40:BO40"/>
    <mergeCell ref="AT40:AU40"/>
    <mergeCell ref="AV40:AX40"/>
    <mergeCell ref="AY40:AZ40"/>
    <mergeCell ref="BC40:BD40"/>
    <mergeCell ref="BE40:BG40"/>
    <mergeCell ref="CG32:CH32"/>
    <mergeCell ref="F39:J39"/>
    <mergeCell ref="N39:R39"/>
    <mergeCell ref="W39:AA39"/>
    <mergeCell ref="AE39:AI39"/>
    <mergeCell ref="AN39:AR39"/>
    <mergeCell ref="AV39:AZ39"/>
    <mergeCell ref="BE39:BI39"/>
    <mergeCell ref="BM39:BQ39"/>
    <mergeCell ref="BV39:BZ39"/>
    <mergeCell ref="BP32:BQ32"/>
    <mergeCell ref="BT32:BU32"/>
    <mergeCell ref="BV32:BX32"/>
    <mergeCell ref="BY32:BZ32"/>
    <mergeCell ref="CB32:CC32"/>
    <mergeCell ref="CD32:CF32"/>
    <mergeCell ref="AY32:AZ32"/>
    <mergeCell ref="BC32:BD32"/>
    <mergeCell ref="BE32:BG32"/>
    <mergeCell ref="BH32:BI32"/>
    <mergeCell ref="BK32:BL32"/>
    <mergeCell ref="BM32:BO32"/>
    <mergeCell ref="AH32:AI32"/>
    <mergeCell ref="AL32:AM32"/>
    <mergeCell ref="F28:J28"/>
    <mergeCell ref="W28:AA28"/>
    <mergeCell ref="AN28:AR28"/>
    <mergeCell ref="BE28:BI28"/>
    <mergeCell ref="BV28:BZ28"/>
    <mergeCell ref="D32:E32"/>
    <mergeCell ref="F32:H32"/>
    <mergeCell ref="I32:J32"/>
    <mergeCell ref="L32:M32"/>
    <mergeCell ref="N32:P32"/>
    <mergeCell ref="AN32:AP32"/>
    <mergeCell ref="AQ32:AR32"/>
    <mergeCell ref="AT32:AU32"/>
    <mergeCell ref="AV32:AX32"/>
    <mergeCell ref="Q32:R32"/>
    <mergeCell ref="U32:V32"/>
    <mergeCell ref="W32:Y32"/>
    <mergeCell ref="Z32:AA32"/>
    <mergeCell ref="AC32:AD32"/>
    <mergeCell ref="AE32:AG32"/>
    <mergeCell ref="AC21:AD21"/>
    <mergeCell ref="AE21:AG21"/>
    <mergeCell ref="AH21:AI21"/>
    <mergeCell ref="BT21:BU21"/>
    <mergeCell ref="BV21:BX21"/>
    <mergeCell ref="BY21:BZ21"/>
    <mergeCell ref="CB21:CC21"/>
    <mergeCell ref="CD21:CF21"/>
    <mergeCell ref="CG21:CH21"/>
    <mergeCell ref="BC21:BD21"/>
    <mergeCell ref="BE21:BG21"/>
    <mergeCell ref="BH21:BI21"/>
    <mergeCell ref="BK21:BL21"/>
    <mergeCell ref="BM21:BO21"/>
    <mergeCell ref="BP21:BQ21"/>
    <mergeCell ref="AE20:AI20"/>
    <mergeCell ref="AN20:AR20"/>
    <mergeCell ref="AV20:AZ20"/>
    <mergeCell ref="AL21:AM21"/>
    <mergeCell ref="AN21:AP21"/>
    <mergeCell ref="AQ21:AR21"/>
    <mergeCell ref="AT21:AU21"/>
    <mergeCell ref="AV21:AX21"/>
    <mergeCell ref="AY21:AZ21"/>
    <mergeCell ref="D21:E21"/>
    <mergeCell ref="F21:H21"/>
    <mergeCell ref="I21:J21"/>
    <mergeCell ref="L21:M21"/>
    <mergeCell ref="N21:P21"/>
    <mergeCell ref="Q21:R21"/>
    <mergeCell ref="F20:J20"/>
    <mergeCell ref="N20:R20"/>
    <mergeCell ref="W20:AA20"/>
    <mergeCell ref="U21:V21"/>
    <mergeCell ref="W21:Y21"/>
    <mergeCell ref="Z21:AA21"/>
    <mergeCell ref="CG13:CH13"/>
    <mergeCell ref="BC13:BD13"/>
    <mergeCell ref="BE13:BG13"/>
    <mergeCell ref="BH13:BI13"/>
    <mergeCell ref="BK13:BL13"/>
    <mergeCell ref="BM13:BO13"/>
    <mergeCell ref="BP13:BQ13"/>
    <mergeCell ref="BE20:BI20"/>
    <mergeCell ref="BM20:BQ20"/>
    <mergeCell ref="BV20:BZ20"/>
    <mergeCell ref="CD20:CH20"/>
    <mergeCell ref="Z13:AA13"/>
    <mergeCell ref="AC13:AD13"/>
    <mergeCell ref="AE13:AG13"/>
    <mergeCell ref="AH13:AI13"/>
    <mergeCell ref="BT13:BU13"/>
    <mergeCell ref="BV13:BX13"/>
    <mergeCell ref="BY13:BZ13"/>
    <mergeCell ref="CB13:CC13"/>
    <mergeCell ref="CD13:CF13"/>
    <mergeCell ref="BE12:BI12"/>
    <mergeCell ref="BM12:BQ12"/>
    <mergeCell ref="BV12:BZ12"/>
    <mergeCell ref="CD12:CH12"/>
    <mergeCell ref="D13:E13"/>
    <mergeCell ref="F13:H13"/>
    <mergeCell ref="I13:J13"/>
    <mergeCell ref="L13:M13"/>
    <mergeCell ref="N13:P13"/>
    <mergeCell ref="Q13:R13"/>
    <mergeCell ref="F12:J12"/>
    <mergeCell ref="N12:R12"/>
    <mergeCell ref="W12:AA12"/>
    <mergeCell ref="AE12:AI12"/>
    <mergeCell ref="AN12:AR12"/>
    <mergeCell ref="AV12:AZ12"/>
    <mergeCell ref="AL13:AM13"/>
    <mergeCell ref="AN13:AP13"/>
    <mergeCell ref="AQ13:AR13"/>
    <mergeCell ref="AT13:AU13"/>
    <mergeCell ref="AV13:AX13"/>
    <mergeCell ref="AY13:AZ13"/>
    <mergeCell ref="U13:V13"/>
    <mergeCell ref="W13:Y13"/>
    <mergeCell ref="BT5:BU5"/>
    <mergeCell ref="BV5:BX5"/>
    <mergeCell ref="BY5:BZ5"/>
    <mergeCell ref="CB5:CC5"/>
    <mergeCell ref="CD5:CF5"/>
    <mergeCell ref="CG5:CH5"/>
    <mergeCell ref="BC5:BD5"/>
    <mergeCell ref="BE5:BG5"/>
    <mergeCell ref="BH5:BI5"/>
    <mergeCell ref="BK5:BL5"/>
    <mergeCell ref="BM5:BO5"/>
    <mergeCell ref="BP5:BQ5"/>
    <mergeCell ref="AT5:AU5"/>
    <mergeCell ref="AV5:AX5"/>
    <mergeCell ref="AY5:AZ5"/>
    <mergeCell ref="U5:V5"/>
    <mergeCell ref="W5:Y5"/>
    <mergeCell ref="Z5:AA5"/>
    <mergeCell ref="AC5:AD5"/>
    <mergeCell ref="AE5:AG5"/>
    <mergeCell ref="AH5:AI5"/>
    <mergeCell ref="D5:E5"/>
    <mergeCell ref="F5:H5"/>
    <mergeCell ref="I5:J5"/>
    <mergeCell ref="L5:M5"/>
    <mergeCell ref="N5:P5"/>
    <mergeCell ref="Q5:R5"/>
    <mergeCell ref="AL5:AM5"/>
    <mergeCell ref="AN5:AP5"/>
    <mergeCell ref="AQ5:AR5"/>
  </mergeCells>
  <phoneticPr fontId="2"/>
  <conditionalFormatting sqref="D12">
    <cfRule type="expression" dxfId="56815" priority="4819" stopIfTrue="1">
      <formula>OR(D12=祝色,WEEKDAY(D12)=1)</formula>
    </cfRule>
    <cfRule type="expression" dxfId="56814" priority="4820" stopIfTrue="1">
      <formula>WEEKDAY(D12)=7</formula>
    </cfRule>
  </conditionalFormatting>
  <conditionalFormatting sqref="E12">
    <cfRule type="expression" dxfId="56813" priority="4817" stopIfTrue="1">
      <formula>OR(E12=祝色,WEEKDAY(E12)=1)</formula>
    </cfRule>
    <cfRule type="expression" dxfId="56812" priority="4818" stopIfTrue="1">
      <formula>WEEKDAY(E12)=7</formula>
    </cfRule>
  </conditionalFormatting>
  <conditionalFormatting sqref="D7">
    <cfRule type="expression" dxfId="56811" priority="4815" stopIfTrue="1">
      <formula>OR(D7=祝色,WEEKDAY(D7)=1)</formula>
    </cfRule>
    <cfRule type="expression" dxfId="56810" priority="4816" stopIfTrue="1">
      <formula>WEEKDAY(D7)=7</formula>
    </cfRule>
  </conditionalFormatting>
  <conditionalFormatting sqref="E7">
    <cfRule type="expression" dxfId="56809" priority="4813" stopIfTrue="1">
      <formula>OR(E7=祝色,WEEKDAY(E7)=1)</formula>
    </cfRule>
    <cfRule type="expression" dxfId="56808" priority="4814" stopIfTrue="1">
      <formula>WEEKDAY(E7)=7</formula>
    </cfRule>
  </conditionalFormatting>
  <conditionalFormatting sqref="F7">
    <cfRule type="expression" dxfId="56807" priority="4811" stopIfTrue="1">
      <formula>OR(F7=祝色,WEEKDAY(F7)=1)</formula>
    </cfRule>
    <cfRule type="expression" dxfId="56806" priority="4812" stopIfTrue="1">
      <formula>WEEKDAY(F7)=7</formula>
    </cfRule>
  </conditionalFormatting>
  <conditionalFormatting sqref="G7">
    <cfRule type="expression" dxfId="56805" priority="4809" stopIfTrue="1">
      <formula>OR(G7=祝色,WEEKDAY(G7)=1)</formula>
    </cfRule>
    <cfRule type="expression" dxfId="56804" priority="4810" stopIfTrue="1">
      <formula>WEEKDAY(G7)=7</formula>
    </cfRule>
  </conditionalFormatting>
  <conditionalFormatting sqref="H7">
    <cfRule type="expression" dxfId="56803" priority="4807" stopIfTrue="1">
      <formula>OR(H7=祝色,WEEKDAY(H7)=1)</formula>
    </cfRule>
    <cfRule type="expression" dxfId="56802" priority="4808" stopIfTrue="1">
      <formula>WEEKDAY(H7)=7</formula>
    </cfRule>
  </conditionalFormatting>
  <conditionalFormatting sqref="I7">
    <cfRule type="expression" dxfId="56801" priority="4805" stopIfTrue="1">
      <formula>OR(I7=祝色,WEEKDAY(I7)=1)</formula>
    </cfRule>
    <cfRule type="expression" dxfId="56800" priority="4806" stopIfTrue="1">
      <formula>WEEKDAY(I7)=7</formula>
    </cfRule>
  </conditionalFormatting>
  <conditionalFormatting sqref="J7">
    <cfRule type="expression" dxfId="56799" priority="4803" stopIfTrue="1">
      <formula>OR(J7=祝色,WEEKDAY(J7)=1)</formula>
    </cfRule>
    <cfRule type="expression" dxfId="56798" priority="4804" stopIfTrue="1">
      <formula>WEEKDAY(J7)=7</formula>
    </cfRule>
  </conditionalFormatting>
  <conditionalFormatting sqref="D8">
    <cfRule type="expression" dxfId="56797" priority="4801" stopIfTrue="1">
      <formula>OR(D8=祝色,WEEKDAY(D8)=1)</formula>
    </cfRule>
    <cfRule type="expression" dxfId="56796" priority="4802" stopIfTrue="1">
      <formula>WEEKDAY(D8)=7</formula>
    </cfRule>
  </conditionalFormatting>
  <conditionalFormatting sqref="E8">
    <cfRule type="expression" dxfId="56795" priority="4799" stopIfTrue="1">
      <formula>OR(E8=祝色,WEEKDAY(E8)=1)</formula>
    </cfRule>
    <cfRule type="expression" dxfId="56794" priority="4800" stopIfTrue="1">
      <formula>WEEKDAY(E8)=7</formula>
    </cfRule>
  </conditionalFormatting>
  <conditionalFormatting sqref="F8">
    <cfRule type="expression" dxfId="56793" priority="4797" stopIfTrue="1">
      <formula>OR(F8=祝色,WEEKDAY(F8)=1)</formula>
    </cfRule>
    <cfRule type="expression" dxfId="56792" priority="4798" stopIfTrue="1">
      <formula>WEEKDAY(F8)=7</formula>
    </cfRule>
  </conditionalFormatting>
  <conditionalFormatting sqref="G8">
    <cfRule type="expression" dxfId="56791" priority="4795" stopIfTrue="1">
      <formula>OR(G8=祝色,WEEKDAY(G8)=1)</formula>
    </cfRule>
    <cfRule type="expression" dxfId="56790" priority="4796" stopIfTrue="1">
      <formula>WEEKDAY(G8)=7</formula>
    </cfRule>
  </conditionalFormatting>
  <conditionalFormatting sqref="H8">
    <cfRule type="expression" dxfId="56789" priority="4793" stopIfTrue="1">
      <formula>OR(H8=祝色,WEEKDAY(H8)=1)</formula>
    </cfRule>
    <cfRule type="expression" dxfId="56788" priority="4794" stopIfTrue="1">
      <formula>WEEKDAY(H8)=7</formula>
    </cfRule>
  </conditionalFormatting>
  <conditionalFormatting sqref="I8">
    <cfRule type="expression" dxfId="56787" priority="4791" stopIfTrue="1">
      <formula>OR(I8=祝色,WEEKDAY(I8)=1)</formula>
    </cfRule>
    <cfRule type="expression" dxfId="56786" priority="4792" stopIfTrue="1">
      <formula>WEEKDAY(I8)=7</formula>
    </cfRule>
  </conditionalFormatting>
  <conditionalFormatting sqref="J8">
    <cfRule type="expression" dxfId="56785" priority="4789" stopIfTrue="1">
      <formula>OR(J8=祝色,WEEKDAY(J8)=1)</formula>
    </cfRule>
    <cfRule type="expression" dxfId="56784" priority="4790" stopIfTrue="1">
      <formula>WEEKDAY(J8)=7</formula>
    </cfRule>
  </conditionalFormatting>
  <conditionalFormatting sqref="D9">
    <cfRule type="expression" dxfId="56783" priority="4787" stopIfTrue="1">
      <formula>OR(D9=祝色,WEEKDAY(D9)=1)</formula>
    </cfRule>
    <cfRule type="expression" dxfId="56782" priority="4788" stopIfTrue="1">
      <formula>WEEKDAY(D9)=7</formula>
    </cfRule>
  </conditionalFormatting>
  <conditionalFormatting sqref="E9">
    <cfRule type="expression" dxfId="56781" priority="4785" stopIfTrue="1">
      <formula>OR(E9=祝色,WEEKDAY(E9)=1)</formula>
    </cfRule>
    <cfRule type="expression" dxfId="56780" priority="4786" stopIfTrue="1">
      <formula>WEEKDAY(E9)=7</formula>
    </cfRule>
  </conditionalFormatting>
  <conditionalFormatting sqref="F9">
    <cfRule type="expression" dxfId="56779" priority="4783" stopIfTrue="1">
      <formula>OR(F9=祝色,WEEKDAY(F9)=1)</formula>
    </cfRule>
    <cfRule type="expression" dxfId="56778" priority="4784" stopIfTrue="1">
      <formula>WEEKDAY(F9)=7</formula>
    </cfRule>
  </conditionalFormatting>
  <conditionalFormatting sqref="G9">
    <cfRule type="expression" dxfId="56777" priority="4781" stopIfTrue="1">
      <formula>OR(G9=祝色,WEEKDAY(G9)=1)</formula>
    </cfRule>
    <cfRule type="expression" dxfId="56776" priority="4782" stopIfTrue="1">
      <formula>WEEKDAY(G9)=7</formula>
    </cfRule>
  </conditionalFormatting>
  <conditionalFormatting sqref="H9">
    <cfRule type="expression" dxfId="56775" priority="4779" stopIfTrue="1">
      <formula>OR(H9=祝色,WEEKDAY(H9)=1)</formula>
    </cfRule>
    <cfRule type="expression" dxfId="56774" priority="4780" stopIfTrue="1">
      <formula>WEEKDAY(H9)=7</formula>
    </cfRule>
  </conditionalFormatting>
  <conditionalFormatting sqref="I9">
    <cfRule type="expression" dxfId="56773" priority="4777" stopIfTrue="1">
      <formula>OR(I9=祝色,WEEKDAY(I9)=1)</formula>
    </cfRule>
    <cfRule type="expression" dxfId="56772" priority="4778" stopIfTrue="1">
      <formula>WEEKDAY(I9)=7</formula>
    </cfRule>
  </conditionalFormatting>
  <conditionalFormatting sqref="J9">
    <cfRule type="expression" dxfId="56771" priority="4775" stopIfTrue="1">
      <formula>OR(J9=祝色,WEEKDAY(J9)=1)</formula>
    </cfRule>
    <cfRule type="expression" dxfId="56770" priority="4776" stopIfTrue="1">
      <formula>WEEKDAY(J9)=7</formula>
    </cfRule>
  </conditionalFormatting>
  <conditionalFormatting sqref="D10">
    <cfRule type="expression" dxfId="56769" priority="4773" stopIfTrue="1">
      <formula>OR(D10=祝色,WEEKDAY(D10)=1)</formula>
    </cfRule>
    <cfRule type="expression" dxfId="56768" priority="4774" stopIfTrue="1">
      <formula>WEEKDAY(D10)=7</formula>
    </cfRule>
  </conditionalFormatting>
  <conditionalFormatting sqref="E10">
    <cfRule type="expression" dxfId="56767" priority="4771" stopIfTrue="1">
      <formula>OR(E10=祝色,WEEKDAY(E10)=1)</formula>
    </cfRule>
    <cfRule type="expression" dxfId="56766" priority="4772" stopIfTrue="1">
      <formula>WEEKDAY(E10)=7</formula>
    </cfRule>
  </conditionalFormatting>
  <conditionalFormatting sqref="F10">
    <cfRule type="expression" dxfId="56765" priority="4769" stopIfTrue="1">
      <formula>OR(F10=祝色,WEEKDAY(F10)=1)</formula>
    </cfRule>
    <cfRule type="expression" dxfId="56764" priority="4770" stopIfTrue="1">
      <formula>WEEKDAY(F10)=7</formula>
    </cfRule>
  </conditionalFormatting>
  <conditionalFormatting sqref="G10">
    <cfRule type="expression" dxfId="56763" priority="4767" stopIfTrue="1">
      <formula>OR(G10=祝色,WEEKDAY(G10)=1)</formula>
    </cfRule>
    <cfRule type="expression" dxfId="56762" priority="4768" stopIfTrue="1">
      <formula>WEEKDAY(G10)=7</formula>
    </cfRule>
  </conditionalFormatting>
  <conditionalFormatting sqref="H10">
    <cfRule type="expression" dxfId="56761" priority="4765" stopIfTrue="1">
      <formula>OR(H10=祝色,WEEKDAY(H10)=1)</formula>
    </cfRule>
    <cfRule type="expression" dxfId="56760" priority="4766" stopIfTrue="1">
      <formula>WEEKDAY(H10)=7</formula>
    </cfRule>
  </conditionalFormatting>
  <conditionalFormatting sqref="I10">
    <cfRule type="expression" dxfId="56759" priority="4763" stopIfTrue="1">
      <formula>OR(I10=祝色,WEEKDAY(I10)=1)</formula>
    </cfRule>
    <cfRule type="expression" dxfId="56758" priority="4764" stopIfTrue="1">
      <formula>WEEKDAY(I10)=7</formula>
    </cfRule>
  </conditionalFormatting>
  <conditionalFormatting sqref="J10">
    <cfRule type="expression" dxfId="56757" priority="4761" stopIfTrue="1">
      <formula>OR(J10=祝色,WEEKDAY(J10)=1)</formula>
    </cfRule>
    <cfRule type="expression" dxfId="56756" priority="4762" stopIfTrue="1">
      <formula>WEEKDAY(J10)=7</formula>
    </cfRule>
  </conditionalFormatting>
  <conditionalFormatting sqref="D11">
    <cfRule type="expression" dxfId="56755" priority="4759" stopIfTrue="1">
      <formula>OR(D11=祝色,WEEKDAY(D11)=1)</formula>
    </cfRule>
    <cfRule type="expression" dxfId="56754" priority="4760" stopIfTrue="1">
      <formula>WEEKDAY(D11)=7</formula>
    </cfRule>
  </conditionalFormatting>
  <conditionalFormatting sqref="E11">
    <cfRule type="expression" dxfId="56753" priority="4757" stopIfTrue="1">
      <formula>OR(E11=祝色,WEEKDAY(E11)=1)</formula>
    </cfRule>
    <cfRule type="expression" dxfId="56752" priority="4758" stopIfTrue="1">
      <formula>WEEKDAY(E11)=7</formula>
    </cfRule>
  </conditionalFormatting>
  <conditionalFormatting sqref="F11">
    <cfRule type="expression" dxfId="56751" priority="4755" stopIfTrue="1">
      <formula>OR(F11=祝色,WEEKDAY(F11)=1)</formula>
    </cfRule>
    <cfRule type="expression" dxfId="56750" priority="4756" stopIfTrue="1">
      <formula>WEEKDAY(F11)=7</formula>
    </cfRule>
  </conditionalFormatting>
  <conditionalFormatting sqref="G11">
    <cfRule type="expression" dxfId="56749" priority="4753" stopIfTrue="1">
      <formula>OR(G11=祝色,WEEKDAY(G11)=1)</formula>
    </cfRule>
    <cfRule type="expression" dxfId="56748" priority="4754" stopIfTrue="1">
      <formula>WEEKDAY(G11)=7</formula>
    </cfRule>
  </conditionalFormatting>
  <conditionalFormatting sqref="H11">
    <cfRule type="expression" dxfId="56747" priority="4751" stopIfTrue="1">
      <formula>OR(H11=祝色,WEEKDAY(H11)=1)</formula>
    </cfRule>
    <cfRule type="expression" dxfId="56746" priority="4752" stopIfTrue="1">
      <formula>WEEKDAY(H11)=7</formula>
    </cfRule>
  </conditionalFormatting>
  <conditionalFormatting sqref="I11">
    <cfRule type="expression" dxfId="56745" priority="4749" stopIfTrue="1">
      <formula>OR(I11=祝色,WEEKDAY(I11)=1)</formula>
    </cfRule>
    <cfRule type="expression" dxfId="56744" priority="4750" stopIfTrue="1">
      <formula>WEEKDAY(I11)=7</formula>
    </cfRule>
  </conditionalFormatting>
  <conditionalFormatting sqref="J11">
    <cfRule type="expression" dxfId="56743" priority="4747" stopIfTrue="1">
      <formula>OR(J11=祝色,WEEKDAY(J11)=1)</formula>
    </cfRule>
    <cfRule type="expression" dxfId="56742" priority="4748" stopIfTrue="1">
      <formula>WEEKDAY(J11)=7</formula>
    </cfRule>
  </conditionalFormatting>
  <conditionalFormatting sqref="L12">
    <cfRule type="expression" dxfId="56741" priority="4745" stopIfTrue="1">
      <formula>OR(L12=祝色,WEEKDAY(L12)=1)</formula>
    </cfRule>
    <cfRule type="expression" dxfId="56740" priority="4746" stopIfTrue="1">
      <formula>WEEKDAY(L12)=7</formula>
    </cfRule>
  </conditionalFormatting>
  <conditionalFormatting sqref="M12">
    <cfRule type="expression" dxfId="56739" priority="4743" stopIfTrue="1">
      <formula>OR(M12=祝色,WEEKDAY(M12)=1)</formula>
    </cfRule>
    <cfRule type="expression" dxfId="56738" priority="4744" stopIfTrue="1">
      <formula>WEEKDAY(M12)=7</formula>
    </cfRule>
  </conditionalFormatting>
  <conditionalFormatting sqref="L7">
    <cfRule type="expression" dxfId="56737" priority="4741" stopIfTrue="1">
      <formula>OR(L7=祝色,WEEKDAY(L7)=1)</formula>
    </cfRule>
    <cfRule type="expression" dxfId="56736" priority="4742" stopIfTrue="1">
      <formula>WEEKDAY(L7)=7</formula>
    </cfRule>
  </conditionalFormatting>
  <conditionalFormatting sqref="M7">
    <cfRule type="expression" dxfId="56735" priority="4739" stopIfTrue="1">
      <formula>OR(M7=祝色,WEEKDAY(M7)=1)</formula>
    </cfRule>
    <cfRule type="expression" dxfId="56734" priority="4740" stopIfTrue="1">
      <formula>WEEKDAY(M7)=7</formula>
    </cfRule>
  </conditionalFormatting>
  <conditionalFormatting sqref="N7">
    <cfRule type="expression" dxfId="56733" priority="4737" stopIfTrue="1">
      <formula>OR(N7=祝色,WEEKDAY(N7)=1)</formula>
    </cfRule>
    <cfRule type="expression" dxfId="56732" priority="4738" stopIfTrue="1">
      <formula>WEEKDAY(N7)=7</formula>
    </cfRule>
  </conditionalFormatting>
  <conditionalFormatting sqref="O7">
    <cfRule type="expression" dxfId="56731" priority="4735" stopIfTrue="1">
      <formula>OR(O7=祝色,WEEKDAY(O7)=1)</formula>
    </cfRule>
    <cfRule type="expression" dxfId="56730" priority="4736" stopIfTrue="1">
      <formula>WEEKDAY(O7)=7</formula>
    </cfRule>
  </conditionalFormatting>
  <conditionalFormatting sqref="P7">
    <cfRule type="expression" dxfId="56729" priority="4733" stopIfTrue="1">
      <formula>OR(P7=祝色,WEEKDAY(P7)=1)</formula>
    </cfRule>
    <cfRule type="expression" dxfId="56728" priority="4734" stopIfTrue="1">
      <formula>WEEKDAY(P7)=7</formula>
    </cfRule>
  </conditionalFormatting>
  <conditionalFormatting sqref="Q7">
    <cfRule type="expression" dxfId="56727" priority="4731" stopIfTrue="1">
      <formula>OR(Q7=祝色,WEEKDAY(Q7)=1)</formula>
    </cfRule>
    <cfRule type="expression" dxfId="56726" priority="4732" stopIfTrue="1">
      <formula>WEEKDAY(Q7)=7</formula>
    </cfRule>
  </conditionalFormatting>
  <conditionalFormatting sqref="R7">
    <cfRule type="expression" dxfId="56725" priority="4729" stopIfTrue="1">
      <formula>OR(R7=祝色,WEEKDAY(R7)=1)</formula>
    </cfRule>
    <cfRule type="expression" dxfId="56724" priority="4730" stopIfTrue="1">
      <formula>WEEKDAY(R7)=7</formula>
    </cfRule>
  </conditionalFormatting>
  <conditionalFormatting sqref="L8">
    <cfRule type="expression" dxfId="56723" priority="4727" stopIfTrue="1">
      <formula>OR(L8=祝色,WEEKDAY(L8)=1)</formula>
    </cfRule>
    <cfRule type="expression" dxfId="56722" priority="4728" stopIfTrue="1">
      <formula>WEEKDAY(L8)=7</formula>
    </cfRule>
  </conditionalFormatting>
  <conditionalFormatting sqref="M8">
    <cfRule type="expression" dxfId="56721" priority="4725" stopIfTrue="1">
      <formula>OR(M8=祝色,WEEKDAY(M8)=1)</formula>
    </cfRule>
    <cfRule type="expression" dxfId="56720" priority="4726" stopIfTrue="1">
      <formula>WEEKDAY(M8)=7</formula>
    </cfRule>
  </conditionalFormatting>
  <conditionalFormatting sqref="O8">
    <cfRule type="expression" dxfId="56719" priority="4723" stopIfTrue="1">
      <formula>OR(O8=祝色,WEEKDAY(O8)=1)</formula>
    </cfRule>
    <cfRule type="expression" dxfId="56718" priority="4724" stopIfTrue="1">
      <formula>WEEKDAY(O8)=7</formula>
    </cfRule>
  </conditionalFormatting>
  <conditionalFormatting sqref="P8">
    <cfRule type="expression" dxfId="56717" priority="4721" stopIfTrue="1">
      <formula>OR(P8=祝色,WEEKDAY(P8)=1)</formula>
    </cfRule>
    <cfRule type="expression" dxfId="56716" priority="4722" stopIfTrue="1">
      <formula>WEEKDAY(P8)=7</formula>
    </cfRule>
  </conditionalFormatting>
  <conditionalFormatting sqref="Q8">
    <cfRule type="expression" dxfId="56715" priority="4719" stopIfTrue="1">
      <formula>OR(Q8=祝色,WEEKDAY(Q8)=1)</formula>
    </cfRule>
    <cfRule type="expression" dxfId="56714" priority="4720" stopIfTrue="1">
      <formula>WEEKDAY(Q8)=7</formula>
    </cfRule>
  </conditionalFormatting>
  <conditionalFormatting sqref="R8">
    <cfRule type="expression" dxfId="56713" priority="4717" stopIfTrue="1">
      <formula>OR(R8=祝色,WEEKDAY(R8)=1)</formula>
    </cfRule>
    <cfRule type="expression" dxfId="56712" priority="4718" stopIfTrue="1">
      <formula>WEEKDAY(R8)=7</formula>
    </cfRule>
  </conditionalFormatting>
  <conditionalFormatting sqref="L9">
    <cfRule type="expression" dxfId="56711" priority="4715" stopIfTrue="1">
      <formula>OR(L9=祝色,WEEKDAY(L9)=1)</formula>
    </cfRule>
    <cfRule type="expression" dxfId="56710" priority="4716" stopIfTrue="1">
      <formula>WEEKDAY(L9)=7</formula>
    </cfRule>
  </conditionalFormatting>
  <conditionalFormatting sqref="M9">
    <cfRule type="expression" dxfId="56709" priority="4713" stopIfTrue="1">
      <formula>OR(M9=祝色,WEEKDAY(M9)=1)</formula>
    </cfRule>
    <cfRule type="expression" dxfId="56708" priority="4714" stopIfTrue="1">
      <formula>WEEKDAY(M9)=7</formula>
    </cfRule>
  </conditionalFormatting>
  <conditionalFormatting sqref="N9">
    <cfRule type="expression" dxfId="56707" priority="4711" stopIfTrue="1">
      <formula>OR(N9=祝色,WEEKDAY(N9)=1)</formula>
    </cfRule>
    <cfRule type="expression" dxfId="56706" priority="4712" stopIfTrue="1">
      <formula>WEEKDAY(N9)=7</formula>
    </cfRule>
  </conditionalFormatting>
  <conditionalFormatting sqref="O9">
    <cfRule type="expression" dxfId="56705" priority="4709" stopIfTrue="1">
      <formula>OR(O9=祝色,WEEKDAY(O9)=1)</formula>
    </cfRule>
    <cfRule type="expression" dxfId="56704" priority="4710" stopIfTrue="1">
      <formula>WEEKDAY(O9)=7</formula>
    </cfRule>
  </conditionalFormatting>
  <conditionalFormatting sqref="P9">
    <cfRule type="expression" dxfId="56703" priority="4707" stopIfTrue="1">
      <formula>OR(P9=祝色,WEEKDAY(P9)=1)</formula>
    </cfRule>
    <cfRule type="expression" dxfId="56702" priority="4708" stopIfTrue="1">
      <formula>WEEKDAY(P9)=7</formula>
    </cfRule>
  </conditionalFormatting>
  <conditionalFormatting sqref="Q9">
    <cfRule type="expression" dxfId="56701" priority="4705" stopIfTrue="1">
      <formula>OR(Q9=祝色,WEEKDAY(Q9)=1)</formula>
    </cfRule>
    <cfRule type="expression" dxfId="56700" priority="4706" stopIfTrue="1">
      <formula>WEEKDAY(Q9)=7</formula>
    </cfRule>
  </conditionalFormatting>
  <conditionalFormatting sqref="R9">
    <cfRule type="expression" dxfId="56699" priority="4703" stopIfTrue="1">
      <formula>OR(R9=祝色,WEEKDAY(R9)=1)</formula>
    </cfRule>
    <cfRule type="expression" dxfId="56698" priority="4704" stopIfTrue="1">
      <formula>WEEKDAY(R9)=7</formula>
    </cfRule>
  </conditionalFormatting>
  <conditionalFormatting sqref="L10">
    <cfRule type="expression" dxfId="56697" priority="4701" stopIfTrue="1">
      <formula>OR(L10=祝色,WEEKDAY(L10)=1)</formula>
    </cfRule>
    <cfRule type="expression" dxfId="56696" priority="4702" stopIfTrue="1">
      <formula>WEEKDAY(L10)=7</formula>
    </cfRule>
  </conditionalFormatting>
  <conditionalFormatting sqref="M10">
    <cfRule type="expression" dxfId="56695" priority="4699" stopIfTrue="1">
      <formula>OR(M10=祝色,WEEKDAY(M10)=1)</formula>
    </cfRule>
    <cfRule type="expression" dxfId="56694" priority="4700" stopIfTrue="1">
      <formula>WEEKDAY(M10)=7</formula>
    </cfRule>
  </conditionalFormatting>
  <conditionalFormatting sqref="N10">
    <cfRule type="expression" dxfId="56693" priority="4697" stopIfTrue="1">
      <formula>OR(N10=祝色,WEEKDAY(N10)=1)</formula>
    </cfRule>
    <cfRule type="expression" dxfId="56692" priority="4698" stopIfTrue="1">
      <formula>WEEKDAY(N10)=7</formula>
    </cfRule>
  </conditionalFormatting>
  <conditionalFormatting sqref="O10">
    <cfRule type="expression" dxfId="56691" priority="4695" stopIfTrue="1">
      <formula>OR(O10=祝色,WEEKDAY(O10)=1)</formula>
    </cfRule>
    <cfRule type="expression" dxfId="56690" priority="4696" stopIfTrue="1">
      <formula>WEEKDAY(O10)=7</formula>
    </cfRule>
  </conditionalFormatting>
  <conditionalFormatting sqref="P10">
    <cfRule type="expression" dxfId="56689" priority="4693" stopIfTrue="1">
      <formula>OR(P10=祝色,WEEKDAY(P10)=1)</formula>
    </cfRule>
    <cfRule type="expression" dxfId="56688" priority="4694" stopIfTrue="1">
      <formula>WEEKDAY(P10)=7</formula>
    </cfRule>
  </conditionalFormatting>
  <conditionalFormatting sqref="Q10">
    <cfRule type="expression" dxfId="56687" priority="4691" stopIfTrue="1">
      <formula>OR(Q10=祝色,WEEKDAY(Q10)=1)</formula>
    </cfRule>
    <cfRule type="expression" dxfId="56686" priority="4692" stopIfTrue="1">
      <formula>WEEKDAY(Q10)=7</formula>
    </cfRule>
  </conditionalFormatting>
  <conditionalFormatting sqref="R10">
    <cfRule type="expression" dxfId="56685" priority="4689" stopIfTrue="1">
      <formula>OR(R10=祝色,WEEKDAY(R10)=1)</formula>
    </cfRule>
    <cfRule type="expression" dxfId="56684" priority="4690" stopIfTrue="1">
      <formula>WEEKDAY(R10)=7</formula>
    </cfRule>
  </conditionalFormatting>
  <conditionalFormatting sqref="L11">
    <cfRule type="expression" dxfId="56683" priority="4687" stopIfTrue="1">
      <formula>OR(L11=祝色,WEEKDAY(L11)=1)</formula>
    </cfRule>
    <cfRule type="expression" dxfId="56682" priority="4688" stopIfTrue="1">
      <formula>WEEKDAY(L11)=7</formula>
    </cfRule>
  </conditionalFormatting>
  <conditionalFormatting sqref="M11">
    <cfRule type="expression" dxfId="56681" priority="4685" stopIfTrue="1">
      <formula>OR(M11=祝色,WEEKDAY(M11)=1)</formula>
    </cfRule>
    <cfRule type="expression" dxfId="56680" priority="4686" stopIfTrue="1">
      <formula>WEEKDAY(M11)=7</formula>
    </cfRule>
  </conditionalFormatting>
  <conditionalFormatting sqref="N11">
    <cfRule type="expression" dxfId="56679" priority="4683" stopIfTrue="1">
      <formula>OR(N11=祝色,WEEKDAY(N11)=1)</formula>
    </cfRule>
    <cfRule type="expression" dxfId="56678" priority="4684" stopIfTrue="1">
      <formula>WEEKDAY(N11)=7</formula>
    </cfRule>
  </conditionalFormatting>
  <conditionalFormatting sqref="O11">
    <cfRule type="expression" dxfId="56677" priority="4681" stopIfTrue="1">
      <formula>OR(O11=祝色,WEEKDAY(O11)=1)</formula>
    </cfRule>
    <cfRule type="expression" dxfId="56676" priority="4682" stopIfTrue="1">
      <formula>WEEKDAY(O11)=7</formula>
    </cfRule>
  </conditionalFormatting>
  <conditionalFormatting sqref="P11">
    <cfRule type="expression" dxfId="56675" priority="4679" stopIfTrue="1">
      <formula>OR(P11=祝色,WEEKDAY(P11)=1)</formula>
    </cfRule>
    <cfRule type="expression" dxfId="56674" priority="4680" stopIfTrue="1">
      <formula>WEEKDAY(P11)=7</formula>
    </cfRule>
  </conditionalFormatting>
  <conditionalFormatting sqref="Q11">
    <cfRule type="expression" dxfId="56673" priority="4677" stopIfTrue="1">
      <formula>OR(Q11=祝色,WEEKDAY(Q11)=1)</formula>
    </cfRule>
    <cfRule type="expression" dxfId="56672" priority="4678" stopIfTrue="1">
      <formula>WEEKDAY(Q11)=7</formula>
    </cfRule>
  </conditionalFormatting>
  <conditionalFormatting sqref="R11">
    <cfRule type="expression" dxfId="56671" priority="4675" stopIfTrue="1">
      <formula>OR(R11=祝色,WEEKDAY(R11)=1)</formula>
    </cfRule>
    <cfRule type="expression" dxfId="56670" priority="4676" stopIfTrue="1">
      <formula>WEEKDAY(R11)=7</formula>
    </cfRule>
  </conditionalFormatting>
  <conditionalFormatting sqref="D20">
    <cfRule type="expression" dxfId="56669" priority="4673" stopIfTrue="1">
      <formula>OR(D20=祝色,WEEKDAY(D20)=1)</formula>
    </cfRule>
    <cfRule type="expression" dxfId="56668" priority="4674" stopIfTrue="1">
      <formula>WEEKDAY(D20)=7</formula>
    </cfRule>
  </conditionalFormatting>
  <conditionalFormatting sqref="E20">
    <cfRule type="expression" dxfId="56667" priority="4671" stopIfTrue="1">
      <formula>OR(E20=祝色,WEEKDAY(E20)=1)</formula>
    </cfRule>
    <cfRule type="expression" dxfId="56666" priority="4672" stopIfTrue="1">
      <formula>WEEKDAY(E20)=7</formula>
    </cfRule>
  </conditionalFormatting>
  <conditionalFormatting sqref="D15">
    <cfRule type="expression" dxfId="56665" priority="4669" stopIfTrue="1">
      <formula>OR(D15=祝色,WEEKDAY(D15)=1)</formula>
    </cfRule>
    <cfRule type="expression" dxfId="56664" priority="4670" stopIfTrue="1">
      <formula>WEEKDAY(D15)=7</formula>
    </cfRule>
  </conditionalFormatting>
  <conditionalFormatting sqref="E15">
    <cfRule type="expression" dxfId="56663" priority="4667" stopIfTrue="1">
      <formula>OR(E15=祝色,WEEKDAY(E15)=1)</formula>
    </cfRule>
    <cfRule type="expression" dxfId="56662" priority="4668" stopIfTrue="1">
      <formula>WEEKDAY(E15)=7</formula>
    </cfRule>
  </conditionalFormatting>
  <conditionalFormatting sqref="F15">
    <cfRule type="expression" dxfId="56661" priority="4665" stopIfTrue="1">
      <formula>OR(F15=祝色,WEEKDAY(F15)=1)</formula>
    </cfRule>
    <cfRule type="expression" dxfId="56660" priority="4666" stopIfTrue="1">
      <formula>WEEKDAY(F15)=7</formula>
    </cfRule>
  </conditionalFormatting>
  <conditionalFormatting sqref="G15">
    <cfRule type="expression" dxfId="56659" priority="4663" stopIfTrue="1">
      <formula>OR(G15=祝色,WEEKDAY(G15)=1)</formula>
    </cfRule>
    <cfRule type="expression" dxfId="56658" priority="4664" stopIfTrue="1">
      <formula>WEEKDAY(G15)=7</formula>
    </cfRule>
  </conditionalFormatting>
  <conditionalFormatting sqref="H15">
    <cfRule type="expression" dxfId="56657" priority="4661" stopIfTrue="1">
      <formula>OR(H15=祝色,WEEKDAY(H15)=1)</formula>
    </cfRule>
    <cfRule type="expression" dxfId="56656" priority="4662" stopIfTrue="1">
      <formula>WEEKDAY(H15)=7</formula>
    </cfRule>
  </conditionalFormatting>
  <conditionalFormatting sqref="I15">
    <cfRule type="expression" dxfId="56655" priority="4659" stopIfTrue="1">
      <formula>OR(I15=祝色,WEEKDAY(I15)=1)</formula>
    </cfRule>
    <cfRule type="expression" dxfId="56654" priority="4660" stopIfTrue="1">
      <formula>WEEKDAY(I15)=7</formula>
    </cfRule>
  </conditionalFormatting>
  <conditionalFormatting sqref="J15">
    <cfRule type="expression" dxfId="56653" priority="4657" stopIfTrue="1">
      <formula>OR(J15=祝色,WEEKDAY(J15)=1)</formula>
    </cfRule>
    <cfRule type="expression" dxfId="56652" priority="4658" stopIfTrue="1">
      <formula>WEEKDAY(J15)=7</formula>
    </cfRule>
  </conditionalFormatting>
  <conditionalFormatting sqref="D16">
    <cfRule type="expression" dxfId="56651" priority="4655" stopIfTrue="1">
      <formula>OR(D16=祝色,WEEKDAY(D16)=1)</formula>
    </cfRule>
    <cfRule type="expression" dxfId="56650" priority="4656" stopIfTrue="1">
      <formula>WEEKDAY(D16)=7</formula>
    </cfRule>
  </conditionalFormatting>
  <conditionalFormatting sqref="E16">
    <cfRule type="expression" dxfId="56649" priority="4653" stopIfTrue="1">
      <formula>OR(E16=祝色,WEEKDAY(E16)=1)</formula>
    </cfRule>
    <cfRule type="expression" dxfId="56648" priority="4654" stopIfTrue="1">
      <formula>WEEKDAY(E16)=7</formula>
    </cfRule>
  </conditionalFormatting>
  <conditionalFormatting sqref="F16">
    <cfRule type="expression" dxfId="56647" priority="4651" stopIfTrue="1">
      <formula>OR(F16=祝色,WEEKDAY(F16)=1)</formula>
    </cfRule>
    <cfRule type="expression" dxfId="56646" priority="4652" stopIfTrue="1">
      <formula>WEEKDAY(F16)=7</formula>
    </cfRule>
  </conditionalFormatting>
  <conditionalFormatting sqref="G16">
    <cfRule type="expression" dxfId="56645" priority="4649" stopIfTrue="1">
      <formula>OR(G16=祝色,WEEKDAY(G16)=1)</formula>
    </cfRule>
    <cfRule type="expression" dxfId="56644" priority="4650" stopIfTrue="1">
      <formula>WEEKDAY(G16)=7</formula>
    </cfRule>
  </conditionalFormatting>
  <conditionalFormatting sqref="H16">
    <cfRule type="expression" dxfId="56643" priority="4647" stopIfTrue="1">
      <formula>OR(H16=祝色,WEEKDAY(H16)=1)</formula>
    </cfRule>
    <cfRule type="expression" dxfId="56642" priority="4648" stopIfTrue="1">
      <formula>WEEKDAY(H16)=7</formula>
    </cfRule>
  </conditionalFormatting>
  <conditionalFormatting sqref="I16">
    <cfRule type="expression" dxfId="56641" priority="4645" stopIfTrue="1">
      <formula>OR(I16=祝色,WEEKDAY(I16)=1)</formula>
    </cfRule>
    <cfRule type="expression" dxfId="56640" priority="4646" stopIfTrue="1">
      <formula>WEEKDAY(I16)=7</formula>
    </cfRule>
  </conditionalFormatting>
  <conditionalFormatting sqref="J16">
    <cfRule type="expression" dxfId="56639" priority="4643" stopIfTrue="1">
      <formula>OR(J16=祝色,WEEKDAY(J16)=1)</formula>
    </cfRule>
    <cfRule type="expression" dxfId="56638" priority="4644" stopIfTrue="1">
      <formula>WEEKDAY(J16)=7</formula>
    </cfRule>
  </conditionalFormatting>
  <conditionalFormatting sqref="D17">
    <cfRule type="expression" dxfId="56637" priority="4641" stopIfTrue="1">
      <formula>OR(D17=祝色,WEEKDAY(D17)=1)</formula>
    </cfRule>
    <cfRule type="expression" dxfId="56636" priority="4642" stopIfTrue="1">
      <formula>WEEKDAY(D17)=7</formula>
    </cfRule>
  </conditionalFormatting>
  <conditionalFormatting sqref="E17">
    <cfRule type="expression" dxfId="56635" priority="4639" stopIfTrue="1">
      <formula>OR(E17=祝色,WEEKDAY(E17)=1)</formula>
    </cfRule>
    <cfRule type="expression" dxfId="56634" priority="4640" stopIfTrue="1">
      <formula>WEEKDAY(E17)=7</formula>
    </cfRule>
  </conditionalFormatting>
  <conditionalFormatting sqref="F17">
    <cfRule type="expression" dxfId="56633" priority="4637" stopIfTrue="1">
      <formula>OR(F17=祝色,WEEKDAY(F17)=1)</formula>
    </cfRule>
    <cfRule type="expression" dxfId="56632" priority="4638" stopIfTrue="1">
      <formula>WEEKDAY(F17)=7</formula>
    </cfRule>
  </conditionalFormatting>
  <conditionalFormatting sqref="G17">
    <cfRule type="expression" dxfId="56631" priority="4635" stopIfTrue="1">
      <formula>OR(G17=祝色,WEEKDAY(G17)=1)</formula>
    </cfRule>
    <cfRule type="expression" dxfId="56630" priority="4636" stopIfTrue="1">
      <formula>WEEKDAY(G17)=7</formula>
    </cfRule>
  </conditionalFormatting>
  <conditionalFormatting sqref="H17">
    <cfRule type="expression" dxfId="56629" priority="4633" stopIfTrue="1">
      <formula>OR(H17=祝色,WEEKDAY(H17)=1)</formula>
    </cfRule>
    <cfRule type="expression" dxfId="56628" priority="4634" stopIfTrue="1">
      <formula>WEEKDAY(H17)=7</formula>
    </cfRule>
  </conditionalFormatting>
  <conditionalFormatting sqref="I17">
    <cfRule type="expression" dxfId="56627" priority="4631" stopIfTrue="1">
      <formula>OR(I17=祝色,WEEKDAY(I17)=1)</formula>
    </cfRule>
    <cfRule type="expression" dxfId="56626" priority="4632" stopIfTrue="1">
      <formula>WEEKDAY(I17)=7</formula>
    </cfRule>
  </conditionalFormatting>
  <conditionalFormatting sqref="J17">
    <cfRule type="expression" dxfId="56625" priority="4629" stopIfTrue="1">
      <formula>OR(J17=祝色,WEEKDAY(J17)=1)</formula>
    </cfRule>
    <cfRule type="expression" dxfId="56624" priority="4630" stopIfTrue="1">
      <formula>WEEKDAY(J17)=7</formula>
    </cfRule>
  </conditionalFormatting>
  <conditionalFormatting sqref="D18">
    <cfRule type="expression" dxfId="56623" priority="4627" stopIfTrue="1">
      <formula>OR(D18=祝色,WEEKDAY(D18)=1)</formula>
    </cfRule>
    <cfRule type="expression" dxfId="56622" priority="4628" stopIfTrue="1">
      <formula>WEEKDAY(D18)=7</formula>
    </cfRule>
  </conditionalFormatting>
  <conditionalFormatting sqref="E18">
    <cfRule type="expression" dxfId="56621" priority="4625" stopIfTrue="1">
      <formula>OR(E18=祝色,WEEKDAY(E18)=1)</formula>
    </cfRule>
    <cfRule type="expression" dxfId="56620" priority="4626" stopIfTrue="1">
      <formula>WEEKDAY(E18)=7</formula>
    </cfRule>
  </conditionalFormatting>
  <conditionalFormatting sqref="F18">
    <cfRule type="expression" dxfId="56619" priority="4623" stopIfTrue="1">
      <formula>OR(F18=祝色,WEEKDAY(F18)=1)</formula>
    </cfRule>
    <cfRule type="expression" dxfId="56618" priority="4624" stopIfTrue="1">
      <formula>WEEKDAY(F18)=7</formula>
    </cfRule>
  </conditionalFormatting>
  <conditionalFormatting sqref="G18">
    <cfRule type="expression" dxfId="56617" priority="4621" stopIfTrue="1">
      <formula>OR(G18=祝色,WEEKDAY(G18)=1)</formula>
    </cfRule>
    <cfRule type="expression" dxfId="56616" priority="4622" stopIfTrue="1">
      <formula>WEEKDAY(G18)=7</formula>
    </cfRule>
  </conditionalFormatting>
  <conditionalFormatting sqref="H18">
    <cfRule type="expression" dxfId="56615" priority="4619" stopIfTrue="1">
      <formula>OR(H18=祝色,WEEKDAY(H18)=1)</formula>
    </cfRule>
    <cfRule type="expression" dxfId="56614" priority="4620" stopIfTrue="1">
      <formula>WEEKDAY(H18)=7</formula>
    </cfRule>
  </conditionalFormatting>
  <conditionalFormatting sqref="I18">
    <cfRule type="expression" dxfId="56613" priority="4617" stopIfTrue="1">
      <formula>OR(I18=祝色,WEEKDAY(I18)=1)</formula>
    </cfRule>
    <cfRule type="expression" dxfId="56612" priority="4618" stopIfTrue="1">
      <formula>WEEKDAY(I18)=7</formula>
    </cfRule>
  </conditionalFormatting>
  <conditionalFormatting sqref="J18">
    <cfRule type="expression" dxfId="56611" priority="4615" stopIfTrue="1">
      <formula>OR(J18=祝色,WEEKDAY(J18)=1)</formula>
    </cfRule>
    <cfRule type="expression" dxfId="56610" priority="4616" stopIfTrue="1">
      <formula>WEEKDAY(J18)=7</formula>
    </cfRule>
  </conditionalFormatting>
  <conditionalFormatting sqref="D19">
    <cfRule type="expression" dxfId="56609" priority="4613" stopIfTrue="1">
      <formula>OR(D19=祝色,WEEKDAY(D19)=1)</formula>
    </cfRule>
    <cfRule type="expression" dxfId="56608" priority="4614" stopIfTrue="1">
      <formula>WEEKDAY(D19)=7</formula>
    </cfRule>
  </conditionalFormatting>
  <conditionalFormatting sqref="E19">
    <cfRule type="expression" dxfId="56607" priority="4611" stopIfTrue="1">
      <formula>OR(E19=祝色,WEEKDAY(E19)=1)</formula>
    </cfRule>
    <cfRule type="expression" dxfId="56606" priority="4612" stopIfTrue="1">
      <formula>WEEKDAY(E19)=7</formula>
    </cfRule>
  </conditionalFormatting>
  <conditionalFormatting sqref="F19">
    <cfRule type="expression" dxfId="56605" priority="4609" stopIfTrue="1">
      <formula>OR(F19=祝色,WEEKDAY(F19)=1)</formula>
    </cfRule>
    <cfRule type="expression" dxfId="56604" priority="4610" stopIfTrue="1">
      <formula>WEEKDAY(F19)=7</formula>
    </cfRule>
  </conditionalFormatting>
  <conditionalFormatting sqref="G19">
    <cfRule type="expression" dxfId="56603" priority="4607" stopIfTrue="1">
      <formula>OR(G19=祝色,WEEKDAY(G19)=1)</formula>
    </cfRule>
    <cfRule type="expression" dxfId="56602" priority="4608" stopIfTrue="1">
      <formula>WEEKDAY(G19)=7</formula>
    </cfRule>
  </conditionalFormatting>
  <conditionalFormatting sqref="H19">
    <cfRule type="expression" dxfId="56601" priority="4605" stopIfTrue="1">
      <formula>OR(H19=祝色,WEEKDAY(H19)=1)</formula>
    </cfRule>
    <cfRule type="expression" dxfId="56600" priority="4606" stopIfTrue="1">
      <formula>WEEKDAY(H19)=7</formula>
    </cfRule>
  </conditionalFormatting>
  <conditionalFormatting sqref="I19">
    <cfRule type="expression" dxfId="56599" priority="4603" stopIfTrue="1">
      <formula>OR(I19=祝色,WEEKDAY(I19)=1)</formula>
    </cfRule>
    <cfRule type="expression" dxfId="56598" priority="4604" stopIfTrue="1">
      <formula>WEEKDAY(I19)=7</formula>
    </cfRule>
  </conditionalFormatting>
  <conditionalFormatting sqref="J19">
    <cfRule type="expression" dxfId="56597" priority="4601" stopIfTrue="1">
      <formula>OR(J19=祝色,WEEKDAY(J19)=1)</formula>
    </cfRule>
    <cfRule type="expression" dxfId="56596" priority="4602" stopIfTrue="1">
      <formula>WEEKDAY(J19)=7</formula>
    </cfRule>
  </conditionalFormatting>
  <conditionalFormatting sqref="L20">
    <cfRule type="expression" dxfId="56595" priority="4599" stopIfTrue="1">
      <formula>OR(L20=祝色,WEEKDAY(L20)=1)</formula>
    </cfRule>
    <cfRule type="expression" dxfId="56594" priority="4600" stopIfTrue="1">
      <formula>WEEKDAY(L20)=7</formula>
    </cfRule>
  </conditionalFormatting>
  <conditionalFormatting sqref="M20">
    <cfRule type="expression" dxfId="56593" priority="4597" stopIfTrue="1">
      <formula>OR(M20=祝色,WEEKDAY(M20)=1)</formula>
    </cfRule>
    <cfRule type="expression" dxfId="56592" priority="4598" stopIfTrue="1">
      <formula>WEEKDAY(M20)=7</formula>
    </cfRule>
  </conditionalFormatting>
  <conditionalFormatting sqref="L15">
    <cfRule type="expression" dxfId="56591" priority="4595" stopIfTrue="1">
      <formula>OR(L15=祝色,WEEKDAY(L15)=1)</formula>
    </cfRule>
    <cfRule type="expression" dxfId="56590" priority="4596" stopIfTrue="1">
      <formula>WEEKDAY(L15)=7</formula>
    </cfRule>
  </conditionalFormatting>
  <conditionalFormatting sqref="M15">
    <cfRule type="expression" dxfId="56589" priority="4593" stopIfTrue="1">
      <formula>OR(M15=祝色,WEEKDAY(M15)=1)</formula>
    </cfRule>
    <cfRule type="expression" dxfId="56588" priority="4594" stopIfTrue="1">
      <formula>WEEKDAY(M15)=7</formula>
    </cfRule>
  </conditionalFormatting>
  <conditionalFormatting sqref="N15">
    <cfRule type="expression" dxfId="56587" priority="4591" stopIfTrue="1">
      <formula>OR(N15=祝色,WEEKDAY(N15)=1)</formula>
    </cfRule>
    <cfRule type="expression" dxfId="56586" priority="4592" stopIfTrue="1">
      <formula>WEEKDAY(N15)=7</formula>
    </cfRule>
  </conditionalFormatting>
  <conditionalFormatting sqref="O15">
    <cfRule type="expression" dxfId="56585" priority="4589" stopIfTrue="1">
      <formula>OR(O15=祝色,WEEKDAY(O15)=1)</formula>
    </cfRule>
    <cfRule type="expression" dxfId="56584" priority="4590" stopIfTrue="1">
      <formula>WEEKDAY(O15)=7</formula>
    </cfRule>
  </conditionalFormatting>
  <conditionalFormatting sqref="P15">
    <cfRule type="expression" dxfId="56583" priority="4587" stopIfTrue="1">
      <formula>OR(P15=祝色,WEEKDAY(P15)=1)</formula>
    </cfRule>
    <cfRule type="expression" dxfId="56582" priority="4588" stopIfTrue="1">
      <formula>WEEKDAY(P15)=7</formula>
    </cfRule>
  </conditionalFormatting>
  <conditionalFormatting sqref="Q15">
    <cfRule type="expression" dxfId="56581" priority="4585" stopIfTrue="1">
      <formula>OR(Q15=祝色,WEEKDAY(Q15)=1)</formula>
    </cfRule>
    <cfRule type="expression" dxfId="56580" priority="4586" stopIfTrue="1">
      <formula>WEEKDAY(Q15)=7</formula>
    </cfRule>
  </conditionalFormatting>
  <conditionalFormatting sqref="R15">
    <cfRule type="expression" dxfId="56579" priority="4583" stopIfTrue="1">
      <formula>OR(R15=祝色,WEEKDAY(R15)=1)</formula>
    </cfRule>
    <cfRule type="expression" dxfId="56578" priority="4584" stopIfTrue="1">
      <formula>WEEKDAY(R15)=7</formula>
    </cfRule>
  </conditionalFormatting>
  <conditionalFormatting sqref="L16">
    <cfRule type="expression" dxfId="56577" priority="4581" stopIfTrue="1">
      <formula>OR(L16=祝色,WEEKDAY(L16)=1)</formula>
    </cfRule>
    <cfRule type="expression" dxfId="56576" priority="4582" stopIfTrue="1">
      <formula>WEEKDAY(L16)=7</formula>
    </cfRule>
  </conditionalFormatting>
  <conditionalFormatting sqref="M16">
    <cfRule type="expression" dxfId="56575" priority="4579" stopIfTrue="1">
      <formula>OR(M16=祝色,WEEKDAY(M16)=1)</formula>
    </cfRule>
    <cfRule type="expression" dxfId="56574" priority="4580" stopIfTrue="1">
      <formula>WEEKDAY(M16)=7</formula>
    </cfRule>
  </conditionalFormatting>
  <conditionalFormatting sqref="N16">
    <cfRule type="expression" dxfId="56573" priority="4577" stopIfTrue="1">
      <formula>OR(N16=祝色,WEEKDAY(N16)=1)</formula>
    </cfRule>
    <cfRule type="expression" dxfId="56572" priority="4578" stopIfTrue="1">
      <formula>WEEKDAY(N16)=7</formula>
    </cfRule>
  </conditionalFormatting>
  <conditionalFormatting sqref="O16">
    <cfRule type="expression" dxfId="56571" priority="4575" stopIfTrue="1">
      <formula>OR(O16=祝色,WEEKDAY(O16)=1)</formula>
    </cfRule>
    <cfRule type="expression" dxfId="56570" priority="4576" stopIfTrue="1">
      <formula>WEEKDAY(O16)=7</formula>
    </cfRule>
  </conditionalFormatting>
  <conditionalFormatting sqref="P16">
    <cfRule type="expression" dxfId="56569" priority="4573" stopIfTrue="1">
      <formula>OR(P16=祝色,WEEKDAY(P16)=1)</formula>
    </cfRule>
    <cfRule type="expression" dxfId="56568" priority="4574" stopIfTrue="1">
      <formula>WEEKDAY(P16)=7</formula>
    </cfRule>
  </conditionalFormatting>
  <conditionalFormatting sqref="Q16">
    <cfRule type="expression" dxfId="56567" priority="4571" stopIfTrue="1">
      <formula>OR(Q16=祝色,WEEKDAY(Q16)=1)</formula>
    </cfRule>
    <cfRule type="expression" dxfId="56566" priority="4572" stopIfTrue="1">
      <formula>WEEKDAY(Q16)=7</formula>
    </cfRule>
  </conditionalFormatting>
  <conditionalFormatting sqref="R16">
    <cfRule type="expression" dxfId="56565" priority="4569" stopIfTrue="1">
      <formula>OR(R16=祝色,WEEKDAY(R16)=1)</formula>
    </cfRule>
    <cfRule type="expression" dxfId="56564" priority="4570" stopIfTrue="1">
      <formula>WEEKDAY(R16)=7</formula>
    </cfRule>
  </conditionalFormatting>
  <conditionalFormatting sqref="L17">
    <cfRule type="expression" dxfId="56563" priority="4567" stopIfTrue="1">
      <formula>OR(L17=祝色,WEEKDAY(L17)=1)</formula>
    </cfRule>
    <cfRule type="expression" dxfId="56562" priority="4568" stopIfTrue="1">
      <formula>WEEKDAY(L17)=7</formula>
    </cfRule>
  </conditionalFormatting>
  <conditionalFormatting sqref="M17">
    <cfRule type="expression" dxfId="56561" priority="4565" stopIfTrue="1">
      <formula>OR(M17=祝色,WEEKDAY(M17)=1)</formula>
    </cfRule>
    <cfRule type="expression" dxfId="56560" priority="4566" stopIfTrue="1">
      <formula>WEEKDAY(M17)=7</formula>
    </cfRule>
  </conditionalFormatting>
  <conditionalFormatting sqref="N17">
    <cfRule type="expression" dxfId="56559" priority="4563" stopIfTrue="1">
      <formula>OR(N17=祝色,WEEKDAY(N17)=1)</formula>
    </cfRule>
    <cfRule type="expression" dxfId="56558" priority="4564" stopIfTrue="1">
      <formula>WEEKDAY(N17)=7</formula>
    </cfRule>
  </conditionalFormatting>
  <conditionalFormatting sqref="O17">
    <cfRule type="expression" dxfId="56557" priority="4561" stopIfTrue="1">
      <formula>OR(O17=祝色,WEEKDAY(O17)=1)</formula>
    </cfRule>
    <cfRule type="expression" dxfId="56556" priority="4562" stopIfTrue="1">
      <formula>WEEKDAY(O17)=7</formula>
    </cfRule>
  </conditionalFormatting>
  <conditionalFormatting sqref="P17">
    <cfRule type="expression" dxfId="56555" priority="4559" stopIfTrue="1">
      <formula>OR(P17=祝色,WEEKDAY(P17)=1)</formula>
    </cfRule>
    <cfRule type="expression" dxfId="56554" priority="4560" stopIfTrue="1">
      <formula>WEEKDAY(P17)=7</formula>
    </cfRule>
  </conditionalFormatting>
  <conditionalFormatting sqref="Q17">
    <cfRule type="expression" dxfId="56553" priority="4557" stopIfTrue="1">
      <formula>OR(Q17=祝色,WEEKDAY(Q17)=1)</formula>
    </cfRule>
    <cfRule type="expression" dxfId="56552" priority="4558" stopIfTrue="1">
      <formula>WEEKDAY(Q17)=7</formula>
    </cfRule>
  </conditionalFormatting>
  <conditionalFormatting sqref="R17">
    <cfRule type="expression" dxfId="56551" priority="4555" stopIfTrue="1">
      <formula>OR(R17=祝色,WEEKDAY(R17)=1)</formula>
    </cfRule>
    <cfRule type="expression" dxfId="56550" priority="4556" stopIfTrue="1">
      <formula>WEEKDAY(R17)=7</formula>
    </cfRule>
  </conditionalFormatting>
  <conditionalFormatting sqref="L18">
    <cfRule type="expression" dxfId="56549" priority="4553" stopIfTrue="1">
      <formula>OR(L18=祝色,WEEKDAY(L18)=1)</formula>
    </cfRule>
    <cfRule type="expression" dxfId="56548" priority="4554" stopIfTrue="1">
      <formula>WEEKDAY(L18)=7</formula>
    </cfRule>
  </conditionalFormatting>
  <conditionalFormatting sqref="M18">
    <cfRule type="expression" dxfId="56547" priority="4551" stopIfTrue="1">
      <formula>OR(M18=祝色,WEEKDAY(M18)=1)</formula>
    </cfRule>
    <cfRule type="expression" dxfId="56546" priority="4552" stopIfTrue="1">
      <formula>WEEKDAY(M18)=7</formula>
    </cfRule>
  </conditionalFormatting>
  <conditionalFormatting sqref="N18">
    <cfRule type="expression" dxfId="56545" priority="4549" stopIfTrue="1">
      <formula>OR(N18=祝色,WEEKDAY(N18)=1)</formula>
    </cfRule>
    <cfRule type="expression" dxfId="56544" priority="4550" stopIfTrue="1">
      <formula>WEEKDAY(N18)=7</formula>
    </cfRule>
  </conditionalFormatting>
  <conditionalFormatting sqref="O18">
    <cfRule type="expression" dxfId="56543" priority="4547" stopIfTrue="1">
      <formula>OR(O18=祝色,WEEKDAY(O18)=1)</formula>
    </cfRule>
    <cfRule type="expression" dxfId="56542" priority="4548" stopIfTrue="1">
      <formula>WEEKDAY(O18)=7</formula>
    </cfRule>
  </conditionalFormatting>
  <conditionalFormatting sqref="P18">
    <cfRule type="expression" dxfId="56541" priority="4545" stopIfTrue="1">
      <formula>OR(P18=祝色,WEEKDAY(P18)=1)</formula>
    </cfRule>
    <cfRule type="expression" dxfId="56540" priority="4546" stopIfTrue="1">
      <formula>WEEKDAY(P18)=7</formula>
    </cfRule>
  </conditionalFormatting>
  <conditionalFormatting sqref="Q18">
    <cfRule type="expression" dxfId="56539" priority="4543" stopIfTrue="1">
      <formula>OR(Q18=祝色,WEEKDAY(Q18)=1)</formula>
    </cfRule>
    <cfRule type="expression" dxfId="56538" priority="4544" stopIfTrue="1">
      <formula>WEEKDAY(Q18)=7</formula>
    </cfRule>
  </conditionalFormatting>
  <conditionalFormatting sqref="R18">
    <cfRule type="expression" dxfId="56537" priority="4541" stopIfTrue="1">
      <formula>OR(R18=祝色,WEEKDAY(R18)=1)</formula>
    </cfRule>
    <cfRule type="expression" dxfId="56536" priority="4542" stopIfTrue="1">
      <formula>WEEKDAY(R18)=7</formula>
    </cfRule>
  </conditionalFormatting>
  <conditionalFormatting sqref="L19">
    <cfRule type="expression" dxfId="56535" priority="4539" stopIfTrue="1">
      <formula>OR(L19=祝色,WEEKDAY(L19)=1)</formula>
    </cfRule>
    <cfRule type="expression" dxfId="56534" priority="4540" stopIfTrue="1">
      <formula>WEEKDAY(L19)=7</formula>
    </cfRule>
  </conditionalFormatting>
  <conditionalFormatting sqref="M19">
    <cfRule type="expression" dxfId="56533" priority="4537" stopIfTrue="1">
      <formula>OR(M19=祝色,WEEKDAY(M19)=1)</formula>
    </cfRule>
    <cfRule type="expression" dxfId="56532" priority="4538" stopIfTrue="1">
      <formula>WEEKDAY(M19)=7</formula>
    </cfRule>
  </conditionalFormatting>
  <conditionalFormatting sqref="N19">
    <cfRule type="expression" dxfId="56531" priority="4535" stopIfTrue="1">
      <formula>OR(N19=祝色,WEEKDAY(N19)=1)</formula>
    </cfRule>
    <cfRule type="expression" dxfId="56530" priority="4536" stopIfTrue="1">
      <formula>WEEKDAY(N19)=7</formula>
    </cfRule>
  </conditionalFormatting>
  <conditionalFormatting sqref="O19">
    <cfRule type="expression" dxfId="56529" priority="4533" stopIfTrue="1">
      <formula>OR(O19=祝色,WEEKDAY(O19)=1)</formula>
    </cfRule>
    <cfRule type="expression" dxfId="56528" priority="4534" stopIfTrue="1">
      <formula>WEEKDAY(O19)=7</formula>
    </cfRule>
  </conditionalFormatting>
  <conditionalFormatting sqref="P19">
    <cfRule type="expression" dxfId="56527" priority="4531" stopIfTrue="1">
      <formula>OR(P19=祝色,WEEKDAY(P19)=1)</formula>
    </cfRule>
    <cfRule type="expression" dxfId="56526" priority="4532" stopIfTrue="1">
      <formula>WEEKDAY(P19)=7</formula>
    </cfRule>
  </conditionalFormatting>
  <conditionalFormatting sqref="Q19">
    <cfRule type="expression" dxfId="56525" priority="4529" stopIfTrue="1">
      <formula>OR(Q19=祝色,WEEKDAY(Q19)=1)</formula>
    </cfRule>
    <cfRule type="expression" dxfId="56524" priority="4530" stopIfTrue="1">
      <formula>WEEKDAY(Q19)=7</formula>
    </cfRule>
  </conditionalFormatting>
  <conditionalFormatting sqref="R19">
    <cfRule type="expression" dxfId="56523" priority="4527" stopIfTrue="1">
      <formula>OR(R19=祝色,WEEKDAY(R19)=1)</formula>
    </cfRule>
    <cfRule type="expression" dxfId="56522" priority="4528" stopIfTrue="1">
      <formula>WEEKDAY(R19)=7</formula>
    </cfRule>
  </conditionalFormatting>
  <conditionalFormatting sqref="D28">
    <cfRule type="expression" dxfId="56521" priority="4525" stopIfTrue="1">
      <formula>OR(D28=祝色,WEEKDAY(D28)=1)</formula>
    </cfRule>
    <cfRule type="expression" dxfId="56520" priority="4526" stopIfTrue="1">
      <formula>WEEKDAY(D28)=7</formula>
    </cfRule>
  </conditionalFormatting>
  <conditionalFormatting sqref="E28">
    <cfRule type="expression" dxfId="56519" priority="4523" stopIfTrue="1">
      <formula>OR(E28=祝色,WEEKDAY(E28)=1)</formula>
    </cfRule>
    <cfRule type="expression" dxfId="56518" priority="4524" stopIfTrue="1">
      <formula>WEEKDAY(E28)=7</formula>
    </cfRule>
  </conditionalFormatting>
  <conditionalFormatting sqref="D23">
    <cfRule type="expression" dxfId="56517" priority="4521" stopIfTrue="1">
      <formula>OR(D23=祝色,WEEKDAY(D23)=1)</formula>
    </cfRule>
    <cfRule type="expression" dxfId="56516" priority="4522" stopIfTrue="1">
      <formula>WEEKDAY(D23)=7</formula>
    </cfRule>
  </conditionalFormatting>
  <conditionalFormatting sqref="E23">
    <cfRule type="expression" dxfId="56515" priority="4519" stopIfTrue="1">
      <formula>OR(E23=祝色,WEEKDAY(E23)=1)</formula>
    </cfRule>
    <cfRule type="expression" dxfId="56514" priority="4520" stopIfTrue="1">
      <formula>WEEKDAY(E23)=7</formula>
    </cfRule>
  </conditionalFormatting>
  <conditionalFormatting sqref="F23">
    <cfRule type="expression" dxfId="56513" priority="4517" stopIfTrue="1">
      <formula>OR(F23=祝色,WEEKDAY(F23)=1)</formula>
    </cfRule>
    <cfRule type="expression" dxfId="56512" priority="4518" stopIfTrue="1">
      <formula>WEEKDAY(F23)=7</formula>
    </cfRule>
  </conditionalFormatting>
  <conditionalFormatting sqref="G23">
    <cfRule type="expression" dxfId="56511" priority="4515" stopIfTrue="1">
      <formula>OR(G23=祝色,WEEKDAY(G23)=1)</formula>
    </cfRule>
    <cfRule type="expression" dxfId="56510" priority="4516" stopIfTrue="1">
      <formula>WEEKDAY(G23)=7</formula>
    </cfRule>
  </conditionalFormatting>
  <conditionalFormatting sqref="H23">
    <cfRule type="expression" dxfId="56509" priority="4513" stopIfTrue="1">
      <formula>OR(H23=祝色,WEEKDAY(H23)=1)</formula>
    </cfRule>
    <cfRule type="expression" dxfId="56508" priority="4514" stopIfTrue="1">
      <formula>WEEKDAY(H23)=7</formula>
    </cfRule>
  </conditionalFormatting>
  <conditionalFormatting sqref="I23">
    <cfRule type="expression" dxfId="56507" priority="4511" stopIfTrue="1">
      <formula>OR(I23=祝色,WEEKDAY(I23)=1)</formula>
    </cfRule>
    <cfRule type="expression" dxfId="56506" priority="4512" stopIfTrue="1">
      <formula>WEEKDAY(I23)=7</formula>
    </cfRule>
  </conditionalFormatting>
  <conditionalFormatting sqref="J23">
    <cfRule type="expression" dxfId="56505" priority="4509" stopIfTrue="1">
      <formula>OR(J23=祝色,WEEKDAY(J23)=1)</formula>
    </cfRule>
    <cfRule type="expression" dxfId="56504" priority="4510" stopIfTrue="1">
      <formula>WEEKDAY(J23)=7</formula>
    </cfRule>
  </conditionalFormatting>
  <conditionalFormatting sqref="D24">
    <cfRule type="expression" dxfId="56503" priority="4507" stopIfTrue="1">
      <formula>OR(D24=祝色,WEEKDAY(D24)=1)</formula>
    </cfRule>
    <cfRule type="expression" dxfId="56502" priority="4508" stopIfTrue="1">
      <formula>WEEKDAY(D24)=7</formula>
    </cfRule>
  </conditionalFormatting>
  <conditionalFormatting sqref="E24">
    <cfRule type="expression" dxfId="56501" priority="4505" stopIfTrue="1">
      <formula>OR(E24=祝色,WEEKDAY(E24)=1)</formula>
    </cfRule>
    <cfRule type="expression" dxfId="56500" priority="4506" stopIfTrue="1">
      <formula>WEEKDAY(E24)=7</formula>
    </cfRule>
  </conditionalFormatting>
  <conditionalFormatting sqref="F24">
    <cfRule type="expression" dxfId="56499" priority="4503" stopIfTrue="1">
      <formula>OR(F24=祝色,WEEKDAY(F24)=1)</formula>
    </cfRule>
    <cfRule type="expression" dxfId="56498" priority="4504" stopIfTrue="1">
      <formula>WEEKDAY(F24)=7</formula>
    </cfRule>
  </conditionalFormatting>
  <conditionalFormatting sqref="G24">
    <cfRule type="expression" dxfId="56497" priority="4501" stopIfTrue="1">
      <formula>OR(G24=祝色,WEEKDAY(G24)=1)</formula>
    </cfRule>
    <cfRule type="expression" dxfId="56496" priority="4502" stopIfTrue="1">
      <formula>WEEKDAY(G24)=7</formula>
    </cfRule>
  </conditionalFormatting>
  <conditionalFormatting sqref="H24">
    <cfRule type="expression" dxfId="56495" priority="4499" stopIfTrue="1">
      <formula>OR(H24=祝色,WEEKDAY(H24)=1)</formula>
    </cfRule>
    <cfRule type="expression" dxfId="56494" priority="4500" stopIfTrue="1">
      <formula>WEEKDAY(H24)=7</formula>
    </cfRule>
  </conditionalFormatting>
  <conditionalFormatting sqref="I24">
    <cfRule type="expression" dxfId="56493" priority="4497" stopIfTrue="1">
      <formula>OR(I24=祝色,WEEKDAY(I24)=1)</formula>
    </cfRule>
    <cfRule type="expression" dxfId="56492" priority="4498" stopIfTrue="1">
      <formula>WEEKDAY(I24)=7</formula>
    </cfRule>
  </conditionalFormatting>
  <conditionalFormatting sqref="J24">
    <cfRule type="expression" dxfId="56491" priority="4495" stopIfTrue="1">
      <formula>OR(J24=祝色,WEEKDAY(J24)=1)</formula>
    </cfRule>
    <cfRule type="expression" dxfId="56490" priority="4496" stopIfTrue="1">
      <formula>WEEKDAY(J24)=7</formula>
    </cfRule>
  </conditionalFormatting>
  <conditionalFormatting sqref="D25">
    <cfRule type="expression" dxfId="56489" priority="4493" stopIfTrue="1">
      <formula>OR(D25=祝色,WEEKDAY(D25)=1)</formula>
    </cfRule>
    <cfRule type="expression" dxfId="56488" priority="4494" stopIfTrue="1">
      <formula>WEEKDAY(D25)=7</formula>
    </cfRule>
  </conditionalFormatting>
  <conditionalFormatting sqref="E25">
    <cfRule type="expression" dxfId="56487" priority="4491" stopIfTrue="1">
      <formula>OR(E25=祝色,WEEKDAY(E25)=1)</formula>
    </cfRule>
    <cfRule type="expression" dxfId="56486" priority="4492" stopIfTrue="1">
      <formula>WEEKDAY(E25)=7</formula>
    </cfRule>
  </conditionalFormatting>
  <conditionalFormatting sqref="F25">
    <cfRule type="expression" dxfId="56485" priority="4489" stopIfTrue="1">
      <formula>OR(F25=祝色,WEEKDAY(F25)=1)</formula>
    </cfRule>
    <cfRule type="expression" dxfId="56484" priority="4490" stopIfTrue="1">
      <formula>WEEKDAY(F25)=7</formula>
    </cfRule>
  </conditionalFormatting>
  <conditionalFormatting sqref="G25">
    <cfRule type="expression" dxfId="56483" priority="4487" stopIfTrue="1">
      <formula>OR(G25=祝色,WEEKDAY(G25)=1)</formula>
    </cfRule>
    <cfRule type="expression" dxfId="56482" priority="4488" stopIfTrue="1">
      <formula>WEEKDAY(G25)=7</formula>
    </cfRule>
  </conditionalFormatting>
  <conditionalFormatting sqref="H25">
    <cfRule type="expression" dxfId="56481" priority="4485" stopIfTrue="1">
      <formula>OR(H25=祝色,WEEKDAY(H25)=1)</formula>
    </cfRule>
    <cfRule type="expression" dxfId="56480" priority="4486" stopIfTrue="1">
      <formula>WEEKDAY(H25)=7</formula>
    </cfRule>
  </conditionalFormatting>
  <conditionalFormatting sqref="I25">
    <cfRule type="expression" dxfId="56479" priority="4483" stopIfTrue="1">
      <formula>OR(I25=祝色,WEEKDAY(I25)=1)</formula>
    </cfRule>
    <cfRule type="expression" dxfId="56478" priority="4484" stopIfTrue="1">
      <formula>WEEKDAY(I25)=7</formula>
    </cfRule>
  </conditionalFormatting>
  <conditionalFormatting sqref="J25">
    <cfRule type="expression" dxfId="56477" priority="4481" stopIfTrue="1">
      <formula>OR(J25=祝色,WEEKDAY(J25)=1)</formula>
    </cfRule>
    <cfRule type="expression" dxfId="56476" priority="4482" stopIfTrue="1">
      <formula>WEEKDAY(J25)=7</formula>
    </cfRule>
  </conditionalFormatting>
  <conditionalFormatting sqref="D26">
    <cfRule type="expression" dxfId="56475" priority="4479" stopIfTrue="1">
      <formula>OR(D26=祝色,WEEKDAY(D26)=1)</formula>
    </cfRule>
    <cfRule type="expression" dxfId="56474" priority="4480" stopIfTrue="1">
      <formula>WEEKDAY(D26)=7</formula>
    </cfRule>
  </conditionalFormatting>
  <conditionalFormatting sqref="E26">
    <cfRule type="expression" dxfId="56473" priority="4477" stopIfTrue="1">
      <formula>OR(E26=祝色,WEEKDAY(E26)=1)</formula>
    </cfRule>
    <cfRule type="expression" dxfId="56472" priority="4478" stopIfTrue="1">
      <formula>WEEKDAY(E26)=7</formula>
    </cfRule>
  </conditionalFormatting>
  <conditionalFormatting sqref="F26">
    <cfRule type="expression" dxfId="56471" priority="4475" stopIfTrue="1">
      <formula>OR(F26=祝色,WEEKDAY(F26)=1)</formula>
    </cfRule>
    <cfRule type="expression" dxfId="56470" priority="4476" stopIfTrue="1">
      <formula>WEEKDAY(F26)=7</formula>
    </cfRule>
  </conditionalFormatting>
  <conditionalFormatting sqref="G26">
    <cfRule type="expression" dxfId="56469" priority="4473" stopIfTrue="1">
      <formula>OR(G26=祝色,WEEKDAY(G26)=1)</formula>
    </cfRule>
    <cfRule type="expression" dxfId="56468" priority="4474" stopIfTrue="1">
      <formula>WEEKDAY(G26)=7</formula>
    </cfRule>
  </conditionalFormatting>
  <conditionalFormatting sqref="H26">
    <cfRule type="expression" dxfId="56467" priority="4471" stopIfTrue="1">
      <formula>OR(H26=祝色,WEEKDAY(H26)=1)</formula>
    </cfRule>
    <cfRule type="expression" dxfId="56466" priority="4472" stopIfTrue="1">
      <formula>WEEKDAY(H26)=7</formula>
    </cfRule>
  </conditionalFormatting>
  <conditionalFormatting sqref="I26">
    <cfRule type="expression" dxfId="56465" priority="4469" stopIfTrue="1">
      <formula>OR(I26=祝色,WEEKDAY(I26)=1)</formula>
    </cfRule>
    <cfRule type="expression" dxfId="56464" priority="4470" stopIfTrue="1">
      <formula>WEEKDAY(I26)=7</formula>
    </cfRule>
  </conditionalFormatting>
  <conditionalFormatting sqref="J26">
    <cfRule type="expression" dxfId="56463" priority="4467" stopIfTrue="1">
      <formula>OR(J26=祝色,WEEKDAY(J26)=1)</formula>
    </cfRule>
    <cfRule type="expression" dxfId="56462" priority="4468" stopIfTrue="1">
      <formula>WEEKDAY(J26)=7</formula>
    </cfRule>
  </conditionalFormatting>
  <conditionalFormatting sqref="D27">
    <cfRule type="expression" dxfId="56461" priority="4465" stopIfTrue="1">
      <formula>OR(D27=祝色,WEEKDAY(D27)=1)</formula>
    </cfRule>
    <cfRule type="expression" dxfId="56460" priority="4466" stopIfTrue="1">
      <formula>WEEKDAY(D27)=7</formula>
    </cfRule>
  </conditionalFormatting>
  <conditionalFormatting sqref="E27">
    <cfRule type="expression" dxfId="56459" priority="4463" stopIfTrue="1">
      <formula>OR(E27=祝色,WEEKDAY(E27)=1)</formula>
    </cfRule>
    <cfRule type="expression" dxfId="56458" priority="4464" stopIfTrue="1">
      <formula>WEEKDAY(E27)=7</formula>
    </cfRule>
  </conditionalFormatting>
  <conditionalFormatting sqref="F27">
    <cfRule type="expression" dxfId="56457" priority="4461" stopIfTrue="1">
      <formula>OR(F27=祝色,WEEKDAY(F27)=1)</formula>
    </cfRule>
    <cfRule type="expression" dxfId="56456" priority="4462" stopIfTrue="1">
      <formula>WEEKDAY(F27)=7</formula>
    </cfRule>
  </conditionalFormatting>
  <conditionalFormatting sqref="G27">
    <cfRule type="expression" dxfId="56455" priority="4459" stopIfTrue="1">
      <formula>OR(G27=祝色,WEEKDAY(G27)=1)</formula>
    </cfRule>
    <cfRule type="expression" dxfId="56454" priority="4460" stopIfTrue="1">
      <formula>WEEKDAY(G27)=7</formula>
    </cfRule>
  </conditionalFormatting>
  <conditionalFormatting sqref="H27">
    <cfRule type="expression" dxfId="56453" priority="4457" stopIfTrue="1">
      <formula>OR(H27=祝色,WEEKDAY(H27)=1)</formula>
    </cfRule>
    <cfRule type="expression" dxfId="56452" priority="4458" stopIfTrue="1">
      <formula>WEEKDAY(H27)=7</formula>
    </cfRule>
  </conditionalFormatting>
  <conditionalFormatting sqref="I27">
    <cfRule type="expression" dxfId="56451" priority="4455" stopIfTrue="1">
      <formula>OR(I27=祝色,WEEKDAY(I27)=1)</formula>
    </cfRule>
    <cfRule type="expression" dxfId="56450" priority="4456" stopIfTrue="1">
      <formula>WEEKDAY(I27)=7</formula>
    </cfRule>
  </conditionalFormatting>
  <conditionalFormatting sqref="J27">
    <cfRule type="expression" dxfId="56449" priority="4453" stopIfTrue="1">
      <formula>OR(J27=祝色,WEEKDAY(J27)=1)</formula>
    </cfRule>
    <cfRule type="expression" dxfId="56448" priority="4454" stopIfTrue="1">
      <formula>WEEKDAY(J27)=7</formula>
    </cfRule>
  </conditionalFormatting>
  <conditionalFormatting sqref="L23">
    <cfRule type="expression" dxfId="56447" priority="4451" stopIfTrue="1">
      <formula>OR(L23=祝色,WEEKDAY(L23)=1)</formula>
    </cfRule>
    <cfRule type="expression" dxfId="56446" priority="4452" stopIfTrue="1">
      <formula>WEEKDAY(L23)=7</formula>
    </cfRule>
  </conditionalFormatting>
  <conditionalFormatting sqref="M23">
    <cfRule type="expression" dxfId="56445" priority="4449" stopIfTrue="1">
      <formula>OR(M23=祝色,WEEKDAY(M23)=1)</formula>
    </cfRule>
    <cfRule type="expression" dxfId="56444" priority="4450" stopIfTrue="1">
      <formula>WEEKDAY(M23)=7</formula>
    </cfRule>
  </conditionalFormatting>
  <conditionalFormatting sqref="N23">
    <cfRule type="expression" dxfId="56443" priority="4447" stopIfTrue="1">
      <formula>OR(N23=祝色,WEEKDAY(N23)=1)</formula>
    </cfRule>
    <cfRule type="expression" dxfId="56442" priority="4448" stopIfTrue="1">
      <formula>WEEKDAY(N23)=7</formula>
    </cfRule>
  </conditionalFormatting>
  <conditionalFormatting sqref="O23">
    <cfRule type="expression" dxfId="56441" priority="4445" stopIfTrue="1">
      <formula>OR(O23=祝色,WEEKDAY(O23)=1)</formula>
    </cfRule>
    <cfRule type="expression" dxfId="56440" priority="4446" stopIfTrue="1">
      <formula>WEEKDAY(O23)=7</formula>
    </cfRule>
  </conditionalFormatting>
  <conditionalFormatting sqref="P23">
    <cfRule type="expression" dxfId="56439" priority="4443" stopIfTrue="1">
      <formula>OR(P23=祝色,WEEKDAY(P23)=1)</formula>
    </cfRule>
    <cfRule type="expression" dxfId="56438" priority="4444" stopIfTrue="1">
      <formula>WEEKDAY(P23)=7</formula>
    </cfRule>
  </conditionalFormatting>
  <conditionalFormatting sqref="Q23">
    <cfRule type="expression" dxfId="56437" priority="4441" stopIfTrue="1">
      <formula>OR(Q23=祝色,WEEKDAY(Q23)=1)</formula>
    </cfRule>
    <cfRule type="expression" dxfId="56436" priority="4442" stopIfTrue="1">
      <formula>WEEKDAY(Q23)=7</formula>
    </cfRule>
  </conditionalFormatting>
  <conditionalFormatting sqref="R23">
    <cfRule type="expression" dxfId="56435" priority="4439" stopIfTrue="1">
      <formula>OR(R23=祝色,WEEKDAY(R23)=1)</formula>
    </cfRule>
    <cfRule type="expression" dxfId="56434" priority="4440" stopIfTrue="1">
      <formula>WEEKDAY(R23)=7</formula>
    </cfRule>
  </conditionalFormatting>
  <conditionalFormatting sqref="L24">
    <cfRule type="expression" dxfId="56433" priority="4437" stopIfTrue="1">
      <formula>OR(L24=祝色,WEEKDAY(L24)=1)</formula>
    </cfRule>
    <cfRule type="expression" dxfId="56432" priority="4438" stopIfTrue="1">
      <formula>WEEKDAY(L24)=7</formula>
    </cfRule>
  </conditionalFormatting>
  <conditionalFormatting sqref="M24">
    <cfRule type="expression" dxfId="56431" priority="4435" stopIfTrue="1">
      <formula>OR(M24=祝色,WEEKDAY(M24)=1)</formula>
    </cfRule>
    <cfRule type="expression" dxfId="56430" priority="4436" stopIfTrue="1">
      <formula>WEEKDAY(M24)=7</formula>
    </cfRule>
  </conditionalFormatting>
  <conditionalFormatting sqref="N24">
    <cfRule type="expression" dxfId="56429" priority="4433" stopIfTrue="1">
      <formula>OR(N24=祝色,WEEKDAY(N24)=1)</formula>
    </cfRule>
    <cfRule type="expression" dxfId="56428" priority="4434" stopIfTrue="1">
      <formula>WEEKDAY(N24)=7</formula>
    </cfRule>
  </conditionalFormatting>
  <conditionalFormatting sqref="O24">
    <cfRule type="expression" dxfId="56427" priority="4431" stopIfTrue="1">
      <formula>OR(O24=祝色,WEEKDAY(O24)=1)</formula>
    </cfRule>
    <cfRule type="expression" dxfId="56426" priority="4432" stopIfTrue="1">
      <formula>WEEKDAY(O24)=7</formula>
    </cfRule>
  </conditionalFormatting>
  <conditionalFormatting sqref="P24">
    <cfRule type="expression" dxfId="56425" priority="4429" stopIfTrue="1">
      <formula>OR(P24=祝色,WEEKDAY(P24)=1)</formula>
    </cfRule>
    <cfRule type="expression" dxfId="56424" priority="4430" stopIfTrue="1">
      <formula>WEEKDAY(P24)=7</formula>
    </cfRule>
  </conditionalFormatting>
  <conditionalFormatting sqref="Q24">
    <cfRule type="expression" dxfId="56423" priority="4427" stopIfTrue="1">
      <formula>OR(Q24=祝色,WEEKDAY(Q24)=1)</formula>
    </cfRule>
    <cfRule type="expression" dxfId="56422" priority="4428" stopIfTrue="1">
      <formula>WEEKDAY(Q24)=7</formula>
    </cfRule>
  </conditionalFormatting>
  <conditionalFormatting sqref="R24">
    <cfRule type="expression" dxfId="56421" priority="4425" stopIfTrue="1">
      <formula>OR(R24=祝色,WEEKDAY(R24)=1)</formula>
    </cfRule>
    <cfRule type="expression" dxfId="56420" priority="4426" stopIfTrue="1">
      <formula>WEEKDAY(R24)=7</formula>
    </cfRule>
  </conditionalFormatting>
  <conditionalFormatting sqref="L25">
    <cfRule type="expression" dxfId="56419" priority="4423" stopIfTrue="1">
      <formula>OR(L25=祝色,WEEKDAY(L25)=1)</formula>
    </cfRule>
    <cfRule type="expression" dxfId="56418" priority="4424" stopIfTrue="1">
      <formula>WEEKDAY(L25)=7</formula>
    </cfRule>
  </conditionalFormatting>
  <conditionalFormatting sqref="M25">
    <cfRule type="expression" dxfId="56417" priority="4421" stopIfTrue="1">
      <formula>OR(M25=祝色,WEEKDAY(M25)=1)</formula>
    </cfRule>
    <cfRule type="expression" dxfId="56416" priority="4422" stopIfTrue="1">
      <formula>WEEKDAY(M25)=7</formula>
    </cfRule>
  </conditionalFormatting>
  <conditionalFormatting sqref="N25">
    <cfRule type="expression" dxfId="56415" priority="4419" stopIfTrue="1">
      <formula>OR(N25=祝色,WEEKDAY(N25)=1)</formula>
    </cfRule>
    <cfRule type="expression" dxfId="56414" priority="4420" stopIfTrue="1">
      <formula>WEEKDAY(N25)=7</formula>
    </cfRule>
  </conditionalFormatting>
  <conditionalFormatting sqref="O25">
    <cfRule type="expression" dxfId="56413" priority="4417" stopIfTrue="1">
      <formula>OR(O25=祝色,WEEKDAY(O25)=1)</formula>
    </cfRule>
    <cfRule type="expression" dxfId="56412" priority="4418" stopIfTrue="1">
      <formula>WEEKDAY(O25)=7</formula>
    </cfRule>
  </conditionalFormatting>
  <conditionalFormatting sqref="P25">
    <cfRule type="expression" dxfId="56411" priority="4415" stopIfTrue="1">
      <formula>OR(P25=祝色,WEEKDAY(P25)=1)</formula>
    </cfRule>
    <cfRule type="expression" dxfId="56410" priority="4416" stopIfTrue="1">
      <formula>WEEKDAY(P25)=7</formula>
    </cfRule>
  </conditionalFormatting>
  <conditionalFormatting sqref="Q25">
    <cfRule type="expression" dxfId="56409" priority="4413" stopIfTrue="1">
      <formula>OR(Q25=祝色,WEEKDAY(Q25)=1)</formula>
    </cfRule>
    <cfRule type="expression" dxfId="56408" priority="4414" stopIfTrue="1">
      <formula>WEEKDAY(Q25)=7</formula>
    </cfRule>
  </conditionalFormatting>
  <conditionalFormatting sqref="R25">
    <cfRule type="expression" dxfId="56407" priority="4411" stopIfTrue="1">
      <formula>OR(R25=祝色,WEEKDAY(R25)=1)</formula>
    </cfRule>
    <cfRule type="expression" dxfId="56406" priority="4412" stopIfTrue="1">
      <formula>WEEKDAY(R25)=7</formula>
    </cfRule>
  </conditionalFormatting>
  <conditionalFormatting sqref="L26">
    <cfRule type="expression" dxfId="56405" priority="4409" stopIfTrue="1">
      <formula>OR(L26=祝色,WEEKDAY(L26)=1)</formula>
    </cfRule>
    <cfRule type="expression" dxfId="56404" priority="4410" stopIfTrue="1">
      <formula>WEEKDAY(L26)=7</formula>
    </cfRule>
  </conditionalFormatting>
  <conditionalFormatting sqref="M26">
    <cfRule type="expression" dxfId="56403" priority="4407" stopIfTrue="1">
      <formula>OR(M26=祝色,WEEKDAY(M26)=1)</formula>
    </cfRule>
    <cfRule type="expression" dxfId="56402" priority="4408" stopIfTrue="1">
      <formula>WEEKDAY(M26)=7</formula>
    </cfRule>
  </conditionalFormatting>
  <conditionalFormatting sqref="N26">
    <cfRule type="expression" dxfId="56401" priority="4405" stopIfTrue="1">
      <formula>OR(N26=祝色,WEEKDAY(N26)=1)</formula>
    </cfRule>
    <cfRule type="expression" dxfId="56400" priority="4406" stopIfTrue="1">
      <formula>WEEKDAY(N26)=7</formula>
    </cfRule>
  </conditionalFormatting>
  <conditionalFormatting sqref="O26">
    <cfRule type="expression" dxfId="56399" priority="4403" stopIfTrue="1">
      <formula>OR(O26=祝色,WEEKDAY(O26)=1)</formula>
    </cfRule>
    <cfRule type="expression" dxfId="56398" priority="4404" stopIfTrue="1">
      <formula>WEEKDAY(O26)=7</formula>
    </cfRule>
  </conditionalFormatting>
  <conditionalFormatting sqref="P26">
    <cfRule type="expression" dxfId="56397" priority="4401" stopIfTrue="1">
      <formula>OR(P26=祝色,WEEKDAY(P26)=1)</formula>
    </cfRule>
    <cfRule type="expression" dxfId="56396" priority="4402" stopIfTrue="1">
      <formula>WEEKDAY(P26)=7</formula>
    </cfRule>
  </conditionalFormatting>
  <conditionalFormatting sqref="Q26">
    <cfRule type="expression" dxfId="56395" priority="4399" stopIfTrue="1">
      <formula>OR(Q26=祝色,WEEKDAY(Q26)=1)</formula>
    </cfRule>
    <cfRule type="expression" dxfId="56394" priority="4400" stopIfTrue="1">
      <formula>WEEKDAY(Q26)=7</formula>
    </cfRule>
  </conditionalFormatting>
  <conditionalFormatting sqref="R26">
    <cfRule type="expression" dxfId="56393" priority="4397" stopIfTrue="1">
      <formula>OR(R26=祝色,WEEKDAY(R26)=1)</formula>
    </cfRule>
    <cfRule type="expression" dxfId="56392" priority="4398" stopIfTrue="1">
      <formula>WEEKDAY(R26)=7</formula>
    </cfRule>
  </conditionalFormatting>
  <conditionalFormatting sqref="L27">
    <cfRule type="expression" dxfId="56391" priority="4393" stopIfTrue="1">
      <formula>OR(AND(WEEKDAY(L27)=1,MONTH(L27)&lt;&gt;MONTH(L21)),AND(OR(L27=祝色),MONTH(L27)&lt;&gt;MONTH(L21)))</formula>
    </cfRule>
    <cfRule type="expression" dxfId="56390" priority="4394" stopIfTrue="1">
      <formula>MONTH(L27)&lt;&gt;MONTH(L21)</formula>
    </cfRule>
    <cfRule type="expression" dxfId="56389" priority="4395" stopIfTrue="1">
      <formula>OR(L27=祝色,WEEKDAY(L27)=1)</formula>
    </cfRule>
    <cfRule type="expression" dxfId="56388" priority="4396" stopIfTrue="1">
      <formula>WEEKDAY(L27)=7</formula>
    </cfRule>
  </conditionalFormatting>
  <conditionalFormatting sqref="M27">
    <cfRule type="expression" dxfId="56387" priority="4389" stopIfTrue="1">
      <formula>OR(AND(WEEKDAY(M27)=1,MONTH(M27)&lt;&gt;MONTH(L21)),AND(OR(M27=祝色),MONTH(M27)&lt;&gt;MONTH(L21)))</formula>
    </cfRule>
    <cfRule type="expression" dxfId="56386" priority="4390" stopIfTrue="1">
      <formula>MONTH(M27)&lt;&gt;MONTH(L21)</formula>
    </cfRule>
    <cfRule type="expression" dxfId="56385" priority="4391" stopIfTrue="1">
      <formula>OR(M27=祝色,WEEKDAY(M27)=1)</formula>
    </cfRule>
    <cfRule type="expression" dxfId="56384" priority="4392" stopIfTrue="1">
      <formula>WEEKDAY(M27)=7</formula>
    </cfRule>
  </conditionalFormatting>
  <conditionalFormatting sqref="N27">
    <cfRule type="expression" dxfId="56383" priority="4385" stopIfTrue="1">
      <formula>OR(AND(WEEKDAY(N27)=1,MONTH(N27)&lt;&gt;MONTH(L21)),AND(OR(N27=祝色),MONTH(N27)&lt;&gt;MONTH(L21)))</formula>
    </cfRule>
    <cfRule type="expression" dxfId="56382" priority="4386" stopIfTrue="1">
      <formula>MONTH(N27)&lt;&gt;MONTH(L21)</formula>
    </cfRule>
    <cfRule type="expression" dxfId="56381" priority="4387" stopIfTrue="1">
      <formula>OR(N27=祝色,WEEKDAY(N27)=1)</formula>
    </cfRule>
    <cfRule type="expression" dxfId="56380" priority="4388" stopIfTrue="1">
      <formula>WEEKDAY(N27)=7</formula>
    </cfRule>
  </conditionalFormatting>
  <conditionalFormatting sqref="O27">
    <cfRule type="expression" dxfId="56379" priority="4381" stopIfTrue="1">
      <formula>OR(AND(WEEKDAY(O27)=1,MONTH(O27)&lt;&gt;MONTH(L21)),AND(OR(O27=祝色),MONTH(O27)&lt;&gt;MONTH(L21)))</formula>
    </cfRule>
    <cfRule type="expression" dxfId="56378" priority="4382" stopIfTrue="1">
      <formula>MONTH(O27)&lt;&gt;MONTH(L21)</formula>
    </cfRule>
    <cfRule type="expression" dxfId="56377" priority="4383" stopIfTrue="1">
      <formula>OR(O27=祝色,WEEKDAY(O27)=1)</formula>
    </cfRule>
    <cfRule type="expression" dxfId="56376" priority="4384" stopIfTrue="1">
      <formula>WEEKDAY(O27)=7</formula>
    </cfRule>
  </conditionalFormatting>
  <conditionalFormatting sqref="P27">
    <cfRule type="expression" dxfId="56375" priority="4377" stopIfTrue="1">
      <formula>OR(AND(WEEKDAY(P27)=1,MONTH(P27)&lt;&gt;MONTH(L21)),AND(OR(P27=祝色),MONTH(P27)&lt;&gt;MONTH(L21)))</formula>
    </cfRule>
    <cfRule type="expression" dxfId="56374" priority="4378" stopIfTrue="1">
      <formula>MONTH(P27)&lt;&gt;MONTH(L21)</formula>
    </cfRule>
    <cfRule type="expression" dxfId="56373" priority="4379" stopIfTrue="1">
      <formula>OR(P27=祝色,WEEKDAY(P27)=1)</formula>
    </cfRule>
    <cfRule type="expression" dxfId="56372" priority="4380" stopIfTrue="1">
      <formula>WEEKDAY(P27)=7</formula>
    </cfRule>
  </conditionalFormatting>
  <conditionalFormatting sqref="Q27">
    <cfRule type="expression" dxfId="56371" priority="4373" stopIfTrue="1">
      <formula>OR(AND(WEEKDAY(Q27)=1,MONTH(Q27)&lt;&gt;MONTH(L21)),AND(OR(Q27=祝色),MONTH(Q27)&lt;&gt;MONTH(L21)))</formula>
    </cfRule>
    <cfRule type="expression" dxfId="56370" priority="4374" stopIfTrue="1">
      <formula>MONTH(Q27)&lt;&gt;MONTH(L21)</formula>
    </cfRule>
    <cfRule type="expression" dxfId="56369" priority="4375" stopIfTrue="1">
      <formula>OR(Q27=祝色,WEEKDAY(Q27)=1)</formula>
    </cfRule>
    <cfRule type="expression" dxfId="56368" priority="4376" stopIfTrue="1">
      <formula>WEEKDAY(Q27)=7</formula>
    </cfRule>
  </conditionalFormatting>
  <conditionalFormatting sqref="R27">
    <cfRule type="expression" dxfId="56367" priority="4369" stopIfTrue="1">
      <formula>OR(AND(WEEKDAY(R27)=1,MONTH(R27)&lt;&gt;MONTH(L21)),AND(OR(R27=祝色),MONTH(R27)&lt;&gt;MONTH(L21)))</formula>
    </cfRule>
    <cfRule type="expression" dxfId="56366" priority="4370" stopIfTrue="1">
      <formula>MONTH(R27)&lt;&gt;MONTH(L21)</formula>
    </cfRule>
    <cfRule type="expression" dxfId="56365" priority="4371" stopIfTrue="1">
      <formula>OR(R27=祝色,WEEKDAY(R27)=1)</formula>
    </cfRule>
    <cfRule type="expression" dxfId="56364" priority="4372" stopIfTrue="1">
      <formula>WEEKDAY(R27)=7</formula>
    </cfRule>
  </conditionalFormatting>
  <conditionalFormatting sqref="L28">
    <cfRule type="expression" dxfId="56363" priority="4365" stopIfTrue="1">
      <formula>OR(AND(WEEKDAY(L28)=1,MONTH(L28)&lt;&gt;MONTH(L21)),AND(OR(L28=祝色),MONTH(L28)&lt;&gt;MONTH(L21)))</formula>
    </cfRule>
    <cfRule type="expression" dxfId="56362" priority="4366" stopIfTrue="1">
      <formula>MONTH(L28)&lt;&gt;MONTH(L21)</formula>
    </cfRule>
    <cfRule type="expression" dxfId="56361" priority="4367" stopIfTrue="1">
      <formula>OR(L28=祝色,WEEKDAY(L28)=1)</formula>
    </cfRule>
    <cfRule type="expression" dxfId="56360" priority="4368" stopIfTrue="1">
      <formula>WEEKDAY(L28)=7</formula>
    </cfRule>
  </conditionalFormatting>
  <conditionalFormatting sqref="M28">
    <cfRule type="expression" dxfId="56359" priority="4361" stopIfTrue="1">
      <formula>OR(AND(WEEKDAY(M28)=1,MONTH(M28)&lt;&gt;MONTH(L21)),AND(OR(M28=祝色),MONTH(M28)&lt;&gt;MONTH(L21)))</formula>
    </cfRule>
    <cfRule type="expression" dxfId="56358" priority="4362" stopIfTrue="1">
      <formula>MONTH(M28)&lt;&gt;MONTH(L21)</formula>
    </cfRule>
    <cfRule type="expression" dxfId="56357" priority="4363" stopIfTrue="1">
      <formula>OR(M28=祝色,WEEKDAY(M28)=1)</formula>
    </cfRule>
    <cfRule type="expression" dxfId="56356" priority="4364" stopIfTrue="1">
      <formula>WEEKDAY(M28)=7</formula>
    </cfRule>
  </conditionalFormatting>
  <conditionalFormatting sqref="N28">
    <cfRule type="expression" dxfId="56355" priority="4357" stopIfTrue="1">
      <formula>OR(AND(WEEKDAY(N28)=1,MONTH(N28)&lt;&gt;MONTH(L21)),AND(OR(N28=祝色),MONTH(N28)&lt;&gt;MONTH(L21)))</formula>
    </cfRule>
    <cfRule type="expression" dxfId="56354" priority="4358" stopIfTrue="1">
      <formula>MONTH(N28)&lt;&gt;MONTH(L21)</formula>
    </cfRule>
    <cfRule type="expression" dxfId="56353" priority="4359" stopIfTrue="1">
      <formula>OR(N28=祝色,WEEKDAY(N28)=1)</formula>
    </cfRule>
    <cfRule type="expression" dxfId="56352" priority="4360" stopIfTrue="1">
      <formula>WEEKDAY(N28)=7</formula>
    </cfRule>
  </conditionalFormatting>
  <conditionalFormatting sqref="O28">
    <cfRule type="expression" dxfId="56351" priority="4353" stopIfTrue="1">
      <formula>OR(AND(WEEKDAY(O28)=1,MONTH(O28)&lt;&gt;MONTH(L21)),AND(OR(O28=祝色),MONTH(O28)&lt;&gt;MONTH(L21)))</formula>
    </cfRule>
    <cfRule type="expression" dxfId="56350" priority="4354" stopIfTrue="1">
      <formula>MONTH(O28)&lt;&gt;MONTH(L21)</formula>
    </cfRule>
    <cfRule type="expression" dxfId="56349" priority="4355" stopIfTrue="1">
      <formula>OR(O28=祝色,WEEKDAY(O28)=1)</formula>
    </cfRule>
    <cfRule type="expression" dxfId="56348" priority="4356" stopIfTrue="1">
      <formula>WEEKDAY(O28)=7</formula>
    </cfRule>
  </conditionalFormatting>
  <conditionalFormatting sqref="P28">
    <cfRule type="expression" dxfId="56347" priority="4349" stopIfTrue="1">
      <formula>OR(AND(WEEKDAY(P28)=1,MONTH(P28)&lt;&gt;MONTH(L21)),AND(OR(P28=祝色),MONTH(P28)&lt;&gt;MONTH(L21)))</formula>
    </cfRule>
    <cfRule type="expression" dxfId="56346" priority="4350" stopIfTrue="1">
      <formula>MONTH(P28)&lt;&gt;MONTH(L21)</formula>
    </cfRule>
    <cfRule type="expression" dxfId="56345" priority="4351" stopIfTrue="1">
      <formula>OR(P28=祝色,WEEKDAY(P28)=1)</formula>
    </cfRule>
    <cfRule type="expression" dxfId="56344" priority="4352" stopIfTrue="1">
      <formula>WEEKDAY(P28)=7</formula>
    </cfRule>
  </conditionalFormatting>
  <conditionalFormatting sqref="Q28">
    <cfRule type="expression" dxfId="56343" priority="4345" stopIfTrue="1">
      <formula>OR(AND(WEEKDAY(Q28)=1,MONTH(Q28)&lt;&gt;MONTH(L21)),AND(OR(Q28=祝色),MONTH(Q28)&lt;&gt;MONTH(L21)))</formula>
    </cfRule>
    <cfRule type="expression" dxfId="56342" priority="4346" stopIfTrue="1">
      <formula>MONTH(Q28)&lt;&gt;MONTH(L21)</formula>
    </cfRule>
    <cfRule type="expression" dxfId="56341" priority="4347" stopIfTrue="1">
      <formula>OR(Q28=祝色,WEEKDAY(Q28)=1)</formula>
    </cfRule>
    <cfRule type="expression" dxfId="56340" priority="4348" stopIfTrue="1">
      <formula>WEEKDAY(Q28)=7</formula>
    </cfRule>
  </conditionalFormatting>
  <conditionalFormatting sqref="R28">
    <cfRule type="expression" dxfId="56339" priority="4341" stopIfTrue="1">
      <formula>OR(AND(WEEKDAY(R28)=1,MONTH(R28)&lt;&gt;MONTH(L21)),AND(OR(R28=祝色),MONTH(R28)&lt;&gt;MONTH(L21)))</formula>
    </cfRule>
    <cfRule type="expression" dxfId="56338" priority="4342" stopIfTrue="1">
      <formula>MONTH(R28)&lt;&gt;MONTH(L21)</formula>
    </cfRule>
    <cfRule type="expression" dxfId="56337" priority="4343" stopIfTrue="1">
      <formula>OR(R28=祝色,WEEKDAY(R28)=1)</formula>
    </cfRule>
    <cfRule type="expression" dxfId="56336" priority="4344" stopIfTrue="1">
      <formula>WEEKDAY(R28)=7</formula>
    </cfRule>
  </conditionalFormatting>
  <conditionalFormatting sqref="N8">
    <cfRule type="expression" dxfId="56335" priority="4339" stopIfTrue="1">
      <formula>OR(N8=祝色,WEEKDAY(N8)=1)</formula>
    </cfRule>
    <cfRule type="expression" dxfId="56334" priority="4340" stopIfTrue="1">
      <formula>WEEKDAY(N8)=7</formula>
    </cfRule>
  </conditionalFormatting>
  <conditionalFormatting sqref="U12">
    <cfRule type="expression" dxfId="56333" priority="4337" stopIfTrue="1">
      <formula>OR(U12=祝色,WEEKDAY(U12)=1)</formula>
    </cfRule>
    <cfRule type="expression" dxfId="56332" priority="4338" stopIfTrue="1">
      <formula>WEEKDAY(U12)=7</formula>
    </cfRule>
  </conditionalFormatting>
  <conditionalFormatting sqref="V12">
    <cfRule type="expression" dxfId="56331" priority="4335" stopIfTrue="1">
      <formula>OR(V12=祝色,WEEKDAY(V12)=1)</formula>
    </cfRule>
    <cfRule type="expression" dxfId="56330" priority="4336" stopIfTrue="1">
      <formula>WEEKDAY(V12)=7</formula>
    </cfRule>
  </conditionalFormatting>
  <conditionalFormatting sqref="U7">
    <cfRule type="expression" dxfId="56329" priority="4333" stopIfTrue="1">
      <formula>OR(U7=祝色,WEEKDAY(U7)=1)</formula>
    </cfRule>
    <cfRule type="expression" dxfId="56328" priority="4334" stopIfTrue="1">
      <formula>WEEKDAY(U7)=7</formula>
    </cfRule>
  </conditionalFormatting>
  <conditionalFormatting sqref="V7">
    <cfRule type="expression" dxfId="56327" priority="4331" stopIfTrue="1">
      <formula>OR(V7=祝色,WEEKDAY(V7)=1)</formula>
    </cfRule>
    <cfRule type="expression" dxfId="56326" priority="4332" stopIfTrue="1">
      <formula>WEEKDAY(V7)=7</formula>
    </cfRule>
  </conditionalFormatting>
  <conditionalFormatting sqref="W7">
    <cfRule type="expression" dxfId="56325" priority="4329" stopIfTrue="1">
      <formula>OR(W7=祝色,WEEKDAY(W7)=1)</formula>
    </cfRule>
    <cfRule type="expression" dxfId="56324" priority="4330" stopIfTrue="1">
      <formula>WEEKDAY(W7)=7</formula>
    </cfRule>
  </conditionalFormatting>
  <conditionalFormatting sqref="X7">
    <cfRule type="expression" dxfId="56323" priority="4327" stopIfTrue="1">
      <formula>OR(X7=祝色,WEEKDAY(X7)=1)</formula>
    </cfRule>
    <cfRule type="expression" dxfId="56322" priority="4328" stopIfTrue="1">
      <formula>WEEKDAY(X7)=7</formula>
    </cfRule>
  </conditionalFormatting>
  <conditionalFormatting sqref="Y7">
    <cfRule type="expression" dxfId="56321" priority="4325" stopIfTrue="1">
      <formula>OR(Y7=祝色,WEEKDAY(Y7)=1)</formula>
    </cfRule>
    <cfRule type="expression" dxfId="56320" priority="4326" stopIfTrue="1">
      <formula>WEEKDAY(Y7)=7</formula>
    </cfRule>
  </conditionalFormatting>
  <conditionalFormatting sqref="Z7">
    <cfRule type="expression" dxfId="56319" priority="4323" stopIfTrue="1">
      <formula>OR(Z7=祝色,WEEKDAY(Z7)=1)</formula>
    </cfRule>
    <cfRule type="expression" dxfId="56318" priority="4324" stopIfTrue="1">
      <formula>WEEKDAY(Z7)=7</formula>
    </cfRule>
  </conditionalFormatting>
  <conditionalFormatting sqref="AA7">
    <cfRule type="expression" dxfId="56317" priority="4321" stopIfTrue="1">
      <formula>OR(AA7=祝色,WEEKDAY(AA7)=1)</formula>
    </cfRule>
    <cfRule type="expression" dxfId="56316" priority="4322" stopIfTrue="1">
      <formula>WEEKDAY(AA7)=7</formula>
    </cfRule>
  </conditionalFormatting>
  <conditionalFormatting sqref="U8">
    <cfRule type="expression" dxfId="56315" priority="4319" stopIfTrue="1">
      <formula>OR(U8=祝色,WEEKDAY(U8)=1)</formula>
    </cfRule>
    <cfRule type="expression" dxfId="56314" priority="4320" stopIfTrue="1">
      <formula>WEEKDAY(U8)=7</formula>
    </cfRule>
  </conditionalFormatting>
  <conditionalFormatting sqref="V8">
    <cfRule type="expression" dxfId="56313" priority="4317" stopIfTrue="1">
      <formula>OR(V8=祝色,WEEKDAY(V8)=1)</formula>
    </cfRule>
    <cfRule type="expression" dxfId="56312" priority="4318" stopIfTrue="1">
      <formula>WEEKDAY(V8)=7</formula>
    </cfRule>
  </conditionalFormatting>
  <conditionalFormatting sqref="W8">
    <cfRule type="expression" dxfId="56311" priority="4315" stopIfTrue="1">
      <formula>OR(W8=祝色,WEEKDAY(W8)=1)</formula>
    </cfRule>
    <cfRule type="expression" dxfId="56310" priority="4316" stopIfTrue="1">
      <formula>WEEKDAY(W8)=7</formula>
    </cfRule>
  </conditionalFormatting>
  <conditionalFormatting sqref="X8">
    <cfRule type="expression" dxfId="56309" priority="4313" stopIfTrue="1">
      <formula>OR(X8=祝色,WEEKDAY(X8)=1)</formula>
    </cfRule>
    <cfRule type="expression" dxfId="56308" priority="4314" stopIfTrue="1">
      <formula>WEEKDAY(X8)=7</formula>
    </cfRule>
  </conditionalFormatting>
  <conditionalFormatting sqref="Y8">
    <cfRule type="expression" dxfId="56307" priority="4311" stopIfTrue="1">
      <formula>OR(Y8=祝色,WEEKDAY(Y8)=1)</formula>
    </cfRule>
    <cfRule type="expression" dxfId="56306" priority="4312" stopIfTrue="1">
      <formula>WEEKDAY(Y8)=7</formula>
    </cfRule>
  </conditionalFormatting>
  <conditionalFormatting sqref="Z8">
    <cfRule type="expression" dxfId="56305" priority="4309" stopIfTrue="1">
      <formula>OR(Z8=祝色,WEEKDAY(Z8)=1)</formula>
    </cfRule>
    <cfRule type="expression" dxfId="56304" priority="4310" stopIfTrue="1">
      <formula>WEEKDAY(Z8)=7</formula>
    </cfRule>
  </conditionalFormatting>
  <conditionalFormatting sqref="AA8">
    <cfRule type="expression" dxfId="56303" priority="4307" stopIfTrue="1">
      <formula>OR(AA8=祝色,WEEKDAY(AA8)=1)</formula>
    </cfRule>
    <cfRule type="expression" dxfId="56302" priority="4308" stopIfTrue="1">
      <formula>WEEKDAY(AA8)=7</formula>
    </cfRule>
  </conditionalFormatting>
  <conditionalFormatting sqref="U9">
    <cfRule type="expression" dxfId="56301" priority="4305" stopIfTrue="1">
      <formula>OR(U9=祝色,WEEKDAY(U9)=1)</formula>
    </cfRule>
    <cfRule type="expression" dxfId="56300" priority="4306" stopIfTrue="1">
      <formula>WEEKDAY(U9)=7</formula>
    </cfRule>
  </conditionalFormatting>
  <conditionalFormatting sqref="V9">
    <cfRule type="expression" dxfId="56299" priority="4303" stopIfTrue="1">
      <formula>OR(V9=祝色,WEEKDAY(V9)=1)</formula>
    </cfRule>
    <cfRule type="expression" dxfId="56298" priority="4304" stopIfTrue="1">
      <formula>WEEKDAY(V9)=7</formula>
    </cfRule>
  </conditionalFormatting>
  <conditionalFormatting sqref="W9">
    <cfRule type="expression" dxfId="56297" priority="4301" stopIfTrue="1">
      <formula>OR(W9=祝色,WEEKDAY(W9)=1)</formula>
    </cfRule>
    <cfRule type="expression" dxfId="56296" priority="4302" stopIfTrue="1">
      <formula>WEEKDAY(W9)=7</formula>
    </cfRule>
  </conditionalFormatting>
  <conditionalFormatting sqref="X9">
    <cfRule type="expression" dxfId="56295" priority="4299" stopIfTrue="1">
      <formula>OR(X9=祝色,WEEKDAY(X9)=1)</formula>
    </cfRule>
    <cfRule type="expression" dxfId="56294" priority="4300" stopIfTrue="1">
      <formula>WEEKDAY(X9)=7</formula>
    </cfRule>
  </conditionalFormatting>
  <conditionalFormatting sqref="Y9">
    <cfRule type="expression" dxfId="56293" priority="4297" stopIfTrue="1">
      <formula>OR(Y9=祝色,WEEKDAY(Y9)=1)</formula>
    </cfRule>
    <cfRule type="expression" dxfId="56292" priority="4298" stopIfTrue="1">
      <formula>WEEKDAY(Y9)=7</formula>
    </cfRule>
  </conditionalFormatting>
  <conditionalFormatting sqref="Z9">
    <cfRule type="expression" dxfId="56291" priority="4295" stopIfTrue="1">
      <formula>OR(Z9=祝色,WEEKDAY(Z9)=1)</formula>
    </cfRule>
    <cfRule type="expression" dxfId="56290" priority="4296" stopIfTrue="1">
      <formula>WEEKDAY(Z9)=7</formula>
    </cfRule>
  </conditionalFormatting>
  <conditionalFormatting sqref="AA9">
    <cfRule type="expression" dxfId="56289" priority="4293" stopIfTrue="1">
      <formula>OR(AA9=祝色,WEEKDAY(AA9)=1)</formula>
    </cfRule>
    <cfRule type="expression" dxfId="56288" priority="4294" stopIfTrue="1">
      <formula>WEEKDAY(AA9)=7</formula>
    </cfRule>
  </conditionalFormatting>
  <conditionalFormatting sqref="U10">
    <cfRule type="expression" dxfId="56287" priority="4291" stopIfTrue="1">
      <formula>OR(U10=祝色,WEEKDAY(U10)=1)</formula>
    </cfRule>
    <cfRule type="expression" dxfId="56286" priority="4292" stopIfTrue="1">
      <formula>WEEKDAY(U10)=7</formula>
    </cfRule>
  </conditionalFormatting>
  <conditionalFormatting sqref="V10">
    <cfRule type="expression" dxfId="56285" priority="4289" stopIfTrue="1">
      <formula>OR(V10=祝色,WEEKDAY(V10)=1)</formula>
    </cfRule>
    <cfRule type="expression" dxfId="56284" priority="4290" stopIfTrue="1">
      <formula>WEEKDAY(V10)=7</formula>
    </cfRule>
  </conditionalFormatting>
  <conditionalFormatting sqref="W10">
    <cfRule type="expression" dxfId="56283" priority="4287" stopIfTrue="1">
      <formula>OR(W10=祝色,WEEKDAY(W10)=1)</formula>
    </cfRule>
    <cfRule type="expression" dxfId="56282" priority="4288" stopIfTrue="1">
      <formula>WEEKDAY(W10)=7</formula>
    </cfRule>
  </conditionalFormatting>
  <conditionalFormatting sqref="X10">
    <cfRule type="expression" dxfId="56281" priority="4285" stopIfTrue="1">
      <formula>OR(X10=祝色,WEEKDAY(X10)=1)</formula>
    </cfRule>
    <cfRule type="expression" dxfId="56280" priority="4286" stopIfTrue="1">
      <formula>WEEKDAY(X10)=7</formula>
    </cfRule>
  </conditionalFormatting>
  <conditionalFormatting sqref="Y10">
    <cfRule type="expression" dxfId="56279" priority="4283" stopIfTrue="1">
      <formula>OR(Y10=祝色,WEEKDAY(Y10)=1)</formula>
    </cfRule>
    <cfRule type="expression" dxfId="56278" priority="4284" stopIfTrue="1">
      <formula>WEEKDAY(Y10)=7</formula>
    </cfRule>
  </conditionalFormatting>
  <conditionalFormatting sqref="Z10">
    <cfRule type="expression" dxfId="56277" priority="4281" stopIfTrue="1">
      <formula>OR(Z10=祝色,WEEKDAY(Z10)=1)</formula>
    </cfRule>
    <cfRule type="expression" dxfId="56276" priority="4282" stopIfTrue="1">
      <formula>WEEKDAY(Z10)=7</formula>
    </cfRule>
  </conditionalFormatting>
  <conditionalFormatting sqref="AA10">
    <cfRule type="expression" dxfId="56275" priority="4279" stopIfTrue="1">
      <formula>OR(AA10=祝色,WEEKDAY(AA10)=1)</formula>
    </cfRule>
    <cfRule type="expression" dxfId="56274" priority="4280" stopIfTrue="1">
      <formula>WEEKDAY(AA10)=7</formula>
    </cfRule>
  </conditionalFormatting>
  <conditionalFormatting sqref="U11">
    <cfRule type="expression" dxfId="56273" priority="4277" stopIfTrue="1">
      <formula>OR(U11=祝色,WEEKDAY(U11)=1)</formula>
    </cfRule>
    <cfRule type="expression" dxfId="56272" priority="4278" stopIfTrue="1">
      <formula>WEEKDAY(U11)=7</formula>
    </cfRule>
  </conditionalFormatting>
  <conditionalFormatting sqref="V11">
    <cfRule type="expression" dxfId="56271" priority="4275" stopIfTrue="1">
      <formula>OR(V11=祝色,WEEKDAY(V11)=1)</formula>
    </cfRule>
    <cfRule type="expression" dxfId="56270" priority="4276" stopIfTrue="1">
      <formula>WEEKDAY(V11)=7</formula>
    </cfRule>
  </conditionalFormatting>
  <conditionalFormatting sqref="W11">
    <cfRule type="expression" dxfId="56269" priority="4273" stopIfTrue="1">
      <formula>OR(W11=祝色,WEEKDAY(W11)=1)</formula>
    </cfRule>
    <cfRule type="expression" dxfId="56268" priority="4274" stopIfTrue="1">
      <formula>WEEKDAY(W11)=7</formula>
    </cfRule>
  </conditionalFormatting>
  <conditionalFormatting sqref="X11">
    <cfRule type="expression" dxfId="56267" priority="4271" stopIfTrue="1">
      <formula>OR(X11=祝色,WEEKDAY(X11)=1)</formula>
    </cfRule>
    <cfRule type="expression" dxfId="56266" priority="4272" stopIfTrue="1">
      <formula>WEEKDAY(X11)=7</formula>
    </cfRule>
  </conditionalFormatting>
  <conditionalFormatting sqref="Y11">
    <cfRule type="expression" dxfId="56265" priority="4269" stopIfTrue="1">
      <formula>OR(Y11=祝色,WEEKDAY(Y11)=1)</formula>
    </cfRule>
    <cfRule type="expression" dxfId="56264" priority="4270" stopIfTrue="1">
      <formula>WEEKDAY(Y11)=7</formula>
    </cfRule>
  </conditionalFormatting>
  <conditionalFormatting sqref="Z11">
    <cfRule type="expression" dxfId="56263" priority="4267" stopIfTrue="1">
      <formula>OR(Z11=祝色,WEEKDAY(Z11)=1)</formula>
    </cfRule>
    <cfRule type="expression" dxfId="56262" priority="4268" stopIfTrue="1">
      <formula>WEEKDAY(Z11)=7</formula>
    </cfRule>
  </conditionalFormatting>
  <conditionalFormatting sqref="AA11">
    <cfRule type="expression" dxfId="56261" priority="4265" stopIfTrue="1">
      <formula>OR(AA11=祝色,WEEKDAY(AA11)=1)</formula>
    </cfRule>
    <cfRule type="expression" dxfId="56260" priority="4266" stopIfTrue="1">
      <formula>WEEKDAY(AA11)=7</formula>
    </cfRule>
  </conditionalFormatting>
  <conditionalFormatting sqref="AC12">
    <cfRule type="expression" dxfId="56259" priority="4263" stopIfTrue="1">
      <formula>OR(AC12=祝色,WEEKDAY(AC12)=1)</formula>
    </cfRule>
    <cfRule type="expression" dxfId="56258" priority="4264" stopIfTrue="1">
      <formula>WEEKDAY(AC12)=7</formula>
    </cfRule>
  </conditionalFormatting>
  <conditionalFormatting sqref="AD12">
    <cfRule type="expression" dxfId="56257" priority="4261" stopIfTrue="1">
      <formula>OR(AD12=祝色,WEEKDAY(AD12)=1)</formula>
    </cfRule>
    <cfRule type="expression" dxfId="56256" priority="4262" stopIfTrue="1">
      <formula>WEEKDAY(AD12)=7</formula>
    </cfRule>
  </conditionalFormatting>
  <conditionalFormatting sqref="AC7">
    <cfRule type="expression" dxfId="56255" priority="4259" stopIfTrue="1">
      <formula>OR(AC7=祝色,WEEKDAY(AC7)=1)</formula>
    </cfRule>
    <cfRule type="expression" dxfId="56254" priority="4260" stopIfTrue="1">
      <formula>WEEKDAY(AC7)=7</formula>
    </cfRule>
  </conditionalFormatting>
  <conditionalFormatting sqref="AD7">
    <cfRule type="expression" dxfId="56253" priority="4257" stopIfTrue="1">
      <formula>OR(AD7=祝色,WEEKDAY(AD7)=1)</formula>
    </cfRule>
    <cfRule type="expression" dxfId="56252" priority="4258" stopIfTrue="1">
      <formula>WEEKDAY(AD7)=7</formula>
    </cfRule>
  </conditionalFormatting>
  <conditionalFormatting sqref="AE7">
    <cfRule type="expression" dxfId="56251" priority="4255" stopIfTrue="1">
      <formula>OR(AE7=祝色,WEEKDAY(AE7)=1)</formula>
    </cfRule>
    <cfRule type="expression" dxfId="56250" priority="4256" stopIfTrue="1">
      <formula>WEEKDAY(AE7)=7</formula>
    </cfRule>
  </conditionalFormatting>
  <conditionalFormatting sqref="AF7">
    <cfRule type="expression" dxfId="56249" priority="4253" stopIfTrue="1">
      <formula>OR(AF7=祝色,WEEKDAY(AF7)=1)</formula>
    </cfRule>
    <cfRule type="expression" dxfId="56248" priority="4254" stopIfTrue="1">
      <formula>WEEKDAY(AF7)=7</formula>
    </cfRule>
  </conditionalFormatting>
  <conditionalFormatting sqref="AG7">
    <cfRule type="expression" dxfId="56247" priority="4251" stopIfTrue="1">
      <formula>OR(AG7=祝色,WEEKDAY(AG7)=1)</formula>
    </cfRule>
    <cfRule type="expression" dxfId="56246" priority="4252" stopIfTrue="1">
      <formula>WEEKDAY(AG7)=7</formula>
    </cfRule>
  </conditionalFormatting>
  <conditionalFormatting sqref="AH7">
    <cfRule type="expression" dxfId="56245" priority="4249" stopIfTrue="1">
      <formula>OR(AH7=祝色,WEEKDAY(AH7)=1)</formula>
    </cfRule>
    <cfRule type="expression" dxfId="56244" priority="4250" stopIfTrue="1">
      <formula>WEEKDAY(AH7)=7</formula>
    </cfRule>
  </conditionalFormatting>
  <conditionalFormatting sqref="AI7">
    <cfRule type="expression" dxfId="56243" priority="4247" stopIfTrue="1">
      <formula>OR(AI7=祝色,WEEKDAY(AI7)=1)</formula>
    </cfRule>
    <cfRule type="expression" dxfId="56242" priority="4248" stopIfTrue="1">
      <formula>WEEKDAY(AI7)=7</formula>
    </cfRule>
  </conditionalFormatting>
  <conditionalFormatting sqref="AC8">
    <cfRule type="expression" dxfId="56241" priority="4245" stopIfTrue="1">
      <formula>OR(AC8=祝色,WEEKDAY(AC8)=1)</formula>
    </cfRule>
    <cfRule type="expression" dxfId="56240" priority="4246" stopIfTrue="1">
      <formula>WEEKDAY(AC8)=7</formula>
    </cfRule>
  </conditionalFormatting>
  <conditionalFormatting sqref="AD8">
    <cfRule type="expression" dxfId="56239" priority="4243" stopIfTrue="1">
      <formula>OR(AD8=祝色,WEEKDAY(AD8)=1)</formula>
    </cfRule>
    <cfRule type="expression" dxfId="56238" priority="4244" stopIfTrue="1">
      <formula>WEEKDAY(AD8)=7</formula>
    </cfRule>
  </conditionalFormatting>
  <conditionalFormatting sqref="AF8">
    <cfRule type="expression" dxfId="56237" priority="4241" stopIfTrue="1">
      <formula>OR(AF8=祝色,WEEKDAY(AF8)=1)</formula>
    </cfRule>
    <cfRule type="expression" dxfId="56236" priority="4242" stopIfTrue="1">
      <formula>WEEKDAY(AF8)=7</formula>
    </cfRule>
  </conditionalFormatting>
  <conditionalFormatting sqref="AG8">
    <cfRule type="expression" dxfId="56235" priority="4239" stopIfTrue="1">
      <formula>OR(AG8=祝色,WEEKDAY(AG8)=1)</formula>
    </cfRule>
    <cfRule type="expression" dxfId="56234" priority="4240" stopIfTrue="1">
      <formula>WEEKDAY(AG8)=7</formula>
    </cfRule>
  </conditionalFormatting>
  <conditionalFormatting sqref="AH8">
    <cfRule type="expression" dxfId="56233" priority="4237" stopIfTrue="1">
      <formula>OR(AH8=祝色,WEEKDAY(AH8)=1)</formula>
    </cfRule>
    <cfRule type="expression" dxfId="56232" priority="4238" stopIfTrue="1">
      <formula>WEEKDAY(AH8)=7</formula>
    </cfRule>
  </conditionalFormatting>
  <conditionalFormatting sqref="AI8">
    <cfRule type="expression" dxfId="56231" priority="4235" stopIfTrue="1">
      <formula>OR(AI8=祝色,WEEKDAY(AI8)=1)</formula>
    </cfRule>
    <cfRule type="expression" dxfId="56230" priority="4236" stopIfTrue="1">
      <formula>WEEKDAY(AI8)=7</formula>
    </cfRule>
  </conditionalFormatting>
  <conditionalFormatting sqref="AC9">
    <cfRule type="expression" dxfId="56229" priority="4233" stopIfTrue="1">
      <formula>OR(AC9=祝色,WEEKDAY(AC9)=1)</formula>
    </cfRule>
    <cfRule type="expression" dxfId="56228" priority="4234" stopIfTrue="1">
      <formula>WEEKDAY(AC9)=7</formula>
    </cfRule>
  </conditionalFormatting>
  <conditionalFormatting sqref="AD9">
    <cfRule type="expression" dxfId="56227" priority="4231" stopIfTrue="1">
      <formula>OR(AD9=祝色,WEEKDAY(AD9)=1)</formula>
    </cfRule>
    <cfRule type="expression" dxfId="56226" priority="4232" stopIfTrue="1">
      <formula>WEEKDAY(AD9)=7</formula>
    </cfRule>
  </conditionalFormatting>
  <conditionalFormatting sqref="AE9">
    <cfRule type="expression" dxfId="56225" priority="4229" stopIfTrue="1">
      <formula>OR(AE9=祝色,WEEKDAY(AE9)=1)</formula>
    </cfRule>
    <cfRule type="expression" dxfId="56224" priority="4230" stopIfTrue="1">
      <formula>WEEKDAY(AE9)=7</formula>
    </cfRule>
  </conditionalFormatting>
  <conditionalFormatting sqref="AF9">
    <cfRule type="expression" dxfId="56223" priority="4227" stopIfTrue="1">
      <formula>OR(AF9=祝色,WEEKDAY(AF9)=1)</formula>
    </cfRule>
    <cfRule type="expression" dxfId="56222" priority="4228" stopIfTrue="1">
      <formula>WEEKDAY(AF9)=7</formula>
    </cfRule>
  </conditionalFormatting>
  <conditionalFormatting sqref="AG9">
    <cfRule type="expression" dxfId="56221" priority="4225" stopIfTrue="1">
      <formula>OR(AG9=祝色,WEEKDAY(AG9)=1)</formula>
    </cfRule>
    <cfRule type="expression" dxfId="56220" priority="4226" stopIfTrue="1">
      <formula>WEEKDAY(AG9)=7</formula>
    </cfRule>
  </conditionalFormatting>
  <conditionalFormatting sqref="AH9">
    <cfRule type="expression" dxfId="56219" priority="4223" stopIfTrue="1">
      <formula>OR(AH9=祝色,WEEKDAY(AH9)=1)</formula>
    </cfRule>
    <cfRule type="expression" dxfId="56218" priority="4224" stopIfTrue="1">
      <formula>WEEKDAY(AH9)=7</formula>
    </cfRule>
  </conditionalFormatting>
  <conditionalFormatting sqref="AI9">
    <cfRule type="expression" dxfId="56217" priority="4221" stopIfTrue="1">
      <formula>OR(AI9=祝色,WEEKDAY(AI9)=1)</formula>
    </cfRule>
    <cfRule type="expression" dxfId="56216" priority="4222" stopIfTrue="1">
      <formula>WEEKDAY(AI9)=7</formula>
    </cfRule>
  </conditionalFormatting>
  <conditionalFormatting sqref="AC10">
    <cfRule type="expression" dxfId="56215" priority="4219" stopIfTrue="1">
      <formula>OR(AC10=祝色,WEEKDAY(AC10)=1)</formula>
    </cfRule>
    <cfRule type="expression" dxfId="56214" priority="4220" stopIfTrue="1">
      <formula>WEEKDAY(AC10)=7</formula>
    </cfRule>
  </conditionalFormatting>
  <conditionalFormatting sqref="AD10">
    <cfRule type="expression" dxfId="56213" priority="4217" stopIfTrue="1">
      <formula>OR(AD10=祝色,WEEKDAY(AD10)=1)</formula>
    </cfRule>
    <cfRule type="expression" dxfId="56212" priority="4218" stopIfTrue="1">
      <formula>WEEKDAY(AD10)=7</formula>
    </cfRule>
  </conditionalFormatting>
  <conditionalFormatting sqref="AE10">
    <cfRule type="expression" dxfId="56211" priority="4215" stopIfTrue="1">
      <formula>OR(AE10=祝色,WEEKDAY(AE10)=1)</formula>
    </cfRule>
    <cfRule type="expression" dxfId="56210" priority="4216" stopIfTrue="1">
      <formula>WEEKDAY(AE10)=7</formula>
    </cfRule>
  </conditionalFormatting>
  <conditionalFormatting sqref="AF10">
    <cfRule type="expression" dxfId="56209" priority="4213" stopIfTrue="1">
      <formula>OR(AF10=祝色,WEEKDAY(AF10)=1)</formula>
    </cfRule>
    <cfRule type="expression" dxfId="56208" priority="4214" stopIfTrue="1">
      <formula>WEEKDAY(AF10)=7</formula>
    </cfRule>
  </conditionalFormatting>
  <conditionalFormatting sqref="AG10">
    <cfRule type="expression" dxfId="56207" priority="4211" stopIfTrue="1">
      <formula>OR(AG10=祝色,WEEKDAY(AG10)=1)</formula>
    </cfRule>
    <cfRule type="expression" dxfId="56206" priority="4212" stopIfTrue="1">
      <formula>WEEKDAY(AG10)=7</formula>
    </cfRule>
  </conditionalFormatting>
  <conditionalFormatting sqref="AH10">
    <cfRule type="expression" dxfId="56205" priority="4209" stopIfTrue="1">
      <formula>OR(AH10=祝色,WEEKDAY(AH10)=1)</formula>
    </cfRule>
    <cfRule type="expression" dxfId="56204" priority="4210" stopIfTrue="1">
      <formula>WEEKDAY(AH10)=7</formula>
    </cfRule>
  </conditionalFormatting>
  <conditionalFormatting sqref="AI10">
    <cfRule type="expression" dxfId="56203" priority="4207" stopIfTrue="1">
      <formula>OR(AI10=祝色,WEEKDAY(AI10)=1)</formula>
    </cfRule>
    <cfRule type="expression" dxfId="56202" priority="4208" stopIfTrue="1">
      <formula>WEEKDAY(AI10)=7</formula>
    </cfRule>
  </conditionalFormatting>
  <conditionalFormatting sqref="AC11">
    <cfRule type="expression" dxfId="56201" priority="4205" stopIfTrue="1">
      <formula>OR(AC11=祝色,WEEKDAY(AC11)=1)</formula>
    </cfRule>
    <cfRule type="expression" dxfId="56200" priority="4206" stopIfTrue="1">
      <formula>WEEKDAY(AC11)=7</formula>
    </cfRule>
  </conditionalFormatting>
  <conditionalFormatting sqref="AD11">
    <cfRule type="expression" dxfId="56199" priority="4203" stopIfTrue="1">
      <formula>OR(AD11=祝色,WEEKDAY(AD11)=1)</formula>
    </cfRule>
    <cfRule type="expression" dxfId="56198" priority="4204" stopIfTrue="1">
      <formula>WEEKDAY(AD11)=7</formula>
    </cfRule>
  </conditionalFormatting>
  <conditionalFormatting sqref="AE11">
    <cfRule type="expression" dxfId="56197" priority="4201" stopIfTrue="1">
      <formula>OR(AE11=祝色,WEEKDAY(AE11)=1)</formula>
    </cfRule>
    <cfRule type="expression" dxfId="56196" priority="4202" stopIfTrue="1">
      <formula>WEEKDAY(AE11)=7</formula>
    </cfRule>
  </conditionalFormatting>
  <conditionalFormatting sqref="AF11">
    <cfRule type="expression" dxfId="56195" priority="4199" stopIfTrue="1">
      <formula>OR(AF11=祝色,WEEKDAY(AF11)=1)</formula>
    </cfRule>
    <cfRule type="expression" dxfId="56194" priority="4200" stopIfTrue="1">
      <formula>WEEKDAY(AF11)=7</formula>
    </cfRule>
  </conditionalFormatting>
  <conditionalFormatting sqref="AG11">
    <cfRule type="expression" dxfId="56193" priority="4197" stopIfTrue="1">
      <formula>OR(AG11=祝色,WEEKDAY(AG11)=1)</formula>
    </cfRule>
    <cfRule type="expression" dxfId="56192" priority="4198" stopIfTrue="1">
      <formula>WEEKDAY(AG11)=7</formula>
    </cfRule>
  </conditionalFormatting>
  <conditionalFormatting sqref="AH11">
    <cfRule type="expression" dxfId="56191" priority="4195" stopIfTrue="1">
      <formula>OR(AH11=祝色,WEEKDAY(AH11)=1)</formula>
    </cfRule>
    <cfRule type="expression" dxfId="56190" priority="4196" stopIfTrue="1">
      <formula>WEEKDAY(AH11)=7</formula>
    </cfRule>
  </conditionalFormatting>
  <conditionalFormatting sqref="AI11">
    <cfRule type="expression" dxfId="56189" priority="4193" stopIfTrue="1">
      <formula>OR(AI11=祝色,WEEKDAY(AI11)=1)</formula>
    </cfRule>
    <cfRule type="expression" dxfId="56188" priority="4194" stopIfTrue="1">
      <formula>WEEKDAY(AI11)=7</formula>
    </cfRule>
  </conditionalFormatting>
  <conditionalFormatting sqref="U20">
    <cfRule type="expression" dxfId="56187" priority="4191" stopIfTrue="1">
      <formula>OR(U20=祝色,WEEKDAY(U20)=1)</formula>
    </cfRule>
    <cfRule type="expression" dxfId="56186" priority="4192" stopIfTrue="1">
      <formula>WEEKDAY(U20)=7</formula>
    </cfRule>
  </conditionalFormatting>
  <conditionalFormatting sqref="V20">
    <cfRule type="expression" dxfId="56185" priority="4189" stopIfTrue="1">
      <formula>OR(V20=祝色,WEEKDAY(V20)=1)</formula>
    </cfRule>
    <cfRule type="expression" dxfId="56184" priority="4190" stopIfTrue="1">
      <formula>WEEKDAY(V20)=7</formula>
    </cfRule>
  </conditionalFormatting>
  <conditionalFormatting sqref="U15">
    <cfRule type="expression" dxfId="56183" priority="4187" stopIfTrue="1">
      <formula>OR(U15=祝色,WEEKDAY(U15)=1)</formula>
    </cfRule>
    <cfRule type="expression" dxfId="56182" priority="4188" stopIfTrue="1">
      <formula>WEEKDAY(U15)=7</formula>
    </cfRule>
  </conditionalFormatting>
  <conditionalFormatting sqref="V15">
    <cfRule type="expression" dxfId="56181" priority="4185" stopIfTrue="1">
      <formula>OR(V15=祝色,WEEKDAY(V15)=1)</formula>
    </cfRule>
    <cfRule type="expression" dxfId="56180" priority="4186" stopIfTrue="1">
      <formula>WEEKDAY(V15)=7</formula>
    </cfRule>
  </conditionalFormatting>
  <conditionalFormatting sqref="W15">
    <cfRule type="expression" dxfId="56179" priority="4183" stopIfTrue="1">
      <formula>OR(W15=祝色,WEEKDAY(W15)=1)</formula>
    </cfRule>
    <cfRule type="expression" dxfId="56178" priority="4184" stopIfTrue="1">
      <formula>WEEKDAY(W15)=7</formula>
    </cfRule>
  </conditionalFormatting>
  <conditionalFormatting sqref="X15">
    <cfRule type="expression" dxfId="56177" priority="4181" stopIfTrue="1">
      <formula>OR(X15=祝色,WEEKDAY(X15)=1)</formula>
    </cfRule>
    <cfRule type="expression" dxfId="56176" priority="4182" stopIfTrue="1">
      <formula>WEEKDAY(X15)=7</formula>
    </cfRule>
  </conditionalFormatting>
  <conditionalFormatting sqref="Y15">
    <cfRule type="expression" dxfId="56175" priority="4179" stopIfTrue="1">
      <formula>OR(Y15=祝色,WEEKDAY(Y15)=1)</formula>
    </cfRule>
    <cfRule type="expression" dxfId="56174" priority="4180" stopIfTrue="1">
      <formula>WEEKDAY(Y15)=7</formula>
    </cfRule>
  </conditionalFormatting>
  <conditionalFormatting sqref="Z15">
    <cfRule type="expression" dxfId="56173" priority="4177" stopIfTrue="1">
      <formula>OR(Z15=祝色,WEEKDAY(Z15)=1)</formula>
    </cfRule>
    <cfRule type="expression" dxfId="56172" priority="4178" stopIfTrue="1">
      <formula>WEEKDAY(Z15)=7</formula>
    </cfRule>
  </conditionalFormatting>
  <conditionalFormatting sqref="AA15">
    <cfRule type="expression" dxfId="56171" priority="4175" stopIfTrue="1">
      <formula>OR(AA15=祝色,WEEKDAY(AA15)=1)</formula>
    </cfRule>
    <cfRule type="expression" dxfId="56170" priority="4176" stopIfTrue="1">
      <formula>WEEKDAY(AA15)=7</formula>
    </cfRule>
  </conditionalFormatting>
  <conditionalFormatting sqref="U16">
    <cfRule type="expression" dxfId="56169" priority="4173" stopIfTrue="1">
      <formula>OR(U16=祝色,WEEKDAY(U16)=1)</formula>
    </cfRule>
    <cfRule type="expression" dxfId="56168" priority="4174" stopIfTrue="1">
      <formula>WEEKDAY(U16)=7</formula>
    </cfRule>
  </conditionalFormatting>
  <conditionalFormatting sqref="V16">
    <cfRule type="expression" dxfId="56167" priority="4171" stopIfTrue="1">
      <formula>OR(V16=祝色,WEEKDAY(V16)=1)</formula>
    </cfRule>
    <cfRule type="expression" dxfId="56166" priority="4172" stopIfTrue="1">
      <formula>WEEKDAY(V16)=7</formula>
    </cfRule>
  </conditionalFormatting>
  <conditionalFormatting sqref="W16">
    <cfRule type="expression" dxfId="56165" priority="4169" stopIfTrue="1">
      <formula>OR(W16=祝色,WEEKDAY(W16)=1)</formula>
    </cfRule>
    <cfRule type="expression" dxfId="56164" priority="4170" stopIfTrue="1">
      <formula>WEEKDAY(W16)=7</formula>
    </cfRule>
  </conditionalFormatting>
  <conditionalFormatting sqref="X16">
    <cfRule type="expression" dxfId="56163" priority="4167" stopIfTrue="1">
      <formula>OR(X16=祝色,WEEKDAY(X16)=1)</formula>
    </cfRule>
    <cfRule type="expression" dxfId="56162" priority="4168" stopIfTrue="1">
      <formula>WEEKDAY(X16)=7</formula>
    </cfRule>
  </conditionalFormatting>
  <conditionalFormatting sqref="Y16">
    <cfRule type="expression" dxfId="56161" priority="4165" stopIfTrue="1">
      <formula>OR(Y16=祝色,WEEKDAY(Y16)=1)</formula>
    </cfRule>
    <cfRule type="expression" dxfId="56160" priority="4166" stopIfTrue="1">
      <formula>WEEKDAY(Y16)=7</formula>
    </cfRule>
  </conditionalFormatting>
  <conditionalFormatting sqref="Z16">
    <cfRule type="expression" dxfId="56159" priority="4163" stopIfTrue="1">
      <formula>OR(Z16=祝色,WEEKDAY(Z16)=1)</formula>
    </cfRule>
    <cfRule type="expression" dxfId="56158" priority="4164" stopIfTrue="1">
      <formula>WEEKDAY(Z16)=7</formula>
    </cfRule>
  </conditionalFormatting>
  <conditionalFormatting sqref="AA16">
    <cfRule type="expression" dxfId="56157" priority="4161" stopIfTrue="1">
      <formula>OR(AA16=祝色,WEEKDAY(AA16)=1)</formula>
    </cfRule>
    <cfRule type="expression" dxfId="56156" priority="4162" stopIfTrue="1">
      <formula>WEEKDAY(AA16)=7</formula>
    </cfRule>
  </conditionalFormatting>
  <conditionalFormatting sqref="U17">
    <cfRule type="expression" dxfId="56155" priority="4159" stopIfTrue="1">
      <formula>OR(U17=祝色,WEEKDAY(U17)=1)</formula>
    </cfRule>
    <cfRule type="expression" dxfId="56154" priority="4160" stopIfTrue="1">
      <formula>WEEKDAY(U17)=7</formula>
    </cfRule>
  </conditionalFormatting>
  <conditionalFormatting sqref="V17">
    <cfRule type="expression" dxfId="56153" priority="4157" stopIfTrue="1">
      <formula>OR(V17=祝色,WEEKDAY(V17)=1)</formula>
    </cfRule>
    <cfRule type="expression" dxfId="56152" priority="4158" stopIfTrue="1">
      <formula>WEEKDAY(V17)=7</formula>
    </cfRule>
  </conditionalFormatting>
  <conditionalFormatting sqref="W17">
    <cfRule type="expression" dxfId="56151" priority="4155" stopIfTrue="1">
      <formula>OR(W17=祝色,WEEKDAY(W17)=1)</formula>
    </cfRule>
    <cfRule type="expression" dxfId="56150" priority="4156" stopIfTrue="1">
      <formula>WEEKDAY(W17)=7</formula>
    </cfRule>
  </conditionalFormatting>
  <conditionalFormatting sqref="X17">
    <cfRule type="expression" dxfId="56149" priority="4153" stopIfTrue="1">
      <formula>OR(X17=祝色,WEEKDAY(X17)=1)</formula>
    </cfRule>
    <cfRule type="expression" dxfId="56148" priority="4154" stopIfTrue="1">
      <formula>WEEKDAY(X17)=7</formula>
    </cfRule>
  </conditionalFormatting>
  <conditionalFormatting sqref="Y17">
    <cfRule type="expression" dxfId="56147" priority="4151" stopIfTrue="1">
      <formula>OR(Y17=祝色,WEEKDAY(Y17)=1)</formula>
    </cfRule>
    <cfRule type="expression" dxfId="56146" priority="4152" stopIfTrue="1">
      <formula>WEEKDAY(Y17)=7</formula>
    </cfRule>
  </conditionalFormatting>
  <conditionalFormatting sqref="Z17">
    <cfRule type="expression" dxfId="56145" priority="4149" stopIfTrue="1">
      <formula>OR(Z17=祝色,WEEKDAY(Z17)=1)</formula>
    </cfRule>
    <cfRule type="expression" dxfId="56144" priority="4150" stopIfTrue="1">
      <formula>WEEKDAY(Z17)=7</formula>
    </cfRule>
  </conditionalFormatting>
  <conditionalFormatting sqref="AA17">
    <cfRule type="expression" dxfId="56143" priority="4147" stopIfTrue="1">
      <formula>OR(AA17=祝色,WEEKDAY(AA17)=1)</formula>
    </cfRule>
    <cfRule type="expression" dxfId="56142" priority="4148" stopIfTrue="1">
      <formula>WEEKDAY(AA17)=7</formula>
    </cfRule>
  </conditionalFormatting>
  <conditionalFormatting sqref="U18">
    <cfRule type="expression" dxfId="56141" priority="4145" stopIfTrue="1">
      <formula>OR(U18=祝色,WEEKDAY(U18)=1)</formula>
    </cfRule>
    <cfRule type="expression" dxfId="56140" priority="4146" stopIfTrue="1">
      <formula>WEEKDAY(U18)=7</formula>
    </cfRule>
  </conditionalFormatting>
  <conditionalFormatting sqref="V18">
    <cfRule type="expression" dxfId="56139" priority="4143" stopIfTrue="1">
      <formula>OR(V18=祝色,WEEKDAY(V18)=1)</formula>
    </cfRule>
    <cfRule type="expression" dxfId="56138" priority="4144" stopIfTrue="1">
      <formula>WEEKDAY(V18)=7</formula>
    </cfRule>
  </conditionalFormatting>
  <conditionalFormatting sqref="W18">
    <cfRule type="expression" dxfId="56137" priority="4141" stopIfTrue="1">
      <formula>OR(W18=祝色,WEEKDAY(W18)=1)</formula>
    </cfRule>
    <cfRule type="expression" dxfId="56136" priority="4142" stopIfTrue="1">
      <formula>WEEKDAY(W18)=7</formula>
    </cfRule>
  </conditionalFormatting>
  <conditionalFormatting sqref="X18">
    <cfRule type="expression" dxfId="56135" priority="4139" stopIfTrue="1">
      <formula>OR(X18=祝色,WEEKDAY(X18)=1)</formula>
    </cfRule>
    <cfRule type="expression" dxfId="56134" priority="4140" stopIfTrue="1">
      <formula>WEEKDAY(X18)=7</formula>
    </cfRule>
  </conditionalFormatting>
  <conditionalFormatting sqref="Y18">
    <cfRule type="expression" dxfId="56133" priority="4137" stopIfTrue="1">
      <formula>OR(Y18=祝色,WEEKDAY(Y18)=1)</formula>
    </cfRule>
    <cfRule type="expression" dxfId="56132" priority="4138" stopIfTrue="1">
      <formula>WEEKDAY(Y18)=7</formula>
    </cfRule>
  </conditionalFormatting>
  <conditionalFormatting sqref="Z18">
    <cfRule type="expression" dxfId="56131" priority="4135" stopIfTrue="1">
      <formula>OR(Z18=祝色,WEEKDAY(Z18)=1)</formula>
    </cfRule>
    <cfRule type="expression" dxfId="56130" priority="4136" stopIfTrue="1">
      <formula>WEEKDAY(Z18)=7</formula>
    </cfRule>
  </conditionalFormatting>
  <conditionalFormatting sqref="AA18">
    <cfRule type="expression" dxfId="56129" priority="4133" stopIfTrue="1">
      <formula>OR(AA18=祝色,WEEKDAY(AA18)=1)</formula>
    </cfRule>
    <cfRule type="expression" dxfId="56128" priority="4134" stopIfTrue="1">
      <formula>WEEKDAY(AA18)=7</formula>
    </cfRule>
  </conditionalFormatting>
  <conditionalFormatting sqref="U19">
    <cfRule type="expression" dxfId="56127" priority="4131" stopIfTrue="1">
      <formula>OR(U19=祝色,WEEKDAY(U19)=1)</formula>
    </cfRule>
    <cfRule type="expression" dxfId="56126" priority="4132" stopIfTrue="1">
      <formula>WEEKDAY(U19)=7</formula>
    </cfRule>
  </conditionalFormatting>
  <conditionalFormatting sqref="V19">
    <cfRule type="expression" dxfId="56125" priority="4129" stopIfTrue="1">
      <formula>OR(V19=祝色,WEEKDAY(V19)=1)</formula>
    </cfRule>
    <cfRule type="expression" dxfId="56124" priority="4130" stopIfTrue="1">
      <formula>WEEKDAY(V19)=7</formula>
    </cfRule>
  </conditionalFormatting>
  <conditionalFormatting sqref="W19">
    <cfRule type="expression" dxfId="56123" priority="4127" stopIfTrue="1">
      <formula>OR(W19=祝色,WEEKDAY(W19)=1)</formula>
    </cfRule>
    <cfRule type="expression" dxfId="56122" priority="4128" stopIfTrue="1">
      <formula>WEEKDAY(W19)=7</formula>
    </cfRule>
  </conditionalFormatting>
  <conditionalFormatting sqref="X19">
    <cfRule type="expression" dxfId="56121" priority="4125" stopIfTrue="1">
      <formula>OR(X19=祝色,WEEKDAY(X19)=1)</formula>
    </cfRule>
    <cfRule type="expression" dxfId="56120" priority="4126" stopIfTrue="1">
      <formula>WEEKDAY(X19)=7</formula>
    </cfRule>
  </conditionalFormatting>
  <conditionalFormatting sqref="Y19">
    <cfRule type="expression" dxfId="56119" priority="4123" stopIfTrue="1">
      <formula>OR(Y19=祝色,WEEKDAY(Y19)=1)</formula>
    </cfRule>
    <cfRule type="expression" dxfId="56118" priority="4124" stopIfTrue="1">
      <formula>WEEKDAY(Y19)=7</formula>
    </cfRule>
  </conditionalFormatting>
  <conditionalFormatting sqref="Z19">
    <cfRule type="expression" dxfId="56117" priority="4121" stopIfTrue="1">
      <formula>OR(Z19=祝色,WEEKDAY(Z19)=1)</formula>
    </cfRule>
    <cfRule type="expression" dxfId="56116" priority="4122" stopIfTrue="1">
      <formula>WEEKDAY(Z19)=7</formula>
    </cfRule>
  </conditionalFormatting>
  <conditionalFormatting sqref="AA19">
    <cfRule type="expression" dxfId="56115" priority="4119" stopIfTrue="1">
      <formula>OR(AA19=祝色,WEEKDAY(AA19)=1)</formula>
    </cfRule>
    <cfRule type="expression" dxfId="56114" priority="4120" stopIfTrue="1">
      <formula>WEEKDAY(AA19)=7</formula>
    </cfRule>
  </conditionalFormatting>
  <conditionalFormatting sqref="AC20">
    <cfRule type="expression" dxfId="56113" priority="4117" stopIfTrue="1">
      <formula>OR(AC20=祝色,WEEKDAY(AC20)=1)</formula>
    </cfRule>
    <cfRule type="expression" dxfId="56112" priority="4118" stopIfTrue="1">
      <formula>WEEKDAY(AC20)=7</formula>
    </cfRule>
  </conditionalFormatting>
  <conditionalFormatting sqref="AD20">
    <cfRule type="expression" dxfId="56111" priority="4115" stopIfTrue="1">
      <formula>OR(AD20=祝色,WEEKDAY(AD20)=1)</formula>
    </cfRule>
    <cfRule type="expression" dxfId="56110" priority="4116" stopIfTrue="1">
      <formula>WEEKDAY(AD20)=7</formula>
    </cfRule>
  </conditionalFormatting>
  <conditionalFormatting sqref="AC15">
    <cfRule type="expression" dxfId="56109" priority="4113" stopIfTrue="1">
      <formula>OR(AC15=祝色,WEEKDAY(AC15)=1)</formula>
    </cfRule>
    <cfRule type="expression" dxfId="56108" priority="4114" stopIfTrue="1">
      <formula>WEEKDAY(AC15)=7</formula>
    </cfRule>
  </conditionalFormatting>
  <conditionalFormatting sqref="AD15">
    <cfRule type="expression" dxfId="56107" priority="4111" stopIfTrue="1">
      <formula>OR(AD15=祝色,WEEKDAY(AD15)=1)</formula>
    </cfRule>
    <cfRule type="expression" dxfId="56106" priority="4112" stopIfTrue="1">
      <formula>WEEKDAY(AD15)=7</formula>
    </cfRule>
  </conditionalFormatting>
  <conditionalFormatting sqref="AE15">
    <cfRule type="expression" dxfId="56105" priority="4109" stopIfTrue="1">
      <formula>OR(AE15=祝色,WEEKDAY(AE15)=1)</formula>
    </cfRule>
    <cfRule type="expression" dxfId="56104" priority="4110" stopIfTrue="1">
      <formula>WEEKDAY(AE15)=7</formula>
    </cfRule>
  </conditionalFormatting>
  <conditionalFormatting sqref="AF15">
    <cfRule type="expression" dxfId="56103" priority="4107" stopIfTrue="1">
      <formula>OR(AF15=祝色,WEEKDAY(AF15)=1)</formula>
    </cfRule>
    <cfRule type="expression" dxfId="56102" priority="4108" stopIfTrue="1">
      <formula>WEEKDAY(AF15)=7</formula>
    </cfRule>
  </conditionalFormatting>
  <conditionalFormatting sqref="AG15">
    <cfRule type="expression" dxfId="56101" priority="4105" stopIfTrue="1">
      <formula>OR(AG15=祝色,WEEKDAY(AG15)=1)</formula>
    </cfRule>
    <cfRule type="expression" dxfId="56100" priority="4106" stopIfTrue="1">
      <formula>WEEKDAY(AG15)=7</formula>
    </cfRule>
  </conditionalFormatting>
  <conditionalFormatting sqref="AH15">
    <cfRule type="expression" dxfId="56099" priority="4103" stopIfTrue="1">
      <formula>OR(AH15=祝色,WEEKDAY(AH15)=1)</formula>
    </cfRule>
    <cfRule type="expression" dxfId="56098" priority="4104" stopIfTrue="1">
      <formula>WEEKDAY(AH15)=7</formula>
    </cfRule>
  </conditionalFormatting>
  <conditionalFormatting sqref="AI15">
    <cfRule type="expression" dxfId="56097" priority="4101" stopIfTrue="1">
      <formula>OR(AI15=祝色,WEEKDAY(AI15)=1)</formula>
    </cfRule>
    <cfRule type="expression" dxfId="56096" priority="4102" stopIfTrue="1">
      <formula>WEEKDAY(AI15)=7</formula>
    </cfRule>
  </conditionalFormatting>
  <conditionalFormatting sqref="AC16">
    <cfRule type="expression" dxfId="56095" priority="4099" stopIfTrue="1">
      <formula>OR(AC16=祝色,WEEKDAY(AC16)=1)</formula>
    </cfRule>
    <cfRule type="expression" dxfId="56094" priority="4100" stopIfTrue="1">
      <formula>WEEKDAY(AC16)=7</formula>
    </cfRule>
  </conditionalFormatting>
  <conditionalFormatting sqref="AD16">
    <cfRule type="expression" dxfId="56093" priority="4097" stopIfTrue="1">
      <formula>OR(AD16=祝色,WEEKDAY(AD16)=1)</formula>
    </cfRule>
    <cfRule type="expression" dxfId="56092" priority="4098" stopIfTrue="1">
      <formula>WEEKDAY(AD16)=7</formula>
    </cfRule>
  </conditionalFormatting>
  <conditionalFormatting sqref="AE16">
    <cfRule type="expression" dxfId="56091" priority="4095" stopIfTrue="1">
      <formula>OR(AE16=祝色,WEEKDAY(AE16)=1)</formula>
    </cfRule>
    <cfRule type="expression" dxfId="56090" priority="4096" stopIfTrue="1">
      <formula>WEEKDAY(AE16)=7</formula>
    </cfRule>
  </conditionalFormatting>
  <conditionalFormatting sqref="AF16">
    <cfRule type="expression" dxfId="56089" priority="4093" stopIfTrue="1">
      <formula>OR(AF16=祝色,WEEKDAY(AF16)=1)</formula>
    </cfRule>
    <cfRule type="expression" dxfId="56088" priority="4094" stopIfTrue="1">
      <formula>WEEKDAY(AF16)=7</formula>
    </cfRule>
  </conditionalFormatting>
  <conditionalFormatting sqref="AG16">
    <cfRule type="expression" dxfId="56087" priority="4091" stopIfTrue="1">
      <formula>OR(AG16=祝色,WEEKDAY(AG16)=1)</formula>
    </cfRule>
    <cfRule type="expression" dxfId="56086" priority="4092" stopIfTrue="1">
      <formula>WEEKDAY(AG16)=7</formula>
    </cfRule>
  </conditionalFormatting>
  <conditionalFormatting sqref="AH16">
    <cfRule type="expression" dxfId="56085" priority="4089" stopIfTrue="1">
      <formula>OR(AH16=祝色,WEEKDAY(AH16)=1)</formula>
    </cfRule>
    <cfRule type="expression" dxfId="56084" priority="4090" stopIfTrue="1">
      <formula>WEEKDAY(AH16)=7</formula>
    </cfRule>
  </conditionalFormatting>
  <conditionalFormatting sqref="AI16">
    <cfRule type="expression" dxfId="56083" priority="4087" stopIfTrue="1">
      <formula>OR(AI16=祝色,WEEKDAY(AI16)=1)</formula>
    </cfRule>
    <cfRule type="expression" dxfId="56082" priority="4088" stopIfTrue="1">
      <formula>WEEKDAY(AI16)=7</formula>
    </cfRule>
  </conditionalFormatting>
  <conditionalFormatting sqref="AC17">
    <cfRule type="expression" dxfId="56081" priority="4085" stopIfTrue="1">
      <formula>OR(AC17=祝色,WEEKDAY(AC17)=1)</formula>
    </cfRule>
    <cfRule type="expression" dxfId="56080" priority="4086" stopIfTrue="1">
      <formula>WEEKDAY(AC17)=7</formula>
    </cfRule>
  </conditionalFormatting>
  <conditionalFormatting sqref="AD17">
    <cfRule type="expression" dxfId="56079" priority="4083" stopIfTrue="1">
      <formula>OR(AD17=祝色,WEEKDAY(AD17)=1)</formula>
    </cfRule>
    <cfRule type="expression" dxfId="56078" priority="4084" stopIfTrue="1">
      <formula>WEEKDAY(AD17)=7</formula>
    </cfRule>
  </conditionalFormatting>
  <conditionalFormatting sqref="AE17">
    <cfRule type="expression" dxfId="56077" priority="4081" stopIfTrue="1">
      <formula>OR(AE17=祝色,WEEKDAY(AE17)=1)</formula>
    </cfRule>
    <cfRule type="expression" dxfId="56076" priority="4082" stopIfTrue="1">
      <formula>WEEKDAY(AE17)=7</formula>
    </cfRule>
  </conditionalFormatting>
  <conditionalFormatting sqref="AF17">
    <cfRule type="expression" dxfId="56075" priority="4079" stopIfTrue="1">
      <formula>OR(AF17=祝色,WEEKDAY(AF17)=1)</formula>
    </cfRule>
    <cfRule type="expression" dxfId="56074" priority="4080" stopIfTrue="1">
      <formula>WEEKDAY(AF17)=7</formula>
    </cfRule>
  </conditionalFormatting>
  <conditionalFormatting sqref="AG17">
    <cfRule type="expression" dxfId="56073" priority="4077" stopIfTrue="1">
      <formula>OR(AG17=祝色,WEEKDAY(AG17)=1)</formula>
    </cfRule>
    <cfRule type="expression" dxfId="56072" priority="4078" stopIfTrue="1">
      <formula>WEEKDAY(AG17)=7</formula>
    </cfRule>
  </conditionalFormatting>
  <conditionalFormatting sqref="AH17">
    <cfRule type="expression" dxfId="56071" priority="4075" stopIfTrue="1">
      <formula>OR(AH17=祝色,WEEKDAY(AH17)=1)</formula>
    </cfRule>
    <cfRule type="expression" dxfId="56070" priority="4076" stopIfTrue="1">
      <formula>WEEKDAY(AH17)=7</formula>
    </cfRule>
  </conditionalFormatting>
  <conditionalFormatting sqref="AI17">
    <cfRule type="expression" dxfId="56069" priority="4073" stopIfTrue="1">
      <formula>OR(AI17=祝色,WEEKDAY(AI17)=1)</formula>
    </cfRule>
    <cfRule type="expression" dxfId="56068" priority="4074" stopIfTrue="1">
      <formula>WEEKDAY(AI17)=7</formula>
    </cfRule>
  </conditionalFormatting>
  <conditionalFormatting sqref="AC18">
    <cfRule type="expression" dxfId="56067" priority="4071" stopIfTrue="1">
      <formula>OR(AC18=祝色,WEEKDAY(AC18)=1)</formula>
    </cfRule>
    <cfRule type="expression" dxfId="56066" priority="4072" stopIfTrue="1">
      <formula>WEEKDAY(AC18)=7</formula>
    </cfRule>
  </conditionalFormatting>
  <conditionalFormatting sqref="AD18">
    <cfRule type="expression" dxfId="56065" priority="4069" stopIfTrue="1">
      <formula>OR(AD18=祝色,WEEKDAY(AD18)=1)</formula>
    </cfRule>
    <cfRule type="expression" dxfId="56064" priority="4070" stopIfTrue="1">
      <formula>WEEKDAY(AD18)=7</formula>
    </cfRule>
  </conditionalFormatting>
  <conditionalFormatting sqref="AE18">
    <cfRule type="expression" dxfId="56063" priority="4067" stopIfTrue="1">
      <formula>OR(AE18=祝色,WEEKDAY(AE18)=1)</formula>
    </cfRule>
    <cfRule type="expression" dxfId="56062" priority="4068" stopIfTrue="1">
      <formula>WEEKDAY(AE18)=7</formula>
    </cfRule>
  </conditionalFormatting>
  <conditionalFormatting sqref="AF18">
    <cfRule type="expression" dxfId="56061" priority="4065" stopIfTrue="1">
      <formula>OR(AF18=祝色,WEEKDAY(AF18)=1)</formula>
    </cfRule>
    <cfRule type="expression" dxfId="56060" priority="4066" stopIfTrue="1">
      <formula>WEEKDAY(AF18)=7</formula>
    </cfRule>
  </conditionalFormatting>
  <conditionalFormatting sqref="AG18">
    <cfRule type="expression" dxfId="56059" priority="4063" stopIfTrue="1">
      <formula>OR(AG18=祝色,WEEKDAY(AG18)=1)</formula>
    </cfRule>
    <cfRule type="expression" dxfId="56058" priority="4064" stopIfTrue="1">
      <formula>WEEKDAY(AG18)=7</formula>
    </cfRule>
  </conditionalFormatting>
  <conditionalFormatting sqref="AH18">
    <cfRule type="expression" dxfId="56057" priority="4061" stopIfTrue="1">
      <formula>OR(AH18=祝色,WEEKDAY(AH18)=1)</formula>
    </cfRule>
    <cfRule type="expression" dxfId="56056" priority="4062" stopIfTrue="1">
      <formula>WEEKDAY(AH18)=7</formula>
    </cfRule>
  </conditionalFormatting>
  <conditionalFormatting sqref="AI18">
    <cfRule type="expression" dxfId="56055" priority="4059" stopIfTrue="1">
      <formula>OR(AI18=祝色,WEEKDAY(AI18)=1)</formula>
    </cfRule>
    <cfRule type="expression" dxfId="56054" priority="4060" stopIfTrue="1">
      <formula>WEEKDAY(AI18)=7</formula>
    </cfRule>
  </conditionalFormatting>
  <conditionalFormatting sqref="AC19">
    <cfRule type="expression" dxfId="56053" priority="4057" stopIfTrue="1">
      <formula>OR(AC19=祝色,WEEKDAY(AC19)=1)</formula>
    </cfRule>
    <cfRule type="expression" dxfId="56052" priority="4058" stopIfTrue="1">
      <formula>WEEKDAY(AC19)=7</formula>
    </cfRule>
  </conditionalFormatting>
  <conditionalFormatting sqref="AD19">
    <cfRule type="expression" dxfId="56051" priority="4055" stopIfTrue="1">
      <formula>OR(AD19=祝色,WEEKDAY(AD19)=1)</formula>
    </cfRule>
    <cfRule type="expression" dxfId="56050" priority="4056" stopIfTrue="1">
      <formula>WEEKDAY(AD19)=7</formula>
    </cfRule>
  </conditionalFormatting>
  <conditionalFormatting sqref="AE19">
    <cfRule type="expression" dxfId="56049" priority="4053" stopIfTrue="1">
      <formula>OR(AE19=祝色,WEEKDAY(AE19)=1)</formula>
    </cfRule>
    <cfRule type="expression" dxfId="56048" priority="4054" stopIfTrue="1">
      <formula>WEEKDAY(AE19)=7</formula>
    </cfRule>
  </conditionalFormatting>
  <conditionalFormatting sqref="AF19">
    <cfRule type="expression" dxfId="56047" priority="4051" stopIfTrue="1">
      <formula>OR(AF19=祝色,WEEKDAY(AF19)=1)</formula>
    </cfRule>
    <cfRule type="expression" dxfId="56046" priority="4052" stopIfTrue="1">
      <formula>WEEKDAY(AF19)=7</formula>
    </cfRule>
  </conditionalFormatting>
  <conditionalFormatting sqref="AG19">
    <cfRule type="expression" dxfId="56045" priority="4049" stopIfTrue="1">
      <formula>OR(AG19=祝色,WEEKDAY(AG19)=1)</formula>
    </cfRule>
    <cfRule type="expression" dxfId="56044" priority="4050" stopIfTrue="1">
      <formula>WEEKDAY(AG19)=7</formula>
    </cfRule>
  </conditionalFormatting>
  <conditionalFormatting sqref="AH19">
    <cfRule type="expression" dxfId="56043" priority="4047" stopIfTrue="1">
      <formula>OR(AH19=祝色,WEEKDAY(AH19)=1)</formula>
    </cfRule>
    <cfRule type="expression" dxfId="56042" priority="4048" stopIfTrue="1">
      <formula>WEEKDAY(AH19)=7</formula>
    </cfRule>
  </conditionalFormatting>
  <conditionalFormatting sqref="AI19">
    <cfRule type="expression" dxfId="56041" priority="4045" stopIfTrue="1">
      <formula>OR(AI19=祝色,WEEKDAY(AI19)=1)</formula>
    </cfRule>
    <cfRule type="expression" dxfId="56040" priority="4046" stopIfTrue="1">
      <formula>WEEKDAY(AI19)=7</formula>
    </cfRule>
  </conditionalFormatting>
  <conditionalFormatting sqref="U28">
    <cfRule type="expression" dxfId="56039" priority="4043" stopIfTrue="1">
      <formula>OR(U28=祝色,WEEKDAY(U28)=1)</formula>
    </cfRule>
    <cfRule type="expression" dxfId="56038" priority="4044" stopIfTrue="1">
      <formula>WEEKDAY(U28)=7</formula>
    </cfRule>
  </conditionalFormatting>
  <conditionalFormatting sqref="V28">
    <cfRule type="expression" dxfId="56037" priority="4041" stopIfTrue="1">
      <formula>OR(V28=祝色,WEEKDAY(V28)=1)</formula>
    </cfRule>
    <cfRule type="expression" dxfId="56036" priority="4042" stopIfTrue="1">
      <formula>WEEKDAY(V28)=7</formula>
    </cfRule>
  </conditionalFormatting>
  <conditionalFormatting sqref="U23">
    <cfRule type="expression" dxfId="56035" priority="4039" stopIfTrue="1">
      <formula>OR(U23=祝色,WEEKDAY(U23)=1)</formula>
    </cfRule>
    <cfRule type="expression" dxfId="56034" priority="4040" stopIfTrue="1">
      <formula>WEEKDAY(U23)=7</formula>
    </cfRule>
  </conditionalFormatting>
  <conditionalFormatting sqref="V23">
    <cfRule type="expression" dxfId="56033" priority="4037" stopIfTrue="1">
      <formula>OR(V23=祝色,WEEKDAY(V23)=1)</formula>
    </cfRule>
    <cfRule type="expression" dxfId="56032" priority="4038" stopIfTrue="1">
      <formula>WEEKDAY(V23)=7</formula>
    </cfRule>
  </conditionalFormatting>
  <conditionalFormatting sqref="W23">
    <cfRule type="expression" dxfId="56031" priority="4035" stopIfTrue="1">
      <formula>OR(W23=祝色,WEEKDAY(W23)=1)</formula>
    </cfRule>
    <cfRule type="expression" dxfId="56030" priority="4036" stopIfTrue="1">
      <formula>WEEKDAY(W23)=7</formula>
    </cfRule>
  </conditionalFormatting>
  <conditionalFormatting sqref="X23">
    <cfRule type="expression" dxfId="56029" priority="4033" stopIfTrue="1">
      <formula>OR(X23=祝色,WEEKDAY(X23)=1)</formula>
    </cfRule>
    <cfRule type="expression" dxfId="56028" priority="4034" stopIfTrue="1">
      <formula>WEEKDAY(X23)=7</formula>
    </cfRule>
  </conditionalFormatting>
  <conditionalFormatting sqref="Y23">
    <cfRule type="expression" dxfId="56027" priority="4031" stopIfTrue="1">
      <formula>OR(Y23=祝色,WEEKDAY(Y23)=1)</formula>
    </cfRule>
    <cfRule type="expression" dxfId="56026" priority="4032" stopIfTrue="1">
      <formula>WEEKDAY(Y23)=7</formula>
    </cfRule>
  </conditionalFormatting>
  <conditionalFormatting sqref="Z23">
    <cfRule type="expression" dxfId="56025" priority="4029" stopIfTrue="1">
      <formula>OR(Z23=祝色,WEEKDAY(Z23)=1)</formula>
    </cfRule>
    <cfRule type="expression" dxfId="56024" priority="4030" stopIfTrue="1">
      <formula>WEEKDAY(Z23)=7</formula>
    </cfRule>
  </conditionalFormatting>
  <conditionalFormatting sqref="AA23">
    <cfRule type="expression" dxfId="56023" priority="4027" stopIfTrue="1">
      <formula>OR(AA23=祝色,WEEKDAY(AA23)=1)</formula>
    </cfRule>
    <cfRule type="expression" dxfId="56022" priority="4028" stopIfTrue="1">
      <formula>WEEKDAY(AA23)=7</formula>
    </cfRule>
  </conditionalFormatting>
  <conditionalFormatting sqref="U24">
    <cfRule type="expression" dxfId="56021" priority="4025" stopIfTrue="1">
      <formula>OR(U24=祝色,WEEKDAY(U24)=1)</formula>
    </cfRule>
    <cfRule type="expression" dxfId="56020" priority="4026" stopIfTrue="1">
      <formula>WEEKDAY(U24)=7</formula>
    </cfRule>
  </conditionalFormatting>
  <conditionalFormatting sqref="V24">
    <cfRule type="expression" dxfId="56019" priority="4023" stopIfTrue="1">
      <formula>OR(V24=祝色,WEEKDAY(V24)=1)</formula>
    </cfRule>
    <cfRule type="expression" dxfId="56018" priority="4024" stopIfTrue="1">
      <formula>WEEKDAY(V24)=7</formula>
    </cfRule>
  </conditionalFormatting>
  <conditionalFormatting sqref="W24">
    <cfRule type="expression" dxfId="56017" priority="4021" stopIfTrue="1">
      <formula>OR(W24=祝色,WEEKDAY(W24)=1)</formula>
    </cfRule>
    <cfRule type="expression" dxfId="56016" priority="4022" stopIfTrue="1">
      <formula>WEEKDAY(W24)=7</formula>
    </cfRule>
  </conditionalFormatting>
  <conditionalFormatting sqref="X24">
    <cfRule type="expression" dxfId="56015" priority="4019" stopIfTrue="1">
      <formula>OR(X24=祝色,WEEKDAY(X24)=1)</formula>
    </cfRule>
    <cfRule type="expression" dxfId="56014" priority="4020" stopIfTrue="1">
      <formula>WEEKDAY(X24)=7</formula>
    </cfRule>
  </conditionalFormatting>
  <conditionalFormatting sqref="Y24">
    <cfRule type="expression" dxfId="56013" priority="4017" stopIfTrue="1">
      <formula>OR(Y24=祝色,WEEKDAY(Y24)=1)</formula>
    </cfRule>
    <cfRule type="expression" dxfId="56012" priority="4018" stopIfTrue="1">
      <formula>WEEKDAY(Y24)=7</formula>
    </cfRule>
  </conditionalFormatting>
  <conditionalFormatting sqref="Z24">
    <cfRule type="expression" dxfId="56011" priority="4015" stopIfTrue="1">
      <formula>OR(Z24=祝色,WEEKDAY(Z24)=1)</formula>
    </cfRule>
    <cfRule type="expression" dxfId="56010" priority="4016" stopIfTrue="1">
      <formula>WEEKDAY(Z24)=7</formula>
    </cfRule>
  </conditionalFormatting>
  <conditionalFormatting sqref="AA24">
    <cfRule type="expression" dxfId="56009" priority="4013" stopIfTrue="1">
      <formula>OR(AA24=祝色,WEEKDAY(AA24)=1)</formula>
    </cfRule>
    <cfRule type="expression" dxfId="56008" priority="4014" stopIfTrue="1">
      <formula>WEEKDAY(AA24)=7</formula>
    </cfRule>
  </conditionalFormatting>
  <conditionalFormatting sqref="U25">
    <cfRule type="expression" dxfId="56007" priority="4011" stopIfTrue="1">
      <formula>OR(U25=祝色,WEEKDAY(U25)=1)</formula>
    </cfRule>
    <cfRule type="expression" dxfId="56006" priority="4012" stopIfTrue="1">
      <formula>WEEKDAY(U25)=7</formula>
    </cfRule>
  </conditionalFormatting>
  <conditionalFormatting sqref="V25">
    <cfRule type="expression" dxfId="56005" priority="4009" stopIfTrue="1">
      <formula>OR(V25=祝色,WEEKDAY(V25)=1)</formula>
    </cfRule>
    <cfRule type="expression" dxfId="56004" priority="4010" stopIfTrue="1">
      <formula>WEEKDAY(V25)=7</formula>
    </cfRule>
  </conditionalFormatting>
  <conditionalFormatting sqref="W25">
    <cfRule type="expression" dxfId="56003" priority="4007" stopIfTrue="1">
      <formula>OR(W25=祝色,WEEKDAY(W25)=1)</formula>
    </cfRule>
    <cfRule type="expression" dxfId="56002" priority="4008" stopIfTrue="1">
      <formula>WEEKDAY(W25)=7</formula>
    </cfRule>
  </conditionalFormatting>
  <conditionalFormatting sqref="X25">
    <cfRule type="expression" dxfId="56001" priority="4005" stopIfTrue="1">
      <formula>OR(X25=祝色,WEEKDAY(X25)=1)</formula>
    </cfRule>
    <cfRule type="expression" dxfId="56000" priority="4006" stopIfTrue="1">
      <formula>WEEKDAY(X25)=7</formula>
    </cfRule>
  </conditionalFormatting>
  <conditionalFormatting sqref="Y25">
    <cfRule type="expression" dxfId="55999" priority="4003" stopIfTrue="1">
      <formula>OR(Y25=祝色,WEEKDAY(Y25)=1)</formula>
    </cfRule>
    <cfRule type="expression" dxfId="55998" priority="4004" stopIfTrue="1">
      <formula>WEEKDAY(Y25)=7</formula>
    </cfRule>
  </conditionalFormatting>
  <conditionalFormatting sqref="Z25">
    <cfRule type="expression" dxfId="55997" priority="4001" stopIfTrue="1">
      <formula>OR(Z25=祝色,WEEKDAY(Z25)=1)</formula>
    </cfRule>
    <cfRule type="expression" dxfId="55996" priority="4002" stopIfTrue="1">
      <formula>WEEKDAY(Z25)=7</formula>
    </cfRule>
  </conditionalFormatting>
  <conditionalFormatting sqref="AA25">
    <cfRule type="expression" dxfId="55995" priority="3999" stopIfTrue="1">
      <formula>OR(AA25=祝色,WEEKDAY(AA25)=1)</formula>
    </cfRule>
    <cfRule type="expression" dxfId="55994" priority="4000" stopIfTrue="1">
      <formula>WEEKDAY(AA25)=7</formula>
    </cfRule>
  </conditionalFormatting>
  <conditionalFormatting sqref="U26">
    <cfRule type="expression" dxfId="55993" priority="3997" stopIfTrue="1">
      <formula>OR(U26=祝色,WEEKDAY(U26)=1)</formula>
    </cfRule>
    <cfRule type="expression" dxfId="55992" priority="3998" stopIfTrue="1">
      <formula>WEEKDAY(U26)=7</formula>
    </cfRule>
  </conditionalFormatting>
  <conditionalFormatting sqref="V26">
    <cfRule type="expression" dxfId="55991" priority="3995" stopIfTrue="1">
      <formula>OR(V26=祝色,WEEKDAY(V26)=1)</formula>
    </cfRule>
    <cfRule type="expression" dxfId="55990" priority="3996" stopIfTrue="1">
      <formula>WEEKDAY(V26)=7</formula>
    </cfRule>
  </conditionalFormatting>
  <conditionalFormatting sqref="W26">
    <cfRule type="expression" dxfId="55989" priority="3993" stopIfTrue="1">
      <formula>OR(W26=祝色,WEEKDAY(W26)=1)</formula>
    </cfRule>
    <cfRule type="expression" dxfId="55988" priority="3994" stopIfTrue="1">
      <formula>WEEKDAY(W26)=7</formula>
    </cfRule>
  </conditionalFormatting>
  <conditionalFormatting sqref="X26">
    <cfRule type="expression" dxfId="55987" priority="3991" stopIfTrue="1">
      <formula>OR(X26=祝色,WEEKDAY(X26)=1)</formula>
    </cfRule>
    <cfRule type="expression" dxfId="55986" priority="3992" stopIfTrue="1">
      <formula>WEEKDAY(X26)=7</formula>
    </cfRule>
  </conditionalFormatting>
  <conditionalFormatting sqref="Y26">
    <cfRule type="expression" dxfId="55985" priority="3989" stopIfTrue="1">
      <formula>OR(Y26=祝色,WEEKDAY(Y26)=1)</formula>
    </cfRule>
    <cfRule type="expression" dxfId="55984" priority="3990" stopIfTrue="1">
      <formula>WEEKDAY(Y26)=7</formula>
    </cfRule>
  </conditionalFormatting>
  <conditionalFormatting sqref="Z26">
    <cfRule type="expression" dxfId="55983" priority="3987" stopIfTrue="1">
      <formula>OR(Z26=祝色,WEEKDAY(Z26)=1)</formula>
    </cfRule>
    <cfRule type="expression" dxfId="55982" priority="3988" stopIfTrue="1">
      <formula>WEEKDAY(Z26)=7</formula>
    </cfRule>
  </conditionalFormatting>
  <conditionalFormatting sqref="AA26">
    <cfRule type="expression" dxfId="55981" priority="3985" stopIfTrue="1">
      <formula>OR(AA26=祝色,WEEKDAY(AA26)=1)</formula>
    </cfRule>
    <cfRule type="expression" dxfId="55980" priority="3986" stopIfTrue="1">
      <formula>WEEKDAY(AA26)=7</formula>
    </cfRule>
  </conditionalFormatting>
  <conditionalFormatting sqref="U27">
    <cfRule type="expression" dxfId="55979" priority="3983" stopIfTrue="1">
      <formula>OR(U27=祝色,WEEKDAY(U27)=1)</formula>
    </cfRule>
    <cfRule type="expression" dxfId="55978" priority="3984" stopIfTrue="1">
      <formula>WEEKDAY(U27)=7</formula>
    </cfRule>
  </conditionalFormatting>
  <conditionalFormatting sqref="V27">
    <cfRule type="expression" dxfId="55977" priority="3981" stopIfTrue="1">
      <formula>OR(V27=祝色,WEEKDAY(V27)=1)</formula>
    </cfRule>
    <cfRule type="expression" dxfId="55976" priority="3982" stopIfTrue="1">
      <formula>WEEKDAY(V27)=7</formula>
    </cfRule>
  </conditionalFormatting>
  <conditionalFormatting sqref="W27">
    <cfRule type="expression" dxfId="55975" priority="3979" stopIfTrue="1">
      <formula>OR(W27=祝色,WEEKDAY(W27)=1)</formula>
    </cfRule>
    <cfRule type="expression" dxfId="55974" priority="3980" stopIfTrue="1">
      <formula>WEEKDAY(W27)=7</formula>
    </cfRule>
  </conditionalFormatting>
  <conditionalFormatting sqref="X27">
    <cfRule type="expression" dxfId="55973" priority="3977" stopIfTrue="1">
      <formula>OR(X27=祝色,WEEKDAY(X27)=1)</formula>
    </cfRule>
    <cfRule type="expression" dxfId="55972" priority="3978" stopIfTrue="1">
      <formula>WEEKDAY(X27)=7</formula>
    </cfRule>
  </conditionalFormatting>
  <conditionalFormatting sqref="Y27">
    <cfRule type="expression" dxfId="55971" priority="3975" stopIfTrue="1">
      <formula>OR(Y27=祝色,WEEKDAY(Y27)=1)</formula>
    </cfRule>
    <cfRule type="expression" dxfId="55970" priority="3976" stopIfTrue="1">
      <formula>WEEKDAY(Y27)=7</formula>
    </cfRule>
  </conditionalFormatting>
  <conditionalFormatting sqref="Z27">
    <cfRule type="expression" dxfId="55969" priority="3973" stopIfTrue="1">
      <formula>OR(Z27=祝色,WEEKDAY(Z27)=1)</formula>
    </cfRule>
    <cfRule type="expression" dxfId="55968" priority="3974" stopIfTrue="1">
      <formula>WEEKDAY(Z27)=7</formula>
    </cfRule>
  </conditionalFormatting>
  <conditionalFormatting sqref="AA27">
    <cfRule type="expression" dxfId="55967" priority="3971" stopIfTrue="1">
      <formula>OR(AA27=祝色,WEEKDAY(AA27)=1)</formula>
    </cfRule>
    <cfRule type="expression" dxfId="55966" priority="3972" stopIfTrue="1">
      <formula>WEEKDAY(AA27)=7</formula>
    </cfRule>
  </conditionalFormatting>
  <conditionalFormatting sqref="AC23">
    <cfRule type="expression" dxfId="55965" priority="3969" stopIfTrue="1">
      <formula>OR(AC23=祝色,WEEKDAY(AC23)=1)</formula>
    </cfRule>
    <cfRule type="expression" dxfId="55964" priority="3970" stopIfTrue="1">
      <formula>WEEKDAY(AC23)=7</formula>
    </cfRule>
  </conditionalFormatting>
  <conditionalFormatting sqref="AD23">
    <cfRule type="expression" dxfId="55963" priority="3967" stopIfTrue="1">
      <formula>OR(AD23=祝色,WEEKDAY(AD23)=1)</formula>
    </cfRule>
    <cfRule type="expression" dxfId="55962" priority="3968" stopIfTrue="1">
      <formula>WEEKDAY(AD23)=7</formula>
    </cfRule>
  </conditionalFormatting>
  <conditionalFormatting sqref="AE23">
    <cfRule type="expression" dxfId="55961" priority="3965" stopIfTrue="1">
      <formula>OR(AE23=祝色,WEEKDAY(AE23)=1)</formula>
    </cfRule>
    <cfRule type="expression" dxfId="55960" priority="3966" stopIfTrue="1">
      <formula>WEEKDAY(AE23)=7</formula>
    </cfRule>
  </conditionalFormatting>
  <conditionalFormatting sqref="AF23">
    <cfRule type="expression" dxfId="55959" priority="3963" stopIfTrue="1">
      <formula>OR(AF23=祝色,WEEKDAY(AF23)=1)</formula>
    </cfRule>
    <cfRule type="expression" dxfId="55958" priority="3964" stopIfTrue="1">
      <formula>WEEKDAY(AF23)=7</formula>
    </cfRule>
  </conditionalFormatting>
  <conditionalFormatting sqref="AG23">
    <cfRule type="expression" dxfId="55957" priority="3961" stopIfTrue="1">
      <formula>OR(AG23=祝色,WEEKDAY(AG23)=1)</formula>
    </cfRule>
    <cfRule type="expression" dxfId="55956" priority="3962" stopIfTrue="1">
      <formula>WEEKDAY(AG23)=7</formula>
    </cfRule>
  </conditionalFormatting>
  <conditionalFormatting sqref="AH23">
    <cfRule type="expression" dxfId="55955" priority="3959" stopIfTrue="1">
      <formula>OR(AH23=祝色,WEEKDAY(AH23)=1)</formula>
    </cfRule>
    <cfRule type="expression" dxfId="55954" priority="3960" stopIfTrue="1">
      <formula>WEEKDAY(AH23)=7</formula>
    </cfRule>
  </conditionalFormatting>
  <conditionalFormatting sqref="AI23">
    <cfRule type="expression" dxfId="55953" priority="3957" stopIfTrue="1">
      <formula>OR(AI23=祝色,WEEKDAY(AI23)=1)</formula>
    </cfRule>
    <cfRule type="expression" dxfId="55952" priority="3958" stopIfTrue="1">
      <formula>WEEKDAY(AI23)=7</formula>
    </cfRule>
  </conditionalFormatting>
  <conditionalFormatting sqref="AC24">
    <cfRule type="expression" dxfId="55951" priority="3955" stopIfTrue="1">
      <formula>OR(AC24=祝色,WEEKDAY(AC24)=1)</formula>
    </cfRule>
    <cfRule type="expression" dxfId="55950" priority="3956" stopIfTrue="1">
      <formula>WEEKDAY(AC24)=7</formula>
    </cfRule>
  </conditionalFormatting>
  <conditionalFormatting sqref="AD24">
    <cfRule type="expression" dxfId="55949" priority="3953" stopIfTrue="1">
      <formula>OR(AD24=祝色,WEEKDAY(AD24)=1)</formula>
    </cfRule>
    <cfRule type="expression" dxfId="55948" priority="3954" stopIfTrue="1">
      <formula>WEEKDAY(AD24)=7</formula>
    </cfRule>
  </conditionalFormatting>
  <conditionalFormatting sqref="AE24">
    <cfRule type="expression" dxfId="55947" priority="3951" stopIfTrue="1">
      <formula>OR(AE24=祝色,WEEKDAY(AE24)=1)</formula>
    </cfRule>
    <cfRule type="expression" dxfId="55946" priority="3952" stopIfTrue="1">
      <formula>WEEKDAY(AE24)=7</formula>
    </cfRule>
  </conditionalFormatting>
  <conditionalFormatting sqref="AF24">
    <cfRule type="expression" dxfId="55945" priority="3949" stopIfTrue="1">
      <formula>OR(AF24=祝色,WEEKDAY(AF24)=1)</formula>
    </cfRule>
    <cfRule type="expression" dxfId="55944" priority="3950" stopIfTrue="1">
      <formula>WEEKDAY(AF24)=7</formula>
    </cfRule>
  </conditionalFormatting>
  <conditionalFormatting sqref="AG24">
    <cfRule type="expression" dxfId="55943" priority="3947" stopIfTrue="1">
      <formula>OR(AG24=祝色,WEEKDAY(AG24)=1)</formula>
    </cfRule>
    <cfRule type="expression" dxfId="55942" priority="3948" stopIfTrue="1">
      <formula>WEEKDAY(AG24)=7</formula>
    </cfRule>
  </conditionalFormatting>
  <conditionalFormatting sqref="AH24">
    <cfRule type="expression" dxfId="55941" priority="3945" stopIfTrue="1">
      <formula>OR(AH24=祝色,WEEKDAY(AH24)=1)</formula>
    </cfRule>
    <cfRule type="expression" dxfId="55940" priority="3946" stopIfTrue="1">
      <formula>WEEKDAY(AH24)=7</formula>
    </cfRule>
  </conditionalFormatting>
  <conditionalFormatting sqref="AI24">
    <cfRule type="expression" dxfId="55939" priority="3943" stopIfTrue="1">
      <formula>OR(AI24=祝色,WEEKDAY(AI24)=1)</formula>
    </cfRule>
    <cfRule type="expression" dxfId="55938" priority="3944" stopIfTrue="1">
      <formula>WEEKDAY(AI24)=7</formula>
    </cfRule>
  </conditionalFormatting>
  <conditionalFormatting sqref="AC25">
    <cfRule type="expression" dxfId="55937" priority="3941" stopIfTrue="1">
      <formula>OR(AC25=祝色,WEEKDAY(AC25)=1)</formula>
    </cfRule>
    <cfRule type="expression" dxfId="55936" priority="3942" stopIfTrue="1">
      <formula>WEEKDAY(AC25)=7</formula>
    </cfRule>
  </conditionalFormatting>
  <conditionalFormatting sqref="AD25">
    <cfRule type="expression" dxfId="55935" priority="3939" stopIfTrue="1">
      <formula>OR(AD25=祝色,WEEKDAY(AD25)=1)</formula>
    </cfRule>
    <cfRule type="expression" dxfId="55934" priority="3940" stopIfTrue="1">
      <formula>WEEKDAY(AD25)=7</formula>
    </cfRule>
  </conditionalFormatting>
  <conditionalFormatting sqref="AE25">
    <cfRule type="expression" dxfId="55933" priority="3937" stopIfTrue="1">
      <formula>OR(AE25=祝色,WEEKDAY(AE25)=1)</formula>
    </cfRule>
    <cfRule type="expression" dxfId="55932" priority="3938" stopIfTrue="1">
      <formula>WEEKDAY(AE25)=7</formula>
    </cfRule>
  </conditionalFormatting>
  <conditionalFormatting sqref="AF25">
    <cfRule type="expression" dxfId="55931" priority="3935" stopIfTrue="1">
      <formula>OR(AF25=祝色,WEEKDAY(AF25)=1)</formula>
    </cfRule>
    <cfRule type="expression" dxfId="55930" priority="3936" stopIfTrue="1">
      <formula>WEEKDAY(AF25)=7</formula>
    </cfRule>
  </conditionalFormatting>
  <conditionalFormatting sqref="AG25">
    <cfRule type="expression" dxfId="55929" priority="3933" stopIfTrue="1">
      <formula>OR(AG25=祝色,WEEKDAY(AG25)=1)</formula>
    </cfRule>
    <cfRule type="expression" dxfId="55928" priority="3934" stopIfTrue="1">
      <formula>WEEKDAY(AG25)=7</formula>
    </cfRule>
  </conditionalFormatting>
  <conditionalFormatting sqref="AH25">
    <cfRule type="expression" dxfId="55927" priority="3931" stopIfTrue="1">
      <formula>OR(AH25=祝色,WEEKDAY(AH25)=1)</formula>
    </cfRule>
    <cfRule type="expression" dxfId="55926" priority="3932" stopIfTrue="1">
      <formula>WEEKDAY(AH25)=7</formula>
    </cfRule>
  </conditionalFormatting>
  <conditionalFormatting sqref="AI25">
    <cfRule type="expression" dxfId="55925" priority="3929" stopIfTrue="1">
      <formula>OR(AI25=祝色,WEEKDAY(AI25)=1)</formula>
    </cfRule>
    <cfRule type="expression" dxfId="55924" priority="3930" stopIfTrue="1">
      <formula>WEEKDAY(AI25)=7</formula>
    </cfRule>
  </conditionalFormatting>
  <conditionalFormatting sqref="AC26">
    <cfRule type="expression" dxfId="55923" priority="3927" stopIfTrue="1">
      <formula>OR(AC26=祝色,WEEKDAY(AC26)=1)</formula>
    </cfRule>
    <cfRule type="expression" dxfId="55922" priority="3928" stopIfTrue="1">
      <formula>WEEKDAY(AC26)=7</formula>
    </cfRule>
  </conditionalFormatting>
  <conditionalFormatting sqref="AD26">
    <cfRule type="expression" dxfId="55921" priority="3925" stopIfTrue="1">
      <formula>OR(AD26=祝色,WEEKDAY(AD26)=1)</formula>
    </cfRule>
    <cfRule type="expression" dxfId="55920" priority="3926" stopIfTrue="1">
      <formula>WEEKDAY(AD26)=7</formula>
    </cfRule>
  </conditionalFormatting>
  <conditionalFormatting sqref="AE26">
    <cfRule type="expression" dxfId="55919" priority="3923" stopIfTrue="1">
      <formula>OR(AE26=祝色,WEEKDAY(AE26)=1)</formula>
    </cfRule>
    <cfRule type="expression" dxfId="55918" priority="3924" stopIfTrue="1">
      <formula>WEEKDAY(AE26)=7</formula>
    </cfRule>
  </conditionalFormatting>
  <conditionalFormatting sqref="AF26">
    <cfRule type="expression" dxfId="55917" priority="3921" stopIfTrue="1">
      <formula>OR(AF26=祝色,WEEKDAY(AF26)=1)</formula>
    </cfRule>
    <cfRule type="expression" dxfId="55916" priority="3922" stopIfTrue="1">
      <formula>WEEKDAY(AF26)=7</formula>
    </cfRule>
  </conditionalFormatting>
  <conditionalFormatting sqref="AG26">
    <cfRule type="expression" dxfId="55915" priority="3919" stopIfTrue="1">
      <formula>OR(AG26=祝色,WEEKDAY(AG26)=1)</formula>
    </cfRule>
    <cfRule type="expression" dxfId="55914" priority="3920" stopIfTrue="1">
      <formula>WEEKDAY(AG26)=7</formula>
    </cfRule>
  </conditionalFormatting>
  <conditionalFormatting sqref="AH26">
    <cfRule type="expression" dxfId="55913" priority="3917" stopIfTrue="1">
      <formula>OR(AH26=祝色,WEEKDAY(AH26)=1)</formula>
    </cfRule>
    <cfRule type="expression" dxfId="55912" priority="3918" stopIfTrue="1">
      <formula>WEEKDAY(AH26)=7</formula>
    </cfRule>
  </conditionalFormatting>
  <conditionalFormatting sqref="AI26">
    <cfRule type="expression" dxfId="55911" priority="3915" stopIfTrue="1">
      <formula>OR(AI26=祝色,WEEKDAY(AI26)=1)</formula>
    </cfRule>
    <cfRule type="expression" dxfId="55910" priority="3916" stopIfTrue="1">
      <formula>WEEKDAY(AI26)=7</formula>
    </cfRule>
  </conditionalFormatting>
  <conditionalFormatting sqref="AC27">
    <cfRule type="expression" dxfId="55909" priority="3911" stopIfTrue="1">
      <formula>OR(AND(WEEKDAY(AC27)=1,MONTH(AC27)&lt;&gt;MONTH(AC21)),AND(OR(AC27=祝色),MONTH(AC27)&lt;&gt;MONTH(AC21)))</formula>
    </cfRule>
    <cfRule type="expression" dxfId="55908" priority="3912" stopIfTrue="1">
      <formula>MONTH(AC27)&lt;&gt;MONTH(AC21)</formula>
    </cfRule>
    <cfRule type="expression" dxfId="55907" priority="3913" stopIfTrue="1">
      <formula>OR(AC27=祝色,WEEKDAY(AC27)=1)</formula>
    </cfRule>
    <cfRule type="expression" dxfId="55906" priority="3914" stopIfTrue="1">
      <formula>WEEKDAY(AC27)=7</formula>
    </cfRule>
  </conditionalFormatting>
  <conditionalFormatting sqref="AD27">
    <cfRule type="expression" dxfId="55905" priority="3907" stopIfTrue="1">
      <formula>OR(AND(WEEKDAY(AD27)=1,MONTH(AD27)&lt;&gt;MONTH(AC21)),AND(OR(AD27=祝色),MONTH(AD27)&lt;&gt;MONTH(AC21)))</formula>
    </cfRule>
    <cfRule type="expression" dxfId="55904" priority="3908" stopIfTrue="1">
      <formula>MONTH(AD27)&lt;&gt;MONTH(AC21)</formula>
    </cfRule>
    <cfRule type="expression" dxfId="55903" priority="3909" stopIfTrue="1">
      <formula>OR(AD27=祝色,WEEKDAY(AD27)=1)</formula>
    </cfRule>
    <cfRule type="expression" dxfId="55902" priority="3910" stopIfTrue="1">
      <formula>WEEKDAY(AD27)=7</formula>
    </cfRule>
  </conditionalFormatting>
  <conditionalFormatting sqref="AE27">
    <cfRule type="expression" dxfId="55901" priority="3903" stopIfTrue="1">
      <formula>OR(AND(WEEKDAY(AE27)=1,MONTH(AE27)&lt;&gt;MONTH(AC21)),AND(OR(AE27=祝色),MONTH(AE27)&lt;&gt;MONTH(AC21)))</formula>
    </cfRule>
    <cfRule type="expression" dxfId="55900" priority="3904" stopIfTrue="1">
      <formula>MONTH(AE27)&lt;&gt;MONTH(AC21)</formula>
    </cfRule>
    <cfRule type="expression" dxfId="55899" priority="3905" stopIfTrue="1">
      <formula>OR(AE27=祝色,WEEKDAY(AE27)=1)</formula>
    </cfRule>
    <cfRule type="expression" dxfId="55898" priority="3906" stopIfTrue="1">
      <formula>WEEKDAY(AE27)=7</formula>
    </cfRule>
  </conditionalFormatting>
  <conditionalFormatting sqref="AF27">
    <cfRule type="expression" dxfId="55897" priority="3899" stopIfTrue="1">
      <formula>OR(AND(WEEKDAY(AF27)=1,MONTH(AF27)&lt;&gt;MONTH(AC21)),AND(OR(AF27=祝色),MONTH(AF27)&lt;&gt;MONTH(AC21)))</formula>
    </cfRule>
    <cfRule type="expression" dxfId="55896" priority="3900" stopIfTrue="1">
      <formula>MONTH(AF27)&lt;&gt;MONTH(AC21)</formula>
    </cfRule>
    <cfRule type="expression" dxfId="55895" priority="3901" stopIfTrue="1">
      <formula>OR(AF27=祝色,WEEKDAY(AF27)=1)</formula>
    </cfRule>
    <cfRule type="expression" dxfId="55894" priority="3902" stopIfTrue="1">
      <formula>WEEKDAY(AF27)=7</formula>
    </cfRule>
  </conditionalFormatting>
  <conditionalFormatting sqref="AG27">
    <cfRule type="expression" dxfId="55893" priority="3895" stopIfTrue="1">
      <formula>OR(AND(WEEKDAY(AG27)=1,MONTH(AG27)&lt;&gt;MONTH(AC21)),AND(OR(AG27=祝色),MONTH(AG27)&lt;&gt;MONTH(AC21)))</formula>
    </cfRule>
    <cfRule type="expression" dxfId="55892" priority="3896" stopIfTrue="1">
      <formula>MONTH(AG27)&lt;&gt;MONTH(AC21)</formula>
    </cfRule>
    <cfRule type="expression" dxfId="55891" priority="3897" stopIfTrue="1">
      <formula>OR(AG27=祝色,WEEKDAY(AG27)=1)</formula>
    </cfRule>
    <cfRule type="expression" dxfId="55890" priority="3898" stopIfTrue="1">
      <formula>WEEKDAY(AG27)=7</formula>
    </cfRule>
  </conditionalFormatting>
  <conditionalFormatting sqref="AH27">
    <cfRule type="expression" dxfId="55889" priority="3891" stopIfTrue="1">
      <formula>OR(AND(WEEKDAY(AH27)=1,MONTH(AH27)&lt;&gt;MONTH(AC21)),AND(OR(AH27=祝色),MONTH(AH27)&lt;&gt;MONTH(AC21)))</formula>
    </cfRule>
    <cfRule type="expression" dxfId="55888" priority="3892" stopIfTrue="1">
      <formula>MONTH(AH27)&lt;&gt;MONTH(AC21)</formula>
    </cfRule>
    <cfRule type="expression" dxfId="55887" priority="3893" stopIfTrue="1">
      <formula>OR(AH27=祝色,WEEKDAY(AH27)=1)</formula>
    </cfRule>
    <cfRule type="expression" dxfId="55886" priority="3894" stopIfTrue="1">
      <formula>WEEKDAY(AH27)=7</formula>
    </cfRule>
  </conditionalFormatting>
  <conditionalFormatting sqref="AI27">
    <cfRule type="expression" dxfId="55885" priority="3887" stopIfTrue="1">
      <formula>OR(AND(WEEKDAY(AI27)=1,MONTH(AI27)&lt;&gt;MONTH(AC21)),AND(OR(AI27=祝色),MONTH(AI27)&lt;&gt;MONTH(AC21)))</formula>
    </cfRule>
    <cfRule type="expression" dxfId="55884" priority="3888" stopIfTrue="1">
      <formula>MONTH(AI27)&lt;&gt;MONTH(AC21)</formula>
    </cfRule>
    <cfRule type="expression" dxfId="55883" priority="3889" stopIfTrue="1">
      <formula>OR(AI27=祝色,WEEKDAY(AI27)=1)</formula>
    </cfRule>
    <cfRule type="expression" dxfId="55882" priority="3890" stopIfTrue="1">
      <formula>WEEKDAY(AI27)=7</formula>
    </cfRule>
  </conditionalFormatting>
  <conditionalFormatting sqref="AC28">
    <cfRule type="expression" dxfId="55881" priority="3883" stopIfTrue="1">
      <formula>OR(AND(WEEKDAY(AC28)=1,MONTH(AC28)&lt;&gt;MONTH(AC21)),AND(OR(AC28=祝色),MONTH(AC28)&lt;&gt;MONTH(AC21)))</formula>
    </cfRule>
    <cfRule type="expression" dxfId="55880" priority="3884" stopIfTrue="1">
      <formula>MONTH(AC28)&lt;&gt;MONTH(AC21)</formula>
    </cfRule>
    <cfRule type="expression" dxfId="55879" priority="3885" stopIfTrue="1">
      <formula>OR(AC28=祝色,WEEKDAY(AC28)=1)</formula>
    </cfRule>
    <cfRule type="expression" dxfId="55878" priority="3886" stopIfTrue="1">
      <formula>WEEKDAY(AC28)=7</formula>
    </cfRule>
  </conditionalFormatting>
  <conditionalFormatting sqref="AD28">
    <cfRule type="expression" dxfId="55877" priority="3879" stopIfTrue="1">
      <formula>OR(AND(WEEKDAY(AD28)=1,MONTH(AD28)&lt;&gt;MONTH(AC21)),AND(OR(AD28=祝色),MONTH(AD28)&lt;&gt;MONTH(AC21)))</formula>
    </cfRule>
    <cfRule type="expression" dxfId="55876" priority="3880" stopIfTrue="1">
      <formula>MONTH(AD28)&lt;&gt;MONTH(AC21)</formula>
    </cfRule>
    <cfRule type="expression" dxfId="55875" priority="3881" stopIfTrue="1">
      <formula>OR(AD28=祝色,WEEKDAY(AD28)=1)</formula>
    </cfRule>
    <cfRule type="expression" dxfId="55874" priority="3882" stopIfTrue="1">
      <formula>WEEKDAY(AD28)=7</formula>
    </cfRule>
  </conditionalFormatting>
  <conditionalFormatting sqref="AE28">
    <cfRule type="expression" dxfId="55873" priority="3875" stopIfTrue="1">
      <formula>OR(AND(WEEKDAY(AE28)=1,MONTH(AE28)&lt;&gt;MONTH(AC21)),AND(OR(AE28=祝色),MONTH(AE28)&lt;&gt;MONTH(AC21)))</formula>
    </cfRule>
    <cfRule type="expression" dxfId="55872" priority="3876" stopIfTrue="1">
      <formula>MONTH(AE28)&lt;&gt;MONTH(AC21)</formula>
    </cfRule>
    <cfRule type="expression" dxfId="55871" priority="3877" stopIfTrue="1">
      <formula>OR(AE28=祝色,WEEKDAY(AE28)=1)</formula>
    </cfRule>
    <cfRule type="expression" dxfId="55870" priority="3878" stopIfTrue="1">
      <formula>WEEKDAY(AE28)=7</formula>
    </cfRule>
  </conditionalFormatting>
  <conditionalFormatting sqref="AF28">
    <cfRule type="expression" dxfId="55869" priority="3871" stopIfTrue="1">
      <formula>OR(AND(WEEKDAY(AF28)=1,MONTH(AF28)&lt;&gt;MONTH(AC21)),AND(OR(AF28=祝色),MONTH(AF28)&lt;&gt;MONTH(AC21)))</formula>
    </cfRule>
    <cfRule type="expression" dxfId="55868" priority="3872" stopIfTrue="1">
      <formula>MONTH(AF28)&lt;&gt;MONTH(AC21)</formula>
    </cfRule>
    <cfRule type="expression" dxfId="55867" priority="3873" stopIfTrue="1">
      <formula>OR(AF28=祝色,WEEKDAY(AF28)=1)</formula>
    </cfRule>
    <cfRule type="expression" dxfId="55866" priority="3874" stopIfTrue="1">
      <formula>WEEKDAY(AF28)=7</formula>
    </cfRule>
  </conditionalFormatting>
  <conditionalFormatting sqref="AG28">
    <cfRule type="expression" dxfId="55865" priority="3867" stopIfTrue="1">
      <formula>OR(AND(WEEKDAY(AG28)=1,MONTH(AG28)&lt;&gt;MONTH(AC21)),AND(OR(AG28=祝色),MONTH(AG28)&lt;&gt;MONTH(AC21)))</formula>
    </cfRule>
    <cfRule type="expression" dxfId="55864" priority="3868" stopIfTrue="1">
      <formula>MONTH(AG28)&lt;&gt;MONTH(AC21)</formula>
    </cfRule>
    <cfRule type="expression" dxfId="55863" priority="3869" stopIfTrue="1">
      <formula>OR(AG28=祝色,WEEKDAY(AG28)=1)</formula>
    </cfRule>
    <cfRule type="expression" dxfId="55862" priority="3870" stopIfTrue="1">
      <formula>WEEKDAY(AG28)=7</formula>
    </cfRule>
  </conditionalFormatting>
  <conditionalFormatting sqref="AH28">
    <cfRule type="expression" dxfId="55861" priority="3863" stopIfTrue="1">
      <formula>OR(AND(WEEKDAY(AH28)=1,MONTH(AH28)&lt;&gt;MONTH(AC21)),AND(OR(AH28=祝色),MONTH(AH28)&lt;&gt;MONTH(AC21)))</formula>
    </cfRule>
    <cfRule type="expression" dxfId="55860" priority="3864" stopIfTrue="1">
      <formula>MONTH(AH28)&lt;&gt;MONTH(AC21)</formula>
    </cfRule>
    <cfRule type="expression" dxfId="55859" priority="3865" stopIfTrue="1">
      <formula>OR(AH28=祝色,WEEKDAY(AH28)=1)</formula>
    </cfRule>
    <cfRule type="expression" dxfId="55858" priority="3866" stopIfTrue="1">
      <formula>WEEKDAY(AH28)=7</formula>
    </cfRule>
  </conditionalFormatting>
  <conditionalFormatting sqref="AI28">
    <cfRule type="expression" dxfId="55857" priority="3859" stopIfTrue="1">
      <formula>OR(AND(WEEKDAY(AI28)=1,MONTH(AI28)&lt;&gt;MONTH(AC21)),AND(OR(AI28=祝色),MONTH(AI28)&lt;&gt;MONTH(AC21)))</formula>
    </cfRule>
    <cfRule type="expression" dxfId="55856" priority="3860" stopIfTrue="1">
      <formula>MONTH(AI28)&lt;&gt;MONTH(AC21)</formula>
    </cfRule>
    <cfRule type="expression" dxfId="55855" priority="3861" stopIfTrue="1">
      <formula>OR(AI28=祝色,WEEKDAY(AI28)=1)</formula>
    </cfRule>
    <cfRule type="expression" dxfId="55854" priority="3862" stopIfTrue="1">
      <formula>WEEKDAY(AI28)=7</formula>
    </cfRule>
  </conditionalFormatting>
  <conditionalFormatting sqref="AE8">
    <cfRule type="expression" dxfId="55853" priority="3857" stopIfTrue="1">
      <formula>OR(AE8=祝色,WEEKDAY(AE8)=1)</formula>
    </cfRule>
    <cfRule type="expression" dxfId="55852" priority="3858" stopIfTrue="1">
      <formula>WEEKDAY(AE8)=7</formula>
    </cfRule>
  </conditionalFormatting>
  <conditionalFormatting sqref="AL12">
    <cfRule type="expression" dxfId="55851" priority="3855" stopIfTrue="1">
      <formula>OR(AL12=祝色,WEEKDAY(AL12)=1)</formula>
    </cfRule>
    <cfRule type="expression" dxfId="55850" priority="3856" stopIfTrue="1">
      <formula>WEEKDAY(AL12)=7</formula>
    </cfRule>
  </conditionalFormatting>
  <conditionalFormatting sqref="AM12">
    <cfRule type="expression" dxfId="55849" priority="3853" stopIfTrue="1">
      <formula>OR(AM12=祝色,WEEKDAY(AM12)=1)</formula>
    </cfRule>
    <cfRule type="expression" dxfId="55848" priority="3854" stopIfTrue="1">
      <formula>WEEKDAY(AM12)=7</formula>
    </cfRule>
  </conditionalFormatting>
  <conditionalFormatting sqref="AL7">
    <cfRule type="expression" dxfId="55847" priority="3851" stopIfTrue="1">
      <formula>OR(AL7=祝色,WEEKDAY(AL7)=1)</formula>
    </cfRule>
    <cfRule type="expression" dxfId="55846" priority="3852" stopIfTrue="1">
      <formula>WEEKDAY(AL7)=7</formula>
    </cfRule>
  </conditionalFormatting>
  <conditionalFormatting sqref="AM7">
    <cfRule type="expression" dxfId="55845" priority="3849" stopIfTrue="1">
      <formula>OR(AM7=祝色,WEEKDAY(AM7)=1)</formula>
    </cfRule>
    <cfRule type="expression" dxfId="55844" priority="3850" stopIfTrue="1">
      <formula>WEEKDAY(AM7)=7</formula>
    </cfRule>
  </conditionalFormatting>
  <conditionalFormatting sqref="AN7">
    <cfRule type="expression" dxfId="55843" priority="3847" stopIfTrue="1">
      <formula>OR(AN7=祝色,WEEKDAY(AN7)=1)</formula>
    </cfRule>
    <cfRule type="expression" dxfId="55842" priority="3848" stopIfTrue="1">
      <formula>WEEKDAY(AN7)=7</formula>
    </cfRule>
  </conditionalFormatting>
  <conditionalFormatting sqref="AO7">
    <cfRule type="expression" dxfId="55841" priority="3845" stopIfTrue="1">
      <formula>OR(AO7=祝色,WEEKDAY(AO7)=1)</formula>
    </cfRule>
    <cfRule type="expression" dxfId="55840" priority="3846" stopIfTrue="1">
      <formula>WEEKDAY(AO7)=7</formula>
    </cfRule>
  </conditionalFormatting>
  <conditionalFormatting sqref="AP7">
    <cfRule type="expression" dxfId="55839" priority="3843" stopIfTrue="1">
      <formula>OR(AP7=祝色,WEEKDAY(AP7)=1)</formula>
    </cfRule>
    <cfRule type="expression" dxfId="55838" priority="3844" stopIfTrue="1">
      <formula>WEEKDAY(AP7)=7</formula>
    </cfRule>
  </conditionalFormatting>
  <conditionalFormatting sqref="AQ7">
    <cfRule type="expression" dxfId="55837" priority="3841" stopIfTrue="1">
      <formula>OR(AQ7=祝色,WEEKDAY(AQ7)=1)</formula>
    </cfRule>
    <cfRule type="expression" dxfId="55836" priority="3842" stopIfTrue="1">
      <formula>WEEKDAY(AQ7)=7</formula>
    </cfRule>
  </conditionalFormatting>
  <conditionalFormatting sqref="AR7">
    <cfRule type="expression" dxfId="55835" priority="3839" stopIfTrue="1">
      <formula>OR(AR7=祝色,WEEKDAY(AR7)=1)</formula>
    </cfRule>
    <cfRule type="expression" dxfId="55834" priority="3840" stopIfTrue="1">
      <formula>WEEKDAY(AR7)=7</formula>
    </cfRule>
  </conditionalFormatting>
  <conditionalFormatting sqref="AL8">
    <cfRule type="expression" dxfId="55833" priority="3837" stopIfTrue="1">
      <formula>OR(AL8=祝色,WEEKDAY(AL8)=1)</formula>
    </cfRule>
    <cfRule type="expression" dxfId="55832" priority="3838" stopIfTrue="1">
      <formula>WEEKDAY(AL8)=7</formula>
    </cfRule>
  </conditionalFormatting>
  <conditionalFormatting sqref="AM8">
    <cfRule type="expression" dxfId="55831" priority="3835" stopIfTrue="1">
      <formula>OR(AM8=祝色,WEEKDAY(AM8)=1)</formula>
    </cfRule>
    <cfRule type="expression" dxfId="55830" priority="3836" stopIfTrue="1">
      <formula>WEEKDAY(AM8)=7</formula>
    </cfRule>
  </conditionalFormatting>
  <conditionalFormatting sqref="AN8">
    <cfRule type="expression" dxfId="55829" priority="3833" stopIfTrue="1">
      <formula>OR(AN8=祝色,WEEKDAY(AN8)=1)</formula>
    </cfRule>
    <cfRule type="expression" dxfId="55828" priority="3834" stopIfTrue="1">
      <formula>WEEKDAY(AN8)=7</formula>
    </cfRule>
  </conditionalFormatting>
  <conditionalFormatting sqref="AO8">
    <cfRule type="expression" dxfId="55827" priority="3831" stopIfTrue="1">
      <formula>OR(AO8=祝色,WEEKDAY(AO8)=1)</formula>
    </cfRule>
    <cfRule type="expression" dxfId="55826" priority="3832" stopIfTrue="1">
      <formula>WEEKDAY(AO8)=7</formula>
    </cfRule>
  </conditionalFormatting>
  <conditionalFormatting sqref="AP8">
    <cfRule type="expression" dxfId="55825" priority="3829" stopIfTrue="1">
      <formula>OR(AP8=祝色,WEEKDAY(AP8)=1)</formula>
    </cfRule>
    <cfRule type="expression" dxfId="55824" priority="3830" stopIfTrue="1">
      <formula>WEEKDAY(AP8)=7</formula>
    </cfRule>
  </conditionalFormatting>
  <conditionalFormatting sqref="AQ8">
    <cfRule type="expression" dxfId="55823" priority="3827" stopIfTrue="1">
      <formula>OR(AQ8=祝色,WEEKDAY(AQ8)=1)</formula>
    </cfRule>
    <cfRule type="expression" dxfId="55822" priority="3828" stopIfTrue="1">
      <formula>WEEKDAY(AQ8)=7</formula>
    </cfRule>
  </conditionalFormatting>
  <conditionalFormatting sqref="AR8">
    <cfRule type="expression" dxfId="55821" priority="3825" stopIfTrue="1">
      <formula>OR(AR8=祝色,WEEKDAY(AR8)=1)</formula>
    </cfRule>
    <cfRule type="expression" dxfId="55820" priority="3826" stopIfTrue="1">
      <formula>WEEKDAY(AR8)=7</formula>
    </cfRule>
  </conditionalFormatting>
  <conditionalFormatting sqref="AL9">
    <cfRule type="expression" dxfId="55819" priority="3823" stopIfTrue="1">
      <formula>OR(AL9=祝色,WEEKDAY(AL9)=1)</formula>
    </cfRule>
    <cfRule type="expression" dxfId="55818" priority="3824" stopIfTrue="1">
      <formula>WEEKDAY(AL9)=7</formula>
    </cfRule>
  </conditionalFormatting>
  <conditionalFormatting sqref="AM9">
    <cfRule type="expression" dxfId="55817" priority="3821" stopIfTrue="1">
      <formula>OR(AM9=祝色,WEEKDAY(AM9)=1)</formula>
    </cfRule>
    <cfRule type="expression" dxfId="55816" priority="3822" stopIfTrue="1">
      <formula>WEEKDAY(AM9)=7</formula>
    </cfRule>
  </conditionalFormatting>
  <conditionalFormatting sqref="AN9">
    <cfRule type="expression" dxfId="55815" priority="3819" stopIfTrue="1">
      <formula>OR(AN9=祝色,WEEKDAY(AN9)=1)</formula>
    </cfRule>
    <cfRule type="expression" dxfId="55814" priority="3820" stopIfTrue="1">
      <formula>WEEKDAY(AN9)=7</formula>
    </cfRule>
  </conditionalFormatting>
  <conditionalFormatting sqref="AO9">
    <cfRule type="expression" dxfId="55813" priority="3817" stopIfTrue="1">
      <formula>OR(AO9=祝色,WEEKDAY(AO9)=1)</formula>
    </cfRule>
    <cfRule type="expression" dxfId="55812" priority="3818" stopIfTrue="1">
      <formula>WEEKDAY(AO9)=7</formula>
    </cfRule>
  </conditionalFormatting>
  <conditionalFormatting sqref="AP9">
    <cfRule type="expression" dxfId="55811" priority="3815" stopIfTrue="1">
      <formula>OR(AP9=祝色,WEEKDAY(AP9)=1)</formula>
    </cfRule>
    <cfRule type="expression" dxfId="55810" priority="3816" stopIfTrue="1">
      <formula>WEEKDAY(AP9)=7</formula>
    </cfRule>
  </conditionalFormatting>
  <conditionalFormatting sqref="AQ9">
    <cfRule type="expression" dxfId="55809" priority="3813" stopIfTrue="1">
      <formula>OR(AQ9=祝色,WEEKDAY(AQ9)=1)</formula>
    </cfRule>
    <cfRule type="expression" dxfId="55808" priority="3814" stopIfTrue="1">
      <formula>WEEKDAY(AQ9)=7</formula>
    </cfRule>
  </conditionalFormatting>
  <conditionalFormatting sqref="AR9">
    <cfRule type="expression" dxfId="55807" priority="3811" stopIfTrue="1">
      <formula>OR(AR9=祝色,WEEKDAY(AR9)=1)</formula>
    </cfRule>
    <cfRule type="expression" dxfId="55806" priority="3812" stopIfTrue="1">
      <formula>WEEKDAY(AR9)=7</formula>
    </cfRule>
  </conditionalFormatting>
  <conditionalFormatting sqref="AL10">
    <cfRule type="expression" dxfId="55805" priority="3809" stopIfTrue="1">
      <formula>OR(AL10=祝色,WEEKDAY(AL10)=1)</formula>
    </cfRule>
    <cfRule type="expression" dxfId="55804" priority="3810" stopIfTrue="1">
      <formula>WEEKDAY(AL10)=7</formula>
    </cfRule>
  </conditionalFormatting>
  <conditionalFormatting sqref="AM10">
    <cfRule type="expression" dxfId="55803" priority="3807" stopIfTrue="1">
      <formula>OR(AM10=祝色,WEEKDAY(AM10)=1)</formula>
    </cfRule>
    <cfRule type="expression" dxfId="55802" priority="3808" stopIfTrue="1">
      <formula>WEEKDAY(AM10)=7</formula>
    </cfRule>
  </conditionalFormatting>
  <conditionalFormatting sqref="AN10">
    <cfRule type="expression" dxfId="55801" priority="3805" stopIfTrue="1">
      <formula>OR(AN10=祝色,WEEKDAY(AN10)=1)</formula>
    </cfRule>
    <cfRule type="expression" dxfId="55800" priority="3806" stopIfTrue="1">
      <formula>WEEKDAY(AN10)=7</formula>
    </cfRule>
  </conditionalFormatting>
  <conditionalFormatting sqref="AO10">
    <cfRule type="expression" dxfId="55799" priority="3803" stopIfTrue="1">
      <formula>OR(AO10=祝色,WEEKDAY(AO10)=1)</formula>
    </cfRule>
    <cfRule type="expression" dxfId="55798" priority="3804" stopIfTrue="1">
      <formula>WEEKDAY(AO10)=7</formula>
    </cfRule>
  </conditionalFormatting>
  <conditionalFormatting sqref="AP10">
    <cfRule type="expression" dxfId="55797" priority="3801" stopIfTrue="1">
      <formula>OR(AP10=祝色,WEEKDAY(AP10)=1)</formula>
    </cfRule>
    <cfRule type="expression" dxfId="55796" priority="3802" stopIfTrue="1">
      <formula>WEEKDAY(AP10)=7</formula>
    </cfRule>
  </conditionalFormatting>
  <conditionalFormatting sqref="AQ10">
    <cfRule type="expression" dxfId="55795" priority="3799" stopIfTrue="1">
      <formula>OR(AQ10=祝色,WEEKDAY(AQ10)=1)</formula>
    </cfRule>
    <cfRule type="expression" dxfId="55794" priority="3800" stopIfTrue="1">
      <formula>WEEKDAY(AQ10)=7</formula>
    </cfRule>
  </conditionalFormatting>
  <conditionalFormatting sqref="AR10">
    <cfRule type="expression" dxfId="55793" priority="3797" stopIfTrue="1">
      <formula>OR(AR10=祝色,WEEKDAY(AR10)=1)</formula>
    </cfRule>
    <cfRule type="expression" dxfId="55792" priority="3798" stopIfTrue="1">
      <formula>WEEKDAY(AR10)=7</formula>
    </cfRule>
  </conditionalFormatting>
  <conditionalFormatting sqref="AL11">
    <cfRule type="expression" dxfId="55791" priority="3795" stopIfTrue="1">
      <formula>OR(AL11=祝色,WEEKDAY(AL11)=1)</formula>
    </cfRule>
    <cfRule type="expression" dxfId="55790" priority="3796" stopIfTrue="1">
      <formula>WEEKDAY(AL11)=7</formula>
    </cfRule>
  </conditionalFormatting>
  <conditionalFormatting sqref="AM11">
    <cfRule type="expression" dxfId="55789" priority="3793" stopIfTrue="1">
      <formula>OR(AM11=祝色,WEEKDAY(AM11)=1)</formula>
    </cfRule>
    <cfRule type="expression" dxfId="55788" priority="3794" stopIfTrue="1">
      <formula>WEEKDAY(AM11)=7</formula>
    </cfRule>
  </conditionalFormatting>
  <conditionalFormatting sqref="AN11">
    <cfRule type="expression" dxfId="55787" priority="3791" stopIfTrue="1">
      <formula>OR(AN11=祝色,WEEKDAY(AN11)=1)</formula>
    </cfRule>
    <cfRule type="expression" dxfId="55786" priority="3792" stopIfTrue="1">
      <formula>WEEKDAY(AN11)=7</formula>
    </cfRule>
  </conditionalFormatting>
  <conditionalFormatting sqref="AO11">
    <cfRule type="expression" dxfId="55785" priority="3789" stopIfTrue="1">
      <formula>OR(AO11=祝色,WEEKDAY(AO11)=1)</formula>
    </cfRule>
    <cfRule type="expression" dxfId="55784" priority="3790" stopIfTrue="1">
      <formula>WEEKDAY(AO11)=7</formula>
    </cfRule>
  </conditionalFormatting>
  <conditionalFormatting sqref="AP11">
    <cfRule type="expression" dxfId="55783" priority="3787" stopIfTrue="1">
      <formula>OR(AP11=祝色,WEEKDAY(AP11)=1)</formula>
    </cfRule>
    <cfRule type="expression" dxfId="55782" priority="3788" stopIfTrue="1">
      <formula>WEEKDAY(AP11)=7</formula>
    </cfRule>
  </conditionalFormatting>
  <conditionalFormatting sqref="AQ11">
    <cfRule type="expression" dxfId="55781" priority="3785" stopIfTrue="1">
      <formula>OR(AQ11=祝色,WEEKDAY(AQ11)=1)</formula>
    </cfRule>
    <cfRule type="expression" dxfId="55780" priority="3786" stopIfTrue="1">
      <formula>WEEKDAY(AQ11)=7</formula>
    </cfRule>
  </conditionalFormatting>
  <conditionalFormatting sqref="AR11">
    <cfRule type="expression" dxfId="55779" priority="3783" stopIfTrue="1">
      <formula>OR(AR11=祝色,WEEKDAY(AR11)=1)</formula>
    </cfRule>
    <cfRule type="expression" dxfId="55778" priority="3784" stopIfTrue="1">
      <formula>WEEKDAY(AR11)=7</formula>
    </cfRule>
  </conditionalFormatting>
  <conditionalFormatting sqref="AT12">
    <cfRule type="expression" dxfId="55777" priority="3781" stopIfTrue="1">
      <formula>OR(AT12=祝色,WEEKDAY(AT12)=1)</formula>
    </cfRule>
    <cfRule type="expression" dxfId="55776" priority="3782" stopIfTrue="1">
      <formula>WEEKDAY(AT12)=7</formula>
    </cfRule>
  </conditionalFormatting>
  <conditionalFormatting sqref="AU12">
    <cfRule type="expression" dxfId="55775" priority="3779" stopIfTrue="1">
      <formula>OR(AU12=祝色,WEEKDAY(AU12)=1)</formula>
    </cfRule>
    <cfRule type="expression" dxfId="55774" priority="3780" stopIfTrue="1">
      <formula>WEEKDAY(AU12)=7</formula>
    </cfRule>
  </conditionalFormatting>
  <conditionalFormatting sqref="AT7">
    <cfRule type="expression" dxfId="55773" priority="3777" stopIfTrue="1">
      <formula>OR(AT7=祝色,WEEKDAY(AT7)=1)</formula>
    </cfRule>
    <cfRule type="expression" dxfId="55772" priority="3778" stopIfTrue="1">
      <formula>WEEKDAY(AT7)=7</formula>
    </cfRule>
  </conditionalFormatting>
  <conditionalFormatting sqref="AU7">
    <cfRule type="expression" dxfId="55771" priority="3775" stopIfTrue="1">
      <formula>OR(AU7=祝色,WEEKDAY(AU7)=1)</formula>
    </cfRule>
    <cfRule type="expression" dxfId="55770" priority="3776" stopIfTrue="1">
      <formula>WEEKDAY(AU7)=7</formula>
    </cfRule>
  </conditionalFormatting>
  <conditionalFormatting sqref="AV7">
    <cfRule type="expression" dxfId="55769" priority="3773" stopIfTrue="1">
      <formula>OR(AV7=祝色,WEEKDAY(AV7)=1)</formula>
    </cfRule>
    <cfRule type="expression" dxfId="55768" priority="3774" stopIfTrue="1">
      <formula>WEEKDAY(AV7)=7</formula>
    </cfRule>
  </conditionalFormatting>
  <conditionalFormatting sqref="AW7">
    <cfRule type="expression" dxfId="55767" priority="3771" stopIfTrue="1">
      <formula>OR(AW7=祝色,WEEKDAY(AW7)=1)</formula>
    </cfRule>
    <cfRule type="expression" dxfId="55766" priority="3772" stopIfTrue="1">
      <formula>WEEKDAY(AW7)=7</formula>
    </cfRule>
  </conditionalFormatting>
  <conditionalFormatting sqref="AX7">
    <cfRule type="expression" dxfId="55765" priority="3769" stopIfTrue="1">
      <formula>OR(AX7=祝色,WEEKDAY(AX7)=1)</formula>
    </cfRule>
    <cfRule type="expression" dxfId="55764" priority="3770" stopIfTrue="1">
      <formula>WEEKDAY(AX7)=7</formula>
    </cfRule>
  </conditionalFormatting>
  <conditionalFormatting sqref="AY7">
    <cfRule type="expression" dxfId="55763" priority="3767" stopIfTrue="1">
      <formula>OR(AY7=祝色,WEEKDAY(AY7)=1)</formula>
    </cfRule>
    <cfRule type="expression" dxfId="55762" priority="3768" stopIfTrue="1">
      <formula>WEEKDAY(AY7)=7</formula>
    </cfRule>
  </conditionalFormatting>
  <conditionalFormatting sqref="AZ7">
    <cfRule type="expression" dxfId="55761" priority="3765" stopIfTrue="1">
      <formula>OR(AZ7=祝色,WEEKDAY(AZ7)=1)</formula>
    </cfRule>
    <cfRule type="expression" dxfId="55760" priority="3766" stopIfTrue="1">
      <formula>WEEKDAY(AZ7)=7</formula>
    </cfRule>
  </conditionalFormatting>
  <conditionalFormatting sqref="AT8">
    <cfRule type="expression" dxfId="55759" priority="3763" stopIfTrue="1">
      <formula>OR(AT8=祝色,WEEKDAY(AT8)=1)</formula>
    </cfRule>
    <cfRule type="expression" dxfId="55758" priority="3764" stopIfTrue="1">
      <formula>WEEKDAY(AT8)=7</formula>
    </cfRule>
  </conditionalFormatting>
  <conditionalFormatting sqref="AU8">
    <cfRule type="expression" dxfId="55757" priority="3761" stopIfTrue="1">
      <formula>OR(AU8=祝色,WEEKDAY(AU8)=1)</formula>
    </cfRule>
    <cfRule type="expression" dxfId="55756" priority="3762" stopIfTrue="1">
      <formula>WEEKDAY(AU8)=7</formula>
    </cfRule>
  </conditionalFormatting>
  <conditionalFormatting sqref="AW8">
    <cfRule type="expression" dxfId="55755" priority="3759" stopIfTrue="1">
      <formula>OR(AW8=祝色,WEEKDAY(AW8)=1)</formula>
    </cfRule>
    <cfRule type="expression" dxfId="55754" priority="3760" stopIfTrue="1">
      <formula>WEEKDAY(AW8)=7</formula>
    </cfRule>
  </conditionalFormatting>
  <conditionalFormatting sqref="AX8">
    <cfRule type="expression" dxfId="55753" priority="3757" stopIfTrue="1">
      <formula>OR(AX8=祝色,WEEKDAY(AX8)=1)</formula>
    </cfRule>
    <cfRule type="expression" dxfId="55752" priority="3758" stopIfTrue="1">
      <formula>WEEKDAY(AX8)=7</formula>
    </cfRule>
  </conditionalFormatting>
  <conditionalFormatting sqref="AY8">
    <cfRule type="expression" dxfId="55751" priority="3755" stopIfTrue="1">
      <formula>OR(AY8=祝色,WEEKDAY(AY8)=1)</formula>
    </cfRule>
    <cfRule type="expression" dxfId="55750" priority="3756" stopIfTrue="1">
      <formula>WEEKDAY(AY8)=7</formula>
    </cfRule>
  </conditionalFormatting>
  <conditionalFormatting sqref="AZ8">
    <cfRule type="expression" dxfId="55749" priority="3753" stopIfTrue="1">
      <formula>OR(AZ8=祝色,WEEKDAY(AZ8)=1)</formula>
    </cfRule>
    <cfRule type="expression" dxfId="55748" priority="3754" stopIfTrue="1">
      <formula>WEEKDAY(AZ8)=7</formula>
    </cfRule>
  </conditionalFormatting>
  <conditionalFormatting sqref="AT9">
    <cfRule type="expression" dxfId="55747" priority="3751" stopIfTrue="1">
      <formula>OR(AT9=祝色,WEEKDAY(AT9)=1)</formula>
    </cfRule>
    <cfRule type="expression" dxfId="55746" priority="3752" stopIfTrue="1">
      <formula>WEEKDAY(AT9)=7</formula>
    </cfRule>
  </conditionalFormatting>
  <conditionalFormatting sqref="AU9">
    <cfRule type="expression" dxfId="55745" priority="3749" stopIfTrue="1">
      <formula>OR(AU9=祝色,WEEKDAY(AU9)=1)</formula>
    </cfRule>
    <cfRule type="expression" dxfId="55744" priority="3750" stopIfTrue="1">
      <formula>WEEKDAY(AU9)=7</formula>
    </cfRule>
  </conditionalFormatting>
  <conditionalFormatting sqref="AV9">
    <cfRule type="expression" dxfId="55743" priority="3747" stopIfTrue="1">
      <formula>OR(AV9=祝色,WEEKDAY(AV9)=1)</formula>
    </cfRule>
    <cfRule type="expression" dxfId="55742" priority="3748" stopIfTrue="1">
      <formula>WEEKDAY(AV9)=7</formula>
    </cfRule>
  </conditionalFormatting>
  <conditionalFormatting sqref="AW9">
    <cfRule type="expression" dxfId="55741" priority="3745" stopIfTrue="1">
      <formula>OR(AW9=祝色,WEEKDAY(AW9)=1)</formula>
    </cfRule>
    <cfRule type="expression" dxfId="55740" priority="3746" stopIfTrue="1">
      <formula>WEEKDAY(AW9)=7</formula>
    </cfRule>
  </conditionalFormatting>
  <conditionalFormatting sqref="AX9">
    <cfRule type="expression" dxfId="55739" priority="3743" stopIfTrue="1">
      <formula>OR(AX9=祝色,WEEKDAY(AX9)=1)</formula>
    </cfRule>
    <cfRule type="expression" dxfId="55738" priority="3744" stopIfTrue="1">
      <formula>WEEKDAY(AX9)=7</formula>
    </cfRule>
  </conditionalFormatting>
  <conditionalFormatting sqref="AY9">
    <cfRule type="expression" dxfId="55737" priority="3741" stopIfTrue="1">
      <formula>OR(AY9=祝色,WEEKDAY(AY9)=1)</formula>
    </cfRule>
    <cfRule type="expression" dxfId="55736" priority="3742" stopIfTrue="1">
      <formula>WEEKDAY(AY9)=7</formula>
    </cfRule>
  </conditionalFormatting>
  <conditionalFormatting sqref="AZ9">
    <cfRule type="expression" dxfId="55735" priority="3739" stopIfTrue="1">
      <formula>OR(AZ9=祝色,WEEKDAY(AZ9)=1)</formula>
    </cfRule>
    <cfRule type="expression" dxfId="55734" priority="3740" stopIfTrue="1">
      <formula>WEEKDAY(AZ9)=7</formula>
    </cfRule>
  </conditionalFormatting>
  <conditionalFormatting sqref="AT10">
    <cfRule type="expression" dxfId="55733" priority="3737" stopIfTrue="1">
      <formula>OR(AT10=祝色,WEEKDAY(AT10)=1)</formula>
    </cfRule>
    <cfRule type="expression" dxfId="55732" priority="3738" stopIfTrue="1">
      <formula>WEEKDAY(AT10)=7</formula>
    </cfRule>
  </conditionalFormatting>
  <conditionalFormatting sqref="AU10">
    <cfRule type="expression" dxfId="55731" priority="3735" stopIfTrue="1">
      <formula>OR(AU10=祝色,WEEKDAY(AU10)=1)</formula>
    </cfRule>
    <cfRule type="expression" dxfId="55730" priority="3736" stopIfTrue="1">
      <formula>WEEKDAY(AU10)=7</formula>
    </cfRule>
  </conditionalFormatting>
  <conditionalFormatting sqref="AV10">
    <cfRule type="expression" dxfId="55729" priority="3733" stopIfTrue="1">
      <formula>OR(AV10=祝色,WEEKDAY(AV10)=1)</formula>
    </cfRule>
    <cfRule type="expression" dxfId="55728" priority="3734" stopIfTrue="1">
      <formula>WEEKDAY(AV10)=7</formula>
    </cfRule>
  </conditionalFormatting>
  <conditionalFormatting sqref="AW10">
    <cfRule type="expression" dxfId="55727" priority="3731" stopIfTrue="1">
      <formula>OR(AW10=祝色,WEEKDAY(AW10)=1)</formula>
    </cfRule>
    <cfRule type="expression" dxfId="55726" priority="3732" stopIfTrue="1">
      <formula>WEEKDAY(AW10)=7</formula>
    </cfRule>
  </conditionalFormatting>
  <conditionalFormatting sqref="AX10">
    <cfRule type="expression" dxfId="55725" priority="3729" stopIfTrue="1">
      <formula>OR(AX10=祝色,WEEKDAY(AX10)=1)</formula>
    </cfRule>
    <cfRule type="expression" dxfId="55724" priority="3730" stopIfTrue="1">
      <formula>WEEKDAY(AX10)=7</formula>
    </cfRule>
  </conditionalFormatting>
  <conditionalFormatting sqref="AY10">
    <cfRule type="expression" dxfId="55723" priority="3727" stopIfTrue="1">
      <formula>OR(AY10=祝色,WEEKDAY(AY10)=1)</formula>
    </cfRule>
    <cfRule type="expression" dxfId="55722" priority="3728" stopIfTrue="1">
      <formula>WEEKDAY(AY10)=7</formula>
    </cfRule>
  </conditionalFormatting>
  <conditionalFormatting sqref="AZ10">
    <cfRule type="expression" dxfId="55721" priority="3725" stopIfTrue="1">
      <formula>OR(AZ10=祝色,WEEKDAY(AZ10)=1)</formula>
    </cfRule>
    <cfRule type="expression" dxfId="55720" priority="3726" stopIfTrue="1">
      <formula>WEEKDAY(AZ10)=7</formula>
    </cfRule>
  </conditionalFormatting>
  <conditionalFormatting sqref="AT11">
    <cfRule type="expression" dxfId="55719" priority="3723" stopIfTrue="1">
      <formula>OR(AT11=祝色,WEEKDAY(AT11)=1)</formula>
    </cfRule>
    <cfRule type="expression" dxfId="55718" priority="3724" stopIfTrue="1">
      <formula>WEEKDAY(AT11)=7</formula>
    </cfRule>
  </conditionalFormatting>
  <conditionalFormatting sqref="AU11">
    <cfRule type="expression" dxfId="55717" priority="3721" stopIfTrue="1">
      <formula>OR(AU11=祝色,WEEKDAY(AU11)=1)</formula>
    </cfRule>
    <cfRule type="expression" dxfId="55716" priority="3722" stopIfTrue="1">
      <formula>WEEKDAY(AU11)=7</formula>
    </cfRule>
  </conditionalFormatting>
  <conditionalFormatting sqref="AV11">
    <cfRule type="expression" dxfId="55715" priority="3719" stopIfTrue="1">
      <formula>OR(AV11=祝色,WEEKDAY(AV11)=1)</formula>
    </cfRule>
    <cfRule type="expression" dxfId="55714" priority="3720" stopIfTrue="1">
      <formula>WEEKDAY(AV11)=7</formula>
    </cfRule>
  </conditionalFormatting>
  <conditionalFormatting sqref="AW11">
    <cfRule type="expression" dxfId="55713" priority="3717" stopIfTrue="1">
      <formula>OR(AW11=祝色,WEEKDAY(AW11)=1)</formula>
    </cfRule>
    <cfRule type="expression" dxfId="55712" priority="3718" stopIfTrue="1">
      <formula>WEEKDAY(AW11)=7</formula>
    </cfRule>
  </conditionalFormatting>
  <conditionalFormatting sqref="AX11">
    <cfRule type="expression" dxfId="55711" priority="3715" stopIfTrue="1">
      <formula>OR(AX11=祝色,WEEKDAY(AX11)=1)</formula>
    </cfRule>
    <cfRule type="expression" dxfId="55710" priority="3716" stopIfTrue="1">
      <formula>WEEKDAY(AX11)=7</formula>
    </cfRule>
  </conditionalFormatting>
  <conditionalFormatting sqref="AY11">
    <cfRule type="expression" dxfId="55709" priority="3713" stopIfTrue="1">
      <formula>OR(AY11=祝色,WEEKDAY(AY11)=1)</formula>
    </cfRule>
    <cfRule type="expression" dxfId="55708" priority="3714" stopIfTrue="1">
      <formula>WEEKDAY(AY11)=7</formula>
    </cfRule>
  </conditionalFormatting>
  <conditionalFormatting sqref="AZ11">
    <cfRule type="expression" dxfId="55707" priority="3711" stopIfTrue="1">
      <formula>OR(AZ11=祝色,WEEKDAY(AZ11)=1)</formula>
    </cfRule>
    <cfRule type="expression" dxfId="55706" priority="3712" stopIfTrue="1">
      <formula>WEEKDAY(AZ11)=7</formula>
    </cfRule>
  </conditionalFormatting>
  <conditionalFormatting sqref="AL20">
    <cfRule type="expression" dxfId="55705" priority="3709" stopIfTrue="1">
      <formula>OR(AL20=祝色,WEEKDAY(AL20)=1)</formula>
    </cfRule>
    <cfRule type="expression" dxfId="55704" priority="3710" stopIfTrue="1">
      <formula>WEEKDAY(AL20)=7</formula>
    </cfRule>
  </conditionalFormatting>
  <conditionalFormatting sqref="AM20">
    <cfRule type="expression" dxfId="55703" priority="3707" stopIfTrue="1">
      <formula>OR(AM20=祝色,WEEKDAY(AM20)=1)</formula>
    </cfRule>
    <cfRule type="expression" dxfId="55702" priority="3708" stopIfTrue="1">
      <formula>WEEKDAY(AM20)=7</formula>
    </cfRule>
  </conditionalFormatting>
  <conditionalFormatting sqref="AL15">
    <cfRule type="expression" dxfId="55701" priority="3705" stopIfTrue="1">
      <formula>OR(AL15=祝色,WEEKDAY(AL15)=1)</formula>
    </cfRule>
    <cfRule type="expression" dxfId="55700" priority="3706" stopIfTrue="1">
      <formula>WEEKDAY(AL15)=7</formula>
    </cfRule>
  </conditionalFormatting>
  <conditionalFormatting sqref="AM15">
    <cfRule type="expression" dxfId="55699" priority="3703" stopIfTrue="1">
      <formula>OR(AM15=祝色,WEEKDAY(AM15)=1)</formula>
    </cfRule>
    <cfRule type="expression" dxfId="55698" priority="3704" stopIfTrue="1">
      <formula>WEEKDAY(AM15)=7</formula>
    </cfRule>
  </conditionalFormatting>
  <conditionalFormatting sqref="AN15">
    <cfRule type="expression" dxfId="55697" priority="3701" stopIfTrue="1">
      <formula>OR(AN15=祝色,WEEKDAY(AN15)=1)</formula>
    </cfRule>
    <cfRule type="expression" dxfId="55696" priority="3702" stopIfTrue="1">
      <formula>WEEKDAY(AN15)=7</formula>
    </cfRule>
  </conditionalFormatting>
  <conditionalFormatting sqref="AO15">
    <cfRule type="expression" dxfId="55695" priority="3699" stopIfTrue="1">
      <formula>OR(AO15=祝色,WEEKDAY(AO15)=1)</formula>
    </cfRule>
    <cfRule type="expression" dxfId="55694" priority="3700" stopIfTrue="1">
      <formula>WEEKDAY(AO15)=7</formula>
    </cfRule>
  </conditionalFormatting>
  <conditionalFormatting sqref="AP15">
    <cfRule type="expression" dxfId="55693" priority="3697" stopIfTrue="1">
      <formula>OR(AP15=祝色,WEEKDAY(AP15)=1)</formula>
    </cfRule>
    <cfRule type="expression" dxfId="55692" priority="3698" stopIfTrue="1">
      <formula>WEEKDAY(AP15)=7</formula>
    </cfRule>
  </conditionalFormatting>
  <conditionalFormatting sqref="AQ15">
    <cfRule type="expression" dxfId="55691" priority="3695" stopIfTrue="1">
      <formula>OR(AQ15=祝色,WEEKDAY(AQ15)=1)</formula>
    </cfRule>
    <cfRule type="expression" dxfId="55690" priority="3696" stopIfTrue="1">
      <formula>WEEKDAY(AQ15)=7</formula>
    </cfRule>
  </conditionalFormatting>
  <conditionalFormatting sqref="AR15">
    <cfRule type="expression" dxfId="55689" priority="3693" stopIfTrue="1">
      <formula>OR(AR15=祝色,WEEKDAY(AR15)=1)</formula>
    </cfRule>
    <cfRule type="expression" dxfId="55688" priority="3694" stopIfTrue="1">
      <formula>WEEKDAY(AR15)=7</formula>
    </cfRule>
  </conditionalFormatting>
  <conditionalFormatting sqref="AL16">
    <cfRule type="expression" dxfId="55687" priority="3691" stopIfTrue="1">
      <formula>OR(AL16=祝色,WEEKDAY(AL16)=1)</formula>
    </cfRule>
    <cfRule type="expression" dxfId="55686" priority="3692" stopIfTrue="1">
      <formula>WEEKDAY(AL16)=7</formula>
    </cfRule>
  </conditionalFormatting>
  <conditionalFormatting sqref="AM16">
    <cfRule type="expression" dxfId="55685" priority="3689" stopIfTrue="1">
      <formula>OR(AM16=祝色,WEEKDAY(AM16)=1)</formula>
    </cfRule>
    <cfRule type="expression" dxfId="55684" priority="3690" stopIfTrue="1">
      <formula>WEEKDAY(AM16)=7</formula>
    </cfRule>
  </conditionalFormatting>
  <conditionalFormatting sqref="AN16">
    <cfRule type="expression" dxfId="55683" priority="3687" stopIfTrue="1">
      <formula>OR(AN16=祝色,WEEKDAY(AN16)=1)</formula>
    </cfRule>
    <cfRule type="expression" dxfId="55682" priority="3688" stopIfTrue="1">
      <formula>WEEKDAY(AN16)=7</formula>
    </cfRule>
  </conditionalFormatting>
  <conditionalFormatting sqref="AO16">
    <cfRule type="expression" dxfId="55681" priority="3685" stopIfTrue="1">
      <formula>OR(AO16=祝色,WEEKDAY(AO16)=1)</formula>
    </cfRule>
    <cfRule type="expression" dxfId="55680" priority="3686" stopIfTrue="1">
      <formula>WEEKDAY(AO16)=7</formula>
    </cfRule>
  </conditionalFormatting>
  <conditionalFormatting sqref="AP16">
    <cfRule type="expression" dxfId="55679" priority="3683" stopIfTrue="1">
      <formula>OR(AP16=祝色,WEEKDAY(AP16)=1)</formula>
    </cfRule>
    <cfRule type="expression" dxfId="55678" priority="3684" stopIfTrue="1">
      <formula>WEEKDAY(AP16)=7</formula>
    </cfRule>
  </conditionalFormatting>
  <conditionalFormatting sqref="AQ16">
    <cfRule type="expression" dxfId="55677" priority="3681" stopIfTrue="1">
      <formula>OR(AQ16=祝色,WEEKDAY(AQ16)=1)</formula>
    </cfRule>
    <cfRule type="expression" dxfId="55676" priority="3682" stopIfTrue="1">
      <formula>WEEKDAY(AQ16)=7</formula>
    </cfRule>
  </conditionalFormatting>
  <conditionalFormatting sqref="AR16">
    <cfRule type="expression" dxfId="55675" priority="3679" stopIfTrue="1">
      <formula>OR(AR16=祝色,WEEKDAY(AR16)=1)</formula>
    </cfRule>
    <cfRule type="expression" dxfId="55674" priority="3680" stopIfTrue="1">
      <formula>WEEKDAY(AR16)=7</formula>
    </cfRule>
  </conditionalFormatting>
  <conditionalFormatting sqref="AL17">
    <cfRule type="expression" dxfId="55673" priority="3677" stopIfTrue="1">
      <formula>OR(AL17=祝色,WEEKDAY(AL17)=1)</formula>
    </cfRule>
    <cfRule type="expression" dxfId="55672" priority="3678" stopIfTrue="1">
      <formula>WEEKDAY(AL17)=7</formula>
    </cfRule>
  </conditionalFormatting>
  <conditionalFormatting sqref="AM17">
    <cfRule type="expression" dxfId="55671" priority="3675" stopIfTrue="1">
      <formula>OR(AM17=祝色,WEEKDAY(AM17)=1)</formula>
    </cfRule>
    <cfRule type="expression" dxfId="55670" priority="3676" stopIfTrue="1">
      <formula>WEEKDAY(AM17)=7</formula>
    </cfRule>
  </conditionalFormatting>
  <conditionalFormatting sqref="AN17">
    <cfRule type="expression" dxfId="55669" priority="3673" stopIfTrue="1">
      <formula>OR(AN17=祝色,WEEKDAY(AN17)=1)</formula>
    </cfRule>
    <cfRule type="expression" dxfId="55668" priority="3674" stopIfTrue="1">
      <formula>WEEKDAY(AN17)=7</formula>
    </cfRule>
  </conditionalFormatting>
  <conditionalFormatting sqref="AO17">
    <cfRule type="expression" dxfId="55667" priority="3671" stopIfTrue="1">
      <formula>OR(AO17=祝色,WEEKDAY(AO17)=1)</formula>
    </cfRule>
    <cfRule type="expression" dxfId="55666" priority="3672" stopIfTrue="1">
      <formula>WEEKDAY(AO17)=7</formula>
    </cfRule>
  </conditionalFormatting>
  <conditionalFormatting sqref="AP17">
    <cfRule type="expression" dxfId="55665" priority="3669" stopIfTrue="1">
      <formula>OR(AP17=祝色,WEEKDAY(AP17)=1)</formula>
    </cfRule>
    <cfRule type="expression" dxfId="55664" priority="3670" stopIfTrue="1">
      <formula>WEEKDAY(AP17)=7</formula>
    </cfRule>
  </conditionalFormatting>
  <conditionalFormatting sqref="AQ17">
    <cfRule type="expression" dxfId="55663" priority="3667" stopIfTrue="1">
      <formula>OR(AQ17=祝色,WEEKDAY(AQ17)=1)</formula>
    </cfRule>
    <cfRule type="expression" dxfId="55662" priority="3668" stopIfTrue="1">
      <formula>WEEKDAY(AQ17)=7</formula>
    </cfRule>
  </conditionalFormatting>
  <conditionalFormatting sqref="AR17">
    <cfRule type="expression" dxfId="55661" priority="3665" stopIfTrue="1">
      <formula>OR(AR17=祝色,WEEKDAY(AR17)=1)</formula>
    </cfRule>
    <cfRule type="expression" dxfId="55660" priority="3666" stopIfTrue="1">
      <formula>WEEKDAY(AR17)=7</formula>
    </cfRule>
  </conditionalFormatting>
  <conditionalFormatting sqref="AL18">
    <cfRule type="expression" dxfId="55659" priority="3663" stopIfTrue="1">
      <formula>OR(AL18=祝色,WEEKDAY(AL18)=1)</formula>
    </cfRule>
    <cfRule type="expression" dxfId="55658" priority="3664" stopIfTrue="1">
      <formula>WEEKDAY(AL18)=7</formula>
    </cfRule>
  </conditionalFormatting>
  <conditionalFormatting sqref="AM18">
    <cfRule type="expression" dxfId="55657" priority="3661" stopIfTrue="1">
      <formula>OR(AM18=祝色,WEEKDAY(AM18)=1)</formula>
    </cfRule>
    <cfRule type="expression" dxfId="55656" priority="3662" stopIfTrue="1">
      <formula>WEEKDAY(AM18)=7</formula>
    </cfRule>
  </conditionalFormatting>
  <conditionalFormatting sqref="AN18">
    <cfRule type="expression" dxfId="55655" priority="3659" stopIfTrue="1">
      <formula>OR(AN18=祝色,WEEKDAY(AN18)=1)</formula>
    </cfRule>
    <cfRule type="expression" dxfId="55654" priority="3660" stopIfTrue="1">
      <formula>WEEKDAY(AN18)=7</formula>
    </cfRule>
  </conditionalFormatting>
  <conditionalFormatting sqref="AO18">
    <cfRule type="expression" dxfId="55653" priority="3657" stopIfTrue="1">
      <formula>OR(AO18=祝色,WEEKDAY(AO18)=1)</formula>
    </cfRule>
    <cfRule type="expression" dxfId="55652" priority="3658" stopIfTrue="1">
      <formula>WEEKDAY(AO18)=7</formula>
    </cfRule>
  </conditionalFormatting>
  <conditionalFormatting sqref="AP18">
    <cfRule type="expression" dxfId="55651" priority="3655" stopIfTrue="1">
      <formula>OR(AP18=祝色,WEEKDAY(AP18)=1)</formula>
    </cfRule>
    <cfRule type="expression" dxfId="55650" priority="3656" stopIfTrue="1">
      <formula>WEEKDAY(AP18)=7</formula>
    </cfRule>
  </conditionalFormatting>
  <conditionalFormatting sqref="AQ18">
    <cfRule type="expression" dxfId="55649" priority="3653" stopIfTrue="1">
      <formula>OR(AQ18=祝色,WEEKDAY(AQ18)=1)</formula>
    </cfRule>
    <cfRule type="expression" dxfId="55648" priority="3654" stopIfTrue="1">
      <formula>WEEKDAY(AQ18)=7</formula>
    </cfRule>
  </conditionalFormatting>
  <conditionalFormatting sqref="AR18">
    <cfRule type="expression" dxfId="55647" priority="3651" stopIfTrue="1">
      <formula>OR(AR18=祝色,WEEKDAY(AR18)=1)</formula>
    </cfRule>
    <cfRule type="expression" dxfId="55646" priority="3652" stopIfTrue="1">
      <formula>WEEKDAY(AR18)=7</formula>
    </cfRule>
  </conditionalFormatting>
  <conditionalFormatting sqref="AL19">
    <cfRule type="expression" dxfId="55645" priority="3649" stopIfTrue="1">
      <formula>OR(AL19=祝色,WEEKDAY(AL19)=1)</formula>
    </cfRule>
    <cfRule type="expression" dxfId="55644" priority="3650" stopIfTrue="1">
      <formula>WEEKDAY(AL19)=7</formula>
    </cfRule>
  </conditionalFormatting>
  <conditionalFormatting sqref="AM19">
    <cfRule type="expression" dxfId="55643" priority="3647" stopIfTrue="1">
      <formula>OR(AM19=祝色,WEEKDAY(AM19)=1)</formula>
    </cfRule>
    <cfRule type="expression" dxfId="55642" priority="3648" stopIfTrue="1">
      <formula>WEEKDAY(AM19)=7</formula>
    </cfRule>
  </conditionalFormatting>
  <conditionalFormatting sqref="AN19">
    <cfRule type="expression" dxfId="55641" priority="3645" stopIfTrue="1">
      <formula>OR(AN19=祝色,WEEKDAY(AN19)=1)</formula>
    </cfRule>
    <cfRule type="expression" dxfId="55640" priority="3646" stopIfTrue="1">
      <formula>WEEKDAY(AN19)=7</formula>
    </cfRule>
  </conditionalFormatting>
  <conditionalFormatting sqref="AO19">
    <cfRule type="expression" dxfId="55639" priority="3643" stopIfTrue="1">
      <formula>OR(AO19=祝色,WEEKDAY(AO19)=1)</formula>
    </cfRule>
    <cfRule type="expression" dxfId="55638" priority="3644" stopIfTrue="1">
      <formula>WEEKDAY(AO19)=7</formula>
    </cfRule>
  </conditionalFormatting>
  <conditionalFormatting sqref="AP19">
    <cfRule type="expression" dxfId="55637" priority="3641" stopIfTrue="1">
      <formula>OR(AP19=祝色,WEEKDAY(AP19)=1)</formula>
    </cfRule>
    <cfRule type="expression" dxfId="55636" priority="3642" stopIfTrue="1">
      <formula>WEEKDAY(AP19)=7</formula>
    </cfRule>
  </conditionalFormatting>
  <conditionalFormatting sqref="AQ19">
    <cfRule type="expression" dxfId="55635" priority="3639" stopIfTrue="1">
      <formula>OR(AQ19=祝色,WEEKDAY(AQ19)=1)</formula>
    </cfRule>
    <cfRule type="expression" dxfId="55634" priority="3640" stopIfTrue="1">
      <formula>WEEKDAY(AQ19)=7</formula>
    </cfRule>
  </conditionalFormatting>
  <conditionalFormatting sqref="AR19">
    <cfRule type="expression" dxfId="55633" priority="3637" stopIfTrue="1">
      <formula>OR(AR19=祝色,WEEKDAY(AR19)=1)</formula>
    </cfRule>
    <cfRule type="expression" dxfId="55632" priority="3638" stopIfTrue="1">
      <formula>WEEKDAY(AR19)=7</formula>
    </cfRule>
  </conditionalFormatting>
  <conditionalFormatting sqref="AT20">
    <cfRule type="expression" dxfId="55631" priority="3635" stopIfTrue="1">
      <formula>OR(AT20=祝色,WEEKDAY(AT20)=1)</formula>
    </cfRule>
    <cfRule type="expression" dxfId="55630" priority="3636" stopIfTrue="1">
      <formula>WEEKDAY(AT20)=7</formula>
    </cfRule>
  </conditionalFormatting>
  <conditionalFormatting sqref="AU20">
    <cfRule type="expression" dxfId="55629" priority="3633" stopIfTrue="1">
      <formula>OR(AU20=祝色,WEEKDAY(AU20)=1)</formula>
    </cfRule>
    <cfRule type="expression" dxfId="55628" priority="3634" stopIfTrue="1">
      <formula>WEEKDAY(AU20)=7</formula>
    </cfRule>
  </conditionalFormatting>
  <conditionalFormatting sqref="AT15">
    <cfRule type="expression" dxfId="55627" priority="3631" stopIfTrue="1">
      <formula>OR(AT15=祝色,WEEKDAY(AT15)=1)</formula>
    </cfRule>
    <cfRule type="expression" dxfId="55626" priority="3632" stopIfTrue="1">
      <formula>WEEKDAY(AT15)=7</formula>
    </cfRule>
  </conditionalFormatting>
  <conditionalFormatting sqref="AU15">
    <cfRule type="expression" dxfId="55625" priority="3629" stopIfTrue="1">
      <formula>OR(AU15=祝色,WEEKDAY(AU15)=1)</formula>
    </cfRule>
    <cfRule type="expression" dxfId="55624" priority="3630" stopIfTrue="1">
      <formula>WEEKDAY(AU15)=7</formula>
    </cfRule>
  </conditionalFormatting>
  <conditionalFormatting sqref="AV15">
    <cfRule type="expression" dxfId="55623" priority="3627" stopIfTrue="1">
      <formula>OR(AV15=祝色,WEEKDAY(AV15)=1)</formula>
    </cfRule>
    <cfRule type="expression" dxfId="55622" priority="3628" stopIfTrue="1">
      <formula>WEEKDAY(AV15)=7</formula>
    </cfRule>
  </conditionalFormatting>
  <conditionalFormatting sqref="AW15">
    <cfRule type="expression" dxfId="55621" priority="3625" stopIfTrue="1">
      <formula>OR(AW15=祝色,WEEKDAY(AW15)=1)</formula>
    </cfRule>
    <cfRule type="expression" dxfId="55620" priority="3626" stopIfTrue="1">
      <formula>WEEKDAY(AW15)=7</formula>
    </cfRule>
  </conditionalFormatting>
  <conditionalFormatting sqref="AX15">
    <cfRule type="expression" dxfId="55619" priority="3623" stopIfTrue="1">
      <formula>OR(AX15=祝色,WEEKDAY(AX15)=1)</formula>
    </cfRule>
    <cfRule type="expression" dxfId="55618" priority="3624" stopIfTrue="1">
      <formula>WEEKDAY(AX15)=7</formula>
    </cfRule>
  </conditionalFormatting>
  <conditionalFormatting sqref="AY15">
    <cfRule type="expression" dxfId="55617" priority="3621" stopIfTrue="1">
      <formula>OR(AY15=祝色,WEEKDAY(AY15)=1)</formula>
    </cfRule>
    <cfRule type="expression" dxfId="55616" priority="3622" stopIfTrue="1">
      <formula>WEEKDAY(AY15)=7</formula>
    </cfRule>
  </conditionalFormatting>
  <conditionalFormatting sqref="AZ15">
    <cfRule type="expression" dxfId="55615" priority="3619" stopIfTrue="1">
      <formula>OR(AZ15=祝色,WEEKDAY(AZ15)=1)</formula>
    </cfRule>
    <cfRule type="expression" dxfId="55614" priority="3620" stopIfTrue="1">
      <formula>WEEKDAY(AZ15)=7</formula>
    </cfRule>
  </conditionalFormatting>
  <conditionalFormatting sqref="AT16">
    <cfRule type="expression" dxfId="55613" priority="3617" stopIfTrue="1">
      <formula>OR(AT16=祝色,WEEKDAY(AT16)=1)</formula>
    </cfRule>
    <cfRule type="expression" dxfId="55612" priority="3618" stopIfTrue="1">
      <formula>WEEKDAY(AT16)=7</formula>
    </cfRule>
  </conditionalFormatting>
  <conditionalFormatting sqref="AU16">
    <cfRule type="expression" dxfId="55611" priority="3615" stopIfTrue="1">
      <formula>OR(AU16=祝色,WEEKDAY(AU16)=1)</formula>
    </cfRule>
    <cfRule type="expression" dxfId="55610" priority="3616" stopIfTrue="1">
      <formula>WEEKDAY(AU16)=7</formula>
    </cfRule>
  </conditionalFormatting>
  <conditionalFormatting sqref="AV16">
    <cfRule type="expression" dxfId="55609" priority="3613" stopIfTrue="1">
      <formula>OR(AV16=祝色,WEEKDAY(AV16)=1)</formula>
    </cfRule>
    <cfRule type="expression" dxfId="55608" priority="3614" stopIfTrue="1">
      <formula>WEEKDAY(AV16)=7</formula>
    </cfRule>
  </conditionalFormatting>
  <conditionalFormatting sqref="AW16">
    <cfRule type="expression" dxfId="55607" priority="3611" stopIfTrue="1">
      <formula>OR(AW16=祝色,WEEKDAY(AW16)=1)</formula>
    </cfRule>
    <cfRule type="expression" dxfId="55606" priority="3612" stopIfTrue="1">
      <formula>WEEKDAY(AW16)=7</formula>
    </cfRule>
  </conditionalFormatting>
  <conditionalFormatting sqref="AX16">
    <cfRule type="expression" dxfId="55605" priority="3609" stopIfTrue="1">
      <formula>OR(AX16=祝色,WEEKDAY(AX16)=1)</formula>
    </cfRule>
    <cfRule type="expression" dxfId="55604" priority="3610" stopIfTrue="1">
      <formula>WEEKDAY(AX16)=7</formula>
    </cfRule>
  </conditionalFormatting>
  <conditionalFormatting sqref="AY16">
    <cfRule type="expression" dxfId="55603" priority="3607" stopIfTrue="1">
      <formula>OR(AY16=祝色,WEEKDAY(AY16)=1)</formula>
    </cfRule>
    <cfRule type="expression" dxfId="55602" priority="3608" stopIfTrue="1">
      <formula>WEEKDAY(AY16)=7</formula>
    </cfRule>
  </conditionalFormatting>
  <conditionalFormatting sqref="AZ16">
    <cfRule type="expression" dxfId="55601" priority="3605" stopIfTrue="1">
      <formula>OR(AZ16=祝色,WEEKDAY(AZ16)=1)</formula>
    </cfRule>
    <cfRule type="expression" dxfId="55600" priority="3606" stopIfTrue="1">
      <formula>WEEKDAY(AZ16)=7</formula>
    </cfRule>
  </conditionalFormatting>
  <conditionalFormatting sqref="AT17">
    <cfRule type="expression" dxfId="55599" priority="3603" stopIfTrue="1">
      <formula>OR(AT17=祝色,WEEKDAY(AT17)=1)</formula>
    </cfRule>
    <cfRule type="expression" dxfId="55598" priority="3604" stopIfTrue="1">
      <formula>WEEKDAY(AT17)=7</formula>
    </cfRule>
  </conditionalFormatting>
  <conditionalFormatting sqref="AU17">
    <cfRule type="expression" dxfId="55597" priority="3601" stopIfTrue="1">
      <formula>OR(AU17=祝色,WEEKDAY(AU17)=1)</formula>
    </cfRule>
    <cfRule type="expression" dxfId="55596" priority="3602" stopIfTrue="1">
      <formula>WEEKDAY(AU17)=7</formula>
    </cfRule>
  </conditionalFormatting>
  <conditionalFormatting sqref="AV17">
    <cfRule type="expression" dxfId="55595" priority="3599" stopIfTrue="1">
      <formula>OR(AV17=祝色,WEEKDAY(AV17)=1)</formula>
    </cfRule>
    <cfRule type="expression" dxfId="55594" priority="3600" stopIfTrue="1">
      <formula>WEEKDAY(AV17)=7</formula>
    </cfRule>
  </conditionalFormatting>
  <conditionalFormatting sqref="AW17">
    <cfRule type="expression" dxfId="55593" priority="3597" stopIfTrue="1">
      <formula>OR(AW17=祝色,WEEKDAY(AW17)=1)</formula>
    </cfRule>
    <cfRule type="expression" dxfId="55592" priority="3598" stopIfTrue="1">
      <formula>WEEKDAY(AW17)=7</formula>
    </cfRule>
  </conditionalFormatting>
  <conditionalFormatting sqref="AX17">
    <cfRule type="expression" dxfId="55591" priority="3595" stopIfTrue="1">
      <formula>OR(AX17=祝色,WEEKDAY(AX17)=1)</formula>
    </cfRule>
    <cfRule type="expression" dxfId="55590" priority="3596" stopIfTrue="1">
      <formula>WEEKDAY(AX17)=7</formula>
    </cfRule>
  </conditionalFormatting>
  <conditionalFormatting sqref="AY17">
    <cfRule type="expression" dxfId="55589" priority="3593" stopIfTrue="1">
      <formula>OR(AY17=祝色,WEEKDAY(AY17)=1)</formula>
    </cfRule>
    <cfRule type="expression" dxfId="55588" priority="3594" stopIfTrue="1">
      <formula>WEEKDAY(AY17)=7</formula>
    </cfRule>
  </conditionalFormatting>
  <conditionalFormatting sqref="AZ17">
    <cfRule type="expression" dxfId="55587" priority="3591" stopIfTrue="1">
      <formula>OR(AZ17=祝色,WEEKDAY(AZ17)=1)</formula>
    </cfRule>
    <cfRule type="expression" dxfId="55586" priority="3592" stopIfTrue="1">
      <formula>WEEKDAY(AZ17)=7</formula>
    </cfRule>
  </conditionalFormatting>
  <conditionalFormatting sqref="AT18">
    <cfRule type="expression" dxfId="55585" priority="3589" stopIfTrue="1">
      <formula>OR(AT18=祝色,WEEKDAY(AT18)=1)</formula>
    </cfRule>
    <cfRule type="expression" dxfId="55584" priority="3590" stopIfTrue="1">
      <formula>WEEKDAY(AT18)=7</formula>
    </cfRule>
  </conditionalFormatting>
  <conditionalFormatting sqref="AU18">
    <cfRule type="expression" dxfId="55583" priority="3587" stopIfTrue="1">
      <formula>OR(AU18=祝色,WEEKDAY(AU18)=1)</formula>
    </cfRule>
    <cfRule type="expression" dxfId="55582" priority="3588" stopIfTrue="1">
      <formula>WEEKDAY(AU18)=7</formula>
    </cfRule>
  </conditionalFormatting>
  <conditionalFormatting sqref="AV18">
    <cfRule type="expression" dxfId="55581" priority="3585" stopIfTrue="1">
      <formula>OR(AV18=祝色,WEEKDAY(AV18)=1)</formula>
    </cfRule>
    <cfRule type="expression" dxfId="55580" priority="3586" stopIfTrue="1">
      <formula>WEEKDAY(AV18)=7</formula>
    </cfRule>
  </conditionalFormatting>
  <conditionalFormatting sqref="AW18">
    <cfRule type="expression" dxfId="55579" priority="3583" stopIfTrue="1">
      <formula>OR(AW18=祝色,WEEKDAY(AW18)=1)</formula>
    </cfRule>
    <cfRule type="expression" dxfId="55578" priority="3584" stopIfTrue="1">
      <formula>WEEKDAY(AW18)=7</formula>
    </cfRule>
  </conditionalFormatting>
  <conditionalFormatting sqref="AX18">
    <cfRule type="expression" dxfId="55577" priority="3581" stopIfTrue="1">
      <formula>OR(AX18=祝色,WEEKDAY(AX18)=1)</formula>
    </cfRule>
    <cfRule type="expression" dxfId="55576" priority="3582" stopIfTrue="1">
      <formula>WEEKDAY(AX18)=7</formula>
    </cfRule>
  </conditionalFormatting>
  <conditionalFormatting sqref="AY18">
    <cfRule type="expression" dxfId="55575" priority="3579" stopIfTrue="1">
      <formula>OR(AY18=祝色,WEEKDAY(AY18)=1)</formula>
    </cfRule>
    <cfRule type="expression" dxfId="55574" priority="3580" stopIfTrue="1">
      <formula>WEEKDAY(AY18)=7</formula>
    </cfRule>
  </conditionalFormatting>
  <conditionalFormatting sqref="AZ18">
    <cfRule type="expression" dxfId="55573" priority="3577" stopIfTrue="1">
      <formula>OR(AZ18=祝色,WEEKDAY(AZ18)=1)</formula>
    </cfRule>
    <cfRule type="expression" dxfId="55572" priority="3578" stopIfTrue="1">
      <formula>WEEKDAY(AZ18)=7</formula>
    </cfRule>
  </conditionalFormatting>
  <conditionalFormatting sqref="AT19">
    <cfRule type="expression" dxfId="55571" priority="3575" stopIfTrue="1">
      <formula>OR(AT19=祝色,WEEKDAY(AT19)=1)</formula>
    </cfRule>
    <cfRule type="expression" dxfId="55570" priority="3576" stopIfTrue="1">
      <formula>WEEKDAY(AT19)=7</formula>
    </cfRule>
  </conditionalFormatting>
  <conditionalFormatting sqref="AU19">
    <cfRule type="expression" dxfId="55569" priority="3573" stopIfTrue="1">
      <formula>OR(AU19=祝色,WEEKDAY(AU19)=1)</formula>
    </cfRule>
    <cfRule type="expression" dxfId="55568" priority="3574" stopIfTrue="1">
      <formula>WEEKDAY(AU19)=7</formula>
    </cfRule>
  </conditionalFormatting>
  <conditionalFormatting sqref="AV19">
    <cfRule type="expression" dxfId="55567" priority="3571" stopIfTrue="1">
      <formula>OR(AV19=祝色,WEEKDAY(AV19)=1)</formula>
    </cfRule>
    <cfRule type="expression" dxfId="55566" priority="3572" stopIfTrue="1">
      <formula>WEEKDAY(AV19)=7</formula>
    </cfRule>
  </conditionalFormatting>
  <conditionalFormatting sqref="AW19">
    <cfRule type="expression" dxfId="55565" priority="3569" stopIfTrue="1">
      <formula>OR(AW19=祝色,WEEKDAY(AW19)=1)</formula>
    </cfRule>
    <cfRule type="expression" dxfId="55564" priority="3570" stopIfTrue="1">
      <formula>WEEKDAY(AW19)=7</formula>
    </cfRule>
  </conditionalFormatting>
  <conditionalFormatting sqref="AX19">
    <cfRule type="expression" dxfId="55563" priority="3567" stopIfTrue="1">
      <formula>OR(AX19=祝色,WEEKDAY(AX19)=1)</formula>
    </cfRule>
    <cfRule type="expression" dxfId="55562" priority="3568" stopIfTrue="1">
      <formula>WEEKDAY(AX19)=7</formula>
    </cfRule>
  </conditionalFormatting>
  <conditionalFormatting sqref="AY19">
    <cfRule type="expression" dxfId="55561" priority="3565" stopIfTrue="1">
      <formula>OR(AY19=祝色,WEEKDAY(AY19)=1)</formula>
    </cfRule>
    <cfRule type="expression" dxfId="55560" priority="3566" stopIfTrue="1">
      <formula>WEEKDAY(AY19)=7</formula>
    </cfRule>
  </conditionalFormatting>
  <conditionalFormatting sqref="AZ19">
    <cfRule type="expression" dxfId="55559" priority="3563" stopIfTrue="1">
      <formula>OR(AZ19=祝色,WEEKDAY(AZ19)=1)</formula>
    </cfRule>
    <cfRule type="expression" dxfId="55558" priority="3564" stopIfTrue="1">
      <formula>WEEKDAY(AZ19)=7</formula>
    </cfRule>
  </conditionalFormatting>
  <conditionalFormatting sqref="AL28">
    <cfRule type="expression" dxfId="55557" priority="3561" stopIfTrue="1">
      <formula>OR(AL28=祝色,WEEKDAY(AL28)=1)</formula>
    </cfRule>
    <cfRule type="expression" dxfId="55556" priority="3562" stopIfTrue="1">
      <formula>WEEKDAY(AL28)=7</formula>
    </cfRule>
  </conditionalFormatting>
  <conditionalFormatting sqref="AM28">
    <cfRule type="expression" dxfId="55555" priority="3559" stopIfTrue="1">
      <formula>OR(AM28=祝色,WEEKDAY(AM28)=1)</formula>
    </cfRule>
    <cfRule type="expression" dxfId="55554" priority="3560" stopIfTrue="1">
      <formula>WEEKDAY(AM28)=7</formula>
    </cfRule>
  </conditionalFormatting>
  <conditionalFormatting sqref="AL23">
    <cfRule type="expression" dxfId="55553" priority="3557" stopIfTrue="1">
      <formula>OR(AL23=祝色,WEEKDAY(AL23)=1)</formula>
    </cfRule>
    <cfRule type="expression" dxfId="55552" priority="3558" stopIfTrue="1">
      <formula>WEEKDAY(AL23)=7</formula>
    </cfRule>
  </conditionalFormatting>
  <conditionalFormatting sqref="AM23">
    <cfRule type="expression" dxfId="55551" priority="3555" stopIfTrue="1">
      <formula>OR(AM23=祝色,WEEKDAY(AM23)=1)</formula>
    </cfRule>
    <cfRule type="expression" dxfId="55550" priority="3556" stopIfTrue="1">
      <formula>WEEKDAY(AM23)=7</formula>
    </cfRule>
  </conditionalFormatting>
  <conditionalFormatting sqref="AN23">
    <cfRule type="expression" dxfId="55549" priority="3553" stopIfTrue="1">
      <formula>OR(AN23=祝色,WEEKDAY(AN23)=1)</formula>
    </cfRule>
    <cfRule type="expression" dxfId="55548" priority="3554" stopIfTrue="1">
      <formula>WEEKDAY(AN23)=7</formula>
    </cfRule>
  </conditionalFormatting>
  <conditionalFormatting sqref="AO23">
    <cfRule type="expression" dxfId="55547" priority="3551" stopIfTrue="1">
      <formula>OR(AO23=祝色,WEEKDAY(AO23)=1)</formula>
    </cfRule>
    <cfRule type="expression" dxfId="55546" priority="3552" stopIfTrue="1">
      <formula>WEEKDAY(AO23)=7</formula>
    </cfRule>
  </conditionalFormatting>
  <conditionalFormatting sqref="AP23">
    <cfRule type="expression" dxfId="55545" priority="3549" stopIfTrue="1">
      <formula>OR(AP23=祝色,WEEKDAY(AP23)=1)</formula>
    </cfRule>
    <cfRule type="expression" dxfId="55544" priority="3550" stopIfTrue="1">
      <formula>WEEKDAY(AP23)=7</formula>
    </cfRule>
  </conditionalFormatting>
  <conditionalFormatting sqref="AQ23">
    <cfRule type="expression" dxfId="55543" priority="3547" stopIfTrue="1">
      <formula>OR(AQ23=祝色,WEEKDAY(AQ23)=1)</formula>
    </cfRule>
    <cfRule type="expression" dxfId="55542" priority="3548" stopIfTrue="1">
      <formula>WEEKDAY(AQ23)=7</formula>
    </cfRule>
  </conditionalFormatting>
  <conditionalFormatting sqref="AR23">
    <cfRule type="expression" dxfId="55541" priority="3545" stopIfTrue="1">
      <formula>OR(AR23=祝色,WEEKDAY(AR23)=1)</formula>
    </cfRule>
    <cfRule type="expression" dxfId="55540" priority="3546" stopIfTrue="1">
      <formula>WEEKDAY(AR23)=7</formula>
    </cfRule>
  </conditionalFormatting>
  <conditionalFormatting sqref="AL24">
    <cfRule type="expression" dxfId="55539" priority="3543" stopIfTrue="1">
      <formula>OR(AL24=祝色,WEEKDAY(AL24)=1)</formula>
    </cfRule>
    <cfRule type="expression" dxfId="55538" priority="3544" stopIfTrue="1">
      <formula>WEEKDAY(AL24)=7</formula>
    </cfRule>
  </conditionalFormatting>
  <conditionalFormatting sqref="AM24">
    <cfRule type="expression" dxfId="55537" priority="3541" stopIfTrue="1">
      <formula>OR(AM24=祝色,WEEKDAY(AM24)=1)</formula>
    </cfRule>
    <cfRule type="expression" dxfId="55536" priority="3542" stopIfTrue="1">
      <formula>WEEKDAY(AM24)=7</formula>
    </cfRule>
  </conditionalFormatting>
  <conditionalFormatting sqref="AN24">
    <cfRule type="expression" dxfId="55535" priority="3539" stopIfTrue="1">
      <formula>OR(AN24=祝色,WEEKDAY(AN24)=1)</formula>
    </cfRule>
    <cfRule type="expression" dxfId="55534" priority="3540" stopIfTrue="1">
      <formula>WEEKDAY(AN24)=7</formula>
    </cfRule>
  </conditionalFormatting>
  <conditionalFormatting sqref="AO24">
    <cfRule type="expression" dxfId="55533" priority="3537" stopIfTrue="1">
      <formula>OR(AO24=祝色,WEEKDAY(AO24)=1)</formula>
    </cfRule>
    <cfRule type="expression" dxfId="55532" priority="3538" stopIfTrue="1">
      <formula>WEEKDAY(AO24)=7</formula>
    </cfRule>
  </conditionalFormatting>
  <conditionalFormatting sqref="AP24">
    <cfRule type="expression" dxfId="55531" priority="3535" stopIfTrue="1">
      <formula>OR(AP24=祝色,WEEKDAY(AP24)=1)</formula>
    </cfRule>
    <cfRule type="expression" dxfId="55530" priority="3536" stopIfTrue="1">
      <formula>WEEKDAY(AP24)=7</formula>
    </cfRule>
  </conditionalFormatting>
  <conditionalFormatting sqref="AQ24">
    <cfRule type="expression" dxfId="55529" priority="3533" stopIfTrue="1">
      <formula>OR(AQ24=祝色,WEEKDAY(AQ24)=1)</formula>
    </cfRule>
    <cfRule type="expression" dxfId="55528" priority="3534" stopIfTrue="1">
      <formula>WEEKDAY(AQ24)=7</formula>
    </cfRule>
  </conditionalFormatting>
  <conditionalFormatting sqref="AR24">
    <cfRule type="expression" dxfId="55527" priority="3531" stopIfTrue="1">
      <formula>OR(AR24=祝色,WEEKDAY(AR24)=1)</formula>
    </cfRule>
    <cfRule type="expression" dxfId="55526" priority="3532" stopIfTrue="1">
      <formula>WEEKDAY(AR24)=7</formula>
    </cfRule>
  </conditionalFormatting>
  <conditionalFormatting sqref="AL25">
    <cfRule type="expression" dxfId="55525" priority="3529" stopIfTrue="1">
      <formula>OR(AL25=祝色,WEEKDAY(AL25)=1)</formula>
    </cfRule>
    <cfRule type="expression" dxfId="55524" priority="3530" stopIfTrue="1">
      <formula>WEEKDAY(AL25)=7</formula>
    </cfRule>
  </conditionalFormatting>
  <conditionalFormatting sqref="AM25">
    <cfRule type="expression" dxfId="55523" priority="3527" stopIfTrue="1">
      <formula>OR(AM25=祝色,WEEKDAY(AM25)=1)</formula>
    </cfRule>
    <cfRule type="expression" dxfId="55522" priority="3528" stopIfTrue="1">
      <formula>WEEKDAY(AM25)=7</formula>
    </cfRule>
  </conditionalFormatting>
  <conditionalFormatting sqref="AN25">
    <cfRule type="expression" dxfId="55521" priority="3525" stopIfTrue="1">
      <formula>OR(AN25=祝色,WEEKDAY(AN25)=1)</formula>
    </cfRule>
    <cfRule type="expression" dxfId="55520" priority="3526" stopIfTrue="1">
      <formula>WEEKDAY(AN25)=7</formula>
    </cfRule>
  </conditionalFormatting>
  <conditionalFormatting sqref="AO25">
    <cfRule type="expression" dxfId="55519" priority="3523" stopIfTrue="1">
      <formula>OR(AO25=祝色,WEEKDAY(AO25)=1)</formula>
    </cfRule>
    <cfRule type="expression" dxfId="55518" priority="3524" stopIfTrue="1">
      <formula>WEEKDAY(AO25)=7</formula>
    </cfRule>
  </conditionalFormatting>
  <conditionalFormatting sqref="AP25">
    <cfRule type="expression" dxfId="55517" priority="3521" stopIfTrue="1">
      <formula>OR(AP25=祝色,WEEKDAY(AP25)=1)</formula>
    </cfRule>
    <cfRule type="expression" dxfId="55516" priority="3522" stopIfTrue="1">
      <formula>WEEKDAY(AP25)=7</formula>
    </cfRule>
  </conditionalFormatting>
  <conditionalFormatting sqref="AQ25">
    <cfRule type="expression" dxfId="55515" priority="3519" stopIfTrue="1">
      <formula>OR(AQ25=祝色,WEEKDAY(AQ25)=1)</formula>
    </cfRule>
    <cfRule type="expression" dxfId="55514" priority="3520" stopIfTrue="1">
      <formula>WEEKDAY(AQ25)=7</formula>
    </cfRule>
  </conditionalFormatting>
  <conditionalFormatting sqref="AR25">
    <cfRule type="expression" dxfId="55513" priority="3517" stopIfTrue="1">
      <formula>OR(AR25=祝色,WEEKDAY(AR25)=1)</formula>
    </cfRule>
    <cfRule type="expression" dxfId="55512" priority="3518" stopIfTrue="1">
      <formula>WEEKDAY(AR25)=7</formula>
    </cfRule>
  </conditionalFormatting>
  <conditionalFormatting sqref="AL26">
    <cfRule type="expression" dxfId="55511" priority="3515" stopIfTrue="1">
      <formula>OR(AL26=祝色,WEEKDAY(AL26)=1)</formula>
    </cfRule>
    <cfRule type="expression" dxfId="55510" priority="3516" stopIfTrue="1">
      <formula>WEEKDAY(AL26)=7</formula>
    </cfRule>
  </conditionalFormatting>
  <conditionalFormatting sqref="AM26">
    <cfRule type="expression" dxfId="55509" priority="3513" stopIfTrue="1">
      <formula>OR(AM26=祝色,WEEKDAY(AM26)=1)</formula>
    </cfRule>
    <cfRule type="expression" dxfId="55508" priority="3514" stopIfTrue="1">
      <formula>WEEKDAY(AM26)=7</formula>
    </cfRule>
  </conditionalFormatting>
  <conditionalFormatting sqref="AN26">
    <cfRule type="expression" dxfId="55507" priority="3511" stopIfTrue="1">
      <formula>OR(AN26=祝色,WEEKDAY(AN26)=1)</formula>
    </cfRule>
    <cfRule type="expression" dxfId="55506" priority="3512" stopIfTrue="1">
      <formula>WEEKDAY(AN26)=7</formula>
    </cfRule>
  </conditionalFormatting>
  <conditionalFormatting sqref="AO26">
    <cfRule type="expression" dxfId="55505" priority="3509" stopIfTrue="1">
      <formula>OR(AO26=祝色,WEEKDAY(AO26)=1)</formula>
    </cfRule>
    <cfRule type="expression" dxfId="55504" priority="3510" stopIfTrue="1">
      <formula>WEEKDAY(AO26)=7</formula>
    </cfRule>
  </conditionalFormatting>
  <conditionalFormatting sqref="AP26">
    <cfRule type="expression" dxfId="55503" priority="3507" stopIfTrue="1">
      <formula>OR(AP26=祝色,WEEKDAY(AP26)=1)</formula>
    </cfRule>
    <cfRule type="expression" dxfId="55502" priority="3508" stopIfTrue="1">
      <formula>WEEKDAY(AP26)=7</formula>
    </cfRule>
  </conditionalFormatting>
  <conditionalFormatting sqref="AQ26">
    <cfRule type="expression" dxfId="55501" priority="3505" stopIfTrue="1">
      <formula>OR(AQ26=祝色,WEEKDAY(AQ26)=1)</formula>
    </cfRule>
    <cfRule type="expression" dxfId="55500" priority="3506" stopIfTrue="1">
      <formula>WEEKDAY(AQ26)=7</formula>
    </cfRule>
  </conditionalFormatting>
  <conditionalFormatting sqref="AR26">
    <cfRule type="expression" dxfId="55499" priority="3503" stopIfTrue="1">
      <formula>OR(AR26=祝色,WEEKDAY(AR26)=1)</formula>
    </cfRule>
    <cfRule type="expression" dxfId="55498" priority="3504" stopIfTrue="1">
      <formula>WEEKDAY(AR26)=7</formula>
    </cfRule>
  </conditionalFormatting>
  <conditionalFormatting sqref="AL27">
    <cfRule type="expression" dxfId="55497" priority="3501" stopIfTrue="1">
      <formula>OR(AL27=祝色,WEEKDAY(AL27)=1)</formula>
    </cfRule>
    <cfRule type="expression" dxfId="55496" priority="3502" stopIfTrue="1">
      <formula>WEEKDAY(AL27)=7</formula>
    </cfRule>
  </conditionalFormatting>
  <conditionalFormatting sqref="AM27">
    <cfRule type="expression" dxfId="55495" priority="3499" stopIfTrue="1">
      <formula>OR(AM27=祝色,WEEKDAY(AM27)=1)</formula>
    </cfRule>
    <cfRule type="expression" dxfId="55494" priority="3500" stopIfTrue="1">
      <formula>WEEKDAY(AM27)=7</formula>
    </cfRule>
  </conditionalFormatting>
  <conditionalFormatting sqref="AN27">
    <cfRule type="expression" dxfId="55493" priority="3497" stopIfTrue="1">
      <formula>OR(AN27=祝色,WEEKDAY(AN27)=1)</formula>
    </cfRule>
    <cfRule type="expression" dxfId="55492" priority="3498" stopIfTrue="1">
      <formula>WEEKDAY(AN27)=7</formula>
    </cfRule>
  </conditionalFormatting>
  <conditionalFormatting sqref="AO27">
    <cfRule type="expression" dxfId="55491" priority="3495" stopIfTrue="1">
      <formula>OR(AO27=祝色,WEEKDAY(AO27)=1)</formula>
    </cfRule>
    <cfRule type="expression" dxfId="55490" priority="3496" stopIfTrue="1">
      <formula>WEEKDAY(AO27)=7</formula>
    </cfRule>
  </conditionalFormatting>
  <conditionalFormatting sqref="AP27">
    <cfRule type="expression" dxfId="55489" priority="3493" stopIfTrue="1">
      <formula>OR(AP27=祝色,WEEKDAY(AP27)=1)</formula>
    </cfRule>
    <cfRule type="expression" dxfId="55488" priority="3494" stopIfTrue="1">
      <formula>WEEKDAY(AP27)=7</formula>
    </cfRule>
  </conditionalFormatting>
  <conditionalFormatting sqref="AQ27">
    <cfRule type="expression" dxfId="55487" priority="3491" stopIfTrue="1">
      <formula>OR(AQ27=祝色,WEEKDAY(AQ27)=1)</formula>
    </cfRule>
    <cfRule type="expression" dxfId="55486" priority="3492" stopIfTrue="1">
      <formula>WEEKDAY(AQ27)=7</formula>
    </cfRule>
  </conditionalFormatting>
  <conditionalFormatting sqref="AR27">
    <cfRule type="expression" dxfId="55485" priority="3489" stopIfTrue="1">
      <formula>OR(AR27=祝色,WEEKDAY(AR27)=1)</formula>
    </cfRule>
    <cfRule type="expression" dxfId="55484" priority="3490" stopIfTrue="1">
      <formula>WEEKDAY(AR27)=7</formula>
    </cfRule>
  </conditionalFormatting>
  <conditionalFormatting sqref="AT23">
    <cfRule type="expression" dxfId="55483" priority="3487" stopIfTrue="1">
      <formula>OR(AT23=祝色,WEEKDAY(AT23)=1)</formula>
    </cfRule>
    <cfRule type="expression" dxfId="55482" priority="3488" stopIfTrue="1">
      <formula>WEEKDAY(AT23)=7</formula>
    </cfRule>
  </conditionalFormatting>
  <conditionalFormatting sqref="AU23">
    <cfRule type="expression" dxfId="55481" priority="3485" stopIfTrue="1">
      <formula>OR(AU23=祝色,WEEKDAY(AU23)=1)</formula>
    </cfRule>
    <cfRule type="expression" dxfId="55480" priority="3486" stopIfTrue="1">
      <formula>WEEKDAY(AU23)=7</formula>
    </cfRule>
  </conditionalFormatting>
  <conditionalFormatting sqref="AV23">
    <cfRule type="expression" dxfId="55479" priority="3483" stopIfTrue="1">
      <formula>OR(AV23=祝色,WEEKDAY(AV23)=1)</formula>
    </cfRule>
    <cfRule type="expression" dxfId="55478" priority="3484" stopIfTrue="1">
      <formula>WEEKDAY(AV23)=7</formula>
    </cfRule>
  </conditionalFormatting>
  <conditionalFormatting sqref="AW23">
    <cfRule type="expression" dxfId="55477" priority="3481" stopIfTrue="1">
      <formula>OR(AW23=祝色,WEEKDAY(AW23)=1)</formula>
    </cfRule>
    <cfRule type="expression" dxfId="55476" priority="3482" stopIfTrue="1">
      <formula>WEEKDAY(AW23)=7</formula>
    </cfRule>
  </conditionalFormatting>
  <conditionalFormatting sqref="AX23">
    <cfRule type="expression" dxfId="55475" priority="3479" stopIfTrue="1">
      <formula>OR(AX23=祝色,WEEKDAY(AX23)=1)</formula>
    </cfRule>
    <cfRule type="expression" dxfId="55474" priority="3480" stopIfTrue="1">
      <formula>WEEKDAY(AX23)=7</formula>
    </cfRule>
  </conditionalFormatting>
  <conditionalFormatting sqref="AY23">
    <cfRule type="expression" dxfId="55473" priority="3477" stopIfTrue="1">
      <formula>OR(AY23=祝色,WEEKDAY(AY23)=1)</formula>
    </cfRule>
    <cfRule type="expression" dxfId="55472" priority="3478" stopIfTrue="1">
      <formula>WEEKDAY(AY23)=7</formula>
    </cfRule>
  </conditionalFormatting>
  <conditionalFormatting sqref="AZ23">
    <cfRule type="expression" dxfId="55471" priority="3475" stopIfTrue="1">
      <formula>OR(AZ23=祝色,WEEKDAY(AZ23)=1)</formula>
    </cfRule>
    <cfRule type="expression" dxfId="55470" priority="3476" stopIfTrue="1">
      <formula>WEEKDAY(AZ23)=7</formula>
    </cfRule>
  </conditionalFormatting>
  <conditionalFormatting sqref="AT24">
    <cfRule type="expression" dxfId="55469" priority="3473" stopIfTrue="1">
      <formula>OR(AT24=祝色,WEEKDAY(AT24)=1)</formula>
    </cfRule>
    <cfRule type="expression" dxfId="55468" priority="3474" stopIfTrue="1">
      <formula>WEEKDAY(AT24)=7</formula>
    </cfRule>
  </conditionalFormatting>
  <conditionalFormatting sqref="AU24">
    <cfRule type="expression" dxfId="55467" priority="3471" stopIfTrue="1">
      <formula>OR(AU24=祝色,WEEKDAY(AU24)=1)</formula>
    </cfRule>
    <cfRule type="expression" dxfId="55466" priority="3472" stopIfTrue="1">
      <formula>WEEKDAY(AU24)=7</formula>
    </cfRule>
  </conditionalFormatting>
  <conditionalFormatting sqref="AV24">
    <cfRule type="expression" dxfId="55465" priority="3469" stopIfTrue="1">
      <formula>OR(AV24=祝色,WEEKDAY(AV24)=1)</formula>
    </cfRule>
    <cfRule type="expression" dxfId="55464" priority="3470" stopIfTrue="1">
      <formula>WEEKDAY(AV24)=7</formula>
    </cfRule>
  </conditionalFormatting>
  <conditionalFormatting sqref="AW24">
    <cfRule type="expression" dxfId="55463" priority="3467" stopIfTrue="1">
      <formula>OR(AW24=祝色,WEEKDAY(AW24)=1)</formula>
    </cfRule>
    <cfRule type="expression" dxfId="55462" priority="3468" stopIfTrue="1">
      <formula>WEEKDAY(AW24)=7</formula>
    </cfRule>
  </conditionalFormatting>
  <conditionalFormatting sqref="AX24">
    <cfRule type="expression" dxfId="55461" priority="3465" stopIfTrue="1">
      <formula>OR(AX24=祝色,WEEKDAY(AX24)=1)</formula>
    </cfRule>
    <cfRule type="expression" dxfId="55460" priority="3466" stopIfTrue="1">
      <formula>WEEKDAY(AX24)=7</formula>
    </cfRule>
  </conditionalFormatting>
  <conditionalFormatting sqref="AY24">
    <cfRule type="expression" dxfId="55459" priority="3463" stopIfTrue="1">
      <formula>OR(AY24=祝色,WEEKDAY(AY24)=1)</formula>
    </cfRule>
    <cfRule type="expression" dxfId="55458" priority="3464" stopIfTrue="1">
      <formula>WEEKDAY(AY24)=7</formula>
    </cfRule>
  </conditionalFormatting>
  <conditionalFormatting sqref="AZ24">
    <cfRule type="expression" dxfId="55457" priority="3461" stopIfTrue="1">
      <formula>OR(AZ24=祝色,WEEKDAY(AZ24)=1)</formula>
    </cfRule>
    <cfRule type="expression" dxfId="55456" priority="3462" stopIfTrue="1">
      <formula>WEEKDAY(AZ24)=7</formula>
    </cfRule>
  </conditionalFormatting>
  <conditionalFormatting sqref="AT25">
    <cfRule type="expression" dxfId="55455" priority="3459" stopIfTrue="1">
      <formula>OR(AT25=祝色,WEEKDAY(AT25)=1)</formula>
    </cfRule>
    <cfRule type="expression" dxfId="55454" priority="3460" stopIfTrue="1">
      <formula>WEEKDAY(AT25)=7</formula>
    </cfRule>
  </conditionalFormatting>
  <conditionalFormatting sqref="AU25">
    <cfRule type="expression" dxfId="55453" priority="3457" stopIfTrue="1">
      <formula>OR(AU25=祝色,WEEKDAY(AU25)=1)</formula>
    </cfRule>
    <cfRule type="expression" dxfId="55452" priority="3458" stopIfTrue="1">
      <formula>WEEKDAY(AU25)=7</formula>
    </cfRule>
  </conditionalFormatting>
  <conditionalFormatting sqref="AV25">
    <cfRule type="expression" dxfId="55451" priority="3455" stopIfTrue="1">
      <formula>OR(AV25=祝色,WEEKDAY(AV25)=1)</formula>
    </cfRule>
    <cfRule type="expression" dxfId="55450" priority="3456" stopIfTrue="1">
      <formula>WEEKDAY(AV25)=7</formula>
    </cfRule>
  </conditionalFormatting>
  <conditionalFormatting sqref="AW25">
    <cfRule type="expression" dxfId="55449" priority="3453" stopIfTrue="1">
      <formula>OR(AW25=祝色,WEEKDAY(AW25)=1)</formula>
    </cfRule>
    <cfRule type="expression" dxfId="55448" priority="3454" stopIfTrue="1">
      <formula>WEEKDAY(AW25)=7</formula>
    </cfRule>
  </conditionalFormatting>
  <conditionalFormatting sqref="AX25">
    <cfRule type="expression" dxfId="55447" priority="3451" stopIfTrue="1">
      <formula>OR(AX25=祝色,WEEKDAY(AX25)=1)</formula>
    </cfRule>
    <cfRule type="expression" dxfId="55446" priority="3452" stopIfTrue="1">
      <formula>WEEKDAY(AX25)=7</formula>
    </cfRule>
  </conditionalFormatting>
  <conditionalFormatting sqref="AY25">
    <cfRule type="expression" dxfId="55445" priority="3449" stopIfTrue="1">
      <formula>OR(AY25=祝色,WEEKDAY(AY25)=1)</formula>
    </cfRule>
    <cfRule type="expression" dxfId="55444" priority="3450" stopIfTrue="1">
      <formula>WEEKDAY(AY25)=7</formula>
    </cfRule>
  </conditionalFormatting>
  <conditionalFormatting sqref="AZ25">
    <cfRule type="expression" dxfId="55443" priority="3447" stopIfTrue="1">
      <formula>OR(AZ25=祝色,WEEKDAY(AZ25)=1)</formula>
    </cfRule>
    <cfRule type="expression" dxfId="55442" priority="3448" stopIfTrue="1">
      <formula>WEEKDAY(AZ25)=7</formula>
    </cfRule>
  </conditionalFormatting>
  <conditionalFormatting sqref="AT26">
    <cfRule type="expression" dxfId="55441" priority="3445" stopIfTrue="1">
      <formula>OR(AT26=祝色,WEEKDAY(AT26)=1)</formula>
    </cfRule>
    <cfRule type="expression" dxfId="55440" priority="3446" stopIfTrue="1">
      <formula>WEEKDAY(AT26)=7</formula>
    </cfRule>
  </conditionalFormatting>
  <conditionalFormatting sqref="AU26">
    <cfRule type="expression" dxfId="55439" priority="3443" stopIfTrue="1">
      <formula>OR(AU26=祝色,WEEKDAY(AU26)=1)</formula>
    </cfRule>
    <cfRule type="expression" dxfId="55438" priority="3444" stopIfTrue="1">
      <formula>WEEKDAY(AU26)=7</formula>
    </cfRule>
  </conditionalFormatting>
  <conditionalFormatting sqref="AV26">
    <cfRule type="expression" dxfId="55437" priority="3441" stopIfTrue="1">
      <formula>OR(AV26=祝色,WEEKDAY(AV26)=1)</formula>
    </cfRule>
    <cfRule type="expression" dxfId="55436" priority="3442" stopIfTrue="1">
      <formula>WEEKDAY(AV26)=7</formula>
    </cfRule>
  </conditionalFormatting>
  <conditionalFormatting sqref="AW26">
    <cfRule type="expression" dxfId="55435" priority="3439" stopIfTrue="1">
      <formula>OR(AW26=祝色,WEEKDAY(AW26)=1)</formula>
    </cfRule>
    <cfRule type="expression" dxfId="55434" priority="3440" stopIfTrue="1">
      <formula>WEEKDAY(AW26)=7</formula>
    </cfRule>
  </conditionalFormatting>
  <conditionalFormatting sqref="AX26">
    <cfRule type="expression" dxfId="55433" priority="3437" stopIfTrue="1">
      <formula>OR(AX26=祝色,WEEKDAY(AX26)=1)</formula>
    </cfRule>
    <cfRule type="expression" dxfId="55432" priority="3438" stopIfTrue="1">
      <formula>WEEKDAY(AX26)=7</formula>
    </cfRule>
  </conditionalFormatting>
  <conditionalFormatting sqref="AY26">
    <cfRule type="expression" dxfId="55431" priority="3435" stopIfTrue="1">
      <formula>OR(AY26=祝色,WEEKDAY(AY26)=1)</formula>
    </cfRule>
    <cfRule type="expression" dxfId="55430" priority="3436" stopIfTrue="1">
      <formula>WEEKDAY(AY26)=7</formula>
    </cfRule>
  </conditionalFormatting>
  <conditionalFormatting sqref="AZ26">
    <cfRule type="expression" dxfId="55429" priority="3433" stopIfTrue="1">
      <formula>OR(AZ26=祝色,WEEKDAY(AZ26)=1)</formula>
    </cfRule>
    <cfRule type="expression" dxfId="55428" priority="3434" stopIfTrue="1">
      <formula>WEEKDAY(AZ26)=7</formula>
    </cfRule>
  </conditionalFormatting>
  <conditionalFormatting sqref="AT27">
    <cfRule type="expression" dxfId="55427" priority="3429" stopIfTrue="1">
      <formula>OR(AND(WEEKDAY(AT27)=1,MONTH(AT27)&lt;&gt;MONTH(AT21)),AND(OR(AT27=祝色),MONTH(AT27)&lt;&gt;MONTH(AT21)))</formula>
    </cfRule>
    <cfRule type="expression" dxfId="55426" priority="3430" stopIfTrue="1">
      <formula>MONTH(AT27)&lt;&gt;MONTH(AT21)</formula>
    </cfRule>
    <cfRule type="expression" dxfId="55425" priority="3431" stopIfTrue="1">
      <formula>OR(AT27=祝色,WEEKDAY(AT27)=1)</formula>
    </cfRule>
    <cfRule type="expression" dxfId="55424" priority="3432" stopIfTrue="1">
      <formula>WEEKDAY(AT27)=7</formula>
    </cfRule>
  </conditionalFormatting>
  <conditionalFormatting sqref="AU27">
    <cfRule type="expression" dxfId="55423" priority="3425" stopIfTrue="1">
      <formula>OR(AND(WEEKDAY(AU27)=1,MONTH(AU27)&lt;&gt;MONTH(AT21)),AND(OR(AU27=祝色),MONTH(AU27)&lt;&gt;MONTH(AT21)))</formula>
    </cfRule>
    <cfRule type="expression" dxfId="55422" priority="3426" stopIfTrue="1">
      <formula>MONTH(AU27)&lt;&gt;MONTH(AT21)</formula>
    </cfRule>
    <cfRule type="expression" dxfId="55421" priority="3427" stopIfTrue="1">
      <formula>OR(AU27=祝色,WEEKDAY(AU27)=1)</formula>
    </cfRule>
    <cfRule type="expression" dxfId="55420" priority="3428" stopIfTrue="1">
      <formula>WEEKDAY(AU27)=7</formula>
    </cfRule>
  </conditionalFormatting>
  <conditionalFormatting sqref="AV27">
    <cfRule type="expression" dxfId="55419" priority="3421" stopIfTrue="1">
      <formula>OR(AND(WEEKDAY(AV27)=1,MONTH(AV27)&lt;&gt;MONTH(AT21)),AND(OR(AV27=祝色),MONTH(AV27)&lt;&gt;MONTH(AT21)))</formula>
    </cfRule>
    <cfRule type="expression" dxfId="55418" priority="3422" stopIfTrue="1">
      <formula>MONTH(AV27)&lt;&gt;MONTH(AT21)</formula>
    </cfRule>
    <cfRule type="expression" dxfId="55417" priority="3423" stopIfTrue="1">
      <formula>OR(AV27=祝色,WEEKDAY(AV27)=1)</formula>
    </cfRule>
    <cfRule type="expression" dxfId="55416" priority="3424" stopIfTrue="1">
      <formula>WEEKDAY(AV27)=7</formula>
    </cfRule>
  </conditionalFormatting>
  <conditionalFormatting sqref="AW27">
    <cfRule type="expression" dxfId="55415" priority="3417" stopIfTrue="1">
      <formula>OR(AND(WEEKDAY(AW27)=1,MONTH(AW27)&lt;&gt;MONTH(AT21)),AND(OR(AW27=祝色),MONTH(AW27)&lt;&gt;MONTH(AT21)))</formula>
    </cfRule>
    <cfRule type="expression" dxfId="55414" priority="3418" stopIfTrue="1">
      <formula>MONTH(AW27)&lt;&gt;MONTH(AT21)</formula>
    </cfRule>
    <cfRule type="expression" dxfId="55413" priority="3419" stopIfTrue="1">
      <formula>OR(AW27=祝色,WEEKDAY(AW27)=1)</formula>
    </cfRule>
    <cfRule type="expression" dxfId="55412" priority="3420" stopIfTrue="1">
      <formula>WEEKDAY(AW27)=7</formula>
    </cfRule>
  </conditionalFormatting>
  <conditionalFormatting sqref="AX27">
    <cfRule type="expression" dxfId="55411" priority="3413" stopIfTrue="1">
      <formula>OR(AND(WEEKDAY(AX27)=1,MONTH(AX27)&lt;&gt;MONTH(AT21)),AND(OR(AX27=祝色),MONTH(AX27)&lt;&gt;MONTH(AT21)))</formula>
    </cfRule>
    <cfRule type="expression" dxfId="55410" priority="3414" stopIfTrue="1">
      <formula>MONTH(AX27)&lt;&gt;MONTH(AT21)</formula>
    </cfRule>
    <cfRule type="expression" dxfId="55409" priority="3415" stopIfTrue="1">
      <formula>OR(AX27=祝色,WEEKDAY(AX27)=1)</formula>
    </cfRule>
    <cfRule type="expression" dxfId="55408" priority="3416" stopIfTrue="1">
      <formula>WEEKDAY(AX27)=7</formula>
    </cfRule>
  </conditionalFormatting>
  <conditionalFormatting sqref="AY27">
    <cfRule type="expression" dxfId="55407" priority="3409" stopIfTrue="1">
      <formula>OR(AND(WEEKDAY(AY27)=1,MONTH(AY27)&lt;&gt;MONTH(AT21)),AND(OR(AY27=祝色),MONTH(AY27)&lt;&gt;MONTH(AT21)))</formula>
    </cfRule>
    <cfRule type="expression" dxfId="55406" priority="3410" stopIfTrue="1">
      <formula>MONTH(AY27)&lt;&gt;MONTH(AT21)</formula>
    </cfRule>
    <cfRule type="expression" dxfId="55405" priority="3411" stopIfTrue="1">
      <formula>OR(AY27=祝色,WEEKDAY(AY27)=1)</formula>
    </cfRule>
    <cfRule type="expression" dxfId="55404" priority="3412" stopIfTrue="1">
      <formula>WEEKDAY(AY27)=7</formula>
    </cfRule>
  </conditionalFormatting>
  <conditionalFormatting sqref="AZ27">
    <cfRule type="expression" dxfId="55403" priority="3405" stopIfTrue="1">
      <formula>OR(AND(WEEKDAY(AZ27)=1,MONTH(AZ27)&lt;&gt;MONTH(AT21)),AND(OR(AZ27=祝色),MONTH(AZ27)&lt;&gt;MONTH(AT21)))</formula>
    </cfRule>
    <cfRule type="expression" dxfId="55402" priority="3406" stopIfTrue="1">
      <formula>MONTH(AZ27)&lt;&gt;MONTH(AT21)</formula>
    </cfRule>
    <cfRule type="expression" dxfId="55401" priority="3407" stopIfTrue="1">
      <formula>OR(AZ27=祝色,WEEKDAY(AZ27)=1)</formula>
    </cfRule>
    <cfRule type="expression" dxfId="55400" priority="3408" stopIfTrue="1">
      <formula>WEEKDAY(AZ27)=7</formula>
    </cfRule>
  </conditionalFormatting>
  <conditionalFormatting sqref="AT28">
    <cfRule type="expression" dxfId="55399" priority="3401" stopIfTrue="1">
      <formula>OR(AND(WEEKDAY(AT28)=1,MONTH(AT28)&lt;&gt;MONTH(AT21)),AND(OR(AT28=祝色),MONTH(AT28)&lt;&gt;MONTH(AT21)))</formula>
    </cfRule>
    <cfRule type="expression" dxfId="55398" priority="3402" stopIfTrue="1">
      <formula>MONTH(AT28)&lt;&gt;MONTH(AT21)</formula>
    </cfRule>
    <cfRule type="expression" dxfId="55397" priority="3403" stopIfTrue="1">
      <formula>OR(AT28=祝色,WEEKDAY(AT28)=1)</formula>
    </cfRule>
    <cfRule type="expression" dxfId="55396" priority="3404" stopIfTrue="1">
      <formula>WEEKDAY(AT28)=7</formula>
    </cfRule>
  </conditionalFormatting>
  <conditionalFormatting sqref="AU28">
    <cfRule type="expression" dxfId="55395" priority="3397" stopIfTrue="1">
      <formula>OR(AND(WEEKDAY(AU28)=1,MONTH(AU28)&lt;&gt;MONTH(AT21)),AND(OR(AU28=祝色),MONTH(AU28)&lt;&gt;MONTH(AT21)))</formula>
    </cfRule>
    <cfRule type="expression" dxfId="55394" priority="3398" stopIfTrue="1">
      <formula>MONTH(AU28)&lt;&gt;MONTH(AT21)</formula>
    </cfRule>
    <cfRule type="expression" dxfId="55393" priority="3399" stopIfTrue="1">
      <formula>OR(AU28=祝色,WEEKDAY(AU28)=1)</formula>
    </cfRule>
    <cfRule type="expression" dxfId="55392" priority="3400" stopIfTrue="1">
      <formula>WEEKDAY(AU28)=7</formula>
    </cfRule>
  </conditionalFormatting>
  <conditionalFormatting sqref="AV28">
    <cfRule type="expression" dxfId="55391" priority="3393" stopIfTrue="1">
      <formula>OR(AND(WEEKDAY(AV28)=1,MONTH(AV28)&lt;&gt;MONTH(AT21)),AND(OR(AV28=祝色),MONTH(AV28)&lt;&gt;MONTH(AT21)))</formula>
    </cfRule>
    <cfRule type="expression" dxfId="55390" priority="3394" stopIfTrue="1">
      <formula>MONTH(AV28)&lt;&gt;MONTH(AT21)</formula>
    </cfRule>
    <cfRule type="expression" dxfId="55389" priority="3395" stopIfTrue="1">
      <formula>OR(AV28=祝色,WEEKDAY(AV28)=1)</formula>
    </cfRule>
    <cfRule type="expression" dxfId="55388" priority="3396" stopIfTrue="1">
      <formula>WEEKDAY(AV28)=7</formula>
    </cfRule>
  </conditionalFormatting>
  <conditionalFormatting sqref="AW28">
    <cfRule type="expression" dxfId="55387" priority="3389" stopIfTrue="1">
      <formula>OR(AND(WEEKDAY(AW28)=1,MONTH(AW28)&lt;&gt;MONTH(AT21)),AND(OR(AW28=祝色),MONTH(AW28)&lt;&gt;MONTH(AT21)))</formula>
    </cfRule>
    <cfRule type="expression" dxfId="55386" priority="3390" stopIfTrue="1">
      <formula>MONTH(AW28)&lt;&gt;MONTH(AT21)</formula>
    </cfRule>
    <cfRule type="expression" dxfId="55385" priority="3391" stopIfTrue="1">
      <formula>OR(AW28=祝色,WEEKDAY(AW28)=1)</formula>
    </cfRule>
    <cfRule type="expression" dxfId="55384" priority="3392" stopIfTrue="1">
      <formula>WEEKDAY(AW28)=7</formula>
    </cfRule>
  </conditionalFormatting>
  <conditionalFormatting sqref="AX28">
    <cfRule type="expression" dxfId="55383" priority="3385" stopIfTrue="1">
      <formula>OR(AND(WEEKDAY(AX28)=1,MONTH(AX28)&lt;&gt;MONTH(AT21)),AND(OR(AX28=祝色),MONTH(AX28)&lt;&gt;MONTH(AT21)))</formula>
    </cfRule>
    <cfRule type="expression" dxfId="55382" priority="3386" stopIfTrue="1">
      <formula>MONTH(AX28)&lt;&gt;MONTH(AT21)</formula>
    </cfRule>
    <cfRule type="expression" dxfId="55381" priority="3387" stopIfTrue="1">
      <formula>OR(AX28=祝色,WEEKDAY(AX28)=1)</formula>
    </cfRule>
    <cfRule type="expression" dxfId="55380" priority="3388" stopIfTrue="1">
      <formula>WEEKDAY(AX28)=7</formula>
    </cfRule>
  </conditionalFormatting>
  <conditionalFormatting sqref="AY28">
    <cfRule type="expression" dxfId="55379" priority="3381" stopIfTrue="1">
      <formula>OR(AND(WEEKDAY(AY28)=1,MONTH(AY28)&lt;&gt;MONTH(AT21)),AND(OR(AY28=祝色),MONTH(AY28)&lt;&gt;MONTH(AT21)))</formula>
    </cfRule>
    <cfRule type="expression" dxfId="55378" priority="3382" stopIfTrue="1">
      <formula>MONTH(AY28)&lt;&gt;MONTH(AT21)</formula>
    </cfRule>
    <cfRule type="expression" dxfId="55377" priority="3383" stopIfTrue="1">
      <formula>OR(AY28=祝色,WEEKDAY(AY28)=1)</formula>
    </cfRule>
    <cfRule type="expression" dxfId="55376" priority="3384" stopIfTrue="1">
      <formula>WEEKDAY(AY28)=7</formula>
    </cfRule>
  </conditionalFormatting>
  <conditionalFormatting sqref="AZ28">
    <cfRule type="expression" dxfId="55375" priority="3377" stopIfTrue="1">
      <formula>OR(AND(WEEKDAY(AZ28)=1,MONTH(AZ28)&lt;&gt;MONTH(AT21)),AND(OR(AZ28=祝色),MONTH(AZ28)&lt;&gt;MONTH(AT21)))</formula>
    </cfRule>
    <cfRule type="expression" dxfId="55374" priority="3378" stopIfTrue="1">
      <formula>MONTH(AZ28)&lt;&gt;MONTH(AT21)</formula>
    </cfRule>
    <cfRule type="expression" dxfId="55373" priority="3379" stopIfTrue="1">
      <formula>OR(AZ28=祝色,WEEKDAY(AZ28)=1)</formula>
    </cfRule>
    <cfRule type="expression" dxfId="55372" priority="3380" stopIfTrue="1">
      <formula>WEEKDAY(AZ28)=7</formula>
    </cfRule>
  </conditionalFormatting>
  <conditionalFormatting sqref="AV8">
    <cfRule type="expression" dxfId="55371" priority="3375" stopIfTrue="1">
      <formula>OR(AV8=祝色,WEEKDAY(AV8)=1)</formula>
    </cfRule>
    <cfRule type="expression" dxfId="55370" priority="3376" stopIfTrue="1">
      <formula>WEEKDAY(AV8)=7</formula>
    </cfRule>
  </conditionalFormatting>
  <conditionalFormatting sqref="BC12">
    <cfRule type="expression" dxfId="55369" priority="3373" stopIfTrue="1">
      <formula>OR(BC12=祝色,WEEKDAY(BC12)=1)</formula>
    </cfRule>
    <cfRule type="expression" dxfId="55368" priority="3374" stopIfTrue="1">
      <formula>WEEKDAY(BC12)=7</formula>
    </cfRule>
  </conditionalFormatting>
  <conditionalFormatting sqref="BD12">
    <cfRule type="expression" dxfId="55367" priority="3371" stopIfTrue="1">
      <formula>OR(BD12=祝色,WEEKDAY(BD12)=1)</formula>
    </cfRule>
    <cfRule type="expression" dxfId="55366" priority="3372" stopIfTrue="1">
      <formula>WEEKDAY(BD12)=7</formula>
    </cfRule>
  </conditionalFormatting>
  <conditionalFormatting sqref="BC7">
    <cfRule type="expression" dxfId="55365" priority="3369" stopIfTrue="1">
      <formula>OR(BC7=祝色,WEEKDAY(BC7)=1)</formula>
    </cfRule>
    <cfRule type="expression" dxfId="55364" priority="3370" stopIfTrue="1">
      <formula>WEEKDAY(BC7)=7</formula>
    </cfRule>
  </conditionalFormatting>
  <conditionalFormatting sqref="BD7">
    <cfRule type="expression" dxfId="55363" priority="3367" stopIfTrue="1">
      <formula>OR(BD7=祝色,WEEKDAY(BD7)=1)</formula>
    </cfRule>
    <cfRule type="expression" dxfId="55362" priority="3368" stopIfTrue="1">
      <formula>WEEKDAY(BD7)=7</formula>
    </cfRule>
  </conditionalFormatting>
  <conditionalFormatting sqref="BE7">
    <cfRule type="expression" dxfId="55361" priority="3365" stopIfTrue="1">
      <formula>OR(BE7=祝色,WEEKDAY(BE7)=1)</formula>
    </cfRule>
    <cfRule type="expression" dxfId="55360" priority="3366" stopIfTrue="1">
      <formula>WEEKDAY(BE7)=7</formula>
    </cfRule>
  </conditionalFormatting>
  <conditionalFormatting sqref="BF7">
    <cfRule type="expression" dxfId="55359" priority="3363" stopIfTrue="1">
      <formula>OR(BF7=祝色,WEEKDAY(BF7)=1)</formula>
    </cfRule>
    <cfRule type="expression" dxfId="55358" priority="3364" stopIfTrue="1">
      <formula>WEEKDAY(BF7)=7</formula>
    </cfRule>
  </conditionalFormatting>
  <conditionalFormatting sqref="BG7">
    <cfRule type="expression" dxfId="55357" priority="3361" stopIfTrue="1">
      <formula>OR(BG7=祝色,WEEKDAY(BG7)=1)</formula>
    </cfRule>
    <cfRule type="expression" dxfId="55356" priority="3362" stopIfTrue="1">
      <formula>WEEKDAY(BG7)=7</formula>
    </cfRule>
  </conditionalFormatting>
  <conditionalFormatting sqref="BH7">
    <cfRule type="expression" dxfId="55355" priority="3359" stopIfTrue="1">
      <formula>OR(BH7=祝色,WEEKDAY(BH7)=1)</formula>
    </cfRule>
    <cfRule type="expression" dxfId="55354" priority="3360" stopIfTrue="1">
      <formula>WEEKDAY(BH7)=7</formula>
    </cfRule>
  </conditionalFormatting>
  <conditionalFormatting sqref="BI7">
    <cfRule type="expression" dxfId="55353" priority="3357" stopIfTrue="1">
      <formula>OR(BI7=祝色,WEEKDAY(BI7)=1)</formula>
    </cfRule>
    <cfRule type="expression" dxfId="55352" priority="3358" stopIfTrue="1">
      <formula>WEEKDAY(BI7)=7</formula>
    </cfRule>
  </conditionalFormatting>
  <conditionalFormatting sqref="BC8">
    <cfRule type="expression" dxfId="55351" priority="3355" stopIfTrue="1">
      <formula>OR(BC8=祝色,WEEKDAY(BC8)=1)</formula>
    </cfRule>
    <cfRule type="expression" dxfId="55350" priority="3356" stopIfTrue="1">
      <formula>WEEKDAY(BC8)=7</formula>
    </cfRule>
  </conditionalFormatting>
  <conditionalFormatting sqref="BD8">
    <cfRule type="expression" dxfId="55349" priority="3353" stopIfTrue="1">
      <formula>OR(BD8=祝色,WEEKDAY(BD8)=1)</formula>
    </cfRule>
    <cfRule type="expression" dxfId="55348" priority="3354" stopIfTrue="1">
      <formula>WEEKDAY(BD8)=7</formula>
    </cfRule>
  </conditionalFormatting>
  <conditionalFormatting sqref="BE8">
    <cfRule type="expression" dxfId="55347" priority="3351" stopIfTrue="1">
      <formula>OR(BE8=祝色,WEEKDAY(BE8)=1)</formula>
    </cfRule>
    <cfRule type="expression" dxfId="55346" priority="3352" stopIfTrue="1">
      <formula>WEEKDAY(BE8)=7</formula>
    </cfRule>
  </conditionalFormatting>
  <conditionalFormatting sqref="BF8">
    <cfRule type="expression" dxfId="55345" priority="3349" stopIfTrue="1">
      <formula>OR(BF8=祝色,WEEKDAY(BF8)=1)</formula>
    </cfRule>
    <cfRule type="expression" dxfId="55344" priority="3350" stopIfTrue="1">
      <formula>WEEKDAY(BF8)=7</formula>
    </cfRule>
  </conditionalFormatting>
  <conditionalFormatting sqref="BG8">
    <cfRule type="expression" dxfId="55343" priority="3347" stopIfTrue="1">
      <formula>OR(BG8=祝色,WEEKDAY(BG8)=1)</formula>
    </cfRule>
    <cfRule type="expression" dxfId="55342" priority="3348" stopIfTrue="1">
      <formula>WEEKDAY(BG8)=7</formula>
    </cfRule>
  </conditionalFormatting>
  <conditionalFormatting sqref="BH8">
    <cfRule type="expression" dxfId="55341" priority="3345" stopIfTrue="1">
      <formula>OR(BH8=祝色,WEEKDAY(BH8)=1)</formula>
    </cfRule>
    <cfRule type="expression" dxfId="55340" priority="3346" stopIfTrue="1">
      <formula>WEEKDAY(BH8)=7</formula>
    </cfRule>
  </conditionalFormatting>
  <conditionalFormatting sqref="BI8">
    <cfRule type="expression" dxfId="55339" priority="3343" stopIfTrue="1">
      <formula>OR(BI8=祝色,WEEKDAY(BI8)=1)</formula>
    </cfRule>
    <cfRule type="expression" dxfId="55338" priority="3344" stopIfTrue="1">
      <formula>WEEKDAY(BI8)=7</formula>
    </cfRule>
  </conditionalFormatting>
  <conditionalFormatting sqref="BC9">
    <cfRule type="expression" dxfId="55337" priority="3341" stopIfTrue="1">
      <formula>OR(BC9=祝色,WEEKDAY(BC9)=1)</formula>
    </cfRule>
    <cfRule type="expression" dxfId="55336" priority="3342" stopIfTrue="1">
      <formula>WEEKDAY(BC9)=7</formula>
    </cfRule>
  </conditionalFormatting>
  <conditionalFormatting sqref="BD9">
    <cfRule type="expression" dxfId="55335" priority="3339" stopIfTrue="1">
      <formula>OR(BD9=祝色,WEEKDAY(BD9)=1)</formula>
    </cfRule>
    <cfRule type="expression" dxfId="55334" priority="3340" stopIfTrue="1">
      <formula>WEEKDAY(BD9)=7</formula>
    </cfRule>
  </conditionalFormatting>
  <conditionalFormatting sqref="BE9">
    <cfRule type="expression" dxfId="55333" priority="3337" stopIfTrue="1">
      <formula>OR(BE9=祝色,WEEKDAY(BE9)=1)</formula>
    </cfRule>
    <cfRule type="expression" dxfId="55332" priority="3338" stopIfTrue="1">
      <formula>WEEKDAY(BE9)=7</formula>
    </cfRule>
  </conditionalFormatting>
  <conditionalFormatting sqref="BF9">
    <cfRule type="expression" dxfId="55331" priority="3335" stopIfTrue="1">
      <formula>OR(BF9=祝色,WEEKDAY(BF9)=1)</formula>
    </cfRule>
    <cfRule type="expression" dxfId="55330" priority="3336" stopIfTrue="1">
      <formula>WEEKDAY(BF9)=7</formula>
    </cfRule>
  </conditionalFormatting>
  <conditionalFormatting sqref="BG9">
    <cfRule type="expression" dxfId="55329" priority="3333" stopIfTrue="1">
      <formula>OR(BG9=祝色,WEEKDAY(BG9)=1)</formula>
    </cfRule>
    <cfRule type="expression" dxfId="55328" priority="3334" stopIfTrue="1">
      <formula>WEEKDAY(BG9)=7</formula>
    </cfRule>
  </conditionalFormatting>
  <conditionalFormatting sqref="BH9">
    <cfRule type="expression" dxfId="55327" priority="3331" stopIfTrue="1">
      <formula>OR(BH9=祝色,WEEKDAY(BH9)=1)</formula>
    </cfRule>
    <cfRule type="expression" dxfId="55326" priority="3332" stopIfTrue="1">
      <formula>WEEKDAY(BH9)=7</formula>
    </cfRule>
  </conditionalFormatting>
  <conditionalFormatting sqref="BI9">
    <cfRule type="expression" dxfId="55325" priority="3329" stopIfTrue="1">
      <formula>OR(BI9=祝色,WEEKDAY(BI9)=1)</formula>
    </cfRule>
    <cfRule type="expression" dxfId="55324" priority="3330" stopIfTrue="1">
      <formula>WEEKDAY(BI9)=7</formula>
    </cfRule>
  </conditionalFormatting>
  <conditionalFormatting sqref="BC10">
    <cfRule type="expression" dxfId="55323" priority="3327" stopIfTrue="1">
      <formula>OR(BC10=祝色,WEEKDAY(BC10)=1)</formula>
    </cfRule>
    <cfRule type="expression" dxfId="55322" priority="3328" stopIfTrue="1">
      <formula>WEEKDAY(BC10)=7</formula>
    </cfRule>
  </conditionalFormatting>
  <conditionalFormatting sqref="BD10">
    <cfRule type="expression" dxfId="55321" priority="3325" stopIfTrue="1">
      <formula>OR(BD10=祝色,WEEKDAY(BD10)=1)</formula>
    </cfRule>
    <cfRule type="expression" dxfId="55320" priority="3326" stopIfTrue="1">
      <formula>WEEKDAY(BD10)=7</formula>
    </cfRule>
  </conditionalFormatting>
  <conditionalFormatting sqref="BE10">
    <cfRule type="expression" dxfId="55319" priority="3323" stopIfTrue="1">
      <formula>OR(BE10=祝色,WEEKDAY(BE10)=1)</formula>
    </cfRule>
    <cfRule type="expression" dxfId="55318" priority="3324" stopIfTrue="1">
      <formula>WEEKDAY(BE10)=7</formula>
    </cfRule>
  </conditionalFormatting>
  <conditionalFormatting sqref="BF10">
    <cfRule type="expression" dxfId="55317" priority="3321" stopIfTrue="1">
      <formula>OR(BF10=祝色,WEEKDAY(BF10)=1)</formula>
    </cfRule>
    <cfRule type="expression" dxfId="55316" priority="3322" stopIfTrue="1">
      <formula>WEEKDAY(BF10)=7</formula>
    </cfRule>
  </conditionalFormatting>
  <conditionalFormatting sqref="BG10">
    <cfRule type="expression" dxfId="55315" priority="3319" stopIfTrue="1">
      <formula>OR(BG10=祝色,WEEKDAY(BG10)=1)</formula>
    </cfRule>
    <cfRule type="expression" dxfId="55314" priority="3320" stopIfTrue="1">
      <formula>WEEKDAY(BG10)=7</formula>
    </cfRule>
  </conditionalFormatting>
  <conditionalFormatting sqref="BH10">
    <cfRule type="expression" dxfId="55313" priority="3317" stopIfTrue="1">
      <formula>OR(BH10=祝色,WEEKDAY(BH10)=1)</formula>
    </cfRule>
    <cfRule type="expression" dxfId="55312" priority="3318" stopIfTrue="1">
      <formula>WEEKDAY(BH10)=7</formula>
    </cfRule>
  </conditionalFormatting>
  <conditionalFormatting sqref="BI10">
    <cfRule type="expression" dxfId="55311" priority="3315" stopIfTrue="1">
      <formula>OR(BI10=祝色,WEEKDAY(BI10)=1)</formula>
    </cfRule>
    <cfRule type="expression" dxfId="55310" priority="3316" stopIfTrue="1">
      <formula>WEEKDAY(BI10)=7</formula>
    </cfRule>
  </conditionalFormatting>
  <conditionalFormatting sqref="BC11">
    <cfRule type="expression" dxfId="55309" priority="3313" stopIfTrue="1">
      <formula>OR(BC11=祝色,WEEKDAY(BC11)=1)</formula>
    </cfRule>
    <cfRule type="expression" dxfId="55308" priority="3314" stopIfTrue="1">
      <formula>WEEKDAY(BC11)=7</formula>
    </cfRule>
  </conditionalFormatting>
  <conditionalFormatting sqref="BD11">
    <cfRule type="expression" dxfId="55307" priority="3311" stopIfTrue="1">
      <formula>OR(BD11=祝色,WEEKDAY(BD11)=1)</formula>
    </cfRule>
    <cfRule type="expression" dxfId="55306" priority="3312" stopIfTrue="1">
      <formula>WEEKDAY(BD11)=7</formula>
    </cfRule>
  </conditionalFormatting>
  <conditionalFormatting sqref="BE11">
    <cfRule type="expression" dxfId="55305" priority="3309" stopIfTrue="1">
      <formula>OR(BE11=祝色,WEEKDAY(BE11)=1)</formula>
    </cfRule>
    <cfRule type="expression" dxfId="55304" priority="3310" stopIfTrue="1">
      <formula>WEEKDAY(BE11)=7</formula>
    </cfRule>
  </conditionalFormatting>
  <conditionalFormatting sqref="BF11">
    <cfRule type="expression" dxfId="55303" priority="3307" stopIfTrue="1">
      <formula>OR(BF11=祝色,WEEKDAY(BF11)=1)</formula>
    </cfRule>
    <cfRule type="expression" dxfId="55302" priority="3308" stopIfTrue="1">
      <formula>WEEKDAY(BF11)=7</formula>
    </cfRule>
  </conditionalFormatting>
  <conditionalFormatting sqref="BG11">
    <cfRule type="expression" dxfId="55301" priority="3305" stopIfTrue="1">
      <formula>OR(BG11=祝色,WEEKDAY(BG11)=1)</formula>
    </cfRule>
    <cfRule type="expression" dxfId="55300" priority="3306" stopIfTrue="1">
      <formula>WEEKDAY(BG11)=7</formula>
    </cfRule>
  </conditionalFormatting>
  <conditionalFormatting sqref="BH11">
    <cfRule type="expression" dxfId="55299" priority="3303" stopIfTrue="1">
      <formula>OR(BH11=祝色,WEEKDAY(BH11)=1)</formula>
    </cfRule>
    <cfRule type="expression" dxfId="55298" priority="3304" stopIfTrue="1">
      <formula>WEEKDAY(BH11)=7</formula>
    </cfRule>
  </conditionalFormatting>
  <conditionalFormatting sqref="BI11">
    <cfRule type="expression" dxfId="55297" priority="3301" stopIfTrue="1">
      <formula>OR(BI11=祝色,WEEKDAY(BI11)=1)</formula>
    </cfRule>
    <cfRule type="expression" dxfId="55296" priority="3302" stopIfTrue="1">
      <formula>WEEKDAY(BI11)=7</formula>
    </cfRule>
  </conditionalFormatting>
  <conditionalFormatting sqref="BK12">
    <cfRule type="expression" dxfId="55295" priority="3299" stopIfTrue="1">
      <formula>OR(BK12=祝色,WEEKDAY(BK12)=1)</formula>
    </cfRule>
    <cfRule type="expression" dxfId="55294" priority="3300" stopIfTrue="1">
      <formula>WEEKDAY(BK12)=7</formula>
    </cfRule>
  </conditionalFormatting>
  <conditionalFormatting sqref="BL12">
    <cfRule type="expression" dxfId="55293" priority="3297" stopIfTrue="1">
      <formula>OR(BL12=祝色,WEEKDAY(BL12)=1)</formula>
    </cfRule>
    <cfRule type="expression" dxfId="55292" priority="3298" stopIfTrue="1">
      <formula>WEEKDAY(BL12)=7</formula>
    </cfRule>
  </conditionalFormatting>
  <conditionalFormatting sqref="BK7">
    <cfRule type="expression" dxfId="55291" priority="3295" stopIfTrue="1">
      <formula>OR(BK7=祝色,WEEKDAY(BK7)=1)</formula>
    </cfRule>
    <cfRule type="expression" dxfId="55290" priority="3296" stopIfTrue="1">
      <formula>WEEKDAY(BK7)=7</formula>
    </cfRule>
  </conditionalFormatting>
  <conditionalFormatting sqref="BL7">
    <cfRule type="expression" dxfId="55289" priority="3293" stopIfTrue="1">
      <formula>OR(BL7=祝色,WEEKDAY(BL7)=1)</formula>
    </cfRule>
    <cfRule type="expression" dxfId="55288" priority="3294" stopIfTrue="1">
      <formula>WEEKDAY(BL7)=7</formula>
    </cfRule>
  </conditionalFormatting>
  <conditionalFormatting sqref="BM7">
    <cfRule type="expression" dxfId="55287" priority="3291" stopIfTrue="1">
      <formula>OR(BM7=祝色,WEEKDAY(BM7)=1)</formula>
    </cfRule>
    <cfRule type="expression" dxfId="55286" priority="3292" stopIfTrue="1">
      <formula>WEEKDAY(BM7)=7</formula>
    </cfRule>
  </conditionalFormatting>
  <conditionalFormatting sqref="BN7">
    <cfRule type="expression" dxfId="55285" priority="3289" stopIfTrue="1">
      <formula>OR(BN7=祝色,WEEKDAY(BN7)=1)</formula>
    </cfRule>
    <cfRule type="expression" dxfId="55284" priority="3290" stopIfTrue="1">
      <formula>WEEKDAY(BN7)=7</formula>
    </cfRule>
  </conditionalFormatting>
  <conditionalFormatting sqref="BO7">
    <cfRule type="expression" dxfId="55283" priority="3287" stopIfTrue="1">
      <formula>OR(BO7=祝色,WEEKDAY(BO7)=1)</formula>
    </cfRule>
    <cfRule type="expression" dxfId="55282" priority="3288" stopIfTrue="1">
      <formula>WEEKDAY(BO7)=7</formula>
    </cfRule>
  </conditionalFormatting>
  <conditionalFormatting sqref="BP7">
    <cfRule type="expression" dxfId="55281" priority="3285" stopIfTrue="1">
      <formula>OR(BP7=祝色,WEEKDAY(BP7)=1)</formula>
    </cfRule>
    <cfRule type="expression" dxfId="55280" priority="3286" stopIfTrue="1">
      <formula>WEEKDAY(BP7)=7</formula>
    </cfRule>
  </conditionalFormatting>
  <conditionalFormatting sqref="BQ7">
    <cfRule type="expression" dxfId="55279" priority="3283" stopIfTrue="1">
      <formula>OR(BQ7=祝色,WEEKDAY(BQ7)=1)</formula>
    </cfRule>
    <cfRule type="expression" dxfId="55278" priority="3284" stopIfTrue="1">
      <formula>WEEKDAY(BQ7)=7</formula>
    </cfRule>
  </conditionalFormatting>
  <conditionalFormatting sqref="BK8">
    <cfRule type="expression" dxfId="55277" priority="3281" stopIfTrue="1">
      <formula>OR(BK8=祝色,WEEKDAY(BK8)=1)</formula>
    </cfRule>
    <cfRule type="expression" dxfId="55276" priority="3282" stopIfTrue="1">
      <formula>WEEKDAY(BK8)=7</formula>
    </cfRule>
  </conditionalFormatting>
  <conditionalFormatting sqref="BL8">
    <cfRule type="expression" dxfId="55275" priority="3279" stopIfTrue="1">
      <formula>OR(BL8=祝色,WEEKDAY(BL8)=1)</formula>
    </cfRule>
    <cfRule type="expression" dxfId="55274" priority="3280" stopIfTrue="1">
      <formula>WEEKDAY(BL8)=7</formula>
    </cfRule>
  </conditionalFormatting>
  <conditionalFormatting sqref="BN8">
    <cfRule type="expression" dxfId="55273" priority="3277" stopIfTrue="1">
      <formula>OR(BN8=祝色,WEEKDAY(BN8)=1)</formula>
    </cfRule>
    <cfRule type="expression" dxfId="55272" priority="3278" stopIfTrue="1">
      <formula>WEEKDAY(BN8)=7</formula>
    </cfRule>
  </conditionalFormatting>
  <conditionalFormatting sqref="BO8">
    <cfRule type="expression" dxfId="55271" priority="3275" stopIfTrue="1">
      <formula>OR(BO8=祝色,WEEKDAY(BO8)=1)</formula>
    </cfRule>
    <cfRule type="expression" dxfId="55270" priority="3276" stopIfTrue="1">
      <formula>WEEKDAY(BO8)=7</formula>
    </cfRule>
  </conditionalFormatting>
  <conditionalFormatting sqref="BP8">
    <cfRule type="expression" dxfId="55269" priority="3273" stopIfTrue="1">
      <formula>OR(BP8=祝色,WEEKDAY(BP8)=1)</formula>
    </cfRule>
    <cfRule type="expression" dxfId="55268" priority="3274" stopIfTrue="1">
      <formula>WEEKDAY(BP8)=7</formula>
    </cfRule>
  </conditionalFormatting>
  <conditionalFormatting sqref="BQ8">
    <cfRule type="expression" dxfId="55267" priority="3271" stopIfTrue="1">
      <formula>OR(BQ8=祝色,WEEKDAY(BQ8)=1)</formula>
    </cfRule>
    <cfRule type="expression" dxfId="55266" priority="3272" stopIfTrue="1">
      <formula>WEEKDAY(BQ8)=7</formula>
    </cfRule>
  </conditionalFormatting>
  <conditionalFormatting sqref="BK9">
    <cfRule type="expression" dxfId="55265" priority="3269" stopIfTrue="1">
      <formula>OR(BK9=祝色,WEEKDAY(BK9)=1)</formula>
    </cfRule>
    <cfRule type="expression" dxfId="55264" priority="3270" stopIfTrue="1">
      <formula>WEEKDAY(BK9)=7</formula>
    </cfRule>
  </conditionalFormatting>
  <conditionalFormatting sqref="BL9">
    <cfRule type="expression" dxfId="55263" priority="3267" stopIfTrue="1">
      <formula>OR(BL9=祝色,WEEKDAY(BL9)=1)</formula>
    </cfRule>
    <cfRule type="expression" dxfId="55262" priority="3268" stopIfTrue="1">
      <formula>WEEKDAY(BL9)=7</formula>
    </cfRule>
  </conditionalFormatting>
  <conditionalFormatting sqref="BM9">
    <cfRule type="expression" dxfId="55261" priority="3265" stopIfTrue="1">
      <formula>OR(BM9=祝色,WEEKDAY(BM9)=1)</formula>
    </cfRule>
    <cfRule type="expression" dxfId="55260" priority="3266" stopIfTrue="1">
      <formula>WEEKDAY(BM9)=7</formula>
    </cfRule>
  </conditionalFormatting>
  <conditionalFormatting sqref="BN9">
    <cfRule type="expression" dxfId="55259" priority="3263" stopIfTrue="1">
      <formula>OR(BN9=祝色,WEEKDAY(BN9)=1)</formula>
    </cfRule>
    <cfRule type="expression" dxfId="55258" priority="3264" stopIfTrue="1">
      <formula>WEEKDAY(BN9)=7</formula>
    </cfRule>
  </conditionalFormatting>
  <conditionalFormatting sqref="BO9">
    <cfRule type="expression" dxfId="55257" priority="3261" stopIfTrue="1">
      <formula>OR(BO9=祝色,WEEKDAY(BO9)=1)</formula>
    </cfRule>
    <cfRule type="expression" dxfId="55256" priority="3262" stopIfTrue="1">
      <formula>WEEKDAY(BO9)=7</formula>
    </cfRule>
  </conditionalFormatting>
  <conditionalFormatting sqref="BP9">
    <cfRule type="expression" dxfId="55255" priority="3259" stopIfTrue="1">
      <formula>OR(BP9=祝色,WEEKDAY(BP9)=1)</formula>
    </cfRule>
    <cfRule type="expression" dxfId="55254" priority="3260" stopIfTrue="1">
      <formula>WEEKDAY(BP9)=7</formula>
    </cfRule>
  </conditionalFormatting>
  <conditionalFormatting sqref="BQ9">
    <cfRule type="expression" dxfId="55253" priority="3257" stopIfTrue="1">
      <formula>OR(BQ9=祝色,WEEKDAY(BQ9)=1)</formula>
    </cfRule>
    <cfRule type="expression" dxfId="55252" priority="3258" stopIfTrue="1">
      <formula>WEEKDAY(BQ9)=7</formula>
    </cfRule>
  </conditionalFormatting>
  <conditionalFormatting sqref="BK10">
    <cfRule type="expression" dxfId="55251" priority="3255" stopIfTrue="1">
      <formula>OR(BK10=祝色,WEEKDAY(BK10)=1)</formula>
    </cfRule>
    <cfRule type="expression" dxfId="55250" priority="3256" stopIfTrue="1">
      <formula>WEEKDAY(BK10)=7</formula>
    </cfRule>
  </conditionalFormatting>
  <conditionalFormatting sqref="BL10">
    <cfRule type="expression" dxfId="55249" priority="3253" stopIfTrue="1">
      <formula>OR(BL10=祝色,WEEKDAY(BL10)=1)</formula>
    </cfRule>
    <cfRule type="expression" dxfId="55248" priority="3254" stopIfTrue="1">
      <formula>WEEKDAY(BL10)=7</formula>
    </cfRule>
  </conditionalFormatting>
  <conditionalFormatting sqref="BM10">
    <cfRule type="expression" dxfId="55247" priority="3251" stopIfTrue="1">
      <formula>OR(BM10=祝色,WEEKDAY(BM10)=1)</formula>
    </cfRule>
    <cfRule type="expression" dxfId="55246" priority="3252" stopIfTrue="1">
      <formula>WEEKDAY(BM10)=7</formula>
    </cfRule>
  </conditionalFormatting>
  <conditionalFormatting sqref="BN10">
    <cfRule type="expression" dxfId="55245" priority="3249" stopIfTrue="1">
      <formula>OR(BN10=祝色,WEEKDAY(BN10)=1)</formula>
    </cfRule>
    <cfRule type="expression" dxfId="55244" priority="3250" stopIfTrue="1">
      <formula>WEEKDAY(BN10)=7</formula>
    </cfRule>
  </conditionalFormatting>
  <conditionalFormatting sqref="BO10">
    <cfRule type="expression" dxfId="55243" priority="3247" stopIfTrue="1">
      <formula>OR(BO10=祝色,WEEKDAY(BO10)=1)</formula>
    </cfRule>
    <cfRule type="expression" dxfId="55242" priority="3248" stopIfTrue="1">
      <formula>WEEKDAY(BO10)=7</formula>
    </cfRule>
  </conditionalFormatting>
  <conditionalFormatting sqref="BP10">
    <cfRule type="expression" dxfId="55241" priority="3245" stopIfTrue="1">
      <formula>OR(BP10=祝色,WEEKDAY(BP10)=1)</formula>
    </cfRule>
    <cfRule type="expression" dxfId="55240" priority="3246" stopIfTrue="1">
      <formula>WEEKDAY(BP10)=7</formula>
    </cfRule>
  </conditionalFormatting>
  <conditionalFormatting sqref="BQ10">
    <cfRule type="expression" dxfId="55239" priority="3243" stopIfTrue="1">
      <formula>OR(BQ10=祝色,WEEKDAY(BQ10)=1)</formula>
    </cfRule>
    <cfRule type="expression" dxfId="55238" priority="3244" stopIfTrue="1">
      <formula>WEEKDAY(BQ10)=7</formula>
    </cfRule>
  </conditionalFormatting>
  <conditionalFormatting sqref="BK11">
    <cfRule type="expression" dxfId="55237" priority="3241" stopIfTrue="1">
      <formula>OR(BK11=祝色,WEEKDAY(BK11)=1)</formula>
    </cfRule>
    <cfRule type="expression" dxfId="55236" priority="3242" stopIfTrue="1">
      <formula>WEEKDAY(BK11)=7</formula>
    </cfRule>
  </conditionalFormatting>
  <conditionalFormatting sqref="BL11">
    <cfRule type="expression" dxfId="55235" priority="3239" stopIfTrue="1">
      <formula>OR(BL11=祝色,WEEKDAY(BL11)=1)</formula>
    </cfRule>
    <cfRule type="expression" dxfId="55234" priority="3240" stopIfTrue="1">
      <formula>WEEKDAY(BL11)=7</formula>
    </cfRule>
  </conditionalFormatting>
  <conditionalFormatting sqref="BM11">
    <cfRule type="expression" dxfId="55233" priority="3237" stopIfTrue="1">
      <formula>OR(BM11=祝色,WEEKDAY(BM11)=1)</formula>
    </cfRule>
    <cfRule type="expression" dxfId="55232" priority="3238" stopIfTrue="1">
      <formula>WEEKDAY(BM11)=7</formula>
    </cfRule>
  </conditionalFormatting>
  <conditionalFormatting sqref="BN11">
    <cfRule type="expression" dxfId="55231" priority="3235" stopIfTrue="1">
      <formula>OR(BN11=祝色,WEEKDAY(BN11)=1)</formula>
    </cfRule>
    <cfRule type="expression" dxfId="55230" priority="3236" stopIfTrue="1">
      <formula>WEEKDAY(BN11)=7</formula>
    </cfRule>
  </conditionalFormatting>
  <conditionalFormatting sqref="BO11">
    <cfRule type="expression" dxfId="55229" priority="3233" stopIfTrue="1">
      <formula>OR(BO11=祝色,WEEKDAY(BO11)=1)</formula>
    </cfRule>
    <cfRule type="expression" dxfId="55228" priority="3234" stopIfTrue="1">
      <formula>WEEKDAY(BO11)=7</formula>
    </cfRule>
  </conditionalFormatting>
  <conditionalFormatting sqref="BP11">
    <cfRule type="expression" dxfId="55227" priority="3231" stopIfTrue="1">
      <formula>OR(BP11=祝色,WEEKDAY(BP11)=1)</formula>
    </cfRule>
    <cfRule type="expression" dxfId="55226" priority="3232" stopIfTrue="1">
      <formula>WEEKDAY(BP11)=7</formula>
    </cfRule>
  </conditionalFormatting>
  <conditionalFormatting sqref="BQ11">
    <cfRule type="expression" dxfId="55225" priority="3229" stopIfTrue="1">
      <formula>OR(BQ11=祝色,WEEKDAY(BQ11)=1)</formula>
    </cfRule>
    <cfRule type="expression" dxfId="55224" priority="3230" stopIfTrue="1">
      <formula>WEEKDAY(BQ11)=7</formula>
    </cfRule>
  </conditionalFormatting>
  <conditionalFormatting sqref="BC20">
    <cfRule type="expression" dxfId="55223" priority="3227" stopIfTrue="1">
      <formula>OR(BC20=祝色,WEEKDAY(BC20)=1)</formula>
    </cfRule>
    <cfRule type="expression" dxfId="55222" priority="3228" stopIfTrue="1">
      <formula>WEEKDAY(BC20)=7</formula>
    </cfRule>
  </conditionalFormatting>
  <conditionalFormatting sqref="BD20">
    <cfRule type="expression" dxfId="55221" priority="3225" stopIfTrue="1">
      <formula>OR(BD20=祝色,WEEKDAY(BD20)=1)</formula>
    </cfRule>
    <cfRule type="expression" dxfId="55220" priority="3226" stopIfTrue="1">
      <formula>WEEKDAY(BD20)=7</formula>
    </cfRule>
  </conditionalFormatting>
  <conditionalFormatting sqref="BC15">
    <cfRule type="expression" dxfId="55219" priority="3223" stopIfTrue="1">
      <formula>OR(BC15=祝色,WEEKDAY(BC15)=1)</formula>
    </cfRule>
    <cfRule type="expression" dxfId="55218" priority="3224" stopIfTrue="1">
      <formula>WEEKDAY(BC15)=7</formula>
    </cfRule>
  </conditionalFormatting>
  <conditionalFormatting sqref="BD15">
    <cfRule type="expression" dxfId="55217" priority="3221" stopIfTrue="1">
      <formula>OR(BD15=祝色,WEEKDAY(BD15)=1)</formula>
    </cfRule>
    <cfRule type="expression" dxfId="55216" priority="3222" stopIfTrue="1">
      <formula>WEEKDAY(BD15)=7</formula>
    </cfRule>
  </conditionalFormatting>
  <conditionalFormatting sqref="BE15">
    <cfRule type="expression" dxfId="55215" priority="3219" stopIfTrue="1">
      <formula>OR(BE15=祝色,WEEKDAY(BE15)=1)</formula>
    </cfRule>
    <cfRule type="expression" dxfId="55214" priority="3220" stopIfTrue="1">
      <formula>WEEKDAY(BE15)=7</formula>
    </cfRule>
  </conditionalFormatting>
  <conditionalFormatting sqref="BF15">
    <cfRule type="expression" dxfId="55213" priority="3217" stopIfTrue="1">
      <formula>OR(BF15=祝色,WEEKDAY(BF15)=1)</formula>
    </cfRule>
    <cfRule type="expression" dxfId="55212" priority="3218" stopIfTrue="1">
      <formula>WEEKDAY(BF15)=7</formula>
    </cfRule>
  </conditionalFormatting>
  <conditionalFormatting sqref="BG15">
    <cfRule type="expression" dxfId="55211" priority="3215" stopIfTrue="1">
      <formula>OR(BG15=祝色,WEEKDAY(BG15)=1)</formula>
    </cfRule>
    <cfRule type="expression" dxfId="55210" priority="3216" stopIfTrue="1">
      <formula>WEEKDAY(BG15)=7</formula>
    </cfRule>
  </conditionalFormatting>
  <conditionalFormatting sqref="BH15">
    <cfRule type="expression" dxfId="55209" priority="3213" stopIfTrue="1">
      <formula>OR(BH15=祝色,WEEKDAY(BH15)=1)</formula>
    </cfRule>
    <cfRule type="expression" dxfId="55208" priority="3214" stopIfTrue="1">
      <formula>WEEKDAY(BH15)=7</formula>
    </cfRule>
  </conditionalFormatting>
  <conditionalFormatting sqref="BI15">
    <cfRule type="expression" dxfId="55207" priority="3211" stopIfTrue="1">
      <formula>OR(BI15=祝色,WEEKDAY(BI15)=1)</formula>
    </cfRule>
    <cfRule type="expression" dxfId="55206" priority="3212" stopIfTrue="1">
      <formula>WEEKDAY(BI15)=7</formula>
    </cfRule>
  </conditionalFormatting>
  <conditionalFormatting sqref="BC16">
    <cfRule type="expression" dxfId="55205" priority="3209" stopIfTrue="1">
      <formula>OR(BC16=祝色,WEEKDAY(BC16)=1)</formula>
    </cfRule>
    <cfRule type="expression" dxfId="55204" priority="3210" stopIfTrue="1">
      <formula>WEEKDAY(BC16)=7</formula>
    </cfRule>
  </conditionalFormatting>
  <conditionalFormatting sqref="BD16">
    <cfRule type="expression" dxfId="55203" priority="3207" stopIfTrue="1">
      <formula>OR(BD16=祝色,WEEKDAY(BD16)=1)</formula>
    </cfRule>
    <cfRule type="expression" dxfId="55202" priority="3208" stopIfTrue="1">
      <formula>WEEKDAY(BD16)=7</formula>
    </cfRule>
  </conditionalFormatting>
  <conditionalFormatting sqref="BE16">
    <cfRule type="expression" dxfId="55201" priority="3205" stopIfTrue="1">
      <formula>OR(BE16=祝色,WEEKDAY(BE16)=1)</formula>
    </cfRule>
    <cfRule type="expression" dxfId="55200" priority="3206" stopIfTrue="1">
      <formula>WEEKDAY(BE16)=7</formula>
    </cfRule>
  </conditionalFormatting>
  <conditionalFormatting sqref="BF16">
    <cfRule type="expression" dxfId="55199" priority="3203" stopIfTrue="1">
      <formula>OR(BF16=祝色,WEEKDAY(BF16)=1)</formula>
    </cfRule>
    <cfRule type="expression" dxfId="55198" priority="3204" stopIfTrue="1">
      <formula>WEEKDAY(BF16)=7</formula>
    </cfRule>
  </conditionalFormatting>
  <conditionalFormatting sqref="BG16">
    <cfRule type="expression" dxfId="55197" priority="3201" stopIfTrue="1">
      <formula>OR(BG16=祝色,WEEKDAY(BG16)=1)</formula>
    </cfRule>
    <cfRule type="expression" dxfId="55196" priority="3202" stopIfTrue="1">
      <formula>WEEKDAY(BG16)=7</formula>
    </cfRule>
  </conditionalFormatting>
  <conditionalFormatting sqref="BH16">
    <cfRule type="expression" dxfId="55195" priority="3199" stopIfTrue="1">
      <formula>OR(BH16=祝色,WEEKDAY(BH16)=1)</formula>
    </cfRule>
    <cfRule type="expression" dxfId="55194" priority="3200" stopIfTrue="1">
      <formula>WEEKDAY(BH16)=7</formula>
    </cfRule>
  </conditionalFormatting>
  <conditionalFormatting sqref="BI16">
    <cfRule type="expression" dxfId="55193" priority="3197" stopIfTrue="1">
      <formula>OR(BI16=祝色,WEEKDAY(BI16)=1)</formula>
    </cfRule>
    <cfRule type="expression" dxfId="55192" priority="3198" stopIfTrue="1">
      <formula>WEEKDAY(BI16)=7</formula>
    </cfRule>
  </conditionalFormatting>
  <conditionalFormatting sqref="BC17">
    <cfRule type="expression" dxfId="55191" priority="3195" stopIfTrue="1">
      <formula>OR(BC17=祝色,WEEKDAY(BC17)=1)</formula>
    </cfRule>
    <cfRule type="expression" dxfId="55190" priority="3196" stopIfTrue="1">
      <formula>WEEKDAY(BC17)=7</formula>
    </cfRule>
  </conditionalFormatting>
  <conditionalFormatting sqref="BD17">
    <cfRule type="expression" dxfId="55189" priority="3193" stopIfTrue="1">
      <formula>OR(BD17=祝色,WEEKDAY(BD17)=1)</formula>
    </cfRule>
    <cfRule type="expression" dxfId="55188" priority="3194" stopIfTrue="1">
      <formula>WEEKDAY(BD17)=7</formula>
    </cfRule>
  </conditionalFormatting>
  <conditionalFormatting sqref="BE17">
    <cfRule type="expression" dxfId="55187" priority="3191" stopIfTrue="1">
      <formula>OR(BE17=祝色,WEEKDAY(BE17)=1)</formula>
    </cfRule>
    <cfRule type="expression" dxfId="55186" priority="3192" stopIfTrue="1">
      <formula>WEEKDAY(BE17)=7</formula>
    </cfRule>
  </conditionalFormatting>
  <conditionalFormatting sqref="BF17">
    <cfRule type="expression" dxfId="55185" priority="3189" stopIfTrue="1">
      <formula>OR(BF17=祝色,WEEKDAY(BF17)=1)</formula>
    </cfRule>
    <cfRule type="expression" dxfId="55184" priority="3190" stopIfTrue="1">
      <formula>WEEKDAY(BF17)=7</formula>
    </cfRule>
  </conditionalFormatting>
  <conditionalFormatting sqref="BG17">
    <cfRule type="expression" dxfId="55183" priority="3187" stopIfTrue="1">
      <formula>OR(BG17=祝色,WEEKDAY(BG17)=1)</formula>
    </cfRule>
    <cfRule type="expression" dxfId="55182" priority="3188" stopIfTrue="1">
      <formula>WEEKDAY(BG17)=7</formula>
    </cfRule>
  </conditionalFormatting>
  <conditionalFormatting sqref="BH17">
    <cfRule type="expression" dxfId="55181" priority="3185" stopIfTrue="1">
      <formula>OR(BH17=祝色,WEEKDAY(BH17)=1)</formula>
    </cfRule>
    <cfRule type="expression" dxfId="55180" priority="3186" stopIfTrue="1">
      <formula>WEEKDAY(BH17)=7</formula>
    </cfRule>
  </conditionalFormatting>
  <conditionalFormatting sqref="BI17">
    <cfRule type="expression" dxfId="55179" priority="3183" stopIfTrue="1">
      <formula>OR(BI17=祝色,WEEKDAY(BI17)=1)</formula>
    </cfRule>
    <cfRule type="expression" dxfId="55178" priority="3184" stopIfTrue="1">
      <formula>WEEKDAY(BI17)=7</formula>
    </cfRule>
  </conditionalFormatting>
  <conditionalFormatting sqref="BC18">
    <cfRule type="expression" dxfId="55177" priority="3181" stopIfTrue="1">
      <formula>OR(BC18=祝色,WEEKDAY(BC18)=1)</formula>
    </cfRule>
    <cfRule type="expression" dxfId="55176" priority="3182" stopIfTrue="1">
      <formula>WEEKDAY(BC18)=7</formula>
    </cfRule>
  </conditionalFormatting>
  <conditionalFormatting sqref="BD18">
    <cfRule type="expression" dxfId="55175" priority="3179" stopIfTrue="1">
      <formula>OR(BD18=祝色,WEEKDAY(BD18)=1)</formula>
    </cfRule>
    <cfRule type="expression" dxfId="55174" priority="3180" stopIfTrue="1">
      <formula>WEEKDAY(BD18)=7</formula>
    </cfRule>
  </conditionalFormatting>
  <conditionalFormatting sqref="BE18">
    <cfRule type="expression" dxfId="55173" priority="3177" stopIfTrue="1">
      <formula>OR(BE18=祝色,WEEKDAY(BE18)=1)</formula>
    </cfRule>
    <cfRule type="expression" dxfId="55172" priority="3178" stopIfTrue="1">
      <formula>WEEKDAY(BE18)=7</formula>
    </cfRule>
  </conditionalFormatting>
  <conditionalFormatting sqref="BF18">
    <cfRule type="expression" dxfId="55171" priority="3175" stopIfTrue="1">
      <formula>OR(BF18=祝色,WEEKDAY(BF18)=1)</formula>
    </cfRule>
    <cfRule type="expression" dxfId="55170" priority="3176" stopIfTrue="1">
      <formula>WEEKDAY(BF18)=7</formula>
    </cfRule>
  </conditionalFormatting>
  <conditionalFormatting sqref="BG18">
    <cfRule type="expression" dxfId="55169" priority="3173" stopIfTrue="1">
      <formula>OR(BG18=祝色,WEEKDAY(BG18)=1)</formula>
    </cfRule>
    <cfRule type="expression" dxfId="55168" priority="3174" stopIfTrue="1">
      <formula>WEEKDAY(BG18)=7</formula>
    </cfRule>
  </conditionalFormatting>
  <conditionalFormatting sqref="BH18">
    <cfRule type="expression" dxfId="55167" priority="3171" stopIfTrue="1">
      <formula>OR(BH18=祝色,WEEKDAY(BH18)=1)</formula>
    </cfRule>
    <cfRule type="expression" dxfId="55166" priority="3172" stopIfTrue="1">
      <formula>WEEKDAY(BH18)=7</formula>
    </cfRule>
  </conditionalFormatting>
  <conditionalFormatting sqref="BI18">
    <cfRule type="expression" dxfId="55165" priority="3169" stopIfTrue="1">
      <formula>OR(BI18=祝色,WEEKDAY(BI18)=1)</formula>
    </cfRule>
    <cfRule type="expression" dxfId="55164" priority="3170" stopIfTrue="1">
      <formula>WEEKDAY(BI18)=7</formula>
    </cfRule>
  </conditionalFormatting>
  <conditionalFormatting sqref="BC19">
    <cfRule type="expression" dxfId="55163" priority="3167" stopIfTrue="1">
      <formula>OR(BC19=祝色,WEEKDAY(BC19)=1)</formula>
    </cfRule>
    <cfRule type="expression" dxfId="55162" priority="3168" stopIfTrue="1">
      <formula>WEEKDAY(BC19)=7</formula>
    </cfRule>
  </conditionalFormatting>
  <conditionalFormatting sqref="BD19">
    <cfRule type="expression" dxfId="55161" priority="3165" stopIfTrue="1">
      <formula>OR(BD19=祝色,WEEKDAY(BD19)=1)</formula>
    </cfRule>
    <cfRule type="expression" dxfId="55160" priority="3166" stopIfTrue="1">
      <formula>WEEKDAY(BD19)=7</formula>
    </cfRule>
  </conditionalFormatting>
  <conditionalFormatting sqref="BE19">
    <cfRule type="expression" dxfId="55159" priority="3163" stopIfTrue="1">
      <formula>OR(BE19=祝色,WEEKDAY(BE19)=1)</formula>
    </cfRule>
    <cfRule type="expression" dxfId="55158" priority="3164" stopIfTrue="1">
      <formula>WEEKDAY(BE19)=7</formula>
    </cfRule>
  </conditionalFormatting>
  <conditionalFormatting sqref="BF19">
    <cfRule type="expression" dxfId="55157" priority="3161" stopIfTrue="1">
      <formula>OR(BF19=祝色,WEEKDAY(BF19)=1)</formula>
    </cfRule>
    <cfRule type="expression" dxfId="55156" priority="3162" stopIfTrue="1">
      <formula>WEEKDAY(BF19)=7</formula>
    </cfRule>
  </conditionalFormatting>
  <conditionalFormatting sqref="BG19">
    <cfRule type="expression" dxfId="55155" priority="3159" stopIfTrue="1">
      <formula>OR(BG19=祝色,WEEKDAY(BG19)=1)</formula>
    </cfRule>
    <cfRule type="expression" dxfId="55154" priority="3160" stopIfTrue="1">
      <formula>WEEKDAY(BG19)=7</formula>
    </cfRule>
  </conditionalFormatting>
  <conditionalFormatting sqref="BH19">
    <cfRule type="expression" dxfId="55153" priority="3157" stopIfTrue="1">
      <formula>OR(BH19=祝色,WEEKDAY(BH19)=1)</formula>
    </cfRule>
    <cfRule type="expression" dxfId="55152" priority="3158" stopIfTrue="1">
      <formula>WEEKDAY(BH19)=7</formula>
    </cfRule>
  </conditionalFormatting>
  <conditionalFormatting sqref="BI19">
    <cfRule type="expression" dxfId="55151" priority="3155" stopIfTrue="1">
      <formula>OR(BI19=祝色,WEEKDAY(BI19)=1)</formula>
    </cfRule>
    <cfRule type="expression" dxfId="55150" priority="3156" stopIfTrue="1">
      <formula>WEEKDAY(BI19)=7</formula>
    </cfRule>
  </conditionalFormatting>
  <conditionalFormatting sqref="BK20">
    <cfRule type="expression" dxfId="55149" priority="3153" stopIfTrue="1">
      <formula>OR(BK20=祝色,WEEKDAY(BK20)=1)</formula>
    </cfRule>
    <cfRule type="expression" dxfId="55148" priority="3154" stopIfTrue="1">
      <formula>WEEKDAY(BK20)=7</formula>
    </cfRule>
  </conditionalFormatting>
  <conditionalFormatting sqref="BL20">
    <cfRule type="expression" dxfId="55147" priority="3151" stopIfTrue="1">
      <formula>OR(BL20=祝色,WEEKDAY(BL20)=1)</formula>
    </cfRule>
    <cfRule type="expression" dxfId="55146" priority="3152" stopIfTrue="1">
      <formula>WEEKDAY(BL20)=7</formula>
    </cfRule>
  </conditionalFormatting>
  <conditionalFormatting sqref="BK15">
    <cfRule type="expression" dxfId="55145" priority="3149" stopIfTrue="1">
      <formula>OR(BK15=祝色,WEEKDAY(BK15)=1)</formula>
    </cfRule>
    <cfRule type="expression" dxfId="55144" priority="3150" stopIfTrue="1">
      <formula>WEEKDAY(BK15)=7</formula>
    </cfRule>
  </conditionalFormatting>
  <conditionalFormatting sqref="BL15">
    <cfRule type="expression" dxfId="55143" priority="3147" stopIfTrue="1">
      <formula>OR(BL15=祝色,WEEKDAY(BL15)=1)</formula>
    </cfRule>
    <cfRule type="expression" dxfId="55142" priority="3148" stopIfTrue="1">
      <formula>WEEKDAY(BL15)=7</formula>
    </cfRule>
  </conditionalFormatting>
  <conditionalFormatting sqref="BM15">
    <cfRule type="expression" dxfId="55141" priority="3145" stopIfTrue="1">
      <formula>OR(BM15=祝色,WEEKDAY(BM15)=1)</formula>
    </cfRule>
    <cfRule type="expression" dxfId="55140" priority="3146" stopIfTrue="1">
      <formula>WEEKDAY(BM15)=7</formula>
    </cfRule>
  </conditionalFormatting>
  <conditionalFormatting sqref="BN15">
    <cfRule type="expression" dxfId="55139" priority="3143" stopIfTrue="1">
      <formula>OR(BN15=祝色,WEEKDAY(BN15)=1)</formula>
    </cfRule>
    <cfRule type="expression" dxfId="55138" priority="3144" stopIfTrue="1">
      <formula>WEEKDAY(BN15)=7</formula>
    </cfRule>
  </conditionalFormatting>
  <conditionalFormatting sqref="BO15">
    <cfRule type="expression" dxfId="55137" priority="3141" stopIfTrue="1">
      <formula>OR(BO15=祝色,WEEKDAY(BO15)=1)</formula>
    </cfRule>
    <cfRule type="expression" dxfId="55136" priority="3142" stopIfTrue="1">
      <formula>WEEKDAY(BO15)=7</formula>
    </cfRule>
  </conditionalFormatting>
  <conditionalFormatting sqref="BP15">
    <cfRule type="expression" dxfId="55135" priority="3139" stopIfTrue="1">
      <formula>OR(BP15=祝色,WEEKDAY(BP15)=1)</formula>
    </cfRule>
    <cfRule type="expression" dxfId="55134" priority="3140" stopIfTrue="1">
      <formula>WEEKDAY(BP15)=7</formula>
    </cfRule>
  </conditionalFormatting>
  <conditionalFormatting sqref="BQ15">
    <cfRule type="expression" dxfId="55133" priority="3137" stopIfTrue="1">
      <formula>OR(BQ15=祝色,WEEKDAY(BQ15)=1)</formula>
    </cfRule>
    <cfRule type="expression" dxfId="55132" priority="3138" stopIfTrue="1">
      <formula>WEEKDAY(BQ15)=7</formula>
    </cfRule>
  </conditionalFormatting>
  <conditionalFormatting sqref="BK16">
    <cfRule type="expression" dxfId="55131" priority="3135" stopIfTrue="1">
      <formula>OR(BK16=祝色,WEEKDAY(BK16)=1)</formula>
    </cfRule>
    <cfRule type="expression" dxfId="55130" priority="3136" stopIfTrue="1">
      <formula>WEEKDAY(BK16)=7</formula>
    </cfRule>
  </conditionalFormatting>
  <conditionalFormatting sqref="BL16">
    <cfRule type="expression" dxfId="55129" priority="3133" stopIfTrue="1">
      <formula>OR(BL16=祝色,WEEKDAY(BL16)=1)</formula>
    </cfRule>
    <cfRule type="expression" dxfId="55128" priority="3134" stopIfTrue="1">
      <formula>WEEKDAY(BL16)=7</formula>
    </cfRule>
  </conditionalFormatting>
  <conditionalFormatting sqref="BM16">
    <cfRule type="expression" dxfId="55127" priority="3131" stopIfTrue="1">
      <formula>OR(BM16=祝色,WEEKDAY(BM16)=1)</formula>
    </cfRule>
    <cfRule type="expression" dxfId="55126" priority="3132" stopIfTrue="1">
      <formula>WEEKDAY(BM16)=7</formula>
    </cfRule>
  </conditionalFormatting>
  <conditionalFormatting sqref="BN16">
    <cfRule type="expression" dxfId="55125" priority="3129" stopIfTrue="1">
      <formula>OR(BN16=祝色,WEEKDAY(BN16)=1)</formula>
    </cfRule>
    <cfRule type="expression" dxfId="55124" priority="3130" stopIfTrue="1">
      <formula>WEEKDAY(BN16)=7</formula>
    </cfRule>
  </conditionalFormatting>
  <conditionalFormatting sqref="BO16">
    <cfRule type="expression" dxfId="55123" priority="3127" stopIfTrue="1">
      <formula>OR(BO16=祝色,WEEKDAY(BO16)=1)</formula>
    </cfRule>
    <cfRule type="expression" dxfId="55122" priority="3128" stopIfTrue="1">
      <formula>WEEKDAY(BO16)=7</formula>
    </cfRule>
  </conditionalFormatting>
  <conditionalFormatting sqref="BP16">
    <cfRule type="expression" dxfId="55121" priority="3125" stopIfTrue="1">
      <formula>OR(BP16=祝色,WEEKDAY(BP16)=1)</formula>
    </cfRule>
    <cfRule type="expression" dxfId="55120" priority="3126" stopIfTrue="1">
      <formula>WEEKDAY(BP16)=7</formula>
    </cfRule>
  </conditionalFormatting>
  <conditionalFormatting sqref="BQ16">
    <cfRule type="expression" dxfId="55119" priority="3123" stopIfTrue="1">
      <formula>OR(BQ16=祝色,WEEKDAY(BQ16)=1)</formula>
    </cfRule>
    <cfRule type="expression" dxfId="55118" priority="3124" stopIfTrue="1">
      <formula>WEEKDAY(BQ16)=7</formula>
    </cfRule>
  </conditionalFormatting>
  <conditionalFormatting sqref="BK17">
    <cfRule type="expression" dxfId="55117" priority="3121" stopIfTrue="1">
      <formula>OR(BK17=祝色,WEEKDAY(BK17)=1)</formula>
    </cfRule>
    <cfRule type="expression" dxfId="55116" priority="3122" stopIfTrue="1">
      <formula>WEEKDAY(BK17)=7</formula>
    </cfRule>
  </conditionalFormatting>
  <conditionalFormatting sqref="BL17">
    <cfRule type="expression" dxfId="55115" priority="3119" stopIfTrue="1">
      <formula>OR(BL17=祝色,WEEKDAY(BL17)=1)</formula>
    </cfRule>
    <cfRule type="expression" dxfId="55114" priority="3120" stopIfTrue="1">
      <formula>WEEKDAY(BL17)=7</formula>
    </cfRule>
  </conditionalFormatting>
  <conditionalFormatting sqref="BM17">
    <cfRule type="expression" dxfId="55113" priority="3117" stopIfTrue="1">
      <formula>OR(BM17=祝色,WEEKDAY(BM17)=1)</formula>
    </cfRule>
    <cfRule type="expression" dxfId="55112" priority="3118" stopIfTrue="1">
      <formula>WEEKDAY(BM17)=7</formula>
    </cfRule>
  </conditionalFormatting>
  <conditionalFormatting sqref="BN17">
    <cfRule type="expression" dxfId="55111" priority="3115" stopIfTrue="1">
      <formula>OR(BN17=祝色,WEEKDAY(BN17)=1)</formula>
    </cfRule>
    <cfRule type="expression" dxfId="55110" priority="3116" stopIfTrue="1">
      <formula>WEEKDAY(BN17)=7</formula>
    </cfRule>
  </conditionalFormatting>
  <conditionalFormatting sqref="BO17">
    <cfRule type="expression" dxfId="55109" priority="3113" stopIfTrue="1">
      <formula>OR(BO17=祝色,WEEKDAY(BO17)=1)</formula>
    </cfRule>
    <cfRule type="expression" dxfId="55108" priority="3114" stopIfTrue="1">
      <formula>WEEKDAY(BO17)=7</formula>
    </cfRule>
  </conditionalFormatting>
  <conditionalFormatting sqref="BP17">
    <cfRule type="expression" dxfId="55107" priority="3111" stopIfTrue="1">
      <formula>OR(BP17=祝色,WEEKDAY(BP17)=1)</formula>
    </cfRule>
    <cfRule type="expression" dxfId="55106" priority="3112" stopIfTrue="1">
      <formula>WEEKDAY(BP17)=7</formula>
    </cfRule>
  </conditionalFormatting>
  <conditionalFormatting sqref="BQ17">
    <cfRule type="expression" dxfId="55105" priority="3109" stopIfTrue="1">
      <formula>OR(BQ17=祝色,WEEKDAY(BQ17)=1)</formula>
    </cfRule>
    <cfRule type="expression" dxfId="55104" priority="3110" stopIfTrue="1">
      <formula>WEEKDAY(BQ17)=7</formula>
    </cfRule>
  </conditionalFormatting>
  <conditionalFormatting sqref="BK18">
    <cfRule type="expression" dxfId="55103" priority="3107" stopIfTrue="1">
      <formula>OR(BK18=祝色,WEEKDAY(BK18)=1)</formula>
    </cfRule>
    <cfRule type="expression" dxfId="55102" priority="3108" stopIfTrue="1">
      <formula>WEEKDAY(BK18)=7</formula>
    </cfRule>
  </conditionalFormatting>
  <conditionalFormatting sqref="BL18">
    <cfRule type="expression" dxfId="55101" priority="3105" stopIfTrue="1">
      <formula>OR(BL18=祝色,WEEKDAY(BL18)=1)</formula>
    </cfRule>
    <cfRule type="expression" dxfId="55100" priority="3106" stopIfTrue="1">
      <formula>WEEKDAY(BL18)=7</formula>
    </cfRule>
  </conditionalFormatting>
  <conditionalFormatting sqref="BM18">
    <cfRule type="expression" dxfId="55099" priority="3103" stopIfTrue="1">
      <formula>OR(BM18=祝色,WEEKDAY(BM18)=1)</formula>
    </cfRule>
    <cfRule type="expression" dxfId="55098" priority="3104" stopIfTrue="1">
      <formula>WEEKDAY(BM18)=7</formula>
    </cfRule>
  </conditionalFormatting>
  <conditionalFormatting sqref="BN18">
    <cfRule type="expression" dxfId="55097" priority="3101" stopIfTrue="1">
      <formula>OR(BN18=祝色,WEEKDAY(BN18)=1)</formula>
    </cfRule>
    <cfRule type="expression" dxfId="55096" priority="3102" stopIfTrue="1">
      <formula>WEEKDAY(BN18)=7</formula>
    </cfRule>
  </conditionalFormatting>
  <conditionalFormatting sqref="BO18">
    <cfRule type="expression" dxfId="55095" priority="3099" stopIfTrue="1">
      <formula>OR(BO18=祝色,WEEKDAY(BO18)=1)</formula>
    </cfRule>
    <cfRule type="expression" dxfId="55094" priority="3100" stopIfTrue="1">
      <formula>WEEKDAY(BO18)=7</formula>
    </cfRule>
  </conditionalFormatting>
  <conditionalFormatting sqref="BP18">
    <cfRule type="expression" dxfId="55093" priority="3097" stopIfTrue="1">
      <formula>OR(BP18=祝色,WEEKDAY(BP18)=1)</formula>
    </cfRule>
    <cfRule type="expression" dxfId="55092" priority="3098" stopIfTrue="1">
      <formula>WEEKDAY(BP18)=7</formula>
    </cfRule>
  </conditionalFormatting>
  <conditionalFormatting sqref="BQ18">
    <cfRule type="expression" dxfId="55091" priority="3095" stopIfTrue="1">
      <formula>OR(BQ18=祝色,WEEKDAY(BQ18)=1)</formula>
    </cfRule>
    <cfRule type="expression" dxfId="55090" priority="3096" stopIfTrue="1">
      <formula>WEEKDAY(BQ18)=7</formula>
    </cfRule>
  </conditionalFormatting>
  <conditionalFormatting sqref="BK19">
    <cfRule type="expression" dxfId="55089" priority="3093" stopIfTrue="1">
      <formula>OR(BK19=祝色,WEEKDAY(BK19)=1)</formula>
    </cfRule>
    <cfRule type="expression" dxfId="55088" priority="3094" stopIfTrue="1">
      <formula>WEEKDAY(BK19)=7</formula>
    </cfRule>
  </conditionalFormatting>
  <conditionalFormatting sqref="BL19">
    <cfRule type="expression" dxfId="55087" priority="3091" stopIfTrue="1">
      <formula>OR(BL19=祝色,WEEKDAY(BL19)=1)</formula>
    </cfRule>
    <cfRule type="expression" dxfId="55086" priority="3092" stopIfTrue="1">
      <formula>WEEKDAY(BL19)=7</formula>
    </cfRule>
  </conditionalFormatting>
  <conditionalFormatting sqref="BM19">
    <cfRule type="expression" dxfId="55085" priority="3089" stopIfTrue="1">
      <formula>OR(BM19=祝色,WEEKDAY(BM19)=1)</formula>
    </cfRule>
    <cfRule type="expression" dxfId="55084" priority="3090" stopIfTrue="1">
      <formula>WEEKDAY(BM19)=7</formula>
    </cfRule>
  </conditionalFormatting>
  <conditionalFormatting sqref="BN19">
    <cfRule type="expression" dxfId="55083" priority="3087" stopIfTrue="1">
      <formula>OR(BN19=祝色,WEEKDAY(BN19)=1)</formula>
    </cfRule>
    <cfRule type="expression" dxfId="55082" priority="3088" stopIfTrue="1">
      <formula>WEEKDAY(BN19)=7</formula>
    </cfRule>
  </conditionalFormatting>
  <conditionalFormatting sqref="BO19">
    <cfRule type="expression" dxfId="55081" priority="3085" stopIfTrue="1">
      <formula>OR(BO19=祝色,WEEKDAY(BO19)=1)</formula>
    </cfRule>
    <cfRule type="expression" dxfId="55080" priority="3086" stopIfTrue="1">
      <formula>WEEKDAY(BO19)=7</formula>
    </cfRule>
  </conditionalFormatting>
  <conditionalFormatting sqref="BP19">
    <cfRule type="expression" dxfId="55079" priority="3083" stopIfTrue="1">
      <formula>OR(BP19=祝色,WEEKDAY(BP19)=1)</formula>
    </cfRule>
    <cfRule type="expression" dxfId="55078" priority="3084" stopIfTrue="1">
      <formula>WEEKDAY(BP19)=7</formula>
    </cfRule>
  </conditionalFormatting>
  <conditionalFormatting sqref="BQ19">
    <cfRule type="expression" dxfId="55077" priority="3081" stopIfTrue="1">
      <formula>OR(BQ19=祝色,WEEKDAY(BQ19)=1)</formula>
    </cfRule>
    <cfRule type="expression" dxfId="55076" priority="3082" stopIfTrue="1">
      <formula>WEEKDAY(BQ19)=7</formula>
    </cfRule>
  </conditionalFormatting>
  <conditionalFormatting sqref="BC28">
    <cfRule type="expression" dxfId="55075" priority="3079" stopIfTrue="1">
      <formula>OR(BC28=祝色,WEEKDAY(BC28)=1)</formula>
    </cfRule>
    <cfRule type="expression" dxfId="55074" priority="3080" stopIfTrue="1">
      <formula>WEEKDAY(BC28)=7</formula>
    </cfRule>
  </conditionalFormatting>
  <conditionalFormatting sqref="BD28">
    <cfRule type="expression" dxfId="55073" priority="3077" stopIfTrue="1">
      <formula>OR(BD28=祝色,WEEKDAY(BD28)=1)</formula>
    </cfRule>
    <cfRule type="expression" dxfId="55072" priority="3078" stopIfTrue="1">
      <formula>WEEKDAY(BD28)=7</formula>
    </cfRule>
  </conditionalFormatting>
  <conditionalFormatting sqref="BC23">
    <cfRule type="expression" dxfId="55071" priority="3075" stopIfTrue="1">
      <formula>OR(BC23=祝色,WEEKDAY(BC23)=1)</formula>
    </cfRule>
    <cfRule type="expression" dxfId="55070" priority="3076" stopIfTrue="1">
      <formula>WEEKDAY(BC23)=7</formula>
    </cfRule>
  </conditionalFormatting>
  <conditionalFormatting sqref="BD23">
    <cfRule type="expression" dxfId="55069" priority="3073" stopIfTrue="1">
      <formula>OR(BD23=祝色,WEEKDAY(BD23)=1)</formula>
    </cfRule>
    <cfRule type="expression" dxfId="55068" priority="3074" stopIfTrue="1">
      <formula>WEEKDAY(BD23)=7</formula>
    </cfRule>
  </conditionalFormatting>
  <conditionalFormatting sqref="BE23">
    <cfRule type="expression" dxfId="55067" priority="3071" stopIfTrue="1">
      <formula>OR(BE23=祝色,WEEKDAY(BE23)=1)</formula>
    </cfRule>
    <cfRule type="expression" dxfId="55066" priority="3072" stopIfTrue="1">
      <formula>WEEKDAY(BE23)=7</formula>
    </cfRule>
  </conditionalFormatting>
  <conditionalFormatting sqref="BF23">
    <cfRule type="expression" dxfId="55065" priority="3069" stopIfTrue="1">
      <formula>OR(BF23=祝色,WEEKDAY(BF23)=1)</formula>
    </cfRule>
    <cfRule type="expression" dxfId="55064" priority="3070" stopIfTrue="1">
      <formula>WEEKDAY(BF23)=7</formula>
    </cfRule>
  </conditionalFormatting>
  <conditionalFormatting sqref="BG23">
    <cfRule type="expression" dxfId="55063" priority="3067" stopIfTrue="1">
      <formula>OR(BG23=祝色,WEEKDAY(BG23)=1)</formula>
    </cfRule>
    <cfRule type="expression" dxfId="55062" priority="3068" stopIfTrue="1">
      <formula>WEEKDAY(BG23)=7</formula>
    </cfRule>
  </conditionalFormatting>
  <conditionalFormatting sqref="BH23">
    <cfRule type="expression" dxfId="55061" priority="3065" stopIfTrue="1">
      <formula>OR(BH23=祝色,WEEKDAY(BH23)=1)</formula>
    </cfRule>
    <cfRule type="expression" dxfId="55060" priority="3066" stopIfTrue="1">
      <formula>WEEKDAY(BH23)=7</formula>
    </cfRule>
  </conditionalFormatting>
  <conditionalFormatting sqref="BI23">
    <cfRule type="expression" dxfId="55059" priority="3063" stopIfTrue="1">
      <formula>OR(BI23=祝色,WEEKDAY(BI23)=1)</formula>
    </cfRule>
    <cfRule type="expression" dxfId="55058" priority="3064" stopIfTrue="1">
      <formula>WEEKDAY(BI23)=7</formula>
    </cfRule>
  </conditionalFormatting>
  <conditionalFormatting sqref="BC24">
    <cfRule type="expression" dxfId="55057" priority="3061" stopIfTrue="1">
      <formula>OR(BC24=祝色,WEEKDAY(BC24)=1)</formula>
    </cfRule>
    <cfRule type="expression" dxfId="55056" priority="3062" stopIfTrue="1">
      <formula>WEEKDAY(BC24)=7</formula>
    </cfRule>
  </conditionalFormatting>
  <conditionalFormatting sqref="BD24">
    <cfRule type="expression" dxfId="55055" priority="3059" stopIfTrue="1">
      <formula>OR(BD24=祝色,WEEKDAY(BD24)=1)</formula>
    </cfRule>
    <cfRule type="expression" dxfId="55054" priority="3060" stopIfTrue="1">
      <formula>WEEKDAY(BD24)=7</formula>
    </cfRule>
  </conditionalFormatting>
  <conditionalFormatting sqref="BE24">
    <cfRule type="expression" dxfId="55053" priority="3057" stopIfTrue="1">
      <formula>OR(BE24=祝色,WEEKDAY(BE24)=1)</formula>
    </cfRule>
    <cfRule type="expression" dxfId="55052" priority="3058" stopIfTrue="1">
      <formula>WEEKDAY(BE24)=7</formula>
    </cfRule>
  </conditionalFormatting>
  <conditionalFormatting sqref="BF24">
    <cfRule type="expression" dxfId="55051" priority="3055" stopIfTrue="1">
      <formula>OR(BF24=祝色,WEEKDAY(BF24)=1)</formula>
    </cfRule>
    <cfRule type="expression" dxfId="55050" priority="3056" stopIfTrue="1">
      <formula>WEEKDAY(BF24)=7</formula>
    </cfRule>
  </conditionalFormatting>
  <conditionalFormatting sqref="BG24">
    <cfRule type="expression" dxfId="55049" priority="3053" stopIfTrue="1">
      <formula>OR(BG24=祝色,WEEKDAY(BG24)=1)</formula>
    </cfRule>
    <cfRule type="expression" dxfId="55048" priority="3054" stopIfTrue="1">
      <formula>WEEKDAY(BG24)=7</formula>
    </cfRule>
  </conditionalFormatting>
  <conditionalFormatting sqref="BH24">
    <cfRule type="expression" dxfId="55047" priority="3051" stopIfTrue="1">
      <formula>OR(BH24=祝色,WEEKDAY(BH24)=1)</formula>
    </cfRule>
    <cfRule type="expression" dxfId="55046" priority="3052" stopIfTrue="1">
      <formula>WEEKDAY(BH24)=7</formula>
    </cfRule>
  </conditionalFormatting>
  <conditionalFormatting sqref="BI24">
    <cfRule type="expression" dxfId="55045" priority="3049" stopIfTrue="1">
      <formula>OR(BI24=祝色,WEEKDAY(BI24)=1)</formula>
    </cfRule>
    <cfRule type="expression" dxfId="55044" priority="3050" stopIfTrue="1">
      <formula>WEEKDAY(BI24)=7</formula>
    </cfRule>
  </conditionalFormatting>
  <conditionalFormatting sqref="BC25">
    <cfRule type="expression" dxfId="55043" priority="3047" stopIfTrue="1">
      <formula>OR(BC25=祝色,WEEKDAY(BC25)=1)</formula>
    </cfRule>
    <cfRule type="expression" dxfId="55042" priority="3048" stopIfTrue="1">
      <formula>WEEKDAY(BC25)=7</formula>
    </cfRule>
  </conditionalFormatting>
  <conditionalFormatting sqref="BD25">
    <cfRule type="expression" dxfId="55041" priority="3045" stopIfTrue="1">
      <formula>OR(BD25=祝色,WEEKDAY(BD25)=1)</formula>
    </cfRule>
    <cfRule type="expression" dxfId="55040" priority="3046" stopIfTrue="1">
      <formula>WEEKDAY(BD25)=7</formula>
    </cfRule>
  </conditionalFormatting>
  <conditionalFormatting sqref="BE25">
    <cfRule type="expression" dxfId="55039" priority="3043" stopIfTrue="1">
      <formula>OR(BE25=祝色,WEEKDAY(BE25)=1)</formula>
    </cfRule>
    <cfRule type="expression" dxfId="55038" priority="3044" stopIfTrue="1">
      <formula>WEEKDAY(BE25)=7</formula>
    </cfRule>
  </conditionalFormatting>
  <conditionalFormatting sqref="BF25">
    <cfRule type="expression" dxfId="55037" priority="3041" stopIfTrue="1">
      <formula>OR(BF25=祝色,WEEKDAY(BF25)=1)</formula>
    </cfRule>
    <cfRule type="expression" dxfId="55036" priority="3042" stopIfTrue="1">
      <formula>WEEKDAY(BF25)=7</formula>
    </cfRule>
  </conditionalFormatting>
  <conditionalFormatting sqref="BG25">
    <cfRule type="expression" dxfId="55035" priority="3039" stopIfTrue="1">
      <formula>OR(BG25=祝色,WEEKDAY(BG25)=1)</formula>
    </cfRule>
    <cfRule type="expression" dxfId="55034" priority="3040" stopIfTrue="1">
      <formula>WEEKDAY(BG25)=7</formula>
    </cfRule>
  </conditionalFormatting>
  <conditionalFormatting sqref="BH25">
    <cfRule type="expression" dxfId="55033" priority="3037" stopIfTrue="1">
      <formula>OR(BH25=祝色,WEEKDAY(BH25)=1)</formula>
    </cfRule>
    <cfRule type="expression" dxfId="55032" priority="3038" stopIfTrue="1">
      <formula>WEEKDAY(BH25)=7</formula>
    </cfRule>
  </conditionalFormatting>
  <conditionalFormatting sqref="BI25">
    <cfRule type="expression" dxfId="55031" priority="3035" stopIfTrue="1">
      <formula>OR(BI25=祝色,WEEKDAY(BI25)=1)</formula>
    </cfRule>
    <cfRule type="expression" dxfId="55030" priority="3036" stopIfTrue="1">
      <formula>WEEKDAY(BI25)=7</formula>
    </cfRule>
  </conditionalFormatting>
  <conditionalFormatting sqref="BC26">
    <cfRule type="expression" dxfId="55029" priority="3033" stopIfTrue="1">
      <formula>OR(BC26=祝色,WEEKDAY(BC26)=1)</formula>
    </cfRule>
    <cfRule type="expression" dxfId="55028" priority="3034" stopIfTrue="1">
      <formula>WEEKDAY(BC26)=7</formula>
    </cfRule>
  </conditionalFormatting>
  <conditionalFormatting sqref="BD26">
    <cfRule type="expression" dxfId="55027" priority="3031" stopIfTrue="1">
      <formula>OR(BD26=祝色,WEEKDAY(BD26)=1)</formula>
    </cfRule>
    <cfRule type="expression" dxfId="55026" priority="3032" stopIfTrue="1">
      <formula>WEEKDAY(BD26)=7</formula>
    </cfRule>
  </conditionalFormatting>
  <conditionalFormatting sqref="BE26">
    <cfRule type="expression" dxfId="55025" priority="3029" stopIfTrue="1">
      <formula>OR(BE26=祝色,WEEKDAY(BE26)=1)</formula>
    </cfRule>
    <cfRule type="expression" dxfId="55024" priority="3030" stopIfTrue="1">
      <formula>WEEKDAY(BE26)=7</formula>
    </cfRule>
  </conditionalFormatting>
  <conditionalFormatting sqref="BF26">
    <cfRule type="expression" dxfId="55023" priority="3027" stopIfTrue="1">
      <formula>OR(BF26=祝色,WEEKDAY(BF26)=1)</formula>
    </cfRule>
    <cfRule type="expression" dxfId="55022" priority="3028" stopIfTrue="1">
      <formula>WEEKDAY(BF26)=7</formula>
    </cfRule>
  </conditionalFormatting>
  <conditionalFormatting sqref="BG26">
    <cfRule type="expression" dxfId="55021" priority="3025" stopIfTrue="1">
      <formula>OR(BG26=祝色,WEEKDAY(BG26)=1)</formula>
    </cfRule>
    <cfRule type="expression" dxfId="55020" priority="3026" stopIfTrue="1">
      <formula>WEEKDAY(BG26)=7</formula>
    </cfRule>
  </conditionalFormatting>
  <conditionalFormatting sqref="BH26">
    <cfRule type="expression" dxfId="55019" priority="3023" stopIfTrue="1">
      <formula>OR(BH26=祝色,WEEKDAY(BH26)=1)</formula>
    </cfRule>
    <cfRule type="expression" dxfId="55018" priority="3024" stopIfTrue="1">
      <formula>WEEKDAY(BH26)=7</formula>
    </cfRule>
  </conditionalFormatting>
  <conditionalFormatting sqref="BI26">
    <cfRule type="expression" dxfId="55017" priority="3021" stopIfTrue="1">
      <formula>OR(BI26=祝色,WEEKDAY(BI26)=1)</formula>
    </cfRule>
    <cfRule type="expression" dxfId="55016" priority="3022" stopIfTrue="1">
      <formula>WEEKDAY(BI26)=7</formula>
    </cfRule>
  </conditionalFormatting>
  <conditionalFormatting sqref="BC27">
    <cfRule type="expression" dxfId="55015" priority="3019" stopIfTrue="1">
      <formula>OR(BC27=祝色,WEEKDAY(BC27)=1)</formula>
    </cfRule>
    <cfRule type="expression" dxfId="55014" priority="3020" stopIfTrue="1">
      <formula>WEEKDAY(BC27)=7</formula>
    </cfRule>
  </conditionalFormatting>
  <conditionalFormatting sqref="BD27">
    <cfRule type="expression" dxfId="55013" priority="3017" stopIfTrue="1">
      <formula>OR(BD27=祝色,WEEKDAY(BD27)=1)</formula>
    </cfRule>
    <cfRule type="expression" dxfId="55012" priority="3018" stopIfTrue="1">
      <formula>WEEKDAY(BD27)=7</formula>
    </cfRule>
  </conditionalFormatting>
  <conditionalFormatting sqref="BE27">
    <cfRule type="expression" dxfId="55011" priority="3015" stopIfTrue="1">
      <formula>OR(BE27=祝色,WEEKDAY(BE27)=1)</formula>
    </cfRule>
    <cfRule type="expression" dxfId="55010" priority="3016" stopIfTrue="1">
      <formula>WEEKDAY(BE27)=7</formula>
    </cfRule>
  </conditionalFormatting>
  <conditionalFormatting sqref="BF27">
    <cfRule type="expression" dxfId="55009" priority="3013" stopIfTrue="1">
      <formula>OR(BF27=祝色,WEEKDAY(BF27)=1)</formula>
    </cfRule>
    <cfRule type="expression" dxfId="55008" priority="3014" stopIfTrue="1">
      <formula>WEEKDAY(BF27)=7</formula>
    </cfRule>
  </conditionalFormatting>
  <conditionalFormatting sqref="BG27">
    <cfRule type="expression" dxfId="55007" priority="3011" stopIfTrue="1">
      <formula>OR(BG27=祝色,WEEKDAY(BG27)=1)</formula>
    </cfRule>
    <cfRule type="expression" dxfId="55006" priority="3012" stopIfTrue="1">
      <formula>WEEKDAY(BG27)=7</formula>
    </cfRule>
  </conditionalFormatting>
  <conditionalFormatting sqref="BH27">
    <cfRule type="expression" dxfId="55005" priority="3009" stopIfTrue="1">
      <formula>OR(BH27=祝色,WEEKDAY(BH27)=1)</formula>
    </cfRule>
    <cfRule type="expression" dxfId="55004" priority="3010" stopIfTrue="1">
      <formula>WEEKDAY(BH27)=7</formula>
    </cfRule>
  </conditionalFormatting>
  <conditionalFormatting sqref="BI27">
    <cfRule type="expression" dxfId="55003" priority="3007" stopIfTrue="1">
      <formula>OR(BI27=祝色,WEEKDAY(BI27)=1)</formula>
    </cfRule>
    <cfRule type="expression" dxfId="55002" priority="3008" stopIfTrue="1">
      <formula>WEEKDAY(BI27)=7</formula>
    </cfRule>
  </conditionalFormatting>
  <conditionalFormatting sqref="BK23">
    <cfRule type="expression" dxfId="55001" priority="3005" stopIfTrue="1">
      <formula>OR(BK23=祝色,WEEKDAY(BK23)=1)</formula>
    </cfRule>
    <cfRule type="expression" dxfId="55000" priority="3006" stopIfTrue="1">
      <formula>WEEKDAY(BK23)=7</formula>
    </cfRule>
  </conditionalFormatting>
  <conditionalFormatting sqref="BL23">
    <cfRule type="expression" dxfId="54999" priority="3003" stopIfTrue="1">
      <formula>OR(BL23=祝色,WEEKDAY(BL23)=1)</formula>
    </cfRule>
    <cfRule type="expression" dxfId="54998" priority="3004" stopIfTrue="1">
      <formula>WEEKDAY(BL23)=7</formula>
    </cfRule>
  </conditionalFormatting>
  <conditionalFormatting sqref="BM23">
    <cfRule type="expression" dxfId="54997" priority="3001" stopIfTrue="1">
      <formula>OR(BM23=祝色,WEEKDAY(BM23)=1)</formula>
    </cfRule>
    <cfRule type="expression" dxfId="54996" priority="3002" stopIfTrue="1">
      <formula>WEEKDAY(BM23)=7</formula>
    </cfRule>
  </conditionalFormatting>
  <conditionalFormatting sqref="BN23">
    <cfRule type="expression" dxfId="54995" priority="2999" stopIfTrue="1">
      <formula>OR(BN23=祝色,WEEKDAY(BN23)=1)</formula>
    </cfRule>
    <cfRule type="expression" dxfId="54994" priority="3000" stopIfTrue="1">
      <formula>WEEKDAY(BN23)=7</formula>
    </cfRule>
  </conditionalFormatting>
  <conditionalFormatting sqref="BO23">
    <cfRule type="expression" dxfId="54993" priority="2997" stopIfTrue="1">
      <formula>OR(BO23=祝色,WEEKDAY(BO23)=1)</formula>
    </cfRule>
    <cfRule type="expression" dxfId="54992" priority="2998" stopIfTrue="1">
      <formula>WEEKDAY(BO23)=7</formula>
    </cfRule>
  </conditionalFormatting>
  <conditionalFormatting sqref="BP23">
    <cfRule type="expression" dxfId="54991" priority="2995" stopIfTrue="1">
      <formula>OR(BP23=祝色,WEEKDAY(BP23)=1)</formula>
    </cfRule>
    <cfRule type="expression" dxfId="54990" priority="2996" stopIfTrue="1">
      <formula>WEEKDAY(BP23)=7</formula>
    </cfRule>
  </conditionalFormatting>
  <conditionalFormatting sqref="BQ23">
    <cfRule type="expression" dxfId="54989" priority="2993" stopIfTrue="1">
      <formula>OR(BQ23=祝色,WEEKDAY(BQ23)=1)</formula>
    </cfRule>
    <cfRule type="expression" dxfId="54988" priority="2994" stopIfTrue="1">
      <formula>WEEKDAY(BQ23)=7</formula>
    </cfRule>
  </conditionalFormatting>
  <conditionalFormatting sqref="BK24">
    <cfRule type="expression" dxfId="54987" priority="2991" stopIfTrue="1">
      <formula>OR(BK24=祝色,WEEKDAY(BK24)=1)</formula>
    </cfRule>
    <cfRule type="expression" dxfId="54986" priority="2992" stopIfTrue="1">
      <formula>WEEKDAY(BK24)=7</formula>
    </cfRule>
  </conditionalFormatting>
  <conditionalFormatting sqref="BL24">
    <cfRule type="expression" dxfId="54985" priority="2989" stopIfTrue="1">
      <formula>OR(BL24=祝色,WEEKDAY(BL24)=1)</formula>
    </cfRule>
    <cfRule type="expression" dxfId="54984" priority="2990" stopIfTrue="1">
      <formula>WEEKDAY(BL24)=7</formula>
    </cfRule>
  </conditionalFormatting>
  <conditionalFormatting sqref="BM24">
    <cfRule type="expression" dxfId="54983" priority="2987" stopIfTrue="1">
      <formula>OR(BM24=祝色,WEEKDAY(BM24)=1)</formula>
    </cfRule>
    <cfRule type="expression" dxfId="54982" priority="2988" stopIfTrue="1">
      <formula>WEEKDAY(BM24)=7</formula>
    </cfRule>
  </conditionalFormatting>
  <conditionalFormatting sqref="BN24">
    <cfRule type="expression" dxfId="54981" priority="2985" stopIfTrue="1">
      <formula>OR(BN24=祝色,WEEKDAY(BN24)=1)</formula>
    </cfRule>
    <cfRule type="expression" dxfId="54980" priority="2986" stopIfTrue="1">
      <formula>WEEKDAY(BN24)=7</formula>
    </cfRule>
  </conditionalFormatting>
  <conditionalFormatting sqref="BO24">
    <cfRule type="expression" dxfId="54979" priority="2983" stopIfTrue="1">
      <formula>OR(BO24=祝色,WEEKDAY(BO24)=1)</formula>
    </cfRule>
    <cfRule type="expression" dxfId="54978" priority="2984" stopIfTrue="1">
      <formula>WEEKDAY(BO24)=7</formula>
    </cfRule>
  </conditionalFormatting>
  <conditionalFormatting sqref="BP24">
    <cfRule type="expression" dxfId="54977" priority="2981" stopIfTrue="1">
      <formula>OR(BP24=祝色,WEEKDAY(BP24)=1)</formula>
    </cfRule>
    <cfRule type="expression" dxfId="54976" priority="2982" stopIfTrue="1">
      <formula>WEEKDAY(BP24)=7</formula>
    </cfRule>
  </conditionalFormatting>
  <conditionalFormatting sqref="BQ24">
    <cfRule type="expression" dxfId="54975" priority="2979" stopIfTrue="1">
      <formula>OR(BQ24=祝色,WEEKDAY(BQ24)=1)</formula>
    </cfRule>
    <cfRule type="expression" dxfId="54974" priority="2980" stopIfTrue="1">
      <formula>WEEKDAY(BQ24)=7</formula>
    </cfRule>
  </conditionalFormatting>
  <conditionalFormatting sqref="BK25">
    <cfRule type="expression" dxfId="54973" priority="2977" stopIfTrue="1">
      <formula>OR(BK25=祝色,WEEKDAY(BK25)=1)</formula>
    </cfRule>
    <cfRule type="expression" dxfId="54972" priority="2978" stopIfTrue="1">
      <formula>WEEKDAY(BK25)=7</formula>
    </cfRule>
  </conditionalFormatting>
  <conditionalFormatting sqref="BL25">
    <cfRule type="expression" dxfId="54971" priority="2975" stopIfTrue="1">
      <formula>OR(BL25=祝色,WEEKDAY(BL25)=1)</formula>
    </cfRule>
    <cfRule type="expression" dxfId="54970" priority="2976" stopIfTrue="1">
      <formula>WEEKDAY(BL25)=7</formula>
    </cfRule>
  </conditionalFormatting>
  <conditionalFormatting sqref="BM25">
    <cfRule type="expression" dxfId="54969" priority="2973" stopIfTrue="1">
      <formula>OR(BM25=祝色,WEEKDAY(BM25)=1)</formula>
    </cfRule>
    <cfRule type="expression" dxfId="54968" priority="2974" stopIfTrue="1">
      <formula>WEEKDAY(BM25)=7</formula>
    </cfRule>
  </conditionalFormatting>
  <conditionalFormatting sqref="BN25">
    <cfRule type="expression" dxfId="54967" priority="2971" stopIfTrue="1">
      <formula>OR(BN25=祝色,WEEKDAY(BN25)=1)</formula>
    </cfRule>
    <cfRule type="expression" dxfId="54966" priority="2972" stopIfTrue="1">
      <formula>WEEKDAY(BN25)=7</formula>
    </cfRule>
  </conditionalFormatting>
  <conditionalFormatting sqref="BO25">
    <cfRule type="expression" dxfId="54965" priority="2969" stopIfTrue="1">
      <formula>OR(BO25=祝色,WEEKDAY(BO25)=1)</formula>
    </cfRule>
    <cfRule type="expression" dxfId="54964" priority="2970" stopIfTrue="1">
      <formula>WEEKDAY(BO25)=7</formula>
    </cfRule>
  </conditionalFormatting>
  <conditionalFormatting sqref="BP25">
    <cfRule type="expression" dxfId="54963" priority="2967" stopIfTrue="1">
      <formula>OR(BP25=祝色,WEEKDAY(BP25)=1)</formula>
    </cfRule>
    <cfRule type="expression" dxfId="54962" priority="2968" stopIfTrue="1">
      <formula>WEEKDAY(BP25)=7</formula>
    </cfRule>
  </conditionalFormatting>
  <conditionalFormatting sqref="BQ25">
    <cfRule type="expression" dxfId="54961" priority="2965" stopIfTrue="1">
      <formula>OR(BQ25=祝色,WEEKDAY(BQ25)=1)</formula>
    </cfRule>
    <cfRule type="expression" dxfId="54960" priority="2966" stopIfTrue="1">
      <formula>WEEKDAY(BQ25)=7</formula>
    </cfRule>
  </conditionalFormatting>
  <conditionalFormatting sqref="BK26">
    <cfRule type="expression" dxfId="54959" priority="2963" stopIfTrue="1">
      <formula>OR(BK26=祝色,WEEKDAY(BK26)=1)</formula>
    </cfRule>
    <cfRule type="expression" dxfId="54958" priority="2964" stopIfTrue="1">
      <formula>WEEKDAY(BK26)=7</formula>
    </cfRule>
  </conditionalFormatting>
  <conditionalFormatting sqref="BL26">
    <cfRule type="expression" dxfId="54957" priority="2961" stopIfTrue="1">
      <formula>OR(BL26=祝色,WEEKDAY(BL26)=1)</formula>
    </cfRule>
    <cfRule type="expression" dxfId="54956" priority="2962" stopIfTrue="1">
      <formula>WEEKDAY(BL26)=7</formula>
    </cfRule>
  </conditionalFormatting>
  <conditionalFormatting sqref="BM26">
    <cfRule type="expression" dxfId="54955" priority="2959" stopIfTrue="1">
      <formula>OR(BM26=祝色,WEEKDAY(BM26)=1)</formula>
    </cfRule>
    <cfRule type="expression" dxfId="54954" priority="2960" stopIfTrue="1">
      <formula>WEEKDAY(BM26)=7</formula>
    </cfRule>
  </conditionalFormatting>
  <conditionalFormatting sqref="BN26">
    <cfRule type="expression" dxfId="54953" priority="2957" stopIfTrue="1">
      <formula>OR(BN26=祝色,WEEKDAY(BN26)=1)</formula>
    </cfRule>
    <cfRule type="expression" dxfId="54952" priority="2958" stopIfTrue="1">
      <formula>WEEKDAY(BN26)=7</formula>
    </cfRule>
  </conditionalFormatting>
  <conditionalFormatting sqref="BO26">
    <cfRule type="expression" dxfId="54951" priority="2955" stopIfTrue="1">
      <formula>OR(BO26=祝色,WEEKDAY(BO26)=1)</formula>
    </cfRule>
    <cfRule type="expression" dxfId="54950" priority="2956" stopIfTrue="1">
      <formula>WEEKDAY(BO26)=7</formula>
    </cfRule>
  </conditionalFormatting>
  <conditionalFormatting sqref="BP26">
    <cfRule type="expression" dxfId="54949" priority="2953" stopIfTrue="1">
      <formula>OR(BP26=祝色,WEEKDAY(BP26)=1)</formula>
    </cfRule>
    <cfRule type="expression" dxfId="54948" priority="2954" stopIfTrue="1">
      <formula>WEEKDAY(BP26)=7</formula>
    </cfRule>
  </conditionalFormatting>
  <conditionalFormatting sqref="BQ26">
    <cfRule type="expression" dxfId="54947" priority="2951" stopIfTrue="1">
      <formula>OR(BQ26=祝色,WEEKDAY(BQ26)=1)</formula>
    </cfRule>
    <cfRule type="expression" dxfId="54946" priority="2952" stopIfTrue="1">
      <formula>WEEKDAY(BQ26)=7</formula>
    </cfRule>
  </conditionalFormatting>
  <conditionalFormatting sqref="BK27">
    <cfRule type="expression" dxfId="54945" priority="2947" stopIfTrue="1">
      <formula>OR(AND(WEEKDAY(BK27)=1,MONTH(BK27)&lt;&gt;MONTH(BK21)),AND(OR(BK27=祝色),MONTH(BK27)&lt;&gt;MONTH(BK21)))</formula>
    </cfRule>
    <cfRule type="expression" dxfId="54944" priority="2948" stopIfTrue="1">
      <formula>MONTH(BK27)&lt;&gt;MONTH(BK21)</formula>
    </cfRule>
    <cfRule type="expression" dxfId="54943" priority="2949" stopIfTrue="1">
      <formula>OR(BK27=祝色,WEEKDAY(BK27)=1)</formula>
    </cfRule>
    <cfRule type="expression" dxfId="54942" priority="2950" stopIfTrue="1">
      <formula>WEEKDAY(BK27)=7</formula>
    </cfRule>
  </conditionalFormatting>
  <conditionalFormatting sqref="BL27">
    <cfRule type="expression" dxfId="54941" priority="2943" stopIfTrue="1">
      <formula>OR(AND(WEEKDAY(BL27)=1,MONTH(BL27)&lt;&gt;MONTH(BK21)),AND(OR(BL27=祝色),MONTH(BL27)&lt;&gt;MONTH(BK21)))</formula>
    </cfRule>
    <cfRule type="expression" dxfId="54940" priority="2944" stopIfTrue="1">
      <formula>MONTH(BL27)&lt;&gt;MONTH(BK21)</formula>
    </cfRule>
    <cfRule type="expression" dxfId="54939" priority="2945" stopIfTrue="1">
      <formula>OR(BL27=祝色,WEEKDAY(BL27)=1)</formula>
    </cfRule>
    <cfRule type="expression" dxfId="54938" priority="2946" stopIfTrue="1">
      <formula>WEEKDAY(BL27)=7</formula>
    </cfRule>
  </conditionalFormatting>
  <conditionalFormatting sqref="BM27">
    <cfRule type="expression" dxfId="54937" priority="2939" stopIfTrue="1">
      <formula>OR(AND(WEEKDAY(BM27)=1,MONTH(BM27)&lt;&gt;MONTH(BK21)),AND(OR(BM27=祝色),MONTH(BM27)&lt;&gt;MONTH(BK21)))</formula>
    </cfRule>
    <cfRule type="expression" dxfId="54936" priority="2940" stopIfTrue="1">
      <formula>MONTH(BM27)&lt;&gt;MONTH(BK21)</formula>
    </cfRule>
    <cfRule type="expression" dxfId="54935" priority="2941" stopIfTrue="1">
      <formula>OR(BM27=祝色,WEEKDAY(BM27)=1)</formula>
    </cfRule>
    <cfRule type="expression" dxfId="54934" priority="2942" stopIfTrue="1">
      <formula>WEEKDAY(BM27)=7</formula>
    </cfRule>
  </conditionalFormatting>
  <conditionalFormatting sqref="BN27">
    <cfRule type="expression" dxfId="54933" priority="2935" stopIfTrue="1">
      <formula>OR(AND(WEEKDAY(BN27)=1,MONTH(BN27)&lt;&gt;MONTH(BK21)),AND(OR(BN27=祝色),MONTH(BN27)&lt;&gt;MONTH(BK21)))</formula>
    </cfRule>
    <cfRule type="expression" dxfId="54932" priority="2936" stopIfTrue="1">
      <formula>MONTH(BN27)&lt;&gt;MONTH(BK21)</formula>
    </cfRule>
    <cfRule type="expression" dxfId="54931" priority="2937" stopIfTrue="1">
      <formula>OR(BN27=祝色,WEEKDAY(BN27)=1)</formula>
    </cfRule>
    <cfRule type="expression" dxfId="54930" priority="2938" stopIfTrue="1">
      <formula>WEEKDAY(BN27)=7</formula>
    </cfRule>
  </conditionalFormatting>
  <conditionalFormatting sqref="BO27">
    <cfRule type="expression" dxfId="54929" priority="2931" stopIfTrue="1">
      <formula>OR(AND(WEEKDAY(BO27)=1,MONTH(BO27)&lt;&gt;MONTH(BK21)),AND(OR(BO27=祝色),MONTH(BO27)&lt;&gt;MONTH(BK21)))</formula>
    </cfRule>
    <cfRule type="expression" dxfId="54928" priority="2932" stopIfTrue="1">
      <formula>MONTH(BO27)&lt;&gt;MONTH(BK21)</formula>
    </cfRule>
    <cfRule type="expression" dxfId="54927" priority="2933" stopIfTrue="1">
      <formula>OR(BO27=祝色,WEEKDAY(BO27)=1)</formula>
    </cfRule>
    <cfRule type="expression" dxfId="54926" priority="2934" stopIfTrue="1">
      <formula>WEEKDAY(BO27)=7</formula>
    </cfRule>
  </conditionalFormatting>
  <conditionalFormatting sqref="BP27">
    <cfRule type="expression" dxfId="54925" priority="2927" stopIfTrue="1">
      <formula>OR(AND(WEEKDAY(BP27)=1,MONTH(BP27)&lt;&gt;MONTH(BK21)),AND(OR(BP27=祝色),MONTH(BP27)&lt;&gt;MONTH(BK21)))</formula>
    </cfRule>
    <cfRule type="expression" dxfId="54924" priority="2928" stopIfTrue="1">
      <formula>MONTH(BP27)&lt;&gt;MONTH(BK21)</formula>
    </cfRule>
    <cfRule type="expression" dxfId="54923" priority="2929" stopIfTrue="1">
      <formula>OR(BP27=祝色,WEEKDAY(BP27)=1)</formula>
    </cfRule>
    <cfRule type="expression" dxfId="54922" priority="2930" stopIfTrue="1">
      <formula>WEEKDAY(BP27)=7</formula>
    </cfRule>
  </conditionalFormatting>
  <conditionalFormatting sqref="BQ27">
    <cfRule type="expression" dxfId="54921" priority="2923" stopIfTrue="1">
      <formula>OR(AND(WEEKDAY(BQ27)=1,MONTH(BQ27)&lt;&gt;MONTH(BK21)),AND(OR(BQ27=祝色),MONTH(BQ27)&lt;&gt;MONTH(BK21)))</formula>
    </cfRule>
    <cfRule type="expression" dxfId="54920" priority="2924" stopIfTrue="1">
      <formula>MONTH(BQ27)&lt;&gt;MONTH(BK21)</formula>
    </cfRule>
    <cfRule type="expression" dxfId="54919" priority="2925" stopIfTrue="1">
      <formula>OR(BQ27=祝色,WEEKDAY(BQ27)=1)</formula>
    </cfRule>
    <cfRule type="expression" dxfId="54918" priority="2926" stopIfTrue="1">
      <formula>WEEKDAY(BQ27)=7</formula>
    </cfRule>
  </conditionalFormatting>
  <conditionalFormatting sqref="BK28">
    <cfRule type="expression" dxfId="54917" priority="2919" stopIfTrue="1">
      <formula>OR(AND(WEEKDAY(BK28)=1,MONTH(BK28)&lt;&gt;MONTH(BK21)),AND(OR(BK28=祝色),MONTH(BK28)&lt;&gt;MONTH(BK21)))</formula>
    </cfRule>
    <cfRule type="expression" dxfId="54916" priority="2920" stopIfTrue="1">
      <formula>MONTH(BK28)&lt;&gt;MONTH(BK21)</formula>
    </cfRule>
    <cfRule type="expression" dxfId="54915" priority="2921" stopIfTrue="1">
      <formula>OR(BK28=祝色,WEEKDAY(BK28)=1)</formula>
    </cfRule>
    <cfRule type="expression" dxfId="54914" priority="2922" stopIfTrue="1">
      <formula>WEEKDAY(BK28)=7</formula>
    </cfRule>
  </conditionalFormatting>
  <conditionalFormatting sqref="BL28">
    <cfRule type="expression" dxfId="54913" priority="2915" stopIfTrue="1">
      <formula>OR(AND(WEEKDAY(BL28)=1,MONTH(BL28)&lt;&gt;MONTH(BK21)),AND(OR(BL28=祝色),MONTH(BL28)&lt;&gt;MONTH(BK21)))</formula>
    </cfRule>
    <cfRule type="expression" dxfId="54912" priority="2916" stopIfTrue="1">
      <formula>MONTH(BL28)&lt;&gt;MONTH(BK21)</formula>
    </cfRule>
    <cfRule type="expression" dxfId="54911" priority="2917" stopIfTrue="1">
      <formula>OR(BL28=祝色,WEEKDAY(BL28)=1)</formula>
    </cfRule>
    <cfRule type="expression" dxfId="54910" priority="2918" stopIfTrue="1">
      <formula>WEEKDAY(BL28)=7</formula>
    </cfRule>
  </conditionalFormatting>
  <conditionalFormatting sqref="BM28">
    <cfRule type="expression" dxfId="54909" priority="2911" stopIfTrue="1">
      <formula>OR(AND(WEEKDAY(BM28)=1,MONTH(BM28)&lt;&gt;MONTH(BK21)),AND(OR(BM28=祝色),MONTH(BM28)&lt;&gt;MONTH(BK21)))</formula>
    </cfRule>
    <cfRule type="expression" dxfId="54908" priority="2912" stopIfTrue="1">
      <formula>MONTH(BM28)&lt;&gt;MONTH(BK21)</formula>
    </cfRule>
    <cfRule type="expression" dxfId="54907" priority="2913" stopIfTrue="1">
      <formula>OR(BM28=祝色,WEEKDAY(BM28)=1)</formula>
    </cfRule>
    <cfRule type="expression" dxfId="54906" priority="2914" stopIfTrue="1">
      <formula>WEEKDAY(BM28)=7</formula>
    </cfRule>
  </conditionalFormatting>
  <conditionalFormatting sqref="BN28">
    <cfRule type="expression" dxfId="54905" priority="2907" stopIfTrue="1">
      <formula>OR(AND(WEEKDAY(BN28)=1,MONTH(BN28)&lt;&gt;MONTH(BK21)),AND(OR(BN28=祝色),MONTH(BN28)&lt;&gt;MONTH(BK21)))</formula>
    </cfRule>
    <cfRule type="expression" dxfId="54904" priority="2908" stopIfTrue="1">
      <formula>MONTH(BN28)&lt;&gt;MONTH(BK21)</formula>
    </cfRule>
    <cfRule type="expression" dxfId="54903" priority="2909" stopIfTrue="1">
      <formula>OR(BN28=祝色,WEEKDAY(BN28)=1)</formula>
    </cfRule>
    <cfRule type="expression" dxfId="54902" priority="2910" stopIfTrue="1">
      <formula>WEEKDAY(BN28)=7</formula>
    </cfRule>
  </conditionalFormatting>
  <conditionalFormatting sqref="BO28">
    <cfRule type="expression" dxfId="54901" priority="2903" stopIfTrue="1">
      <formula>OR(AND(WEEKDAY(BO28)=1,MONTH(BO28)&lt;&gt;MONTH(BK21)),AND(OR(BO28=祝色),MONTH(BO28)&lt;&gt;MONTH(BK21)))</formula>
    </cfRule>
    <cfRule type="expression" dxfId="54900" priority="2904" stopIfTrue="1">
      <formula>MONTH(BO28)&lt;&gt;MONTH(BK21)</formula>
    </cfRule>
    <cfRule type="expression" dxfId="54899" priority="2905" stopIfTrue="1">
      <formula>OR(BO28=祝色,WEEKDAY(BO28)=1)</formula>
    </cfRule>
    <cfRule type="expression" dxfId="54898" priority="2906" stopIfTrue="1">
      <formula>WEEKDAY(BO28)=7</formula>
    </cfRule>
  </conditionalFormatting>
  <conditionalFormatting sqref="BP28">
    <cfRule type="expression" dxfId="54897" priority="2899" stopIfTrue="1">
      <formula>OR(AND(WEEKDAY(BP28)=1,MONTH(BP28)&lt;&gt;MONTH(BK21)),AND(OR(BP28=祝色),MONTH(BP28)&lt;&gt;MONTH(BK21)))</formula>
    </cfRule>
    <cfRule type="expression" dxfId="54896" priority="2900" stopIfTrue="1">
      <formula>MONTH(BP28)&lt;&gt;MONTH(BK21)</formula>
    </cfRule>
    <cfRule type="expression" dxfId="54895" priority="2901" stopIfTrue="1">
      <formula>OR(BP28=祝色,WEEKDAY(BP28)=1)</formula>
    </cfRule>
    <cfRule type="expression" dxfId="54894" priority="2902" stopIfTrue="1">
      <formula>WEEKDAY(BP28)=7</formula>
    </cfRule>
  </conditionalFormatting>
  <conditionalFormatting sqref="BQ28">
    <cfRule type="expression" dxfId="54893" priority="2895" stopIfTrue="1">
      <formula>OR(AND(WEEKDAY(BQ28)=1,MONTH(BQ28)&lt;&gt;MONTH(BK21)),AND(OR(BQ28=祝色),MONTH(BQ28)&lt;&gt;MONTH(BK21)))</formula>
    </cfRule>
    <cfRule type="expression" dxfId="54892" priority="2896" stopIfTrue="1">
      <formula>MONTH(BQ28)&lt;&gt;MONTH(BK21)</formula>
    </cfRule>
    <cfRule type="expression" dxfId="54891" priority="2897" stopIfTrue="1">
      <formula>OR(BQ28=祝色,WEEKDAY(BQ28)=1)</formula>
    </cfRule>
    <cfRule type="expression" dxfId="54890" priority="2898" stopIfTrue="1">
      <formula>WEEKDAY(BQ28)=7</formula>
    </cfRule>
  </conditionalFormatting>
  <conditionalFormatting sqref="BM8">
    <cfRule type="expression" dxfId="54889" priority="2893" stopIfTrue="1">
      <formula>OR(BM8=祝色,WEEKDAY(BM8)=1)</formula>
    </cfRule>
    <cfRule type="expression" dxfId="54888" priority="2894" stopIfTrue="1">
      <formula>WEEKDAY(BM8)=7</formula>
    </cfRule>
  </conditionalFormatting>
  <conditionalFormatting sqref="BT12">
    <cfRule type="expression" dxfId="54887" priority="2891" stopIfTrue="1">
      <formula>OR(BT12=祝色,WEEKDAY(BT12)=1)</formula>
    </cfRule>
    <cfRule type="expression" dxfId="54886" priority="2892" stopIfTrue="1">
      <formula>WEEKDAY(BT12)=7</formula>
    </cfRule>
  </conditionalFormatting>
  <conditionalFormatting sqref="BU12">
    <cfRule type="expression" dxfId="54885" priority="2889" stopIfTrue="1">
      <formula>OR(BU12=祝色,WEEKDAY(BU12)=1)</formula>
    </cfRule>
    <cfRule type="expression" dxfId="54884" priority="2890" stopIfTrue="1">
      <formula>WEEKDAY(BU12)=7</formula>
    </cfRule>
  </conditionalFormatting>
  <conditionalFormatting sqref="BT7">
    <cfRule type="expression" dxfId="54883" priority="2887" stopIfTrue="1">
      <formula>OR(BT7=祝色,WEEKDAY(BT7)=1)</formula>
    </cfRule>
    <cfRule type="expression" dxfId="54882" priority="2888" stopIfTrue="1">
      <formula>WEEKDAY(BT7)=7</formula>
    </cfRule>
  </conditionalFormatting>
  <conditionalFormatting sqref="BU7">
    <cfRule type="expression" dxfId="54881" priority="2885" stopIfTrue="1">
      <formula>OR(BU7=祝色,WEEKDAY(BU7)=1)</formula>
    </cfRule>
    <cfRule type="expression" dxfId="54880" priority="2886" stopIfTrue="1">
      <formula>WEEKDAY(BU7)=7</formula>
    </cfRule>
  </conditionalFormatting>
  <conditionalFormatting sqref="BV7">
    <cfRule type="expression" dxfId="54879" priority="2883" stopIfTrue="1">
      <formula>OR(BV7=祝色,WEEKDAY(BV7)=1)</formula>
    </cfRule>
    <cfRule type="expression" dxfId="54878" priority="2884" stopIfTrue="1">
      <formula>WEEKDAY(BV7)=7</formula>
    </cfRule>
  </conditionalFormatting>
  <conditionalFormatting sqref="BW7">
    <cfRule type="expression" dxfId="54877" priority="2881" stopIfTrue="1">
      <formula>OR(BW7=祝色,WEEKDAY(BW7)=1)</formula>
    </cfRule>
    <cfRule type="expression" dxfId="54876" priority="2882" stopIfTrue="1">
      <formula>WEEKDAY(BW7)=7</formula>
    </cfRule>
  </conditionalFormatting>
  <conditionalFormatting sqref="BX7">
    <cfRule type="expression" dxfId="54875" priority="2879" stopIfTrue="1">
      <formula>OR(BX7=祝色,WEEKDAY(BX7)=1)</formula>
    </cfRule>
    <cfRule type="expression" dxfId="54874" priority="2880" stopIfTrue="1">
      <formula>WEEKDAY(BX7)=7</formula>
    </cfRule>
  </conditionalFormatting>
  <conditionalFormatting sqref="BY7">
    <cfRule type="expression" dxfId="54873" priority="2877" stopIfTrue="1">
      <formula>OR(BY7=祝色,WEEKDAY(BY7)=1)</formula>
    </cfRule>
    <cfRule type="expression" dxfId="54872" priority="2878" stopIfTrue="1">
      <formula>WEEKDAY(BY7)=7</formula>
    </cfRule>
  </conditionalFormatting>
  <conditionalFormatting sqref="BZ7">
    <cfRule type="expression" dxfId="54871" priority="2875" stopIfTrue="1">
      <formula>OR(BZ7=祝色,WEEKDAY(BZ7)=1)</formula>
    </cfRule>
    <cfRule type="expression" dxfId="54870" priority="2876" stopIfTrue="1">
      <formula>WEEKDAY(BZ7)=7</formula>
    </cfRule>
  </conditionalFormatting>
  <conditionalFormatting sqref="BT8">
    <cfRule type="expression" dxfId="54869" priority="2873" stopIfTrue="1">
      <formula>OR(BT8=祝色,WEEKDAY(BT8)=1)</formula>
    </cfRule>
    <cfRule type="expression" dxfId="54868" priority="2874" stopIfTrue="1">
      <formula>WEEKDAY(BT8)=7</formula>
    </cfRule>
  </conditionalFormatting>
  <conditionalFormatting sqref="BU8">
    <cfRule type="expression" dxfId="54867" priority="2871" stopIfTrue="1">
      <formula>OR(BU8=祝色,WEEKDAY(BU8)=1)</formula>
    </cfRule>
    <cfRule type="expression" dxfId="54866" priority="2872" stopIfTrue="1">
      <formula>WEEKDAY(BU8)=7</formula>
    </cfRule>
  </conditionalFormatting>
  <conditionalFormatting sqref="BV8">
    <cfRule type="expression" dxfId="54865" priority="2869" stopIfTrue="1">
      <formula>OR(BV8=祝色,WEEKDAY(BV8)=1)</formula>
    </cfRule>
    <cfRule type="expression" dxfId="54864" priority="2870" stopIfTrue="1">
      <formula>WEEKDAY(BV8)=7</formula>
    </cfRule>
  </conditionalFormatting>
  <conditionalFormatting sqref="BW8">
    <cfRule type="expression" dxfId="54863" priority="2867" stopIfTrue="1">
      <formula>OR(BW8=祝色,WEEKDAY(BW8)=1)</formula>
    </cfRule>
    <cfRule type="expression" dxfId="54862" priority="2868" stopIfTrue="1">
      <formula>WEEKDAY(BW8)=7</formula>
    </cfRule>
  </conditionalFormatting>
  <conditionalFormatting sqref="BX8">
    <cfRule type="expression" dxfId="54861" priority="2865" stopIfTrue="1">
      <formula>OR(BX8=祝色,WEEKDAY(BX8)=1)</formula>
    </cfRule>
    <cfRule type="expression" dxfId="54860" priority="2866" stopIfTrue="1">
      <formula>WEEKDAY(BX8)=7</formula>
    </cfRule>
  </conditionalFormatting>
  <conditionalFormatting sqref="BY8">
    <cfRule type="expression" dxfId="54859" priority="2863" stopIfTrue="1">
      <formula>OR(BY8=祝色,WEEKDAY(BY8)=1)</formula>
    </cfRule>
    <cfRule type="expression" dxfId="54858" priority="2864" stopIfTrue="1">
      <formula>WEEKDAY(BY8)=7</formula>
    </cfRule>
  </conditionalFormatting>
  <conditionalFormatting sqref="BZ8">
    <cfRule type="expression" dxfId="54857" priority="2861" stopIfTrue="1">
      <formula>OR(BZ8=祝色,WEEKDAY(BZ8)=1)</formula>
    </cfRule>
    <cfRule type="expression" dxfId="54856" priority="2862" stopIfTrue="1">
      <formula>WEEKDAY(BZ8)=7</formula>
    </cfRule>
  </conditionalFormatting>
  <conditionalFormatting sqref="BT9">
    <cfRule type="expression" dxfId="54855" priority="2859" stopIfTrue="1">
      <formula>OR(BT9=祝色,WEEKDAY(BT9)=1)</formula>
    </cfRule>
    <cfRule type="expression" dxfId="54854" priority="2860" stopIfTrue="1">
      <formula>WEEKDAY(BT9)=7</formula>
    </cfRule>
  </conditionalFormatting>
  <conditionalFormatting sqref="BU9">
    <cfRule type="expression" dxfId="54853" priority="2857" stopIfTrue="1">
      <formula>OR(BU9=祝色,WEEKDAY(BU9)=1)</formula>
    </cfRule>
    <cfRule type="expression" dxfId="54852" priority="2858" stopIfTrue="1">
      <formula>WEEKDAY(BU9)=7</formula>
    </cfRule>
  </conditionalFormatting>
  <conditionalFormatting sqref="BV9">
    <cfRule type="expression" dxfId="54851" priority="2855" stopIfTrue="1">
      <formula>OR(BV9=祝色,WEEKDAY(BV9)=1)</formula>
    </cfRule>
    <cfRule type="expression" dxfId="54850" priority="2856" stopIfTrue="1">
      <formula>WEEKDAY(BV9)=7</formula>
    </cfRule>
  </conditionalFormatting>
  <conditionalFormatting sqref="BW9">
    <cfRule type="expression" dxfId="54849" priority="2853" stopIfTrue="1">
      <formula>OR(BW9=祝色,WEEKDAY(BW9)=1)</formula>
    </cfRule>
    <cfRule type="expression" dxfId="54848" priority="2854" stopIfTrue="1">
      <formula>WEEKDAY(BW9)=7</formula>
    </cfRule>
  </conditionalFormatting>
  <conditionalFormatting sqref="BX9">
    <cfRule type="expression" dxfId="54847" priority="2851" stopIfTrue="1">
      <formula>OR(BX9=祝色,WEEKDAY(BX9)=1)</formula>
    </cfRule>
    <cfRule type="expression" dxfId="54846" priority="2852" stopIfTrue="1">
      <formula>WEEKDAY(BX9)=7</formula>
    </cfRule>
  </conditionalFormatting>
  <conditionalFormatting sqref="BY9">
    <cfRule type="expression" dxfId="54845" priority="2849" stopIfTrue="1">
      <formula>OR(BY9=祝色,WEEKDAY(BY9)=1)</formula>
    </cfRule>
    <cfRule type="expression" dxfId="54844" priority="2850" stopIfTrue="1">
      <formula>WEEKDAY(BY9)=7</formula>
    </cfRule>
  </conditionalFormatting>
  <conditionalFormatting sqref="BZ9">
    <cfRule type="expression" dxfId="54843" priority="2847" stopIfTrue="1">
      <formula>OR(BZ9=祝色,WEEKDAY(BZ9)=1)</formula>
    </cfRule>
    <cfRule type="expression" dxfId="54842" priority="2848" stopIfTrue="1">
      <formula>WEEKDAY(BZ9)=7</formula>
    </cfRule>
  </conditionalFormatting>
  <conditionalFormatting sqref="BT10">
    <cfRule type="expression" dxfId="54841" priority="2845" stopIfTrue="1">
      <formula>OR(BT10=祝色,WEEKDAY(BT10)=1)</formula>
    </cfRule>
    <cfRule type="expression" dxfId="54840" priority="2846" stopIfTrue="1">
      <formula>WEEKDAY(BT10)=7</formula>
    </cfRule>
  </conditionalFormatting>
  <conditionalFormatting sqref="BU10">
    <cfRule type="expression" dxfId="54839" priority="2843" stopIfTrue="1">
      <formula>OR(BU10=祝色,WEEKDAY(BU10)=1)</formula>
    </cfRule>
    <cfRule type="expression" dxfId="54838" priority="2844" stopIfTrue="1">
      <formula>WEEKDAY(BU10)=7</formula>
    </cfRule>
  </conditionalFormatting>
  <conditionalFormatting sqref="BV10">
    <cfRule type="expression" dxfId="54837" priority="2841" stopIfTrue="1">
      <formula>OR(BV10=祝色,WEEKDAY(BV10)=1)</formula>
    </cfRule>
    <cfRule type="expression" dxfId="54836" priority="2842" stopIfTrue="1">
      <formula>WEEKDAY(BV10)=7</formula>
    </cfRule>
  </conditionalFormatting>
  <conditionalFormatting sqref="BW10">
    <cfRule type="expression" dxfId="54835" priority="2839" stopIfTrue="1">
      <formula>OR(BW10=祝色,WEEKDAY(BW10)=1)</formula>
    </cfRule>
    <cfRule type="expression" dxfId="54834" priority="2840" stopIfTrue="1">
      <formula>WEEKDAY(BW10)=7</formula>
    </cfRule>
  </conditionalFormatting>
  <conditionalFormatting sqref="BX10">
    <cfRule type="expression" dxfId="54833" priority="2837" stopIfTrue="1">
      <formula>OR(BX10=祝色,WEEKDAY(BX10)=1)</formula>
    </cfRule>
    <cfRule type="expression" dxfId="54832" priority="2838" stopIfTrue="1">
      <formula>WEEKDAY(BX10)=7</formula>
    </cfRule>
  </conditionalFormatting>
  <conditionalFormatting sqref="BY10">
    <cfRule type="expression" dxfId="54831" priority="2835" stopIfTrue="1">
      <formula>OR(BY10=祝色,WEEKDAY(BY10)=1)</formula>
    </cfRule>
    <cfRule type="expression" dxfId="54830" priority="2836" stopIfTrue="1">
      <formula>WEEKDAY(BY10)=7</formula>
    </cfRule>
  </conditionalFormatting>
  <conditionalFormatting sqref="BZ10">
    <cfRule type="expression" dxfId="54829" priority="2833" stopIfTrue="1">
      <formula>OR(BZ10=祝色,WEEKDAY(BZ10)=1)</formula>
    </cfRule>
    <cfRule type="expression" dxfId="54828" priority="2834" stopIfTrue="1">
      <formula>WEEKDAY(BZ10)=7</formula>
    </cfRule>
  </conditionalFormatting>
  <conditionalFormatting sqref="BT11">
    <cfRule type="expression" dxfId="54827" priority="2831" stopIfTrue="1">
      <formula>OR(BT11=祝色,WEEKDAY(BT11)=1)</formula>
    </cfRule>
    <cfRule type="expression" dxfId="54826" priority="2832" stopIfTrue="1">
      <formula>WEEKDAY(BT11)=7</formula>
    </cfRule>
  </conditionalFormatting>
  <conditionalFormatting sqref="BU11">
    <cfRule type="expression" dxfId="54825" priority="2829" stopIfTrue="1">
      <formula>OR(BU11=祝色,WEEKDAY(BU11)=1)</formula>
    </cfRule>
    <cfRule type="expression" dxfId="54824" priority="2830" stopIfTrue="1">
      <formula>WEEKDAY(BU11)=7</formula>
    </cfRule>
  </conditionalFormatting>
  <conditionalFormatting sqref="BV11">
    <cfRule type="expression" dxfId="54823" priority="2827" stopIfTrue="1">
      <formula>OR(BV11=祝色,WEEKDAY(BV11)=1)</formula>
    </cfRule>
    <cfRule type="expression" dxfId="54822" priority="2828" stopIfTrue="1">
      <formula>WEEKDAY(BV11)=7</formula>
    </cfRule>
  </conditionalFormatting>
  <conditionalFormatting sqref="BW11">
    <cfRule type="expression" dxfId="54821" priority="2825" stopIfTrue="1">
      <formula>OR(BW11=祝色,WEEKDAY(BW11)=1)</formula>
    </cfRule>
    <cfRule type="expression" dxfId="54820" priority="2826" stopIfTrue="1">
      <formula>WEEKDAY(BW11)=7</formula>
    </cfRule>
  </conditionalFormatting>
  <conditionalFormatting sqref="BX11">
    <cfRule type="expression" dxfId="54819" priority="2823" stopIfTrue="1">
      <formula>OR(BX11=祝色,WEEKDAY(BX11)=1)</formula>
    </cfRule>
    <cfRule type="expression" dxfId="54818" priority="2824" stopIfTrue="1">
      <formula>WEEKDAY(BX11)=7</formula>
    </cfRule>
  </conditionalFormatting>
  <conditionalFormatting sqref="BY11">
    <cfRule type="expression" dxfId="54817" priority="2821" stopIfTrue="1">
      <formula>OR(BY11=祝色,WEEKDAY(BY11)=1)</formula>
    </cfRule>
    <cfRule type="expression" dxfId="54816" priority="2822" stopIfTrue="1">
      <formula>WEEKDAY(BY11)=7</formula>
    </cfRule>
  </conditionalFormatting>
  <conditionalFormatting sqref="BZ11">
    <cfRule type="expression" dxfId="54815" priority="2819" stopIfTrue="1">
      <formula>OR(BZ11=祝色,WEEKDAY(BZ11)=1)</formula>
    </cfRule>
    <cfRule type="expression" dxfId="54814" priority="2820" stopIfTrue="1">
      <formula>WEEKDAY(BZ11)=7</formula>
    </cfRule>
  </conditionalFormatting>
  <conditionalFormatting sqref="CB12">
    <cfRule type="expression" dxfId="54813" priority="2817" stopIfTrue="1">
      <formula>OR(CB12=祝色,WEEKDAY(CB12)=1)</formula>
    </cfRule>
    <cfRule type="expression" dxfId="54812" priority="2818" stopIfTrue="1">
      <formula>WEEKDAY(CB12)=7</formula>
    </cfRule>
  </conditionalFormatting>
  <conditionalFormatting sqref="CC12">
    <cfRule type="expression" dxfId="54811" priority="2815" stopIfTrue="1">
      <formula>OR(CC12=祝色,WEEKDAY(CC12)=1)</formula>
    </cfRule>
    <cfRule type="expression" dxfId="54810" priority="2816" stopIfTrue="1">
      <formula>WEEKDAY(CC12)=7</formula>
    </cfRule>
  </conditionalFormatting>
  <conditionalFormatting sqref="CB7">
    <cfRule type="expression" dxfId="54809" priority="2813" stopIfTrue="1">
      <formula>OR(CB7=祝色,WEEKDAY(CB7)=1)</formula>
    </cfRule>
    <cfRule type="expression" dxfId="54808" priority="2814" stopIfTrue="1">
      <formula>WEEKDAY(CB7)=7</formula>
    </cfRule>
  </conditionalFormatting>
  <conditionalFormatting sqref="CC7">
    <cfRule type="expression" dxfId="54807" priority="2811" stopIfTrue="1">
      <formula>OR(CC7=祝色,WEEKDAY(CC7)=1)</formula>
    </cfRule>
    <cfRule type="expression" dxfId="54806" priority="2812" stopIfTrue="1">
      <formula>WEEKDAY(CC7)=7</formula>
    </cfRule>
  </conditionalFormatting>
  <conditionalFormatting sqref="CD7">
    <cfRule type="expression" dxfId="54805" priority="2809" stopIfTrue="1">
      <formula>OR(CD7=祝色,WEEKDAY(CD7)=1)</formula>
    </cfRule>
    <cfRule type="expression" dxfId="54804" priority="2810" stopIfTrue="1">
      <formula>WEEKDAY(CD7)=7</formula>
    </cfRule>
  </conditionalFormatting>
  <conditionalFormatting sqref="CE7">
    <cfRule type="expression" dxfId="54803" priority="2807" stopIfTrue="1">
      <formula>OR(CE7=祝色,WEEKDAY(CE7)=1)</formula>
    </cfRule>
    <cfRule type="expression" dxfId="54802" priority="2808" stopIfTrue="1">
      <formula>WEEKDAY(CE7)=7</formula>
    </cfRule>
  </conditionalFormatting>
  <conditionalFormatting sqref="CF7">
    <cfRule type="expression" dxfId="54801" priority="2805" stopIfTrue="1">
      <formula>OR(CF7=祝色,WEEKDAY(CF7)=1)</formula>
    </cfRule>
    <cfRule type="expression" dxfId="54800" priority="2806" stopIfTrue="1">
      <formula>WEEKDAY(CF7)=7</formula>
    </cfRule>
  </conditionalFormatting>
  <conditionalFormatting sqref="CG7">
    <cfRule type="expression" dxfId="54799" priority="2803" stopIfTrue="1">
      <formula>OR(CG7=祝色,WEEKDAY(CG7)=1)</formula>
    </cfRule>
    <cfRule type="expression" dxfId="54798" priority="2804" stopIfTrue="1">
      <formula>WEEKDAY(CG7)=7</formula>
    </cfRule>
  </conditionalFormatting>
  <conditionalFormatting sqref="CH7">
    <cfRule type="expression" dxfId="54797" priority="2801" stopIfTrue="1">
      <formula>OR(CH7=祝色,WEEKDAY(CH7)=1)</formula>
    </cfRule>
    <cfRule type="expression" dxfId="54796" priority="2802" stopIfTrue="1">
      <formula>WEEKDAY(CH7)=7</formula>
    </cfRule>
  </conditionalFormatting>
  <conditionalFormatting sqref="CB8">
    <cfRule type="expression" dxfId="54795" priority="2799" stopIfTrue="1">
      <formula>OR(CB8=祝色,WEEKDAY(CB8)=1)</formula>
    </cfRule>
    <cfRule type="expression" dxfId="54794" priority="2800" stopIfTrue="1">
      <formula>WEEKDAY(CB8)=7</formula>
    </cfRule>
  </conditionalFormatting>
  <conditionalFormatting sqref="CC8">
    <cfRule type="expression" dxfId="54793" priority="2797" stopIfTrue="1">
      <formula>OR(CC8=祝色,WEEKDAY(CC8)=1)</formula>
    </cfRule>
    <cfRule type="expression" dxfId="54792" priority="2798" stopIfTrue="1">
      <formula>WEEKDAY(CC8)=7</formula>
    </cfRule>
  </conditionalFormatting>
  <conditionalFormatting sqref="CE8">
    <cfRule type="expression" dxfId="54791" priority="2795" stopIfTrue="1">
      <formula>OR(CE8=祝色,WEEKDAY(CE8)=1)</formula>
    </cfRule>
    <cfRule type="expression" dxfId="54790" priority="2796" stopIfTrue="1">
      <formula>WEEKDAY(CE8)=7</formula>
    </cfRule>
  </conditionalFormatting>
  <conditionalFormatting sqref="CF8">
    <cfRule type="expression" dxfId="54789" priority="2793" stopIfTrue="1">
      <formula>OR(CF8=祝色,WEEKDAY(CF8)=1)</formula>
    </cfRule>
    <cfRule type="expression" dxfId="54788" priority="2794" stopIfTrue="1">
      <formula>WEEKDAY(CF8)=7</formula>
    </cfRule>
  </conditionalFormatting>
  <conditionalFormatting sqref="CG8">
    <cfRule type="expression" dxfId="54787" priority="2791" stopIfTrue="1">
      <formula>OR(CG8=祝色,WEEKDAY(CG8)=1)</formula>
    </cfRule>
    <cfRule type="expression" dxfId="54786" priority="2792" stopIfTrue="1">
      <formula>WEEKDAY(CG8)=7</formula>
    </cfRule>
  </conditionalFormatting>
  <conditionalFormatting sqref="CH8">
    <cfRule type="expression" dxfId="54785" priority="2789" stopIfTrue="1">
      <formula>OR(CH8=祝色,WEEKDAY(CH8)=1)</formula>
    </cfRule>
    <cfRule type="expression" dxfId="54784" priority="2790" stopIfTrue="1">
      <formula>WEEKDAY(CH8)=7</formula>
    </cfRule>
  </conditionalFormatting>
  <conditionalFormatting sqref="CB9">
    <cfRule type="expression" dxfId="54783" priority="2787" stopIfTrue="1">
      <formula>OR(CB9=祝色,WEEKDAY(CB9)=1)</formula>
    </cfRule>
    <cfRule type="expression" dxfId="54782" priority="2788" stopIfTrue="1">
      <formula>WEEKDAY(CB9)=7</formula>
    </cfRule>
  </conditionalFormatting>
  <conditionalFormatting sqref="CC9">
    <cfRule type="expression" dxfId="54781" priority="2785" stopIfTrue="1">
      <formula>OR(CC9=祝色,WEEKDAY(CC9)=1)</formula>
    </cfRule>
    <cfRule type="expression" dxfId="54780" priority="2786" stopIfTrue="1">
      <formula>WEEKDAY(CC9)=7</formula>
    </cfRule>
  </conditionalFormatting>
  <conditionalFormatting sqref="CD9">
    <cfRule type="expression" dxfId="54779" priority="2783" stopIfTrue="1">
      <formula>OR(CD9=祝色,WEEKDAY(CD9)=1)</formula>
    </cfRule>
    <cfRule type="expression" dxfId="54778" priority="2784" stopIfTrue="1">
      <formula>WEEKDAY(CD9)=7</formula>
    </cfRule>
  </conditionalFormatting>
  <conditionalFormatting sqref="CE9">
    <cfRule type="expression" dxfId="54777" priority="2781" stopIfTrue="1">
      <formula>OR(CE9=祝色,WEEKDAY(CE9)=1)</formula>
    </cfRule>
    <cfRule type="expression" dxfId="54776" priority="2782" stopIfTrue="1">
      <formula>WEEKDAY(CE9)=7</formula>
    </cfRule>
  </conditionalFormatting>
  <conditionalFormatting sqref="CF9">
    <cfRule type="expression" dxfId="54775" priority="2779" stopIfTrue="1">
      <formula>OR(CF9=祝色,WEEKDAY(CF9)=1)</formula>
    </cfRule>
    <cfRule type="expression" dxfId="54774" priority="2780" stopIfTrue="1">
      <formula>WEEKDAY(CF9)=7</formula>
    </cfRule>
  </conditionalFormatting>
  <conditionalFormatting sqref="CG9">
    <cfRule type="expression" dxfId="54773" priority="2777" stopIfTrue="1">
      <formula>OR(CG9=祝色,WEEKDAY(CG9)=1)</formula>
    </cfRule>
    <cfRule type="expression" dxfId="54772" priority="2778" stopIfTrue="1">
      <formula>WEEKDAY(CG9)=7</formula>
    </cfRule>
  </conditionalFormatting>
  <conditionalFormatting sqref="CH9">
    <cfRule type="expression" dxfId="54771" priority="2775" stopIfTrue="1">
      <formula>OR(CH9=祝色,WEEKDAY(CH9)=1)</formula>
    </cfRule>
    <cfRule type="expression" dxfId="54770" priority="2776" stopIfTrue="1">
      <formula>WEEKDAY(CH9)=7</formula>
    </cfRule>
  </conditionalFormatting>
  <conditionalFormatting sqref="CB10">
    <cfRule type="expression" dxfId="54769" priority="2773" stopIfTrue="1">
      <formula>OR(CB10=祝色,WEEKDAY(CB10)=1)</formula>
    </cfRule>
    <cfRule type="expression" dxfId="54768" priority="2774" stopIfTrue="1">
      <formula>WEEKDAY(CB10)=7</formula>
    </cfRule>
  </conditionalFormatting>
  <conditionalFormatting sqref="CC10">
    <cfRule type="expression" dxfId="54767" priority="2771" stopIfTrue="1">
      <formula>OR(CC10=祝色,WEEKDAY(CC10)=1)</formula>
    </cfRule>
    <cfRule type="expression" dxfId="54766" priority="2772" stopIfTrue="1">
      <formula>WEEKDAY(CC10)=7</formula>
    </cfRule>
  </conditionalFormatting>
  <conditionalFormatting sqref="CD10">
    <cfRule type="expression" dxfId="54765" priority="2769" stopIfTrue="1">
      <formula>OR(CD10=祝色,WEEKDAY(CD10)=1)</formula>
    </cfRule>
    <cfRule type="expression" dxfId="54764" priority="2770" stopIfTrue="1">
      <formula>WEEKDAY(CD10)=7</formula>
    </cfRule>
  </conditionalFormatting>
  <conditionalFormatting sqref="CE10">
    <cfRule type="expression" dxfId="54763" priority="2767" stopIfTrue="1">
      <formula>OR(CE10=祝色,WEEKDAY(CE10)=1)</formula>
    </cfRule>
    <cfRule type="expression" dxfId="54762" priority="2768" stopIfTrue="1">
      <formula>WEEKDAY(CE10)=7</formula>
    </cfRule>
  </conditionalFormatting>
  <conditionalFormatting sqref="CF10">
    <cfRule type="expression" dxfId="54761" priority="2765" stopIfTrue="1">
      <formula>OR(CF10=祝色,WEEKDAY(CF10)=1)</formula>
    </cfRule>
    <cfRule type="expression" dxfId="54760" priority="2766" stopIfTrue="1">
      <formula>WEEKDAY(CF10)=7</formula>
    </cfRule>
  </conditionalFormatting>
  <conditionalFormatting sqref="CG10">
    <cfRule type="expression" dxfId="54759" priority="2763" stopIfTrue="1">
      <formula>OR(CG10=祝色,WEEKDAY(CG10)=1)</formula>
    </cfRule>
    <cfRule type="expression" dxfId="54758" priority="2764" stopIfTrue="1">
      <formula>WEEKDAY(CG10)=7</formula>
    </cfRule>
  </conditionalFormatting>
  <conditionalFormatting sqref="CH10">
    <cfRule type="expression" dxfId="54757" priority="2761" stopIfTrue="1">
      <formula>OR(CH10=祝色,WEEKDAY(CH10)=1)</formula>
    </cfRule>
    <cfRule type="expression" dxfId="54756" priority="2762" stopIfTrue="1">
      <formula>WEEKDAY(CH10)=7</formula>
    </cfRule>
  </conditionalFormatting>
  <conditionalFormatting sqref="CB11">
    <cfRule type="expression" dxfId="54755" priority="2759" stopIfTrue="1">
      <formula>OR(CB11=祝色,WEEKDAY(CB11)=1)</formula>
    </cfRule>
    <cfRule type="expression" dxfId="54754" priority="2760" stopIfTrue="1">
      <formula>WEEKDAY(CB11)=7</formula>
    </cfRule>
  </conditionalFormatting>
  <conditionalFormatting sqref="CC11">
    <cfRule type="expression" dxfId="54753" priority="2757" stopIfTrue="1">
      <formula>OR(CC11=祝色,WEEKDAY(CC11)=1)</formula>
    </cfRule>
    <cfRule type="expression" dxfId="54752" priority="2758" stopIfTrue="1">
      <formula>WEEKDAY(CC11)=7</formula>
    </cfRule>
  </conditionalFormatting>
  <conditionalFormatting sqref="CD11">
    <cfRule type="expression" dxfId="54751" priority="2755" stopIfTrue="1">
      <formula>OR(CD11=祝色,WEEKDAY(CD11)=1)</formula>
    </cfRule>
    <cfRule type="expression" dxfId="54750" priority="2756" stopIfTrue="1">
      <formula>WEEKDAY(CD11)=7</formula>
    </cfRule>
  </conditionalFormatting>
  <conditionalFormatting sqref="CE11">
    <cfRule type="expression" dxfId="54749" priority="2753" stopIfTrue="1">
      <formula>OR(CE11=祝色,WEEKDAY(CE11)=1)</formula>
    </cfRule>
    <cfRule type="expression" dxfId="54748" priority="2754" stopIfTrue="1">
      <formula>WEEKDAY(CE11)=7</formula>
    </cfRule>
  </conditionalFormatting>
  <conditionalFormatting sqref="CF11">
    <cfRule type="expression" dxfId="54747" priority="2751" stopIfTrue="1">
      <formula>OR(CF11=祝色,WEEKDAY(CF11)=1)</formula>
    </cfRule>
    <cfRule type="expression" dxfId="54746" priority="2752" stopIfTrue="1">
      <formula>WEEKDAY(CF11)=7</formula>
    </cfRule>
  </conditionalFormatting>
  <conditionalFormatting sqref="CG11">
    <cfRule type="expression" dxfId="54745" priority="2749" stopIfTrue="1">
      <formula>OR(CG11=祝色,WEEKDAY(CG11)=1)</formula>
    </cfRule>
    <cfRule type="expression" dxfId="54744" priority="2750" stopIfTrue="1">
      <formula>WEEKDAY(CG11)=7</formula>
    </cfRule>
  </conditionalFormatting>
  <conditionalFormatting sqref="CH11">
    <cfRule type="expression" dxfId="54743" priority="2747" stopIfTrue="1">
      <formula>OR(CH11=祝色,WEEKDAY(CH11)=1)</formula>
    </cfRule>
    <cfRule type="expression" dxfId="54742" priority="2748" stopIfTrue="1">
      <formula>WEEKDAY(CH11)=7</formula>
    </cfRule>
  </conditionalFormatting>
  <conditionalFormatting sqref="BT20">
    <cfRule type="expression" dxfId="54741" priority="2745" stopIfTrue="1">
      <formula>OR(BT20=祝色,WEEKDAY(BT20)=1)</formula>
    </cfRule>
    <cfRule type="expression" dxfId="54740" priority="2746" stopIfTrue="1">
      <formula>WEEKDAY(BT20)=7</formula>
    </cfRule>
  </conditionalFormatting>
  <conditionalFormatting sqref="BU20">
    <cfRule type="expression" dxfId="54739" priority="2743" stopIfTrue="1">
      <formula>OR(BU20=祝色,WEEKDAY(BU20)=1)</formula>
    </cfRule>
    <cfRule type="expression" dxfId="54738" priority="2744" stopIfTrue="1">
      <formula>WEEKDAY(BU20)=7</formula>
    </cfRule>
  </conditionalFormatting>
  <conditionalFormatting sqref="BT15">
    <cfRule type="expression" dxfId="54737" priority="2741" stopIfTrue="1">
      <formula>OR(BT15=祝色,WEEKDAY(BT15)=1)</formula>
    </cfRule>
    <cfRule type="expression" dxfId="54736" priority="2742" stopIfTrue="1">
      <formula>WEEKDAY(BT15)=7</formula>
    </cfRule>
  </conditionalFormatting>
  <conditionalFormatting sqref="BU15">
    <cfRule type="expression" dxfId="54735" priority="2739" stopIfTrue="1">
      <formula>OR(BU15=祝色,WEEKDAY(BU15)=1)</formula>
    </cfRule>
    <cfRule type="expression" dxfId="54734" priority="2740" stopIfTrue="1">
      <formula>WEEKDAY(BU15)=7</formula>
    </cfRule>
  </conditionalFormatting>
  <conditionalFormatting sqref="BV15">
    <cfRule type="expression" dxfId="54733" priority="2737" stopIfTrue="1">
      <formula>OR(BV15=祝色,WEEKDAY(BV15)=1)</formula>
    </cfRule>
    <cfRule type="expression" dxfId="54732" priority="2738" stopIfTrue="1">
      <formula>WEEKDAY(BV15)=7</formula>
    </cfRule>
  </conditionalFormatting>
  <conditionalFormatting sqref="BW15">
    <cfRule type="expression" dxfId="54731" priority="2735" stopIfTrue="1">
      <formula>OR(BW15=祝色,WEEKDAY(BW15)=1)</formula>
    </cfRule>
    <cfRule type="expression" dxfId="54730" priority="2736" stopIfTrue="1">
      <formula>WEEKDAY(BW15)=7</formula>
    </cfRule>
  </conditionalFormatting>
  <conditionalFormatting sqref="BX15">
    <cfRule type="expression" dxfId="54729" priority="2733" stopIfTrue="1">
      <formula>OR(BX15=祝色,WEEKDAY(BX15)=1)</formula>
    </cfRule>
    <cfRule type="expression" dxfId="54728" priority="2734" stopIfTrue="1">
      <formula>WEEKDAY(BX15)=7</formula>
    </cfRule>
  </conditionalFormatting>
  <conditionalFormatting sqref="BY15">
    <cfRule type="expression" dxfId="54727" priority="2731" stopIfTrue="1">
      <formula>OR(BY15=祝色,WEEKDAY(BY15)=1)</formula>
    </cfRule>
    <cfRule type="expression" dxfId="54726" priority="2732" stopIfTrue="1">
      <formula>WEEKDAY(BY15)=7</formula>
    </cfRule>
  </conditionalFormatting>
  <conditionalFormatting sqref="BZ15">
    <cfRule type="expression" dxfId="54725" priority="2729" stopIfTrue="1">
      <formula>OR(BZ15=祝色,WEEKDAY(BZ15)=1)</formula>
    </cfRule>
    <cfRule type="expression" dxfId="54724" priority="2730" stopIfTrue="1">
      <formula>WEEKDAY(BZ15)=7</formula>
    </cfRule>
  </conditionalFormatting>
  <conditionalFormatting sqref="BT16">
    <cfRule type="expression" dxfId="54723" priority="2727" stopIfTrue="1">
      <formula>OR(BT16=祝色,WEEKDAY(BT16)=1)</formula>
    </cfRule>
    <cfRule type="expression" dxfId="54722" priority="2728" stopIfTrue="1">
      <formula>WEEKDAY(BT16)=7</formula>
    </cfRule>
  </conditionalFormatting>
  <conditionalFormatting sqref="BU16">
    <cfRule type="expression" dxfId="54721" priority="2725" stopIfTrue="1">
      <formula>OR(BU16=祝色,WEEKDAY(BU16)=1)</formula>
    </cfRule>
    <cfRule type="expression" dxfId="54720" priority="2726" stopIfTrue="1">
      <formula>WEEKDAY(BU16)=7</formula>
    </cfRule>
  </conditionalFormatting>
  <conditionalFormatting sqref="BV16">
    <cfRule type="expression" dxfId="54719" priority="2723" stopIfTrue="1">
      <formula>OR(BV16=祝色,WEEKDAY(BV16)=1)</formula>
    </cfRule>
    <cfRule type="expression" dxfId="54718" priority="2724" stopIfTrue="1">
      <formula>WEEKDAY(BV16)=7</formula>
    </cfRule>
  </conditionalFormatting>
  <conditionalFormatting sqref="BW16">
    <cfRule type="expression" dxfId="54717" priority="2721" stopIfTrue="1">
      <formula>OR(BW16=祝色,WEEKDAY(BW16)=1)</formula>
    </cfRule>
    <cfRule type="expression" dxfId="54716" priority="2722" stopIfTrue="1">
      <formula>WEEKDAY(BW16)=7</formula>
    </cfRule>
  </conditionalFormatting>
  <conditionalFormatting sqref="BX16">
    <cfRule type="expression" dxfId="54715" priority="2719" stopIfTrue="1">
      <formula>OR(BX16=祝色,WEEKDAY(BX16)=1)</formula>
    </cfRule>
    <cfRule type="expression" dxfId="54714" priority="2720" stopIfTrue="1">
      <formula>WEEKDAY(BX16)=7</formula>
    </cfRule>
  </conditionalFormatting>
  <conditionalFormatting sqref="BY16">
    <cfRule type="expression" dxfId="54713" priority="2717" stopIfTrue="1">
      <formula>OR(BY16=祝色,WEEKDAY(BY16)=1)</formula>
    </cfRule>
    <cfRule type="expression" dxfId="54712" priority="2718" stopIfTrue="1">
      <formula>WEEKDAY(BY16)=7</formula>
    </cfRule>
  </conditionalFormatting>
  <conditionalFormatting sqref="BZ16">
    <cfRule type="expression" dxfId="54711" priority="2715" stopIfTrue="1">
      <formula>OR(BZ16=祝色,WEEKDAY(BZ16)=1)</formula>
    </cfRule>
    <cfRule type="expression" dxfId="54710" priority="2716" stopIfTrue="1">
      <formula>WEEKDAY(BZ16)=7</formula>
    </cfRule>
  </conditionalFormatting>
  <conditionalFormatting sqref="BT17">
    <cfRule type="expression" dxfId="54709" priority="2713" stopIfTrue="1">
      <formula>OR(BT17=祝色,WEEKDAY(BT17)=1)</formula>
    </cfRule>
    <cfRule type="expression" dxfId="54708" priority="2714" stopIfTrue="1">
      <formula>WEEKDAY(BT17)=7</formula>
    </cfRule>
  </conditionalFormatting>
  <conditionalFormatting sqref="BU17">
    <cfRule type="expression" dxfId="54707" priority="2711" stopIfTrue="1">
      <formula>OR(BU17=祝色,WEEKDAY(BU17)=1)</formula>
    </cfRule>
    <cfRule type="expression" dxfId="54706" priority="2712" stopIfTrue="1">
      <formula>WEEKDAY(BU17)=7</formula>
    </cfRule>
  </conditionalFormatting>
  <conditionalFormatting sqref="BV17">
    <cfRule type="expression" dxfId="54705" priority="2709" stopIfTrue="1">
      <formula>OR(BV17=祝色,WEEKDAY(BV17)=1)</formula>
    </cfRule>
    <cfRule type="expression" dxfId="54704" priority="2710" stopIfTrue="1">
      <formula>WEEKDAY(BV17)=7</formula>
    </cfRule>
  </conditionalFormatting>
  <conditionalFormatting sqref="BW17">
    <cfRule type="expression" dxfId="54703" priority="2707" stopIfTrue="1">
      <formula>OR(BW17=祝色,WEEKDAY(BW17)=1)</formula>
    </cfRule>
    <cfRule type="expression" dxfId="54702" priority="2708" stopIfTrue="1">
      <formula>WEEKDAY(BW17)=7</formula>
    </cfRule>
  </conditionalFormatting>
  <conditionalFormatting sqref="BX17">
    <cfRule type="expression" dxfId="54701" priority="2705" stopIfTrue="1">
      <formula>OR(BX17=祝色,WEEKDAY(BX17)=1)</formula>
    </cfRule>
    <cfRule type="expression" dxfId="54700" priority="2706" stopIfTrue="1">
      <formula>WEEKDAY(BX17)=7</formula>
    </cfRule>
  </conditionalFormatting>
  <conditionalFormatting sqref="BY17">
    <cfRule type="expression" dxfId="54699" priority="2703" stopIfTrue="1">
      <formula>OR(BY17=祝色,WEEKDAY(BY17)=1)</formula>
    </cfRule>
    <cfRule type="expression" dxfId="54698" priority="2704" stopIfTrue="1">
      <formula>WEEKDAY(BY17)=7</formula>
    </cfRule>
  </conditionalFormatting>
  <conditionalFormatting sqref="BZ17">
    <cfRule type="expression" dxfId="54697" priority="2701" stopIfTrue="1">
      <formula>OR(BZ17=祝色,WEEKDAY(BZ17)=1)</formula>
    </cfRule>
    <cfRule type="expression" dxfId="54696" priority="2702" stopIfTrue="1">
      <formula>WEEKDAY(BZ17)=7</formula>
    </cfRule>
  </conditionalFormatting>
  <conditionalFormatting sqref="BT18">
    <cfRule type="expression" dxfId="54695" priority="2699" stopIfTrue="1">
      <formula>OR(BT18=祝色,WEEKDAY(BT18)=1)</formula>
    </cfRule>
    <cfRule type="expression" dxfId="54694" priority="2700" stopIfTrue="1">
      <formula>WEEKDAY(BT18)=7</formula>
    </cfRule>
  </conditionalFormatting>
  <conditionalFormatting sqref="BU18">
    <cfRule type="expression" dxfId="54693" priority="2697" stopIfTrue="1">
      <formula>OR(BU18=祝色,WEEKDAY(BU18)=1)</formula>
    </cfRule>
    <cfRule type="expression" dxfId="54692" priority="2698" stopIfTrue="1">
      <formula>WEEKDAY(BU18)=7</formula>
    </cfRule>
  </conditionalFormatting>
  <conditionalFormatting sqref="BV18">
    <cfRule type="expression" dxfId="54691" priority="2695" stopIfTrue="1">
      <formula>OR(BV18=祝色,WEEKDAY(BV18)=1)</formula>
    </cfRule>
    <cfRule type="expression" dxfId="54690" priority="2696" stopIfTrue="1">
      <formula>WEEKDAY(BV18)=7</formula>
    </cfRule>
  </conditionalFormatting>
  <conditionalFormatting sqref="BW18">
    <cfRule type="expression" dxfId="54689" priority="2693" stopIfTrue="1">
      <formula>OR(BW18=祝色,WEEKDAY(BW18)=1)</formula>
    </cfRule>
    <cfRule type="expression" dxfId="54688" priority="2694" stopIfTrue="1">
      <formula>WEEKDAY(BW18)=7</formula>
    </cfRule>
  </conditionalFormatting>
  <conditionalFormatting sqref="BX18">
    <cfRule type="expression" dxfId="54687" priority="2691" stopIfTrue="1">
      <formula>OR(BX18=祝色,WEEKDAY(BX18)=1)</formula>
    </cfRule>
    <cfRule type="expression" dxfId="54686" priority="2692" stopIfTrue="1">
      <formula>WEEKDAY(BX18)=7</formula>
    </cfRule>
  </conditionalFormatting>
  <conditionalFormatting sqref="BY18">
    <cfRule type="expression" dxfId="54685" priority="2689" stopIfTrue="1">
      <formula>OR(BY18=祝色,WEEKDAY(BY18)=1)</formula>
    </cfRule>
    <cfRule type="expression" dxfId="54684" priority="2690" stopIfTrue="1">
      <formula>WEEKDAY(BY18)=7</formula>
    </cfRule>
  </conditionalFormatting>
  <conditionalFormatting sqref="BZ18">
    <cfRule type="expression" dxfId="54683" priority="2687" stopIfTrue="1">
      <formula>OR(BZ18=祝色,WEEKDAY(BZ18)=1)</formula>
    </cfRule>
    <cfRule type="expression" dxfId="54682" priority="2688" stopIfTrue="1">
      <formula>WEEKDAY(BZ18)=7</formula>
    </cfRule>
  </conditionalFormatting>
  <conditionalFormatting sqref="BT19">
    <cfRule type="expression" dxfId="54681" priority="2685" stopIfTrue="1">
      <formula>OR(BT19=祝色,WEEKDAY(BT19)=1)</formula>
    </cfRule>
    <cfRule type="expression" dxfId="54680" priority="2686" stopIfTrue="1">
      <formula>WEEKDAY(BT19)=7</formula>
    </cfRule>
  </conditionalFormatting>
  <conditionalFormatting sqref="BU19">
    <cfRule type="expression" dxfId="54679" priority="2683" stopIfTrue="1">
      <formula>OR(BU19=祝色,WEEKDAY(BU19)=1)</formula>
    </cfRule>
    <cfRule type="expression" dxfId="54678" priority="2684" stopIfTrue="1">
      <formula>WEEKDAY(BU19)=7</formula>
    </cfRule>
  </conditionalFormatting>
  <conditionalFormatting sqref="BV19">
    <cfRule type="expression" dxfId="54677" priority="2681" stopIfTrue="1">
      <formula>OR(BV19=祝色,WEEKDAY(BV19)=1)</formula>
    </cfRule>
    <cfRule type="expression" dxfId="54676" priority="2682" stopIfTrue="1">
      <formula>WEEKDAY(BV19)=7</formula>
    </cfRule>
  </conditionalFormatting>
  <conditionalFormatting sqref="BW19">
    <cfRule type="expression" dxfId="54675" priority="2679" stopIfTrue="1">
      <formula>OR(BW19=祝色,WEEKDAY(BW19)=1)</formula>
    </cfRule>
    <cfRule type="expression" dxfId="54674" priority="2680" stopIfTrue="1">
      <formula>WEEKDAY(BW19)=7</formula>
    </cfRule>
  </conditionalFormatting>
  <conditionalFormatting sqref="BX19">
    <cfRule type="expression" dxfId="54673" priority="2677" stopIfTrue="1">
      <formula>OR(BX19=祝色,WEEKDAY(BX19)=1)</formula>
    </cfRule>
    <cfRule type="expression" dxfId="54672" priority="2678" stopIfTrue="1">
      <formula>WEEKDAY(BX19)=7</formula>
    </cfRule>
  </conditionalFormatting>
  <conditionalFormatting sqref="BY19">
    <cfRule type="expression" dxfId="54671" priority="2675" stopIfTrue="1">
      <formula>OR(BY19=祝色,WEEKDAY(BY19)=1)</formula>
    </cfRule>
    <cfRule type="expression" dxfId="54670" priority="2676" stopIfTrue="1">
      <formula>WEEKDAY(BY19)=7</formula>
    </cfRule>
  </conditionalFormatting>
  <conditionalFormatting sqref="BZ19">
    <cfRule type="expression" dxfId="54669" priority="2673" stopIfTrue="1">
      <formula>OR(BZ19=祝色,WEEKDAY(BZ19)=1)</formula>
    </cfRule>
    <cfRule type="expression" dxfId="54668" priority="2674" stopIfTrue="1">
      <formula>WEEKDAY(BZ19)=7</formula>
    </cfRule>
  </conditionalFormatting>
  <conditionalFormatting sqref="CB20">
    <cfRule type="expression" dxfId="54667" priority="2671" stopIfTrue="1">
      <formula>OR(CB20=祝色,WEEKDAY(CB20)=1)</formula>
    </cfRule>
    <cfRule type="expression" dxfId="54666" priority="2672" stopIfTrue="1">
      <formula>WEEKDAY(CB20)=7</formula>
    </cfRule>
  </conditionalFormatting>
  <conditionalFormatting sqref="CC20">
    <cfRule type="expression" dxfId="54665" priority="2669" stopIfTrue="1">
      <formula>OR(CC20=祝色,WEEKDAY(CC20)=1)</formula>
    </cfRule>
    <cfRule type="expression" dxfId="54664" priority="2670" stopIfTrue="1">
      <formula>WEEKDAY(CC20)=7</formula>
    </cfRule>
  </conditionalFormatting>
  <conditionalFormatting sqref="CB15">
    <cfRule type="expression" dxfId="54663" priority="2667" stopIfTrue="1">
      <formula>OR(CB15=祝色,WEEKDAY(CB15)=1)</formula>
    </cfRule>
    <cfRule type="expression" dxfId="54662" priority="2668" stopIfTrue="1">
      <formula>WEEKDAY(CB15)=7</formula>
    </cfRule>
  </conditionalFormatting>
  <conditionalFormatting sqref="CC15">
    <cfRule type="expression" dxfId="54661" priority="2665" stopIfTrue="1">
      <formula>OR(CC15=祝色,WEEKDAY(CC15)=1)</formula>
    </cfRule>
    <cfRule type="expression" dxfId="54660" priority="2666" stopIfTrue="1">
      <formula>WEEKDAY(CC15)=7</formula>
    </cfRule>
  </conditionalFormatting>
  <conditionalFormatting sqref="CD15">
    <cfRule type="expression" dxfId="54659" priority="2663" stopIfTrue="1">
      <formula>OR(CD15=祝色,WEEKDAY(CD15)=1)</formula>
    </cfRule>
    <cfRule type="expression" dxfId="54658" priority="2664" stopIfTrue="1">
      <formula>WEEKDAY(CD15)=7</formula>
    </cfRule>
  </conditionalFormatting>
  <conditionalFormatting sqref="CE15">
    <cfRule type="expression" dxfId="54657" priority="2661" stopIfTrue="1">
      <formula>OR(CE15=祝色,WEEKDAY(CE15)=1)</formula>
    </cfRule>
    <cfRule type="expression" dxfId="54656" priority="2662" stopIfTrue="1">
      <formula>WEEKDAY(CE15)=7</formula>
    </cfRule>
  </conditionalFormatting>
  <conditionalFormatting sqref="CF15">
    <cfRule type="expression" dxfId="54655" priority="2659" stopIfTrue="1">
      <formula>OR(CF15=祝色,WEEKDAY(CF15)=1)</formula>
    </cfRule>
    <cfRule type="expression" dxfId="54654" priority="2660" stopIfTrue="1">
      <formula>WEEKDAY(CF15)=7</formula>
    </cfRule>
  </conditionalFormatting>
  <conditionalFormatting sqref="CG15">
    <cfRule type="expression" dxfId="54653" priority="2657" stopIfTrue="1">
      <formula>OR(CG15=祝色,WEEKDAY(CG15)=1)</formula>
    </cfRule>
    <cfRule type="expression" dxfId="54652" priority="2658" stopIfTrue="1">
      <formula>WEEKDAY(CG15)=7</formula>
    </cfRule>
  </conditionalFormatting>
  <conditionalFormatting sqref="CH15">
    <cfRule type="expression" dxfId="54651" priority="2655" stopIfTrue="1">
      <formula>OR(CH15=祝色,WEEKDAY(CH15)=1)</formula>
    </cfRule>
    <cfRule type="expression" dxfId="54650" priority="2656" stopIfTrue="1">
      <formula>WEEKDAY(CH15)=7</formula>
    </cfRule>
  </conditionalFormatting>
  <conditionalFormatting sqref="CB16">
    <cfRule type="expression" dxfId="54649" priority="2653" stopIfTrue="1">
      <formula>OR(CB16=祝色,WEEKDAY(CB16)=1)</formula>
    </cfRule>
    <cfRule type="expression" dxfId="54648" priority="2654" stopIfTrue="1">
      <formula>WEEKDAY(CB16)=7</formula>
    </cfRule>
  </conditionalFormatting>
  <conditionalFormatting sqref="CC16">
    <cfRule type="expression" dxfId="54647" priority="2651" stopIfTrue="1">
      <formula>OR(CC16=祝色,WEEKDAY(CC16)=1)</formula>
    </cfRule>
    <cfRule type="expression" dxfId="54646" priority="2652" stopIfTrue="1">
      <formula>WEEKDAY(CC16)=7</formula>
    </cfRule>
  </conditionalFormatting>
  <conditionalFormatting sqref="CD16">
    <cfRule type="expression" dxfId="54645" priority="2649" stopIfTrue="1">
      <formula>OR(CD16=祝色,WEEKDAY(CD16)=1)</formula>
    </cfRule>
    <cfRule type="expression" dxfId="54644" priority="2650" stopIfTrue="1">
      <formula>WEEKDAY(CD16)=7</formula>
    </cfRule>
  </conditionalFormatting>
  <conditionalFormatting sqref="CE16">
    <cfRule type="expression" dxfId="54643" priority="2647" stopIfTrue="1">
      <formula>OR(CE16=祝色,WEEKDAY(CE16)=1)</formula>
    </cfRule>
    <cfRule type="expression" dxfId="54642" priority="2648" stopIfTrue="1">
      <formula>WEEKDAY(CE16)=7</formula>
    </cfRule>
  </conditionalFormatting>
  <conditionalFormatting sqref="CF16">
    <cfRule type="expression" dxfId="54641" priority="2645" stopIfTrue="1">
      <formula>OR(CF16=祝色,WEEKDAY(CF16)=1)</formula>
    </cfRule>
    <cfRule type="expression" dxfId="54640" priority="2646" stopIfTrue="1">
      <formula>WEEKDAY(CF16)=7</formula>
    </cfRule>
  </conditionalFormatting>
  <conditionalFormatting sqref="CG16">
    <cfRule type="expression" dxfId="54639" priority="2643" stopIfTrue="1">
      <formula>OR(CG16=祝色,WEEKDAY(CG16)=1)</formula>
    </cfRule>
    <cfRule type="expression" dxfId="54638" priority="2644" stopIfTrue="1">
      <formula>WEEKDAY(CG16)=7</formula>
    </cfRule>
  </conditionalFormatting>
  <conditionalFormatting sqref="CH16">
    <cfRule type="expression" dxfId="54637" priority="2641" stopIfTrue="1">
      <formula>OR(CH16=祝色,WEEKDAY(CH16)=1)</formula>
    </cfRule>
    <cfRule type="expression" dxfId="54636" priority="2642" stopIfTrue="1">
      <formula>WEEKDAY(CH16)=7</formula>
    </cfRule>
  </conditionalFormatting>
  <conditionalFormatting sqref="CB17">
    <cfRule type="expression" dxfId="54635" priority="2639" stopIfTrue="1">
      <formula>OR(CB17=祝色,WEEKDAY(CB17)=1)</formula>
    </cfRule>
    <cfRule type="expression" dxfId="54634" priority="2640" stopIfTrue="1">
      <formula>WEEKDAY(CB17)=7</formula>
    </cfRule>
  </conditionalFormatting>
  <conditionalFormatting sqref="CC17">
    <cfRule type="expression" dxfId="54633" priority="2637" stopIfTrue="1">
      <formula>OR(CC17=祝色,WEEKDAY(CC17)=1)</formula>
    </cfRule>
    <cfRule type="expression" dxfId="54632" priority="2638" stopIfTrue="1">
      <formula>WEEKDAY(CC17)=7</formula>
    </cfRule>
  </conditionalFormatting>
  <conditionalFormatting sqref="CD17">
    <cfRule type="expression" dxfId="54631" priority="2635" stopIfTrue="1">
      <formula>OR(CD17=祝色,WEEKDAY(CD17)=1)</formula>
    </cfRule>
    <cfRule type="expression" dxfId="54630" priority="2636" stopIfTrue="1">
      <formula>WEEKDAY(CD17)=7</formula>
    </cfRule>
  </conditionalFormatting>
  <conditionalFormatting sqref="CE17">
    <cfRule type="expression" dxfId="54629" priority="2633" stopIfTrue="1">
      <formula>OR(CE17=祝色,WEEKDAY(CE17)=1)</formula>
    </cfRule>
    <cfRule type="expression" dxfId="54628" priority="2634" stopIfTrue="1">
      <formula>WEEKDAY(CE17)=7</formula>
    </cfRule>
  </conditionalFormatting>
  <conditionalFormatting sqref="CF17">
    <cfRule type="expression" dxfId="54627" priority="2631" stopIfTrue="1">
      <formula>OR(CF17=祝色,WEEKDAY(CF17)=1)</formula>
    </cfRule>
    <cfRule type="expression" dxfId="54626" priority="2632" stopIfTrue="1">
      <formula>WEEKDAY(CF17)=7</formula>
    </cfRule>
  </conditionalFormatting>
  <conditionalFormatting sqref="CG17">
    <cfRule type="expression" dxfId="54625" priority="2629" stopIfTrue="1">
      <formula>OR(CG17=祝色,WEEKDAY(CG17)=1)</formula>
    </cfRule>
    <cfRule type="expression" dxfId="54624" priority="2630" stopIfTrue="1">
      <formula>WEEKDAY(CG17)=7</formula>
    </cfRule>
  </conditionalFormatting>
  <conditionalFormatting sqref="CH17">
    <cfRule type="expression" dxfId="54623" priority="2627" stopIfTrue="1">
      <formula>OR(CH17=祝色,WEEKDAY(CH17)=1)</formula>
    </cfRule>
    <cfRule type="expression" dxfId="54622" priority="2628" stopIfTrue="1">
      <formula>WEEKDAY(CH17)=7</formula>
    </cfRule>
  </conditionalFormatting>
  <conditionalFormatting sqref="CB18">
    <cfRule type="expression" dxfId="54621" priority="2625" stopIfTrue="1">
      <formula>OR(CB18=祝色,WEEKDAY(CB18)=1)</formula>
    </cfRule>
    <cfRule type="expression" dxfId="54620" priority="2626" stopIfTrue="1">
      <formula>WEEKDAY(CB18)=7</formula>
    </cfRule>
  </conditionalFormatting>
  <conditionalFormatting sqref="CC18">
    <cfRule type="expression" dxfId="54619" priority="2623" stopIfTrue="1">
      <formula>OR(CC18=祝色,WEEKDAY(CC18)=1)</formula>
    </cfRule>
    <cfRule type="expression" dxfId="54618" priority="2624" stopIfTrue="1">
      <formula>WEEKDAY(CC18)=7</formula>
    </cfRule>
  </conditionalFormatting>
  <conditionalFormatting sqref="CD18">
    <cfRule type="expression" dxfId="54617" priority="2621" stopIfTrue="1">
      <formula>OR(CD18=祝色,WEEKDAY(CD18)=1)</formula>
    </cfRule>
    <cfRule type="expression" dxfId="54616" priority="2622" stopIfTrue="1">
      <formula>WEEKDAY(CD18)=7</formula>
    </cfRule>
  </conditionalFormatting>
  <conditionalFormatting sqref="CE18">
    <cfRule type="expression" dxfId="54615" priority="2619" stopIfTrue="1">
      <formula>OR(CE18=祝色,WEEKDAY(CE18)=1)</formula>
    </cfRule>
    <cfRule type="expression" dxfId="54614" priority="2620" stopIfTrue="1">
      <formula>WEEKDAY(CE18)=7</formula>
    </cfRule>
  </conditionalFormatting>
  <conditionalFormatting sqref="CF18">
    <cfRule type="expression" dxfId="54613" priority="2617" stopIfTrue="1">
      <formula>OR(CF18=祝色,WEEKDAY(CF18)=1)</formula>
    </cfRule>
    <cfRule type="expression" dxfId="54612" priority="2618" stopIfTrue="1">
      <formula>WEEKDAY(CF18)=7</formula>
    </cfRule>
  </conditionalFormatting>
  <conditionalFormatting sqref="CG18">
    <cfRule type="expression" dxfId="54611" priority="2615" stopIfTrue="1">
      <formula>OR(CG18=祝色,WEEKDAY(CG18)=1)</formula>
    </cfRule>
    <cfRule type="expression" dxfId="54610" priority="2616" stopIfTrue="1">
      <formula>WEEKDAY(CG18)=7</formula>
    </cfRule>
  </conditionalFormatting>
  <conditionalFormatting sqref="CH18">
    <cfRule type="expression" dxfId="54609" priority="2613" stopIfTrue="1">
      <formula>OR(CH18=祝色,WEEKDAY(CH18)=1)</formula>
    </cfRule>
    <cfRule type="expression" dxfId="54608" priority="2614" stopIfTrue="1">
      <formula>WEEKDAY(CH18)=7</formula>
    </cfRule>
  </conditionalFormatting>
  <conditionalFormatting sqref="CB19">
    <cfRule type="expression" dxfId="54607" priority="2611" stopIfTrue="1">
      <formula>OR(CB19=祝色,WEEKDAY(CB19)=1)</formula>
    </cfRule>
    <cfRule type="expression" dxfId="54606" priority="2612" stopIfTrue="1">
      <formula>WEEKDAY(CB19)=7</formula>
    </cfRule>
  </conditionalFormatting>
  <conditionalFormatting sqref="CC19">
    <cfRule type="expression" dxfId="54605" priority="2609" stopIfTrue="1">
      <formula>OR(CC19=祝色,WEEKDAY(CC19)=1)</formula>
    </cfRule>
    <cfRule type="expression" dxfId="54604" priority="2610" stopIfTrue="1">
      <formula>WEEKDAY(CC19)=7</formula>
    </cfRule>
  </conditionalFormatting>
  <conditionalFormatting sqref="CD19">
    <cfRule type="expression" dxfId="54603" priority="2607" stopIfTrue="1">
      <formula>OR(CD19=祝色,WEEKDAY(CD19)=1)</formula>
    </cfRule>
    <cfRule type="expression" dxfId="54602" priority="2608" stopIfTrue="1">
      <formula>WEEKDAY(CD19)=7</formula>
    </cfRule>
  </conditionalFormatting>
  <conditionalFormatting sqref="CE19">
    <cfRule type="expression" dxfId="54601" priority="2605" stopIfTrue="1">
      <formula>OR(CE19=祝色,WEEKDAY(CE19)=1)</formula>
    </cfRule>
    <cfRule type="expression" dxfId="54600" priority="2606" stopIfTrue="1">
      <formula>WEEKDAY(CE19)=7</formula>
    </cfRule>
  </conditionalFormatting>
  <conditionalFormatting sqref="CF19">
    <cfRule type="expression" dxfId="54599" priority="2603" stopIfTrue="1">
      <formula>OR(CF19=祝色,WEEKDAY(CF19)=1)</formula>
    </cfRule>
    <cfRule type="expression" dxfId="54598" priority="2604" stopIfTrue="1">
      <formula>WEEKDAY(CF19)=7</formula>
    </cfRule>
  </conditionalFormatting>
  <conditionalFormatting sqref="CG19">
    <cfRule type="expression" dxfId="54597" priority="2601" stopIfTrue="1">
      <formula>OR(CG19=祝色,WEEKDAY(CG19)=1)</formula>
    </cfRule>
    <cfRule type="expression" dxfId="54596" priority="2602" stopIfTrue="1">
      <formula>WEEKDAY(CG19)=7</formula>
    </cfRule>
  </conditionalFormatting>
  <conditionalFormatting sqref="CH19">
    <cfRule type="expression" dxfId="54595" priority="2599" stopIfTrue="1">
      <formula>OR(CH19=祝色,WEEKDAY(CH19)=1)</formula>
    </cfRule>
    <cfRule type="expression" dxfId="54594" priority="2600" stopIfTrue="1">
      <formula>WEEKDAY(CH19)=7</formula>
    </cfRule>
  </conditionalFormatting>
  <conditionalFormatting sqref="BT28">
    <cfRule type="expression" dxfId="54593" priority="2597" stopIfTrue="1">
      <formula>OR(BT28=祝色,WEEKDAY(BT28)=1)</formula>
    </cfRule>
    <cfRule type="expression" dxfId="54592" priority="2598" stopIfTrue="1">
      <formula>WEEKDAY(BT28)=7</formula>
    </cfRule>
  </conditionalFormatting>
  <conditionalFormatting sqref="BU28">
    <cfRule type="expression" dxfId="54591" priority="2595" stopIfTrue="1">
      <formula>OR(BU28=祝色,WEEKDAY(BU28)=1)</formula>
    </cfRule>
    <cfRule type="expression" dxfId="54590" priority="2596" stopIfTrue="1">
      <formula>WEEKDAY(BU28)=7</formula>
    </cfRule>
  </conditionalFormatting>
  <conditionalFormatting sqref="BT23">
    <cfRule type="expression" dxfId="54589" priority="2593" stopIfTrue="1">
      <formula>OR(BT23=祝色,WEEKDAY(BT23)=1)</formula>
    </cfRule>
    <cfRule type="expression" dxfId="54588" priority="2594" stopIfTrue="1">
      <formula>WEEKDAY(BT23)=7</formula>
    </cfRule>
  </conditionalFormatting>
  <conditionalFormatting sqref="BU23">
    <cfRule type="expression" dxfId="54587" priority="2591" stopIfTrue="1">
      <formula>OR(BU23=祝色,WEEKDAY(BU23)=1)</formula>
    </cfRule>
    <cfRule type="expression" dxfId="54586" priority="2592" stopIfTrue="1">
      <formula>WEEKDAY(BU23)=7</formula>
    </cfRule>
  </conditionalFormatting>
  <conditionalFormatting sqref="BV23">
    <cfRule type="expression" dxfId="54585" priority="2589" stopIfTrue="1">
      <formula>OR(BV23=祝色,WEEKDAY(BV23)=1)</formula>
    </cfRule>
    <cfRule type="expression" dxfId="54584" priority="2590" stopIfTrue="1">
      <formula>WEEKDAY(BV23)=7</formula>
    </cfRule>
  </conditionalFormatting>
  <conditionalFormatting sqref="BW23">
    <cfRule type="expression" dxfId="54583" priority="2587" stopIfTrue="1">
      <formula>OR(BW23=祝色,WEEKDAY(BW23)=1)</formula>
    </cfRule>
    <cfRule type="expression" dxfId="54582" priority="2588" stopIfTrue="1">
      <formula>WEEKDAY(BW23)=7</formula>
    </cfRule>
  </conditionalFormatting>
  <conditionalFormatting sqref="BX23">
    <cfRule type="expression" dxfId="54581" priority="2585" stopIfTrue="1">
      <formula>OR(BX23=祝色,WEEKDAY(BX23)=1)</formula>
    </cfRule>
    <cfRule type="expression" dxfId="54580" priority="2586" stopIfTrue="1">
      <formula>WEEKDAY(BX23)=7</formula>
    </cfRule>
  </conditionalFormatting>
  <conditionalFormatting sqref="BY23">
    <cfRule type="expression" dxfId="54579" priority="2583" stopIfTrue="1">
      <formula>OR(BY23=祝色,WEEKDAY(BY23)=1)</formula>
    </cfRule>
    <cfRule type="expression" dxfId="54578" priority="2584" stopIfTrue="1">
      <formula>WEEKDAY(BY23)=7</formula>
    </cfRule>
  </conditionalFormatting>
  <conditionalFormatting sqref="BZ23">
    <cfRule type="expression" dxfId="54577" priority="2581" stopIfTrue="1">
      <formula>OR(BZ23=祝色,WEEKDAY(BZ23)=1)</formula>
    </cfRule>
    <cfRule type="expression" dxfId="54576" priority="2582" stopIfTrue="1">
      <formula>WEEKDAY(BZ23)=7</formula>
    </cfRule>
  </conditionalFormatting>
  <conditionalFormatting sqref="BT24">
    <cfRule type="expression" dxfId="54575" priority="2579" stopIfTrue="1">
      <formula>OR(BT24=祝色,WEEKDAY(BT24)=1)</formula>
    </cfRule>
    <cfRule type="expression" dxfId="54574" priority="2580" stopIfTrue="1">
      <formula>WEEKDAY(BT24)=7</formula>
    </cfRule>
  </conditionalFormatting>
  <conditionalFormatting sqref="BU24">
    <cfRule type="expression" dxfId="54573" priority="2577" stopIfTrue="1">
      <formula>OR(BU24=祝色,WEEKDAY(BU24)=1)</formula>
    </cfRule>
    <cfRule type="expression" dxfId="54572" priority="2578" stopIfTrue="1">
      <formula>WEEKDAY(BU24)=7</formula>
    </cfRule>
  </conditionalFormatting>
  <conditionalFormatting sqref="BV24">
    <cfRule type="expression" dxfId="54571" priority="2575" stopIfTrue="1">
      <formula>OR(BV24=祝色,WEEKDAY(BV24)=1)</formula>
    </cfRule>
    <cfRule type="expression" dxfId="54570" priority="2576" stopIfTrue="1">
      <formula>WEEKDAY(BV24)=7</formula>
    </cfRule>
  </conditionalFormatting>
  <conditionalFormatting sqref="BW24">
    <cfRule type="expression" dxfId="54569" priority="2573" stopIfTrue="1">
      <formula>OR(BW24=祝色,WEEKDAY(BW24)=1)</formula>
    </cfRule>
    <cfRule type="expression" dxfId="54568" priority="2574" stopIfTrue="1">
      <formula>WEEKDAY(BW24)=7</formula>
    </cfRule>
  </conditionalFormatting>
  <conditionalFormatting sqref="BX24">
    <cfRule type="expression" dxfId="54567" priority="2571" stopIfTrue="1">
      <formula>OR(BX24=祝色,WEEKDAY(BX24)=1)</formula>
    </cfRule>
    <cfRule type="expression" dxfId="54566" priority="2572" stopIfTrue="1">
      <formula>WEEKDAY(BX24)=7</formula>
    </cfRule>
  </conditionalFormatting>
  <conditionalFormatting sqref="BY24">
    <cfRule type="expression" dxfId="54565" priority="2569" stopIfTrue="1">
      <formula>OR(BY24=祝色,WEEKDAY(BY24)=1)</formula>
    </cfRule>
    <cfRule type="expression" dxfId="54564" priority="2570" stopIfTrue="1">
      <formula>WEEKDAY(BY24)=7</formula>
    </cfRule>
  </conditionalFormatting>
  <conditionalFormatting sqref="BZ24">
    <cfRule type="expression" dxfId="54563" priority="2567" stopIfTrue="1">
      <formula>OR(BZ24=祝色,WEEKDAY(BZ24)=1)</formula>
    </cfRule>
    <cfRule type="expression" dxfId="54562" priority="2568" stopIfTrue="1">
      <formula>WEEKDAY(BZ24)=7</formula>
    </cfRule>
  </conditionalFormatting>
  <conditionalFormatting sqref="BT25">
    <cfRule type="expression" dxfId="54561" priority="2565" stopIfTrue="1">
      <formula>OR(BT25=祝色,WEEKDAY(BT25)=1)</formula>
    </cfRule>
    <cfRule type="expression" dxfId="54560" priority="2566" stopIfTrue="1">
      <formula>WEEKDAY(BT25)=7</formula>
    </cfRule>
  </conditionalFormatting>
  <conditionalFormatting sqref="BU25">
    <cfRule type="expression" dxfId="54559" priority="2563" stopIfTrue="1">
      <formula>OR(BU25=祝色,WEEKDAY(BU25)=1)</formula>
    </cfRule>
    <cfRule type="expression" dxfId="54558" priority="2564" stopIfTrue="1">
      <formula>WEEKDAY(BU25)=7</formula>
    </cfRule>
  </conditionalFormatting>
  <conditionalFormatting sqref="BV25">
    <cfRule type="expression" dxfId="54557" priority="2561" stopIfTrue="1">
      <formula>OR(BV25=祝色,WEEKDAY(BV25)=1)</formula>
    </cfRule>
    <cfRule type="expression" dxfId="54556" priority="2562" stopIfTrue="1">
      <formula>WEEKDAY(BV25)=7</formula>
    </cfRule>
  </conditionalFormatting>
  <conditionalFormatting sqref="BW25">
    <cfRule type="expression" dxfId="54555" priority="2559" stopIfTrue="1">
      <formula>OR(BW25=祝色,WEEKDAY(BW25)=1)</formula>
    </cfRule>
    <cfRule type="expression" dxfId="54554" priority="2560" stopIfTrue="1">
      <formula>WEEKDAY(BW25)=7</formula>
    </cfRule>
  </conditionalFormatting>
  <conditionalFormatting sqref="BX25">
    <cfRule type="expression" dxfId="54553" priority="2557" stopIfTrue="1">
      <formula>OR(BX25=祝色,WEEKDAY(BX25)=1)</formula>
    </cfRule>
    <cfRule type="expression" dxfId="54552" priority="2558" stopIfTrue="1">
      <formula>WEEKDAY(BX25)=7</formula>
    </cfRule>
  </conditionalFormatting>
  <conditionalFormatting sqref="BY25">
    <cfRule type="expression" dxfId="54551" priority="2555" stopIfTrue="1">
      <formula>OR(BY25=祝色,WEEKDAY(BY25)=1)</formula>
    </cfRule>
    <cfRule type="expression" dxfId="54550" priority="2556" stopIfTrue="1">
      <formula>WEEKDAY(BY25)=7</formula>
    </cfRule>
  </conditionalFormatting>
  <conditionalFormatting sqref="BZ25">
    <cfRule type="expression" dxfId="54549" priority="2553" stopIfTrue="1">
      <formula>OR(BZ25=祝色,WEEKDAY(BZ25)=1)</formula>
    </cfRule>
    <cfRule type="expression" dxfId="54548" priority="2554" stopIfTrue="1">
      <formula>WEEKDAY(BZ25)=7</formula>
    </cfRule>
  </conditionalFormatting>
  <conditionalFormatting sqref="BT26">
    <cfRule type="expression" dxfId="54547" priority="2551" stopIfTrue="1">
      <formula>OR(BT26=祝色,WEEKDAY(BT26)=1)</formula>
    </cfRule>
    <cfRule type="expression" dxfId="54546" priority="2552" stopIfTrue="1">
      <formula>WEEKDAY(BT26)=7</formula>
    </cfRule>
  </conditionalFormatting>
  <conditionalFormatting sqref="BU26">
    <cfRule type="expression" dxfId="54545" priority="2549" stopIfTrue="1">
      <formula>OR(BU26=祝色,WEEKDAY(BU26)=1)</formula>
    </cfRule>
    <cfRule type="expression" dxfId="54544" priority="2550" stopIfTrue="1">
      <formula>WEEKDAY(BU26)=7</formula>
    </cfRule>
  </conditionalFormatting>
  <conditionalFormatting sqref="BV26">
    <cfRule type="expression" dxfId="54543" priority="2547" stopIfTrue="1">
      <formula>OR(BV26=祝色,WEEKDAY(BV26)=1)</formula>
    </cfRule>
    <cfRule type="expression" dxfId="54542" priority="2548" stopIfTrue="1">
      <formula>WEEKDAY(BV26)=7</formula>
    </cfRule>
  </conditionalFormatting>
  <conditionalFormatting sqref="BW26">
    <cfRule type="expression" dxfId="54541" priority="2545" stopIfTrue="1">
      <formula>OR(BW26=祝色,WEEKDAY(BW26)=1)</formula>
    </cfRule>
    <cfRule type="expression" dxfId="54540" priority="2546" stopIfTrue="1">
      <formula>WEEKDAY(BW26)=7</formula>
    </cfRule>
  </conditionalFormatting>
  <conditionalFormatting sqref="BX26">
    <cfRule type="expression" dxfId="54539" priority="2543" stopIfTrue="1">
      <formula>OR(BX26=祝色,WEEKDAY(BX26)=1)</formula>
    </cfRule>
    <cfRule type="expression" dxfId="54538" priority="2544" stopIfTrue="1">
      <formula>WEEKDAY(BX26)=7</formula>
    </cfRule>
  </conditionalFormatting>
  <conditionalFormatting sqref="BY26">
    <cfRule type="expression" dxfId="54537" priority="2541" stopIfTrue="1">
      <formula>OR(BY26=祝色,WEEKDAY(BY26)=1)</formula>
    </cfRule>
    <cfRule type="expression" dxfId="54536" priority="2542" stopIfTrue="1">
      <formula>WEEKDAY(BY26)=7</formula>
    </cfRule>
  </conditionalFormatting>
  <conditionalFormatting sqref="BZ26">
    <cfRule type="expression" dxfId="54535" priority="2539" stopIfTrue="1">
      <formula>OR(BZ26=祝色,WEEKDAY(BZ26)=1)</formula>
    </cfRule>
    <cfRule type="expression" dxfId="54534" priority="2540" stopIfTrue="1">
      <formula>WEEKDAY(BZ26)=7</formula>
    </cfRule>
  </conditionalFormatting>
  <conditionalFormatting sqref="BT27">
    <cfRule type="expression" dxfId="54533" priority="2537" stopIfTrue="1">
      <formula>OR(BT27=祝色,WEEKDAY(BT27)=1)</formula>
    </cfRule>
    <cfRule type="expression" dxfId="54532" priority="2538" stopIfTrue="1">
      <formula>WEEKDAY(BT27)=7</formula>
    </cfRule>
  </conditionalFormatting>
  <conditionalFormatting sqref="BU27">
    <cfRule type="expression" dxfId="54531" priority="2535" stopIfTrue="1">
      <formula>OR(BU27=祝色,WEEKDAY(BU27)=1)</formula>
    </cfRule>
    <cfRule type="expression" dxfId="54530" priority="2536" stopIfTrue="1">
      <formula>WEEKDAY(BU27)=7</formula>
    </cfRule>
  </conditionalFormatting>
  <conditionalFormatting sqref="BV27">
    <cfRule type="expression" dxfId="54529" priority="2533" stopIfTrue="1">
      <formula>OR(BV27=祝色,WEEKDAY(BV27)=1)</formula>
    </cfRule>
    <cfRule type="expression" dxfId="54528" priority="2534" stopIfTrue="1">
      <formula>WEEKDAY(BV27)=7</formula>
    </cfRule>
  </conditionalFormatting>
  <conditionalFormatting sqref="BW27">
    <cfRule type="expression" dxfId="54527" priority="2531" stopIfTrue="1">
      <formula>OR(BW27=祝色,WEEKDAY(BW27)=1)</formula>
    </cfRule>
    <cfRule type="expression" dxfId="54526" priority="2532" stopIfTrue="1">
      <formula>WEEKDAY(BW27)=7</formula>
    </cfRule>
  </conditionalFormatting>
  <conditionalFormatting sqref="BX27">
    <cfRule type="expression" dxfId="54525" priority="2529" stopIfTrue="1">
      <formula>OR(BX27=祝色,WEEKDAY(BX27)=1)</formula>
    </cfRule>
    <cfRule type="expression" dxfId="54524" priority="2530" stopIfTrue="1">
      <formula>WEEKDAY(BX27)=7</formula>
    </cfRule>
  </conditionalFormatting>
  <conditionalFormatting sqref="BY27">
    <cfRule type="expression" dxfId="54523" priority="2527" stopIfTrue="1">
      <formula>OR(BY27=祝色,WEEKDAY(BY27)=1)</formula>
    </cfRule>
    <cfRule type="expression" dxfId="54522" priority="2528" stopIfTrue="1">
      <formula>WEEKDAY(BY27)=7</formula>
    </cfRule>
  </conditionalFormatting>
  <conditionalFormatting sqref="BZ27">
    <cfRule type="expression" dxfId="54521" priority="2525" stopIfTrue="1">
      <formula>OR(BZ27=祝色,WEEKDAY(BZ27)=1)</formula>
    </cfRule>
    <cfRule type="expression" dxfId="54520" priority="2526" stopIfTrue="1">
      <formula>WEEKDAY(BZ27)=7</formula>
    </cfRule>
  </conditionalFormatting>
  <conditionalFormatting sqref="CB23">
    <cfRule type="expression" dxfId="54519" priority="2523" stopIfTrue="1">
      <formula>OR(CB23=祝色,WEEKDAY(CB23)=1)</formula>
    </cfRule>
    <cfRule type="expression" dxfId="54518" priority="2524" stopIfTrue="1">
      <formula>WEEKDAY(CB23)=7</formula>
    </cfRule>
  </conditionalFormatting>
  <conditionalFormatting sqref="CC23">
    <cfRule type="expression" dxfId="54517" priority="2521" stopIfTrue="1">
      <formula>OR(CC23=祝色,WEEKDAY(CC23)=1)</formula>
    </cfRule>
    <cfRule type="expression" dxfId="54516" priority="2522" stopIfTrue="1">
      <formula>WEEKDAY(CC23)=7</formula>
    </cfRule>
  </conditionalFormatting>
  <conditionalFormatting sqref="CD23">
    <cfRule type="expression" dxfId="54515" priority="2519" stopIfTrue="1">
      <formula>OR(CD23=祝色,WEEKDAY(CD23)=1)</formula>
    </cfRule>
    <cfRule type="expression" dxfId="54514" priority="2520" stopIfTrue="1">
      <formula>WEEKDAY(CD23)=7</formula>
    </cfRule>
  </conditionalFormatting>
  <conditionalFormatting sqref="CE23">
    <cfRule type="expression" dxfId="54513" priority="2517" stopIfTrue="1">
      <formula>OR(CE23=祝色,WEEKDAY(CE23)=1)</formula>
    </cfRule>
    <cfRule type="expression" dxfId="54512" priority="2518" stopIfTrue="1">
      <formula>WEEKDAY(CE23)=7</formula>
    </cfRule>
  </conditionalFormatting>
  <conditionalFormatting sqref="CF23">
    <cfRule type="expression" dxfId="54511" priority="2515" stopIfTrue="1">
      <formula>OR(CF23=祝色,WEEKDAY(CF23)=1)</formula>
    </cfRule>
    <cfRule type="expression" dxfId="54510" priority="2516" stopIfTrue="1">
      <formula>WEEKDAY(CF23)=7</formula>
    </cfRule>
  </conditionalFormatting>
  <conditionalFormatting sqref="CG23">
    <cfRule type="expression" dxfId="54509" priority="2513" stopIfTrue="1">
      <formula>OR(CG23=祝色,WEEKDAY(CG23)=1)</formula>
    </cfRule>
    <cfRule type="expression" dxfId="54508" priority="2514" stopIfTrue="1">
      <formula>WEEKDAY(CG23)=7</formula>
    </cfRule>
  </conditionalFormatting>
  <conditionalFormatting sqref="CH23">
    <cfRule type="expression" dxfId="54507" priority="2511" stopIfTrue="1">
      <formula>OR(CH23=祝色,WEEKDAY(CH23)=1)</formula>
    </cfRule>
    <cfRule type="expression" dxfId="54506" priority="2512" stopIfTrue="1">
      <formula>WEEKDAY(CH23)=7</formula>
    </cfRule>
  </conditionalFormatting>
  <conditionalFormatting sqref="CB24">
    <cfRule type="expression" dxfId="54505" priority="2509" stopIfTrue="1">
      <formula>OR(CB24=祝色,WEEKDAY(CB24)=1)</formula>
    </cfRule>
    <cfRule type="expression" dxfId="54504" priority="2510" stopIfTrue="1">
      <formula>WEEKDAY(CB24)=7</formula>
    </cfRule>
  </conditionalFormatting>
  <conditionalFormatting sqref="CC24">
    <cfRule type="expression" dxfId="54503" priority="2507" stopIfTrue="1">
      <formula>OR(CC24=祝色,WEEKDAY(CC24)=1)</formula>
    </cfRule>
    <cfRule type="expression" dxfId="54502" priority="2508" stopIfTrue="1">
      <formula>WEEKDAY(CC24)=7</formula>
    </cfRule>
  </conditionalFormatting>
  <conditionalFormatting sqref="CD24">
    <cfRule type="expression" dxfId="54501" priority="2505" stopIfTrue="1">
      <formula>OR(CD24=祝色,WEEKDAY(CD24)=1)</formula>
    </cfRule>
    <cfRule type="expression" dxfId="54500" priority="2506" stopIfTrue="1">
      <formula>WEEKDAY(CD24)=7</formula>
    </cfRule>
  </conditionalFormatting>
  <conditionalFormatting sqref="CE24">
    <cfRule type="expression" dxfId="54499" priority="2503" stopIfTrue="1">
      <formula>OR(CE24=祝色,WEEKDAY(CE24)=1)</formula>
    </cfRule>
    <cfRule type="expression" dxfId="54498" priority="2504" stopIfTrue="1">
      <formula>WEEKDAY(CE24)=7</formula>
    </cfRule>
  </conditionalFormatting>
  <conditionalFormatting sqref="CF24">
    <cfRule type="expression" dxfId="54497" priority="2501" stopIfTrue="1">
      <formula>OR(CF24=祝色,WEEKDAY(CF24)=1)</formula>
    </cfRule>
    <cfRule type="expression" dxfId="54496" priority="2502" stopIfTrue="1">
      <formula>WEEKDAY(CF24)=7</formula>
    </cfRule>
  </conditionalFormatting>
  <conditionalFormatting sqref="CG24">
    <cfRule type="expression" dxfId="54495" priority="2499" stopIfTrue="1">
      <formula>OR(CG24=祝色,WEEKDAY(CG24)=1)</formula>
    </cfRule>
    <cfRule type="expression" dxfId="54494" priority="2500" stopIfTrue="1">
      <formula>WEEKDAY(CG24)=7</formula>
    </cfRule>
  </conditionalFormatting>
  <conditionalFormatting sqref="CH24">
    <cfRule type="expression" dxfId="54493" priority="2497" stopIfTrue="1">
      <formula>OR(CH24=祝色,WEEKDAY(CH24)=1)</formula>
    </cfRule>
    <cfRule type="expression" dxfId="54492" priority="2498" stopIfTrue="1">
      <formula>WEEKDAY(CH24)=7</formula>
    </cfRule>
  </conditionalFormatting>
  <conditionalFormatting sqref="CB25">
    <cfRule type="expression" dxfId="54491" priority="2495" stopIfTrue="1">
      <formula>OR(CB25=祝色,WEEKDAY(CB25)=1)</formula>
    </cfRule>
    <cfRule type="expression" dxfId="54490" priority="2496" stopIfTrue="1">
      <formula>WEEKDAY(CB25)=7</formula>
    </cfRule>
  </conditionalFormatting>
  <conditionalFormatting sqref="CC25">
    <cfRule type="expression" dxfId="54489" priority="2493" stopIfTrue="1">
      <formula>OR(CC25=祝色,WEEKDAY(CC25)=1)</formula>
    </cfRule>
    <cfRule type="expression" dxfId="54488" priority="2494" stopIfTrue="1">
      <formula>WEEKDAY(CC25)=7</formula>
    </cfRule>
  </conditionalFormatting>
  <conditionalFormatting sqref="CD25">
    <cfRule type="expression" dxfId="54487" priority="2491" stopIfTrue="1">
      <formula>OR(CD25=祝色,WEEKDAY(CD25)=1)</formula>
    </cfRule>
    <cfRule type="expression" dxfId="54486" priority="2492" stopIfTrue="1">
      <formula>WEEKDAY(CD25)=7</formula>
    </cfRule>
  </conditionalFormatting>
  <conditionalFormatting sqref="CE25">
    <cfRule type="expression" dxfId="54485" priority="2489" stopIfTrue="1">
      <formula>OR(CE25=祝色,WEEKDAY(CE25)=1)</formula>
    </cfRule>
    <cfRule type="expression" dxfId="54484" priority="2490" stopIfTrue="1">
      <formula>WEEKDAY(CE25)=7</formula>
    </cfRule>
  </conditionalFormatting>
  <conditionalFormatting sqref="CF25">
    <cfRule type="expression" dxfId="54483" priority="2487" stopIfTrue="1">
      <formula>OR(CF25=祝色,WEEKDAY(CF25)=1)</formula>
    </cfRule>
    <cfRule type="expression" dxfId="54482" priority="2488" stopIfTrue="1">
      <formula>WEEKDAY(CF25)=7</formula>
    </cfRule>
  </conditionalFormatting>
  <conditionalFormatting sqref="CG25">
    <cfRule type="expression" dxfId="54481" priority="2485" stopIfTrue="1">
      <formula>OR(CG25=祝色,WEEKDAY(CG25)=1)</formula>
    </cfRule>
    <cfRule type="expression" dxfId="54480" priority="2486" stopIfTrue="1">
      <formula>WEEKDAY(CG25)=7</formula>
    </cfRule>
  </conditionalFormatting>
  <conditionalFormatting sqref="CH25">
    <cfRule type="expression" dxfId="54479" priority="2483" stopIfTrue="1">
      <formula>OR(CH25=祝色,WEEKDAY(CH25)=1)</formula>
    </cfRule>
    <cfRule type="expression" dxfId="54478" priority="2484" stopIfTrue="1">
      <formula>WEEKDAY(CH25)=7</formula>
    </cfRule>
  </conditionalFormatting>
  <conditionalFormatting sqref="CB26">
    <cfRule type="expression" dxfId="54477" priority="2481" stopIfTrue="1">
      <formula>OR(CB26=祝色,WEEKDAY(CB26)=1)</formula>
    </cfRule>
    <cfRule type="expression" dxfId="54476" priority="2482" stopIfTrue="1">
      <formula>WEEKDAY(CB26)=7</formula>
    </cfRule>
  </conditionalFormatting>
  <conditionalFormatting sqref="CC26">
    <cfRule type="expression" dxfId="54475" priority="2479" stopIfTrue="1">
      <formula>OR(CC26=祝色,WEEKDAY(CC26)=1)</formula>
    </cfRule>
    <cfRule type="expression" dxfId="54474" priority="2480" stopIfTrue="1">
      <formula>WEEKDAY(CC26)=7</formula>
    </cfRule>
  </conditionalFormatting>
  <conditionalFormatting sqref="CD26">
    <cfRule type="expression" dxfId="54473" priority="2477" stopIfTrue="1">
      <formula>OR(CD26=祝色,WEEKDAY(CD26)=1)</formula>
    </cfRule>
    <cfRule type="expression" dxfId="54472" priority="2478" stopIfTrue="1">
      <formula>WEEKDAY(CD26)=7</formula>
    </cfRule>
  </conditionalFormatting>
  <conditionalFormatting sqref="CE26">
    <cfRule type="expression" dxfId="54471" priority="2475" stopIfTrue="1">
      <formula>OR(CE26=祝色,WEEKDAY(CE26)=1)</formula>
    </cfRule>
    <cfRule type="expression" dxfId="54470" priority="2476" stopIfTrue="1">
      <formula>WEEKDAY(CE26)=7</formula>
    </cfRule>
  </conditionalFormatting>
  <conditionalFormatting sqref="CF26">
    <cfRule type="expression" dxfId="54469" priority="2473" stopIfTrue="1">
      <formula>OR(CF26=祝色,WEEKDAY(CF26)=1)</formula>
    </cfRule>
    <cfRule type="expression" dxfId="54468" priority="2474" stopIfTrue="1">
      <formula>WEEKDAY(CF26)=7</formula>
    </cfRule>
  </conditionalFormatting>
  <conditionalFormatting sqref="CG26">
    <cfRule type="expression" dxfId="54467" priority="2471" stopIfTrue="1">
      <formula>OR(CG26=祝色,WEEKDAY(CG26)=1)</formula>
    </cfRule>
    <cfRule type="expression" dxfId="54466" priority="2472" stopIfTrue="1">
      <formula>WEEKDAY(CG26)=7</formula>
    </cfRule>
  </conditionalFormatting>
  <conditionalFormatting sqref="CH26">
    <cfRule type="expression" dxfId="54465" priority="2469" stopIfTrue="1">
      <formula>OR(CH26=祝色,WEEKDAY(CH26)=1)</formula>
    </cfRule>
    <cfRule type="expression" dxfId="54464" priority="2470" stopIfTrue="1">
      <formula>WEEKDAY(CH26)=7</formula>
    </cfRule>
  </conditionalFormatting>
  <conditionalFormatting sqref="CB27">
    <cfRule type="expression" dxfId="54463" priority="2465" stopIfTrue="1">
      <formula>OR(AND(WEEKDAY(CB27)=1,MONTH(CB27)&lt;&gt;MONTH(CB21)),AND(OR(CB27=祝色),MONTH(CB27)&lt;&gt;MONTH(CB21)))</formula>
    </cfRule>
    <cfRule type="expression" dxfId="54462" priority="2466" stopIfTrue="1">
      <formula>MONTH(CB27)&lt;&gt;MONTH(CB21)</formula>
    </cfRule>
    <cfRule type="expression" dxfId="54461" priority="2467" stopIfTrue="1">
      <formula>OR(CB27=祝色,WEEKDAY(CB27)=1)</formula>
    </cfRule>
    <cfRule type="expression" dxfId="54460" priority="2468" stopIfTrue="1">
      <formula>WEEKDAY(CB27)=7</formula>
    </cfRule>
  </conditionalFormatting>
  <conditionalFormatting sqref="CC27">
    <cfRule type="expression" dxfId="54459" priority="2461" stopIfTrue="1">
      <formula>OR(AND(WEEKDAY(CC27)=1,MONTH(CC27)&lt;&gt;MONTH(CB21)),AND(OR(CC27=祝色),MONTH(CC27)&lt;&gt;MONTH(CB21)))</formula>
    </cfRule>
    <cfRule type="expression" dxfId="54458" priority="2462" stopIfTrue="1">
      <formula>MONTH(CC27)&lt;&gt;MONTH(CB21)</formula>
    </cfRule>
    <cfRule type="expression" dxfId="54457" priority="2463" stopIfTrue="1">
      <formula>OR(CC27=祝色,WEEKDAY(CC27)=1)</formula>
    </cfRule>
    <cfRule type="expression" dxfId="54456" priority="2464" stopIfTrue="1">
      <formula>WEEKDAY(CC27)=7</formula>
    </cfRule>
  </conditionalFormatting>
  <conditionalFormatting sqref="CD27">
    <cfRule type="expression" dxfId="54455" priority="2457" stopIfTrue="1">
      <formula>OR(AND(WEEKDAY(CD27)=1,MONTH(CD27)&lt;&gt;MONTH(CB21)),AND(OR(CD27=祝色),MONTH(CD27)&lt;&gt;MONTH(CB21)))</formula>
    </cfRule>
    <cfRule type="expression" dxfId="54454" priority="2458" stopIfTrue="1">
      <formula>MONTH(CD27)&lt;&gt;MONTH(CB21)</formula>
    </cfRule>
    <cfRule type="expression" dxfId="54453" priority="2459" stopIfTrue="1">
      <formula>OR(CD27=祝色,WEEKDAY(CD27)=1)</formula>
    </cfRule>
    <cfRule type="expression" dxfId="54452" priority="2460" stopIfTrue="1">
      <formula>WEEKDAY(CD27)=7</formula>
    </cfRule>
  </conditionalFormatting>
  <conditionalFormatting sqref="CE27">
    <cfRule type="expression" dxfId="54451" priority="2453" stopIfTrue="1">
      <formula>OR(AND(WEEKDAY(CE27)=1,MONTH(CE27)&lt;&gt;MONTH(CB21)),AND(OR(CE27=祝色),MONTH(CE27)&lt;&gt;MONTH(CB21)))</formula>
    </cfRule>
    <cfRule type="expression" dxfId="54450" priority="2454" stopIfTrue="1">
      <formula>MONTH(CE27)&lt;&gt;MONTH(CB21)</formula>
    </cfRule>
    <cfRule type="expression" dxfId="54449" priority="2455" stopIfTrue="1">
      <formula>OR(CE27=祝色,WEEKDAY(CE27)=1)</formula>
    </cfRule>
    <cfRule type="expression" dxfId="54448" priority="2456" stopIfTrue="1">
      <formula>WEEKDAY(CE27)=7</formula>
    </cfRule>
  </conditionalFormatting>
  <conditionalFormatting sqref="CF27">
    <cfRule type="expression" dxfId="54447" priority="2449" stopIfTrue="1">
      <formula>OR(AND(WEEKDAY(CF27)=1,MONTH(CF27)&lt;&gt;MONTH(CB21)),AND(OR(CF27=祝色),MONTH(CF27)&lt;&gt;MONTH(CB21)))</formula>
    </cfRule>
    <cfRule type="expression" dxfId="54446" priority="2450" stopIfTrue="1">
      <formula>MONTH(CF27)&lt;&gt;MONTH(CB21)</formula>
    </cfRule>
    <cfRule type="expression" dxfId="54445" priority="2451" stopIfTrue="1">
      <formula>OR(CF27=祝色,WEEKDAY(CF27)=1)</formula>
    </cfRule>
    <cfRule type="expression" dxfId="54444" priority="2452" stopIfTrue="1">
      <formula>WEEKDAY(CF27)=7</formula>
    </cfRule>
  </conditionalFormatting>
  <conditionalFormatting sqref="CG27">
    <cfRule type="expression" dxfId="54443" priority="2445" stopIfTrue="1">
      <formula>OR(AND(WEEKDAY(CG27)=1,MONTH(CG27)&lt;&gt;MONTH(CB21)),AND(OR(CG27=祝色),MONTH(CG27)&lt;&gt;MONTH(CB21)))</formula>
    </cfRule>
    <cfRule type="expression" dxfId="54442" priority="2446" stopIfTrue="1">
      <formula>MONTH(CG27)&lt;&gt;MONTH(CB21)</formula>
    </cfRule>
    <cfRule type="expression" dxfId="54441" priority="2447" stopIfTrue="1">
      <formula>OR(CG27=祝色,WEEKDAY(CG27)=1)</formula>
    </cfRule>
    <cfRule type="expression" dxfId="54440" priority="2448" stopIfTrue="1">
      <formula>WEEKDAY(CG27)=7</formula>
    </cfRule>
  </conditionalFormatting>
  <conditionalFormatting sqref="CH27">
    <cfRule type="expression" dxfId="54439" priority="2441" stopIfTrue="1">
      <formula>OR(AND(WEEKDAY(CH27)=1,MONTH(CH27)&lt;&gt;MONTH(CB21)),AND(OR(CH27=祝色),MONTH(CH27)&lt;&gt;MONTH(CB21)))</formula>
    </cfRule>
    <cfRule type="expression" dxfId="54438" priority="2442" stopIfTrue="1">
      <formula>MONTH(CH27)&lt;&gt;MONTH(CB21)</formula>
    </cfRule>
    <cfRule type="expression" dxfId="54437" priority="2443" stopIfTrue="1">
      <formula>OR(CH27=祝色,WEEKDAY(CH27)=1)</formula>
    </cfRule>
    <cfRule type="expression" dxfId="54436" priority="2444" stopIfTrue="1">
      <formula>WEEKDAY(CH27)=7</formula>
    </cfRule>
  </conditionalFormatting>
  <conditionalFormatting sqref="CB28">
    <cfRule type="expression" dxfId="54435" priority="2437" stopIfTrue="1">
      <formula>OR(AND(WEEKDAY(CB28)=1,MONTH(CB28)&lt;&gt;MONTH(CB21)),AND(OR(CB28=祝色),MONTH(CB28)&lt;&gt;MONTH(CB21)))</formula>
    </cfRule>
    <cfRule type="expression" dxfId="54434" priority="2438" stopIfTrue="1">
      <formula>MONTH(CB28)&lt;&gt;MONTH(CB21)</formula>
    </cfRule>
    <cfRule type="expression" dxfId="54433" priority="2439" stopIfTrue="1">
      <formula>OR(CB28=祝色,WEEKDAY(CB28)=1)</formula>
    </cfRule>
    <cfRule type="expression" dxfId="54432" priority="2440" stopIfTrue="1">
      <formula>WEEKDAY(CB28)=7</formula>
    </cfRule>
  </conditionalFormatting>
  <conditionalFormatting sqref="CC28">
    <cfRule type="expression" dxfId="54431" priority="2433" stopIfTrue="1">
      <formula>OR(AND(WEEKDAY(CC28)=1,MONTH(CC28)&lt;&gt;MONTH(CB21)),AND(OR(CC28=祝色),MONTH(CC28)&lt;&gt;MONTH(CB21)))</formula>
    </cfRule>
    <cfRule type="expression" dxfId="54430" priority="2434" stopIfTrue="1">
      <formula>MONTH(CC28)&lt;&gt;MONTH(CB21)</formula>
    </cfRule>
    <cfRule type="expression" dxfId="54429" priority="2435" stopIfTrue="1">
      <formula>OR(CC28=祝色,WEEKDAY(CC28)=1)</formula>
    </cfRule>
    <cfRule type="expression" dxfId="54428" priority="2436" stopIfTrue="1">
      <formula>WEEKDAY(CC28)=7</formula>
    </cfRule>
  </conditionalFormatting>
  <conditionalFormatting sqref="CD28">
    <cfRule type="expression" dxfId="54427" priority="2429" stopIfTrue="1">
      <formula>OR(AND(WEEKDAY(CD28)=1,MONTH(CD28)&lt;&gt;MONTH(CB21)),AND(OR(CD28=祝色),MONTH(CD28)&lt;&gt;MONTH(CB21)))</formula>
    </cfRule>
    <cfRule type="expression" dxfId="54426" priority="2430" stopIfTrue="1">
      <formula>MONTH(CD28)&lt;&gt;MONTH(CB21)</formula>
    </cfRule>
    <cfRule type="expression" dxfId="54425" priority="2431" stopIfTrue="1">
      <formula>OR(CD28=祝色,WEEKDAY(CD28)=1)</formula>
    </cfRule>
    <cfRule type="expression" dxfId="54424" priority="2432" stopIfTrue="1">
      <formula>WEEKDAY(CD28)=7</formula>
    </cfRule>
  </conditionalFormatting>
  <conditionalFormatting sqref="CE28">
    <cfRule type="expression" dxfId="54423" priority="2425" stopIfTrue="1">
      <formula>OR(AND(WEEKDAY(CE28)=1,MONTH(CE28)&lt;&gt;MONTH(CB21)),AND(OR(CE28=祝色),MONTH(CE28)&lt;&gt;MONTH(CB21)))</formula>
    </cfRule>
    <cfRule type="expression" dxfId="54422" priority="2426" stopIfTrue="1">
      <formula>MONTH(CE28)&lt;&gt;MONTH(CB21)</formula>
    </cfRule>
    <cfRule type="expression" dxfId="54421" priority="2427" stopIfTrue="1">
      <formula>OR(CE28=祝色,WEEKDAY(CE28)=1)</formula>
    </cfRule>
    <cfRule type="expression" dxfId="54420" priority="2428" stopIfTrue="1">
      <formula>WEEKDAY(CE28)=7</formula>
    </cfRule>
  </conditionalFormatting>
  <conditionalFormatting sqref="CF28">
    <cfRule type="expression" dxfId="54419" priority="2421" stopIfTrue="1">
      <formula>OR(AND(WEEKDAY(CF28)=1,MONTH(CF28)&lt;&gt;MONTH(CB21)),AND(OR(CF28=祝色),MONTH(CF28)&lt;&gt;MONTH(CB21)))</formula>
    </cfRule>
    <cfRule type="expression" dxfId="54418" priority="2422" stopIfTrue="1">
      <formula>MONTH(CF28)&lt;&gt;MONTH(CB21)</formula>
    </cfRule>
    <cfRule type="expression" dxfId="54417" priority="2423" stopIfTrue="1">
      <formula>OR(CF28=祝色,WEEKDAY(CF28)=1)</formula>
    </cfRule>
    <cfRule type="expression" dxfId="54416" priority="2424" stopIfTrue="1">
      <formula>WEEKDAY(CF28)=7</formula>
    </cfRule>
  </conditionalFormatting>
  <conditionalFormatting sqref="CG28">
    <cfRule type="expression" dxfId="54415" priority="2417" stopIfTrue="1">
      <formula>OR(AND(WEEKDAY(CG28)=1,MONTH(CG28)&lt;&gt;MONTH(CB21)),AND(OR(CG28=祝色),MONTH(CG28)&lt;&gt;MONTH(CB21)))</formula>
    </cfRule>
    <cfRule type="expression" dxfId="54414" priority="2418" stopIfTrue="1">
      <formula>MONTH(CG28)&lt;&gt;MONTH(CB21)</formula>
    </cfRule>
    <cfRule type="expression" dxfId="54413" priority="2419" stopIfTrue="1">
      <formula>OR(CG28=祝色,WEEKDAY(CG28)=1)</formula>
    </cfRule>
    <cfRule type="expression" dxfId="54412" priority="2420" stopIfTrue="1">
      <formula>WEEKDAY(CG28)=7</formula>
    </cfRule>
  </conditionalFormatting>
  <conditionalFormatting sqref="CH28">
    <cfRule type="expression" dxfId="54411" priority="2413" stopIfTrue="1">
      <formula>OR(AND(WEEKDAY(CH28)=1,MONTH(CH28)&lt;&gt;MONTH(CB21)),AND(OR(CH28=祝色),MONTH(CH28)&lt;&gt;MONTH(CB21)))</formula>
    </cfRule>
    <cfRule type="expression" dxfId="54410" priority="2414" stopIfTrue="1">
      <formula>MONTH(CH28)&lt;&gt;MONTH(CB21)</formula>
    </cfRule>
    <cfRule type="expression" dxfId="54409" priority="2415" stopIfTrue="1">
      <formula>OR(CH28=祝色,WEEKDAY(CH28)=1)</formula>
    </cfRule>
    <cfRule type="expression" dxfId="54408" priority="2416" stopIfTrue="1">
      <formula>WEEKDAY(CH28)=7</formula>
    </cfRule>
  </conditionalFormatting>
  <conditionalFormatting sqref="CD8">
    <cfRule type="expression" dxfId="54407" priority="2411" stopIfTrue="1">
      <formula>OR(CD8=祝色,WEEKDAY(CD8)=1)</formula>
    </cfRule>
    <cfRule type="expression" dxfId="54406" priority="2412" stopIfTrue="1">
      <formula>WEEKDAY(CD8)=7</formula>
    </cfRule>
  </conditionalFormatting>
  <conditionalFormatting sqref="D39">
    <cfRule type="expression" dxfId="54405" priority="2409" stopIfTrue="1">
      <formula>OR(D39=祝色,WEEKDAY(D39)=1)</formula>
    </cfRule>
    <cfRule type="expression" dxfId="54404" priority="2410" stopIfTrue="1">
      <formula>WEEKDAY(D39)=7</formula>
    </cfRule>
  </conditionalFormatting>
  <conditionalFormatting sqref="E39">
    <cfRule type="expression" dxfId="54403" priority="2407" stopIfTrue="1">
      <formula>OR(E39=祝色,WEEKDAY(E39)=1)</formula>
    </cfRule>
    <cfRule type="expression" dxfId="54402" priority="2408" stopIfTrue="1">
      <formula>WEEKDAY(E39)=7</formula>
    </cfRule>
  </conditionalFormatting>
  <conditionalFormatting sqref="D34">
    <cfRule type="expression" dxfId="54401" priority="2405" stopIfTrue="1">
      <formula>OR(D34=祝色,WEEKDAY(D34)=1)</formula>
    </cfRule>
    <cfRule type="expression" dxfId="54400" priority="2406" stopIfTrue="1">
      <formula>WEEKDAY(D34)=7</formula>
    </cfRule>
  </conditionalFormatting>
  <conditionalFormatting sqref="E34">
    <cfRule type="expression" dxfId="54399" priority="2403" stopIfTrue="1">
      <formula>OR(E34=祝色,WEEKDAY(E34)=1)</formula>
    </cfRule>
    <cfRule type="expression" dxfId="54398" priority="2404" stopIfTrue="1">
      <formula>WEEKDAY(E34)=7</formula>
    </cfRule>
  </conditionalFormatting>
  <conditionalFormatting sqref="F34">
    <cfRule type="expression" dxfId="54397" priority="2401" stopIfTrue="1">
      <formula>OR(F34=祝色,WEEKDAY(F34)=1)</formula>
    </cfRule>
    <cfRule type="expression" dxfId="54396" priority="2402" stopIfTrue="1">
      <formula>WEEKDAY(F34)=7</formula>
    </cfRule>
  </conditionalFormatting>
  <conditionalFormatting sqref="G34">
    <cfRule type="expression" dxfId="54395" priority="2399" stopIfTrue="1">
      <formula>OR(G34=祝色,WEEKDAY(G34)=1)</formula>
    </cfRule>
    <cfRule type="expression" dxfId="54394" priority="2400" stopIfTrue="1">
      <formula>WEEKDAY(G34)=7</formula>
    </cfRule>
  </conditionalFormatting>
  <conditionalFormatting sqref="H34">
    <cfRule type="expression" dxfId="54393" priority="2397" stopIfTrue="1">
      <formula>OR(H34=祝色,WEEKDAY(H34)=1)</formula>
    </cfRule>
    <cfRule type="expression" dxfId="54392" priority="2398" stopIfTrue="1">
      <formula>WEEKDAY(H34)=7</formula>
    </cfRule>
  </conditionalFormatting>
  <conditionalFormatting sqref="I34">
    <cfRule type="expression" dxfId="54391" priority="2395" stopIfTrue="1">
      <formula>OR(I34=祝色,WEEKDAY(I34)=1)</formula>
    </cfRule>
    <cfRule type="expression" dxfId="54390" priority="2396" stopIfTrue="1">
      <formula>WEEKDAY(I34)=7</formula>
    </cfRule>
  </conditionalFormatting>
  <conditionalFormatting sqref="J34">
    <cfRule type="expression" dxfId="54389" priority="2393" stopIfTrue="1">
      <formula>OR(J34=祝色,WEEKDAY(J34)=1)</formula>
    </cfRule>
    <cfRule type="expression" dxfId="54388" priority="2394" stopIfTrue="1">
      <formula>WEEKDAY(J34)=7</formula>
    </cfRule>
  </conditionalFormatting>
  <conditionalFormatting sqref="D35">
    <cfRule type="expression" dxfId="54387" priority="2391" stopIfTrue="1">
      <formula>OR(D35=祝色,WEEKDAY(D35)=1)</formula>
    </cfRule>
    <cfRule type="expression" dxfId="54386" priority="2392" stopIfTrue="1">
      <formula>WEEKDAY(D35)=7</formula>
    </cfRule>
  </conditionalFormatting>
  <conditionalFormatting sqref="E35">
    <cfRule type="expression" dxfId="54385" priority="2389" stopIfTrue="1">
      <formula>OR(E35=祝色,WEEKDAY(E35)=1)</formula>
    </cfRule>
    <cfRule type="expression" dxfId="54384" priority="2390" stopIfTrue="1">
      <formula>WEEKDAY(E35)=7</formula>
    </cfRule>
  </conditionalFormatting>
  <conditionalFormatting sqref="F35">
    <cfRule type="expression" dxfId="54383" priority="2387" stopIfTrue="1">
      <formula>OR(F35=祝色,WEEKDAY(F35)=1)</formula>
    </cfRule>
    <cfRule type="expression" dxfId="54382" priority="2388" stopIfTrue="1">
      <formula>WEEKDAY(F35)=7</formula>
    </cfRule>
  </conditionalFormatting>
  <conditionalFormatting sqref="G35">
    <cfRule type="expression" dxfId="54381" priority="2385" stopIfTrue="1">
      <formula>OR(G35=祝色,WEEKDAY(G35)=1)</formula>
    </cfRule>
    <cfRule type="expression" dxfId="54380" priority="2386" stopIfTrue="1">
      <formula>WEEKDAY(G35)=7</formula>
    </cfRule>
  </conditionalFormatting>
  <conditionalFormatting sqref="H35">
    <cfRule type="expression" dxfId="54379" priority="2383" stopIfTrue="1">
      <formula>OR(H35=祝色,WEEKDAY(H35)=1)</formula>
    </cfRule>
    <cfRule type="expression" dxfId="54378" priority="2384" stopIfTrue="1">
      <formula>WEEKDAY(H35)=7</formula>
    </cfRule>
  </conditionalFormatting>
  <conditionalFormatting sqref="I35">
    <cfRule type="expression" dxfId="54377" priority="2381" stopIfTrue="1">
      <formula>OR(I35=祝色,WEEKDAY(I35)=1)</formula>
    </cfRule>
    <cfRule type="expression" dxfId="54376" priority="2382" stopIfTrue="1">
      <formula>WEEKDAY(I35)=7</formula>
    </cfRule>
  </conditionalFormatting>
  <conditionalFormatting sqref="J35">
    <cfRule type="expression" dxfId="54375" priority="2379" stopIfTrue="1">
      <formula>OR(J35=祝色,WEEKDAY(J35)=1)</formula>
    </cfRule>
    <cfRule type="expression" dxfId="54374" priority="2380" stopIfTrue="1">
      <formula>WEEKDAY(J35)=7</formula>
    </cfRule>
  </conditionalFormatting>
  <conditionalFormatting sqref="D36">
    <cfRule type="expression" dxfId="54373" priority="2377" stopIfTrue="1">
      <formula>OR(D36=祝色,WEEKDAY(D36)=1)</formula>
    </cfRule>
    <cfRule type="expression" dxfId="54372" priority="2378" stopIfTrue="1">
      <formula>WEEKDAY(D36)=7</formula>
    </cfRule>
  </conditionalFormatting>
  <conditionalFormatting sqref="E36">
    <cfRule type="expression" dxfId="54371" priority="2375" stopIfTrue="1">
      <formula>OR(E36=祝色,WEEKDAY(E36)=1)</formula>
    </cfRule>
    <cfRule type="expression" dxfId="54370" priority="2376" stopIfTrue="1">
      <formula>WEEKDAY(E36)=7</formula>
    </cfRule>
  </conditionalFormatting>
  <conditionalFormatting sqref="F36">
    <cfRule type="expression" dxfId="54369" priority="2373" stopIfTrue="1">
      <formula>OR(F36=祝色,WEEKDAY(F36)=1)</formula>
    </cfRule>
    <cfRule type="expression" dxfId="54368" priority="2374" stopIfTrue="1">
      <formula>WEEKDAY(F36)=7</formula>
    </cfRule>
  </conditionalFormatting>
  <conditionalFormatting sqref="G36">
    <cfRule type="expression" dxfId="54367" priority="2371" stopIfTrue="1">
      <formula>OR(G36=祝色,WEEKDAY(G36)=1)</formula>
    </cfRule>
    <cfRule type="expression" dxfId="54366" priority="2372" stopIfTrue="1">
      <formula>WEEKDAY(G36)=7</formula>
    </cfRule>
  </conditionalFormatting>
  <conditionalFormatting sqref="H36">
    <cfRule type="expression" dxfId="54365" priority="2369" stopIfTrue="1">
      <formula>OR(H36=祝色,WEEKDAY(H36)=1)</formula>
    </cfRule>
    <cfRule type="expression" dxfId="54364" priority="2370" stopIfTrue="1">
      <formula>WEEKDAY(H36)=7</formula>
    </cfRule>
  </conditionalFormatting>
  <conditionalFormatting sqref="I36">
    <cfRule type="expression" dxfId="54363" priority="2367" stopIfTrue="1">
      <formula>OR(I36=祝色,WEEKDAY(I36)=1)</formula>
    </cfRule>
    <cfRule type="expression" dxfId="54362" priority="2368" stopIfTrue="1">
      <formula>WEEKDAY(I36)=7</formula>
    </cfRule>
  </conditionalFormatting>
  <conditionalFormatting sqref="J36">
    <cfRule type="expression" dxfId="54361" priority="2365" stopIfTrue="1">
      <formula>OR(J36=祝色,WEEKDAY(J36)=1)</formula>
    </cfRule>
    <cfRule type="expression" dxfId="54360" priority="2366" stopIfTrue="1">
      <formula>WEEKDAY(J36)=7</formula>
    </cfRule>
  </conditionalFormatting>
  <conditionalFormatting sqref="D37">
    <cfRule type="expression" dxfId="54359" priority="2363" stopIfTrue="1">
      <formula>OR(D37=祝色,WEEKDAY(D37)=1)</formula>
    </cfRule>
    <cfRule type="expression" dxfId="54358" priority="2364" stopIfTrue="1">
      <formula>WEEKDAY(D37)=7</formula>
    </cfRule>
  </conditionalFormatting>
  <conditionalFormatting sqref="E37">
    <cfRule type="expression" dxfId="54357" priority="2361" stopIfTrue="1">
      <formula>OR(E37=祝色,WEEKDAY(E37)=1)</formula>
    </cfRule>
    <cfRule type="expression" dxfId="54356" priority="2362" stopIfTrue="1">
      <formula>WEEKDAY(E37)=7</formula>
    </cfRule>
  </conditionalFormatting>
  <conditionalFormatting sqref="F37">
    <cfRule type="expression" dxfId="54355" priority="2359" stopIfTrue="1">
      <formula>OR(F37=祝色,WEEKDAY(F37)=1)</formula>
    </cfRule>
    <cfRule type="expression" dxfId="54354" priority="2360" stopIfTrue="1">
      <formula>WEEKDAY(F37)=7</formula>
    </cfRule>
  </conditionalFormatting>
  <conditionalFormatting sqref="G37">
    <cfRule type="expression" dxfId="54353" priority="2357" stopIfTrue="1">
      <formula>OR(G37=祝色,WEEKDAY(G37)=1)</formula>
    </cfRule>
    <cfRule type="expression" dxfId="54352" priority="2358" stopIfTrue="1">
      <formula>WEEKDAY(G37)=7</formula>
    </cfRule>
  </conditionalFormatting>
  <conditionalFormatting sqref="H37">
    <cfRule type="expression" dxfId="54351" priority="2355" stopIfTrue="1">
      <formula>OR(H37=祝色,WEEKDAY(H37)=1)</formula>
    </cfRule>
    <cfRule type="expression" dxfId="54350" priority="2356" stopIfTrue="1">
      <formula>WEEKDAY(H37)=7</formula>
    </cfRule>
  </conditionalFormatting>
  <conditionalFormatting sqref="I37">
    <cfRule type="expression" dxfId="54349" priority="2353" stopIfTrue="1">
      <formula>OR(I37=祝色,WEEKDAY(I37)=1)</formula>
    </cfRule>
    <cfRule type="expression" dxfId="54348" priority="2354" stopIfTrue="1">
      <formula>WEEKDAY(I37)=7</formula>
    </cfRule>
  </conditionalFormatting>
  <conditionalFormatting sqref="J37">
    <cfRule type="expression" dxfId="54347" priority="2351" stopIfTrue="1">
      <formula>OR(J37=祝色,WEEKDAY(J37)=1)</formula>
    </cfRule>
    <cfRule type="expression" dxfId="54346" priority="2352" stopIfTrue="1">
      <formula>WEEKDAY(J37)=7</formula>
    </cfRule>
  </conditionalFormatting>
  <conditionalFormatting sqref="D38">
    <cfRule type="expression" dxfId="54345" priority="2349" stopIfTrue="1">
      <formula>OR(D38=祝色,WEEKDAY(D38)=1)</formula>
    </cfRule>
    <cfRule type="expression" dxfId="54344" priority="2350" stopIfTrue="1">
      <formula>WEEKDAY(D38)=7</formula>
    </cfRule>
  </conditionalFormatting>
  <conditionalFormatting sqref="E38">
    <cfRule type="expression" dxfId="54343" priority="2347" stopIfTrue="1">
      <formula>OR(E38=祝色,WEEKDAY(E38)=1)</formula>
    </cfRule>
    <cfRule type="expression" dxfId="54342" priority="2348" stopIfTrue="1">
      <formula>WEEKDAY(E38)=7</formula>
    </cfRule>
  </conditionalFormatting>
  <conditionalFormatting sqref="F38">
    <cfRule type="expression" dxfId="54341" priority="2345" stopIfTrue="1">
      <formula>OR(F38=祝色,WEEKDAY(F38)=1)</formula>
    </cfRule>
    <cfRule type="expression" dxfId="54340" priority="2346" stopIfTrue="1">
      <formula>WEEKDAY(F38)=7</formula>
    </cfRule>
  </conditionalFormatting>
  <conditionalFormatting sqref="G38">
    <cfRule type="expression" dxfId="54339" priority="2343" stopIfTrue="1">
      <formula>OR(G38=祝色,WEEKDAY(G38)=1)</formula>
    </cfRule>
    <cfRule type="expression" dxfId="54338" priority="2344" stopIfTrue="1">
      <formula>WEEKDAY(G38)=7</formula>
    </cfRule>
  </conditionalFormatting>
  <conditionalFormatting sqref="H38">
    <cfRule type="expression" dxfId="54337" priority="2341" stopIfTrue="1">
      <formula>OR(H38=祝色,WEEKDAY(H38)=1)</formula>
    </cfRule>
    <cfRule type="expression" dxfId="54336" priority="2342" stopIfTrue="1">
      <formula>WEEKDAY(H38)=7</formula>
    </cfRule>
  </conditionalFormatting>
  <conditionalFormatting sqref="I38">
    <cfRule type="expression" dxfId="54335" priority="2339" stopIfTrue="1">
      <formula>OR(I38=祝色,WEEKDAY(I38)=1)</formula>
    </cfRule>
    <cfRule type="expression" dxfId="54334" priority="2340" stopIfTrue="1">
      <formula>WEEKDAY(I38)=7</formula>
    </cfRule>
  </conditionalFormatting>
  <conditionalFormatting sqref="J38">
    <cfRule type="expression" dxfId="54333" priority="2337" stopIfTrue="1">
      <formula>OR(J38=祝色,WEEKDAY(J38)=1)</formula>
    </cfRule>
    <cfRule type="expression" dxfId="54332" priority="2338" stopIfTrue="1">
      <formula>WEEKDAY(J38)=7</formula>
    </cfRule>
  </conditionalFormatting>
  <conditionalFormatting sqref="L39">
    <cfRule type="expression" dxfId="54331" priority="2335" stopIfTrue="1">
      <formula>OR(L39=祝色,WEEKDAY(L39)=1)</formula>
    </cfRule>
    <cfRule type="expression" dxfId="54330" priority="2336" stopIfTrue="1">
      <formula>WEEKDAY(L39)=7</formula>
    </cfRule>
  </conditionalFormatting>
  <conditionalFormatting sqref="M39">
    <cfRule type="expression" dxfId="54329" priority="2333" stopIfTrue="1">
      <formula>OR(M39=祝色,WEEKDAY(M39)=1)</formula>
    </cfRule>
    <cfRule type="expression" dxfId="54328" priority="2334" stopIfTrue="1">
      <formula>WEEKDAY(M39)=7</formula>
    </cfRule>
  </conditionalFormatting>
  <conditionalFormatting sqref="L34">
    <cfRule type="expression" dxfId="54327" priority="2331" stopIfTrue="1">
      <formula>OR(L34=祝色,WEEKDAY(L34)=1)</formula>
    </cfRule>
    <cfRule type="expression" dxfId="54326" priority="2332" stopIfTrue="1">
      <formula>WEEKDAY(L34)=7</formula>
    </cfRule>
  </conditionalFormatting>
  <conditionalFormatting sqref="M34">
    <cfRule type="expression" dxfId="54325" priority="2329" stopIfTrue="1">
      <formula>OR(M34=祝色,WEEKDAY(M34)=1)</formula>
    </cfRule>
    <cfRule type="expression" dxfId="54324" priority="2330" stopIfTrue="1">
      <formula>WEEKDAY(M34)=7</formula>
    </cfRule>
  </conditionalFormatting>
  <conditionalFormatting sqref="N34">
    <cfRule type="expression" dxfId="54323" priority="2327" stopIfTrue="1">
      <formula>OR(N34=祝色,WEEKDAY(N34)=1)</formula>
    </cfRule>
    <cfRule type="expression" dxfId="54322" priority="2328" stopIfTrue="1">
      <formula>WEEKDAY(N34)=7</formula>
    </cfRule>
  </conditionalFormatting>
  <conditionalFormatting sqref="O34">
    <cfRule type="expression" dxfId="54321" priority="2325" stopIfTrue="1">
      <formula>OR(O34=祝色,WEEKDAY(O34)=1)</formula>
    </cfRule>
    <cfRule type="expression" dxfId="54320" priority="2326" stopIfTrue="1">
      <formula>WEEKDAY(O34)=7</formula>
    </cfRule>
  </conditionalFormatting>
  <conditionalFormatting sqref="P34">
    <cfRule type="expression" dxfId="54319" priority="2323" stopIfTrue="1">
      <formula>OR(P34=祝色,WEEKDAY(P34)=1)</formula>
    </cfRule>
    <cfRule type="expression" dxfId="54318" priority="2324" stopIfTrue="1">
      <formula>WEEKDAY(P34)=7</formula>
    </cfRule>
  </conditionalFormatting>
  <conditionalFormatting sqref="Q34">
    <cfRule type="expression" dxfId="54317" priority="2321" stopIfTrue="1">
      <formula>OR(Q34=祝色,WEEKDAY(Q34)=1)</formula>
    </cfRule>
    <cfRule type="expression" dxfId="54316" priority="2322" stopIfTrue="1">
      <formula>WEEKDAY(Q34)=7</formula>
    </cfRule>
  </conditionalFormatting>
  <conditionalFormatting sqref="R34">
    <cfRule type="expression" dxfId="54315" priority="2319" stopIfTrue="1">
      <formula>OR(R34=祝色,WEEKDAY(R34)=1)</formula>
    </cfRule>
    <cfRule type="expression" dxfId="54314" priority="2320" stopIfTrue="1">
      <formula>WEEKDAY(R34)=7</formula>
    </cfRule>
  </conditionalFormatting>
  <conditionalFormatting sqref="L35">
    <cfRule type="expression" dxfId="54313" priority="2317" stopIfTrue="1">
      <formula>OR(L35=祝色,WEEKDAY(L35)=1)</formula>
    </cfRule>
    <cfRule type="expression" dxfId="54312" priority="2318" stopIfTrue="1">
      <formula>WEEKDAY(L35)=7</formula>
    </cfRule>
  </conditionalFormatting>
  <conditionalFormatting sqref="M35">
    <cfRule type="expression" dxfId="54311" priority="2315" stopIfTrue="1">
      <formula>OR(M35=祝色,WEEKDAY(M35)=1)</formula>
    </cfRule>
    <cfRule type="expression" dxfId="54310" priority="2316" stopIfTrue="1">
      <formula>WEEKDAY(M35)=7</formula>
    </cfRule>
  </conditionalFormatting>
  <conditionalFormatting sqref="O35">
    <cfRule type="expression" dxfId="54309" priority="2313" stopIfTrue="1">
      <formula>OR(O35=祝色,WEEKDAY(O35)=1)</formula>
    </cfRule>
    <cfRule type="expression" dxfId="54308" priority="2314" stopIfTrue="1">
      <formula>WEEKDAY(O35)=7</formula>
    </cfRule>
  </conditionalFormatting>
  <conditionalFormatting sqref="P35">
    <cfRule type="expression" dxfId="54307" priority="2311" stopIfTrue="1">
      <formula>OR(P35=祝色,WEEKDAY(P35)=1)</formula>
    </cfRule>
    <cfRule type="expression" dxfId="54306" priority="2312" stopIfTrue="1">
      <formula>WEEKDAY(P35)=7</formula>
    </cfRule>
  </conditionalFormatting>
  <conditionalFormatting sqref="Q35">
    <cfRule type="expression" dxfId="54305" priority="2309" stopIfTrue="1">
      <formula>OR(Q35=祝色,WEEKDAY(Q35)=1)</formula>
    </cfRule>
    <cfRule type="expression" dxfId="54304" priority="2310" stopIfTrue="1">
      <formula>WEEKDAY(Q35)=7</formula>
    </cfRule>
  </conditionalFormatting>
  <conditionalFormatting sqref="R35">
    <cfRule type="expression" dxfId="54303" priority="2307" stopIfTrue="1">
      <formula>OR(R35=祝色,WEEKDAY(R35)=1)</formula>
    </cfRule>
    <cfRule type="expression" dxfId="54302" priority="2308" stopIfTrue="1">
      <formula>WEEKDAY(R35)=7</formula>
    </cfRule>
  </conditionalFormatting>
  <conditionalFormatting sqref="L36">
    <cfRule type="expression" dxfId="54301" priority="2305" stopIfTrue="1">
      <formula>OR(L36=祝色,WEEKDAY(L36)=1)</formula>
    </cfRule>
    <cfRule type="expression" dxfId="54300" priority="2306" stopIfTrue="1">
      <formula>WEEKDAY(L36)=7</formula>
    </cfRule>
  </conditionalFormatting>
  <conditionalFormatting sqref="M36">
    <cfRule type="expression" dxfId="54299" priority="2303" stopIfTrue="1">
      <formula>OR(M36=祝色,WEEKDAY(M36)=1)</formula>
    </cfRule>
    <cfRule type="expression" dxfId="54298" priority="2304" stopIfTrue="1">
      <formula>WEEKDAY(M36)=7</formula>
    </cfRule>
  </conditionalFormatting>
  <conditionalFormatting sqref="N36">
    <cfRule type="expression" dxfId="54297" priority="2301" stopIfTrue="1">
      <formula>OR(N36=祝色,WEEKDAY(N36)=1)</formula>
    </cfRule>
    <cfRule type="expression" dxfId="54296" priority="2302" stopIfTrue="1">
      <formula>WEEKDAY(N36)=7</formula>
    </cfRule>
  </conditionalFormatting>
  <conditionalFormatting sqref="O36">
    <cfRule type="expression" dxfId="54295" priority="2299" stopIfTrue="1">
      <formula>OR(O36=祝色,WEEKDAY(O36)=1)</formula>
    </cfRule>
    <cfRule type="expression" dxfId="54294" priority="2300" stopIfTrue="1">
      <formula>WEEKDAY(O36)=7</formula>
    </cfRule>
  </conditionalFormatting>
  <conditionalFormatting sqref="P36">
    <cfRule type="expression" dxfId="54293" priority="2297" stopIfTrue="1">
      <formula>OR(P36=祝色,WEEKDAY(P36)=1)</formula>
    </cfRule>
    <cfRule type="expression" dxfId="54292" priority="2298" stopIfTrue="1">
      <formula>WEEKDAY(P36)=7</formula>
    </cfRule>
  </conditionalFormatting>
  <conditionalFormatting sqref="Q36">
    <cfRule type="expression" dxfId="54291" priority="2295" stopIfTrue="1">
      <formula>OR(Q36=祝色,WEEKDAY(Q36)=1)</formula>
    </cfRule>
    <cfRule type="expression" dxfId="54290" priority="2296" stopIfTrue="1">
      <formula>WEEKDAY(Q36)=7</formula>
    </cfRule>
  </conditionalFormatting>
  <conditionalFormatting sqref="R36">
    <cfRule type="expression" dxfId="54289" priority="2293" stopIfTrue="1">
      <formula>OR(R36=祝色,WEEKDAY(R36)=1)</formula>
    </cfRule>
    <cfRule type="expression" dxfId="54288" priority="2294" stopIfTrue="1">
      <formula>WEEKDAY(R36)=7</formula>
    </cfRule>
  </conditionalFormatting>
  <conditionalFormatting sqref="L37">
    <cfRule type="expression" dxfId="54287" priority="2291" stopIfTrue="1">
      <formula>OR(L37=祝色,WEEKDAY(L37)=1)</formula>
    </cfRule>
    <cfRule type="expression" dxfId="54286" priority="2292" stopIfTrue="1">
      <formula>WEEKDAY(L37)=7</formula>
    </cfRule>
  </conditionalFormatting>
  <conditionalFormatting sqref="M37">
    <cfRule type="expression" dxfId="54285" priority="2289" stopIfTrue="1">
      <formula>OR(M37=祝色,WEEKDAY(M37)=1)</formula>
    </cfRule>
    <cfRule type="expression" dxfId="54284" priority="2290" stopIfTrue="1">
      <formula>WEEKDAY(M37)=7</formula>
    </cfRule>
  </conditionalFormatting>
  <conditionalFormatting sqref="N37">
    <cfRule type="expression" dxfId="54283" priority="2287" stopIfTrue="1">
      <formula>OR(N37=祝色,WEEKDAY(N37)=1)</formula>
    </cfRule>
    <cfRule type="expression" dxfId="54282" priority="2288" stopIfTrue="1">
      <formula>WEEKDAY(N37)=7</formula>
    </cfRule>
  </conditionalFormatting>
  <conditionalFormatting sqref="O37">
    <cfRule type="expression" dxfId="54281" priority="2285" stopIfTrue="1">
      <formula>OR(O37=祝色,WEEKDAY(O37)=1)</formula>
    </cfRule>
    <cfRule type="expression" dxfId="54280" priority="2286" stopIfTrue="1">
      <formula>WEEKDAY(O37)=7</formula>
    </cfRule>
  </conditionalFormatting>
  <conditionalFormatting sqref="P37">
    <cfRule type="expression" dxfId="54279" priority="2283" stopIfTrue="1">
      <formula>OR(P37=祝色,WEEKDAY(P37)=1)</formula>
    </cfRule>
    <cfRule type="expression" dxfId="54278" priority="2284" stopIfTrue="1">
      <formula>WEEKDAY(P37)=7</formula>
    </cfRule>
  </conditionalFormatting>
  <conditionalFormatting sqref="Q37">
    <cfRule type="expression" dxfId="54277" priority="2281" stopIfTrue="1">
      <formula>OR(Q37=祝色,WEEKDAY(Q37)=1)</formula>
    </cfRule>
    <cfRule type="expression" dxfId="54276" priority="2282" stopIfTrue="1">
      <formula>WEEKDAY(Q37)=7</formula>
    </cfRule>
  </conditionalFormatting>
  <conditionalFormatting sqref="R37">
    <cfRule type="expression" dxfId="54275" priority="2279" stopIfTrue="1">
      <formula>OR(R37=祝色,WEEKDAY(R37)=1)</formula>
    </cfRule>
    <cfRule type="expression" dxfId="54274" priority="2280" stopIfTrue="1">
      <formula>WEEKDAY(R37)=7</formula>
    </cfRule>
  </conditionalFormatting>
  <conditionalFormatting sqref="L38">
    <cfRule type="expression" dxfId="54273" priority="2277" stopIfTrue="1">
      <formula>OR(L38=祝色,WEEKDAY(L38)=1)</formula>
    </cfRule>
    <cfRule type="expression" dxfId="54272" priority="2278" stopIfTrue="1">
      <formula>WEEKDAY(L38)=7</formula>
    </cfRule>
  </conditionalFormatting>
  <conditionalFormatting sqref="M38">
    <cfRule type="expression" dxfId="54271" priority="2275" stopIfTrue="1">
      <formula>OR(M38=祝色,WEEKDAY(M38)=1)</formula>
    </cfRule>
    <cfRule type="expression" dxfId="54270" priority="2276" stopIfTrue="1">
      <formula>WEEKDAY(M38)=7</formula>
    </cfRule>
  </conditionalFormatting>
  <conditionalFormatting sqref="N38">
    <cfRule type="expression" dxfId="54269" priority="2273" stopIfTrue="1">
      <formula>OR(N38=祝色,WEEKDAY(N38)=1)</formula>
    </cfRule>
    <cfRule type="expression" dxfId="54268" priority="2274" stopIfTrue="1">
      <formula>WEEKDAY(N38)=7</formula>
    </cfRule>
  </conditionalFormatting>
  <conditionalFormatting sqref="O38">
    <cfRule type="expression" dxfId="54267" priority="2271" stopIfTrue="1">
      <formula>OR(O38=祝色,WEEKDAY(O38)=1)</formula>
    </cfRule>
    <cfRule type="expression" dxfId="54266" priority="2272" stopIfTrue="1">
      <formula>WEEKDAY(O38)=7</formula>
    </cfRule>
  </conditionalFormatting>
  <conditionalFormatting sqref="P38">
    <cfRule type="expression" dxfId="54265" priority="2269" stopIfTrue="1">
      <formula>OR(P38=祝色,WEEKDAY(P38)=1)</formula>
    </cfRule>
    <cfRule type="expression" dxfId="54264" priority="2270" stopIfTrue="1">
      <formula>WEEKDAY(P38)=7</formula>
    </cfRule>
  </conditionalFormatting>
  <conditionalFormatting sqref="Q38">
    <cfRule type="expression" dxfId="54263" priority="2267" stopIfTrue="1">
      <formula>OR(Q38=祝色,WEEKDAY(Q38)=1)</formula>
    </cfRule>
    <cfRule type="expression" dxfId="54262" priority="2268" stopIfTrue="1">
      <formula>WEEKDAY(Q38)=7</formula>
    </cfRule>
  </conditionalFormatting>
  <conditionalFormatting sqref="R38">
    <cfRule type="expression" dxfId="54261" priority="2265" stopIfTrue="1">
      <formula>OR(R38=祝色,WEEKDAY(R38)=1)</formula>
    </cfRule>
    <cfRule type="expression" dxfId="54260" priority="2266" stopIfTrue="1">
      <formula>WEEKDAY(R38)=7</formula>
    </cfRule>
  </conditionalFormatting>
  <conditionalFormatting sqref="D47">
    <cfRule type="expression" dxfId="54259" priority="2263" stopIfTrue="1">
      <formula>OR(D47=祝色,WEEKDAY(D47)=1)</formula>
    </cfRule>
    <cfRule type="expression" dxfId="54258" priority="2264" stopIfTrue="1">
      <formula>WEEKDAY(D47)=7</formula>
    </cfRule>
  </conditionalFormatting>
  <conditionalFormatting sqref="E47">
    <cfRule type="expression" dxfId="54257" priority="2261" stopIfTrue="1">
      <formula>OR(E47=祝色,WEEKDAY(E47)=1)</formula>
    </cfRule>
    <cfRule type="expression" dxfId="54256" priority="2262" stopIfTrue="1">
      <formula>WEEKDAY(E47)=7</formula>
    </cfRule>
  </conditionalFormatting>
  <conditionalFormatting sqref="D42">
    <cfRule type="expression" dxfId="54255" priority="2259" stopIfTrue="1">
      <formula>OR(D42=祝色,WEEKDAY(D42)=1)</formula>
    </cfRule>
    <cfRule type="expression" dxfId="54254" priority="2260" stopIfTrue="1">
      <formula>WEEKDAY(D42)=7</formula>
    </cfRule>
  </conditionalFormatting>
  <conditionalFormatting sqref="E42">
    <cfRule type="expression" dxfId="54253" priority="2257" stopIfTrue="1">
      <formula>OR(E42=祝色,WEEKDAY(E42)=1)</formula>
    </cfRule>
    <cfRule type="expression" dxfId="54252" priority="2258" stopIfTrue="1">
      <formula>WEEKDAY(E42)=7</formula>
    </cfRule>
  </conditionalFormatting>
  <conditionalFormatting sqref="F42">
    <cfRule type="expression" dxfId="54251" priority="2255" stopIfTrue="1">
      <formula>OR(F42=祝色,WEEKDAY(F42)=1)</formula>
    </cfRule>
    <cfRule type="expression" dxfId="54250" priority="2256" stopIfTrue="1">
      <formula>WEEKDAY(F42)=7</formula>
    </cfRule>
  </conditionalFormatting>
  <conditionalFormatting sqref="G42">
    <cfRule type="expression" dxfId="54249" priority="2253" stopIfTrue="1">
      <formula>OR(G42=祝色,WEEKDAY(G42)=1)</formula>
    </cfRule>
    <cfRule type="expression" dxfId="54248" priority="2254" stopIfTrue="1">
      <formula>WEEKDAY(G42)=7</formula>
    </cfRule>
  </conditionalFormatting>
  <conditionalFormatting sqref="H42">
    <cfRule type="expression" dxfId="54247" priority="2251" stopIfTrue="1">
      <formula>OR(H42=祝色,WEEKDAY(H42)=1)</formula>
    </cfRule>
    <cfRule type="expression" dxfId="54246" priority="2252" stopIfTrue="1">
      <formula>WEEKDAY(H42)=7</formula>
    </cfRule>
  </conditionalFormatting>
  <conditionalFormatting sqref="I42">
    <cfRule type="expression" dxfId="54245" priority="2249" stopIfTrue="1">
      <formula>OR(I42=祝色,WEEKDAY(I42)=1)</formula>
    </cfRule>
    <cfRule type="expression" dxfId="54244" priority="2250" stopIfTrue="1">
      <formula>WEEKDAY(I42)=7</formula>
    </cfRule>
  </conditionalFormatting>
  <conditionalFormatting sqref="J42">
    <cfRule type="expression" dxfId="54243" priority="2247" stopIfTrue="1">
      <formula>OR(J42=祝色,WEEKDAY(J42)=1)</formula>
    </cfRule>
    <cfRule type="expression" dxfId="54242" priority="2248" stopIfTrue="1">
      <formula>WEEKDAY(J42)=7</formula>
    </cfRule>
  </conditionalFormatting>
  <conditionalFormatting sqref="D43">
    <cfRule type="expression" dxfId="54241" priority="2245" stopIfTrue="1">
      <formula>OR(D43=祝色,WEEKDAY(D43)=1)</formula>
    </cfRule>
    <cfRule type="expression" dxfId="54240" priority="2246" stopIfTrue="1">
      <formula>WEEKDAY(D43)=7</formula>
    </cfRule>
  </conditionalFormatting>
  <conditionalFormatting sqref="E43">
    <cfRule type="expression" dxfId="54239" priority="2243" stopIfTrue="1">
      <formula>OR(E43=祝色,WEEKDAY(E43)=1)</formula>
    </cfRule>
    <cfRule type="expression" dxfId="54238" priority="2244" stopIfTrue="1">
      <formula>WEEKDAY(E43)=7</formula>
    </cfRule>
  </conditionalFormatting>
  <conditionalFormatting sqref="F43">
    <cfRule type="expression" dxfId="54237" priority="2241" stopIfTrue="1">
      <formula>OR(F43=祝色,WEEKDAY(F43)=1)</formula>
    </cfRule>
    <cfRule type="expression" dxfId="54236" priority="2242" stopIfTrue="1">
      <formula>WEEKDAY(F43)=7</formula>
    </cfRule>
  </conditionalFormatting>
  <conditionalFormatting sqref="G43">
    <cfRule type="expression" dxfId="54235" priority="2239" stopIfTrue="1">
      <formula>OR(G43=祝色,WEEKDAY(G43)=1)</formula>
    </cfRule>
    <cfRule type="expression" dxfId="54234" priority="2240" stopIfTrue="1">
      <formula>WEEKDAY(G43)=7</formula>
    </cfRule>
  </conditionalFormatting>
  <conditionalFormatting sqref="H43">
    <cfRule type="expression" dxfId="54233" priority="2237" stopIfTrue="1">
      <formula>OR(H43=祝色,WEEKDAY(H43)=1)</formula>
    </cfRule>
    <cfRule type="expression" dxfId="54232" priority="2238" stopIfTrue="1">
      <formula>WEEKDAY(H43)=7</formula>
    </cfRule>
  </conditionalFormatting>
  <conditionalFormatting sqref="I43">
    <cfRule type="expression" dxfId="54231" priority="2235" stopIfTrue="1">
      <formula>OR(I43=祝色,WEEKDAY(I43)=1)</formula>
    </cfRule>
    <cfRule type="expression" dxfId="54230" priority="2236" stopIfTrue="1">
      <formula>WEEKDAY(I43)=7</formula>
    </cfRule>
  </conditionalFormatting>
  <conditionalFormatting sqref="J43">
    <cfRule type="expression" dxfId="54229" priority="2233" stopIfTrue="1">
      <formula>OR(J43=祝色,WEEKDAY(J43)=1)</formula>
    </cfRule>
    <cfRule type="expression" dxfId="54228" priority="2234" stopIfTrue="1">
      <formula>WEEKDAY(J43)=7</formula>
    </cfRule>
  </conditionalFormatting>
  <conditionalFormatting sqref="D44">
    <cfRule type="expression" dxfId="54227" priority="2231" stopIfTrue="1">
      <formula>OR(D44=祝色,WEEKDAY(D44)=1)</formula>
    </cfRule>
    <cfRule type="expression" dxfId="54226" priority="2232" stopIfTrue="1">
      <formula>WEEKDAY(D44)=7</formula>
    </cfRule>
  </conditionalFormatting>
  <conditionalFormatting sqref="E44">
    <cfRule type="expression" dxfId="54225" priority="2229" stopIfTrue="1">
      <formula>OR(E44=祝色,WEEKDAY(E44)=1)</formula>
    </cfRule>
    <cfRule type="expression" dxfId="54224" priority="2230" stopIfTrue="1">
      <formula>WEEKDAY(E44)=7</formula>
    </cfRule>
  </conditionalFormatting>
  <conditionalFormatting sqref="F44">
    <cfRule type="expression" dxfId="54223" priority="2227" stopIfTrue="1">
      <formula>OR(F44=祝色,WEEKDAY(F44)=1)</formula>
    </cfRule>
    <cfRule type="expression" dxfId="54222" priority="2228" stopIfTrue="1">
      <formula>WEEKDAY(F44)=7</formula>
    </cfRule>
  </conditionalFormatting>
  <conditionalFormatting sqref="G44">
    <cfRule type="expression" dxfId="54221" priority="2225" stopIfTrue="1">
      <formula>OR(G44=祝色,WEEKDAY(G44)=1)</formula>
    </cfRule>
    <cfRule type="expression" dxfId="54220" priority="2226" stopIfTrue="1">
      <formula>WEEKDAY(G44)=7</formula>
    </cfRule>
  </conditionalFormatting>
  <conditionalFormatting sqref="H44">
    <cfRule type="expression" dxfId="54219" priority="2223" stopIfTrue="1">
      <formula>OR(H44=祝色,WEEKDAY(H44)=1)</formula>
    </cfRule>
    <cfRule type="expression" dxfId="54218" priority="2224" stopIfTrue="1">
      <formula>WEEKDAY(H44)=7</formula>
    </cfRule>
  </conditionalFormatting>
  <conditionalFormatting sqref="I44">
    <cfRule type="expression" dxfId="54217" priority="2221" stopIfTrue="1">
      <formula>OR(I44=祝色,WEEKDAY(I44)=1)</formula>
    </cfRule>
    <cfRule type="expression" dxfId="54216" priority="2222" stopIfTrue="1">
      <formula>WEEKDAY(I44)=7</formula>
    </cfRule>
  </conditionalFormatting>
  <conditionalFormatting sqref="J44">
    <cfRule type="expression" dxfId="54215" priority="2219" stopIfTrue="1">
      <formula>OR(J44=祝色,WEEKDAY(J44)=1)</formula>
    </cfRule>
    <cfRule type="expression" dxfId="54214" priority="2220" stopIfTrue="1">
      <formula>WEEKDAY(J44)=7</formula>
    </cfRule>
  </conditionalFormatting>
  <conditionalFormatting sqref="D45">
    <cfRule type="expression" dxfId="54213" priority="2217" stopIfTrue="1">
      <formula>OR(D45=祝色,WEEKDAY(D45)=1)</formula>
    </cfRule>
    <cfRule type="expression" dxfId="54212" priority="2218" stopIfTrue="1">
      <formula>WEEKDAY(D45)=7</formula>
    </cfRule>
  </conditionalFormatting>
  <conditionalFormatting sqref="E45">
    <cfRule type="expression" dxfId="54211" priority="2215" stopIfTrue="1">
      <formula>OR(E45=祝色,WEEKDAY(E45)=1)</formula>
    </cfRule>
    <cfRule type="expression" dxfId="54210" priority="2216" stopIfTrue="1">
      <formula>WEEKDAY(E45)=7</formula>
    </cfRule>
  </conditionalFormatting>
  <conditionalFormatting sqref="F45">
    <cfRule type="expression" dxfId="54209" priority="2213" stopIfTrue="1">
      <formula>OR(F45=祝色,WEEKDAY(F45)=1)</formula>
    </cfRule>
    <cfRule type="expression" dxfId="54208" priority="2214" stopIfTrue="1">
      <formula>WEEKDAY(F45)=7</formula>
    </cfRule>
  </conditionalFormatting>
  <conditionalFormatting sqref="G45">
    <cfRule type="expression" dxfId="54207" priority="2211" stopIfTrue="1">
      <formula>OR(G45=祝色,WEEKDAY(G45)=1)</formula>
    </cfRule>
    <cfRule type="expression" dxfId="54206" priority="2212" stopIfTrue="1">
      <formula>WEEKDAY(G45)=7</formula>
    </cfRule>
  </conditionalFormatting>
  <conditionalFormatting sqref="H45">
    <cfRule type="expression" dxfId="54205" priority="2209" stopIfTrue="1">
      <formula>OR(H45=祝色,WEEKDAY(H45)=1)</formula>
    </cfRule>
    <cfRule type="expression" dxfId="54204" priority="2210" stopIfTrue="1">
      <formula>WEEKDAY(H45)=7</formula>
    </cfRule>
  </conditionalFormatting>
  <conditionalFormatting sqref="I45">
    <cfRule type="expression" dxfId="54203" priority="2207" stopIfTrue="1">
      <formula>OR(I45=祝色,WEEKDAY(I45)=1)</formula>
    </cfRule>
    <cfRule type="expression" dxfId="54202" priority="2208" stopIfTrue="1">
      <formula>WEEKDAY(I45)=7</formula>
    </cfRule>
  </conditionalFormatting>
  <conditionalFormatting sqref="J45">
    <cfRule type="expression" dxfId="54201" priority="2205" stopIfTrue="1">
      <formula>OR(J45=祝色,WEEKDAY(J45)=1)</formula>
    </cfRule>
    <cfRule type="expression" dxfId="54200" priority="2206" stopIfTrue="1">
      <formula>WEEKDAY(J45)=7</formula>
    </cfRule>
  </conditionalFormatting>
  <conditionalFormatting sqref="D46">
    <cfRule type="expression" dxfId="54199" priority="2203" stopIfTrue="1">
      <formula>OR(D46=祝色,WEEKDAY(D46)=1)</formula>
    </cfRule>
    <cfRule type="expression" dxfId="54198" priority="2204" stopIfTrue="1">
      <formula>WEEKDAY(D46)=7</formula>
    </cfRule>
  </conditionalFormatting>
  <conditionalFormatting sqref="E46">
    <cfRule type="expression" dxfId="54197" priority="2201" stopIfTrue="1">
      <formula>OR(E46=祝色,WEEKDAY(E46)=1)</formula>
    </cfRule>
    <cfRule type="expression" dxfId="54196" priority="2202" stopIfTrue="1">
      <formula>WEEKDAY(E46)=7</formula>
    </cfRule>
  </conditionalFormatting>
  <conditionalFormatting sqref="F46">
    <cfRule type="expression" dxfId="54195" priority="2199" stopIfTrue="1">
      <formula>OR(F46=祝色,WEEKDAY(F46)=1)</formula>
    </cfRule>
    <cfRule type="expression" dxfId="54194" priority="2200" stopIfTrue="1">
      <formula>WEEKDAY(F46)=7</formula>
    </cfRule>
  </conditionalFormatting>
  <conditionalFormatting sqref="G46">
    <cfRule type="expression" dxfId="54193" priority="2197" stopIfTrue="1">
      <formula>OR(G46=祝色,WEEKDAY(G46)=1)</formula>
    </cfRule>
    <cfRule type="expression" dxfId="54192" priority="2198" stopIfTrue="1">
      <formula>WEEKDAY(G46)=7</formula>
    </cfRule>
  </conditionalFormatting>
  <conditionalFormatting sqref="H46">
    <cfRule type="expression" dxfId="54191" priority="2195" stopIfTrue="1">
      <formula>OR(H46=祝色,WEEKDAY(H46)=1)</formula>
    </cfRule>
    <cfRule type="expression" dxfId="54190" priority="2196" stopIfTrue="1">
      <formula>WEEKDAY(H46)=7</formula>
    </cfRule>
  </conditionalFormatting>
  <conditionalFormatting sqref="I46">
    <cfRule type="expression" dxfId="54189" priority="2193" stopIfTrue="1">
      <formula>OR(I46=祝色,WEEKDAY(I46)=1)</formula>
    </cfRule>
    <cfRule type="expression" dxfId="54188" priority="2194" stopIfTrue="1">
      <formula>WEEKDAY(I46)=7</formula>
    </cfRule>
  </conditionalFormatting>
  <conditionalFormatting sqref="J46">
    <cfRule type="expression" dxfId="54187" priority="2191" stopIfTrue="1">
      <formula>OR(J46=祝色,WEEKDAY(J46)=1)</formula>
    </cfRule>
    <cfRule type="expression" dxfId="54186" priority="2192" stopIfTrue="1">
      <formula>WEEKDAY(J46)=7</formula>
    </cfRule>
  </conditionalFormatting>
  <conditionalFormatting sqref="L47">
    <cfRule type="expression" dxfId="54185" priority="2189" stopIfTrue="1">
      <formula>OR(L47=祝色,WEEKDAY(L47)=1)</formula>
    </cfRule>
    <cfRule type="expression" dxfId="54184" priority="2190" stopIfTrue="1">
      <formula>WEEKDAY(L47)=7</formula>
    </cfRule>
  </conditionalFormatting>
  <conditionalFormatting sqref="M47">
    <cfRule type="expression" dxfId="54183" priority="2187" stopIfTrue="1">
      <formula>OR(M47=祝色,WEEKDAY(M47)=1)</formula>
    </cfRule>
    <cfRule type="expression" dxfId="54182" priority="2188" stopIfTrue="1">
      <formula>WEEKDAY(M47)=7</formula>
    </cfRule>
  </conditionalFormatting>
  <conditionalFormatting sqref="L42">
    <cfRule type="expression" dxfId="54181" priority="2185" stopIfTrue="1">
      <formula>OR(L42=祝色,WEEKDAY(L42)=1)</formula>
    </cfRule>
    <cfRule type="expression" dxfId="54180" priority="2186" stopIfTrue="1">
      <formula>WEEKDAY(L42)=7</formula>
    </cfRule>
  </conditionalFormatting>
  <conditionalFormatting sqref="M42">
    <cfRule type="expression" dxfId="54179" priority="2183" stopIfTrue="1">
      <formula>OR(M42=祝色,WEEKDAY(M42)=1)</formula>
    </cfRule>
    <cfRule type="expression" dxfId="54178" priority="2184" stopIfTrue="1">
      <formula>WEEKDAY(M42)=7</formula>
    </cfRule>
  </conditionalFormatting>
  <conditionalFormatting sqref="N42">
    <cfRule type="expression" dxfId="54177" priority="2181" stopIfTrue="1">
      <formula>OR(N42=祝色,WEEKDAY(N42)=1)</formula>
    </cfRule>
    <cfRule type="expression" dxfId="54176" priority="2182" stopIfTrue="1">
      <formula>WEEKDAY(N42)=7</formula>
    </cfRule>
  </conditionalFormatting>
  <conditionalFormatting sqref="O42">
    <cfRule type="expression" dxfId="54175" priority="2179" stopIfTrue="1">
      <formula>OR(O42=祝色,WEEKDAY(O42)=1)</formula>
    </cfRule>
    <cfRule type="expression" dxfId="54174" priority="2180" stopIfTrue="1">
      <formula>WEEKDAY(O42)=7</formula>
    </cfRule>
  </conditionalFormatting>
  <conditionalFormatting sqref="P42">
    <cfRule type="expression" dxfId="54173" priority="2177" stopIfTrue="1">
      <formula>OR(P42=祝色,WEEKDAY(P42)=1)</formula>
    </cfRule>
    <cfRule type="expression" dxfId="54172" priority="2178" stopIfTrue="1">
      <formula>WEEKDAY(P42)=7</formula>
    </cfRule>
  </conditionalFormatting>
  <conditionalFormatting sqref="Q42">
    <cfRule type="expression" dxfId="54171" priority="2175" stopIfTrue="1">
      <formula>OR(Q42=祝色,WEEKDAY(Q42)=1)</formula>
    </cfRule>
    <cfRule type="expression" dxfId="54170" priority="2176" stopIfTrue="1">
      <formula>WEEKDAY(Q42)=7</formula>
    </cfRule>
  </conditionalFormatting>
  <conditionalFormatting sqref="R42">
    <cfRule type="expression" dxfId="54169" priority="2173" stopIfTrue="1">
      <formula>OR(R42=祝色,WEEKDAY(R42)=1)</formula>
    </cfRule>
    <cfRule type="expression" dxfId="54168" priority="2174" stopIfTrue="1">
      <formula>WEEKDAY(R42)=7</formula>
    </cfRule>
  </conditionalFormatting>
  <conditionalFormatting sqref="L43">
    <cfRule type="expression" dxfId="54167" priority="2171" stopIfTrue="1">
      <formula>OR(L43=祝色,WEEKDAY(L43)=1)</formula>
    </cfRule>
    <cfRule type="expression" dxfId="54166" priority="2172" stopIfTrue="1">
      <formula>WEEKDAY(L43)=7</formula>
    </cfRule>
  </conditionalFormatting>
  <conditionalFormatting sqref="M43">
    <cfRule type="expression" dxfId="54165" priority="2169" stopIfTrue="1">
      <formula>OR(M43=祝色,WEEKDAY(M43)=1)</formula>
    </cfRule>
    <cfRule type="expression" dxfId="54164" priority="2170" stopIfTrue="1">
      <formula>WEEKDAY(M43)=7</formula>
    </cfRule>
  </conditionalFormatting>
  <conditionalFormatting sqref="N43">
    <cfRule type="expression" dxfId="54163" priority="2167" stopIfTrue="1">
      <formula>OR(N43=祝色,WEEKDAY(N43)=1)</formula>
    </cfRule>
    <cfRule type="expression" dxfId="54162" priority="2168" stopIfTrue="1">
      <formula>WEEKDAY(N43)=7</formula>
    </cfRule>
  </conditionalFormatting>
  <conditionalFormatting sqref="O43">
    <cfRule type="expression" dxfId="54161" priority="2165" stopIfTrue="1">
      <formula>OR(O43=祝色,WEEKDAY(O43)=1)</formula>
    </cfRule>
    <cfRule type="expression" dxfId="54160" priority="2166" stopIfTrue="1">
      <formula>WEEKDAY(O43)=7</formula>
    </cfRule>
  </conditionalFormatting>
  <conditionalFormatting sqref="P43">
    <cfRule type="expression" dxfId="54159" priority="2163" stopIfTrue="1">
      <formula>OR(P43=祝色,WEEKDAY(P43)=1)</formula>
    </cfRule>
    <cfRule type="expression" dxfId="54158" priority="2164" stopIfTrue="1">
      <formula>WEEKDAY(P43)=7</formula>
    </cfRule>
  </conditionalFormatting>
  <conditionalFormatting sqref="Q43">
    <cfRule type="expression" dxfId="54157" priority="2161" stopIfTrue="1">
      <formula>OR(Q43=祝色,WEEKDAY(Q43)=1)</formula>
    </cfRule>
    <cfRule type="expression" dxfId="54156" priority="2162" stopIfTrue="1">
      <formula>WEEKDAY(Q43)=7</formula>
    </cfRule>
  </conditionalFormatting>
  <conditionalFormatting sqref="R43">
    <cfRule type="expression" dxfId="54155" priority="2159" stopIfTrue="1">
      <formula>OR(R43=祝色,WEEKDAY(R43)=1)</formula>
    </cfRule>
    <cfRule type="expression" dxfId="54154" priority="2160" stopIfTrue="1">
      <formula>WEEKDAY(R43)=7</formula>
    </cfRule>
  </conditionalFormatting>
  <conditionalFormatting sqref="L44">
    <cfRule type="expression" dxfId="54153" priority="2157" stopIfTrue="1">
      <formula>OR(L44=祝色,WEEKDAY(L44)=1)</formula>
    </cfRule>
    <cfRule type="expression" dxfId="54152" priority="2158" stopIfTrue="1">
      <formula>WEEKDAY(L44)=7</formula>
    </cfRule>
  </conditionalFormatting>
  <conditionalFormatting sqref="M44">
    <cfRule type="expression" dxfId="54151" priority="2155" stopIfTrue="1">
      <formula>OR(M44=祝色,WEEKDAY(M44)=1)</formula>
    </cfRule>
    <cfRule type="expression" dxfId="54150" priority="2156" stopIfTrue="1">
      <formula>WEEKDAY(M44)=7</formula>
    </cfRule>
  </conditionalFormatting>
  <conditionalFormatting sqref="N44">
    <cfRule type="expression" dxfId="54149" priority="2153" stopIfTrue="1">
      <formula>OR(N44=祝色,WEEKDAY(N44)=1)</formula>
    </cfRule>
    <cfRule type="expression" dxfId="54148" priority="2154" stopIfTrue="1">
      <formula>WEEKDAY(N44)=7</formula>
    </cfRule>
  </conditionalFormatting>
  <conditionalFormatting sqref="O44">
    <cfRule type="expression" dxfId="54147" priority="2151" stopIfTrue="1">
      <formula>OR(O44=祝色,WEEKDAY(O44)=1)</formula>
    </cfRule>
    <cfRule type="expression" dxfId="54146" priority="2152" stopIfTrue="1">
      <formula>WEEKDAY(O44)=7</formula>
    </cfRule>
  </conditionalFormatting>
  <conditionalFormatting sqref="P44">
    <cfRule type="expression" dxfId="54145" priority="2149" stopIfTrue="1">
      <formula>OR(P44=祝色,WEEKDAY(P44)=1)</formula>
    </cfRule>
    <cfRule type="expression" dxfId="54144" priority="2150" stopIfTrue="1">
      <formula>WEEKDAY(P44)=7</formula>
    </cfRule>
  </conditionalFormatting>
  <conditionalFormatting sqref="Q44">
    <cfRule type="expression" dxfId="54143" priority="2147" stopIfTrue="1">
      <formula>OR(Q44=祝色,WEEKDAY(Q44)=1)</formula>
    </cfRule>
    <cfRule type="expression" dxfId="54142" priority="2148" stopIfTrue="1">
      <formula>WEEKDAY(Q44)=7</formula>
    </cfRule>
  </conditionalFormatting>
  <conditionalFormatting sqref="R44">
    <cfRule type="expression" dxfId="54141" priority="2145" stopIfTrue="1">
      <formula>OR(R44=祝色,WEEKDAY(R44)=1)</formula>
    </cfRule>
    <cfRule type="expression" dxfId="54140" priority="2146" stopIfTrue="1">
      <formula>WEEKDAY(R44)=7</formula>
    </cfRule>
  </conditionalFormatting>
  <conditionalFormatting sqref="L45">
    <cfRule type="expression" dxfId="54139" priority="2143" stopIfTrue="1">
      <formula>OR(L45=祝色,WEEKDAY(L45)=1)</formula>
    </cfRule>
    <cfRule type="expression" dxfId="54138" priority="2144" stopIfTrue="1">
      <formula>WEEKDAY(L45)=7</formula>
    </cfRule>
  </conditionalFormatting>
  <conditionalFormatting sqref="M45">
    <cfRule type="expression" dxfId="54137" priority="2141" stopIfTrue="1">
      <formula>OR(M45=祝色,WEEKDAY(M45)=1)</formula>
    </cfRule>
    <cfRule type="expression" dxfId="54136" priority="2142" stopIfTrue="1">
      <formula>WEEKDAY(M45)=7</formula>
    </cfRule>
  </conditionalFormatting>
  <conditionalFormatting sqref="N45">
    <cfRule type="expression" dxfId="54135" priority="2139" stopIfTrue="1">
      <formula>OR(N45=祝色,WEEKDAY(N45)=1)</formula>
    </cfRule>
    <cfRule type="expression" dxfId="54134" priority="2140" stopIfTrue="1">
      <formula>WEEKDAY(N45)=7</formula>
    </cfRule>
  </conditionalFormatting>
  <conditionalFormatting sqref="O45">
    <cfRule type="expression" dxfId="54133" priority="2137" stopIfTrue="1">
      <formula>OR(O45=祝色,WEEKDAY(O45)=1)</formula>
    </cfRule>
    <cfRule type="expression" dxfId="54132" priority="2138" stopIfTrue="1">
      <formula>WEEKDAY(O45)=7</formula>
    </cfRule>
  </conditionalFormatting>
  <conditionalFormatting sqref="P45">
    <cfRule type="expression" dxfId="54131" priority="2135" stopIfTrue="1">
      <formula>OR(P45=祝色,WEEKDAY(P45)=1)</formula>
    </cfRule>
    <cfRule type="expression" dxfId="54130" priority="2136" stopIfTrue="1">
      <formula>WEEKDAY(P45)=7</formula>
    </cfRule>
  </conditionalFormatting>
  <conditionalFormatting sqref="Q45">
    <cfRule type="expression" dxfId="54129" priority="2133" stopIfTrue="1">
      <formula>OR(Q45=祝色,WEEKDAY(Q45)=1)</formula>
    </cfRule>
    <cfRule type="expression" dxfId="54128" priority="2134" stopIfTrue="1">
      <formula>WEEKDAY(Q45)=7</formula>
    </cfRule>
  </conditionalFormatting>
  <conditionalFormatting sqref="R45">
    <cfRule type="expression" dxfId="54127" priority="2131" stopIfTrue="1">
      <formula>OR(R45=祝色,WEEKDAY(R45)=1)</formula>
    </cfRule>
    <cfRule type="expression" dxfId="54126" priority="2132" stopIfTrue="1">
      <formula>WEEKDAY(R45)=7</formula>
    </cfRule>
  </conditionalFormatting>
  <conditionalFormatting sqref="L46">
    <cfRule type="expression" dxfId="54125" priority="2129" stopIfTrue="1">
      <formula>OR(L46=祝色,WEEKDAY(L46)=1)</formula>
    </cfRule>
    <cfRule type="expression" dxfId="54124" priority="2130" stopIfTrue="1">
      <formula>WEEKDAY(L46)=7</formula>
    </cfRule>
  </conditionalFormatting>
  <conditionalFormatting sqref="M46">
    <cfRule type="expression" dxfId="54123" priority="2127" stopIfTrue="1">
      <formula>OR(M46=祝色,WEEKDAY(M46)=1)</formula>
    </cfRule>
    <cfRule type="expression" dxfId="54122" priority="2128" stopIfTrue="1">
      <formula>WEEKDAY(M46)=7</formula>
    </cfRule>
  </conditionalFormatting>
  <conditionalFormatting sqref="N46">
    <cfRule type="expression" dxfId="54121" priority="2125" stopIfTrue="1">
      <formula>OR(N46=祝色,WEEKDAY(N46)=1)</formula>
    </cfRule>
    <cfRule type="expression" dxfId="54120" priority="2126" stopIfTrue="1">
      <formula>WEEKDAY(N46)=7</formula>
    </cfRule>
  </conditionalFormatting>
  <conditionalFormatting sqref="O46">
    <cfRule type="expression" dxfId="54119" priority="2123" stopIfTrue="1">
      <formula>OR(O46=祝色,WEEKDAY(O46)=1)</formula>
    </cfRule>
    <cfRule type="expression" dxfId="54118" priority="2124" stopIfTrue="1">
      <formula>WEEKDAY(O46)=7</formula>
    </cfRule>
  </conditionalFormatting>
  <conditionalFormatting sqref="P46">
    <cfRule type="expression" dxfId="54117" priority="2121" stopIfTrue="1">
      <formula>OR(P46=祝色,WEEKDAY(P46)=1)</formula>
    </cfRule>
    <cfRule type="expression" dxfId="54116" priority="2122" stopIfTrue="1">
      <formula>WEEKDAY(P46)=7</formula>
    </cfRule>
  </conditionalFormatting>
  <conditionalFormatting sqref="Q46">
    <cfRule type="expression" dxfId="54115" priority="2119" stopIfTrue="1">
      <formula>OR(Q46=祝色,WEEKDAY(Q46)=1)</formula>
    </cfRule>
    <cfRule type="expression" dxfId="54114" priority="2120" stopIfTrue="1">
      <formula>WEEKDAY(Q46)=7</formula>
    </cfRule>
  </conditionalFormatting>
  <conditionalFormatting sqref="R46">
    <cfRule type="expression" dxfId="54113" priority="2117" stopIfTrue="1">
      <formula>OR(R46=祝色,WEEKDAY(R46)=1)</formula>
    </cfRule>
    <cfRule type="expression" dxfId="54112" priority="2118" stopIfTrue="1">
      <formula>WEEKDAY(R46)=7</formula>
    </cfRule>
  </conditionalFormatting>
  <conditionalFormatting sqref="D55">
    <cfRule type="expression" dxfId="54111" priority="2115" stopIfTrue="1">
      <formula>OR(D55=祝色,WEEKDAY(D55)=1)</formula>
    </cfRule>
    <cfRule type="expression" dxfId="54110" priority="2116" stopIfTrue="1">
      <formula>WEEKDAY(D55)=7</formula>
    </cfRule>
  </conditionalFormatting>
  <conditionalFormatting sqref="E55">
    <cfRule type="expression" dxfId="54109" priority="2113" stopIfTrue="1">
      <formula>OR(E55=祝色,WEEKDAY(E55)=1)</formula>
    </cfRule>
    <cfRule type="expression" dxfId="54108" priority="2114" stopIfTrue="1">
      <formula>WEEKDAY(E55)=7</formula>
    </cfRule>
  </conditionalFormatting>
  <conditionalFormatting sqref="D50">
    <cfRule type="expression" dxfId="54107" priority="2111" stopIfTrue="1">
      <formula>OR(D50=祝色,WEEKDAY(D50)=1)</formula>
    </cfRule>
    <cfRule type="expression" dxfId="54106" priority="2112" stopIfTrue="1">
      <formula>WEEKDAY(D50)=7</formula>
    </cfRule>
  </conditionalFormatting>
  <conditionalFormatting sqref="E50">
    <cfRule type="expression" dxfId="54105" priority="2109" stopIfTrue="1">
      <formula>OR(E50=祝色,WEEKDAY(E50)=1)</formula>
    </cfRule>
    <cfRule type="expression" dxfId="54104" priority="2110" stopIfTrue="1">
      <formula>WEEKDAY(E50)=7</formula>
    </cfRule>
  </conditionalFormatting>
  <conditionalFormatting sqref="F50">
    <cfRule type="expression" dxfId="54103" priority="2107" stopIfTrue="1">
      <formula>OR(F50=祝色,WEEKDAY(F50)=1)</formula>
    </cfRule>
    <cfRule type="expression" dxfId="54102" priority="2108" stopIfTrue="1">
      <formula>WEEKDAY(F50)=7</formula>
    </cfRule>
  </conditionalFormatting>
  <conditionalFormatting sqref="G50">
    <cfRule type="expression" dxfId="54101" priority="2105" stopIfTrue="1">
      <formula>OR(G50=祝色,WEEKDAY(G50)=1)</formula>
    </cfRule>
    <cfRule type="expression" dxfId="54100" priority="2106" stopIfTrue="1">
      <formula>WEEKDAY(G50)=7</formula>
    </cfRule>
  </conditionalFormatting>
  <conditionalFormatting sqref="H50">
    <cfRule type="expression" dxfId="54099" priority="2103" stopIfTrue="1">
      <formula>OR(H50=祝色,WEEKDAY(H50)=1)</formula>
    </cfRule>
    <cfRule type="expression" dxfId="54098" priority="2104" stopIfTrue="1">
      <formula>WEEKDAY(H50)=7</formula>
    </cfRule>
  </conditionalFormatting>
  <conditionalFormatting sqref="I50">
    <cfRule type="expression" dxfId="54097" priority="2101" stopIfTrue="1">
      <formula>OR(I50=祝色,WEEKDAY(I50)=1)</formula>
    </cfRule>
    <cfRule type="expression" dxfId="54096" priority="2102" stopIfTrue="1">
      <formula>WEEKDAY(I50)=7</formula>
    </cfRule>
  </conditionalFormatting>
  <conditionalFormatting sqref="J50">
    <cfRule type="expression" dxfId="54095" priority="2099" stopIfTrue="1">
      <formula>OR(J50=祝色,WEEKDAY(J50)=1)</formula>
    </cfRule>
    <cfRule type="expression" dxfId="54094" priority="2100" stopIfTrue="1">
      <formula>WEEKDAY(J50)=7</formula>
    </cfRule>
  </conditionalFormatting>
  <conditionalFormatting sqref="D51">
    <cfRule type="expression" dxfId="54093" priority="2097" stopIfTrue="1">
      <formula>OR(D51=祝色,WEEKDAY(D51)=1)</formula>
    </cfRule>
    <cfRule type="expression" dxfId="54092" priority="2098" stopIfTrue="1">
      <formula>WEEKDAY(D51)=7</formula>
    </cfRule>
  </conditionalFormatting>
  <conditionalFormatting sqref="E51">
    <cfRule type="expression" dxfId="54091" priority="2095" stopIfTrue="1">
      <formula>OR(E51=祝色,WEEKDAY(E51)=1)</formula>
    </cfRule>
    <cfRule type="expression" dxfId="54090" priority="2096" stopIfTrue="1">
      <formula>WEEKDAY(E51)=7</formula>
    </cfRule>
  </conditionalFormatting>
  <conditionalFormatting sqref="F51">
    <cfRule type="expression" dxfId="54089" priority="2093" stopIfTrue="1">
      <formula>OR(F51=祝色,WEEKDAY(F51)=1)</formula>
    </cfRule>
    <cfRule type="expression" dxfId="54088" priority="2094" stopIfTrue="1">
      <formula>WEEKDAY(F51)=7</formula>
    </cfRule>
  </conditionalFormatting>
  <conditionalFormatting sqref="G51">
    <cfRule type="expression" dxfId="54087" priority="2091" stopIfTrue="1">
      <formula>OR(G51=祝色,WEEKDAY(G51)=1)</formula>
    </cfRule>
    <cfRule type="expression" dxfId="54086" priority="2092" stopIfTrue="1">
      <formula>WEEKDAY(G51)=7</formula>
    </cfRule>
  </conditionalFormatting>
  <conditionalFormatting sqref="H51">
    <cfRule type="expression" dxfId="54085" priority="2089" stopIfTrue="1">
      <formula>OR(H51=祝色,WEEKDAY(H51)=1)</formula>
    </cfRule>
    <cfRule type="expression" dxfId="54084" priority="2090" stopIfTrue="1">
      <formula>WEEKDAY(H51)=7</formula>
    </cfRule>
  </conditionalFormatting>
  <conditionalFormatting sqref="I51">
    <cfRule type="expression" dxfId="54083" priority="2087" stopIfTrue="1">
      <formula>OR(I51=祝色,WEEKDAY(I51)=1)</formula>
    </cfRule>
    <cfRule type="expression" dxfId="54082" priority="2088" stopIfTrue="1">
      <formula>WEEKDAY(I51)=7</formula>
    </cfRule>
  </conditionalFormatting>
  <conditionalFormatting sqref="J51">
    <cfRule type="expression" dxfId="54081" priority="2085" stopIfTrue="1">
      <formula>OR(J51=祝色,WEEKDAY(J51)=1)</formula>
    </cfRule>
    <cfRule type="expression" dxfId="54080" priority="2086" stopIfTrue="1">
      <formula>WEEKDAY(J51)=7</formula>
    </cfRule>
  </conditionalFormatting>
  <conditionalFormatting sqref="D52">
    <cfRule type="expression" dxfId="54079" priority="2083" stopIfTrue="1">
      <formula>OR(D52=祝色,WEEKDAY(D52)=1)</formula>
    </cfRule>
    <cfRule type="expression" dxfId="54078" priority="2084" stopIfTrue="1">
      <formula>WEEKDAY(D52)=7</formula>
    </cfRule>
  </conditionalFormatting>
  <conditionalFormatting sqref="E52">
    <cfRule type="expression" dxfId="54077" priority="2081" stopIfTrue="1">
      <formula>OR(E52=祝色,WEEKDAY(E52)=1)</formula>
    </cfRule>
    <cfRule type="expression" dxfId="54076" priority="2082" stopIfTrue="1">
      <formula>WEEKDAY(E52)=7</formula>
    </cfRule>
  </conditionalFormatting>
  <conditionalFormatting sqref="F52">
    <cfRule type="expression" dxfId="54075" priority="2079" stopIfTrue="1">
      <formula>OR(F52=祝色,WEEKDAY(F52)=1)</formula>
    </cfRule>
    <cfRule type="expression" dxfId="54074" priority="2080" stopIfTrue="1">
      <formula>WEEKDAY(F52)=7</formula>
    </cfRule>
  </conditionalFormatting>
  <conditionalFormatting sqref="G52">
    <cfRule type="expression" dxfId="54073" priority="2077" stopIfTrue="1">
      <formula>OR(G52=祝色,WEEKDAY(G52)=1)</formula>
    </cfRule>
    <cfRule type="expression" dxfId="54072" priority="2078" stopIfTrue="1">
      <formula>WEEKDAY(G52)=7</formula>
    </cfRule>
  </conditionalFormatting>
  <conditionalFormatting sqref="H52">
    <cfRule type="expression" dxfId="54071" priority="2075" stopIfTrue="1">
      <formula>OR(H52=祝色,WEEKDAY(H52)=1)</formula>
    </cfRule>
    <cfRule type="expression" dxfId="54070" priority="2076" stopIfTrue="1">
      <formula>WEEKDAY(H52)=7</formula>
    </cfRule>
  </conditionalFormatting>
  <conditionalFormatting sqref="I52">
    <cfRule type="expression" dxfId="54069" priority="2073" stopIfTrue="1">
      <formula>OR(I52=祝色,WEEKDAY(I52)=1)</formula>
    </cfRule>
    <cfRule type="expression" dxfId="54068" priority="2074" stopIfTrue="1">
      <formula>WEEKDAY(I52)=7</formula>
    </cfRule>
  </conditionalFormatting>
  <conditionalFormatting sqref="J52">
    <cfRule type="expression" dxfId="54067" priority="2071" stopIfTrue="1">
      <formula>OR(J52=祝色,WEEKDAY(J52)=1)</formula>
    </cfRule>
    <cfRule type="expression" dxfId="54066" priority="2072" stopIfTrue="1">
      <formula>WEEKDAY(J52)=7</formula>
    </cfRule>
  </conditionalFormatting>
  <conditionalFormatting sqref="D53">
    <cfRule type="expression" dxfId="54065" priority="2069" stopIfTrue="1">
      <formula>OR(D53=祝色,WEEKDAY(D53)=1)</formula>
    </cfRule>
    <cfRule type="expression" dxfId="54064" priority="2070" stopIfTrue="1">
      <formula>WEEKDAY(D53)=7</formula>
    </cfRule>
  </conditionalFormatting>
  <conditionalFormatting sqref="E53">
    <cfRule type="expression" dxfId="54063" priority="2067" stopIfTrue="1">
      <formula>OR(E53=祝色,WEEKDAY(E53)=1)</formula>
    </cfRule>
    <cfRule type="expression" dxfId="54062" priority="2068" stopIfTrue="1">
      <formula>WEEKDAY(E53)=7</formula>
    </cfRule>
  </conditionalFormatting>
  <conditionalFormatting sqref="F53">
    <cfRule type="expression" dxfId="54061" priority="2065" stopIfTrue="1">
      <formula>OR(F53=祝色,WEEKDAY(F53)=1)</formula>
    </cfRule>
    <cfRule type="expression" dxfId="54060" priority="2066" stopIfTrue="1">
      <formula>WEEKDAY(F53)=7</formula>
    </cfRule>
  </conditionalFormatting>
  <conditionalFormatting sqref="G53">
    <cfRule type="expression" dxfId="54059" priority="2063" stopIfTrue="1">
      <formula>OR(G53=祝色,WEEKDAY(G53)=1)</formula>
    </cfRule>
    <cfRule type="expression" dxfId="54058" priority="2064" stopIfTrue="1">
      <formula>WEEKDAY(G53)=7</formula>
    </cfRule>
  </conditionalFormatting>
  <conditionalFormatting sqref="H53">
    <cfRule type="expression" dxfId="54057" priority="2061" stopIfTrue="1">
      <formula>OR(H53=祝色,WEEKDAY(H53)=1)</formula>
    </cfRule>
    <cfRule type="expression" dxfId="54056" priority="2062" stopIfTrue="1">
      <formula>WEEKDAY(H53)=7</formula>
    </cfRule>
  </conditionalFormatting>
  <conditionalFormatting sqref="I53">
    <cfRule type="expression" dxfId="54055" priority="2059" stopIfTrue="1">
      <formula>OR(I53=祝色,WEEKDAY(I53)=1)</formula>
    </cfRule>
    <cfRule type="expression" dxfId="54054" priority="2060" stopIfTrue="1">
      <formula>WEEKDAY(I53)=7</formula>
    </cfRule>
  </conditionalFormatting>
  <conditionalFormatting sqref="J53">
    <cfRule type="expression" dxfId="54053" priority="2057" stopIfTrue="1">
      <formula>OR(J53=祝色,WEEKDAY(J53)=1)</formula>
    </cfRule>
    <cfRule type="expression" dxfId="54052" priority="2058" stopIfTrue="1">
      <formula>WEEKDAY(J53)=7</formula>
    </cfRule>
  </conditionalFormatting>
  <conditionalFormatting sqref="D54">
    <cfRule type="expression" dxfId="54051" priority="2055" stopIfTrue="1">
      <formula>OR(D54=祝色,WEEKDAY(D54)=1)</formula>
    </cfRule>
    <cfRule type="expression" dxfId="54050" priority="2056" stopIfTrue="1">
      <formula>WEEKDAY(D54)=7</formula>
    </cfRule>
  </conditionalFormatting>
  <conditionalFormatting sqref="E54">
    <cfRule type="expression" dxfId="54049" priority="2053" stopIfTrue="1">
      <formula>OR(E54=祝色,WEEKDAY(E54)=1)</formula>
    </cfRule>
    <cfRule type="expression" dxfId="54048" priority="2054" stopIfTrue="1">
      <formula>WEEKDAY(E54)=7</formula>
    </cfRule>
  </conditionalFormatting>
  <conditionalFormatting sqref="F54">
    <cfRule type="expression" dxfId="54047" priority="2051" stopIfTrue="1">
      <formula>OR(F54=祝色,WEEKDAY(F54)=1)</formula>
    </cfRule>
    <cfRule type="expression" dxfId="54046" priority="2052" stopIfTrue="1">
      <formula>WEEKDAY(F54)=7</formula>
    </cfRule>
  </conditionalFormatting>
  <conditionalFormatting sqref="G54">
    <cfRule type="expression" dxfId="54045" priority="2049" stopIfTrue="1">
      <formula>OR(G54=祝色,WEEKDAY(G54)=1)</formula>
    </cfRule>
    <cfRule type="expression" dxfId="54044" priority="2050" stopIfTrue="1">
      <formula>WEEKDAY(G54)=7</formula>
    </cfRule>
  </conditionalFormatting>
  <conditionalFormatting sqref="H54">
    <cfRule type="expression" dxfId="54043" priority="2047" stopIfTrue="1">
      <formula>OR(H54=祝色,WEEKDAY(H54)=1)</formula>
    </cfRule>
    <cfRule type="expression" dxfId="54042" priority="2048" stopIfTrue="1">
      <formula>WEEKDAY(H54)=7</formula>
    </cfRule>
  </conditionalFormatting>
  <conditionalFormatting sqref="I54">
    <cfRule type="expression" dxfId="54041" priority="2045" stopIfTrue="1">
      <formula>OR(I54=祝色,WEEKDAY(I54)=1)</formula>
    </cfRule>
    <cfRule type="expression" dxfId="54040" priority="2046" stopIfTrue="1">
      <formula>WEEKDAY(I54)=7</formula>
    </cfRule>
  </conditionalFormatting>
  <conditionalFormatting sqref="J54">
    <cfRule type="expression" dxfId="54039" priority="2043" stopIfTrue="1">
      <formula>OR(J54=祝色,WEEKDAY(J54)=1)</formula>
    </cfRule>
    <cfRule type="expression" dxfId="54038" priority="2044" stopIfTrue="1">
      <formula>WEEKDAY(J54)=7</formula>
    </cfRule>
  </conditionalFormatting>
  <conditionalFormatting sqref="L50">
    <cfRule type="expression" dxfId="54037" priority="2041" stopIfTrue="1">
      <formula>OR(L50=祝色,WEEKDAY(L50)=1)</formula>
    </cfRule>
    <cfRule type="expression" dxfId="54036" priority="2042" stopIfTrue="1">
      <formula>WEEKDAY(L50)=7</formula>
    </cfRule>
  </conditionalFormatting>
  <conditionalFormatting sqref="M50">
    <cfRule type="expression" dxfId="54035" priority="2039" stopIfTrue="1">
      <formula>OR(M50=祝色,WEEKDAY(M50)=1)</formula>
    </cfRule>
    <cfRule type="expression" dxfId="54034" priority="2040" stopIfTrue="1">
      <formula>WEEKDAY(M50)=7</formula>
    </cfRule>
  </conditionalFormatting>
  <conditionalFormatting sqref="N50">
    <cfRule type="expression" dxfId="54033" priority="2037" stopIfTrue="1">
      <formula>OR(N50=祝色,WEEKDAY(N50)=1)</formula>
    </cfRule>
    <cfRule type="expression" dxfId="54032" priority="2038" stopIfTrue="1">
      <formula>WEEKDAY(N50)=7</formula>
    </cfRule>
  </conditionalFormatting>
  <conditionalFormatting sqref="O50">
    <cfRule type="expression" dxfId="54031" priority="2035" stopIfTrue="1">
      <formula>OR(O50=祝色,WEEKDAY(O50)=1)</formula>
    </cfRule>
    <cfRule type="expression" dxfId="54030" priority="2036" stopIfTrue="1">
      <formula>WEEKDAY(O50)=7</formula>
    </cfRule>
  </conditionalFormatting>
  <conditionalFormatting sqref="P50">
    <cfRule type="expression" dxfId="54029" priority="2033" stopIfTrue="1">
      <formula>OR(P50=祝色,WEEKDAY(P50)=1)</formula>
    </cfRule>
    <cfRule type="expression" dxfId="54028" priority="2034" stopIfTrue="1">
      <formula>WEEKDAY(P50)=7</formula>
    </cfRule>
  </conditionalFormatting>
  <conditionalFormatting sqref="Q50">
    <cfRule type="expression" dxfId="54027" priority="2031" stopIfTrue="1">
      <formula>OR(Q50=祝色,WEEKDAY(Q50)=1)</formula>
    </cfRule>
    <cfRule type="expression" dxfId="54026" priority="2032" stopIfTrue="1">
      <formula>WEEKDAY(Q50)=7</formula>
    </cfRule>
  </conditionalFormatting>
  <conditionalFormatting sqref="R50">
    <cfRule type="expression" dxfId="54025" priority="2029" stopIfTrue="1">
      <formula>OR(R50=祝色,WEEKDAY(R50)=1)</formula>
    </cfRule>
    <cfRule type="expression" dxfId="54024" priority="2030" stopIfTrue="1">
      <formula>WEEKDAY(R50)=7</formula>
    </cfRule>
  </conditionalFormatting>
  <conditionalFormatting sqref="L51">
    <cfRule type="expression" dxfId="54023" priority="2027" stopIfTrue="1">
      <formula>OR(L51=祝色,WEEKDAY(L51)=1)</formula>
    </cfRule>
    <cfRule type="expression" dxfId="54022" priority="2028" stopIfTrue="1">
      <formula>WEEKDAY(L51)=7</formula>
    </cfRule>
  </conditionalFormatting>
  <conditionalFormatting sqref="M51">
    <cfRule type="expression" dxfId="54021" priority="2025" stopIfTrue="1">
      <formula>OR(M51=祝色,WEEKDAY(M51)=1)</formula>
    </cfRule>
    <cfRule type="expression" dxfId="54020" priority="2026" stopIfTrue="1">
      <formula>WEEKDAY(M51)=7</formula>
    </cfRule>
  </conditionalFormatting>
  <conditionalFormatting sqref="N51">
    <cfRule type="expression" dxfId="54019" priority="2023" stopIfTrue="1">
      <formula>OR(N51=祝色,WEEKDAY(N51)=1)</formula>
    </cfRule>
    <cfRule type="expression" dxfId="54018" priority="2024" stopIfTrue="1">
      <formula>WEEKDAY(N51)=7</formula>
    </cfRule>
  </conditionalFormatting>
  <conditionalFormatting sqref="O51">
    <cfRule type="expression" dxfId="54017" priority="2021" stopIfTrue="1">
      <formula>OR(O51=祝色,WEEKDAY(O51)=1)</formula>
    </cfRule>
    <cfRule type="expression" dxfId="54016" priority="2022" stopIfTrue="1">
      <formula>WEEKDAY(O51)=7</formula>
    </cfRule>
  </conditionalFormatting>
  <conditionalFormatting sqref="P51">
    <cfRule type="expression" dxfId="54015" priority="2019" stopIfTrue="1">
      <formula>OR(P51=祝色,WEEKDAY(P51)=1)</formula>
    </cfRule>
    <cfRule type="expression" dxfId="54014" priority="2020" stopIfTrue="1">
      <formula>WEEKDAY(P51)=7</formula>
    </cfRule>
  </conditionalFormatting>
  <conditionalFormatting sqref="Q51">
    <cfRule type="expression" dxfId="54013" priority="2017" stopIfTrue="1">
      <formula>OR(Q51=祝色,WEEKDAY(Q51)=1)</formula>
    </cfRule>
    <cfRule type="expression" dxfId="54012" priority="2018" stopIfTrue="1">
      <formula>WEEKDAY(Q51)=7</formula>
    </cfRule>
  </conditionalFormatting>
  <conditionalFormatting sqref="R51">
    <cfRule type="expression" dxfId="54011" priority="2015" stopIfTrue="1">
      <formula>OR(R51=祝色,WEEKDAY(R51)=1)</formula>
    </cfRule>
    <cfRule type="expression" dxfId="54010" priority="2016" stopIfTrue="1">
      <formula>WEEKDAY(R51)=7</formula>
    </cfRule>
  </conditionalFormatting>
  <conditionalFormatting sqref="L52">
    <cfRule type="expression" dxfId="54009" priority="2013" stopIfTrue="1">
      <formula>OR(L52=祝色,WEEKDAY(L52)=1)</formula>
    </cfRule>
    <cfRule type="expression" dxfId="54008" priority="2014" stopIfTrue="1">
      <formula>WEEKDAY(L52)=7</formula>
    </cfRule>
  </conditionalFormatting>
  <conditionalFormatting sqref="M52">
    <cfRule type="expression" dxfId="54007" priority="2011" stopIfTrue="1">
      <formula>OR(M52=祝色,WEEKDAY(M52)=1)</formula>
    </cfRule>
    <cfRule type="expression" dxfId="54006" priority="2012" stopIfTrue="1">
      <formula>WEEKDAY(M52)=7</formula>
    </cfRule>
  </conditionalFormatting>
  <conditionalFormatting sqref="N52">
    <cfRule type="expression" dxfId="54005" priority="2009" stopIfTrue="1">
      <formula>OR(N52=祝色,WEEKDAY(N52)=1)</formula>
    </cfRule>
    <cfRule type="expression" dxfId="54004" priority="2010" stopIfTrue="1">
      <formula>WEEKDAY(N52)=7</formula>
    </cfRule>
  </conditionalFormatting>
  <conditionalFormatting sqref="O52">
    <cfRule type="expression" dxfId="54003" priority="2007" stopIfTrue="1">
      <formula>OR(O52=祝色,WEEKDAY(O52)=1)</formula>
    </cfRule>
    <cfRule type="expression" dxfId="54002" priority="2008" stopIfTrue="1">
      <formula>WEEKDAY(O52)=7</formula>
    </cfRule>
  </conditionalFormatting>
  <conditionalFormatting sqref="P52">
    <cfRule type="expression" dxfId="54001" priority="2005" stopIfTrue="1">
      <formula>OR(P52=祝色,WEEKDAY(P52)=1)</formula>
    </cfRule>
    <cfRule type="expression" dxfId="54000" priority="2006" stopIfTrue="1">
      <formula>WEEKDAY(P52)=7</formula>
    </cfRule>
  </conditionalFormatting>
  <conditionalFormatting sqref="Q52">
    <cfRule type="expression" dxfId="53999" priority="2003" stopIfTrue="1">
      <formula>OR(Q52=祝色,WEEKDAY(Q52)=1)</formula>
    </cfRule>
    <cfRule type="expression" dxfId="53998" priority="2004" stopIfTrue="1">
      <formula>WEEKDAY(Q52)=7</formula>
    </cfRule>
  </conditionalFormatting>
  <conditionalFormatting sqref="R52">
    <cfRule type="expression" dxfId="53997" priority="2001" stopIfTrue="1">
      <formula>OR(R52=祝色,WEEKDAY(R52)=1)</formula>
    </cfRule>
    <cfRule type="expression" dxfId="53996" priority="2002" stopIfTrue="1">
      <formula>WEEKDAY(R52)=7</formula>
    </cfRule>
  </conditionalFormatting>
  <conditionalFormatting sqref="L53">
    <cfRule type="expression" dxfId="53995" priority="1999" stopIfTrue="1">
      <formula>OR(L53=祝色,WEEKDAY(L53)=1)</formula>
    </cfRule>
    <cfRule type="expression" dxfId="53994" priority="2000" stopIfTrue="1">
      <formula>WEEKDAY(L53)=7</formula>
    </cfRule>
  </conditionalFormatting>
  <conditionalFormatting sqref="M53">
    <cfRule type="expression" dxfId="53993" priority="1997" stopIfTrue="1">
      <formula>OR(M53=祝色,WEEKDAY(M53)=1)</formula>
    </cfRule>
    <cfRule type="expression" dxfId="53992" priority="1998" stopIfTrue="1">
      <formula>WEEKDAY(M53)=7</formula>
    </cfRule>
  </conditionalFormatting>
  <conditionalFormatting sqref="N53">
    <cfRule type="expression" dxfId="53991" priority="1995" stopIfTrue="1">
      <formula>OR(N53=祝色,WEEKDAY(N53)=1)</formula>
    </cfRule>
    <cfRule type="expression" dxfId="53990" priority="1996" stopIfTrue="1">
      <formula>WEEKDAY(N53)=7</formula>
    </cfRule>
  </conditionalFormatting>
  <conditionalFormatting sqref="O53">
    <cfRule type="expression" dxfId="53989" priority="1993" stopIfTrue="1">
      <formula>OR(O53=祝色,WEEKDAY(O53)=1)</formula>
    </cfRule>
    <cfRule type="expression" dxfId="53988" priority="1994" stopIfTrue="1">
      <formula>WEEKDAY(O53)=7</formula>
    </cfRule>
  </conditionalFormatting>
  <conditionalFormatting sqref="P53">
    <cfRule type="expression" dxfId="53987" priority="1991" stopIfTrue="1">
      <formula>OR(P53=祝色,WEEKDAY(P53)=1)</formula>
    </cfRule>
    <cfRule type="expression" dxfId="53986" priority="1992" stopIfTrue="1">
      <formula>WEEKDAY(P53)=7</formula>
    </cfRule>
  </conditionalFormatting>
  <conditionalFormatting sqref="Q53">
    <cfRule type="expression" dxfId="53985" priority="1989" stopIfTrue="1">
      <formula>OR(Q53=祝色,WEEKDAY(Q53)=1)</formula>
    </cfRule>
    <cfRule type="expression" dxfId="53984" priority="1990" stopIfTrue="1">
      <formula>WEEKDAY(Q53)=7</formula>
    </cfRule>
  </conditionalFormatting>
  <conditionalFormatting sqref="R53">
    <cfRule type="expression" dxfId="53983" priority="1987" stopIfTrue="1">
      <formula>OR(R53=祝色,WEEKDAY(R53)=1)</formula>
    </cfRule>
    <cfRule type="expression" dxfId="53982" priority="1988" stopIfTrue="1">
      <formula>WEEKDAY(R53)=7</formula>
    </cfRule>
  </conditionalFormatting>
  <conditionalFormatting sqref="L54">
    <cfRule type="expression" dxfId="53981" priority="1983" stopIfTrue="1">
      <formula>OR(AND(WEEKDAY(L54)=1,MONTH(L54)&lt;&gt;MONTH(L48)),AND(OR(L54=祝色),MONTH(L54)&lt;&gt;MONTH(L48)))</formula>
    </cfRule>
    <cfRule type="expression" dxfId="53980" priority="1984" stopIfTrue="1">
      <formula>MONTH(L54)&lt;&gt;MONTH(L48)</formula>
    </cfRule>
    <cfRule type="expression" dxfId="53979" priority="1985" stopIfTrue="1">
      <formula>OR(L54=祝色,WEEKDAY(L54)=1)</formula>
    </cfRule>
    <cfRule type="expression" dxfId="53978" priority="1986" stopIfTrue="1">
      <formula>WEEKDAY(L54)=7</formula>
    </cfRule>
  </conditionalFormatting>
  <conditionalFormatting sqref="M54">
    <cfRule type="expression" dxfId="53977" priority="1979" stopIfTrue="1">
      <formula>OR(AND(WEEKDAY(M54)=1,MONTH(M54)&lt;&gt;MONTH(L48)),AND(OR(M54=祝色),MONTH(M54)&lt;&gt;MONTH(L48)))</formula>
    </cfRule>
    <cfRule type="expression" dxfId="53976" priority="1980" stopIfTrue="1">
      <formula>MONTH(M54)&lt;&gt;MONTH(L48)</formula>
    </cfRule>
    <cfRule type="expression" dxfId="53975" priority="1981" stopIfTrue="1">
      <formula>OR(M54=祝色,WEEKDAY(M54)=1)</formula>
    </cfRule>
    <cfRule type="expression" dxfId="53974" priority="1982" stopIfTrue="1">
      <formula>WEEKDAY(M54)=7</formula>
    </cfRule>
  </conditionalFormatting>
  <conditionalFormatting sqref="N54">
    <cfRule type="expression" dxfId="53973" priority="1975" stopIfTrue="1">
      <formula>OR(AND(WEEKDAY(N54)=1,MONTH(N54)&lt;&gt;MONTH(L48)),AND(OR(N54=祝色),MONTH(N54)&lt;&gt;MONTH(L48)))</formula>
    </cfRule>
    <cfRule type="expression" dxfId="53972" priority="1976" stopIfTrue="1">
      <formula>MONTH(N54)&lt;&gt;MONTH(L48)</formula>
    </cfRule>
    <cfRule type="expression" dxfId="53971" priority="1977" stopIfTrue="1">
      <formula>OR(N54=祝色,WEEKDAY(N54)=1)</formula>
    </cfRule>
    <cfRule type="expression" dxfId="53970" priority="1978" stopIfTrue="1">
      <formula>WEEKDAY(N54)=7</formula>
    </cfRule>
  </conditionalFormatting>
  <conditionalFormatting sqref="O54">
    <cfRule type="expression" dxfId="53969" priority="1971" stopIfTrue="1">
      <formula>OR(AND(WEEKDAY(O54)=1,MONTH(O54)&lt;&gt;MONTH(L48)),AND(OR(O54=祝色),MONTH(O54)&lt;&gt;MONTH(L48)))</formula>
    </cfRule>
    <cfRule type="expression" dxfId="53968" priority="1972" stopIfTrue="1">
      <formula>MONTH(O54)&lt;&gt;MONTH(L48)</formula>
    </cfRule>
    <cfRule type="expression" dxfId="53967" priority="1973" stopIfTrue="1">
      <formula>OR(O54=祝色,WEEKDAY(O54)=1)</formula>
    </cfRule>
    <cfRule type="expression" dxfId="53966" priority="1974" stopIfTrue="1">
      <formula>WEEKDAY(O54)=7</formula>
    </cfRule>
  </conditionalFormatting>
  <conditionalFormatting sqref="P54">
    <cfRule type="expression" dxfId="53965" priority="1967" stopIfTrue="1">
      <formula>OR(AND(WEEKDAY(P54)=1,MONTH(P54)&lt;&gt;MONTH(L48)),AND(OR(P54=祝色),MONTH(P54)&lt;&gt;MONTH(L48)))</formula>
    </cfRule>
    <cfRule type="expression" dxfId="53964" priority="1968" stopIfTrue="1">
      <formula>MONTH(P54)&lt;&gt;MONTH(L48)</formula>
    </cfRule>
    <cfRule type="expression" dxfId="53963" priority="1969" stopIfTrue="1">
      <formula>OR(P54=祝色,WEEKDAY(P54)=1)</formula>
    </cfRule>
    <cfRule type="expression" dxfId="53962" priority="1970" stopIfTrue="1">
      <formula>WEEKDAY(P54)=7</formula>
    </cfRule>
  </conditionalFormatting>
  <conditionalFormatting sqref="Q54">
    <cfRule type="expression" dxfId="53961" priority="1963" stopIfTrue="1">
      <formula>OR(AND(WEEKDAY(Q54)=1,MONTH(Q54)&lt;&gt;MONTH(L48)),AND(OR(Q54=祝色),MONTH(Q54)&lt;&gt;MONTH(L48)))</formula>
    </cfRule>
    <cfRule type="expression" dxfId="53960" priority="1964" stopIfTrue="1">
      <formula>MONTH(Q54)&lt;&gt;MONTH(L48)</formula>
    </cfRule>
    <cfRule type="expression" dxfId="53959" priority="1965" stopIfTrue="1">
      <formula>OR(Q54=祝色,WEEKDAY(Q54)=1)</formula>
    </cfRule>
    <cfRule type="expression" dxfId="53958" priority="1966" stopIfTrue="1">
      <formula>WEEKDAY(Q54)=7</formula>
    </cfRule>
  </conditionalFormatting>
  <conditionalFormatting sqref="R54">
    <cfRule type="expression" dxfId="53957" priority="1959" stopIfTrue="1">
      <formula>OR(AND(WEEKDAY(R54)=1,MONTH(R54)&lt;&gt;MONTH(L48)),AND(OR(R54=祝色),MONTH(R54)&lt;&gt;MONTH(L48)))</formula>
    </cfRule>
    <cfRule type="expression" dxfId="53956" priority="1960" stopIfTrue="1">
      <formula>MONTH(R54)&lt;&gt;MONTH(L48)</formula>
    </cfRule>
    <cfRule type="expression" dxfId="53955" priority="1961" stopIfTrue="1">
      <formula>OR(R54=祝色,WEEKDAY(R54)=1)</formula>
    </cfRule>
    <cfRule type="expression" dxfId="53954" priority="1962" stopIfTrue="1">
      <formula>WEEKDAY(R54)=7</formula>
    </cfRule>
  </conditionalFormatting>
  <conditionalFormatting sqref="L55">
    <cfRule type="expression" dxfId="53953" priority="1955" stopIfTrue="1">
      <formula>OR(AND(WEEKDAY(L55)=1,MONTH(L55)&lt;&gt;MONTH(L48)),AND(OR(L55=祝色),MONTH(L55)&lt;&gt;MONTH(L48)))</formula>
    </cfRule>
    <cfRule type="expression" dxfId="53952" priority="1956" stopIfTrue="1">
      <formula>MONTH(L55)&lt;&gt;MONTH(L48)</formula>
    </cfRule>
    <cfRule type="expression" dxfId="53951" priority="1957" stopIfTrue="1">
      <formula>OR(L55=祝色,WEEKDAY(L55)=1)</formula>
    </cfRule>
    <cfRule type="expression" dxfId="53950" priority="1958" stopIfTrue="1">
      <formula>WEEKDAY(L55)=7</formula>
    </cfRule>
  </conditionalFormatting>
  <conditionalFormatting sqref="M55">
    <cfRule type="expression" dxfId="53949" priority="1951" stopIfTrue="1">
      <formula>OR(AND(WEEKDAY(M55)=1,MONTH(M55)&lt;&gt;MONTH(L48)),AND(OR(M55=祝色),MONTH(M55)&lt;&gt;MONTH(L48)))</formula>
    </cfRule>
    <cfRule type="expression" dxfId="53948" priority="1952" stopIfTrue="1">
      <formula>MONTH(M55)&lt;&gt;MONTH(L48)</formula>
    </cfRule>
    <cfRule type="expression" dxfId="53947" priority="1953" stopIfTrue="1">
      <formula>OR(M55=祝色,WEEKDAY(M55)=1)</formula>
    </cfRule>
    <cfRule type="expression" dxfId="53946" priority="1954" stopIfTrue="1">
      <formula>WEEKDAY(M55)=7</formula>
    </cfRule>
  </conditionalFormatting>
  <conditionalFormatting sqref="N55">
    <cfRule type="expression" dxfId="53945" priority="1947" stopIfTrue="1">
      <formula>OR(AND(WEEKDAY(N55)=1,MONTH(N55)&lt;&gt;MONTH(L48)),AND(OR(N55=祝色),MONTH(N55)&lt;&gt;MONTH(L48)))</formula>
    </cfRule>
    <cfRule type="expression" dxfId="53944" priority="1948" stopIfTrue="1">
      <formula>MONTH(N55)&lt;&gt;MONTH(L48)</formula>
    </cfRule>
    <cfRule type="expression" dxfId="53943" priority="1949" stopIfTrue="1">
      <formula>OR(N55=祝色,WEEKDAY(N55)=1)</formula>
    </cfRule>
    <cfRule type="expression" dxfId="53942" priority="1950" stopIfTrue="1">
      <formula>WEEKDAY(N55)=7</formula>
    </cfRule>
  </conditionalFormatting>
  <conditionalFormatting sqref="O55">
    <cfRule type="expression" dxfId="53941" priority="1943" stopIfTrue="1">
      <formula>OR(AND(WEEKDAY(O55)=1,MONTH(O55)&lt;&gt;MONTH(L48)),AND(OR(O55=祝色),MONTH(O55)&lt;&gt;MONTH(L48)))</formula>
    </cfRule>
    <cfRule type="expression" dxfId="53940" priority="1944" stopIfTrue="1">
      <formula>MONTH(O55)&lt;&gt;MONTH(L48)</formula>
    </cfRule>
    <cfRule type="expression" dxfId="53939" priority="1945" stopIfTrue="1">
      <formula>OR(O55=祝色,WEEKDAY(O55)=1)</formula>
    </cfRule>
    <cfRule type="expression" dxfId="53938" priority="1946" stopIfTrue="1">
      <formula>WEEKDAY(O55)=7</formula>
    </cfRule>
  </conditionalFormatting>
  <conditionalFormatting sqref="P55">
    <cfRule type="expression" dxfId="53937" priority="1939" stopIfTrue="1">
      <formula>OR(AND(WEEKDAY(P55)=1,MONTH(P55)&lt;&gt;MONTH(L48)),AND(OR(P55=祝色),MONTH(P55)&lt;&gt;MONTH(L48)))</formula>
    </cfRule>
    <cfRule type="expression" dxfId="53936" priority="1940" stopIfTrue="1">
      <formula>MONTH(P55)&lt;&gt;MONTH(L48)</formula>
    </cfRule>
    <cfRule type="expression" dxfId="53935" priority="1941" stopIfTrue="1">
      <formula>OR(P55=祝色,WEEKDAY(P55)=1)</formula>
    </cfRule>
    <cfRule type="expression" dxfId="53934" priority="1942" stopIfTrue="1">
      <formula>WEEKDAY(P55)=7</formula>
    </cfRule>
  </conditionalFormatting>
  <conditionalFormatting sqref="Q55">
    <cfRule type="expression" dxfId="53933" priority="1935" stopIfTrue="1">
      <formula>OR(AND(WEEKDAY(Q55)=1,MONTH(Q55)&lt;&gt;MONTH(L48)),AND(OR(Q55=祝色),MONTH(Q55)&lt;&gt;MONTH(L48)))</formula>
    </cfRule>
    <cfRule type="expression" dxfId="53932" priority="1936" stopIfTrue="1">
      <formula>MONTH(Q55)&lt;&gt;MONTH(L48)</formula>
    </cfRule>
    <cfRule type="expression" dxfId="53931" priority="1937" stopIfTrue="1">
      <formula>OR(Q55=祝色,WEEKDAY(Q55)=1)</formula>
    </cfRule>
    <cfRule type="expression" dxfId="53930" priority="1938" stopIfTrue="1">
      <formula>WEEKDAY(Q55)=7</formula>
    </cfRule>
  </conditionalFormatting>
  <conditionalFormatting sqref="R55">
    <cfRule type="expression" dxfId="53929" priority="1931" stopIfTrue="1">
      <formula>OR(AND(WEEKDAY(R55)=1,MONTH(R55)&lt;&gt;MONTH(L48)),AND(OR(R55=祝色),MONTH(R55)&lt;&gt;MONTH(L48)))</formula>
    </cfRule>
    <cfRule type="expression" dxfId="53928" priority="1932" stopIfTrue="1">
      <formula>MONTH(R55)&lt;&gt;MONTH(L48)</formula>
    </cfRule>
    <cfRule type="expression" dxfId="53927" priority="1933" stopIfTrue="1">
      <formula>OR(R55=祝色,WEEKDAY(R55)=1)</formula>
    </cfRule>
    <cfRule type="expression" dxfId="53926" priority="1934" stopIfTrue="1">
      <formula>WEEKDAY(R55)=7</formula>
    </cfRule>
  </conditionalFormatting>
  <conditionalFormatting sqref="N35">
    <cfRule type="expression" dxfId="53925" priority="1929" stopIfTrue="1">
      <formula>OR(N35=祝色,WEEKDAY(N35)=1)</formula>
    </cfRule>
    <cfRule type="expression" dxfId="53924" priority="1930" stopIfTrue="1">
      <formula>WEEKDAY(N35)=7</formula>
    </cfRule>
  </conditionalFormatting>
  <conditionalFormatting sqref="U39">
    <cfRule type="expression" dxfId="53923" priority="1927" stopIfTrue="1">
      <formula>OR(U39=祝色,WEEKDAY(U39)=1)</formula>
    </cfRule>
    <cfRule type="expression" dxfId="53922" priority="1928" stopIfTrue="1">
      <formula>WEEKDAY(U39)=7</formula>
    </cfRule>
  </conditionalFormatting>
  <conditionalFormatting sqref="V39">
    <cfRule type="expression" dxfId="53921" priority="1925" stopIfTrue="1">
      <formula>OR(V39=祝色,WEEKDAY(V39)=1)</formula>
    </cfRule>
    <cfRule type="expression" dxfId="53920" priority="1926" stopIfTrue="1">
      <formula>WEEKDAY(V39)=7</formula>
    </cfRule>
  </conditionalFormatting>
  <conditionalFormatting sqref="U34">
    <cfRule type="expression" dxfId="53919" priority="1923" stopIfTrue="1">
      <formula>OR(U34=祝色,WEEKDAY(U34)=1)</formula>
    </cfRule>
    <cfRule type="expression" dxfId="53918" priority="1924" stopIfTrue="1">
      <formula>WEEKDAY(U34)=7</formula>
    </cfRule>
  </conditionalFormatting>
  <conditionalFormatting sqref="V34">
    <cfRule type="expression" dxfId="53917" priority="1921" stopIfTrue="1">
      <formula>OR(V34=祝色,WEEKDAY(V34)=1)</formula>
    </cfRule>
    <cfRule type="expression" dxfId="53916" priority="1922" stopIfTrue="1">
      <formula>WEEKDAY(V34)=7</formula>
    </cfRule>
  </conditionalFormatting>
  <conditionalFormatting sqref="W34">
    <cfRule type="expression" dxfId="53915" priority="1919" stopIfTrue="1">
      <formula>OR(W34=祝色,WEEKDAY(W34)=1)</formula>
    </cfRule>
    <cfRule type="expression" dxfId="53914" priority="1920" stopIfTrue="1">
      <formula>WEEKDAY(W34)=7</formula>
    </cfRule>
  </conditionalFormatting>
  <conditionalFormatting sqref="X34">
    <cfRule type="expression" dxfId="53913" priority="1917" stopIfTrue="1">
      <formula>OR(X34=祝色,WEEKDAY(X34)=1)</formula>
    </cfRule>
    <cfRule type="expression" dxfId="53912" priority="1918" stopIfTrue="1">
      <formula>WEEKDAY(X34)=7</formula>
    </cfRule>
  </conditionalFormatting>
  <conditionalFormatting sqref="Y34">
    <cfRule type="expression" dxfId="53911" priority="1915" stopIfTrue="1">
      <formula>OR(Y34=祝色,WEEKDAY(Y34)=1)</formula>
    </cfRule>
    <cfRule type="expression" dxfId="53910" priority="1916" stopIfTrue="1">
      <formula>WEEKDAY(Y34)=7</formula>
    </cfRule>
  </conditionalFormatting>
  <conditionalFormatting sqref="Z34">
    <cfRule type="expression" dxfId="53909" priority="1913" stopIfTrue="1">
      <formula>OR(Z34=祝色,WEEKDAY(Z34)=1)</formula>
    </cfRule>
    <cfRule type="expression" dxfId="53908" priority="1914" stopIfTrue="1">
      <formula>WEEKDAY(Z34)=7</formula>
    </cfRule>
  </conditionalFormatting>
  <conditionalFormatting sqref="AA34">
    <cfRule type="expression" dxfId="53907" priority="1911" stopIfTrue="1">
      <formula>OR(AA34=祝色,WEEKDAY(AA34)=1)</formula>
    </cfRule>
    <cfRule type="expression" dxfId="53906" priority="1912" stopIfTrue="1">
      <formula>WEEKDAY(AA34)=7</formula>
    </cfRule>
  </conditionalFormatting>
  <conditionalFormatting sqref="U35">
    <cfRule type="expression" dxfId="53905" priority="1909" stopIfTrue="1">
      <formula>OR(U35=祝色,WEEKDAY(U35)=1)</formula>
    </cfRule>
    <cfRule type="expression" dxfId="53904" priority="1910" stopIfTrue="1">
      <formula>WEEKDAY(U35)=7</formula>
    </cfRule>
  </conditionalFormatting>
  <conditionalFormatting sqref="V35">
    <cfRule type="expression" dxfId="53903" priority="1907" stopIfTrue="1">
      <formula>OR(V35=祝色,WEEKDAY(V35)=1)</formula>
    </cfRule>
    <cfRule type="expression" dxfId="53902" priority="1908" stopIfTrue="1">
      <formula>WEEKDAY(V35)=7</formula>
    </cfRule>
  </conditionalFormatting>
  <conditionalFormatting sqref="W35">
    <cfRule type="expression" dxfId="53901" priority="1905" stopIfTrue="1">
      <formula>OR(W35=祝色,WEEKDAY(W35)=1)</formula>
    </cfRule>
    <cfRule type="expression" dxfId="53900" priority="1906" stopIfTrue="1">
      <formula>WEEKDAY(W35)=7</formula>
    </cfRule>
  </conditionalFormatting>
  <conditionalFormatting sqref="X35">
    <cfRule type="expression" dxfId="53899" priority="1903" stopIfTrue="1">
      <formula>OR(X35=祝色,WEEKDAY(X35)=1)</formula>
    </cfRule>
    <cfRule type="expression" dxfId="53898" priority="1904" stopIfTrue="1">
      <formula>WEEKDAY(X35)=7</formula>
    </cfRule>
  </conditionalFormatting>
  <conditionalFormatting sqref="Y35">
    <cfRule type="expression" dxfId="53897" priority="1901" stopIfTrue="1">
      <formula>OR(Y35=祝色,WEEKDAY(Y35)=1)</formula>
    </cfRule>
    <cfRule type="expression" dxfId="53896" priority="1902" stopIfTrue="1">
      <formula>WEEKDAY(Y35)=7</formula>
    </cfRule>
  </conditionalFormatting>
  <conditionalFormatting sqref="Z35">
    <cfRule type="expression" dxfId="53895" priority="1899" stopIfTrue="1">
      <formula>OR(Z35=祝色,WEEKDAY(Z35)=1)</formula>
    </cfRule>
    <cfRule type="expression" dxfId="53894" priority="1900" stopIfTrue="1">
      <formula>WEEKDAY(Z35)=7</formula>
    </cfRule>
  </conditionalFormatting>
  <conditionalFormatting sqref="AA35">
    <cfRule type="expression" dxfId="53893" priority="1897" stopIfTrue="1">
      <formula>OR(AA35=祝色,WEEKDAY(AA35)=1)</formula>
    </cfRule>
    <cfRule type="expression" dxfId="53892" priority="1898" stopIfTrue="1">
      <formula>WEEKDAY(AA35)=7</formula>
    </cfRule>
  </conditionalFormatting>
  <conditionalFormatting sqref="U36">
    <cfRule type="expression" dxfId="53891" priority="1895" stopIfTrue="1">
      <formula>OR(U36=祝色,WEEKDAY(U36)=1)</formula>
    </cfRule>
    <cfRule type="expression" dxfId="53890" priority="1896" stopIfTrue="1">
      <formula>WEEKDAY(U36)=7</formula>
    </cfRule>
  </conditionalFormatting>
  <conditionalFormatting sqref="V36">
    <cfRule type="expression" dxfId="53889" priority="1893" stopIfTrue="1">
      <formula>OR(V36=祝色,WEEKDAY(V36)=1)</formula>
    </cfRule>
    <cfRule type="expression" dxfId="53888" priority="1894" stopIfTrue="1">
      <formula>WEEKDAY(V36)=7</formula>
    </cfRule>
  </conditionalFormatting>
  <conditionalFormatting sqref="W36">
    <cfRule type="expression" dxfId="53887" priority="1891" stopIfTrue="1">
      <formula>OR(W36=祝色,WEEKDAY(W36)=1)</formula>
    </cfRule>
    <cfRule type="expression" dxfId="53886" priority="1892" stopIfTrue="1">
      <formula>WEEKDAY(W36)=7</formula>
    </cfRule>
  </conditionalFormatting>
  <conditionalFormatting sqref="X36">
    <cfRule type="expression" dxfId="53885" priority="1889" stopIfTrue="1">
      <formula>OR(X36=祝色,WEEKDAY(X36)=1)</formula>
    </cfRule>
    <cfRule type="expression" dxfId="53884" priority="1890" stopIfTrue="1">
      <formula>WEEKDAY(X36)=7</formula>
    </cfRule>
  </conditionalFormatting>
  <conditionalFormatting sqref="Y36">
    <cfRule type="expression" dxfId="53883" priority="1887" stopIfTrue="1">
      <formula>OR(Y36=祝色,WEEKDAY(Y36)=1)</formula>
    </cfRule>
    <cfRule type="expression" dxfId="53882" priority="1888" stopIfTrue="1">
      <formula>WEEKDAY(Y36)=7</formula>
    </cfRule>
  </conditionalFormatting>
  <conditionalFormatting sqref="Z36">
    <cfRule type="expression" dxfId="53881" priority="1885" stopIfTrue="1">
      <formula>OR(Z36=祝色,WEEKDAY(Z36)=1)</formula>
    </cfRule>
    <cfRule type="expression" dxfId="53880" priority="1886" stopIfTrue="1">
      <formula>WEEKDAY(Z36)=7</formula>
    </cfRule>
  </conditionalFormatting>
  <conditionalFormatting sqref="AA36">
    <cfRule type="expression" dxfId="53879" priority="1883" stopIfTrue="1">
      <formula>OR(AA36=祝色,WEEKDAY(AA36)=1)</formula>
    </cfRule>
    <cfRule type="expression" dxfId="53878" priority="1884" stopIfTrue="1">
      <formula>WEEKDAY(AA36)=7</formula>
    </cfRule>
  </conditionalFormatting>
  <conditionalFormatting sqref="U37">
    <cfRule type="expression" dxfId="53877" priority="1881" stopIfTrue="1">
      <formula>OR(U37=祝色,WEEKDAY(U37)=1)</formula>
    </cfRule>
    <cfRule type="expression" dxfId="53876" priority="1882" stopIfTrue="1">
      <formula>WEEKDAY(U37)=7</formula>
    </cfRule>
  </conditionalFormatting>
  <conditionalFormatting sqref="V37">
    <cfRule type="expression" dxfId="53875" priority="1879" stopIfTrue="1">
      <formula>OR(V37=祝色,WEEKDAY(V37)=1)</formula>
    </cfRule>
    <cfRule type="expression" dxfId="53874" priority="1880" stopIfTrue="1">
      <formula>WEEKDAY(V37)=7</formula>
    </cfRule>
  </conditionalFormatting>
  <conditionalFormatting sqref="W37">
    <cfRule type="expression" dxfId="53873" priority="1877" stopIfTrue="1">
      <formula>OR(W37=祝色,WEEKDAY(W37)=1)</formula>
    </cfRule>
    <cfRule type="expression" dxfId="53872" priority="1878" stopIfTrue="1">
      <formula>WEEKDAY(W37)=7</formula>
    </cfRule>
  </conditionalFormatting>
  <conditionalFormatting sqref="X37">
    <cfRule type="expression" dxfId="53871" priority="1875" stopIfTrue="1">
      <formula>OR(X37=祝色,WEEKDAY(X37)=1)</formula>
    </cfRule>
    <cfRule type="expression" dxfId="53870" priority="1876" stopIfTrue="1">
      <formula>WEEKDAY(X37)=7</formula>
    </cfRule>
  </conditionalFormatting>
  <conditionalFormatting sqref="Y37">
    <cfRule type="expression" dxfId="53869" priority="1873" stopIfTrue="1">
      <formula>OR(Y37=祝色,WEEKDAY(Y37)=1)</formula>
    </cfRule>
    <cfRule type="expression" dxfId="53868" priority="1874" stopIfTrue="1">
      <formula>WEEKDAY(Y37)=7</formula>
    </cfRule>
  </conditionalFormatting>
  <conditionalFormatting sqref="Z37">
    <cfRule type="expression" dxfId="53867" priority="1871" stopIfTrue="1">
      <formula>OR(Z37=祝色,WEEKDAY(Z37)=1)</formula>
    </cfRule>
    <cfRule type="expression" dxfId="53866" priority="1872" stopIfTrue="1">
      <formula>WEEKDAY(Z37)=7</formula>
    </cfRule>
  </conditionalFormatting>
  <conditionalFormatting sqref="AA37">
    <cfRule type="expression" dxfId="53865" priority="1869" stopIfTrue="1">
      <formula>OR(AA37=祝色,WEEKDAY(AA37)=1)</formula>
    </cfRule>
    <cfRule type="expression" dxfId="53864" priority="1870" stopIfTrue="1">
      <formula>WEEKDAY(AA37)=7</formula>
    </cfRule>
  </conditionalFormatting>
  <conditionalFormatting sqref="U38">
    <cfRule type="expression" dxfId="53863" priority="1867" stopIfTrue="1">
      <formula>OR(U38=祝色,WEEKDAY(U38)=1)</formula>
    </cfRule>
    <cfRule type="expression" dxfId="53862" priority="1868" stopIfTrue="1">
      <formula>WEEKDAY(U38)=7</formula>
    </cfRule>
  </conditionalFormatting>
  <conditionalFormatting sqref="V38">
    <cfRule type="expression" dxfId="53861" priority="1865" stopIfTrue="1">
      <formula>OR(V38=祝色,WEEKDAY(V38)=1)</formula>
    </cfRule>
    <cfRule type="expression" dxfId="53860" priority="1866" stopIfTrue="1">
      <formula>WEEKDAY(V38)=7</formula>
    </cfRule>
  </conditionalFormatting>
  <conditionalFormatting sqref="W38">
    <cfRule type="expression" dxfId="53859" priority="1863" stopIfTrue="1">
      <formula>OR(W38=祝色,WEEKDAY(W38)=1)</formula>
    </cfRule>
    <cfRule type="expression" dxfId="53858" priority="1864" stopIfTrue="1">
      <formula>WEEKDAY(W38)=7</formula>
    </cfRule>
  </conditionalFormatting>
  <conditionalFormatting sqref="X38">
    <cfRule type="expression" dxfId="53857" priority="1861" stopIfTrue="1">
      <formula>OR(X38=祝色,WEEKDAY(X38)=1)</formula>
    </cfRule>
    <cfRule type="expression" dxfId="53856" priority="1862" stopIfTrue="1">
      <formula>WEEKDAY(X38)=7</formula>
    </cfRule>
  </conditionalFormatting>
  <conditionalFormatting sqref="Y38">
    <cfRule type="expression" dxfId="53855" priority="1859" stopIfTrue="1">
      <formula>OR(Y38=祝色,WEEKDAY(Y38)=1)</formula>
    </cfRule>
    <cfRule type="expression" dxfId="53854" priority="1860" stopIfTrue="1">
      <formula>WEEKDAY(Y38)=7</formula>
    </cfRule>
  </conditionalFormatting>
  <conditionalFormatting sqref="Z38">
    <cfRule type="expression" dxfId="53853" priority="1857" stopIfTrue="1">
      <formula>OR(Z38=祝色,WEEKDAY(Z38)=1)</formula>
    </cfRule>
    <cfRule type="expression" dxfId="53852" priority="1858" stopIfTrue="1">
      <formula>WEEKDAY(Z38)=7</formula>
    </cfRule>
  </conditionalFormatting>
  <conditionalFormatting sqref="AA38">
    <cfRule type="expression" dxfId="53851" priority="1855" stopIfTrue="1">
      <formula>OR(AA38=祝色,WEEKDAY(AA38)=1)</formula>
    </cfRule>
    <cfRule type="expression" dxfId="53850" priority="1856" stopIfTrue="1">
      <formula>WEEKDAY(AA38)=7</formula>
    </cfRule>
  </conditionalFormatting>
  <conditionalFormatting sqref="AC39">
    <cfRule type="expression" dxfId="53849" priority="1853" stopIfTrue="1">
      <formula>OR(AC39=祝色,WEEKDAY(AC39)=1)</formula>
    </cfRule>
    <cfRule type="expression" dxfId="53848" priority="1854" stopIfTrue="1">
      <formula>WEEKDAY(AC39)=7</formula>
    </cfRule>
  </conditionalFormatting>
  <conditionalFormatting sqref="AD39">
    <cfRule type="expression" dxfId="53847" priority="1851" stopIfTrue="1">
      <formula>OR(AD39=祝色,WEEKDAY(AD39)=1)</formula>
    </cfRule>
    <cfRule type="expression" dxfId="53846" priority="1852" stopIfTrue="1">
      <formula>WEEKDAY(AD39)=7</formula>
    </cfRule>
  </conditionalFormatting>
  <conditionalFormatting sqref="AC34">
    <cfRule type="expression" dxfId="53845" priority="1849" stopIfTrue="1">
      <formula>OR(AC34=祝色,WEEKDAY(AC34)=1)</formula>
    </cfRule>
    <cfRule type="expression" dxfId="53844" priority="1850" stopIfTrue="1">
      <formula>WEEKDAY(AC34)=7</formula>
    </cfRule>
  </conditionalFormatting>
  <conditionalFormatting sqref="AD34">
    <cfRule type="expression" dxfId="53843" priority="1847" stopIfTrue="1">
      <formula>OR(AD34=祝色,WEEKDAY(AD34)=1)</formula>
    </cfRule>
    <cfRule type="expression" dxfId="53842" priority="1848" stopIfTrue="1">
      <formula>WEEKDAY(AD34)=7</formula>
    </cfRule>
  </conditionalFormatting>
  <conditionalFormatting sqref="AE34">
    <cfRule type="expression" dxfId="53841" priority="1845" stopIfTrue="1">
      <formula>OR(AE34=祝色,WEEKDAY(AE34)=1)</formula>
    </cfRule>
    <cfRule type="expression" dxfId="53840" priority="1846" stopIfTrue="1">
      <formula>WEEKDAY(AE34)=7</formula>
    </cfRule>
  </conditionalFormatting>
  <conditionalFormatting sqref="AF34">
    <cfRule type="expression" dxfId="53839" priority="1843" stopIfTrue="1">
      <formula>OR(AF34=祝色,WEEKDAY(AF34)=1)</formula>
    </cfRule>
    <cfRule type="expression" dxfId="53838" priority="1844" stopIfTrue="1">
      <formula>WEEKDAY(AF34)=7</formula>
    </cfRule>
  </conditionalFormatting>
  <conditionalFormatting sqref="AG34">
    <cfRule type="expression" dxfId="53837" priority="1841" stopIfTrue="1">
      <formula>OR(AG34=祝色,WEEKDAY(AG34)=1)</formula>
    </cfRule>
    <cfRule type="expression" dxfId="53836" priority="1842" stopIfTrue="1">
      <formula>WEEKDAY(AG34)=7</formula>
    </cfRule>
  </conditionalFormatting>
  <conditionalFormatting sqref="AH34">
    <cfRule type="expression" dxfId="53835" priority="1839" stopIfTrue="1">
      <formula>OR(AH34=祝色,WEEKDAY(AH34)=1)</formula>
    </cfRule>
    <cfRule type="expression" dxfId="53834" priority="1840" stopIfTrue="1">
      <formula>WEEKDAY(AH34)=7</formula>
    </cfRule>
  </conditionalFormatting>
  <conditionalFormatting sqref="AI34">
    <cfRule type="expression" dxfId="53833" priority="1837" stopIfTrue="1">
      <formula>OR(AI34=祝色,WEEKDAY(AI34)=1)</formula>
    </cfRule>
    <cfRule type="expression" dxfId="53832" priority="1838" stopIfTrue="1">
      <formula>WEEKDAY(AI34)=7</formula>
    </cfRule>
  </conditionalFormatting>
  <conditionalFormatting sqref="AC35">
    <cfRule type="expression" dxfId="53831" priority="1835" stopIfTrue="1">
      <formula>OR(AC35=祝色,WEEKDAY(AC35)=1)</formula>
    </cfRule>
    <cfRule type="expression" dxfId="53830" priority="1836" stopIfTrue="1">
      <formula>WEEKDAY(AC35)=7</formula>
    </cfRule>
  </conditionalFormatting>
  <conditionalFormatting sqref="AD35">
    <cfRule type="expression" dxfId="53829" priority="1833" stopIfTrue="1">
      <formula>OR(AD35=祝色,WEEKDAY(AD35)=1)</formula>
    </cfRule>
    <cfRule type="expression" dxfId="53828" priority="1834" stopIfTrue="1">
      <formula>WEEKDAY(AD35)=7</formula>
    </cfRule>
  </conditionalFormatting>
  <conditionalFormatting sqref="AF35">
    <cfRule type="expression" dxfId="53827" priority="1831" stopIfTrue="1">
      <formula>OR(AF35=祝色,WEEKDAY(AF35)=1)</formula>
    </cfRule>
    <cfRule type="expression" dxfId="53826" priority="1832" stopIfTrue="1">
      <formula>WEEKDAY(AF35)=7</formula>
    </cfRule>
  </conditionalFormatting>
  <conditionalFormatting sqref="AG35">
    <cfRule type="expression" dxfId="53825" priority="1829" stopIfTrue="1">
      <formula>OR(AG35=祝色,WEEKDAY(AG35)=1)</formula>
    </cfRule>
    <cfRule type="expression" dxfId="53824" priority="1830" stopIfTrue="1">
      <formula>WEEKDAY(AG35)=7</formula>
    </cfRule>
  </conditionalFormatting>
  <conditionalFormatting sqref="AH35">
    <cfRule type="expression" dxfId="53823" priority="1827" stopIfTrue="1">
      <formula>OR(AH35=祝色,WEEKDAY(AH35)=1)</formula>
    </cfRule>
    <cfRule type="expression" dxfId="53822" priority="1828" stopIfTrue="1">
      <formula>WEEKDAY(AH35)=7</formula>
    </cfRule>
  </conditionalFormatting>
  <conditionalFormatting sqref="AI35">
    <cfRule type="expression" dxfId="53821" priority="1825" stopIfTrue="1">
      <formula>OR(AI35=祝色,WEEKDAY(AI35)=1)</formula>
    </cfRule>
    <cfRule type="expression" dxfId="53820" priority="1826" stopIfTrue="1">
      <formula>WEEKDAY(AI35)=7</formula>
    </cfRule>
  </conditionalFormatting>
  <conditionalFormatting sqref="AC36">
    <cfRule type="expression" dxfId="53819" priority="1823" stopIfTrue="1">
      <formula>OR(AC36=祝色,WEEKDAY(AC36)=1)</formula>
    </cfRule>
    <cfRule type="expression" dxfId="53818" priority="1824" stopIfTrue="1">
      <formula>WEEKDAY(AC36)=7</formula>
    </cfRule>
  </conditionalFormatting>
  <conditionalFormatting sqref="AD36">
    <cfRule type="expression" dxfId="53817" priority="1821" stopIfTrue="1">
      <formula>OR(AD36=祝色,WEEKDAY(AD36)=1)</formula>
    </cfRule>
    <cfRule type="expression" dxfId="53816" priority="1822" stopIfTrue="1">
      <formula>WEEKDAY(AD36)=7</formula>
    </cfRule>
  </conditionalFormatting>
  <conditionalFormatting sqref="AE36">
    <cfRule type="expression" dxfId="53815" priority="1819" stopIfTrue="1">
      <formula>OR(AE36=祝色,WEEKDAY(AE36)=1)</formula>
    </cfRule>
    <cfRule type="expression" dxfId="53814" priority="1820" stopIfTrue="1">
      <formula>WEEKDAY(AE36)=7</formula>
    </cfRule>
  </conditionalFormatting>
  <conditionalFormatting sqref="AF36">
    <cfRule type="expression" dxfId="53813" priority="1817" stopIfTrue="1">
      <formula>OR(AF36=祝色,WEEKDAY(AF36)=1)</formula>
    </cfRule>
    <cfRule type="expression" dxfId="53812" priority="1818" stopIfTrue="1">
      <formula>WEEKDAY(AF36)=7</formula>
    </cfRule>
  </conditionalFormatting>
  <conditionalFormatting sqref="AG36">
    <cfRule type="expression" dxfId="53811" priority="1815" stopIfTrue="1">
      <formula>OR(AG36=祝色,WEEKDAY(AG36)=1)</formula>
    </cfRule>
    <cfRule type="expression" dxfId="53810" priority="1816" stopIfTrue="1">
      <formula>WEEKDAY(AG36)=7</formula>
    </cfRule>
  </conditionalFormatting>
  <conditionalFormatting sqref="AH36">
    <cfRule type="expression" dxfId="53809" priority="1813" stopIfTrue="1">
      <formula>OR(AH36=祝色,WEEKDAY(AH36)=1)</formula>
    </cfRule>
    <cfRule type="expression" dxfId="53808" priority="1814" stopIfTrue="1">
      <formula>WEEKDAY(AH36)=7</formula>
    </cfRule>
  </conditionalFormatting>
  <conditionalFormatting sqref="AI36">
    <cfRule type="expression" dxfId="53807" priority="1811" stopIfTrue="1">
      <formula>OR(AI36=祝色,WEEKDAY(AI36)=1)</formula>
    </cfRule>
    <cfRule type="expression" dxfId="53806" priority="1812" stopIfTrue="1">
      <formula>WEEKDAY(AI36)=7</formula>
    </cfRule>
  </conditionalFormatting>
  <conditionalFormatting sqref="AC37">
    <cfRule type="expression" dxfId="53805" priority="1809" stopIfTrue="1">
      <formula>OR(AC37=祝色,WEEKDAY(AC37)=1)</formula>
    </cfRule>
    <cfRule type="expression" dxfId="53804" priority="1810" stopIfTrue="1">
      <formula>WEEKDAY(AC37)=7</formula>
    </cfRule>
  </conditionalFormatting>
  <conditionalFormatting sqref="AD37">
    <cfRule type="expression" dxfId="53803" priority="1807" stopIfTrue="1">
      <formula>OR(AD37=祝色,WEEKDAY(AD37)=1)</formula>
    </cfRule>
    <cfRule type="expression" dxfId="53802" priority="1808" stopIfTrue="1">
      <formula>WEEKDAY(AD37)=7</formula>
    </cfRule>
  </conditionalFormatting>
  <conditionalFormatting sqref="AE37">
    <cfRule type="expression" dxfId="53801" priority="1805" stopIfTrue="1">
      <formula>OR(AE37=祝色,WEEKDAY(AE37)=1)</formula>
    </cfRule>
    <cfRule type="expression" dxfId="53800" priority="1806" stopIfTrue="1">
      <formula>WEEKDAY(AE37)=7</formula>
    </cfRule>
  </conditionalFormatting>
  <conditionalFormatting sqref="AF37">
    <cfRule type="expression" dxfId="53799" priority="1803" stopIfTrue="1">
      <formula>OR(AF37=祝色,WEEKDAY(AF37)=1)</formula>
    </cfRule>
    <cfRule type="expression" dxfId="53798" priority="1804" stopIfTrue="1">
      <formula>WEEKDAY(AF37)=7</formula>
    </cfRule>
  </conditionalFormatting>
  <conditionalFormatting sqref="AG37">
    <cfRule type="expression" dxfId="53797" priority="1801" stopIfTrue="1">
      <formula>OR(AG37=祝色,WEEKDAY(AG37)=1)</formula>
    </cfRule>
    <cfRule type="expression" dxfId="53796" priority="1802" stopIfTrue="1">
      <formula>WEEKDAY(AG37)=7</formula>
    </cfRule>
  </conditionalFormatting>
  <conditionalFormatting sqref="AH37">
    <cfRule type="expression" dxfId="53795" priority="1799" stopIfTrue="1">
      <formula>OR(AH37=祝色,WEEKDAY(AH37)=1)</formula>
    </cfRule>
    <cfRule type="expression" dxfId="53794" priority="1800" stopIfTrue="1">
      <formula>WEEKDAY(AH37)=7</formula>
    </cfRule>
  </conditionalFormatting>
  <conditionalFormatting sqref="AI37">
    <cfRule type="expression" dxfId="53793" priority="1797" stopIfTrue="1">
      <formula>OR(AI37=祝色,WEEKDAY(AI37)=1)</formula>
    </cfRule>
    <cfRule type="expression" dxfId="53792" priority="1798" stopIfTrue="1">
      <formula>WEEKDAY(AI37)=7</formula>
    </cfRule>
  </conditionalFormatting>
  <conditionalFormatting sqref="AC38">
    <cfRule type="expression" dxfId="53791" priority="1795" stopIfTrue="1">
      <formula>OR(AC38=祝色,WEEKDAY(AC38)=1)</formula>
    </cfRule>
    <cfRule type="expression" dxfId="53790" priority="1796" stopIfTrue="1">
      <formula>WEEKDAY(AC38)=7</formula>
    </cfRule>
  </conditionalFormatting>
  <conditionalFormatting sqref="AD38">
    <cfRule type="expression" dxfId="53789" priority="1793" stopIfTrue="1">
      <formula>OR(AD38=祝色,WEEKDAY(AD38)=1)</formula>
    </cfRule>
    <cfRule type="expression" dxfId="53788" priority="1794" stopIfTrue="1">
      <formula>WEEKDAY(AD38)=7</formula>
    </cfRule>
  </conditionalFormatting>
  <conditionalFormatting sqref="AE38">
    <cfRule type="expression" dxfId="53787" priority="1791" stopIfTrue="1">
      <formula>OR(AE38=祝色,WEEKDAY(AE38)=1)</formula>
    </cfRule>
    <cfRule type="expression" dxfId="53786" priority="1792" stopIfTrue="1">
      <formula>WEEKDAY(AE38)=7</formula>
    </cfRule>
  </conditionalFormatting>
  <conditionalFormatting sqref="AF38">
    <cfRule type="expression" dxfId="53785" priority="1789" stopIfTrue="1">
      <formula>OR(AF38=祝色,WEEKDAY(AF38)=1)</formula>
    </cfRule>
    <cfRule type="expression" dxfId="53784" priority="1790" stopIfTrue="1">
      <formula>WEEKDAY(AF38)=7</formula>
    </cfRule>
  </conditionalFormatting>
  <conditionalFormatting sqref="AG38">
    <cfRule type="expression" dxfId="53783" priority="1787" stopIfTrue="1">
      <formula>OR(AG38=祝色,WEEKDAY(AG38)=1)</formula>
    </cfRule>
    <cfRule type="expression" dxfId="53782" priority="1788" stopIfTrue="1">
      <formula>WEEKDAY(AG38)=7</formula>
    </cfRule>
  </conditionalFormatting>
  <conditionalFormatting sqref="AH38">
    <cfRule type="expression" dxfId="53781" priority="1785" stopIfTrue="1">
      <formula>OR(AH38=祝色,WEEKDAY(AH38)=1)</formula>
    </cfRule>
    <cfRule type="expression" dxfId="53780" priority="1786" stopIfTrue="1">
      <formula>WEEKDAY(AH38)=7</formula>
    </cfRule>
  </conditionalFormatting>
  <conditionalFormatting sqref="AI38">
    <cfRule type="expression" dxfId="53779" priority="1783" stopIfTrue="1">
      <formula>OR(AI38=祝色,WEEKDAY(AI38)=1)</formula>
    </cfRule>
    <cfRule type="expression" dxfId="53778" priority="1784" stopIfTrue="1">
      <formula>WEEKDAY(AI38)=7</formula>
    </cfRule>
  </conditionalFormatting>
  <conditionalFormatting sqref="U47">
    <cfRule type="expression" dxfId="53777" priority="1781" stopIfTrue="1">
      <formula>OR(U47=祝色,WEEKDAY(U47)=1)</formula>
    </cfRule>
    <cfRule type="expression" dxfId="53776" priority="1782" stopIfTrue="1">
      <formula>WEEKDAY(U47)=7</formula>
    </cfRule>
  </conditionalFormatting>
  <conditionalFormatting sqref="V47">
    <cfRule type="expression" dxfId="53775" priority="1779" stopIfTrue="1">
      <formula>OR(V47=祝色,WEEKDAY(V47)=1)</formula>
    </cfRule>
    <cfRule type="expression" dxfId="53774" priority="1780" stopIfTrue="1">
      <formula>WEEKDAY(V47)=7</formula>
    </cfRule>
  </conditionalFormatting>
  <conditionalFormatting sqref="U42">
    <cfRule type="expression" dxfId="53773" priority="1777" stopIfTrue="1">
      <formula>OR(U42=祝色,WEEKDAY(U42)=1)</formula>
    </cfRule>
    <cfRule type="expression" dxfId="53772" priority="1778" stopIfTrue="1">
      <formula>WEEKDAY(U42)=7</formula>
    </cfRule>
  </conditionalFormatting>
  <conditionalFormatting sqref="V42">
    <cfRule type="expression" dxfId="53771" priority="1775" stopIfTrue="1">
      <formula>OR(V42=祝色,WEEKDAY(V42)=1)</formula>
    </cfRule>
    <cfRule type="expression" dxfId="53770" priority="1776" stopIfTrue="1">
      <formula>WEEKDAY(V42)=7</formula>
    </cfRule>
  </conditionalFormatting>
  <conditionalFormatting sqref="W42">
    <cfRule type="expression" dxfId="53769" priority="1773" stopIfTrue="1">
      <formula>OR(W42=祝色,WEEKDAY(W42)=1)</formula>
    </cfRule>
    <cfRule type="expression" dxfId="53768" priority="1774" stopIfTrue="1">
      <formula>WEEKDAY(W42)=7</formula>
    </cfRule>
  </conditionalFormatting>
  <conditionalFormatting sqref="X42">
    <cfRule type="expression" dxfId="53767" priority="1771" stopIfTrue="1">
      <formula>OR(X42=祝色,WEEKDAY(X42)=1)</formula>
    </cfRule>
    <cfRule type="expression" dxfId="53766" priority="1772" stopIfTrue="1">
      <formula>WEEKDAY(X42)=7</formula>
    </cfRule>
  </conditionalFormatting>
  <conditionalFormatting sqref="Y42">
    <cfRule type="expression" dxfId="53765" priority="1769" stopIfTrue="1">
      <formula>OR(Y42=祝色,WEEKDAY(Y42)=1)</formula>
    </cfRule>
    <cfRule type="expression" dxfId="53764" priority="1770" stopIfTrue="1">
      <formula>WEEKDAY(Y42)=7</formula>
    </cfRule>
  </conditionalFormatting>
  <conditionalFormatting sqref="Z42">
    <cfRule type="expression" dxfId="53763" priority="1767" stopIfTrue="1">
      <formula>OR(Z42=祝色,WEEKDAY(Z42)=1)</formula>
    </cfRule>
    <cfRule type="expression" dxfId="53762" priority="1768" stopIfTrue="1">
      <formula>WEEKDAY(Z42)=7</formula>
    </cfRule>
  </conditionalFormatting>
  <conditionalFormatting sqref="AA42">
    <cfRule type="expression" dxfId="53761" priority="1765" stopIfTrue="1">
      <formula>OR(AA42=祝色,WEEKDAY(AA42)=1)</formula>
    </cfRule>
    <cfRule type="expression" dxfId="53760" priority="1766" stopIfTrue="1">
      <formula>WEEKDAY(AA42)=7</formula>
    </cfRule>
  </conditionalFormatting>
  <conditionalFormatting sqref="U43">
    <cfRule type="expression" dxfId="53759" priority="1763" stopIfTrue="1">
      <formula>OR(U43=祝色,WEEKDAY(U43)=1)</formula>
    </cfRule>
    <cfRule type="expression" dxfId="53758" priority="1764" stopIfTrue="1">
      <formula>WEEKDAY(U43)=7</formula>
    </cfRule>
  </conditionalFormatting>
  <conditionalFormatting sqref="V43">
    <cfRule type="expression" dxfId="53757" priority="1761" stopIfTrue="1">
      <formula>OR(V43=祝色,WEEKDAY(V43)=1)</formula>
    </cfRule>
    <cfRule type="expression" dxfId="53756" priority="1762" stopIfTrue="1">
      <formula>WEEKDAY(V43)=7</formula>
    </cfRule>
  </conditionalFormatting>
  <conditionalFormatting sqref="W43">
    <cfRule type="expression" dxfId="53755" priority="1759" stopIfTrue="1">
      <formula>OR(W43=祝色,WEEKDAY(W43)=1)</formula>
    </cfRule>
    <cfRule type="expression" dxfId="53754" priority="1760" stopIfTrue="1">
      <formula>WEEKDAY(W43)=7</formula>
    </cfRule>
  </conditionalFormatting>
  <conditionalFormatting sqref="X43">
    <cfRule type="expression" dxfId="53753" priority="1757" stopIfTrue="1">
      <formula>OR(X43=祝色,WEEKDAY(X43)=1)</formula>
    </cfRule>
    <cfRule type="expression" dxfId="53752" priority="1758" stopIfTrue="1">
      <formula>WEEKDAY(X43)=7</formula>
    </cfRule>
  </conditionalFormatting>
  <conditionalFormatting sqref="Y43">
    <cfRule type="expression" dxfId="53751" priority="1755" stopIfTrue="1">
      <formula>OR(Y43=祝色,WEEKDAY(Y43)=1)</formula>
    </cfRule>
    <cfRule type="expression" dxfId="53750" priority="1756" stopIfTrue="1">
      <formula>WEEKDAY(Y43)=7</formula>
    </cfRule>
  </conditionalFormatting>
  <conditionalFormatting sqref="Z43">
    <cfRule type="expression" dxfId="53749" priority="1753" stopIfTrue="1">
      <formula>OR(Z43=祝色,WEEKDAY(Z43)=1)</formula>
    </cfRule>
    <cfRule type="expression" dxfId="53748" priority="1754" stopIfTrue="1">
      <formula>WEEKDAY(Z43)=7</formula>
    </cfRule>
  </conditionalFormatting>
  <conditionalFormatting sqref="AA43">
    <cfRule type="expression" dxfId="53747" priority="1751" stopIfTrue="1">
      <formula>OR(AA43=祝色,WEEKDAY(AA43)=1)</formula>
    </cfRule>
    <cfRule type="expression" dxfId="53746" priority="1752" stopIfTrue="1">
      <formula>WEEKDAY(AA43)=7</formula>
    </cfRule>
  </conditionalFormatting>
  <conditionalFormatting sqref="U44">
    <cfRule type="expression" dxfId="53745" priority="1749" stopIfTrue="1">
      <formula>OR(U44=祝色,WEEKDAY(U44)=1)</formula>
    </cfRule>
    <cfRule type="expression" dxfId="53744" priority="1750" stopIfTrue="1">
      <formula>WEEKDAY(U44)=7</formula>
    </cfRule>
  </conditionalFormatting>
  <conditionalFormatting sqref="V44">
    <cfRule type="expression" dxfId="53743" priority="1747" stopIfTrue="1">
      <formula>OR(V44=祝色,WEEKDAY(V44)=1)</formula>
    </cfRule>
    <cfRule type="expression" dxfId="53742" priority="1748" stopIfTrue="1">
      <formula>WEEKDAY(V44)=7</formula>
    </cfRule>
  </conditionalFormatting>
  <conditionalFormatting sqref="W44">
    <cfRule type="expression" dxfId="53741" priority="1745" stopIfTrue="1">
      <formula>OR(W44=祝色,WEEKDAY(W44)=1)</formula>
    </cfRule>
    <cfRule type="expression" dxfId="53740" priority="1746" stopIfTrue="1">
      <formula>WEEKDAY(W44)=7</formula>
    </cfRule>
  </conditionalFormatting>
  <conditionalFormatting sqref="X44">
    <cfRule type="expression" dxfId="53739" priority="1743" stopIfTrue="1">
      <formula>OR(X44=祝色,WEEKDAY(X44)=1)</formula>
    </cfRule>
    <cfRule type="expression" dxfId="53738" priority="1744" stopIfTrue="1">
      <formula>WEEKDAY(X44)=7</formula>
    </cfRule>
  </conditionalFormatting>
  <conditionalFormatting sqref="Y44">
    <cfRule type="expression" dxfId="53737" priority="1741" stopIfTrue="1">
      <formula>OR(Y44=祝色,WEEKDAY(Y44)=1)</formula>
    </cfRule>
    <cfRule type="expression" dxfId="53736" priority="1742" stopIfTrue="1">
      <formula>WEEKDAY(Y44)=7</formula>
    </cfRule>
  </conditionalFormatting>
  <conditionalFormatting sqref="Z44">
    <cfRule type="expression" dxfId="53735" priority="1739" stopIfTrue="1">
      <formula>OR(Z44=祝色,WEEKDAY(Z44)=1)</formula>
    </cfRule>
    <cfRule type="expression" dxfId="53734" priority="1740" stopIfTrue="1">
      <formula>WEEKDAY(Z44)=7</formula>
    </cfRule>
  </conditionalFormatting>
  <conditionalFormatting sqref="AA44">
    <cfRule type="expression" dxfId="53733" priority="1737" stopIfTrue="1">
      <formula>OR(AA44=祝色,WEEKDAY(AA44)=1)</formula>
    </cfRule>
    <cfRule type="expression" dxfId="53732" priority="1738" stopIfTrue="1">
      <formula>WEEKDAY(AA44)=7</formula>
    </cfRule>
  </conditionalFormatting>
  <conditionalFormatting sqref="U45">
    <cfRule type="expression" dxfId="53731" priority="1735" stopIfTrue="1">
      <formula>OR(U45=祝色,WEEKDAY(U45)=1)</formula>
    </cfRule>
    <cfRule type="expression" dxfId="53730" priority="1736" stopIfTrue="1">
      <formula>WEEKDAY(U45)=7</formula>
    </cfRule>
  </conditionalFormatting>
  <conditionalFormatting sqref="V45">
    <cfRule type="expression" dxfId="53729" priority="1733" stopIfTrue="1">
      <formula>OR(V45=祝色,WEEKDAY(V45)=1)</formula>
    </cfRule>
    <cfRule type="expression" dxfId="53728" priority="1734" stopIfTrue="1">
      <formula>WEEKDAY(V45)=7</formula>
    </cfRule>
  </conditionalFormatting>
  <conditionalFormatting sqref="W45">
    <cfRule type="expression" dxfId="53727" priority="1731" stopIfTrue="1">
      <formula>OR(W45=祝色,WEEKDAY(W45)=1)</formula>
    </cfRule>
    <cfRule type="expression" dxfId="53726" priority="1732" stopIfTrue="1">
      <formula>WEEKDAY(W45)=7</formula>
    </cfRule>
  </conditionalFormatting>
  <conditionalFormatting sqref="X45">
    <cfRule type="expression" dxfId="53725" priority="1729" stopIfTrue="1">
      <formula>OR(X45=祝色,WEEKDAY(X45)=1)</formula>
    </cfRule>
    <cfRule type="expression" dxfId="53724" priority="1730" stopIfTrue="1">
      <formula>WEEKDAY(X45)=7</formula>
    </cfRule>
  </conditionalFormatting>
  <conditionalFormatting sqref="Y45">
    <cfRule type="expression" dxfId="53723" priority="1727" stopIfTrue="1">
      <formula>OR(Y45=祝色,WEEKDAY(Y45)=1)</formula>
    </cfRule>
    <cfRule type="expression" dxfId="53722" priority="1728" stopIfTrue="1">
      <formula>WEEKDAY(Y45)=7</formula>
    </cfRule>
  </conditionalFormatting>
  <conditionalFormatting sqref="Z45">
    <cfRule type="expression" dxfId="53721" priority="1725" stopIfTrue="1">
      <formula>OR(Z45=祝色,WEEKDAY(Z45)=1)</formula>
    </cfRule>
    <cfRule type="expression" dxfId="53720" priority="1726" stopIfTrue="1">
      <formula>WEEKDAY(Z45)=7</formula>
    </cfRule>
  </conditionalFormatting>
  <conditionalFormatting sqref="AA45">
    <cfRule type="expression" dxfId="53719" priority="1723" stopIfTrue="1">
      <formula>OR(AA45=祝色,WEEKDAY(AA45)=1)</formula>
    </cfRule>
    <cfRule type="expression" dxfId="53718" priority="1724" stopIfTrue="1">
      <formula>WEEKDAY(AA45)=7</formula>
    </cfRule>
  </conditionalFormatting>
  <conditionalFormatting sqref="U46">
    <cfRule type="expression" dxfId="53717" priority="1721" stopIfTrue="1">
      <formula>OR(U46=祝色,WEEKDAY(U46)=1)</formula>
    </cfRule>
    <cfRule type="expression" dxfId="53716" priority="1722" stopIfTrue="1">
      <formula>WEEKDAY(U46)=7</formula>
    </cfRule>
  </conditionalFormatting>
  <conditionalFormatting sqref="V46">
    <cfRule type="expression" dxfId="53715" priority="1719" stopIfTrue="1">
      <formula>OR(V46=祝色,WEEKDAY(V46)=1)</formula>
    </cfRule>
    <cfRule type="expression" dxfId="53714" priority="1720" stopIfTrue="1">
      <formula>WEEKDAY(V46)=7</formula>
    </cfRule>
  </conditionalFormatting>
  <conditionalFormatting sqref="W46">
    <cfRule type="expression" dxfId="53713" priority="1717" stopIfTrue="1">
      <formula>OR(W46=祝色,WEEKDAY(W46)=1)</formula>
    </cfRule>
    <cfRule type="expression" dxfId="53712" priority="1718" stopIfTrue="1">
      <formula>WEEKDAY(W46)=7</formula>
    </cfRule>
  </conditionalFormatting>
  <conditionalFormatting sqref="X46">
    <cfRule type="expression" dxfId="53711" priority="1715" stopIfTrue="1">
      <formula>OR(X46=祝色,WEEKDAY(X46)=1)</formula>
    </cfRule>
    <cfRule type="expression" dxfId="53710" priority="1716" stopIfTrue="1">
      <formula>WEEKDAY(X46)=7</formula>
    </cfRule>
  </conditionalFormatting>
  <conditionalFormatting sqref="Y46">
    <cfRule type="expression" dxfId="53709" priority="1713" stopIfTrue="1">
      <formula>OR(Y46=祝色,WEEKDAY(Y46)=1)</formula>
    </cfRule>
    <cfRule type="expression" dxfId="53708" priority="1714" stopIfTrue="1">
      <formula>WEEKDAY(Y46)=7</formula>
    </cfRule>
  </conditionalFormatting>
  <conditionalFormatting sqref="Z46">
    <cfRule type="expression" dxfId="53707" priority="1711" stopIfTrue="1">
      <formula>OR(Z46=祝色,WEEKDAY(Z46)=1)</formula>
    </cfRule>
    <cfRule type="expression" dxfId="53706" priority="1712" stopIfTrue="1">
      <formula>WEEKDAY(Z46)=7</formula>
    </cfRule>
  </conditionalFormatting>
  <conditionalFormatting sqref="AA46">
    <cfRule type="expression" dxfId="53705" priority="1709" stopIfTrue="1">
      <formula>OR(AA46=祝色,WEEKDAY(AA46)=1)</formula>
    </cfRule>
    <cfRule type="expression" dxfId="53704" priority="1710" stopIfTrue="1">
      <formula>WEEKDAY(AA46)=7</formula>
    </cfRule>
  </conditionalFormatting>
  <conditionalFormatting sqref="AC47">
    <cfRule type="expression" dxfId="53703" priority="1707" stopIfTrue="1">
      <formula>OR(AC47=祝色,WEEKDAY(AC47)=1)</formula>
    </cfRule>
    <cfRule type="expression" dxfId="53702" priority="1708" stopIfTrue="1">
      <formula>WEEKDAY(AC47)=7</formula>
    </cfRule>
  </conditionalFormatting>
  <conditionalFormatting sqref="AD47">
    <cfRule type="expression" dxfId="53701" priority="1705" stopIfTrue="1">
      <formula>OR(AD47=祝色,WEEKDAY(AD47)=1)</formula>
    </cfRule>
    <cfRule type="expression" dxfId="53700" priority="1706" stopIfTrue="1">
      <formula>WEEKDAY(AD47)=7</formula>
    </cfRule>
  </conditionalFormatting>
  <conditionalFormatting sqref="AC42">
    <cfRule type="expression" dxfId="53699" priority="1703" stopIfTrue="1">
      <formula>OR(AC42=祝色,WEEKDAY(AC42)=1)</formula>
    </cfRule>
    <cfRule type="expression" dxfId="53698" priority="1704" stopIfTrue="1">
      <formula>WEEKDAY(AC42)=7</formula>
    </cfRule>
  </conditionalFormatting>
  <conditionalFormatting sqref="AD42">
    <cfRule type="expression" dxfId="53697" priority="1701" stopIfTrue="1">
      <formula>OR(AD42=祝色,WEEKDAY(AD42)=1)</formula>
    </cfRule>
    <cfRule type="expression" dxfId="53696" priority="1702" stopIfTrue="1">
      <formula>WEEKDAY(AD42)=7</formula>
    </cfRule>
  </conditionalFormatting>
  <conditionalFormatting sqref="AE42">
    <cfRule type="expression" dxfId="53695" priority="1699" stopIfTrue="1">
      <formula>OR(AE42=祝色,WEEKDAY(AE42)=1)</formula>
    </cfRule>
    <cfRule type="expression" dxfId="53694" priority="1700" stopIfTrue="1">
      <formula>WEEKDAY(AE42)=7</formula>
    </cfRule>
  </conditionalFormatting>
  <conditionalFormatting sqref="AF42">
    <cfRule type="expression" dxfId="53693" priority="1697" stopIfTrue="1">
      <formula>OR(AF42=祝色,WEEKDAY(AF42)=1)</formula>
    </cfRule>
    <cfRule type="expression" dxfId="53692" priority="1698" stopIfTrue="1">
      <formula>WEEKDAY(AF42)=7</formula>
    </cfRule>
  </conditionalFormatting>
  <conditionalFormatting sqref="AG42">
    <cfRule type="expression" dxfId="53691" priority="1695" stopIfTrue="1">
      <formula>OR(AG42=祝色,WEEKDAY(AG42)=1)</formula>
    </cfRule>
    <cfRule type="expression" dxfId="53690" priority="1696" stopIfTrue="1">
      <formula>WEEKDAY(AG42)=7</formula>
    </cfRule>
  </conditionalFormatting>
  <conditionalFormatting sqref="AH42">
    <cfRule type="expression" dxfId="53689" priority="1693" stopIfTrue="1">
      <formula>OR(AH42=祝色,WEEKDAY(AH42)=1)</formula>
    </cfRule>
    <cfRule type="expression" dxfId="53688" priority="1694" stopIfTrue="1">
      <formula>WEEKDAY(AH42)=7</formula>
    </cfRule>
  </conditionalFormatting>
  <conditionalFormatting sqref="AI42">
    <cfRule type="expression" dxfId="53687" priority="1691" stopIfTrue="1">
      <formula>OR(AI42=祝色,WEEKDAY(AI42)=1)</formula>
    </cfRule>
    <cfRule type="expression" dxfId="53686" priority="1692" stopIfTrue="1">
      <formula>WEEKDAY(AI42)=7</formula>
    </cfRule>
  </conditionalFormatting>
  <conditionalFormatting sqref="AC43">
    <cfRule type="expression" dxfId="53685" priority="1689" stopIfTrue="1">
      <formula>OR(AC43=祝色,WEEKDAY(AC43)=1)</formula>
    </cfRule>
    <cfRule type="expression" dxfId="53684" priority="1690" stopIfTrue="1">
      <formula>WEEKDAY(AC43)=7</formula>
    </cfRule>
  </conditionalFormatting>
  <conditionalFormatting sqref="AD43">
    <cfRule type="expression" dxfId="53683" priority="1687" stopIfTrue="1">
      <formula>OR(AD43=祝色,WEEKDAY(AD43)=1)</formula>
    </cfRule>
    <cfRule type="expression" dxfId="53682" priority="1688" stopIfTrue="1">
      <formula>WEEKDAY(AD43)=7</formula>
    </cfRule>
  </conditionalFormatting>
  <conditionalFormatting sqref="AE43">
    <cfRule type="expression" dxfId="53681" priority="1685" stopIfTrue="1">
      <formula>OR(AE43=祝色,WEEKDAY(AE43)=1)</formula>
    </cfRule>
    <cfRule type="expression" dxfId="53680" priority="1686" stopIfTrue="1">
      <formula>WEEKDAY(AE43)=7</formula>
    </cfRule>
  </conditionalFormatting>
  <conditionalFormatting sqref="AF43">
    <cfRule type="expression" dxfId="53679" priority="1683" stopIfTrue="1">
      <formula>OR(AF43=祝色,WEEKDAY(AF43)=1)</formula>
    </cfRule>
    <cfRule type="expression" dxfId="53678" priority="1684" stopIfTrue="1">
      <formula>WEEKDAY(AF43)=7</formula>
    </cfRule>
  </conditionalFormatting>
  <conditionalFormatting sqref="AG43">
    <cfRule type="expression" dxfId="53677" priority="1681" stopIfTrue="1">
      <formula>OR(AG43=祝色,WEEKDAY(AG43)=1)</formula>
    </cfRule>
    <cfRule type="expression" dxfId="53676" priority="1682" stopIfTrue="1">
      <formula>WEEKDAY(AG43)=7</formula>
    </cfRule>
  </conditionalFormatting>
  <conditionalFormatting sqref="AH43">
    <cfRule type="expression" dxfId="53675" priority="1679" stopIfTrue="1">
      <formula>OR(AH43=祝色,WEEKDAY(AH43)=1)</formula>
    </cfRule>
    <cfRule type="expression" dxfId="53674" priority="1680" stopIfTrue="1">
      <formula>WEEKDAY(AH43)=7</formula>
    </cfRule>
  </conditionalFormatting>
  <conditionalFormatting sqref="AI43">
    <cfRule type="expression" dxfId="53673" priority="1677" stopIfTrue="1">
      <formula>OR(AI43=祝色,WEEKDAY(AI43)=1)</formula>
    </cfRule>
    <cfRule type="expression" dxfId="53672" priority="1678" stopIfTrue="1">
      <formula>WEEKDAY(AI43)=7</formula>
    </cfRule>
  </conditionalFormatting>
  <conditionalFormatting sqref="AC44">
    <cfRule type="expression" dxfId="53671" priority="1675" stopIfTrue="1">
      <formula>OR(AC44=祝色,WEEKDAY(AC44)=1)</formula>
    </cfRule>
    <cfRule type="expression" dxfId="53670" priority="1676" stopIfTrue="1">
      <formula>WEEKDAY(AC44)=7</formula>
    </cfRule>
  </conditionalFormatting>
  <conditionalFormatting sqref="AD44">
    <cfRule type="expression" dxfId="53669" priority="1673" stopIfTrue="1">
      <formula>OR(AD44=祝色,WEEKDAY(AD44)=1)</formula>
    </cfRule>
    <cfRule type="expression" dxfId="53668" priority="1674" stopIfTrue="1">
      <formula>WEEKDAY(AD44)=7</formula>
    </cfRule>
  </conditionalFormatting>
  <conditionalFormatting sqref="AE44">
    <cfRule type="expression" dxfId="53667" priority="1671" stopIfTrue="1">
      <formula>OR(AE44=祝色,WEEKDAY(AE44)=1)</formula>
    </cfRule>
    <cfRule type="expression" dxfId="53666" priority="1672" stopIfTrue="1">
      <formula>WEEKDAY(AE44)=7</formula>
    </cfRule>
  </conditionalFormatting>
  <conditionalFormatting sqref="AF44">
    <cfRule type="expression" dxfId="53665" priority="1669" stopIfTrue="1">
      <formula>OR(AF44=祝色,WEEKDAY(AF44)=1)</formula>
    </cfRule>
    <cfRule type="expression" dxfId="53664" priority="1670" stopIfTrue="1">
      <formula>WEEKDAY(AF44)=7</formula>
    </cfRule>
  </conditionalFormatting>
  <conditionalFormatting sqref="AG44">
    <cfRule type="expression" dxfId="53663" priority="1667" stopIfTrue="1">
      <formula>OR(AG44=祝色,WEEKDAY(AG44)=1)</formula>
    </cfRule>
    <cfRule type="expression" dxfId="53662" priority="1668" stopIfTrue="1">
      <formula>WEEKDAY(AG44)=7</formula>
    </cfRule>
  </conditionalFormatting>
  <conditionalFormatting sqref="AH44">
    <cfRule type="expression" dxfId="53661" priority="1665" stopIfTrue="1">
      <formula>OR(AH44=祝色,WEEKDAY(AH44)=1)</formula>
    </cfRule>
    <cfRule type="expression" dxfId="53660" priority="1666" stopIfTrue="1">
      <formula>WEEKDAY(AH44)=7</formula>
    </cfRule>
  </conditionalFormatting>
  <conditionalFormatting sqref="AI44">
    <cfRule type="expression" dxfId="53659" priority="1663" stopIfTrue="1">
      <formula>OR(AI44=祝色,WEEKDAY(AI44)=1)</formula>
    </cfRule>
    <cfRule type="expression" dxfId="53658" priority="1664" stopIfTrue="1">
      <formula>WEEKDAY(AI44)=7</formula>
    </cfRule>
  </conditionalFormatting>
  <conditionalFormatting sqref="AC45">
    <cfRule type="expression" dxfId="53657" priority="1661" stopIfTrue="1">
      <formula>OR(AC45=祝色,WEEKDAY(AC45)=1)</formula>
    </cfRule>
    <cfRule type="expression" dxfId="53656" priority="1662" stopIfTrue="1">
      <formula>WEEKDAY(AC45)=7</formula>
    </cfRule>
  </conditionalFormatting>
  <conditionalFormatting sqref="AD45">
    <cfRule type="expression" dxfId="53655" priority="1659" stopIfTrue="1">
      <formula>OR(AD45=祝色,WEEKDAY(AD45)=1)</formula>
    </cfRule>
    <cfRule type="expression" dxfId="53654" priority="1660" stopIfTrue="1">
      <formula>WEEKDAY(AD45)=7</formula>
    </cfRule>
  </conditionalFormatting>
  <conditionalFormatting sqref="AE45">
    <cfRule type="expression" dxfId="53653" priority="1657" stopIfTrue="1">
      <formula>OR(AE45=祝色,WEEKDAY(AE45)=1)</formula>
    </cfRule>
    <cfRule type="expression" dxfId="53652" priority="1658" stopIfTrue="1">
      <formula>WEEKDAY(AE45)=7</formula>
    </cfRule>
  </conditionalFormatting>
  <conditionalFormatting sqref="AF45">
    <cfRule type="expression" dxfId="53651" priority="1655" stopIfTrue="1">
      <formula>OR(AF45=祝色,WEEKDAY(AF45)=1)</formula>
    </cfRule>
    <cfRule type="expression" dxfId="53650" priority="1656" stopIfTrue="1">
      <formula>WEEKDAY(AF45)=7</formula>
    </cfRule>
  </conditionalFormatting>
  <conditionalFormatting sqref="AG45">
    <cfRule type="expression" dxfId="53649" priority="1653" stopIfTrue="1">
      <formula>OR(AG45=祝色,WEEKDAY(AG45)=1)</formula>
    </cfRule>
    <cfRule type="expression" dxfId="53648" priority="1654" stopIfTrue="1">
      <formula>WEEKDAY(AG45)=7</formula>
    </cfRule>
  </conditionalFormatting>
  <conditionalFormatting sqref="AH45">
    <cfRule type="expression" dxfId="53647" priority="1651" stopIfTrue="1">
      <formula>OR(AH45=祝色,WEEKDAY(AH45)=1)</formula>
    </cfRule>
    <cfRule type="expression" dxfId="53646" priority="1652" stopIfTrue="1">
      <formula>WEEKDAY(AH45)=7</formula>
    </cfRule>
  </conditionalFormatting>
  <conditionalFormatting sqref="AI45">
    <cfRule type="expression" dxfId="53645" priority="1649" stopIfTrue="1">
      <formula>OR(AI45=祝色,WEEKDAY(AI45)=1)</formula>
    </cfRule>
    <cfRule type="expression" dxfId="53644" priority="1650" stopIfTrue="1">
      <formula>WEEKDAY(AI45)=7</formula>
    </cfRule>
  </conditionalFormatting>
  <conditionalFormatting sqref="AC46">
    <cfRule type="expression" dxfId="53643" priority="1647" stopIfTrue="1">
      <formula>OR(AC46=祝色,WEEKDAY(AC46)=1)</formula>
    </cfRule>
    <cfRule type="expression" dxfId="53642" priority="1648" stopIfTrue="1">
      <formula>WEEKDAY(AC46)=7</formula>
    </cfRule>
  </conditionalFormatting>
  <conditionalFormatting sqref="AD46">
    <cfRule type="expression" dxfId="53641" priority="1645" stopIfTrue="1">
      <formula>OR(AD46=祝色,WEEKDAY(AD46)=1)</formula>
    </cfRule>
    <cfRule type="expression" dxfId="53640" priority="1646" stopIfTrue="1">
      <formula>WEEKDAY(AD46)=7</formula>
    </cfRule>
  </conditionalFormatting>
  <conditionalFormatting sqref="AE46">
    <cfRule type="expression" dxfId="53639" priority="1643" stopIfTrue="1">
      <formula>OR(AE46=祝色,WEEKDAY(AE46)=1)</formula>
    </cfRule>
    <cfRule type="expression" dxfId="53638" priority="1644" stopIfTrue="1">
      <formula>WEEKDAY(AE46)=7</formula>
    </cfRule>
  </conditionalFormatting>
  <conditionalFormatting sqref="AF46">
    <cfRule type="expression" dxfId="53637" priority="1641" stopIfTrue="1">
      <formula>OR(AF46=祝色,WEEKDAY(AF46)=1)</formula>
    </cfRule>
    <cfRule type="expression" dxfId="53636" priority="1642" stopIfTrue="1">
      <formula>WEEKDAY(AF46)=7</formula>
    </cfRule>
  </conditionalFormatting>
  <conditionalFormatting sqref="AG46">
    <cfRule type="expression" dxfId="53635" priority="1639" stopIfTrue="1">
      <formula>OR(AG46=祝色,WEEKDAY(AG46)=1)</formula>
    </cfRule>
    <cfRule type="expression" dxfId="53634" priority="1640" stopIfTrue="1">
      <formula>WEEKDAY(AG46)=7</formula>
    </cfRule>
  </conditionalFormatting>
  <conditionalFormatting sqref="AH46">
    <cfRule type="expression" dxfId="53633" priority="1637" stopIfTrue="1">
      <formula>OR(AH46=祝色,WEEKDAY(AH46)=1)</formula>
    </cfRule>
    <cfRule type="expression" dxfId="53632" priority="1638" stopIfTrue="1">
      <formula>WEEKDAY(AH46)=7</formula>
    </cfRule>
  </conditionalFormatting>
  <conditionalFormatting sqref="AI46">
    <cfRule type="expression" dxfId="53631" priority="1635" stopIfTrue="1">
      <formula>OR(AI46=祝色,WEEKDAY(AI46)=1)</formula>
    </cfRule>
    <cfRule type="expression" dxfId="53630" priority="1636" stopIfTrue="1">
      <formula>WEEKDAY(AI46)=7</formula>
    </cfRule>
  </conditionalFormatting>
  <conditionalFormatting sqref="U55">
    <cfRule type="expression" dxfId="53629" priority="1633" stopIfTrue="1">
      <formula>OR(U55=祝色,WEEKDAY(U55)=1)</formula>
    </cfRule>
    <cfRule type="expression" dxfId="53628" priority="1634" stopIfTrue="1">
      <formula>WEEKDAY(U55)=7</formula>
    </cfRule>
  </conditionalFormatting>
  <conditionalFormatting sqref="V55">
    <cfRule type="expression" dxfId="53627" priority="1631" stopIfTrue="1">
      <formula>OR(V55=祝色,WEEKDAY(V55)=1)</formula>
    </cfRule>
    <cfRule type="expression" dxfId="53626" priority="1632" stopIfTrue="1">
      <formula>WEEKDAY(V55)=7</formula>
    </cfRule>
  </conditionalFormatting>
  <conditionalFormatting sqref="U50">
    <cfRule type="expression" dxfId="53625" priority="1629" stopIfTrue="1">
      <formula>OR(U50=祝色,WEEKDAY(U50)=1)</formula>
    </cfRule>
    <cfRule type="expression" dxfId="53624" priority="1630" stopIfTrue="1">
      <formula>WEEKDAY(U50)=7</formula>
    </cfRule>
  </conditionalFormatting>
  <conditionalFormatting sqref="V50">
    <cfRule type="expression" dxfId="53623" priority="1627" stopIfTrue="1">
      <formula>OR(V50=祝色,WEEKDAY(V50)=1)</formula>
    </cfRule>
    <cfRule type="expression" dxfId="53622" priority="1628" stopIfTrue="1">
      <formula>WEEKDAY(V50)=7</formula>
    </cfRule>
  </conditionalFormatting>
  <conditionalFormatting sqref="W50">
    <cfRule type="expression" dxfId="53621" priority="1625" stopIfTrue="1">
      <formula>OR(W50=祝色,WEEKDAY(W50)=1)</formula>
    </cfRule>
    <cfRule type="expression" dxfId="53620" priority="1626" stopIfTrue="1">
      <formula>WEEKDAY(W50)=7</formula>
    </cfRule>
  </conditionalFormatting>
  <conditionalFormatting sqref="X50">
    <cfRule type="expression" dxfId="53619" priority="1623" stopIfTrue="1">
      <formula>OR(X50=祝色,WEEKDAY(X50)=1)</formula>
    </cfRule>
    <cfRule type="expression" dxfId="53618" priority="1624" stopIfTrue="1">
      <formula>WEEKDAY(X50)=7</formula>
    </cfRule>
  </conditionalFormatting>
  <conditionalFormatting sqref="Y50">
    <cfRule type="expression" dxfId="53617" priority="1621" stopIfTrue="1">
      <formula>OR(Y50=祝色,WEEKDAY(Y50)=1)</formula>
    </cfRule>
    <cfRule type="expression" dxfId="53616" priority="1622" stopIfTrue="1">
      <formula>WEEKDAY(Y50)=7</formula>
    </cfRule>
  </conditionalFormatting>
  <conditionalFormatting sqref="Z50">
    <cfRule type="expression" dxfId="53615" priority="1619" stopIfTrue="1">
      <formula>OR(Z50=祝色,WEEKDAY(Z50)=1)</formula>
    </cfRule>
    <cfRule type="expression" dxfId="53614" priority="1620" stopIfTrue="1">
      <formula>WEEKDAY(Z50)=7</formula>
    </cfRule>
  </conditionalFormatting>
  <conditionalFormatting sqref="AA50">
    <cfRule type="expression" dxfId="53613" priority="1617" stopIfTrue="1">
      <formula>OR(AA50=祝色,WEEKDAY(AA50)=1)</formula>
    </cfRule>
    <cfRule type="expression" dxfId="53612" priority="1618" stopIfTrue="1">
      <formula>WEEKDAY(AA50)=7</formula>
    </cfRule>
  </conditionalFormatting>
  <conditionalFormatting sqref="U51">
    <cfRule type="expression" dxfId="53611" priority="1615" stopIfTrue="1">
      <formula>OR(U51=祝色,WEEKDAY(U51)=1)</formula>
    </cfRule>
    <cfRule type="expression" dxfId="53610" priority="1616" stopIfTrue="1">
      <formula>WEEKDAY(U51)=7</formula>
    </cfRule>
  </conditionalFormatting>
  <conditionalFormatting sqref="V51">
    <cfRule type="expression" dxfId="53609" priority="1613" stopIfTrue="1">
      <formula>OR(V51=祝色,WEEKDAY(V51)=1)</formula>
    </cfRule>
    <cfRule type="expression" dxfId="53608" priority="1614" stopIfTrue="1">
      <formula>WEEKDAY(V51)=7</formula>
    </cfRule>
  </conditionalFormatting>
  <conditionalFormatting sqref="W51">
    <cfRule type="expression" dxfId="53607" priority="1611" stopIfTrue="1">
      <formula>OR(W51=祝色,WEEKDAY(W51)=1)</formula>
    </cfRule>
    <cfRule type="expression" dxfId="53606" priority="1612" stopIfTrue="1">
      <formula>WEEKDAY(W51)=7</formula>
    </cfRule>
  </conditionalFormatting>
  <conditionalFormatting sqref="X51">
    <cfRule type="expression" dxfId="53605" priority="1609" stopIfTrue="1">
      <formula>OR(X51=祝色,WEEKDAY(X51)=1)</formula>
    </cfRule>
    <cfRule type="expression" dxfId="53604" priority="1610" stopIfTrue="1">
      <formula>WEEKDAY(X51)=7</formula>
    </cfRule>
  </conditionalFormatting>
  <conditionalFormatting sqref="Y51">
    <cfRule type="expression" dxfId="53603" priority="1607" stopIfTrue="1">
      <formula>OR(Y51=祝色,WEEKDAY(Y51)=1)</formula>
    </cfRule>
    <cfRule type="expression" dxfId="53602" priority="1608" stopIfTrue="1">
      <formula>WEEKDAY(Y51)=7</formula>
    </cfRule>
  </conditionalFormatting>
  <conditionalFormatting sqref="Z51">
    <cfRule type="expression" dxfId="53601" priority="1605" stopIfTrue="1">
      <formula>OR(Z51=祝色,WEEKDAY(Z51)=1)</formula>
    </cfRule>
    <cfRule type="expression" dxfId="53600" priority="1606" stopIfTrue="1">
      <formula>WEEKDAY(Z51)=7</formula>
    </cfRule>
  </conditionalFormatting>
  <conditionalFormatting sqref="AA51">
    <cfRule type="expression" dxfId="53599" priority="1603" stopIfTrue="1">
      <formula>OR(AA51=祝色,WEEKDAY(AA51)=1)</formula>
    </cfRule>
    <cfRule type="expression" dxfId="53598" priority="1604" stopIfTrue="1">
      <formula>WEEKDAY(AA51)=7</formula>
    </cfRule>
  </conditionalFormatting>
  <conditionalFormatting sqref="U52">
    <cfRule type="expression" dxfId="53597" priority="1601" stopIfTrue="1">
      <formula>OR(U52=祝色,WEEKDAY(U52)=1)</formula>
    </cfRule>
    <cfRule type="expression" dxfId="53596" priority="1602" stopIfTrue="1">
      <formula>WEEKDAY(U52)=7</formula>
    </cfRule>
  </conditionalFormatting>
  <conditionalFormatting sqref="V52">
    <cfRule type="expression" dxfId="53595" priority="1599" stopIfTrue="1">
      <formula>OR(V52=祝色,WEEKDAY(V52)=1)</formula>
    </cfRule>
    <cfRule type="expression" dxfId="53594" priority="1600" stopIfTrue="1">
      <formula>WEEKDAY(V52)=7</formula>
    </cfRule>
  </conditionalFormatting>
  <conditionalFormatting sqref="W52">
    <cfRule type="expression" dxfId="53593" priority="1597" stopIfTrue="1">
      <formula>OR(W52=祝色,WEEKDAY(W52)=1)</formula>
    </cfRule>
    <cfRule type="expression" dxfId="53592" priority="1598" stopIfTrue="1">
      <formula>WEEKDAY(W52)=7</formula>
    </cfRule>
  </conditionalFormatting>
  <conditionalFormatting sqref="X52">
    <cfRule type="expression" dxfId="53591" priority="1595" stopIfTrue="1">
      <formula>OR(X52=祝色,WEEKDAY(X52)=1)</formula>
    </cfRule>
    <cfRule type="expression" dxfId="53590" priority="1596" stopIfTrue="1">
      <formula>WEEKDAY(X52)=7</formula>
    </cfRule>
  </conditionalFormatting>
  <conditionalFormatting sqref="Y52">
    <cfRule type="expression" dxfId="53589" priority="1593" stopIfTrue="1">
      <formula>OR(Y52=祝色,WEEKDAY(Y52)=1)</formula>
    </cfRule>
    <cfRule type="expression" dxfId="53588" priority="1594" stopIfTrue="1">
      <formula>WEEKDAY(Y52)=7</formula>
    </cfRule>
  </conditionalFormatting>
  <conditionalFormatting sqref="Z52">
    <cfRule type="expression" dxfId="53587" priority="1591" stopIfTrue="1">
      <formula>OR(Z52=祝色,WEEKDAY(Z52)=1)</formula>
    </cfRule>
    <cfRule type="expression" dxfId="53586" priority="1592" stopIfTrue="1">
      <formula>WEEKDAY(Z52)=7</formula>
    </cfRule>
  </conditionalFormatting>
  <conditionalFormatting sqref="AA52">
    <cfRule type="expression" dxfId="53585" priority="1589" stopIfTrue="1">
      <formula>OR(AA52=祝色,WEEKDAY(AA52)=1)</formula>
    </cfRule>
    <cfRule type="expression" dxfId="53584" priority="1590" stopIfTrue="1">
      <formula>WEEKDAY(AA52)=7</formula>
    </cfRule>
  </conditionalFormatting>
  <conditionalFormatting sqref="U53">
    <cfRule type="expression" dxfId="53583" priority="1587" stopIfTrue="1">
      <formula>OR(U53=祝色,WEEKDAY(U53)=1)</formula>
    </cfRule>
    <cfRule type="expression" dxfId="53582" priority="1588" stopIfTrue="1">
      <formula>WEEKDAY(U53)=7</formula>
    </cfRule>
  </conditionalFormatting>
  <conditionalFormatting sqref="V53">
    <cfRule type="expression" dxfId="53581" priority="1585" stopIfTrue="1">
      <formula>OR(V53=祝色,WEEKDAY(V53)=1)</formula>
    </cfRule>
    <cfRule type="expression" dxfId="53580" priority="1586" stopIfTrue="1">
      <formula>WEEKDAY(V53)=7</formula>
    </cfRule>
  </conditionalFormatting>
  <conditionalFormatting sqref="W53">
    <cfRule type="expression" dxfId="53579" priority="1583" stopIfTrue="1">
      <formula>OR(W53=祝色,WEEKDAY(W53)=1)</formula>
    </cfRule>
    <cfRule type="expression" dxfId="53578" priority="1584" stopIfTrue="1">
      <formula>WEEKDAY(W53)=7</formula>
    </cfRule>
  </conditionalFormatting>
  <conditionalFormatting sqref="X53">
    <cfRule type="expression" dxfId="53577" priority="1581" stopIfTrue="1">
      <formula>OR(X53=祝色,WEEKDAY(X53)=1)</formula>
    </cfRule>
    <cfRule type="expression" dxfId="53576" priority="1582" stopIfTrue="1">
      <formula>WEEKDAY(X53)=7</formula>
    </cfRule>
  </conditionalFormatting>
  <conditionalFormatting sqref="Y53">
    <cfRule type="expression" dxfId="53575" priority="1579" stopIfTrue="1">
      <formula>OR(Y53=祝色,WEEKDAY(Y53)=1)</formula>
    </cfRule>
    <cfRule type="expression" dxfId="53574" priority="1580" stopIfTrue="1">
      <formula>WEEKDAY(Y53)=7</formula>
    </cfRule>
  </conditionalFormatting>
  <conditionalFormatting sqref="Z53">
    <cfRule type="expression" dxfId="53573" priority="1577" stopIfTrue="1">
      <formula>OR(Z53=祝色,WEEKDAY(Z53)=1)</formula>
    </cfRule>
    <cfRule type="expression" dxfId="53572" priority="1578" stopIfTrue="1">
      <formula>WEEKDAY(Z53)=7</formula>
    </cfRule>
  </conditionalFormatting>
  <conditionalFormatting sqref="AA53">
    <cfRule type="expression" dxfId="53571" priority="1575" stopIfTrue="1">
      <formula>OR(AA53=祝色,WEEKDAY(AA53)=1)</formula>
    </cfRule>
    <cfRule type="expression" dxfId="53570" priority="1576" stopIfTrue="1">
      <formula>WEEKDAY(AA53)=7</formula>
    </cfRule>
  </conditionalFormatting>
  <conditionalFormatting sqref="U54">
    <cfRule type="expression" dxfId="53569" priority="1573" stopIfTrue="1">
      <formula>OR(U54=祝色,WEEKDAY(U54)=1)</formula>
    </cfRule>
    <cfRule type="expression" dxfId="53568" priority="1574" stopIfTrue="1">
      <formula>WEEKDAY(U54)=7</formula>
    </cfRule>
  </conditionalFormatting>
  <conditionalFormatting sqref="V54">
    <cfRule type="expression" dxfId="53567" priority="1571" stopIfTrue="1">
      <formula>OR(V54=祝色,WEEKDAY(V54)=1)</formula>
    </cfRule>
    <cfRule type="expression" dxfId="53566" priority="1572" stopIfTrue="1">
      <formula>WEEKDAY(V54)=7</formula>
    </cfRule>
  </conditionalFormatting>
  <conditionalFormatting sqref="W54">
    <cfRule type="expression" dxfId="53565" priority="1569" stopIfTrue="1">
      <formula>OR(W54=祝色,WEEKDAY(W54)=1)</formula>
    </cfRule>
    <cfRule type="expression" dxfId="53564" priority="1570" stopIfTrue="1">
      <formula>WEEKDAY(W54)=7</formula>
    </cfRule>
  </conditionalFormatting>
  <conditionalFormatting sqref="X54">
    <cfRule type="expression" dxfId="53563" priority="1567" stopIfTrue="1">
      <formula>OR(X54=祝色,WEEKDAY(X54)=1)</formula>
    </cfRule>
    <cfRule type="expression" dxfId="53562" priority="1568" stopIfTrue="1">
      <formula>WEEKDAY(X54)=7</formula>
    </cfRule>
  </conditionalFormatting>
  <conditionalFormatting sqref="Y54">
    <cfRule type="expression" dxfId="53561" priority="1565" stopIfTrue="1">
      <formula>OR(Y54=祝色,WEEKDAY(Y54)=1)</formula>
    </cfRule>
    <cfRule type="expression" dxfId="53560" priority="1566" stopIfTrue="1">
      <formula>WEEKDAY(Y54)=7</formula>
    </cfRule>
  </conditionalFormatting>
  <conditionalFormatting sqref="Z54">
    <cfRule type="expression" dxfId="53559" priority="1563" stopIfTrue="1">
      <formula>OR(Z54=祝色,WEEKDAY(Z54)=1)</formula>
    </cfRule>
    <cfRule type="expression" dxfId="53558" priority="1564" stopIfTrue="1">
      <formula>WEEKDAY(Z54)=7</formula>
    </cfRule>
  </conditionalFormatting>
  <conditionalFormatting sqref="AA54">
    <cfRule type="expression" dxfId="53557" priority="1561" stopIfTrue="1">
      <formula>OR(AA54=祝色,WEEKDAY(AA54)=1)</formula>
    </cfRule>
    <cfRule type="expression" dxfId="53556" priority="1562" stopIfTrue="1">
      <formula>WEEKDAY(AA54)=7</formula>
    </cfRule>
  </conditionalFormatting>
  <conditionalFormatting sqref="AC50">
    <cfRule type="expression" dxfId="53555" priority="1559" stopIfTrue="1">
      <formula>OR(AC50=祝色,WEEKDAY(AC50)=1)</formula>
    </cfRule>
    <cfRule type="expression" dxfId="53554" priority="1560" stopIfTrue="1">
      <formula>WEEKDAY(AC50)=7</formula>
    </cfRule>
  </conditionalFormatting>
  <conditionalFormatting sqref="AD50">
    <cfRule type="expression" dxfId="53553" priority="1557" stopIfTrue="1">
      <formula>OR(AD50=祝色,WEEKDAY(AD50)=1)</formula>
    </cfRule>
    <cfRule type="expression" dxfId="53552" priority="1558" stopIfTrue="1">
      <formula>WEEKDAY(AD50)=7</formula>
    </cfRule>
  </conditionalFormatting>
  <conditionalFormatting sqref="AE50">
    <cfRule type="expression" dxfId="53551" priority="1555" stopIfTrue="1">
      <formula>OR(AE50=祝色,WEEKDAY(AE50)=1)</formula>
    </cfRule>
    <cfRule type="expression" dxfId="53550" priority="1556" stopIfTrue="1">
      <formula>WEEKDAY(AE50)=7</formula>
    </cfRule>
  </conditionalFormatting>
  <conditionalFormatting sqref="AF50">
    <cfRule type="expression" dxfId="53549" priority="1553" stopIfTrue="1">
      <formula>OR(AF50=祝色,WEEKDAY(AF50)=1)</formula>
    </cfRule>
    <cfRule type="expression" dxfId="53548" priority="1554" stopIfTrue="1">
      <formula>WEEKDAY(AF50)=7</formula>
    </cfRule>
  </conditionalFormatting>
  <conditionalFormatting sqref="AG50">
    <cfRule type="expression" dxfId="53547" priority="1551" stopIfTrue="1">
      <formula>OR(AG50=祝色,WEEKDAY(AG50)=1)</formula>
    </cfRule>
    <cfRule type="expression" dxfId="53546" priority="1552" stopIfTrue="1">
      <formula>WEEKDAY(AG50)=7</formula>
    </cfRule>
  </conditionalFormatting>
  <conditionalFormatting sqref="AH50">
    <cfRule type="expression" dxfId="53545" priority="1549" stopIfTrue="1">
      <formula>OR(AH50=祝色,WEEKDAY(AH50)=1)</formula>
    </cfRule>
    <cfRule type="expression" dxfId="53544" priority="1550" stopIfTrue="1">
      <formula>WEEKDAY(AH50)=7</formula>
    </cfRule>
  </conditionalFormatting>
  <conditionalFormatting sqref="AI50">
    <cfRule type="expression" dxfId="53543" priority="1547" stopIfTrue="1">
      <formula>OR(AI50=祝色,WEEKDAY(AI50)=1)</formula>
    </cfRule>
    <cfRule type="expression" dxfId="53542" priority="1548" stopIfTrue="1">
      <formula>WEEKDAY(AI50)=7</formula>
    </cfRule>
  </conditionalFormatting>
  <conditionalFormatting sqref="AC51">
    <cfRule type="expression" dxfId="53541" priority="1545" stopIfTrue="1">
      <formula>OR(AC51=祝色,WEEKDAY(AC51)=1)</formula>
    </cfRule>
    <cfRule type="expression" dxfId="53540" priority="1546" stopIfTrue="1">
      <formula>WEEKDAY(AC51)=7</formula>
    </cfRule>
  </conditionalFormatting>
  <conditionalFormatting sqref="AD51">
    <cfRule type="expression" dxfId="53539" priority="1543" stopIfTrue="1">
      <formula>OR(AD51=祝色,WEEKDAY(AD51)=1)</formula>
    </cfRule>
    <cfRule type="expression" dxfId="53538" priority="1544" stopIfTrue="1">
      <formula>WEEKDAY(AD51)=7</formula>
    </cfRule>
  </conditionalFormatting>
  <conditionalFormatting sqref="AE51">
    <cfRule type="expression" dxfId="53537" priority="1541" stopIfTrue="1">
      <formula>OR(AE51=祝色,WEEKDAY(AE51)=1)</formula>
    </cfRule>
    <cfRule type="expression" dxfId="53536" priority="1542" stopIfTrue="1">
      <formula>WEEKDAY(AE51)=7</formula>
    </cfRule>
  </conditionalFormatting>
  <conditionalFormatting sqref="AF51">
    <cfRule type="expression" dxfId="53535" priority="1539" stopIfTrue="1">
      <formula>OR(AF51=祝色,WEEKDAY(AF51)=1)</formula>
    </cfRule>
    <cfRule type="expression" dxfId="53534" priority="1540" stopIfTrue="1">
      <formula>WEEKDAY(AF51)=7</formula>
    </cfRule>
  </conditionalFormatting>
  <conditionalFormatting sqref="AG51">
    <cfRule type="expression" dxfId="53533" priority="1537" stopIfTrue="1">
      <formula>OR(AG51=祝色,WEEKDAY(AG51)=1)</formula>
    </cfRule>
    <cfRule type="expression" dxfId="53532" priority="1538" stopIfTrue="1">
      <formula>WEEKDAY(AG51)=7</formula>
    </cfRule>
  </conditionalFormatting>
  <conditionalFormatting sqref="AH51">
    <cfRule type="expression" dxfId="53531" priority="1535" stopIfTrue="1">
      <formula>OR(AH51=祝色,WEEKDAY(AH51)=1)</formula>
    </cfRule>
    <cfRule type="expression" dxfId="53530" priority="1536" stopIfTrue="1">
      <formula>WEEKDAY(AH51)=7</formula>
    </cfRule>
  </conditionalFormatting>
  <conditionalFormatting sqref="AI51">
    <cfRule type="expression" dxfId="53529" priority="1533" stopIfTrue="1">
      <formula>OR(AI51=祝色,WEEKDAY(AI51)=1)</formula>
    </cfRule>
    <cfRule type="expression" dxfId="53528" priority="1534" stopIfTrue="1">
      <formula>WEEKDAY(AI51)=7</formula>
    </cfRule>
  </conditionalFormatting>
  <conditionalFormatting sqref="AC52">
    <cfRule type="expression" dxfId="53527" priority="1531" stopIfTrue="1">
      <formula>OR(AC52=祝色,WEEKDAY(AC52)=1)</formula>
    </cfRule>
    <cfRule type="expression" dxfId="53526" priority="1532" stopIfTrue="1">
      <formula>WEEKDAY(AC52)=7</formula>
    </cfRule>
  </conditionalFormatting>
  <conditionalFormatting sqref="AD52">
    <cfRule type="expression" dxfId="53525" priority="1529" stopIfTrue="1">
      <formula>OR(AD52=祝色,WEEKDAY(AD52)=1)</formula>
    </cfRule>
    <cfRule type="expression" dxfId="53524" priority="1530" stopIfTrue="1">
      <formula>WEEKDAY(AD52)=7</formula>
    </cfRule>
  </conditionalFormatting>
  <conditionalFormatting sqref="AE52">
    <cfRule type="expression" dxfId="53523" priority="1527" stopIfTrue="1">
      <formula>OR(AE52=祝色,WEEKDAY(AE52)=1)</formula>
    </cfRule>
    <cfRule type="expression" dxfId="53522" priority="1528" stopIfTrue="1">
      <formula>WEEKDAY(AE52)=7</formula>
    </cfRule>
  </conditionalFormatting>
  <conditionalFormatting sqref="AF52">
    <cfRule type="expression" dxfId="53521" priority="1525" stopIfTrue="1">
      <formula>OR(AF52=祝色,WEEKDAY(AF52)=1)</formula>
    </cfRule>
    <cfRule type="expression" dxfId="53520" priority="1526" stopIfTrue="1">
      <formula>WEEKDAY(AF52)=7</formula>
    </cfRule>
  </conditionalFormatting>
  <conditionalFormatting sqref="AG52">
    <cfRule type="expression" dxfId="53519" priority="1523" stopIfTrue="1">
      <formula>OR(AG52=祝色,WEEKDAY(AG52)=1)</formula>
    </cfRule>
    <cfRule type="expression" dxfId="53518" priority="1524" stopIfTrue="1">
      <formula>WEEKDAY(AG52)=7</formula>
    </cfRule>
  </conditionalFormatting>
  <conditionalFormatting sqref="AH52">
    <cfRule type="expression" dxfId="53517" priority="1521" stopIfTrue="1">
      <formula>OR(AH52=祝色,WEEKDAY(AH52)=1)</formula>
    </cfRule>
    <cfRule type="expression" dxfId="53516" priority="1522" stopIfTrue="1">
      <formula>WEEKDAY(AH52)=7</formula>
    </cfRule>
  </conditionalFormatting>
  <conditionalFormatting sqref="AI52">
    <cfRule type="expression" dxfId="53515" priority="1519" stopIfTrue="1">
      <formula>OR(AI52=祝色,WEEKDAY(AI52)=1)</formula>
    </cfRule>
    <cfRule type="expression" dxfId="53514" priority="1520" stopIfTrue="1">
      <formula>WEEKDAY(AI52)=7</formula>
    </cfRule>
  </conditionalFormatting>
  <conditionalFormatting sqref="AC53">
    <cfRule type="expression" dxfId="53513" priority="1517" stopIfTrue="1">
      <formula>OR(AC53=祝色,WEEKDAY(AC53)=1)</formula>
    </cfRule>
    <cfRule type="expression" dxfId="53512" priority="1518" stopIfTrue="1">
      <formula>WEEKDAY(AC53)=7</formula>
    </cfRule>
  </conditionalFormatting>
  <conditionalFormatting sqref="AD53">
    <cfRule type="expression" dxfId="53511" priority="1515" stopIfTrue="1">
      <formula>OR(AD53=祝色,WEEKDAY(AD53)=1)</formula>
    </cfRule>
    <cfRule type="expression" dxfId="53510" priority="1516" stopIfTrue="1">
      <formula>WEEKDAY(AD53)=7</formula>
    </cfRule>
  </conditionalFormatting>
  <conditionalFormatting sqref="AE53">
    <cfRule type="expression" dxfId="53509" priority="1513" stopIfTrue="1">
      <formula>OR(AE53=祝色,WEEKDAY(AE53)=1)</formula>
    </cfRule>
    <cfRule type="expression" dxfId="53508" priority="1514" stopIfTrue="1">
      <formula>WEEKDAY(AE53)=7</formula>
    </cfRule>
  </conditionalFormatting>
  <conditionalFormatting sqref="AF53">
    <cfRule type="expression" dxfId="53507" priority="1511" stopIfTrue="1">
      <formula>OR(AF53=祝色,WEEKDAY(AF53)=1)</formula>
    </cfRule>
    <cfRule type="expression" dxfId="53506" priority="1512" stopIfTrue="1">
      <formula>WEEKDAY(AF53)=7</formula>
    </cfRule>
  </conditionalFormatting>
  <conditionalFormatting sqref="AG53">
    <cfRule type="expression" dxfId="53505" priority="1509" stopIfTrue="1">
      <formula>OR(AG53=祝色,WEEKDAY(AG53)=1)</formula>
    </cfRule>
    <cfRule type="expression" dxfId="53504" priority="1510" stopIfTrue="1">
      <formula>WEEKDAY(AG53)=7</formula>
    </cfRule>
  </conditionalFormatting>
  <conditionalFormatting sqref="AH53">
    <cfRule type="expression" dxfId="53503" priority="1507" stopIfTrue="1">
      <formula>OR(AH53=祝色,WEEKDAY(AH53)=1)</formula>
    </cfRule>
    <cfRule type="expression" dxfId="53502" priority="1508" stopIfTrue="1">
      <formula>WEEKDAY(AH53)=7</formula>
    </cfRule>
  </conditionalFormatting>
  <conditionalFormatting sqref="AI53">
    <cfRule type="expression" dxfId="53501" priority="1505" stopIfTrue="1">
      <formula>OR(AI53=祝色,WEEKDAY(AI53)=1)</formula>
    </cfRule>
    <cfRule type="expression" dxfId="53500" priority="1506" stopIfTrue="1">
      <formula>WEEKDAY(AI53)=7</formula>
    </cfRule>
  </conditionalFormatting>
  <conditionalFormatting sqref="AC54">
    <cfRule type="expression" dxfId="53499" priority="1501" stopIfTrue="1">
      <formula>OR(AND(WEEKDAY(AC54)=1,MONTH(AC54)&lt;&gt;MONTH(AC48)),AND(OR(AC54=祝色),MONTH(AC54)&lt;&gt;MONTH(AC48)))</formula>
    </cfRule>
    <cfRule type="expression" dxfId="53498" priority="1502" stopIfTrue="1">
      <formula>MONTH(AC54)&lt;&gt;MONTH(AC48)</formula>
    </cfRule>
    <cfRule type="expression" dxfId="53497" priority="1503" stopIfTrue="1">
      <formula>OR(AC54=祝色,WEEKDAY(AC54)=1)</formula>
    </cfRule>
    <cfRule type="expression" dxfId="53496" priority="1504" stopIfTrue="1">
      <formula>WEEKDAY(AC54)=7</formula>
    </cfRule>
  </conditionalFormatting>
  <conditionalFormatting sqref="AD54">
    <cfRule type="expression" dxfId="53495" priority="1497" stopIfTrue="1">
      <formula>OR(AND(WEEKDAY(AD54)=1,MONTH(AD54)&lt;&gt;MONTH(AC48)),AND(OR(AD54=祝色),MONTH(AD54)&lt;&gt;MONTH(AC48)))</formula>
    </cfRule>
    <cfRule type="expression" dxfId="53494" priority="1498" stopIfTrue="1">
      <formula>MONTH(AD54)&lt;&gt;MONTH(AC48)</formula>
    </cfRule>
    <cfRule type="expression" dxfId="53493" priority="1499" stopIfTrue="1">
      <formula>OR(AD54=祝色,WEEKDAY(AD54)=1)</formula>
    </cfRule>
    <cfRule type="expression" dxfId="53492" priority="1500" stopIfTrue="1">
      <formula>WEEKDAY(AD54)=7</formula>
    </cfRule>
  </conditionalFormatting>
  <conditionalFormatting sqref="AE54">
    <cfRule type="expression" dxfId="53491" priority="1493" stopIfTrue="1">
      <formula>OR(AND(WEEKDAY(AE54)=1,MONTH(AE54)&lt;&gt;MONTH(AC48)),AND(OR(AE54=祝色),MONTH(AE54)&lt;&gt;MONTH(AC48)))</formula>
    </cfRule>
    <cfRule type="expression" dxfId="53490" priority="1494" stopIfTrue="1">
      <formula>MONTH(AE54)&lt;&gt;MONTH(AC48)</formula>
    </cfRule>
    <cfRule type="expression" dxfId="53489" priority="1495" stopIfTrue="1">
      <formula>OR(AE54=祝色,WEEKDAY(AE54)=1)</formula>
    </cfRule>
    <cfRule type="expression" dxfId="53488" priority="1496" stopIfTrue="1">
      <formula>WEEKDAY(AE54)=7</formula>
    </cfRule>
  </conditionalFormatting>
  <conditionalFormatting sqref="AF54">
    <cfRule type="expression" dxfId="53487" priority="1489" stopIfTrue="1">
      <formula>OR(AND(WEEKDAY(AF54)=1,MONTH(AF54)&lt;&gt;MONTH(AC48)),AND(OR(AF54=祝色),MONTH(AF54)&lt;&gt;MONTH(AC48)))</formula>
    </cfRule>
    <cfRule type="expression" dxfId="53486" priority="1490" stopIfTrue="1">
      <formula>MONTH(AF54)&lt;&gt;MONTH(AC48)</formula>
    </cfRule>
    <cfRule type="expression" dxfId="53485" priority="1491" stopIfTrue="1">
      <formula>OR(AF54=祝色,WEEKDAY(AF54)=1)</formula>
    </cfRule>
    <cfRule type="expression" dxfId="53484" priority="1492" stopIfTrue="1">
      <formula>WEEKDAY(AF54)=7</formula>
    </cfRule>
  </conditionalFormatting>
  <conditionalFormatting sqref="AG54">
    <cfRule type="expression" dxfId="53483" priority="1485" stopIfTrue="1">
      <formula>OR(AND(WEEKDAY(AG54)=1,MONTH(AG54)&lt;&gt;MONTH(AC48)),AND(OR(AG54=祝色),MONTH(AG54)&lt;&gt;MONTH(AC48)))</formula>
    </cfRule>
    <cfRule type="expression" dxfId="53482" priority="1486" stopIfTrue="1">
      <formula>MONTH(AG54)&lt;&gt;MONTH(AC48)</formula>
    </cfRule>
    <cfRule type="expression" dxfId="53481" priority="1487" stopIfTrue="1">
      <formula>OR(AG54=祝色,WEEKDAY(AG54)=1)</formula>
    </cfRule>
    <cfRule type="expression" dxfId="53480" priority="1488" stopIfTrue="1">
      <formula>WEEKDAY(AG54)=7</formula>
    </cfRule>
  </conditionalFormatting>
  <conditionalFormatting sqref="AH54">
    <cfRule type="expression" dxfId="53479" priority="1481" stopIfTrue="1">
      <formula>OR(AND(WEEKDAY(AH54)=1,MONTH(AH54)&lt;&gt;MONTH(AC48)),AND(OR(AH54=祝色),MONTH(AH54)&lt;&gt;MONTH(AC48)))</formula>
    </cfRule>
    <cfRule type="expression" dxfId="53478" priority="1482" stopIfTrue="1">
      <formula>MONTH(AH54)&lt;&gt;MONTH(AC48)</formula>
    </cfRule>
    <cfRule type="expression" dxfId="53477" priority="1483" stopIfTrue="1">
      <formula>OR(AH54=祝色,WEEKDAY(AH54)=1)</formula>
    </cfRule>
    <cfRule type="expression" dxfId="53476" priority="1484" stopIfTrue="1">
      <formula>WEEKDAY(AH54)=7</formula>
    </cfRule>
  </conditionalFormatting>
  <conditionalFormatting sqref="AI54">
    <cfRule type="expression" dxfId="53475" priority="1477" stopIfTrue="1">
      <formula>OR(AND(WEEKDAY(AI54)=1,MONTH(AI54)&lt;&gt;MONTH(AC48)),AND(OR(AI54=祝色),MONTH(AI54)&lt;&gt;MONTH(AC48)))</formula>
    </cfRule>
    <cfRule type="expression" dxfId="53474" priority="1478" stopIfTrue="1">
      <formula>MONTH(AI54)&lt;&gt;MONTH(AC48)</formula>
    </cfRule>
    <cfRule type="expression" dxfId="53473" priority="1479" stopIfTrue="1">
      <formula>OR(AI54=祝色,WEEKDAY(AI54)=1)</formula>
    </cfRule>
    <cfRule type="expression" dxfId="53472" priority="1480" stopIfTrue="1">
      <formula>WEEKDAY(AI54)=7</formula>
    </cfRule>
  </conditionalFormatting>
  <conditionalFormatting sqref="AC55">
    <cfRule type="expression" dxfId="53471" priority="1473" stopIfTrue="1">
      <formula>OR(AND(WEEKDAY(AC55)=1,MONTH(AC55)&lt;&gt;MONTH(AC48)),AND(OR(AC55=祝色),MONTH(AC55)&lt;&gt;MONTH(AC48)))</formula>
    </cfRule>
    <cfRule type="expression" dxfId="53470" priority="1474" stopIfTrue="1">
      <formula>MONTH(AC55)&lt;&gt;MONTH(AC48)</formula>
    </cfRule>
    <cfRule type="expression" dxfId="53469" priority="1475" stopIfTrue="1">
      <formula>OR(AC55=祝色,WEEKDAY(AC55)=1)</formula>
    </cfRule>
    <cfRule type="expression" dxfId="53468" priority="1476" stopIfTrue="1">
      <formula>WEEKDAY(AC55)=7</formula>
    </cfRule>
  </conditionalFormatting>
  <conditionalFormatting sqref="AD55">
    <cfRule type="expression" dxfId="53467" priority="1469" stopIfTrue="1">
      <formula>OR(AND(WEEKDAY(AD55)=1,MONTH(AD55)&lt;&gt;MONTH(AC48)),AND(OR(AD55=祝色),MONTH(AD55)&lt;&gt;MONTH(AC48)))</formula>
    </cfRule>
    <cfRule type="expression" dxfId="53466" priority="1470" stopIfTrue="1">
      <formula>MONTH(AD55)&lt;&gt;MONTH(AC48)</formula>
    </cfRule>
    <cfRule type="expression" dxfId="53465" priority="1471" stopIfTrue="1">
      <formula>OR(AD55=祝色,WEEKDAY(AD55)=1)</formula>
    </cfRule>
    <cfRule type="expression" dxfId="53464" priority="1472" stopIfTrue="1">
      <formula>WEEKDAY(AD55)=7</formula>
    </cfRule>
  </conditionalFormatting>
  <conditionalFormatting sqref="AE55">
    <cfRule type="expression" dxfId="53463" priority="1465" stopIfTrue="1">
      <formula>OR(AND(WEEKDAY(AE55)=1,MONTH(AE55)&lt;&gt;MONTH(AC48)),AND(OR(AE55=祝色),MONTH(AE55)&lt;&gt;MONTH(AC48)))</formula>
    </cfRule>
    <cfRule type="expression" dxfId="53462" priority="1466" stopIfTrue="1">
      <formula>MONTH(AE55)&lt;&gt;MONTH(AC48)</formula>
    </cfRule>
    <cfRule type="expression" dxfId="53461" priority="1467" stopIfTrue="1">
      <formula>OR(AE55=祝色,WEEKDAY(AE55)=1)</formula>
    </cfRule>
    <cfRule type="expression" dxfId="53460" priority="1468" stopIfTrue="1">
      <formula>WEEKDAY(AE55)=7</formula>
    </cfRule>
  </conditionalFormatting>
  <conditionalFormatting sqref="AF55">
    <cfRule type="expression" dxfId="53459" priority="1461" stopIfTrue="1">
      <formula>OR(AND(WEEKDAY(AF55)=1,MONTH(AF55)&lt;&gt;MONTH(AC48)),AND(OR(AF55=祝色),MONTH(AF55)&lt;&gt;MONTH(AC48)))</formula>
    </cfRule>
    <cfRule type="expression" dxfId="53458" priority="1462" stopIfTrue="1">
      <formula>MONTH(AF55)&lt;&gt;MONTH(AC48)</formula>
    </cfRule>
    <cfRule type="expression" dxfId="53457" priority="1463" stopIfTrue="1">
      <formula>OR(AF55=祝色,WEEKDAY(AF55)=1)</formula>
    </cfRule>
    <cfRule type="expression" dxfId="53456" priority="1464" stopIfTrue="1">
      <formula>WEEKDAY(AF55)=7</formula>
    </cfRule>
  </conditionalFormatting>
  <conditionalFormatting sqref="AG55">
    <cfRule type="expression" dxfId="53455" priority="1457" stopIfTrue="1">
      <formula>OR(AND(WEEKDAY(AG55)=1,MONTH(AG55)&lt;&gt;MONTH(AC48)),AND(OR(AG55=祝色),MONTH(AG55)&lt;&gt;MONTH(AC48)))</formula>
    </cfRule>
    <cfRule type="expression" dxfId="53454" priority="1458" stopIfTrue="1">
      <formula>MONTH(AG55)&lt;&gt;MONTH(AC48)</formula>
    </cfRule>
    <cfRule type="expression" dxfId="53453" priority="1459" stopIfTrue="1">
      <formula>OR(AG55=祝色,WEEKDAY(AG55)=1)</formula>
    </cfRule>
    <cfRule type="expression" dxfId="53452" priority="1460" stopIfTrue="1">
      <formula>WEEKDAY(AG55)=7</formula>
    </cfRule>
  </conditionalFormatting>
  <conditionalFormatting sqref="AH55">
    <cfRule type="expression" dxfId="53451" priority="1453" stopIfTrue="1">
      <formula>OR(AND(WEEKDAY(AH55)=1,MONTH(AH55)&lt;&gt;MONTH(AC48)),AND(OR(AH55=祝色),MONTH(AH55)&lt;&gt;MONTH(AC48)))</formula>
    </cfRule>
    <cfRule type="expression" dxfId="53450" priority="1454" stopIfTrue="1">
      <formula>MONTH(AH55)&lt;&gt;MONTH(AC48)</formula>
    </cfRule>
    <cfRule type="expression" dxfId="53449" priority="1455" stopIfTrue="1">
      <formula>OR(AH55=祝色,WEEKDAY(AH55)=1)</formula>
    </cfRule>
    <cfRule type="expression" dxfId="53448" priority="1456" stopIfTrue="1">
      <formula>WEEKDAY(AH55)=7</formula>
    </cfRule>
  </conditionalFormatting>
  <conditionalFormatting sqref="AI55">
    <cfRule type="expression" dxfId="53447" priority="1449" stopIfTrue="1">
      <formula>OR(AND(WEEKDAY(AI55)=1,MONTH(AI55)&lt;&gt;MONTH(AC48)),AND(OR(AI55=祝色),MONTH(AI55)&lt;&gt;MONTH(AC48)))</formula>
    </cfRule>
    <cfRule type="expression" dxfId="53446" priority="1450" stopIfTrue="1">
      <formula>MONTH(AI55)&lt;&gt;MONTH(AC48)</formula>
    </cfRule>
    <cfRule type="expression" dxfId="53445" priority="1451" stopIfTrue="1">
      <formula>OR(AI55=祝色,WEEKDAY(AI55)=1)</formula>
    </cfRule>
    <cfRule type="expression" dxfId="53444" priority="1452" stopIfTrue="1">
      <formula>WEEKDAY(AI55)=7</formula>
    </cfRule>
  </conditionalFormatting>
  <conditionalFormatting sqref="AE35">
    <cfRule type="expression" dxfId="53443" priority="1447" stopIfTrue="1">
      <formula>OR(AE35=祝色,WEEKDAY(AE35)=1)</formula>
    </cfRule>
    <cfRule type="expression" dxfId="53442" priority="1448" stopIfTrue="1">
      <formula>WEEKDAY(AE35)=7</formula>
    </cfRule>
  </conditionalFormatting>
  <conditionalFormatting sqref="AL39">
    <cfRule type="expression" dxfId="53441" priority="1445" stopIfTrue="1">
      <formula>OR(AL39=祝色,WEEKDAY(AL39)=1)</formula>
    </cfRule>
    <cfRule type="expression" dxfId="53440" priority="1446" stopIfTrue="1">
      <formula>WEEKDAY(AL39)=7</formula>
    </cfRule>
  </conditionalFormatting>
  <conditionalFormatting sqref="AM39">
    <cfRule type="expression" dxfId="53439" priority="1443" stopIfTrue="1">
      <formula>OR(AM39=祝色,WEEKDAY(AM39)=1)</formula>
    </cfRule>
    <cfRule type="expression" dxfId="53438" priority="1444" stopIfTrue="1">
      <formula>WEEKDAY(AM39)=7</formula>
    </cfRule>
  </conditionalFormatting>
  <conditionalFormatting sqref="AL34">
    <cfRule type="expression" dxfId="53437" priority="1441" stopIfTrue="1">
      <formula>OR(AL34=祝色,WEEKDAY(AL34)=1)</formula>
    </cfRule>
    <cfRule type="expression" dxfId="53436" priority="1442" stopIfTrue="1">
      <formula>WEEKDAY(AL34)=7</formula>
    </cfRule>
  </conditionalFormatting>
  <conditionalFormatting sqref="AM34">
    <cfRule type="expression" dxfId="53435" priority="1439" stopIfTrue="1">
      <formula>OR(AM34=祝色,WEEKDAY(AM34)=1)</formula>
    </cfRule>
    <cfRule type="expression" dxfId="53434" priority="1440" stopIfTrue="1">
      <formula>WEEKDAY(AM34)=7</formula>
    </cfRule>
  </conditionalFormatting>
  <conditionalFormatting sqref="AN34">
    <cfRule type="expression" dxfId="53433" priority="1437" stopIfTrue="1">
      <formula>OR(AN34=祝色,WEEKDAY(AN34)=1)</formula>
    </cfRule>
    <cfRule type="expression" dxfId="53432" priority="1438" stopIfTrue="1">
      <formula>WEEKDAY(AN34)=7</formula>
    </cfRule>
  </conditionalFormatting>
  <conditionalFormatting sqref="AO34">
    <cfRule type="expression" dxfId="53431" priority="1435" stopIfTrue="1">
      <formula>OR(AO34=祝色,WEEKDAY(AO34)=1)</formula>
    </cfRule>
    <cfRule type="expression" dxfId="53430" priority="1436" stopIfTrue="1">
      <formula>WEEKDAY(AO34)=7</formula>
    </cfRule>
  </conditionalFormatting>
  <conditionalFormatting sqref="AP34">
    <cfRule type="expression" dxfId="53429" priority="1433" stopIfTrue="1">
      <formula>OR(AP34=祝色,WEEKDAY(AP34)=1)</formula>
    </cfRule>
    <cfRule type="expression" dxfId="53428" priority="1434" stopIfTrue="1">
      <formula>WEEKDAY(AP34)=7</formula>
    </cfRule>
  </conditionalFormatting>
  <conditionalFormatting sqref="AQ34">
    <cfRule type="expression" dxfId="53427" priority="1431" stopIfTrue="1">
      <formula>OR(AQ34=祝色,WEEKDAY(AQ34)=1)</formula>
    </cfRule>
    <cfRule type="expression" dxfId="53426" priority="1432" stopIfTrue="1">
      <formula>WEEKDAY(AQ34)=7</formula>
    </cfRule>
  </conditionalFormatting>
  <conditionalFormatting sqref="AR34">
    <cfRule type="expression" dxfId="53425" priority="1429" stopIfTrue="1">
      <formula>OR(AR34=祝色,WEEKDAY(AR34)=1)</formula>
    </cfRule>
    <cfRule type="expression" dxfId="53424" priority="1430" stopIfTrue="1">
      <formula>WEEKDAY(AR34)=7</formula>
    </cfRule>
  </conditionalFormatting>
  <conditionalFormatting sqref="AL35">
    <cfRule type="expression" dxfId="53423" priority="1427" stopIfTrue="1">
      <formula>OR(AL35=祝色,WEEKDAY(AL35)=1)</formula>
    </cfRule>
    <cfRule type="expression" dxfId="53422" priority="1428" stopIfTrue="1">
      <formula>WEEKDAY(AL35)=7</formula>
    </cfRule>
  </conditionalFormatting>
  <conditionalFormatting sqref="AM35">
    <cfRule type="expression" dxfId="53421" priority="1425" stopIfTrue="1">
      <formula>OR(AM35=祝色,WEEKDAY(AM35)=1)</formula>
    </cfRule>
    <cfRule type="expression" dxfId="53420" priority="1426" stopIfTrue="1">
      <formula>WEEKDAY(AM35)=7</formula>
    </cfRule>
  </conditionalFormatting>
  <conditionalFormatting sqref="AN35">
    <cfRule type="expression" dxfId="53419" priority="1423" stopIfTrue="1">
      <formula>OR(AN35=祝色,WEEKDAY(AN35)=1)</formula>
    </cfRule>
    <cfRule type="expression" dxfId="53418" priority="1424" stopIfTrue="1">
      <formula>WEEKDAY(AN35)=7</formula>
    </cfRule>
  </conditionalFormatting>
  <conditionalFormatting sqref="AO35">
    <cfRule type="expression" dxfId="53417" priority="1421" stopIfTrue="1">
      <formula>OR(AO35=祝色,WEEKDAY(AO35)=1)</formula>
    </cfRule>
    <cfRule type="expression" dxfId="53416" priority="1422" stopIfTrue="1">
      <formula>WEEKDAY(AO35)=7</formula>
    </cfRule>
  </conditionalFormatting>
  <conditionalFormatting sqref="AP35">
    <cfRule type="expression" dxfId="53415" priority="1419" stopIfTrue="1">
      <formula>OR(AP35=祝色,WEEKDAY(AP35)=1)</formula>
    </cfRule>
    <cfRule type="expression" dxfId="53414" priority="1420" stopIfTrue="1">
      <formula>WEEKDAY(AP35)=7</formula>
    </cfRule>
  </conditionalFormatting>
  <conditionalFormatting sqref="AQ35">
    <cfRule type="expression" dxfId="53413" priority="1417" stopIfTrue="1">
      <formula>OR(AQ35=祝色,WEEKDAY(AQ35)=1)</formula>
    </cfRule>
    <cfRule type="expression" dxfId="53412" priority="1418" stopIfTrue="1">
      <formula>WEEKDAY(AQ35)=7</formula>
    </cfRule>
  </conditionalFormatting>
  <conditionalFormatting sqref="AR35">
    <cfRule type="expression" dxfId="53411" priority="1415" stopIfTrue="1">
      <formula>OR(AR35=祝色,WEEKDAY(AR35)=1)</formula>
    </cfRule>
    <cfRule type="expression" dxfId="53410" priority="1416" stopIfTrue="1">
      <formula>WEEKDAY(AR35)=7</formula>
    </cfRule>
  </conditionalFormatting>
  <conditionalFormatting sqref="AL36">
    <cfRule type="expression" dxfId="53409" priority="1413" stopIfTrue="1">
      <formula>OR(AL36=祝色,WEEKDAY(AL36)=1)</formula>
    </cfRule>
    <cfRule type="expression" dxfId="53408" priority="1414" stopIfTrue="1">
      <formula>WEEKDAY(AL36)=7</formula>
    </cfRule>
  </conditionalFormatting>
  <conditionalFormatting sqref="AM36">
    <cfRule type="expression" dxfId="53407" priority="1411" stopIfTrue="1">
      <formula>OR(AM36=祝色,WEEKDAY(AM36)=1)</formula>
    </cfRule>
    <cfRule type="expression" dxfId="53406" priority="1412" stopIfTrue="1">
      <formula>WEEKDAY(AM36)=7</formula>
    </cfRule>
  </conditionalFormatting>
  <conditionalFormatting sqref="AN36">
    <cfRule type="expression" dxfId="53405" priority="1409" stopIfTrue="1">
      <formula>OR(AN36=祝色,WEEKDAY(AN36)=1)</formula>
    </cfRule>
    <cfRule type="expression" dxfId="53404" priority="1410" stopIfTrue="1">
      <formula>WEEKDAY(AN36)=7</formula>
    </cfRule>
  </conditionalFormatting>
  <conditionalFormatting sqref="AO36">
    <cfRule type="expression" dxfId="53403" priority="1407" stopIfTrue="1">
      <formula>OR(AO36=祝色,WEEKDAY(AO36)=1)</formula>
    </cfRule>
    <cfRule type="expression" dxfId="53402" priority="1408" stopIfTrue="1">
      <formula>WEEKDAY(AO36)=7</formula>
    </cfRule>
  </conditionalFormatting>
  <conditionalFormatting sqref="AP36">
    <cfRule type="expression" dxfId="53401" priority="1405" stopIfTrue="1">
      <formula>OR(AP36=祝色,WEEKDAY(AP36)=1)</formula>
    </cfRule>
    <cfRule type="expression" dxfId="53400" priority="1406" stopIfTrue="1">
      <formula>WEEKDAY(AP36)=7</formula>
    </cfRule>
  </conditionalFormatting>
  <conditionalFormatting sqref="AQ36">
    <cfRule type="expression" dxfId="53399" priority="1403" stopIfTrue="1">
      <formula>OR(AQ36=祝色,WEEKDAY(AQ36)=1)</formula>
    </cfRule>
    <cfRule type="expression" dxfId="53398" priority="1404" stopIfTrue="1">
      <formula>WEEKDAY(AQ36)=7</formula>
    </cfRule>
  </conditionalFormatting>
  <conditionalFormatting sqref="AR36">
    <cfRule type="expression" dxfId="53397" priority="1401" stopIfTrue="1">
      <formula>OR(AR36=祝色,WEEKDAY(AR36)=1)</formula>
    </cfRule>
    <cfRule type="expression" dxfId="53396" priority="1402" stopIfTrue="1">
      <formula>WEEKDAY(AR36)=7</formula>
    </cfRule>
  </conditionalFormatting>
  <conditionalFormatting sqref="AL37">
    <cfRule type="expression" dxfId="53395" priority="1399" stopIfTrue="1">
      <formula>OR(AL37=祝色,WEEKDAY(AL37)=1)</formula>
    </cfRule>
    <cfRule type="expression" dxfId="53394" priority="1400" stopIfTrue="1">
      <formula>WEEKDAY(AL37)=7</formula>
    </cfRule>
  </conditionalFormatting>
  <conditionalFormatting sqref="AM37">
    <cfRule type="expression" dxfId="53393" priority="1397" stopIfTrue="1">
      <formula>OR(AM37=祝色,WEEKDAY(AM37)=1)</formula>
    </cfRule>
    <cfRule type="expression" dxfId="53392" priority="1398" stopIfTrue="1">
      <formula>WEEKDAY(AM37)=7</formula>
    </cfRule>
  </conditionalFormatting>
  <conditionalFormatting sqref="AN37">
    <cfRule type="expression" dxfId="53391" priority="1395" stopIfTrue="1">
      <formula>OR(AN37=祝色,WEEKDAY(AN37)=1)</formula>
    </cfRule>
    <cfRule type="expression" dxfId="53390" priority="1396" stopIfTrue="1">
      <formula>WEEKDAY(AN37)=7</formula>
    </cfRule>
  </conditionalFormatting>
  <conditionalFormatting sqref="AO37">
    <cfRule type="expression" dxfId="53389" priority="1393" stopIfTrue="1">
      <formula>OR(AO37=祝色,WEEKDAY(AO37)=1)</formula>
    </cfRule>
    <cfRule type="expression" dxfId="53388" priority="1394" stopIfTrue="1">
      <formula>WEEKDAY(AO37)=7</formula>
    </cfRule>
  </conditionalFormatting>
  <conditionalFormatting sqref="AP37">
    <cfRule type="expression" dxfId="53387" priority="1391" stopIfTrue="1">
      <formula>OR(AP37=祝色,WEEKDAY(AP37)=1)</formula>
    </cfRule>
    <cfRule type="expression" dxfId="53386" priority="1392" stopIfTrue="1">
      <formula>WEEKDAY(AP37)=7</formula>
    </cfRule>
  </conditionalFormatting>
  <conditionalFormatting sqref="AQ37">
    <cfRule type="expression" dxfId="53385" priority="1389" stopIfTrue="1">
      <formula>OR(AQ37=祝色,WEEKDAY(AQ37)=1)</formula>
    </cfRule>
    <cfRule type="expression" dxfId="53384" priority="1390" stopIfTrue="1">
      <formula>WEEKDAY(AQ37)=7</formula>
    </cfRule>
  </conditionalFormatting>
  <conditionalFormatting sqref="AR37">
    <cfRule type="expression" dxfId="53383" priority="1387" stopIfTrue="1">
      <formula>OR(AR37=祝色,WEEKDAY(AR37)=1)</formula>
    </cfRule>
    <cfRule type="expression" dxfId="53382" priority="1388" stopIfTrue="1">
      <formula>WEEKDAY(AR37)=7</formula>
    </cfRule>
  </conditionalFormatting>
  <conditionalFormatting sqref="AL38">
    <cfRule type="expression" dxfId="53381" priority="1385" stopIfTrue="1">
      <formula>OR(AL38=祝色,WEEKDAY(AL38)=1)</formula>
    </cfRule>
    <cfRule type="expression" dxfId="53380" priority="1386" stopIfTrue="1">
      <formula>WEEKDAY(AL38)=7</formula>
    </cfRule>
  </conditionalFormatting>
  <conditionalFormatting sqref="AM38">
    <cfRule type="expression" dxfId="53379" priority="1383" stopIfTrue="1">
      <formula>OR(AM38=祝色,WEEKDAY(AM38)=1)</formula>
    </cfRule>
    <cfRule type="expression" dxfId="53378" priority="1384" stopIfTrue="1">
      <formula>WEEKDAY(AM38)=7</formula>
    </cfRule>
  </conditionalFormatting>
  <conditionalFormatting sqref="AN38">
    <cfRule type="expression" dxfId="53377" priority="1381" stopIfTrue="1">
      <formula>OR(AN38=祝色,WEEKDAY(AN38)=1)</formula>
    </cfRule>
    <cfRule type="expression" dxfId="53376" priority="1382" stopIfTrue="1">
      <formula>WEEKDAY(AN38)=7</formula>
    </cfRule>
  </conditionalFormatting>
  <conditionalFormatting sqref="AO38">
    <cfRule type="expression" dxfId="53375" priority="1379" stopIfTrue="1">
      <formula>OR(AO38=祝色,WEEKDAY(AO38)=1)</formula>
    </cfRule>
    <cfRule type="expression" dxfId="53374" priority="1380" stopIfTrue="1">
      <formula>WEEKDAY(AO38)=7</formula>
    </cfRule>
  </conditionalFormatting>
  <conditionalFormatting sqref="AP38">
    <cfRule type="expression" dxfId="53373" priority="1377" stopIfTrue="1">
      <formula>OR(AP38=祝色,WEEKDAY(AP38)=1)</formula>
    </cfRule>
    <cfRule type="expression" dxfId="53372" priority="1378" stopIfTrue="1">
      <formula>WEEKDAY(AP38)=7</formula>
    </cfRule>
  </conditionalFormatting>
  <conditionalFormatting sqref="AQ38">
    <cfRule type="expression" dxfId="53371" priority="1375" stopIfTrue="1">
      <formula>OR(AQ38=祝色,WEEKDAY(AQ38)=1)</formula>
    </cfRule>
    <cfRule type="expression" dxfId="53370" priority="1376" stopIfTrue="1">
      <formula>WEEKDAY(AQ38)=7</formula>
    </cfRule>
  </conditionalFormatting>
  <conditionalFormatting sqref="AR38">
    <cfRule type="expression" dxfId="53369" priority="1373" stopIfTrue="1">
      <formula>OR(AR38=祝色,WEEKDAY(AR38)=1)</formula>
    </cfRule>
    <cfRule type="expression" dxfId="53368" priority="1374" stopIfTrue="1">
      <formula>WEEKDAY(AR38)=7</formula>
    </cfRule>
  </conditionalFormatting>
  <conditionalFormatting sqref="AT39">
    <cfRule type="expression" dxfId="53367" priority="1371" stopIfTrue="1">
      <formula>OR(AT39=祝色,WEEKDAY(AT39)=1)</formula>
    </cfRule>
    <cfRule type="expression" dxfId="53366" priority="1372" stopIfTrue="1">
      <formula>WEEKDAY(AT39)=7</formula>
    </cfRule>
  </conditionalFormatting>
  <conditionalFormatting sqref="AU39">
    <cfRule type="expression" dxfId="53365" priority="1369" stopIfTrue="1">
      <formula>OR(AU39=祝色,WEEKDAY(AU39)=1)</formula>
    </cfRule>
    <cfRule type="expression" dxfId="53364" priority="1370" stopIfTrue="1">
      <formula>WEEKDAY(AU39)=7</formula>
    </cfRule>
  </conditionalFormatting>
  <conditionalFormatting sqref="AT34">
    <cfRule type="expression" dxfId="53363" priority="1367" stopIfTrue="1">
      <formula>OR(AT34=祝色,WEEKDAY(AT34)=1)</formula>
    </cfRule>
    <cfRule type="expression" dxfId="53362" priority="1368" stopIfTrue="1">
      <formula>WEEKDAY(AT34)=7</formula>
    </cfRule>
  </conditionalFormatting>
  <conditionalFormatting sqref="AU34">
    <cfRule type="expression" dxfId="53361" priority="1365" stopIfTrue="1">
      <formula>OR(AU34=祝色,WEEKDAY(AU34)=1)</formula>
    </cfRule>
    <cfRule type="expression" dxfId="53360" priority="1366" stopIfTrue="1">
      <formula>WEEKDAY(AU34)=7</formula>
    </cfRule>
  </conditionalFormatting>
  <conditionalFormatting sqref="AV34">
    <cfRule type="expression" dxfId="53359" priority="1363" stopIfTrue="1">
      <formula>OR(AV34=祝色,WEEKDAY(AV34)=1)</formula>
    </cfRule>
    <cfRule type="expression" dxfId="53358" priority="1364" stopIfTrue="1">
      <formula>WEEKDAY(AV34)=7</formula>
    </cfRule>
  </conditionalFormatting>
  <conditionalFormatting sqref="AW34">
    <cfRule type="expression" dxfId="53357" priority="1361" stopIfTrue="1">
      <formula>OR(AW34=祝色,WEEKDAY(AW34)=1)</formula>
    </cfRule>
    <cfRule type="expression" dxfId="53356" priority="1362" stopIfTrue="1">
      <formula>WEEKDAY(AW34)=7</formula>
    </cfRule>
  </conditionalFormatting>
  <conditionalFormatting sqref="AX34">
    <cfRule type="expression" dxfId="53355" priority="1359" stopIfTrue="1">
      <formula>OR(AX34=祝色,WEEKDAY(AX34)=1)</formula>
    </cfRule>
    <cfRule type="expression" dxfId="53354" priority="1360" stopIfTrue="1">
      <formula>WEEKDAY(AX34)=7</formula>
    </cfRule>
  </conditionalFormatting>
  <conditionalFormatting sqref="AY34">
    <cfRule type="expression" dxfId="53353" priority="1357" stopIfTrue="1">
      <formula>OR(AY34=祝色,WEEKDAY(AY34)=1)</formula>
    </cfRule>
    <cfRule type="expression" dxfId="53352" priority="1358" stopIfTrue="1">
      <formula>WEEKDAY(AY34)=7</formula>
    </cfRule>
  </conditionalFormatting>
  <conditionalFormatting sqref="AZ34">
    <cfRule type="expression" dxfId="53351" priority="1355" stopIfTrue="1">
      <formula>OR(AZ34=祝色,WEEKDAY(AZ34)=1)</formula>
    </cfRule>
    <cfRule type="expression" dxfId="53350" priority="1356" stopIfTrue="1">
      <formula>WEEKDAY(AZ34)=7</formula>
    </cfRule>
  </conditionalFormatting>
  <conditionalFormatting sqref="AT35">
    <cfRule type="expression" dxfId="53349" priority="1353" stopIfTrue="1">
      <formula>OR(AT35=祝色,WEEKDAY(AT35)=1)</formula>
    </cfRule>
    <cfRule type="expression" dxfId="53348" priority="1354" stopIfTrue="1">
      <formula>WEEKDAY(AT35)=7</formula>
    </cfRule>
  </conditionalFormatting>
  <conditionalFormatting sqref="AU35">
    <cfRule type="expression" dxfId="53347" priority="1351" stopIfTrue="1">
      <formula>OR(AU35=祝色,WEEKDAY(AU35)=1)</formula>
    </cfRule>
    <cfRule type="expression" dxfId="53346" priority="1352" stopIfTrue="1">
      <formula>WEEKDAY(AU35)=7</formula>
    </cfRule>
  </conditionalFormatting>
  <conditionalFormatting sqref="AW35">
    <cfRule type="expression" dxfId="53345" priority="1349" stopIfTrue="1">
      <formula>OR(AW35=祝色,WEEKDAY(AW35)=1)</formula>
    </cfRule>
    <cfRule type="expression" dxfId="53344" priority="1350" stopIfTrue="1">
      <formula>WEEKDAY(AW35)=7</formula>
    </cfRule>
  </conditionalFormatting>
  <conditionalFormatting sqref="AX35">
    <cfRule type="expression" dxfId="53343" priority="1347" stopIfTrue="1">
      <formula>OR(AX35=祝色,WEEKDAY(AX35)=1)</formula>
    </cfRule>
    <cfRule type="expression" dxfId="53342" priority="1348" stopIfTrue="1">
      <formula>WEEKDAY(AX35)=7</formula>
    </cfRule>
  </conditionalFormatting>
  <conditionalFormatting sqref="AY35">
    <cfRule type="expression" dxfId="53341" priority="1345" stopIfTrue="1">
      <formula>OR(AY35=祝色,WEEKDAY(AY35)=1)</formula>
    </cfRule>
    <cfRule type="expression" dxfId="53340" priority="1346" stopIfTrue="1">
      <formula>WEEKDAY(AY35)=7</formula>
    </cfRule>
  </conditionalFormatting>
  <conditionalFormatting sqref="AZ35">
    <cfRule type="expression" dxfId="53339" priority="1343" stopIfTrue="1">
      <formula>OR(AZ35=祝色,WEEKDAY(AZ35)=1)</formula>
    </cfRule>
    <cfRule type="expression" dxfId="53338" priority="1344" stopIfTrue="1">
      <formula>WEEKDAY(AZ35)=7</formula>
    </cfRule>
  </conditionalFormatting>
  <conditionalFormatting sqref="AT36">
    <cfRule type="expression" dxfId="53337" priority="1341" stopIfTrue="1">
      <formula>OR(AT36=祝色,WEEKDAY(AT36)=1)</formula>
    </cfRule>
    <cfRule type="expression" dxfId="53336" priority="1342" stopIfTrue="1">
      <formula>WEEKDAY(AT36)=7</formula>
    </cfRule>
  </conditionalFormatting>
  <conditionalFormatting sqref="AU36">
    <cfRule type="expression" dxfId="53335" priority="1339" stopIfTrue="1">
      <formula>OR(AU36=祝色,WEEKDAY(AU36)=1)</formula>
    </cfRule>
    <cfRule type="expression" dxfId="53334" priority="1340" stopIfTrue="1">
      <formula>WEEKDAY(AU36)=7</formula>
    </cfRule>
  </conditionalFormatting>
  <conditionalFormatting sqref="AV36">
    <cfRule type="expression" dxfId="53333" priority="1337" stopIfTrue="1">
      <formula>OR(AV36=祝色,WEEKDAY(AV36)=1)</formula>
    </cfRule>
    <cfRule type="expression" dxfId="53332" priority="1338" stopIfTrue="1">
      <formula>WEEKDAY(AV36)=7</formula>
    </cfRule>
  </conditionalFormatting>
  <conditionalFormatting sqref="AW36">
    <cfRule type="expression" dxfId="53331" priority="1335" stopIfTrue="1">
      <formula>OR(AW36=祝色,WEEKDAY(AW36)=1)</formula>
    </cfRule>
    <cfRule type="expression" dxfId="53330" priority="1336" stopIfTrue="1">
      <formula>WEEKDAY(AW36)=7</formula>
    </cfRule>
  </conditionalFormatting>
  <conditionalFormatting sqref="AX36">
    <cfRule type="expression" dxfId="53329" priority="1333" stopIfTrue="1">
      <formula>OR(AX36=祝色,WEEKDAY(AX36)=1)</formula>
    </cfRule>
    <cfRule type="expression" dxfId="53328" priority="1334" stopIfTrue="1">
      <formula>WEEKDAY(AX36)=7</formula>
    </cfRule>
  </conditionalFormatting>
  <conditionalFormatting sqref="AY36">
    <cfRule type="expression" dxfId="53327" priority="1331" stopIfTrue="1">
      <formula>OR(AY36=祝色,WEEKDAY(AY36)=1)</formula>
    </cfRule>
    <cfRule type="expression" dxfId="53326" priority="1332" stopIfTrue="1">
      <formula>WEEKDAY(AY36)=7</formula>
    </cfRule>
  </conditionalFormatting>
  <conditionalFormatting sqref="AZ36">
    <cfRule type="expression" dxfId="53325" priority="1329" stopIfTrue="1">
      <formula>OR(AZ36=祝色,WEEKDAY(AZ36)=1)</formula>
    </cfRule>
    <cfRule type="expression" dxfId="53324" priority="1330" stopIfTrue="1">
      <formula>WEEKDAY(AZ36)=7</formula>
    </cfRule>
  </conditionalFormatting>
  <conditionalFormatting sqref="AT37">
    <cfRule type="expression" dxfId="53323" priority="1327" stopIfTrue="1">
      <formula>OR(AT37=祝色,WEEKDAY(AT37)=1)</formula>
    </cfRule>
    <cfRule type="expression" dxfId="53322" priority="1328" stopIfTrue="1">
      <formula>WEEKDAY(AT37)=7</formula>
    </cfRule>
  </conditionalFormatting>
  <conditionalFormatting sqref="AU37">
    <cfRule type="expression" dxfId="53321" priority="1325" stopIfTrue="1">
      <formula>OR(AU37=祝色,WEEKDAY(AU37)=1)</formula>
    </cfRule>
    <cfRule type="expression" dxfId="53320" priority="1326" stopIfTrue="1">
      <formula>WEEKDAY(AU37)=7</formula>
    </cfRule>
  </conditionalFormatting>
  <conditionalFormatting sqref="AV37">
    <cfRule type="expression" dxfId="53319" priority="1323" stopIfTrue="1">
      <formula>OR(AV37=祝色,WEEKDAY(AV37)=1)</formula>
    </cfRule>
    <cfRule type="expression" dxfId="53318" priority="1324" stopIfTrue="1">
      <formula>WEEKDAY(AV37)=7</formula>
    </cfRule>
  </conditionalFormatting>
  <conditionalFormatting sqref="AW37">
    <cfRule type="expression" dxfId="53317" priority="1321" stopIfTrue="1">
      <formula>OR(AW37=祝色,WEEKDAY(AW37)=1)</formula>
    </cfRule>
    <cfRule type="expression" dxfId="53316" priority="1322" stopIfTrue="1">
      <formula>WEEKDAY(AW37)=7</formula>
    </cfRule>
  </conditionalFormatting>
  <conditionalFormatting sqref="AX37">
    <cfRule type="expression" dxfId="53315" priority="1319" stopIfTrue="1">
      <formula>OR(AX37=祝色,WEEKDAY(AX37)=1)</formula>
    </cfRule>
    <cfRule type="expression" dxfId="53314" priority="1320" stopIfTrue="1">
      <formula>WEEKDAY(AX37)=7</formula>
    </cfRule>
  </conditionalFormatting>
  <conditionalFormatting sqref="AY37">
    <cfRule type="expression" dxfId="53313" priority="1317" stopIfTrue="1">
      <formula>OR(AY37=祝色,WEEKDAY(AY37)=1)</formula>
    </cfRule>
    <cfRule type="expression" dxfId="53312" priority="1318" stopIfTrue="1">
      <formula>WEEKDAY(AY37)=7</formula>
    </cfRule>
  </conditionalFormatting>
  <conditionalFormatting sqref="AZ37">
    <cfRule type="expression" dxfId="53311" priority="1315" stopIfTrue="1">
      <formula>OR(AZ37=祝色,WEEKDAY(AZ37)=1)</formula>
    </cfRule>
    <cfRule type="expression" dxfId="53310" priority="1316" stopIfTrue="1">
      <formula>WEEKDAY(AZ37)=7</formula>
    </cfRule>
  </conditionalFormatting>
  <conditionalFormatting sqref="AT38">
    <cfRule type="expression" dxfId="53309" priority="1313" stopIfTrue="1">
      <formula>OR(AT38=祝色,WEEKDAY(AT38)=1)</formula>
    </cfRule>
    <cfRule type="expression" dxfId="53308" priority="1314" stopIfTrue="1">
      <formula>WEEKDAY(AT38)=7</formula>
    </cfRule>
  </conditionalFormatting>
  <conditionalFormatting sqref="AU38">
    <cfRule type="expression" dxfId="53307" priority="1311" stopIfTrue="1">
      <formula>OR(AU38=祝色,WEEKDAY(AU38)=1)</formula>
    </cfRule>
    <cfRule type="expression" dxfId="53306" priority="1312" stopIfTrue="1">
      <formula>WEEKDAY(AU38)=7</formula>
    </cfRule>
  </conditionalFormatting>
  <conditionalFormatting sqref="AV38">
    <cfRule type="expression" dxfId="53305" priority="1309" stopIfTrue="1">
      <formula>OR(AV38=祝色,WEEKDAY(AV38)=1)</formula>
    </cfRule>
    <cfRule type="expression" dxfId="53304" priority="1310" stopIfTrue="1">
      <formula>WEEKDAY(AV38)=7</formula>
    </cfRule>
  </conditionalFormatting>
  <conditionalFormatting sqref="AW38">
    <cfRule type="expression" dxfId="53303" priority="1307" stopIfTrue="1">
      <formula>OR(AW38=祝色,WEEKDAY(AW38)=1)</formula>
    </cfRule>
    <cfRule type="expression" dxfId="53302" priority="1308" stopIfTrue="1">
      <formula>WEEKDAY(AW38)=7</formula>
    </cfRule>
  </conditionalFormatting>
  <conditionalFormatting sqref="AX38">
    <cfRule type="expression" dxfId="53301" priority="1305" stopIfTrue="1">
      <formula>OR(AX38=祝色,WEEKDAY(AX38)=1)</formula>
    </cfRule>
    <cfRule type="expression" dxfId="53300" priority="1306" stopIfTrue="1">
      <formula>WEEKDAY(AX38)=7</formula>
    </cfRule>
  </conditionalFormatting>
  <conditionalFormatting sqref="AY38">
    <cfRule type="expression" dxfId="53299" priority="1303" stopIfTrue="1">
      <formula>OR(AY38=祝色,WEEKDAY(AY38)=1)</formula>
    </cfRule>
    <cfRule type="expression" dxfId="53298" priority="1304" stopIfTrue="1">
      <formula>WEEKDAY(AY38)=7</formula>
    </cfRule>
  </conditionalFormatting>
  <conditionalFormatting sqref="AZ38">
    <cfRule type="expression" dxfId="53297" priority="1301" stopIfTrue="1">
      <formula>OR(AZ38=祝色,WEEKDAY(AZ38)=1)</formula>
    </cfRule>
    <cfRule type="expression" dxfId="53296" priority="1302" stopIfTrue="1">
      <formula>WEEKDAY(AZ38)=7</formula>
    </cfRule>
  </conditionalFormatting>
  <conditionalFormatting sqref="AL47">
    <cfRule type="expression" dxfId="53295" priority="1299" stopIfTrue="1">
      <formula>OR(AL47=祝色,WEEKDAY(AL47)=1)</formula>
    </cfRule>
    <cfRule type="expression" dxfId="53294" priority="1300" stopIfTrue="1">
      <formula>WEEKDAY(AL47)=7</formula>
    </cfRule>
  </conditionalFormatting>
  <conditionalFormatting sqref="AM47">
    <cfRule type="expression" dxfId="53293" priority="1297" stopIfTrue="1">
      <formula>OR(AM47=祝色,WEEKDAY(AM47)=1)</formula>
    </cfRule>
    <cfRule type="expression" dxfId="53292" priority="1298" stopIfTrue="1">
      <formula>WEEKDAY(AM47)=7</formula>
    </cfRule>
  </conditionalFormatting>
  <conditionalFormatting sqref="AL42">
    <cfRule type="expression" dxfId="53291" priority="1295" stopIfTrue="1">
      <formula>OR(AL42=祝色,WEEKDAY(AL42)=1)</formula>
    </cfRule>
    <cfRule type="expression" dxfId="53290" priority="1296" stopIfTrue="1">
      <formula>WEEKDAY(AL42)=7</formula>
    </cfRule>
  </conditionalFormatting>
  <conditionalFormatting sqref="AM42">
    <cfRule type="expression" dxfId="53289" priority="1293" stopIfTrue="1">
      <formula>OR(AM42=祝色,WEEKDAY(AM42)=1)</formula>
    </cfRule>
    <cfRule type="expression" dxfId="53288" priority="1294" stopIfTrue="1">
      <formula>WEEKDAY(AM42)=7</formula>
    </cfRule>
  </conditionalFormatting>
  <conditionalFormatting sqref="AN42">
    <cfRule type="expression" dxfId="53287" priority="1291" stopIfTrue="1">
      <formula>OR(AN42=祝色,WEEKDAY(AN42)=1)</formula>
    </cfRule>
    <cfRule type="expression" dxfId="53286" priority="1292" stopIfTrue="1">
      <formula>WEEKDAY(AN42)=7</formula>
    </cfRule>
  </conditionalFormatting>
  <conditionalFormatting sqref="AO42">
    <cfRule type="expression" dxfId="53285" priority="1289" stopIfTrue="1">
      <formula>OR(AO42=祝色,WEEKDAY(AO42)=1)</formula>
    </cfRule>
    <cfRule type="expression" dxfId="53284" priority="1290" stopIfTrue="1">
      <formula>WEEKDAY(AO42)=7</formula>
    </cfRule>
  </conditionalFormatting>
  <conditionalFormatting sqref="AP42">
    <cfRule type="expression" dxfId="53283" priority="1287" stopIfTrue="1">
      <formula>OR(AP42=祝色,WEEKDAY(AP42)=1)</formula>
    </cfRule>
    <cfRule type="expression" dxfId="53282" priority="1288" stopIfTrue="1">
      <formula>WEEKDAY(AP42)=7</formula>
    </cfRule>
  </conditionalFormatting>
  <conditionalFormatting sqref="AQ42">
    <cfRule type="expression" dxfId="53281" priority="1285" stopIfTrue="1">
      <formula>OR(AQ42=祝色,WEEKDAY(AQ42)=1)</formula>
    </cfRule>
    <cfRule type="expression" dxfId="53280" priority="1286" stopIfTrue="1">
      <formula>WEEKDAY(AQ42)=7</formula>
    </cfRule>
  </conditionalFormatting>
  <conditionalFormatting sqref="AR42">
    <cfRule type="expression" dxfId="53279" priority="1283" stopIfTrue="1">
      <formula>OR(AR42=祝色,WEEKDAY(AR42)=1)</formula>
    </cfRule>
    <cfRule type="expression" dxfId="53278" priority="1284" stopIfTrue="1">
      <formula>WEEKDAY(AR42)=7</formula>
    </cfRule>
  </conditionalFormatting>
  <conditionalFormatting sqref="AL43">
    <cfRule type="expression" dxfId="53277" priority="1281" stopIfTrue="1">
      <formula>OR(AL43=祝色,WEEKDAY(AL43)=1)</formula>
    </cfRule>
    <cfRule type="expression" dxfId="53276" priority="1282" stopIfTrue="1">
      <formula>WEEKDAY(AL43)=7</formula>
    </cfRule>
  </conditionalFormatting>
  <conditionalFormatting sqref="AM43">
    <cfRule type="expression" dxfId="53275" priority="1279" stopIfTrue="1">
      <formula>OR(AM43=祝色,WEEKDAY(AM43)=1)</formula>
    </cfRule>
    <cfRule type="expression" dxfId="53274" priority="1280" stopIfTrue="1">
      <formula>WEEKDAY(AM43)=7</formula>
    </cfRule>
  </conditionalFormatting>
  <conditionalFormatting sqref="AN43">
    <cfRule type="expression" dxfId="53273" priority="1277" stopIfTrue="1">
      <formula>OR(AN43=祝色,WEEKDAY(AN43)=1)</formula>
    </cfRule>
    <cfRule type="expression" dxfId="53272" priority="1278" stopIfTrue="1">
      <formula>WEEKDAY(AN43)=7</formula>
    </cfRule>
  </conditionalFormatting>
  <conditionalFormatting sqref="AO43">
    <cfRule type="expression" dxfId="53271" priority="1275" stopIfTrue="1">
      <formula>OR(AO43=祝色,WEEKDAY(AO43)=1)</formula>
    </cfRule>
    <cfRule type="expression" dxfId="53270" priority="1276" stopIfTrue="1">
      <formula>WEEKDAY(AO43)=7</formula>
    </cfRule>
  </conditionalFormatting>
  <conditionalFormatting sqref="AP43">
    <cfRule type="expression" dxfId="53269" priority="1273" stopIfTrue="1">
      <formula>OR(AP43=祝色,WEEKDAY(AP43)=1)</formula>
    </cfRule>
    <cfRule type="expression" dxfId="53268" priority="1274" stopIfTrue="1">
      <formula>WEEKDAY(AP43)=7</formula>
    </cfRule>
  </conditionalFormatting>
  <conditionalFormatting sqref="AQ43">
    <cfRule type="expression" dxfId="53267" priority="1271" stopIfTrue="1">
      <formula>OR(AQ43=祝色,WEEKDAY(AQ43)=1)</formula>
    </cfRule>
    <cfRule type="expression" dxfId="53266" priority="1272" stopIfTrue="1">
      <formula>WEEKDAY(AQ43)=7</formula>
    </cfRule>
  </conditionalFormatting>
  <conditionalFormatting sqref="AR43">
    <cfRule type="expression" dxfId="53265" priority="1269" stopIfTrue="1">
      <formula>OR(AR43=祝色,WEEKDAY(AR43)=1)</formula>
    </cfRule>
    <cfRule type="expression" dxfId="53264" priority="1270" stopIfTrue="1">
      <formula>WEEKDAY(AR43)=7</formula>
    </cfRule>
  </conditionalFormatting>
  <conditionalFormatting sqref="AL44">
    <cfRule type="expression" dxfId="53263" priority="1267" stopIfTrue="1">
      <formula>OR(AL44=祝色,WEEKDAY(AL44)=1)</formula>
    </cfRule>
    <cfRule type="expression" dxfId="53262" priority="1268" stopIfTrue="1">
      <formula>WEEKDAY(AL44)=7</formula>
    </cfRule>
  </conditionalFormatting>
  <conditionalFormatting sqref="AM44">
    <cfRule type="expression" dxfId="53261" priority="1265" stopIfTrue="1">
      <formula>OR(AM44=祝色,WEEKDAY(AM44)=1)</formula>
    </cfRule>
    <cfRule type="expression" dxfId="53260" priority="1266" stopIfTrue="1">
      <formula>WEEKDAY(AM44)=7</formula>
    </cfRule>
  </conditionalFormatting>
  <conditionalFormatting sqref="AN44">
    <cfRule type="expression" dxfId="53259" priority="1263" stopIfTrue="1">
      <formula>OR(AN44=祝色,WEEKDAY(AN44)=1)</formula>
    </cfRule>
    <cfRule type="expression" dxfId="53258" priority="1264" stopIfTrue="1">
      <formula>WEEKDAY(AN44)=7</formula>
    </cfRule>
  </conditionalFormatting>
  <conditionalFormatting sqref="AO44">
    <cfRule type="expression" dxfId="53257" priority="1261" stopIfTrue="1">
      <formula>OR(AO44=祝色,WEEKDAY(AO44)=1)</formula>
    </cfRule>
    <cfRule type="expression" dxfId="53256" priority="1262" stopIfTrue="1">
      <formula>WEEKDAY(AO44)=7</formula>
    </cfRule>
  </conditionalFormatting>
  <conditionalFormatting sqref="AP44">
    <cfRule type="expression" dxfId="53255" priority="1259" stopIfTrue="1">
      <formula>OR(AP44=祝色,WEEKDAY(AP44)=1)</formula>
    </cfRule>
    <cfRule type="expression" dxfId="53254" priority="1260" stopIfTrue="1">
      <formula>WEEKDAY(AP44)=7</formula>
    </cfRule>
  </conditionalFormatting>
  <conditionalFormatting sqref="AQ44">
    <cfRule type="expression" dxfId="53253" priority="1257" stopIfTrue="1">
      <formula>OR(AQ44=祝色,WEEKDAY(AQ44)=1)</formula>
    </cfRule>
    <cfRule type="expression" dxfId="53252" priority="1258" stopIfTrue="1">
      <formula>WEEKDAY(AQ44)=7</formula>
    </cfRule>
  </conditionalFormatting>
  <conditionalFormatting sqref="AR44">
    <cfRule type="expression" dxfId="53251" priority="1255" stopIfTrue="1">
      <formula>OR(AR44=祝色,WEEKDAY(AR44)=1)</formula>
    </cfRule>
    <cfRule type="expression" dxfId="53250" priority="1256" stopIfTrue="1">
      <formula>WEEKDAY(AR44)=7</formula>
    </cfRule>
  </conditionalFormatting>
  <conditionalFormatting sqref="AL45">
    <cfRule type="expression" dxfId="53249" priority="1253" stopIfTrue="1">
      <formula>OR(AL45=祝色,WEEKDAY(AL45)=1)</formula>
    </cfRule>
    <cfRule type="expression" dxfId="53248" priority="1254" stopIfTrue="1">
      <formula>WEEKDAY(AL45)=7</formula>
    </cfRule>
  </conditionalFormatting>
  <conditionalFormatting sqref="AM45">
    <cfRule type="expression" dxfId="53247" priority="1251" stopIfTrue="1">
      <formula>OR(AM45=祝色,WEEKDAY(AM45)=1)</formula>
    </cfRule>
    <cfRule type="expression" dxfId="53246" priority="1252" stopIfTrue="1">
      <formula>WEEKDAY(AM45)=7</formula>
    </cfRule>
  </conditionalFormatting>
  <conditionalFormatting sqref="AN45">
    <cfRule type="expression" dxfId="53245" priority="1249" stopIfTrue="1">
      <formula>OR(AN45=祝色,WEEKDAY(AN45)=1)</formula>
    </cfRule>
    <cfRule type="expression" dxfId="53244" priority="1250" stopIfTrue="1">
      <formula>WEEKDAY(AN45)=7</formula>
    </cfRule>
  </conditionalFormatting>
  <conditionalFormatting sqref="AO45">
    <cfRule type="expression" dxfId="53243" priority="1247" stopIfTrue="1">
      <formula>OR(AO45=祝色,WEEKDAY(AO45)=1)</formula>
    </cfRule>
    <cfRule type="expression" dxfId="53242" priority="1248" stopIfTrue="1">
      <formula>WEEKDAY(AO45)=7</formula>
    </cfRule>
  </conditionalFormatting>
  <conditionalFormatting sqref="AP45">
    <cfRule type="expression" dxfId="53241" priority="1245" stopIfTrue="1">
      <formula>OR(AP45=祝色,WEEKDAY(AP45)=1)</formula>
    </cfRule>
    <cfRule type="expression" dxfId="53240" priority="1246" stopIfTrue="1">
      <formula>WEEKDAY(AP45)=7</formula>
    </cfRule>
  </conditionalFormatting>
  <conditionalFormatting sqref="AQ45">
    <cfRule type="expression" dxfId="53239" priority="1243" stopIfTrue="1">
      <formula>OR(AQ45=祝色,WEEKDAY(AQ45)=1)</formula>
    </cfRule>
    <cfRule type="expression" dxfId="53238" priority="1244" stopIfTrue="1">
      <formula>WEEKDAY(AQ45)=7</formula>
    </cfRule>
  </conditionalFormatting>
  <conditionalFormatting sqref="AR45">
    <cfRule type="expression" dxfId="53237" priority="1241" stopIfTrue="1">
      <formula>OR(AR45=祝色,WEEKDAY(AR45)=1)</formula>
    </cfRule>
    <cfRule type="expression" dxfId="53236" priority="1242" stopIfTrue="1">
      <formula>WEEKDAY(AR45)=7</formula>
    </cfRule>
  </conditionalFormatting>
  <conditionalFormatting sqref="AL46">
    <cfRule type="expression" dxfId="53235" priority="1239" stopIfTrue="1">
      <formula>OR(AL46=祝色,WEEKDAY(AL46)=1)</formula>
    </cfRule>
    <cfRule type="expression" dxfId="53234" priority="1240" stopIfTrue="1">
      <formula>WEEKDAY(AL46)=7</formula>
    </cfRule>
  </conditionalFormatting>
  <conditionalFormatting sqref="AM46">
    <cfRule type="expression" dxfId="53233" priority="1237" stopIfTrue="1">
      <formula>OR(AM46=祝色,WEEKDAY(AM46)=1)</formula>
    </cfRule>
    <cfRule type="expression" dxfId="53232" priority="1238" stopIfTrue="1">
      <formula>WEEKDAY(AM46)=7</formula>
    </cfRule>
  </conditionalFormatting>
  <conditionalFormatting sqref="AN46">
    <cfRule type="expression" dxfId="53231" priority="1235" stopIfTrue="1">
      <formula>OR(AN46=祝色,WEEKDAY(AN46)=1)</formula>
    </cfRule>
    <cfRule type="expression" dxfId="53230" priority="1236" stopIfTrue="1">
      <formula>WEEKDAY(AN46)=7</formula>
    </cfRule>
  </conditionalFormatting>
  <conditionalFormatting sqref="AO46">
    <cfRule type="expression" dxfId="53229" priority="1233" stopIfTrue="1">
      <formula>OR(AO46=祝色,WEEKDAY(AO46)=1)</formula>
    </cfRule>
    <cfRule type="expression" dxfId="53228" priority="1234" stopIfTrue="1">
      <formula>WEEKDAY(AO46)=7</formula>
    </cfRule>
  </conditionalFormatting>
  <conditionalFormatting sqref="AP46">
    <cfRule type="expression" dxfId="53227" priority="1231" stopIfTrue="1">
      <formula>OR(AP46=祝色,WEEKDAY(AP46)=1)</formula>
    </cfRule>
    <cfRule type="expression" dxfId="53226" priority="1232" stopIfTrue="1">
      <formula>WEEKDAY(AP46)=7</formula>
    </cfRule>
  </conditionalFormatting>
  <conditionalFormatting sqref="AQ46">
    <cfRule type="expression" dxfId="53225" priority="1229" stopIfTrue="1">
      <formula>OR(AQ46=祝色,WEEKDAY(AQ46)=1)</formula>
    </cfRule>
    <cfRule type="expression" dxfId="53224" priority="1230" stopIfTrue="1">
      <formula>WEEKDAY(AQ46)=7</formula>
    </cfRule>
  </conditionalFormatting>
  <conditionalFormatting sqref="AR46">
    <cfRule type="expression" dxfId="53223" priority="1227" stopIfTrue="1">
      <formula>OR(AR46=祝色,WEEKDAY(AR46)=1)</formula>
    </cfRule>
    <cfRule type="expression" dxfId="53222" priority="1228" stopIfTrue="1">
      <formula>WEEKDAY(AR46)=7</formula>
    </cfRule>
  </conditionalFormatting>
  <conditionalFormatting sqref="AT47">
    <cfRule type="expression" dxfId="53221" priority="1225" stopIfTrue="1">
      <formula>OR(AT47=祝色,WEEKDAY(AT47)=1)</formula>
    </cfRule>
    <cfRule type="expression" dxfId="53220" priority="1226" stopIfTrue="1">
      <formula>WEEKDAY(AT47)=7</formula>
    </cfRule>
  </conditionalFormatting>
  <conditionalFormatting sqref="AU47">
    <cfRule type="expression" dxfId="53219" priority="1223" stopIfTrue="1">
      <formula>OR(AU47=祝色,WEEKDAY(AU47)=1)</formula>
    </cfRule>
    <cfRule type="expression" dxfId="53218" priority="1224" stopIfTrue="1">
      <formula>WEEKDAY(AU47)=7</formula>
    </cfRule>
  </conditionalFormatting>
  <conditionalFormatting sqref="AT42">
    <cfRule type="expression" dxfId="53217" priority="1221" stopIfTrue="1">
      <formula>OR(AT42=祝色,WEEKDAY(AT42)=1)</formula>
    </cfRule>
    <cfRule type="expression" dxfId="53216" priority="1222" stopIfTrue="1">
      <formula>WEEKDAY(AT42)=7</formula>
    </cfRule>
  </conditionalFormatting>
  <conditionalFormatting sqref="AU42">
    <cfRule type="expression" dxfId="53215" priority="1219" stopIfTrue="1">
      <formula>OR(AU42=祝色,WEEKDAY(AU42)=1)</formula>
    </cfRule>
    <cfRule type="expression" dxfId="53214" priority="1220" stopIfTrue="1">
      <formula>WEEKDAY(AU42)=7</formula>
    </cfRule>
  </conditionalFormatting>
  <conditionalFormatting sqref="AV42">
    <cfRule type="expression" dxfId="53213" priority="1217" stopIfTrue="1">
      <formula>OR(AV42=祝色,WEEKDAY(AV42)=1)</formula>
    </cfRule>
    <cfRule type="expression" dxfId="53212" priority="1218" stopIfTrue="1">
      <formula>WEEKDAY(AV42)=7</formula>
    </cfRule>
  </conditionalFormatting>
  <conditionalFormatting sqref="AW42">
    <cfRule type="expression" dxfId="53211" priority="1215" stopIfTrue="1">
      <formula>OR(AW42=祝色,WEEKDAY(AW42)=1)</formula>
    </cfRule>
    <cfRule type="expression" dxfId="53210" priority="1216" stopIfTrue="1">
      <formula>WEEKDAY(AW42)=7</formula>
    </cfRule>
  </conditionalFormatting>
  <conditionalFormatting sqref="AX42">
    <cfRule type="expression" dxfId="53209" priority="1213" stopIfTrue="1">
      <formula>OR(AX42=祝色,WEEKDAY(AX42)=1)</formula>
    </cfRule>
    <cfRule type="expression" dxfId="53208" priority="1214" stopIfTrue="1">
      <formula>WEEKDAY(AX42)=7</formula>
    </cfRule>
  </conditionalFormatting>
  <conditionalFormatting sqref="AY42">
    <cfRule type="expression" dxfId="53207" priority="1211" stopIfTrue="1">
      <formula>OR(AY42=祝色,WEEKDAY(AY42)=1)</formula>
    </cfRule>
    <cfRule type="expression" dxfId="53206" priority="1212" stopIfTrue="1">
      <formula>WEEKDAY(AY42)=7</formula>
    </cfRule>
  </conditionalFormatting>
  <conditionalFormatting sqref="AZ42">
    <cfRule type="expression" dxfId="53205" priority="1209" stopIfTrue="1">
      <formula>OR(AZ42=祝色,WEEKDAY(AZ42)=1)</formula>
    </cfRule>
    <cfRule type="expression" dxfId="53204" priority="1210" stopIfTrue="1">
      <formula>WEEKDAY(AZ42)=7</formula>
    </cfRule>
  </conditionalFormatting>
  <conditionalFormatting sqref="AT43">
    <cfRule type="expression" dxfId="53203" priority="1207" stopIfTrue="1">
      <formula>OR(AT43=祝色,WEEKDAY(AT43)=1)</formula>
    </cfRule>
    <cfRule type="expression" dxfId="53202" priority="1208" stopIfTrue="1">
      <formula>WEEKDAY(AT43)=7</formula>
    </cfRule>
  </conditionalFormatting>
  <conditionalFormatting sqref="AU43">
    <cfRule type="expression" dxfId="53201" priority="1205" stopIfTrue="1">
      <formula>OR(AU43=祝色,WEEKDAY(AU43)=1)</formula>
    </cfRule>
    <cfRule type="expression" dxfId="53200" priority="1206" stopIfTrue="1">
      <formula>WEEKDAY(AU43)=7</formula>
    </cfRule>
  </conditionalFormatting>
  <conditionalFormatting sqref="AV43">
    <cfRule type="expression" dxfId="53199" priority="1203" stopIfTrue="1">
      <formula>OR(AV43=祝色,WEEKDAY(AV43)=1)</formula>
    </cfRule>
    <cfRule type="expression" dxfId="53198" priority="1204" stopIfTrue="1">
      <formula>WEEKDAY(AV43)=7</formula>
    </cfRule>
  </conditionalFormatting>
  <conditionalFormatting sqref="AW43">
    <cfRule type="expression" dxfId="53197" priority="1201" stopIfTrue="1">
      <formula>OR(AW43=祝色,WEEKDAY(AW43)=1)</formula>
    </cfRule>
    <cfRule type="expression" dxfId="53196" priority="1202" stopIfTrue="1">
      <formula>WEEKDAY(AW43)=7</formula>
    </cfRule>
  </conditionalFormatting>
  <conditionalFormatting sqref="AX43">
    <cfRule type="expression" dxfId="53195" priority="1199" stopIfTrue="1">
      <formula>OR(AX43=祝色,WEEKDAY(AX43)=1)</formula>
    </cfRule>
    <cfRule type="expression" dxfId="53194" priority="1200" stopIfTrue="1">
      <formula>WEEKDAY(AX43)=7</formula>
    </cfRule>
  </conditionalFormatting>
  <conditionalFormatting sqref="AY43">
    <cfRule type="expression" dxfId="53193" priority="1197" stopIfTrue="1">
      <formula>OR(AY43=祝色,WEEKDAY(AY43)=1)</formula>
    </cfRule>
    <cfRule type="expression" dxfId="53192" priority="1198" stopIfTrue="1">
      <formula>WEEKDAY(AY43)=7</formula>
    </cfRule>
  </conditionalFormatting>
  <conditionalFormatting sqref="AZ43">
    <cfRule type="expression" dxfId="53191" priority="1195" stopIfTrue="1">
      <formula>OR(AZ43=祝色,WEEKDAY(AZ43)=1)</formula>
    </cfRule>
    <cfRule type="expression" dxfId="53190" priority="1196" stopIfTrue="1">
      <formula>WEEKDAY(AZ43)=7</formula>
    </cfRule>
  </conditionalFormatting>
  <conditionalFormatting sqref="AT44">
    <cfRule type="expression" dxfId="53189" priority="1193" stopIfTrue="1">
      <formula>OR(AT44=祝色,WEEKDAY(AT44)=1)</formula>
    </cfRule>
    <cfRule type="expression" dxfId="53188" priority="1194" stopIfTrue="1">
      <formula>WEEKDAY(AT44)=7</formula>
    </cfRule>
  </conditionalFormatting>
  <conditionalFormatting sqref="AU44">
    <cfRule type="expression" dxfId="53187" priority="1191" stopIfTrue="1">
      <formula>OR(AU44=祝色,WEEKDAY(AU44)=1)</formula>
    </cfRule>
    <cfRule type="expression" dxfId="53186" priority="1192" stopIfTrue="1">
      <formula>WEEKDAY(AU44)=7</formula>
    </cfRule>
  </conditionalFormatting>
  <conditionalFormatting sqref="AV44">
    <cfRule type="expression" dxfId="53185" priority="1189" stopIfTrue="1">
      <formula>OR(AV44=祝色,WEEKDAY(AV44)=1)</formula>
    </cfRule>
    <cfRule type="expression" dxfId="53184" priority="1190" stopIfTrue="1">
      <formula>WEEKDAY(AV44)=7</formula>
    </cfRule>
  </conditionalFormatting>
  <conditionalFormatting sqref="AW44">
    <cfRule type="expression" dxfId="53183" priority="1187" stopIfTrue="1">
      <formula>OR(AW44=祝色,WEEKDAY(AW44)=1)</formula>
    </cfRule>
    <cfRule type="expression" dxfId="53182" priority="1188" stopIfTrue="1">
      <formula>WEEKDAY(AW44)=7</formula>
    </cfRule>
  </conditionalFormatting>
  <conditionalFormatting sqref="AX44">
    <cfRule type="expression" dxfId="53181" priority="1185" stopIfTrue="1">
      <formula>OR(AX44=祝色,WEEKDAY(AX44)=1)</formula>
    </cfRule>
    <cfRule type="expression" dxfId="53180" priority="1186" stopIfTrue="1">
      <formula>WEEKDAY(AX44)=7</formula>
    </cfRule>
  </conditionalFormatting>
  <conditionalFormatting sqref="AY44">
    <cfRule type="expression" dxfId="53179" priority="1183" stopIfTrue="1">
      <formula>OR(AY44=祝色,WEEKDAY(AY44)=1)</formula>
    </cfRule>
    <cfRule type="expression" dxfId="53178" priority="1184" stopIfTrue="1">
      <formula>WEEKDAY(AY44)=7</formula>
    </cfRule>
  </conditionalFormatting>
  <conditionalFormatting sqref="AZ44">
    <cfRule type="expression" dxfId="53177" priority="1181" stopIfTrue="1">
      <formula>OR(AZ44=祝色,WEEKDAY(AZ44)=1)</formula>
    </cfRule>
    <cfRule type="expression" dxfId="53176" priority="1182" stopIfTrue="1">
      <formula>WEEKDAY(AZ44)=7</formula>
    </cfRule>
  </conditionalFormatting>
  <conditionalFormatting sqref="AT45">
    <cfRule type="expression" dxfId="53175" priority="1179" stopIfTrue="1">
      <formula>OR(AT45=祝色,WEEKDAY(AT45)=1)</formula>
    </cfRule>
    <cfRule type="expression" dxfId="53174" priority="1180" stopIfTrue="1">
      <formula>WEEKDAY(AT45)=7</formula>
    </cfRule>
  </conditionalFormatting>
  <conditionalFormatting sqref="AU45">
    <cfRule type="expression" dxfId="53173" priority="1177" stopIfTrue="1">
      <formula>OR(AU45=祝色,WEEKDAY(AU45)=1)</formula>
    </cfRule>
    <cfRule type="expression" dxfId="53172" priority="1178" stopIfTrue="1">
      <formula>WEEKDAY(AU45)=7</formula>
    </cfRule>
  </conditionalFormatting>
  <conditionalFormatting sqref="AV45">
    <cfRule type="expression" dxfId="53171" priority="1175" stopIfTrue="1">
      <formula>OR(AV45=祝色,WEEKDAY(AV45)=1)</formula>
    </cfRule>
    <cfRule type="expression" dxfId="53170" priority="1176" stopIfTrue="1">
      <formula>WEEKDAY(AV45)=7</formula>
    </cfRule>
  </conditionalFormatting>
  <conditionalFormatting sqref="AW45">
    <cfRule type="expression" dxfId="53169" priority="1173" stopIfTrue="1">
      <formula>OR(AW45=祝色,WEEKDAY(AW45)=1)</formula>
    </cfRule>
    <cfRule type="expression" dxfId="53168" priority="1174" stopIfTrue="1">
      <formula>WEEKDAY(AW45)=7</formula>
    </cfRule>
  </conditionalFormatting>
  <conditionalFormatting sqref="AX45">
    <cfRule type="expression" dxfId="53167" priority="1171" stopIfTrue="1">
      <formula>OR(AX45=祝色,WEEKDAY(AX45)=1)</formula>
    </cfRule>
    <cfRule type="expression" dxfId="53166" priority="1172" stopIfTrue="1">
      <formula>WEEKDAY(AX45)=7</formula>
    </cfRule>
  </conditionalFormatting>
  <conditionalFormatting sqref="AY45">
    <cfRule type="expression" dxfId="53165" priority="1169" stopIfTrue="1">
      <formula>OR(AY45=祝色,WEEKDAY(AY45)=1)</formula>
    </cfRule>
    <cfRule type="expression" dxfId="53164" priority="1170" stopIfTrue="1">
      <formula>WEEKDAY(AY45)=7</formula>
    </cfRule>
  </conditionalFormatting>
  <conditionalFormatting sqref="AZ45">
    <cfRule type="expression" dxfId="53163" priority="1167" stopIfTrue="1">
      <formula>OR(AZ45=祝色,WEEKDAY(AZ45)=1)</formula>
    </cfRule>
    <cfRule type="expression" dxfId="53162" priority="1168" stopIfTrue="1">
      <formula>WEEKDAY(AZ45)=7</formula>
    </cfRule>
  </conditionalFormatting>
  <conditionalFormatting sqref="AT46">
    <cfRule type="expression" dxfId="53161" priority="1165" stopIfTrue="1">
      <formula>OR(AT46=祝色,WEEKDAY(AT46)=1)</formula>
    </cfRule>
    <cfRule type="expression" dxfId="53160" priority="1166" stopIfTrue="1">
      <formula>WEEKDAY(AT46)=7</formula>
    </cfRule>
  </conditionalFormatting>
  <conditionalFormatting sqref="AU46">
    <cfRule type="expression" dxfId="53159" priority="1163" stopIfTrue="1">
      <formula>OR(AU46=祝色,WEEKDAY(AU46)=1)</formula>
    </cfRule>
    <cfRule type="expression" dxfId="53158" priority="1164" stopIfTrue="1">
      <formula>WEEKDAY(AU46)=7</formula>
    </cfRule>
  </conditionalFormatting>
  <conditionalFormatting sqref="AV46">
    <cfRule type="expression" dxfId="53157" priority="1161" stopIfTrue="1">
      <formula>OR(AV46=祝色,WEEKDAY(AV46)=1)</formula>
    </cfRule>
    <cfRule type="expression" dxfId="53156" priority="1162" stopIfTrue="1">
      <formula>WEEKDAY(AV46)=7</formula>
    </cfRule>
  </conditionalFormatting>
  <conditionalFormatting sqref="AW46">
    <cfRule type="expression" dxfId="53155" priority="1159" stopIfTrue="1">
      <formula>OR(AW46=祝色,WEEKDAY(AW46)=1)</formula>
    </cfRule>
    <cfRule type="expression" dxfId="53154" priority="1160" stopIfTrue="1">
      <formula>WEEKDAY(AW46)=7</formula>
    </cfRule>
  </conditionalFormatting>
  <conditionalFormatting sqref="AX46">
    <cfRule type="expression" dxfId="53153" priority="1157" stopIfTrue="1">
      <formula>OR(AX46=祝色,WEEKDAY(AX46)=1)</formula>
    </cfRule>
    <cfRule type="expression" dxfId="53152" priority="1158" stopIfTrue="1">
      <formula>WEEKDAY(AX46)=7</formula>
    </cfRule>
  </conditionalFormatting>
  <conditionalFormatting sqref="AY46">
    <cfRule type="expression" dxfId="53151" priority="1155" stopIfTrue="1">
      <formula>OR(AY46=祝色,WEEKDAY(AY46)=1)</formula>
    </cfRule>
    <cfRule type="expression" dxfId="53150" priority="1156" stopIfTrue="1">
      <formula>WEEKDAY(AY46)=7</formula>
    </cfRule>
  </conditionalFormatting>
  <conditionalFormatting sqref="AZ46">
    <cfRule type="expression" dxfId="53149" priority="1153" stopIfTrue="1">
      <formula>OR(AZ46=祝色,WEEKDAY(AZ46)=1)</formula>
    </cfRule>
    <cfRule type="expression" dxfId="53148" priority="1154" stopIfTrue="1">
      <formula>WEEKDAY(AZ46)=7</formula>
    </cfRule>
  </conditionalFormatting>
  <conditionalFormatting sqref="AL55">
    <cfRule type="expression" dxfId="53147" priority="1151" stopIfTrue="1">
      <formula>OR(AL55=祝色,WEEKDAY(AL55)=1)</formula>
    </cfRule>
    <cfRule type="expression" dxfId="53146" priority="1152" stopIfTrue="1">
      <formula>WEEKDAY(AL55)=7</formula>
    </cfRule>
  </conditionalFormatting>
  <conditionalFormatting sqref="AM55">
    <cfRule type="expression" dxfId="53145" priority="1149" stopIfTrue="1">
      <formula>OR(AM55=祝色,WEEKDAY(AM55)=1)</formula>
    </cfRule>
    <cfRule type="expression" dxfId="53144" priority="1150" stopIfTrue="1">
      <formula>WEEKDAY(AM55)=7</formula>
    </cfRule>
  </conditionalFormatting>
  <conditionalFormatting sqref="AL50">
    <cfRule type="expression" dxfId="53143" priority="1147" stopIfTrue="1">
      <formula>OR(AL50=祝色,WEEKDAY(AL50)=1)</formula>
    </cfRule>
    <cfRule type="expression" dxfId="53142" priority="1148" stopIfTrue="1">
      <formula>WEEKDAY(AL50)=7</formula>
    </cfRule>
  </conditionalFormatting>
  <conditionalFormatting sqref="AM50">
    <cfRule type="expression" dxfId="53141" priority="1145" stopIfTrue="1">
      <formula>OR(AM50=祝色,WEEKDAY(AM50)=1)</formula>
    </cfRule>
    <cfRule type="expression" dxfId="53140" priority="1146" stopIfTrue="1">
      <formula>WEEKDAY(AM50)=7</formula>
    </cfRule>
  </conditionalFormatting>
  <conditionalFormatting sqref="AN50">
    <cfRule type="expression" dxfId="53139" priority="1143" stopIfTrue="1">
      <formula>OR(AN50=祝色,WEEKDAY(AN50)=1)</formula>
    </cfRule>
    <cfRule type="expression" dxfId="53138" priority="1144" stopIfTrue="1">
      <formula>WEEKDAY(AN50)=7</formula>
    </cfRule>
  </conditionalFormatting>
  <conditionalFormatting sqref="AO50">
    <cfRule type="expression" dxfId="53137" priority="1141" stopIfTrue="1">
      <formula>OR(AO50=祝色,WEEKDAY(AO50)=1)</formula>
    </cfRule>
    <cfRule type="expression" dxfId="53136" priority="1142" stopIfTrue="1">
      <formula>WEEKDAY(AO50)=7</formula>
    </cfRule>
  </conditionalFormatting>
  <conditionalFormatting sqref="AP50">
    <cfRule type="expression" dxfId="53135" priority="1139" stopIfTrue="1">
      <formula>OR(AP50=祝色,WEEKDAY(AP50)=1)</formula>
    </cfRule>
    <cfRule type="expression" dxfId="53134" priority="1140" stopIfTrue="1">
      <formula>WEEKDAY(AP50)=7</formula>
    </cfRule>
  </conditionalFormatting>
  <conditionalFormatting sqref="AQ50">
    <cfRule type="expression" dxfId="53133" priority="1137" stopIfTrue="1">
      <formula>OR(AQ50=祝色,WEEKDAY(AQ50)=1)</formula>
    </cfRule>
    <cfRule type="expression" dxfId="53132" priority="1138" stopIfTrue="1">
      <formula>WEEKDAY(AQ50)=7</formula>
    </cfRule>
  </conditionalFormatting>
  <conditionalFormatting sqref="AR50">
    <cfRule type="expression" dxfId="53131" priority="1135" stopIfTrue="1">
      <formula>OR(AR50=祝色,WEEKDAY(AR50)=1)</formula>
    </cfRule>
    <cfRule type="expression" dxfId="53130" priority="1136" stopIfTrue="1">
      <formula>WEEKDAY(AR50)=7</formula>
    </cfRule>
  </conditionalFormatting>
  <conditionalFormatting sqref="AL51">
    <cfRule type="expression" dxfId="53129" priority="1133" stopIfTrue="1">
      <formula>OR(AL51=祝色,WEEKDAY(AL51)=1)</formula>
    </cfRule>
    <cfRule type="expression" dxfId="53128" priority="1134" stopIfTrue="1">
      <formula>WEEKDAY(AL51)=7</formula>
    </cfRule>
  </conditionalFormatting>
  <conditionalFormatting sqref="AM51">
    <cfRule type="expression" dxfId="53127" priority="1131" stopIfTrue="1">
      <formula>OR(AM51=祝色,WEEKDAY(AM51)=1)</formula>
    </cfRule>
    <cfRule type="expression" dxfId="53126" priority="1132" stopIfTrue="1">
      <formula>WEEKDAY(AM51)=7</formula>
    </cfRule>
  </conditionalFormatting>
  <conditionalFormatting sqref="AN51">
    <cfRule type="expression" dxfId="53125" priority="1129" stopIfTrue="1">
      <formula>OR(AN51=祝色,WEEKDAY(AN51)=1)</formula>
    </cfRule>
    <cfRule type="expression" dxfId="53124" priority="1130" stopIfTrue="1">
      <formula>WEEKDAY(AN51)=7</formula>
    </cfRule>
  </conditionalFormatting>
  <conditionalFormatting sqref="AO51">
    <cfRule type="expression" dxfId="53123" priority="1127" stopIfTrue="1">
      <formula>OR(AO51=祝色,WEEKDAY(AO51)=1)</formula>
    </cfRule>
    <cfRule type="expression" dxfId="53122" priority="1128" stopIfTrue="1">
      <formula>WEEKDAY(AO51)=7</formula>
    </cfRule>
  </conditionalFormatting>
  <conditionalFormatting sqref="AP51">
    <cfRule type="expression" dxfId="53121" priority="1125" stopIfTrue="1">
      <formula>OR(AP51=祝色,WEEKDAY(AP51)=1)</formula>
    </cfRule>
    <cfRule type="expression" dxfId="53120" priority="1126" stopIfTrue="1">
      <formula>WEEKDAY(AP51)=7</formula>
    </cfRule>
  </conditionalFormatting>
  <conditionalFormatting sqref="AQ51">
    <cfRule type="expression" dxfId="53119" priority="1123" stopIfTrue="1">
      <formula>OR(AQ51=祝色,WEEKDAY(AQ51)=1)</formula>
    </cfRule>
    <cfRule type="expression" dxfId="53118" priority="1124" stopIfTrue="1">
      <formula>WEEKDAY(AQ51)=7</formula>
    </cfRule>
  </conditionalFormatting>
  <conditionalFormatting sqref="AR51">
    <cfRule type="expression" dxfId="53117" priority="1121" stopIfTrue="1">
      <formula>OR(AR51=祝色,WEEKDAY(AR51)=1)</formula>
    </cfRule>
    <cfRule type="expression" dxfId="53116" priority="1122" stopIfTrue="1">
      <formula>WEEKDAY(AR51)=7</formula>
    </cfRule>
  </conditionalFormatting>
  <conditionalFormatting sqref="AL52">
    <cfRule type="expression" dxfId="53115" priority="1119" stopIfTrue="1">
      <formula>OR(AL52=祝色,WEEKDAY(AL52)=1)</formula>
    </cfRule>
    <cfRule type="expression" dxfId="53114" priority="1120" stopIfTrue="1">
      <formula>WEEKDAY(AL52)=7</formula>
    </cfRule>
  </conditionalFormatting>
  <conditionalFormatting sqref="AM52">
    <cfRule type="expression" dxfId="53113" priority="1117" stopIfTrue="1">
      <formula>OR(AM52=祝色,WEEKDAY(AM52)=1)</formula>
    </cfRule>
    <cfRule type="expression" dxfId="53112" priority="1118" stopIfTrue="1">
      <formula>WEEKDAY(AM52)=7</formula>
    </cfRule>
  </conditionalFormatting>
  <conditionalFormatting sqref="AN52">
    <cfRule type="expression" dxfId="53111" priority="1115" stopIfTrue="1">
      <formula>OR(AN52=祝色,WEEKDAY(AN52)=1)</formula>
    </cfRule>
    <cfRule type="expression" dxfId="53110" priority="1116" stopIfTrue="1">
      <formula>WEEKDAY(AN52)=7</formula>
    </cfRule>
  </conditionalFormatting>
  <conditionalFormatting sqref="AO52">
    <cfRule type="expression" dxfId="53109" priority="1113" stopIfTrue="1">
      <formula>OR(AO52=祝色,WEEKDAY(AO52)=1)</formula>
    </cfRule>
    <cfRule type="expression" dxfId="53108" priority="1114" stopIfTrue="1">
      <formula>WEEKDAY(AO52)=7</formula>
    </cfRule>
  </conditionalFormatting>
  <conditionalFormatting sqref="AP52">
    <cfRule type="expression" dxfId="53107" priority="1111" stopIfTrue="1">
      <formula>OR(AP52=祝色,WEEKDAY(AP52)=1)</formula>
    </cfRule>
    <cfRule type="expression" dxfId="53106" priority="1112" stopIfTrue="1">
      <formula>WEEKDAY(AP52)=7</formula>
    </cfRule>
  </conditionalFormatting>
  <conditionalFormatting sqref="AQ52">
    <cfRule type="expression" dxfId="53105" priority="1109" stopIfTrue="1">
      <formula>OR(AQ52=祝色,WEEKDAY(AQ52)=1)</formula>
    </cfRule>
    <cfRule type="expression" dxfId="53104" priority="1110" stopIfTrue="1">
      <formula>WEEKDAY(AQ52)=7</formula>
    </cfRule>
  </conditionalFormatting>
  <conditionalFormatting sqref="AR52">
    <cfRule type="expression" dxfId="53103" priority="1107" stopIfTrue="1">
      <formula>OR(AR52=祝色,WEEKDAY(AR52)=1)</formula>
    </cfRule>
    <cfRule type="expression" dxfId="53102" priority="1108" stopIfTrue="1">
      <formula>WEEKDAY(AR52)=7</formula>
    </cfRule>
  </conditionalFormatting>
  <conditionalFormatting sqref="AL53">
    <cfRule type="expression" dxfId="53101" priority="1105" stopIfTrue="1">
      <formula>OR(AL53=祝色,WEEKDAY(AL53)=1)</formula>
    </cfRule>
    <cfRule type="expression" dxfId="53100" priority="1106" stopIfTrue="1">
      <formula>WEEKDAY(AL53)=7</formula>
    </cfRule>
  </conditionalFormatting>
  <conditionalFormatting sqref="AM53">
    <cfRule type="expression" dxfId="53099" priority="1103" stopIfTrue="1">
      <formula>OR(AM53=祝色,WEEKDAY(AM53)=1)</formula>
    </cfRule>
    <cfRule type="expression" dxfId="53098" priority="1104" stopIfTrue="1">
      <formula>WEEKDAY(AM53)=7</formula>
    </cfRule>
  </conditionalFormatting>
  <conditionalFormatting sqref="AN53">
    <cfRule type="expression" dxfId="53097" priority="1101" stopIfTrue="1">
      <formula>OR(AN53=祝色,WEEKDAY(AN53)=1)</formula>
    </cfRule>
    <cfRule type="expression" dxfId="53096" priority="1102" stopIfTrue="1">
      <formula>WEEKDAY(AN53)=7</formula>
    </cfRule>
  </conditionalFormatting>
  <conditionalFormatting sqref="AO53">
    <cfRule type="expression" dxfId="53095" priority="1099" stopIfTrue="1">
      <formula>OR(AO53=祝色,WEEKDAY(AO53)=1)</formula>
    </cfRule>
    <cfRule type="expression" dxfId="53094" priority="1100" stopIfTrue="1">
      <formula>WEEKDAY(AO53)=7</formula>
    </cfRule>
  </conditionalFormatting>
  <conditionalFormatting sqref="AP53">
    <cfRule type="expression" dxfId="53093" priority="1097" stopIfTrue="1">
      <formula>OR(AP53=祝色,WEEKDAY(AP53)=1)</formula>
    </cfRule>
    <cfRule type="expression" dxfId="53092" priority="1098" stopIfTrue="1">
      <formula>WEEKDAY(AP53)=7</formula>
    </cfRule>
  </conditionalFormatting>
  <conditionalFormatting sqref="AQ53">
    <cfRule type="expression" dxfId="53091" priority="1095" stopIfTrue="1">
      <formula>OR(AQ53=祝色,WEEKDAY(AQ53)=1)</formula>
    </cfRule>
    <cfRule type="expression" dxfId="53090" priority="1096" stopIfTrue="1">
      <formula>WEEKDAY(AQ53)=7</formula>
    </cfRule>
  </conditionalFormatting>
  <conditionalFormatting sqref="AR53">
    <cfRule type="expression" dxfId="53089" priority="1093" stopIfTrue="1">
      <formula>OR(AR53=祝色,WEEKDAY(AR53)=1)</formula>
    </cfRule>
    <cfRule type="expression" dxfId="53088" priority="1094" stopIfTrue="1">
      <formula>WEEKDAY(AR53)=7</formula>
    </cfRule>
  </conditionalFormatting>
  <conditionalFormatting sqref="AL54">
    <cfRule type="expression" dxfId="53087" priority="1091" stopIfTrue="1">
      <formula>OR(AL54=祝色,WEEKDAY(AL54)=1)</formula>
    </cfRule>
    <cfRule type="expression" dxfId="53086" priority="1092" stopIfTrue="1">
      <formula>WEEKDAY(AL54)=7</formula>
    </cfRule>
  </conditionalFormatting>
  <conditionalFormatting sqref="AM54">
    <cfRule type="expression" dxfId="53085" priority="1089" stopIfTrue="1">
      <formula>OR(AM54=祝色,WEEKDAY(AM54)=1)</formula>
    </cfRule>
    <cfRule type="expression" dxfId="53084" priority="1090" stopIfTrue="1">
      <formula>WEEKDAY(AM54)=7</formula>
    </cfRule>
  </conditionalFormatting>
  <conditionalFormatting sqref="AN54">
    <cfRule type="expression" dxfId="53083" priority="1087" stopIfTrue="1">
      <formula>OR(AN54=祝色,WEEKDAY(AN54)=1)</formula>
    </cfRule>
    <cfRule type="expression" dxfId="53082" priority="1088" stopIfTrue="1">
      <formula>WEEKDAY(AN54)=7</formula>
    </cfRule>
  </conditionalFormatting>
  <conditionalFormatting sqref="AO54">
    <cfRule type="expression" dxfId="53081" priority="1085" stopIfTrue="1">
      <formula>OR(AO54=祝色,WEEKDAY(AO54)=1)</formula>
    </cfRule>
    <cfRule type="expression" dxfId="53080" priority="1086" stopIfTrue="1">
      <formula>WEEKDAY(AO54)=7</formula>
    </cfRule>
  </conditionalFormatting>
  <conditionalFormatting sqref="AP54">
    <cfRule type="expression" dxfId="53079" priority="1083" stopIfTrue="1">
      <formula>OR(AP54=祝色,WEEKDAY(AP54)=1)</formula>
    </cfRule>
    <cfRule type="expression" dxfId="53078" priority="1084" stopIfTrue="1">
      <formula>WEEKDAY(AP54)=7</formula>
    </cfRule>
  </conditionalFormatting>
  <conditionalFormatting sqref="AQ54">
    <cfRule type="expression" dxfId="53077" priority="1081" stopIfTrue="1">
      <formula>OR(AQ54=祝色,WEEKDAY(AQ54)=1)</formula>
    </cfRule>
    <cfRule type="expression" dxfId="53076" priority="1082" stopIfTrue="1">
      <formula>WEEKDAY(AQ54)=7</formula>
    </cfRule>
  </conditionalFormatting>
  <conditionalFormatting sqref="AR54">
    <cfRule type="expression" dxfId="53075" priority="1079" stopIfTrue="1">
      <formula>OR(AR54=祝色,WEEKDAY(AR54)=1)</formula>
    </cfRule>
    <cfRule type="expression" dxfId="53074" priority="1080" stopIfTrue="1">
      <formula>WEEKDAY(AR54)=7</formula>
    </cfRule>
  </conditionalFormatting>
  <conditionalFormatting sqref="AT50">
    <cfRule type="expression" dxfId="53073" priority="1077" stopIfTrue="1">
      <formula>OR(AT50=祝色,WEEKDAY(AT50)=1)</formula>
    </cfRule>
    <cfRule type="expression" dxfId="53072" priority="1078" stopIfTrue="1">
      <formula>WEEKDAY(AT50)=7</formula>
    </cfRule>
  </conditionalFormatting>
  <conditionalFormatting sqref="AU50">
    <cfRule type="expression" dxfId="53071" priority="1075" stopIfTrue="1">
      <formula>OR(AU50=祝色,WEEKDAY(AU50)=1)</formula>
    </cfRule>
    <cfRule type="expression" dxfId="53070" priority="1076" stopIfTrue="1">
      <formula>WEEKDAY(AU50)=7</formula>
    </cfRule>
  </conditionalFormatting>
  <conditionalFormatting sqref="AV50">
    <cfRule type="expression" dxfId="53069" priority="1073" stopIfTrue="1">
      <formula>OR(AV50=祝色,WEEKDAY(AV50)=1)</formula>
    </cfRule>
    <cfRule type="expression" dxfId="53068" priority="1074" stopIfTrue="1">
      <formula>WEEKDAY(AV50)=7</formula>
    </cfRule>
  </conditionalFormatting>
  <conditionalFormatting sqref="AW50">
    <cfRule type="expression" dxfId="53067" priority="1071" stopIfTrue="1">
      <formula>OR(AW50=祝色,WEEKDAY(AW50)=1)</formula>
    </cfRule>
    <cfRule type="expression" dxfId="53066" priority="1072" stopIfTrue="1">
      <formula>WEEKDAY(AW50)=7</formula>
    </cfRule>
  </conditionalFormatting>
  <conditionalFormatting sqref="AX50">
    <cfRule type="expression" dxfId="53065" priority="1069" stopIfTrue="1">
      <formula>OR(AX50=祝色,WEEKDAY(AX50)=1)</formula>
    </cfRule>
    <cfRule type="expression" dxfId="53064" priority="1070" stopIfTrue="1">
      <formula>WEEKDAY(AX50)=7</formula>
    </cfRule>
  </conditionalFormatting>
  <conditionalFormatting sqref="AY50">
    <cfRule type="expression" dxfId="53063" priority="1067" stopIfTrue="1">
      <formula>OR(AY50=祝色,WEEKDAY(AY50)=1)</formula>
    </cfRule>
    <cfRule type="expression" dxfId="53062" priority="1068" stopIfTrue="1">
      <formula>WEEKDAY(AY50)=7</formula>
    </cfRule>
  </conditionalFormatting>
  <conditionalFormatting sqref="AZ50">
    <cfRule type="expression" dxfId="53061" priority="1065" stopIfTrue="1">
      <formula>OR(AZ50=祝色,WEEKDAY(AZ50)=1)</formula>
    </cfRule>
    <cfRule type="expression" dxfId="53060" priority="1066" stopIfTrue="1">
      <formula>WEEKDAY(AZ50)=7</formula>
    </cfRule>
  </conditionalFormatting>
  <conditionalFormatting sqref="AT51">
    <cfRule type="expression" dxfId="53059" priority="1063" stopIfTrue="1">
      <formula>OR(AT51=祝色,WEEKDAY(AT51)=1)</formula>
    </cfRule>
    <cfRule type="expression" dxfId="53058" priority="1064" stopIfTrue="1">
      <formula>WEEKDAY(AT51)=7</formula>
    </cfRule>
  </conditionalFormatting>
  <conditionalFormatting sqref="AU51">
    <cfRule type="expression" dxfId="53057" priority="1061" stopIfTrue="1">
      <formula>OR(AU51=祝色,WEEKDAY(AU51)=1)</formula>
    </cfRule>
    <cfRule type="expression" dxfId="53056" priority="1062" stopIfTrue="1">
      <formula>WEEKDAY(AU51)=7</formula>
    </cfRule>
  </conditionalFormatting>
  <conditionalFormatting sqref="AV51">
    <cfRule type="expression" dxfId="53055" priority="1059" stopIfTrue="1">
      <formula>OR(AV51=祝色,WEEKDAY(AV51)=1)</formula>
    </cfRule>
    <cfRule type="expression" dxfId="53054" priority="1060" stopIfTrue="1">
      <formula>WEEKDAY(AV51)=7</formula>
    </cfRule>
  </conditionalFormatting>
  <conditionalFormatting sqref="AW51">
    <cfRule type="expression" dxfId="53053" priority="1057" stopIfTrue="1">
      <formula>OR(AW51=祝色,WEEKDAY(AW51)=1)</formula>
    </cfRule>
    <cfRule type="expression" dxfId="53052" priority="1058" stopIfTrue="1">
      <formula>WEEKDAY(AW51)=7</formula>
    </cfRule>
  </conditionalFormatting>
  <conditionalFormatting sqref="AX51">
    <cfRule type="expression" dxfId="53051" priority="1055" stopIfTrue="1">
      <formula>OR(AX51=祝色,WEEKDAY(AX51)=1)</formula>
    </cfRule>
    <cfRule type="expression" dxfId="53050" priority="1056" stopIfTrue="1">
      <formula>WEEKDAY(AX51)=7</formula>
    </cfRule>
  </conditionalFormatting>
  <conditionalFormatting sqref="AY51">
    <cfRule type="expression" dxfId="53049" priority="1053" stopIfTrue="1">
      <formula>OR(AY51=祝色,WEEKDAY(AY51)=1)</formula>
    </cfRule>
    <cfRule type="expression" dxfId="53048" priority="1054" stopIfTrue="1">
      <formula>WEEKDAY(AY51)=7</formula>
    </cfRule>
  </conditionalFormatting>
  <conditionalFormatting sqref="AZ51">
    <cfRule type="expression" dxfId="53047" priority="1051" stopIfTrue="1">
      <formula>OR(AZ51=祝色,WEEKDAY(AZ51)=1)</formula>
    </cfRule>
    <cfRule type="expression" dxfId="53046" priority="1052" stopIfTrue="1">
      <formula>WEEKDAY(AZ51)=7</formula>
    </cfRule>
  </conditionalFormatting>
  <conditionalFormatting sqref="AT52">
    <cfRule type="expression" dxfId="53045" priority="1049" stopIfTrue="1">
      <formula>OR(AT52=祝色,WEEKDAY(AT52)=1)</formula>
    </cfRule>
    <cfRule type="expression" dxfId="53044" priority="1050" stopIfTrue="1">
      <formula>WEEKDAY(AT52)=7</formula>
    </cfRule>
  </conditionalFormatting>
  <conditionalFormatting sqref="AU52">
    <cfRule type="expression" dxfId="53043" priority="1047" stopIfTrue="1">
      <formula>OR(AU52=祝色,WEEKDAY(AU52)=1)</formula>
    </cfRule>
    <cfRule type="expression" dxfId="53042" priority="1048" stopIfTrue="1">
      <formula>WEEKDAY(AU52)=7</formula>
    </cfRule>
  </conditionalFormatting>
  <conditionalFormatting sqref="AV52">
    <cfRule type="expression" dxfId="53041" priority="1045" stopIfTrue="1">
      <formula>OR(AV52=祝色,WEEKDAY(AV52)=1)</formula>
    </cfRule>
    <cfRule type="expression" dxfId="53040" priority="1046" stopIfTrue="1">
      <formula>WEEKDAY(AV52)=7</formula>
    </cfRule>
  </conditionalFormatting>
  <conditionalFormatting sqref="AW52">
    <cfRule type="expression" dxfId="53039" priority="1043" stopIfTrue="1">
      <formula>OR(AW52=祝色,WEEKDAY(AW52)=1)</formula>
    </cfRule>
    <cfRule type="expression" dxfId="53038" priority="1044" stopIfTrue="1">
      <formula>WEEKDAY(AW52)=7</formula>
    </cfRule>
  </conditionalFormatting>
  <conditionalFormatting sqref="AX52">
    <cfRule type="expression" dxfId="53037" priority="1041" stopIfTrue="1">
      <formula>OR(AX52=祝色,WEEKDAY(AX52)=1)</formula>
    </cfRule>
    <cfRule type="expression" dxfId="53036" priority="1042" stopIfTrue="1">
      <formula>WEEKDAY(AX52)=7</formula>
    </cfRule>
  </conditionalFormatting>
  <conditionalFormatting sqref="AY52">
    <cfRule type="expression" dxfId="53035" priority="1039" stopIfTrue="1">
      <formula>OR(AY52=祝色,WEEKDAY(AY52)=1)</formula>
    </cfRule>
    <cfRule type="expression" dxfId="53034" priority="1040" stopIfTrue="1">
      <formula>WEEKDAY(AY52)=7</formula>
    </cfRule>
  </conditionalFormatting>
  <conditionalFormatting sqref="AZ52">
    <cfRule type="expression" dxfId="53033" priority="1037" stopIfTrue="1">
      <formula>OR(AZ52=祝色,WEEKDAY(AZ52)=1)</formula>
    </cfRule>
    <cfRule type="expression" dxfId="53032" priority="1038" stopIfTrue="1">
      <formula>WEEKDAY(AZ52)=7</formula>
    </cfRule>
  </conditionalFormatting>
  <conditionalFormatting sqref="AT53">
    <cfRule type="expression" dxfId="53031" priority="1035" stopIfTrue="1">
      <formula>OR(AT53=祝色,WEEKDAY(AT53)=1)</formula>
    </cfRule>
    <cfRule type="expression" dxfId="53030" priority="1036" stopIfTrue="1">
      <formula>WEEKDAY(AT53)=7</formula>
    </cfRule>
  </conditionalFormatting>
  <conditionalFormatting sqref="AU53">
    <cfRule type="expression" dxfId="53029" priority="1033" stopIfTrue="1">
      <formula>OR(AU53=祝色,WEEKDAY(AU53)=1)</formula>
    </cfRule>
    <cfRule type="expression" dxfId="53028" priority="1034" stopIfTrue="1">
      <formula>WEEKDAY(AU53)=7</formula>
    </cfRule>
  </conditionalFormatting>
  <conditionalFormatting sqref="AV53">
    <cfRule type="expression" dxfId="53027" priority="1031" stopIfTrue="1">
      <formula>OR(AV53=祝色,WEEKDAY(AV53)=1)</formula>
    </cfRule>
    <cfRule type="expression" dxfId="53026" priority="1032" stopIfTrue="1">
      <formula>WEEKDAY(AV53)=7</formula>
    </cfRule>
  </conditionalFormatting>
  <conditionalFormatting sqref="AW53">
    <cfRule type="expression" dxfId="53025" priority="1029" stopIfTrue="1">
      <formula>OR(AW53=祝色,WEEKDAY(AW53)=1)</formula>
    </cfRule>
    <cfRule type="expression" dxfId="53024" priority="1030" stopIfTrue="1">
      <formula>WEEKDAY(AW53)=7</formula>
    </cfRule>
  </conditionalFormatting>
  <conditionalFormatting sqref="AX53">
    <cfRule type="expression" dxfId="53023" priority="1027" stopIfTrue="1">
      <formula>OR(AX53=祝色,WEEKDAY(AX53)=1)</formula>
    </cfRule>
    <cfRule type="expression" dxfId="53022" priority="1028" stopIfTrue="1">
      <formula>WEEKDAY(AX53)=7</formula>
    </cfRule>
  </conditionalFormatting>
  <conditionalFormatting sqref="AY53">
    <cfRule type="expression" dxfId="53021" priority="1025" stopIfTrue="1">
      <formula>OR(AY53=祝色,WEEKDAY(AY53)=1)</formula>
    </cfRule>
    <cfRule type="expression" dxfId="53020" priority="1026" stopIfTrue="1">
      <formula>WEEKDAY(AY53)=7</formula>
    </cfRule>
  </conditionalFormatting>
  <conditionalFormatting sqref="AZ53">
    <cfRule type="expression" dxfId="53019" priority="1023" stopIfTrue="1">
      <formula>OR(AZ53=祝色,WEEKDAY(AZ53)=1)</formula>
    </cfRule>
    <cfRule type="expression" dxfId="53018" priority="1024" stopIfTrue="1">
      <formula>WEEKDAY(AZ53)=7</formula>
    </cfRule>
  </conditionalFormatting>
  <conditionalFormatting sqref="AT54">
    <cfRule type="expression" dxfId="53017" priority="1019" stopIfTrue="1">
      <formula>OR(AND(WEEKDAY(AT54)=1,MONTH(AT54)&lt;&gt;MONTH(AT48)),AND(OR(AT54=祝色),MONTH(AT54)&lt;&gt;MONTH(AT48)))</formula>
    </cfRule>
    <cfRule type="expression" dxfId="53016" priority="1020" stopIfTrue="1">
      <formula>MONTH(AT54)&lt;&gt;MONTH(AT48)</formula>
    </cfRule>
    <cfRule type="expression" dxfId="53015" priority="1021" stopIfTrue="1">
      <formula>OR(AT54=祝色,WEEKDAY(AT54)=1)</formula>
    </cfRule>
    <cfRule type="expression" dxfId="53014" priority="1022" stopIfTrue="1">
      <formula>WEEKDAY(AT54)=7</formula>
    </cfRule>
  </conditionalFormatting>
  <conditionalFormatting sqref="AU54">
    <cfRule type="expression" dxfId="53013" priority="1015" stopIfTrue="1">
      <formula>OR(AND(WEEKDAY(AU54)=1,MONTH(AU54)&lt;&gt;MONTH(AT48)),AND(OR(AU54=祝色),MONTH(AU54)&lt;&gt;MONTH(AT48)))</formula>
    </cfRule>
    <cfRule type="expression" dxfId="53012" priority="1016" stopIfTrue="1">
      <formula>MONTH(AU54)&lt;&gt;MONTH(AT48)</formula>
    </cfRule>
    <cfRule type="expression" dxfId="53011" priority="1017" stopIfTrue="1">
      <formula>OR(AU54=祝色,WEEKDAY(AU54)=1)</formula>
    </cfRule>
    <cfRule type="expression" dxfId="53010" priority="1018" stopIfTrue="1">
      <formula>WEEKDAY(AU54)=7</formula>
    </cfRule>
  </conditionalFormatting>
  <conditionalFormatting sqref="AV54">
    <cfRule type="expression" dxfId="53009" priority="1011" stopIfTrue="1">
      <formula>OR(AND(WEEKDAY(AV54)=1,MONTH(AV54)&lt;&gt;MONTH(AT48)),AND(OR(AV54=祝色),MONTH(AV54)&lt;&gt;MONTH(AT48)))</formula>
    </cfRule>
    <cfRule type="expression" dxfId="53008" priority="1012" stopIfTrue="1">
      <formula>MONTH(AV54)&lt;&gt;MONTH(AT48)</formula>
    </cfRule>
    <cfRule type="expression" dxfId="53007" priority="1013" stopIfTrue="1">
      <formula>OR(AV54=祝色,WEEKDAY(AV54)=1)</formula>
    </cfRule>
    <cfRule type="expression" dxfId="53006" priority="1014" stopIfTrue="1">
      <formula>WEEKDAY(AV54)=7</formula>
    </cfRule>
  </conditionalFormatting>
  <conditionalFormatting sqref="AW54">
    <cfRule type="expression" dxfId="53005" priority="1007" stopIfTrue="1">
      <formula>OR(AND(WEEKDAY(AW54)=1,MONTH(AW54)&lt;&gt;MONTH(AT48)),AND(OR(AW54=祝色),MONTH(AW54)&lt;&gt;MONTH(AT48)))</formula>
    </cfRule>
    <cfRule type="expression" dxfId="53004" priority="1008" stopIfTrue="1">
      <formula>MONTH(AW54)&lt;&gt;MONTH(AT48)</formula>
    </cfRule>
    <cfRule type="expression" dxfId="53003" priority="1009" stopIfTrue="1">
      <formula>OR(AW54=祝色,WEEKDAY(AW54)=1)</formula>
    </cfRule>
    <cfRule type="expression" dxfId="53002" priority="1010" stopIfTrue="1">
      <formula>WEEKDAY(AW54)=7</formula>
    </cfRule>
  </conditionalFormatting>
  <conditionalFormatting sqref="AX54">
    <cfRule type="expression" dxfId="53001" priority="1003" stopIfTrue="1">
      <formula>OR(AND(WEEKDAY(AX54)=1,MONTH(AX54)&lt;&gt;MONTH(AT48)),AND(OR(AX54=祝色),MONTH(AX54)&lt;&gt;MONTH(AT48)))</formula>
    </cfRule>
    <cfRule type="expression" dxfId="53000" priority="1004" stopIfTrue="1">
      <formula>MONTH(AX54)&lt;&gt;MONTH(AT48)</formula>
    </cfRule>
    <cfRule type="expression" dxfId="52999" priority="1005" stopIfTrue="1">
      <formula>OR(AX54=祝色,WEEKDAY(AX54)=1)</formula>
    </cfRule>
    <cfRule type="expression" dxfId="52998" priority="1006" stopIfTrue="1">
      <formula>WEEKDAY(AX54)=7</formula>
    </cfRule>
  </conditionalFormatting>
  <conditionalFormatting sqref="AY54">
    <cfRule type="expression" dxfId="52997" priority="999" stopIfTrue="1">
      <formula>OR(AND(WEEKDAY(AY54)=1,MONTH(AY54)&lt;&gt;MONTH(AT48)),AND(OR(AY54=祝色),MONTH(AY54)&lt;&gt;MONTH(AT48)))</formula>
    </cfRule>
    <cfRule type="expression" dxfId="52996" priority="1000" stopIfTrue="1">
      <formula>MONTH(AY54)&lt;&gt;MONTH(AT48)</formula>
    </cfRule>
    <cfRule type="expression" dxfId="52995" priority="1001" stopIfTrue="1">
      <formula>OR(AY54=祝色,WEEKDAY(AY54)=1)</formula>
    </cfRule>
    <cfRule type="expression" dxfId="52994" priority="1002" stopIfTrue="1">
      <formula>WEEKDAY(AY54)=7</formula>
    </cfRule>
  </conditionalFormatting>
  <conditionalFormatting sqref="AZ54">
    <cfRule type="expression" dxfId="52993" priority="995" stopIfTrue="1">
      <formula>OR(AND(WEEKDAY(AZ54)=1,MONTH(AZ54)&lt;&gt;MONTH(AT48)),AND(OR(AZ54=祝色),MONTH(AZ54)&lt;&gt;MONTH(AT48)))</formula>
    </cfRule>
    <cfRule type="expression" dxfId="52992" priority="996" stopIfTrue="1">
      <formula>MONTH(AZ54)&lt;&gt;MONTH(AT48)</formula>
    </cfRule>
    <cfRule type="expression" dxfId="52991" priority="997" stopIfTrue="1">
      <formula>OR(AZ54=祝色,WEEKDAY(AZ54)=1)</formula>
    </cfRule>
    <cfRule type="expression" dxfId="52990" priority="998" stopIfTrue="1">
      <formula>WEEKDAY(AZ54)=7</formula>
    </cfRule>
  </conditionalFormatting>
  <conditionalFormatting sqref="AT55">
    <cfRule type="expression" dxfId="52989" priority="991" stopIfTrue="1">
      <formula>OR(AND(WEEKDAY(AT55)=1,MONTH(AT55)&lt;&gt;MONTH(AT48)),AND(OR(AT55=祝色),MONTH(AT55)&lt;&gt;MONTH(AT48)))</formula>
    </cfRule>
    <cfRule type="expression" dxfId="52988" priority="992" stopIfTrue="1">
      <formula>MONTH(AT55)&lt;&gt;MONTH(AT48)</formula>
    </cfRule>
    <cfRule type="expression" dxfId="52987" priority="993" stopIfTrue="1">
      <formula>OR(AT55=祝色,WEEKDAY(AT55)=1)</formula>
    </cfRule>
    <cfRule type="expression" dxfId="52986" priority="994" stopIfTrue="1">
      <formula>WEEKDAY(AT55)=7</formula>
    </cfRule>
  </conditionalFormatting>
  <conditionalFormatting sqref="AU55">
    <cfRule type="expression" dxfId="52985" priority="987" stopIfTrue="1">
      <formula>OR(AND(WEEKDAY(AU55)=1,MONTH(AU55)&lt;&gt;MONTH(AT48)),AND(OR(AU55=祝色),MONTH(AU55)&lt;&gt;MONTH(AT48)))</formula>
    </cfRule>
    <cfRule type="expression" dxfId="52984" priority="988" stopIfTrue="1">
      <formula>MONTH(AU55)&lt;&gt;MONTH(AT48)</formula>
    </cfRule>
    <cfRule type="expression" dxfId="52983" priority="989" stopIfTrue="1">
      <formula>OR(AU55=祝色,WEEKDAY(AU55)=1)</formula>
    </cfRule>
    <cfRule type="expression" dxfId="52982" priority="990" stopIfTrue="1">
      <formula>WEEKDAY(AU55)=7</formula>
    </cfRule>
  </conditionalFormatting>
  <conditionalFormatting sqref="AV55">
    <cfRule type="expression" dxfId="52981" priority="983" stopIfTrue="1">
      <formula>OR(AND(WEEKDAY(AV55)=1,MONTH(AV55)&lt;&gt;MONTH(AT48)),AND(OR(AV55=祝色),MONTH(AV55)&lt;&gt;MONTH(AT48)))</formula>
    </cfRule>
    <cfRule type="expression" dxfId="52980" priority="984" stopIfTrue="1">
      <formula>MONTH(AV55)&lt;&gt;MONTH(AT48)</formula>
    </cfRule>
    <cfRule type="expression" dxfId="52979" priority="985" stopIfTrue="1">
      <formula>OR(AV55=祝色,WEEKDAY(AV55)=1)</formula>
    </cfRule>
    <cfRule type="expression" dxfId="52978" priority="986" stopIfTrue="1">
      <formula>WEEKDAY(AV55)=7</formula>
    </cfRule>
  </conditionalFormatting>
  <conditionalFormatting sqref="AW55">
    <cfRule type="expression" dxfId="52977" priority="979" stopIfTrue="1">
      <formula>OR(AND(WEEKDAY(AW55)=1,MONTH(AW55)&lt;&gt;MONTH(AT48)),AND(OR(AW55=祝色),MONTH(AW55)&lt;&gt;MONTH(AT48)))</formula>
    </cfRule>
    <cfRule type="expression" dxfId="52976" priority="980" stopIfTrue="1">
      <formula>MONTH(AW55)&lt;&gt;MONTH(AT48)</formula>
    </cfRule>
    <cfRule type="expression" dxfId="52975" priority="981" stopIfTrue="1">
      <formula>OR(AW55=祝色,WEEKDAY(AW55)=1)</formula>
    </cfRule>
    <cfRule type="expression" dxfId="52974" priority="982" stopIfTrue="1">
      <formula>WEEKDAY(AW55)=7</formula>
    </cfRule>
  </conditionalFormatting>
  <conditionalFormatting sqref="AX55">
    <cfRule type="expression" dxfId="52973" priority="975" stopIfTrue="1">
      <formula>OR(AND(WEEKDAY(AX55)=1,MONTH(AX55)&lt;&gt;MONTH(AT48)),AND(OR(AX55=祝色),MONTH(AX55)&lt;&gt;MONTH(AT48)))</formula>
    </cfRule>
    <cfRule type="expression" dxfId="52972" priority="976" stopIfTrue="1">
      <formula>MONTH(AX55)&lt;&gt;MONTH(AT48)</formula>
    </cfRule>
    <cfRule type="expression" dxfId="52971" priority="977" stopIfTrue="1">
      <formula>OR(AX55=祝色,WEEKDAY(AX55)=1)</formula>
    </cfRule>
    <cfRule type="expression" dxfId="52970" priority="978" stopIfTrue="1">
      <formula>WEEKDAY(AX55)=7</formula>
    </cfRule>
  </conditionalFormatting>
  <conditionalFormatting sqref="AY55">
    <cfRule type="expression" dxfId="52969" priority="971" stopIfTrue="1">
      <formula>OR(AND(WEEKDAY(AY55)=1,MONTH(AY55)&lt;&gt;MONTH(AT48)),AND(OR(AY55=祝色),MONTH(AY55)&lt;&gt;MONTH(AT48)))</formula>
    </cfRule>
    <cfRule type="expression" dxfId="52968" priority="972" stopIfTrue="1">
      <formula>MONTH(AY55)&lt;&gt;MONTH(AT48)</formula>
    </cfRule>
    <cfRule type="expression" dxfId="52967" priority="973" stopIfTrue="1">
      <formula>OR(AY55=祝色,WEEKDAY(AY55)=1)</formula>
    </cfRule>
    <cfRule type="expression" dxfId="52966" priority="974" stopIfTrue="1">
      <formula>WEEKDAY(AY55)=7</formula>
    </cfRule>
  </conditionalFormatting>
  <conditionalFormatting sqref="AZ55">
    <cfRule type="expression" dxfId="52965" priority="967" stopIfTrue="1">
      <formula>OR(AND(WEEKDAY(AZ55)=1,MONTH(AZ55)&lt;&gt;MONTH(AT48)),AND(OR(AZ55=祝色),MONTH(AZ55)&lt;&gt;MONTH(AT48)))</formula>
    </cfRule>
    <cfRule type="expression" dxfId="52964" priority="968" stopIfTrue="1">
      <formula>MONTH(AZ55)&lt;&gt;MONTH(AT48)</formula>
    </cfRule>
    <cfRule type="expression" dxfId="52963" priority="969" stopIfTrue="1">
      <formula>OR(AZ55=祝色,WEEKDAY(AZ55)=1)</formula>
    </cfRule>
    <cfRule type="expression" dxfId="52962" priority="970" stopIfTrue="1">
      <formula>WEEKDAY(AZ55)=7</formula>
    </cfRule>
  </conditionalFormatting>
  <conditionalFormatting sqref="AV35">
    <cfRule type="expression" dxfId="52961" priority="965" stopIfTrue="1">
      <formula>OR(AV35=祝色,WEEKDAY(AV35)=1)</formula>
    </cfRule>
    <cfRule type="expression" dxfId="52960" priority="966" stopIfTrue="1">
      <formula>WEEKDAY(AV35)=7</formula>
    </cfRule>
  </conditionalFormatting>
  <conditionalFormatting sqref="BC39">
    <cfRule type="expression" dxfId="52959" priority="963" stopIfTrue="1">
      <formula>OR(BC39=祝色,WEEKDAY(BC39)=1)</formula>
    </cfRule>
    <cfRule type="expression" dxfId="52958" priority="964" stopIfTrue="1">
      <formula>WEEKDAY(BC39)=7</formula>
    </cfRule>
  </conditionalFormatting>
  <conditionalFormatting sqref="BD39">
    <cfRule type="expression" dxfId="52957" priority="961" stopIfTrue="1">
      <formula>OR(BD39=祝色,WEEKDAY(BD39)=1)</formula>
    </cfRule>
    <cfRule type="expression" dxfId="52956" priority="962" stopIfTrue="1">
      <formula>WEEKDAY(BD39)=7</formula>
    </cfRule>
  </conditionalFormatting>
  <conditionalFormatting sqref="BC34">
    <cfRule type="expression" dxfId="52955" priority="959" stopIfTrue="1">
      <formula>OR(BC34=祝色,WEEKDAY(BC34)=1)</formula>
    </cfRule>
    <cfRule type="expression" dxfId="52954" priority="960" stopIfTrue="1">
      <formula>WEEKDAY(BC34)=7</formula>
    </cfRule>
  </conditionalFormatting>
  <conditionalFormatting sqref="BD34">
    <cfRule type="expression" dxfId="52953" priority="957" stopIfTrue="1">
      <formula>OR(BD34=祝色,WEEKDAY(BD34)=1)</formula>
    </cfRule>
    <cfRule type="expression" dxfId="52952" priority="958" stopIfTrue="1">
      <formula>WEEKDAY(BD34)=7</formula>
    </cfRule>
  </conditionalFormatting>
  <conditionalFormatting sqref="BE34">
    <cfRule type="expression" dxfId="52951" priority="955" stopIfTrue="1">
      <formula>OR(BE34=祝色,WEEKDAY(BE34)=1)</formula>
    </cfRule>
    <cfRule type="expression" dxfId="52950" priority="956" stopIfTrue="1">
      <formula>WEEKDAY(BE34)=7</formula>
    </cfRule>
  </conditionalFormatting>
  <conditionalFormatting sqref="BF34">
    <cfRule type="expression" dxfId="52949" priority="953" stopIfTrue="1">
      <formula>OR(BF34=祝色,WEEKDAY(BF34)=1)</formula>
    </cfRule>
    <cfRule type="expression" dxfId="52948" priority="954" stopIfTrue="1">
      <formula>WEEKDAY(BF34)=7</formula>
    </cfRule>
  </conditionalFormatting>
  <conditionalFormatting sqref="BG34">
    <cfRule type="expression" dxfId="52947" priority="951" stopIfTrue="1">
      <formula>OR(BG34=祝色,WEEKDAY(BG34)=1)</formula>
    </cfRule>
    <cfRule type="expression" dxfId="52946" priority="952" stopIfTrue="1">
      <formula>WEEKDAY(BG34)=7</formula>
    </cfRule>
  </conditionalFormatting>
  <conditionalFormatting sqref="BH34">
    <cfRule type="expression" dxfId="52945" priority="949" stopIfTrue="1">
      <formula>OR(BH34=祝色,WEEKDAY(BH34)=1)</formula>
    </cfRule>
    <cfRule type="expression" dxfId="52944" priority="950" stopIfTrue="1">
      <formula>WEEKDAY(BH34)=7</formula>
    </cfRule>
  </conditionalFormatting>
  <conditionalFormatting sqref="BI34">
    <cfRule type="expression" dxfId="52943" priority="947" stopIfTrue="1">
      <formula>OR(BI34=祝色,WEEKDAY(BI34)=1)</formula>
    </cfRule>
    <cfRule type="expression" dxfId="52942" priority="948" stopIfTrue="1">
      <formula>WEEKDAY(BI34)=7</formula>
    </cfRule>
  </conditionalFormatting>
  <conditionalFormatting sqref="BC35">
    <cfRule type="expression" dxfId="52941" priority="945" stopIfTrue="1">
      <formula>OR(BC35=祝色,WEEKDAY(BC35)=1)</formula>
    </cfRule>
    <cfRule type="expression" dxfId="52940" priority="946" stopIfTrue="1">
      <formula>WEEKDAY(BC35)=7</formula>
    </cfRule>
  </conditionalFormatting>
  <conditionalFormatting sqref="BD35">
    <cfRule type="expression" dxfId="52939" priority="943" stopIfTrue="1">
      <formula>OR(BD35=祝色,WEEKDAY(BD35)=1)</formula>
    </cfRule>
    <cfRule type="expression" dxfId="52938" priority="944" stopIfTrue="1">
      <formula>WEEKDAY(BD35)=7</formula>
    </cfRule>
  </conditionalFormatting>
  <conditionalFormatting sqref="BE35">
    <cfRule type="expression" dxfId="52937" priority="941" stopIfTrue="1">
      <formula>OR(BE35=祝色,WEEKDAY(BE35)=1)</formula>
    </cfRule>
    <cfRule type="expression" dxfId="52936" priority="942" stopIfTrue="1">
      <formula>WEEKDAY(BE35)=7</formula>
    </cfRule>
  </conditionalFormatting>
  <conditionalFormatting sqref="BF35">
    <cfRule type="expression" dxfId="52935" priority="939" stopIfTrue="1">
      <formula>OR(BF35=祝色,WEEKDAY(BF35)=1)</formula>
    </cfRule>
    <cfRule type="expression" dxfId="52934" priority="940" stopIfTrue="1">
      <formula>WEEKDAY(BF35)=7</formula>
    </cfRule>
  </conditionalFormatting>
  <conditionalFormatting sqref="BG35">
    <cfRule type="expression" dxfId="52933" priority="937" stopIfTrue="1">
      <formula>OR(BG35=祝色,WEEKDAY(BG35)=1)</formula>
    </cfRule>
    <cfRule type="expression" dxfId="52932" priority="938" stopIfTrue="1">
      <formula>WEEKDAY(BG35)=7</formula>
    </cfRule>
  </conditionalFormatting>
  <conditionalFormatting sqref="BH35">
    <cfRule type="expression" dxfId="52931" priority="935" stopIfTrue="1">
      <formula>OR(BH35=祝色,WEEKDAY(BH35)=1)</formula>
    </cfRule>
    <cfRule type="expression" dxfId="52930" priority="936" stopIfTrue="1">
      <formula>WEEKDAY(BH35)=7</formula>
    </cfRule>
  </conditionalFormatting>
  <conditionalFormatting sqref="BI35">
    <cfRule type="expression" dxfId="52929" priority="933" stopIfTrue="1">
      <formula>OR(BI35=祝色,WEEKDAY(BI35)=1)</formula>
    </cfRule>
    <cfRule type="expression" dxfId="52928" priority="934" stopIfTrue="1">
      <formula>WEEKDAY(BI35)=7</formula>
    </cfRule>
  </conditionalFormatting>
  <conditionalFormatting sqref="BC36">
    <cfRule type="expression" dxfId="52927" priority="931" stopIfTrue="1">
      <formula>OR(BC36=祝色,WEEKDAY(BC36)=1)</formula>
    </cfRule>
    <cfRule type="expression" dxfId="52926" priority="932" stopIfTrue="1">
      <formula>WEEKDAY(BC36)=7</formula>
    </cfRule>
  </conditionalFormatting>
  <conditionalFormatting sqref="BD36">
    <cfRule type="expression" dxfId="52925" priority="929" stopIfTrue="1">
      <formula>OR(BD36=祝色,WEEKDAY(BD36)=1)</formula>
    </cfRule>
    <cfRule type="expression" dxfId="52924" priority="930" stopIfTrue="1">
      <formula>WEEKDAY(BD36)=7</formula>
    </cfRule>
  </conditionalFormatting>
  <conditionalFormatting sqref="BE36">
    <cfRule type="expression" dxfId="52923" priority="927" stopIfTrue="1">
      <formula>OR(BE36=祝色,WEEKDAY(BE36)=1)</formula>
    </cfRule>
    <cfRule type="expression" dxfId="52922" priority="928" stopIfTrue="1">
      <formula>WEEKDAY(BE36)=7</formula>
    </cfRule>
  </conditionalFormatting>
  <conditionalFormatting sqref="BF36">
    <cfRule type="expression" dxfId="52921" priority="925" stopIfTrue="1">
      <formula>OR(BF36=祝色,WEEKDAY(BF36)=1)</formula>
    </cfRule>
    <cfRule type="expression" dxfId="52920" priority="926" stopIfTrue="1">
      <formula>WEEKDAY(BF36)=7</formula>
    </cfRule>
  </conditionalFormatting>
  <conditionalFormatting sqref="BG36">
    <cfRule type="expression" dxfId="52919" priority="923" stopIfTrue="1">
      <formula>OR(BG36=祝色,WEEKDAY(BG36)=1)</formula>
    </cfRule>
    <cfRule type="expression" dxfId="52918" priority="924" stopIfTrue="1">
      <formula>WEEKDAY(BG36)=7</formula>
    </cfRule>
  </conditionalFormatting>
  <conditionalFormatting sqref="BH36">
    <cfRule type="expression" dxfId="52917" priority="921" stopIfTrue="1">
      <formula>OR(BH36=祝色,WEEKDAY(BH36)=1)</formula>
    </cfRule>
    <cfRule type="expression" dxfId="52916" priority="922" stopIfTrue="1">
      <formula>WEEKDAY(BH36)=7</formula>
    </cfRule>
  </conditionalFormatting>
  <conditionalFormatting sqref="BI36">
    <cfRule type="expression" dxfId="52915" priority="919" stopIfTrue="1">
      <formula>OR(BI36=祝色,WEEKDAY(BI36)=1)</formula>
    </cfRule>
    <cfRule type="expression" dxfId="52914" priority="920" stopIfTrue="1">
      <formula>WEEKDAY(BI36)=7</formula>
    </cfRule>
  </conditionalFormatting>
  <conditionalFormatting sqref="BC37">
    <cfRule type="expression" dxfId="52913" priority="917" stopIfTrue="1">
      <formula>OR(BC37=祝色,WEEKDAY(BC37)=1)</formula>
    </cfRule>
    <cfRule type="expression" dxfId="52912" priority="918" stopIfTrue="1">
      <formula>WEEKDAY(BC37)=7</formula>
    </cfRule>
  </conditionalFormatting>
  <conditionalFormatting sqref="BD37">
    <cfRule type="expression" dxfId="52911" priority="915" stopIfTrue="1">
      <formula>OR(BD37=祝色,WEEKDAY(BD37)=1)</formula>
    </cfRule>
    <cfRule type="expression" dxfId="52910" priority="916" stopIfTrue="1">
      <formula>WEEKDAY(BD37)=7</formula>
    </cfRule>
  </conditionalFormatting>
  <conditionalFormatting sqref="BE37">
    <cfRule type="expression" dxfId="52909" priority="913" stopIfTrue="1">
      <formula>OR(BE37=祝色,WEEKDAY(BE37)=1)</formula>
    </cfRule>
    <cfRule type="expression" dxfId="52908" priority="914" stopIfTrue="1">
      <formula>WEEKDAY(BE37)=7</formula>
    </cfRule>
  </conditionalFormatting>
  <conditionalFormatting sqref="BF37">
    <cfRule type="expression" dxfId="52907" priority="911" stopIfTrue="1">
      <formula>OR(BF37=祝色,WEEKDAY(BF37)=1)</formula>
    </cfRule>
    <cfRule type="expression" dxfId="52906" priority="912" stopIfTrue="1">
      <formula>WEEKDAY(BF37)=7</formula>
    </cfRule>
  </conditionalFormatting>
  <conditionalFormatting sqref="BG37">
    <cfRule type="expression" dxfId="52905" priority="909" stopIfTrue="1">
      <formula>OR(BG37=祝色,WEEKDAY(BG37)=1)</formula>
    </cfRule>
    <cfRule type="expression" dxfId="52904" priority="910" stopIfTrue="1">
      <formula>WEEKDAY(BG37)=7</formula>
    </cfRule>
  </conditionalFormatting>
  <conditionalFormatting sqref="BH37">
    <cfRule type="expression" dxfId="52903" priority="907" stopIfTrue="1">
      <formula>OR(BH37=祝色,WEEKDAY(BH37)=1)</formula>
    </cfRule>
    <cfRule type="expression" dxfId="52902" priority="908" stopIfTrue="1">
      <formula>WEEKDAY(BH37)=7</formula>
    </cfRule>
  </conditionalFormatting>
  <conditionalFormatting sqref="BI37">
    <cfRule type="expression" dxfId="52901" priority="905" stopIfTrue="1">
      <formula>OR(BI37=祝色,WEEKDAY(BI37)=1)</formula>
    </cfRule>
    <cfRule type="expression" dxfId="52900" priority="906" stopIfTrue="1">
      <formula>WEEKDAY(BI37)=7</formula>
    </cfRule>
  </conditionalFormatting>
  <conditionalFormatting sqref="BC38">
    <cfRule type="expression" dxfId="52899" priority="903" stopIfTrue="1">
      <formula>OR(BC38=祝色,WEEKDAY(BC38)=1)</formula>
    </cfRule>
    <cfRule type="expression" dxfId="52898" priority="904" stopIfTrue="1">
      <formula>WEEKDAY(BC38)=7</formula>
    </cfRule>
  </conditionalFormatting>
  <conditionalFormatting sqref="BD38">
    <cfRule type="expression" dxfId="52897" priority="901" stopIfTrue="1">
      <formula>OR(BD38=祝色,WEEKDAY(BD38)=1)</formula>
    </cfRule>
    <cfRule type="expression" dxfId="52896" priority="902" stopIfTrue="1">
      <formula>WEEKDAY(BD38)=7</formula>
    </cfRule>
  </conditionalFormatting>
  <conditionalFormatting sqref="BE38">
    <cfRule type="expression" dxfId="52895" priority="899" stopIfTrue="1">
      <formula>OR(BE38=祝色,WEEKDAY(BE38)=1)</formula>
    </cfRule>
    <cfRule type="expression" dxfId="52894" priority="900" stopIfTrue="1">
      <formula>WEEKDAY(BE38)=7</formula>
    </cfRule>
  </conditionalFormatting>
  <conditionalFormatting sqref="BF38">
    <cfRule type="expression" dxfId="52893" priority="897" stopIfTrue="1">
      <formula>OR(BF38=祝色,WEEKDAY(BF38)=1)</formula>
    </cfRule>
    <cfRule type="expression" dxfId="52892" priority="898" stopIfTrue="1">
      <formula>WEEKDAY(BF38)=7</formula>
    </cfRule>
  </conditionalFormatting>
  <conditionalFormatting sqref="BG38">
    <cfRule type="expression" dxfId="52891" priority="895" stopIfTrue="1">
      <formula>OR(BG38=祝色,WEEKDAY(BG38)=1)</formula>
    </cfRule>
    <cfRule type="expression" dxfId="52890" priority="896" stopIfTrue="1">
      <formula>WEEKDAY(BG38)=7</formula>
    </cfRule>
  </conditionalFormatting>
  <conditionalFormatting sqref="BH38">
    <cfRule type="expression" dxfId="52889" priority="893" stopIfTrue="1">
      <formula>OR(BH38=祝色,WEEKDAY(BH38)=1)</formula>
    </cfRule>
    <cfRule type="expression" dxfId="52888" priority="894" stopIfTrue="1">
      <formula>WEEKDAY(BH38)=7</formula>
    </cfRule>
  </conditionalFormatting>
  <conditionalFormatting sqref="BI38">
    <cfRule type="expression" dxfId="52887" priority="891" stopIfTrue="1">
      <formula>OR(BI38=祝色,WEEKDAY(BI38)=1)</formula>
    </cfRule>
    <cfRule type="expression" dxfId="52886" priority="892" stopIfTrue="1">
      <formula>WEEKDAY(BI38)=7</formula>
    </cfRule>
  </conditionalFormatting>
  <conditionalFormatting sqref="BK39">
    <cfRule type="expression" dxfId="52885" priority="889" stopIfTrue="1">
      <formula>OR(BK39=祝色,WEEKDAY(BK39)=1)</formula>
    </cfRule>
    <cfRule type="expression" dxfId="52884" priority="890" stopIfTrue="1">
      <formula>WEEKDAY(BK39)=7</formula>
    </cfRule>
  </conditionalFormatting>
  <conditionalFormatting sqref="BL39">
    <cfRule type="expression" dxfId="52883" priority="887" stopIfTrue="1">
      <formula>OR(BL39=祝色,WEEKDAY(BL39)=1)</formula>
    </cfRule>
    <cfRule type="expression" dxfId="52882" priority="888" stopIfTrue="1">
      <formula>WEEKDAY(BL39)=7</formula>
    </cfRule>
  </conditionalFormatting>
  <conditionalFormatting sqref="BK34">
    <cfRule type="expression" dxfId="52881" priority="885" stopIfTrue="1">
      <formula>OR(BK34=祝色,WEEKDAY(BK34)=1)</formula>
    </cfRule>
    <cfRule type="expression" dxfId="52880" priority="886" stopIfTrue="1">
      <formula>WEEKDAY(BK34)=7</formula>
    </cfRule>
  </conditionalFormatting>
  <conditionalFormatting sqref="BL34">
    <cfRule type="expression" dxfId="52879" priority="883" stopIfTrue="1">
      <formula>OR(BL34=祝色,WEEKDAY(BL34)=1)</formula>
    </cfRule>
    <cfRule type="expression" dxfId="52878" priority="884" stopIfTrue="1">
      <formula>WEEKDAY(BL34)=7</formula>
    </cfRule>
  </conditionalFormatting>
  <conditionalFormatting sqref="BM34">
    <cfRule type="expression" dxfId="52877" priority="881" stopIfTrue="1">
      <formula>OR(BM34=祝色,WEEKDAY(BM34)=1)</formula>
    </cfRule>
    <cfRule type="expression" dxfId="52876" priority="882" stopIfTrue="1">
      <formula>WEEKDAY(BM34)=7</formula>
    </cfRule>
  </conditionalFormatting>
  <conditionalFormatting sqref="BN34">
    <cfRule type="expression" dxfId="52875" priority="879" stopIfTrue="1">
      <formula>OR(BN34=祝色,WEEKDAY(BN34)=1)</formula>
    </cfRule>
    <cfRule type="expression" dxfId="52874" priority="880" stopIfTrue="1">
      <formula>WEEKDAY(BN34)=7</formula>
    </cfRule>
  </conditionalFormatting>
  <conditionalFormatting sqref="BO34">
    <cfRule type="expression" dxfId="52873" priority="877" stopIfTrue="1">
      <formula>OR(BO34=祝色,WEEKDAY(BO34)=1)</formula>
    </cfRule>
    <cfRule type="expression" dxfId="52872" priority="878" stopIfTrue="1">
      <formula>WEEKDAY(BO34)=7</formula>
    </cfRule>
  </conditionalFormatting>
  <conditionalFormatting sqref="BP34">
    <cfRule type="expression" dxfId="52871" priority="875" stopIfTrue="1">
      <formula>OR(BP34=祝色,WEEKDAY(BP34)=1)</formula>
    </cfRule>
    <cfRule type="expression" dxfId="52870" priority="876" stopIfTrue="1">
      <formula>WEEKDAY(BP34)=7</formula>
    </cfRule>
  </conditionalFormatting>
  <conditionalFormatting sqref="BQ34">
    <cfRule type="expression" dxfId="52869" priority="873" stopIfTrue="1">
      <formula>OR(BQ34=祝色,WEEKDAY(BQ34)=1)</formula>
    </cfRule>
    <cfRule type="expression" dxfId="52868" priority="874" stopIfTrue="1">
      <formula>WEEKDAY(BQ34)=7</formula>
    </cfRule>
  </conditionalFormatting>
  <conditionalFormatting sqref="BK35">
    <cfRule type="expression" dxfId="52867" priority="871" stopIfTrue="1">
      <formula>OR(BK35=祝色,WEEKDAY(BK35)=1)</formula>
    </cfRule>
    <cfRule type="expression" dxfId="52866" priority="872" stopIfTrue="1">
      <formula>WEEKDAY(BK35)=7</formula>
    </cfRule>
  </conditionalFormatting>
  <conditionalFormatting sqref="BL35">
    <cfRule type="expression" dxfId="52865" priority="869" stopIfTrue="1">
      <formula>OR(BL35=祝色,WEEKDAY(BL35)=1)</formula>
    </cfRule>
    <cfRule type="expression" dxfId="52864" priority="870" stopIfTrue="1">
      <formula>WEEKDAY(BL35)=7</formula>
    </cfRule>
  </conditionalFormatting>
  <conditionalFormatting sqref="BN35">
    <cfRule type="expression" dxfId="52863" priority="867" stopIfTrue="1">
      <formula>OR(BN35=祝色,WEEKDAY(BN35)=1)</formula>
    </cfRule>
    <cfRule type="expression" dxfId="52862" priority="868" stopIfTrue="1">
      <formula>WEEKDAY(BN35)=7</formula>
    </cfRule>
  </conditionalFormatting>
  <conditionalFormatting sqref="BO35">
    <cfRule type="expression" dxfId="52861" priority="865" stopIfTrue="1">
      <formula>OR(BO35=祝色,WEEKDAY(BO35)=1)</formula>
    </cfRule>
    <cfRule type="expression" dxfId="52860" priority="866" stopIfTrue="1">
      <formula>WEEKDAY(BO35)=7</formula>
    </cfRule>
  </conditionalFormatting>
  <conditionalFormatting sqref="BP35">
    <cfRule type="expression" dxfId="52859" priority="863" stopIfTrue="1">
      <formula>OR(BP35=祝色,WEEKDAY(BP35)=1)</formula>
    </cfRule>
    <cfRule type="expression" dxfId="52858" priority="864" stopIfTrue="1">
      <formula>WEEKDAY(BP35)=7</formula>
    </cfRule>
  </conditionalFormatting>
  <conditionalFormatting sqref="BQ35">
    <cfRule type="expression" dxfId="52857" priority="861" stopIfTrue="1">
      <formula>OR(BQ35=祝色,WEEKDAY(BQ35)=1)</formula>
    </cfRule>
    <cfRule type="expression" dxfId="52856" priority="862" stopIfTrue="1">
      <formula>WEEKDAY(BQ35)=7</formula>
    </cfRule>
  </conditionalFormatting>
  <conditionalFormatting sqref="BK36">
    <cfRule type="expression" dxfId="52855" priority="859" stopIfTrue="1">
      <formula>OR(BK36=祝色,WEEKDAY(BK36)=1)</formula>
    </cfRule>
    <cfRule type="expression" dxfId="52854" priority="860" stopIfTrue="1">
      <formula>WEEKDAY(BK36)=7</formula>
    </cfRule>
  </conditionalFormatting>
  <conditionalFormatting sqref="BL36">
    <cfRule type="expression" dxfId="52853" priority="857" stopIfTrue="1">
      <formula>OR(BL36=祝色,WEEKDAY(BL36)=1)</formula>
    </cfRule>
    <cfRule type="expression" dxfId="52852" priority="858" stopIfTrue="1">
      <formula>WEEKDAY(BL36)=7</formula>
    </cfRule>
  </conditionalFormatting>
  <conditionalFormatting sqref="BM36">
    <cfRule type="expression" dxfId="52851" priority="855" stopIfTrue="1">
      <formula>OR(BM36=祝色,WEEKDAY(BM36)=1)</formula>
    </cfRule>
    <cfRule type="expression" dxfId="52850" priority="856" stopIfTrue="1">
      <formula>WEEKDAY(BM36)=7</formula>
    </cfRule>
  </conditionalFormatting>
  <conditionalFormatting sqref="BN36">
    <cfRule type="expression" dxfId="52849" priority="853" stopIfTrue="1">
      <formula>OR(BN36=祝色,WEEKDAY(BN36)=1)</formula>
    </cfRule>
    <cfRule type="expression" dxfId="52848" priority="854" stopIfTrue="1">
      <formula>WEEKDAY(BN36)=7</formula>
    </cfRule>
  </conditionalFormatting>
  <conditionalFormatting sqref="BO36">
    <cfRule type="expression" dxfId="52847" priority="851" stopIfTrue="1">
      <formula>OR(BO36=祝色,WEEKDAY(BO36)=1)</formula>
    </cfRule>
    <cfRule type="expression" dxfId="52846" priority="852" stopIfTrue="1">
      <formula>WEEKDAY(BO36)=7</formula>
    </cfRule>
  </conditionalFormatting>
  <conditionalFormatting sqref="BP36">
    <cfRule type="expression" dxfId="52845" priority="849" stopIfTrue="1">
      <formula>OR(BP36=祝色,WEEKDAY(BP36)=1)</formula>
    </cfRule>
    <cfRule type="expression" dxfId="52844" priority="850" stopIfTrue="1">
      <formula>WEEKDAY(BP36)=7</formula>
    </cfRule>
  </conditionalFormatting>
  <conditionalFormatting sqref="BQ36">
    <cfRule type="expression" dxfId="52843" priority="847" stopIfTrue="1">
      <formula>OR(BQ36=祝色,WEEKDAY(BQ36)=1)</formula>
    </cfRule>
    <cfRule type="expression" dxfId="52842" priority="848" stopIfTrue="1">
      <formula>WEEKDAY(BQ36)=7</formula>
    </cfRule>
  </conditionalFormatting>
  <conditionalFormatting sqref="BK37">
    <cfRule type="expression" dxfId="52841" priority="845" stopIfTrue="1">
      <formula>OR(BK37=祝色,WEEKDAY(BK37)=1)</formula>
    </cfRule>
    <cfRule type="expression" dxfId="52840" priority="846" stopIfTrue="1">
      <formula>WEEKDAY(BK37)=7</formula>
    </cfRule>
  </conditionalFormatting>
  <conditionalFormatting sqref="BL37">
    <cfRule type="expression" dxfId="52839" priority="843" stopIfTrue="1">
      <formula>OR(BL37=祝色,WEEKDAY(BL37)=1)</formula>
    </cfRule>
    <cfRule type="expression" dxfId="52838" priority="844" stopIfTrue="1">
      <formula>WEEKDAY(BL37)=7</formula>
    </cfRule>
  </conditionalFormatting>
  <conditionalFormatting sqref="BM37">
    <cfRule type="expression" dxfId="52837" priority="841" stopIfTrue="1">
      <formula>OR(BM37=祝色,WEEKDAY(BM37)=1)</formula>
    </cfRule>
    <cfRule type="expression" dxfId="52836" priority="842" stopIfTrue="1">
      <formula>WEEKDAY(BM37)=7</formula>
    </cfRule>
  </conditionalFormatting>
  <conditionalFormatting sqref="BN37">
    <cfRule type="expression" dxfId="52835" priority="839" stopIfTrue="1">
      <formula>OR(BN37=祝色,WEEKDAY(BN37)=1)</formula>
    </cfRule>
    <cfRule type="expression" dxfId="52834" priority="840" stopIfTrue="1">
      <formula>WEEKDAY(BN37)=7</formula>
    </cfRule>
  </conditionalFormatting>
  <conditionalFormatting sqref="BO37">
    <cfRule type="expression" dxfId="52833" priority="837" stopIfTrue="1">
      <formula>OR(BO37=祝色,WEEKDAY(BO37)=1)</formula>
    </cfRule>
    <cfRule type="expression" dxfId="52832" priority="838" stopIfTrue="1">
      <formula>WEEKDAY(BO37)=7</formula>
    </cfRule>
  </conditionalFormatting>
  <conditionalFormatting sqref="BP37">
    <cfRule type="expression" dxfId="52831" priority="835" stopIfTrue="1">
      <formula>OR(BP37=祝色,WEEKDAY(BP37)=1)</formula>
    </cfRule>
    <cfRule type="expression" dxfId="52830" priority="836" stopIfTrue="1">
      <formula>WEEKDAY(BP37)=7</formula>
    </cfRule>
  </conditionalFormatting>
  <conditionalFormatting sqref="BQ37">
    <cfRule type="expression" dxfId="52829" priority="833" stopIfTrue="1">
      <formula>OR(BQ37=祝色,WEEKDAY(BQ37)=1)</formula>
    </cfRule>
    <cfRule type="expression" dxfId="52828" priority="834" stopIfTrue="1">
      <formula>WEEKDAY(BQ37)=7</formula>
    </cfRule>
  </conditionalFormatting>
  <conditionalFormatting sqref="BK38">
    <cfRule type="expression" dxfId="52827" priority="831" stopIfTrue="1">
      <formula>OR(BK38=祝色,WEEKDAY(BK38)=1)</formula>
    </cfRule>
    <cfRule type="expression" dxfId="52826" priority="832" stopIfTrue="1">
      <formula>WEEKDAY(BK38)=7</formula>
    </cfRule>
  </conditionalFormatting>
  <conditionalFormatting sqref="BL38">
    <cfRule type="expression" dxfId="52825" priority="829" stopIfTrue="1">
      <formula>OR(BL38=祝色,WEEKDAY(BL38)=1)</formula>
    </cfRule>
    <cfRule type="expression" dxfId="52824" priority="830" stopIfTrue="1">
      <formula>WEEKDAY(BL38)=7</formula>
    </cfRule>
  </conditionalFormatting>
  <conditionalFormatting sqref="BM38">
    <cfRule type="expression" dxfId="52823" priority="827" stopIfTrue="1">
      <formula>OR(BM38=祝色,WEEKDAY(BM38)=1)</formula>
    </cfRule>
    <cfRule type="expression" dxfId="52822" priority="828" stopIfTrue="1">
      <formula>WEEKDAY(BM38)=7</formula>
    </cfRule>
  </conditionalFormatting>
  <conditionalFormatting sqref="BN38">
    <cfRule type="expression" dxfId="52821" priority="825" stopIfTrue="1">
      <formula>OR(BN38=祝色,WEEKDAY(BN38)=1)</formula>
    </cfRule>
    <cfRule type="expression" dxfId="52820" priority="826" stopIfTrue="1">
      <formula>WEEKDAY(BN38)=7</formula>
    </cfRule>
  </conditionalFormatting>
  <conditionalFormatting sqref="BO38">
    <cfRule type="expression" dxfId="52819" priority="823" stopIfTrue="1">
      <formula>OR(BO38=祝色,WEEKDAY(BO38)=1)</formula>
    </cfRule>
    <cfRule type="expression" dxfId="52818" priority="824" stopIfTrue="1">
      <formula>WEEKDAY(BO38)=7</formula>
    </cfRule>
  </conditionalFormatting>
  <conditionalFormatting sqref="BP38">
    <cfRule type="expression" dxfId="52817" priority="821" stopIfTrue="1">
      <formula>OR(BP38=祝色,WEEKDAY(BP38)=1)</formula>
    </cfRule>
    <cfRule type="expression" dxfId="52816" priority="822" stopIfTrue="1">
      <formula>WEEKDAY(BP38)=7</formula>
    </cfRule>
  </conditionalFormatting>
  <conditionalFormatting sqref="BQ38">
    <cfRule type="expression" dxfId="52815" priority="819" stopIfTrue="1">
      <formula>OR(BQ38=祝色,WEEKDAY(BQ38)=1)</formula>
    </cfRule>
    <cfRule type="expression" dxfId="52814" priority="820" stopIfTrue="1">
      <formula>WEEKDAY(BQ38)=7</formula>
    </cfRule>
  </conditionalFormatting>
  <conditionalFormatting sqref="BC47">
    <cfRule type="expression" dxfId="52813" priority="817" stopIfTrue="1">
      <formula>OR(BC47=祝色,WEEKDAY(BC47)=1)</formula>
    </cfRule>
    <cfRule type="expression" dxfId="52812" priority="818" stopIfTrue="1">
      <formula>WEEKDAY(BC47)=7</formula>
    </cfRule>
  </conditionalFormatting>
  <conditionalFormatting sqref="BD47">
    <cfRule type="expression" dxfId="52811" priority="815" stopIfTrue="1">
      <formula>OR(BD47=祝色,WEEKDAY(BD47)=1)</formula>
    </cfRule>
    <cfRule type="expression" dxfId="52810" priority="816" stopIfTrue="1">
      <formula>WEEKDAY(BD47)=7</formula>
    </cfRule>
  </conditionalFormatting>
  <conditionalFormatting sqref="BC42">
    <cfRule type="expression" dxfId="52809" priority="813" stopIfTrue="1">
      <formula>OR(BC42=祝色,WEEKDAY(BC42)=1)</formula>
    </cfRule>
    <cfRule type="expression" dxfId="52808" priority="814" stopIfTrue="1">
      <formula>WEEKDAY(BC42)=7</formula>
    </cfRule>
  </conditionalFormatting>
  <conditionalFormatting sqref="BD42">
    <cfRule type="expression" dxfId="52807" priority="811" stopIfTrue="1">
      <formula>OR(BD42=祝色,WEEKDAY(BD42)=1)</formula>
    </cfRule>
    <cfRule type="expression" dxfId="52806" priority="812" stopIfTrue="1">
      <formula>WEEKDAY(BD42)=7</formula>
    </cfRule>
  </conditionalFormatting>
  <conditionalFormatting sqref="BE42">
    <cfRule type="expression" dxfId="52805" priority="809" stopIfTrue="1">
      <formula>OR(BE42=祝色,WEEKDAY(BE42)=1)</formula>
    </cfRule>
    <cfRule type="expression" dxfId="52804" priority="810" stopIfTrue="1">
      <formula>WEEKDAY(BE42)=7</formula>
    </cfRule>
  </conditionalFormatting>
  <conditionalFormatting sqref="BF42">
    <cfRule type="expression" dxfId="52803" priority="807" stopIfTrue="1">
      <formula>OR(BF42=祝色,WEEKDAY(BF42)=1)</formula>
    </cfRule>
    <cfRule type="expression" dxfId="52802" priority="808" stopIfTrue="1">
      <formula>WEEKDAY(BF42)=7</formula>
    </cfRule>
  </conditionalFormatting>
  <conditionalFormatting sqref="BG42">
    <cfRule type="expression" dxfId="52801" priority="805" stopIfTrue="1">
      <formula>OR(BG42=祝色,WEEKDAY(BG42)=1)</formula>
    </cfRule>
    <cfRule type="expression" dxfId="52800" priority="806" stopIfTrue="1">
      <formula>WEEKDAY(BG42)=7</formula>
    </cfRule>
  </conditionalFormatting>
  <conditionalFormatting sqref="BH42">
    <cfRule type="expression" dxfId="52799" priority="803" stopIfTrue="1">
      <formula>OR(BH42=祝色,WEEKDAY(BH42)=1)</formula>
    </cfRule>
    <cfRule type="expression" dxfId="52798" priority="804" stopIfTrue="1">
      <formula>WEEKDAY(BH42)=7</formula>
    </cfRule>
  </conditionalFormatting>
  <conditionalFormatting sqref="BI42">
    <cfRule type="expression" dxfId="52797" priority="801" stopIfTrue="1">
      <formula>OR(BI42=祝色,WEEKDAY(BI42)=1)</formula>
    </cfRule>
    <cfRule type="expression" dxfId="52796" priority="802" stopIfTrue="1">
      <formula>WEEKDAY(BI42)=7</formula>
    </cfRule>
  </conditionalFormatting>
  <conditionalFormatting sqref="BC43">
    <cfRule type="expression" dxfId="52795" priority="799" stopIfTrue="1">
      <formula>OR(BC43=祝色,WEEKDAY(BC43)=1)</formula>
    </cfRule>
    <cfRule type="expression" dxfId="52794" priority="800" stopIfTrue="1">
      <formula>WEEKDAY(BC43)=7</formula>
    </cfRule>
  </conditionalFormatting>
  <conditionalFormatting sqref="BD43">
    <cfRule type="expression" dxfId="52793" priority="797" stopIfTrue="1">
      <formula>OR(BD43=祝色,WEEKDAY(BD43)=1)</formula>
    </cfRule>
    <cfRule type="expression" dxfId="52792" priority="798" stopIfTrue="1">
      <formula>WEEKDAY(BD43)=7</formula>
    </cfRule>
  </conditionalFormatting>
  <conditionalFormatting sqref="BE43">
    <cfRule type="expression" dxfId="52791" priority="795" stopIfTrue="1">
      <formula>OR(BE43=祝色,WEEKDAY(BE43)=1)</formula>
    </cfRule>
    <cfRule type="expression" dxfId="52790" priority="796" stopIfTrue="1">
      <formula>WEEKDAY(BE43)=7</formula>
    </cfRule>
  </conditionalFormatting>
  <conditionalFormatting sqref="BF43">
    <cfRule type="expression" dxfId="52789" priority="793" stopIfTrue="1">
      <formula>OR(BF43=祝色,WEEKDAY(BF43)=1)</formula>
    </cfRule>
    <cfRule type="expression" dxfId="52788" priority="794" stopIfTrue="1">
      <formula>WEEKDAY(BF43)=7</formula>
    </cfRule>
  </conditionalFormatting>
  <conditionalFormatting sqref="BG43">
    <cfRule type="expression" dxfId="52787" priority="791" stopIfTrue="1">
      <formula>OR(BG43=祝色,WEEKDAY(BG43)=1)</formula>
    </cfRule>
    <cfRule type="expression" dxfId="52786" priority="792" stopIfTrue="1">
      <formula>WEEKDAY(BG43)=7</formula>
    </cfRule>
  </conditionalFormatting>
  <conditionalFormatting sqref="BH43">
    <cfRule type="expression" dxfId="52785" priority="789" stopIfTrue="1">
      <formula>OR(BH43=祝色,WEEKDAY(BH43)=1)</formula>
    </cfRule>
    <cfRule type="expression" dxfId="52784" priority="790" stopIfTrue="1">
      <formula>WEEKDAY(BH43)=7</formula>
    </cfRule>
  </conditionalFormatting>
  <conditionalFormatting sqref="BI43">
    <cfRule type="expression" dxfId="52783" priority="787" stopIfTrue="1">
      <formula>OR(BI43=祝色,WEEKDAY(BI43)=1)</formula>
    </cfRule>
    <cfRule type="expression" dxfId="52782" priority="788" stopIfTrue="1">
      <formula>WEEKDAY(BI43)=7</formula>
    </cfRule>
  </conditionalFormatting>
  <conditionalFormatting sqref="BC44">
    <cfRule type="expression" dxfId="52781" priority="785" stopIfTrue="1">
      <formula>OR(BC44=祝色,WEEKDAY(BC44)=1)</formula>
    </cfRule>
    <cfRule type="expression" dxfId="52780" priority="786" stopIfTrue="1">
      <formula>WEEKDAY(BC44)=7</formula>
    </cfRule>
  </conditionalFormatting>
  <conditionalFormatting sqref="BD44">
    <cfRule type="expression" dxfId="52779" priority="783" stopIfTrue="1">
      <formula>OR(BD44=祝色,WEEKDAY(BD44)=1)</formula>
    </cfRule>
    <cfRule type="expression" dxfId="52778" priority="784" stopIfTrue="1">
      <formula>WEEKDAY(BD44)=7</formula>
    </cfRule>
  </conditionalFormatting>
  <conditionalFormatting sqref="BE44">
    <cfRule type="expression" dxfId="52777" priority="781" stopIfTrue="1">
      <formula>OR(BE44=祝色,WEEKDAY(BE44)=1)</formula>
    </cfRule>
    <cfRule type="expression" dxfId="52776" priority="782" stopIfTrue="1">
      <formula>WEEKDAY(BE44)=7</formula>
    </cfRule>
  </conditionalFormatting>
  <conditionalFormatting sqref="BF44">
    <cfRule type="expression" dxfId="52775" priority="779" stopIfTrue="1">
      <formula>OR(BF44=祝色,WEEKDAY(BF44)=1)</formula>
    </cfRule>
    <cfRule type="expression" dxfId="52774" priority="780" stopIfTrue="1">
      <formula>WEEKDAY(BF44)=7</formula>
    </cfRule>
  </conditionalFormatting>
  <conditionalFormatting sqref="BG44">
    <cfRule type="expression" dxfId="52773" priority="777" stopIfTrue="1">
      <formula>OR(BG44=祝色,WEEKDAY(BG44)=1)</formula>
    </cfRule>
    <cfRule type="expression" dxfId="52772" priority="778" stopIfTrue="1">
      <formula>WEEKDAY(BG44)=7</formula>
    </cfRule>
  </conditionalFormatting>
  <conditionalFormatting sqref="BH44">
    <cfRule type="expression" dxfId="52771" priority="775" stopIfTrue="1">
      <formula>OR(BH44=祝色,WEEKDAY(BH44)=1)</formula>
    </cfRule>
    <cfRule type="expression" dxfId="52770" priority="776" stopIfTrue="1">
      <formula>WEEKDAY(BH44)=7</formula>
    </cfRule>
  </conditionalFormatting>
  <conditionalFormatting sqref="BI44">
    <cfRule type="expression" dxfId="52769" priority="773" stopIfTrue="1">
      <formula>OR(BI44=祝色,WEEKDAY(BI44)=1)</formula>
    </cfRule>
    <cfRule type="expression" dxfId="52768" priority="774" stopIfTrue="1">
      <formula>WEEKDAY(BI44)=7</formula>
    </cfRule>
  </conditionalFormatting>
  <conditionalFormatting sqref="BC45">
    <cfRule type="expression" dxfId="52767" priority="771" stopIfTrue="1">
      <formula>OR(BC45=祝色,WEEKDAY(BC45)=1)</formula>
    </cfRule>
    <cfRule type="expression" dxfId="52766" priority="772" stopIfTrue="1">
      <formula>WEEKDAY(BC45)=7</formula>
    </cfRule>
  </conditionalFormatting>
  <conditionalFormatting sqref="BD45">
    <cfRule type="expression" dxfId="52765" priority="769" stopIfTrue="1">
      <formula>OR(BD45=祝色,WEEKDAY(BD45)=1)</formula>
    </cfRule>
    <cfRule type="expression" dxfId="52764" priority="770" stopIfTrue="1">
      <formula>WEEKDAY(BD45)=7</formula>
    </cfRule>
  </conditionalFormatting>
  <conditionalFormatting sqref="BE45">
    <cfRule type="expression" dxfId="52763" priority="767" stopIfTrue="1">
      <formula>OR(BE45=祝色,WEEKDAY(BE45)=1)</formula>
    </cfRule>
    <cfRule type="expression" dxfId="52762" priority="768" stopIfTrue="1">
      <formula>WEEKDAY(BE45)=7</formula>
    </cfRule>
  </conditionalFormatting>
  <conditionalFormatting sqref="BF45">
    <cfRule type="expression" dxfId="52761" priority="765" stopIfTrue="1">
      <formula>OR(BF45=祝色,WEEKDAY(BF45)=1)</formula>
    </cfRule>
    <cfRule type="expression" dxfId="52760" priority="766" stopIfTrue="1">
      <formula>WEEKDAY(BF45)=7</formula>
    </cfRule>
  </conditionalFormatting>
  <conditionalFormatting sqref="BG45">
    <cfRule type="expression" dxfId="52759" priority="763" stopIfTrue="1">
      <formula>OR(BG45=祝色,WEEKDAY(BG45)=1)</formula>
    </cfRule>
    <cfRule type="expression" dxfId="52758" priority="764" stopIfTrue="1">
      <formula>WEEKDAY(BG45)=7</formula>
    </cfRule>
  </conditionalFormatting>
  <conditionalFormatting sqref="BH45">
    <cfRule type="expression" dxfId="52757" priority="761" stopIfTrue="1">
      <formula>OR(BH45=祝色,WEEKDAY(BH45)=1)</formula>
    </cfRule>
    <cfRule type="expression" dxfId="52756" priority="762" stopIfTrue="1">
      <formula>WEEKDAY(BH45)=7</formula>
    </cfRule>
  </conditionalFormatting>
  <conditionalFormatting sqref="BI45">
    <cfRule type="expression" dxfId="52755" priority="759" stopIfTrue="1">
      <formula>OR(BI45=祝色,WEEKDAY(BI45)=1)</formula>
    </cfRule>
    <cfRule type="expression" dxfId="52754" priority="760" stopIfTrue="1">
      <formula>WEEKDAY(BI45)=7</formula>
    </cfRule>
  </conditionalFormatting>
  <conditionalFormatting sqref="BC46">
    <cfRule type="expression" dxfId="52753" priority="757" stopIfTrue="1">
      <formula>OR(BC46=祝色,WEEKDAY(BC46)=1)</formula>
    </cfRule>
    <cfRule type="expression" dxfId="52752" priority="758" stopIfTrue="1">
      <formula>WEEKDAY(BC46)=7</formula>
    </cfRule>
  </conditionalFormatting>
  <conditionalFormatting sqref="BD46">
    <cfRule type="expression" dxfId="52751" priority="755" stopIfTrue="1">
      <formula>OR(BD46=祝色,WEEKDAY(BD46)=1)</formula>
    </cfRule>
    <cfRule type="expression" dxfId="52750" priority="756" stopIfTrue="1">
      <formula>WEEKDAY(BD46)=7</formula>
    </cfRule>
  </conditionalFormatting>
  <conditionalFormatting sqref="BE46">
    <cfRule type="expression" dxfId="52749" priority="753" stopIfTrue="1">
      <formula>OR(BE46=祝色,WEEKDAY(BE46)=1)</formula>
    </cfRule>
    <cfRule type="expression" dxfId="52748" priority="754" stopIfTrue="1">
      <formula>WEEKDAY(BE46)=7</formula>
    </cfRule>
  </conditionalFormatting>
  <conditionalFormatting sqref="BF46">
    <cfRule type="expression" dxfId="52747" priority="751" stopIfTrue="1">
      <formula>OR(BF46=祝色,WEEKDAY(BF46)=1)</formula>
    </cfRule>
    <cfRule type="expression" dxfId="52746" priority="752" stopIfTrue="1">
      <formula>WEEKDAY(BF46)=7</formula>
    </cfRule>
  </conditionalFormatting>
  <conditionalFormatting sqref="BG46">
    <cfRule type="expression" dxfId="52745" priority="749" stopIfTrue="1">
      <formula>OR(BG46=祝色,WEEKDAY(BG46)=1)</formula>
    </cfRule>
    <cfRule type="expression" dxfId="52744" priority="750" stopIfTrue="1">
      <formula>WEEKDAY(BG46)=7</formula>
    </cfRule>
  </conditionalFormatting>
  <conditionalFormatting sqref="BH46">
    <cfRule type="expression" dxfId="52743" priority="747" stopIfTrue="1">
      <formula>OR(BH46=祝色,WEEKDAY(BH46)=1)</formula>
    </cfRule>
    <cfRule type="expression" dxfId="52742" priority="748" stopIfTrue="1">
      <formula>WEEKDAY(BH46)=7</formula>
    </cfRule>
  </conditionalFormatting>
  <conditionalFormatting sqref="BI46">
    <cfRule type="expression" dxfId="52741" priority="745" stopIfTrue="1">
      <formula>OR(BI46=祝色,WEEKDAY(BI46)=1)</formula>
    </cfRule>
    <cfRule type="expression" dxfId="52740" priority="746" stopIfTrue="1">
      <formula>WEEKDAY(BI46)=7</formula>
    </cfRule>
  </conditionalFormatting>
  <conditionalFormatting sqref="BK47">
    <cfRule type="expression" dxfId="52739" priority="743" stopIfTrue="1">
      <formula>OR(BK47=祝色,WEEKDAY(BK47)=1)</formula>
    </cfRule>
    <cfRule type="expression" dxfId="52738" priority="744" stopIfTrue="1">
      <formula>WEEKDAY(BK47)=7</formula>
    </cfRule>
  </conditionalFormatting>
  <conditionalFormatting sqref="BL47">
    <cfRule type="expression" dxfId="52737" priority="741" stopIfTrue="1">
      <formula>OR(BL47=祝色,WEEKDAY(BL47)=1)</formula>
    </cfRule>
    <cfRule type="expression" dxfId="52736" priority="742" stopIfTrue="1">
      <formula>WEEKDAY(BL47)=7</formula>
    </cfRule>
  </conditionalFormatting>
  <conditionalFormatting sqref="BK42">
    <cfRule type="expression" dxfId="52735" priority="739" stopIfTrue="1">
      <formula>OR(BK42=祝色,WEEKDAY(BK42)=1)</formula>
    </cfRule>
    <cfRule type="expression" dxfId="52734" priority="740" stopIfTrue="1">
      <formula>WEEKDAY(BK42)=7</formula>
    </cfRule>
  </conditionalFormatting>
  <conditionalFormatting sqref="BL42">
    <cfRule type="expression" dxfId="52733" priority="737" stopIfTrue="1">
      <formula>OR(BL42=祝色,WEEKDAY(BL42)=1)</formula>
    </cfRule>
    <cfRule type="expression" dxfId="52732" priority="738" stopIfTrue="1">
      <formula>WEEKDAY(BL42)=7</formula>
    </cfRule>
  </conditionalFormatting>
  <conditionalFormatting sqref="BM42">
    <cfRule type="expression" dxfId="52731" priority="735" stopIfTrue="1">
      <formula>OR(BM42=祝色,WEEKDAY(BM42)=1)</formula>
    </cfRule>
    <cfRule type="expression" dxfId="52730" priority="736" stopIfTrue="1">
      <formula>WEEKDAY(BM42)=7</formula>
    </cfRule>
  </conditionalFormatting>
  <conditionalFormatting sqref="BN42">
    <cfRule type="expression" dxfId="52729" priority="733" stopIfTrue="1">
      <formula>OR(BN42=祝色,WEEKDAY(BN42)=1)</formula>
    </cfRule>
    <cfRule type="expression" dxfId="52728" priority="734" stopIfTrue="1">
      <formula>WEEKDAY(BN42)=7</formula>
    </cfRule>
  </conditionalFormatting>
  <conditionalFormatting sqref="BO42">
    <cfRule type="expression" dxfId="52727" priority="731" stopIfTrue="1">
      <formula>OR(BO42=祝色,WEEKDAY(BO42)=1)</formula>
    </cfRule>
    <cfRule type="expression" dxfId="52726" priority="732" stopIfTrue="1">
      <formula>WEEKDAY(BO42)=7</formula>
    </cfRule>
  </conditionalFormatting>
  <conditionalFormatting sqref="BP42">
    <cfRule type="expression" dxfId="52725" priority="729" stopIfTrue="1">
      <formula>OR(BP42=祝色,WEEKDAY(BP42)=1)</formula>
    </cfRule>
    <cfRule type="expression" dxfId="52724" priority="730" stopIfTrue="1">
      <formula>WEEKDAY(BP42)=7</formula>
    </cfRule>
  </conditionalFormatting>
  <conditionalFormatting sqref="BQ42">
    <cfRule type="expression" dxfId="52723" priority="727" stopIfTrue="1">
      <formula>OR(BQ42=祝色,WEEKDAY(BQ42)=1)</formula>
    </cfRule>
    <cfRule type="expression" dxfId="52722" priority="728" stopIfTrue="1">
      <formula>WEEKDAY(BQ42)=7</formula>
    </cfRule>
  </conditionalFormatting>
  <conditionalFormatting sqref="BK43">
    <cfRule type="expression" dxfId="52721" priority="725" stopIfTrue="1">
      <formula>OR(BK43=祝色,WEEKDAY(BK43)=1)</formula>
    </cfRule>
    <cfRule type="expression" dxfId="52720" priority="726" stopIfTrue="1">
      <formula>WEEKDAY(BK43)=7</formula>
    </cfRule>
  </conditionalFormatting>
  <conditionalFormatting sqref="BL43">
    <cfRule type="expression" dxfId="52719" priority="723" stopIfTrue="1">
      <formula>OR(BL43=祝色,WEEKDAY(BL43)=1)</formula>
    </cfRule>
    <cfRule type="expression" dxfId="52718" priority="724" stopIfTrue="1">
      <formula>WEEKDAY(BL43)=7</formula>
    </cfRule>
  </conditionalFormatting>
  <conditionalFormatting sqref="BM43">
    <cfRule type="expression" dxfId="52717" priority="721" stopIfTrue="1">
      <formula>OR(BM43=祝色,WEEKDAY(BM43)=1)</formula>
    </cfRule>
    <cfRule type="expression" dxfId="52716" priority="722" stopIfTrue="1">
      <formula>WEEKDAY(BM43)=7</formula>
    </cfRule>
  </conditionalFormatting>
  <conditionalFormatting sqref="BN43">
    <cfRule type="expression" dxfId="52715" priority="719" stopIfTrue="1">
      <formula>OR(BN43=祝色,WEEKDAY(BN43)=1)</formula>
    </cfRule>
    <cfRule type="expression" dxfId="52714" priority="720" stopIfTrue="1">
      <formula>WEEKDAY(BN43)=7</formula>
    </cfRule>
  </conditionalFormatting>
  <conditionalFormatting sqref="BO43">
    <cfRule type="expression" dxfId="52713" priority="717" stopIfTrue="1">
      <formula>OR(BO43=祝色,WEEKDAY(BO43)=1)</formula>
    </cfRule>
    <cfRule type="expression" dxfId="52712" priority="718" stopIfTrue="1">
      <formula>WEEKDAY(BO43)=7</formula>
    </cfRule>
  </conditionalFormatting>
  <conditionalFormatting sqref="BP43">
    <cfRule type="expression" dxfId="52711" priority="715" stopIfTrue="1">
      <formula>OR(BP43=祝色,WEEKDAY(BP43)=1)</formula>
    </cfRule>
    <cfRule type="expression" dxfId="52710" priority="716" stopIfTrue="1">
      <formula>WEEKDAY(BP43)=7</formula>
    </cfRule>
  </conditionalFormatting>
  <conditionalFormatting sqref="BQ43">
    <cfRule type="expression" dxfId="52709" priority="713" stopIfTrue="1">
      <formula>OR(BQ43=祝色,WEEKDAY(BQ43)=1)</formula>
    </cfRule>
    <cfRule type="expression" dxfId="52708" priority="714" stopIfTrue="1">
      <formula>WEEKDAY(BQ43)=7</formula>
    </cfRule>
  </conditionalFormatting>
  <conditionalFormatting sqref="BK44">
    <cfRule type="expression" dxfId="52707" priority="711" stopIfTrue="1">
      <formula>OR(BK44=祝色,WEEKDAY(BK44)=1)</formula>
    </cfRule>
    <cfRule type="expression" dxfId="52706" priority="712" stopIfTrue="1">
      <formula>WEEKDAY(BK44)=7</formula>
    </cfRule>
  </conditionalFormatting>
  <conditionalFormatting sqref="BL44">
    <cfRule type="expression" dxfId="52705" priority="709" stopIfTrue="1">
      <formula>OR(BL44=祝色,WEEKDAY(BL44)=1)</formula>
    </cfRule>
    <cfRule type="expression" dxfId="52704" priority="710" stopIfTrue="1">
      <formula>WEEKDAY(BL44)=7</formula>
    </cfRule>
  </conditionalFormatting>
  <conditionalFormatting sqref="BM44">
    <cfRule type="expression" dxfId="52703" priority="707" stopIfTrue="1">
      <formula>OR(BM44=祝色,WEEKDAY(BM44)=1)</formula>
    </cfRule>
    <cfRule type="expression" dxfId="52702" priority="708" stopIfTrue="1">
      <formula>WEEKDAY(BM44)=7</formula>
    </cfRule>
  </conditionalFormatting>
  <conditionalFormatting sqref="BN44">
    <cfRule type="expression" dxfId="52701" priority="705" stopIfTrue="1">
      <formula>OR(BN44=祝色,WEEKDAY(BN44)=1)</formula>
    </cfRule>
    <cfRule type="expression" dxfId="52700" priority="706" stopIfTrue="1">
      <formula>WEEKDAY(BN44)=7</formula>
    </cfRule>
  </conditionalFormatting>
  <conditionalFormatting sqref="BO44">
    <cfRule type="expression" dxfId="52699" priority="703" stopIfTrue="1">
      <formula>OR(BO44=祝色,WEEKDAY(BO44)=1)</formula>
    </cfRule>
    <cfRule type="expression" dxfId="52698" priority="704" stopIfTrue="1">
      <formula>WEEKDAY(BO44)=7</formula>
    </cfRule>
  </conditionalFormatting>
  <conditionalFormatting sqref="BP44">
    <cfRule type="expression" dxfId="52697" priority="701" stopIfTrue="1">
      <formula>OR(BP44=祝色,WEEKDAY(BP44)=1)</formula>
    </cfRule>
    <cfRule type="expression" dxfId="52696" priority="702" stopIfTrue="1">
      <formula>WEEKDAY(BP44)=7</formula>
    </cfRule>
  </conditionalFormatting>
  <conditionalFormatting sqref="BQ44">
    <cfRule type="expression" dxfId="52695" priority="699" stopIfTrue="1">
      <formula>OR(BQ44=祝色,WEEKDAY(BQ44)=1)</formula>
    </cfRule>
    <cfRule type="expression" dxfId="52694" priority="700" stopIfTrue="1">
      <formula>WEEKDAY(BQ44)=7</formula>
    </cfRule>
  </conditionalFormatting>
  <conditionalFormatting sqref="BK45">
    <cfRule type="expression" dxfId="52693" priority="697" stopIfTrue="1">
      <formula>OR(BK45=祝色,WEEKDAY(BK45)=1)</formula>
    </cfRule>
    <cfRule type="expression" dxfId="52692" priority="698" stopIfTrue="1">
      <formula>WEEKDAY(BK45)=7</formula>
    </cfRule>
  </conditionalFormatting>
  <conditionalFormatting sqref="BL45">
    <cfRule type="expression" dxfId="52691" priority="695" stopIfTrue="1">
      <formula>OR(BL45=祝色,WEEKDAY(BL45)=1)</formula>
    </cfRule>
    <cfRule type="expression" dxfId="52690" priority="696" stopIfTrue="1">
      <formula>WEEKDAY(BL45)=7</formula>
    </cfRule>
  </conditionalFormatting>
  <conditionalFormatting sqref="BM45">
    <cfRule type="expression" dxfId="52689" priority="693" stopIfTrue="1">
      <formula>OR(BM45=祝色,WEEKDAY(BM45)=1)</formula>
    </cfRule>
    <cfRule type="expression" dxfId="52688" priority="694" stopIfTrue="1">
      <formula>WEEKDAY(BM45)=7</formula>
    </cfRule>
  </conditionalFormatting>
  <conditionalFormatting sqref="BN45">
    <cfRule type="expression" dxfId="52687" priority="691" stopIfTrue="1">
      <formula>OR(BN45=祝色,WEEKDAY(BN45)=1)</formula>
    </cfRule>
    <cfRule type="expression" dxfId="52686" priority="692" stopIfTrue="1">
      <formula>WEEKDAY(BN45)=7</formula>
    </cfRule>
  </conditionalFormatting>
  <conditionalFormatting sqref="BO45">
    <cfRule type="expression" dxfId="52685" priority="689" stopIfTrue="1">
      <formula>OR(BO45=祝色,WEEKDAY(BO45)=1)</formula>
    </cfRule>
    <cfRule type="expression" dxfId="52684" priority="690" stopIfTrue="1">
      <formula>WEEKDAY(BO45)=7</formula>
    </cfRule>
  </conditionalFormatting>
  <conditionalFormatting sqref="BP45">
    <cfRule type="expression" dxfId="52683" priority="687" stopIfTrue="1">
      <formula>OR(BP45=祝色,WEEKDAY(BP45)=1)</formula>
    </cfRule>
    <cfRule type="expression" dxfId="52682" priority="688" stopIfTrue="1">
      <formula>WEEKDAY(BP45)=7</formula>
    </cfRule>
  </conditionalFormatting>
  <conditionalFormatting sqref="BQ45">
    <cfRule type="expression" dxfId="52681" priority="685" stopIfTrue="1">
      <formula>OR(BQ45=祝色,WEEKDAY(BQ45)=1)</formula>
    </cfRule>
    <cfRule type="expression" dxfId="52680" priority="686" stopIfTrue="1">
      <formula>WEEKDAY(BQ45)=7</formula>
    </cfRule>
  </conditionalFormatting>
  <conditionalFormatting sqref="BK46">
    <cfRule type="expression" dxfId="52679" priority="683" stopIfTrue="1">
      <formula>OR(BK46=祝色,WEEKDAY(BK46)=1)</formula>
    </cfRule>
    <cfRule type="expression" dxfId="52678" priority="684" stopIfTrue="1">
      <formula>WEEKDAY(BK46)=7</formula>
    </cfRule>
  </conditionalFormatting>
  <conditionalFormatting sqref="BL46">
    <cfRule type="expression" dxfId="52677" priority="681" stopIfTrue="1">
      <formula>OR(BL46=祝色,WEEKDAY(BL46)=1)</formula>
    </cfRule>
    <cfRule type="expression" dxfId="52676" priority="682" stopIfTrue="1">
      <formula>WEEKDAY(BL46)=7</formula>
    </cfRule>
  </conditionalFormatting>
  <conditionalFormatting sqref="BM46">
    <cfRule type="expression" dxfId="52675" priority="679" stopIfTrue="1">
      <formula>OR(BM46=祝色,WEEKDAY(BM46)=1)</formula>
    </cfRule>
    <cfRule type="expression" dxfId="52674" priority="680" stopIfTrue="1">
      <formula>WEEKDAY(BM46)=7</formula>
    </cfRule>
  </conditionalFormatting>
  <conditionalFormatting sqref="BN46">
    <cfRule type="expression" dxfId="52673" priority="677" stopIfTrue="1">
      <formula>OR(BN46=祝色,WEEKDAY(BN46)=1)</formula>
    </cfRule>
    <cfRule type="expression" dxfId="52672" priority="678" stopIfTrue="1">
      <formula>WEEKDAY(BN46)=7</formula>
    </cfRule>
  </conditionalFormatting>
  <conditionalFormatting sqref="BO46">
    <cfRule type="expression" dxfId="52671" priority="675" stopIfTrue="1">
      <formula>OR(BO46=祝色,WEEKDAY(BO46)=1)</formula>
    </cfRule>
    <cfRule type="expression" dxfId="52670" priority="676" stopIfTrue="1">
      <formula>WEEKDAY(BO46)=7</formula>
    </cfRule>
  </conditionalFormatting>
  <conditionalFormatting sqref="BP46">
    <cfRule type="expression" dxfId="52669" priority="673" stopIfTrue="1">
      <formula>OR(BP46=祝色,WEEKDAY(BP46)=1)</formula>
    </cfRule>
    <cfRule type="expression" dxfId="52668" priority="674" stopIfTrue="1">
      <formula>WEEKDAY(BP46)=7</formula>
    </cfRule>
  </conditionalFormatting>
  <conditionalFormatting sqref="BQ46">
    <cfRule type="expression" dxfId="52667" priority="671" stopIfTrue="1">
      <formula>OR(BQ46=祝色,WEEKDAY(BQ46)=1)</formula>
    </cfRule>
    <cfRule type="expression" dxfId="52666" priority="672" stopIfTrue="1">
      <formula>WEEKDAY(BQ46)=7</formula>
    </cfRule>
  </conditionalFormatting>
  <conditionalFormatting sqref="BC55">
    <cfRule type="expression" dxfId="52665" priority="669" stopIfTrue="1">
      <formula>OR(BC55=祝色,WEEKDAY(BC55)=1)</formula>
    </cfRule>
    <cfRule type="expression" dxfId="52664" priority="670" stopIfTrue="1">
      <formula>WEEKDAY(BC55)=7</formula>
    </cfRule>
  </conditionalFormatting>
  <conditionalFormatting sqref="BD55">
    <cfRule type="expression" dxfId="52663" priority="667" stopIfTrue="1">
      <formula>OR(BD55=祝色,WEEKDAY(BD55)=1)</formula>
    </cfRule>
    <cfRule type="expression" dxfId="52662" priority="668" stopIfTrue="1">
      <formula>WEEKDAY(BD55)=7</formula>
    </cfRule>
  </conditionalFormatting>
  <conditionalFormatting sqref="BC50">
    <cfRule type="expression" dxfId="52661" priority="665" stopIfTrue="1">
      <formula>OR(BC50=祝色,WEEKDAY(BC50)=1)</formula>
    </cfRule>
    <cfRule type="expression" dxfId="52660" priority="666" stopIfTrue="1">
      <formula>WEEKDAY(BC50)=7</formula>
    </cfRule>
  </conditionalFormatting>
  <conditionalFormatting sqref="BD50">
    <cfRule type="expression" dxfId="52659" priority="663" stopIfTrue="1">
      <formula>OR(BD50=祝色,WEEKDAY(BD50)=1)</formula>
    </cfRule>
    <cfRule type="expression" dxfId="52658" priority="664" stopIfTrue="1">
      <formula>WEEKDAY(BD50)=7</formula>
    </cfRule>
  </conditionalFormatting>
  <conditionalFormatting sqref="BE50">
    <cfRule type="expression" dxfId="52657" priority="661" stopIfTrue="1">
      <formula>OR(BE50=祝色,WEEKDAY(BE50)=1)</formula>
    </cfRule>
    <cfRule type="expression" dxfId="52656" priority="662" stopIfTrue="1">
      <formula>WEEKDAY(BE50)=7</formula>
    </cfRule>
  </conditionalFormatting>
  <conditionalFormatting sqref="BF50">
    <cfRule type="expression" dxfId="52655" priority="659" stopIfTrue="1">
      <formula>OR(BF50=祝色,WEEKDAY(BF50)=1)</formula>
    </cfRule>
    <cfRule type="expression" dxfId="52654" priority="660" stopIfTrue="1">
      <formula>WEEKDAY(BF50)=7</formula>
    </cfRule>
  </conditionalFormatting>
  <conditionalFormatting sqref="BG50">
    <cfRule type="expression" dxfId="52653" priority="657" stopIfTrue="1">
      <formula>OR(BG50=祝色,WEEKDAY(BG50)=1)</formula>
    </cfRule>
    <cfRule type="expression" dxfId="52652" priority="658" stopIfTrue="1">
      <formula>WEEKDAY(BG50)=7</formula>
    </cfRule>
  </conditionalFormatting>
  <conditionalFormatting sqref="BH50">
    <cfRule type="expression" dxfId="52651" priority="655" stopIfTrue="1">
      <formula>OR(BH50=祝色,WEEKDAY(BH50)=1)</formula>
    </cfRule>
    <cfRule type="expression" dxfId="52650" priority="656" stopIfTrue="1">
      <formula>WEEKDAY(BH50)=7</formula>
    </cfRule>
  </conditionalFormatting>
  <conditionalFormatting sqref="BI50">
    <cfRule type="expression" dxfId="52649" priority="653" stopIfTrue="1">
      <formula>OR(BI50=祝色,WEEKDAY(BI50)=1)</formula>
    </cfRule>
    <cfRule type="expression" dxfId="52648" priority="654" stopIfTrue="1">
      <formula>WEEKDAY(BI50)=7</formula>
    </cfRule>
  </conditionalFormatting>
  <conditionalFormatting sqref="BC51">
    <cfRule type="expression" dxfId="52647" priority="651" stopIfTrue="1">
      <formula>OR(BC51=祝色,WEEKDAY(BC51)=1)</formula>
    </cfRule>
    <cfRule type="expression" dxfId="52646" priority="652" stopIfTrue="1">
      <formula>WEEKDAY(BC51)=7</formula>
    </cfRule>
  </conditionalFormatting>
  <conditionalFormatting sqref="BD51">
    <cfRule type="expression" dxfId="52645" priority="649" stopIfTrue="1">
      <formula>OR(BD51=祝色,WEEKDAY(BD51)=1)</formula>
    </cfRule>
    <cfRule type="expression" dxfId="52644" priority="650" stopIfTrue="1">
      <formula>WEEKDAY(BD51)=7</formula>
    </cfRule>
  </conditionalFormatting>
  <conditionalFormatting sqref="BE51">
    <cfRule type="expression" dxfId="52643" priority="647" stopIfTrue="1">
      <formula>OR(BE51=祝色,WEEKDAY(BE51)=1)</formula>
    </cfRule>
    <cfRule type="expression" dxfId="52642" priority="648" stopIfTrue="1">
      <formula>WEEKDAY(BE51)=7</formula>
    </cfRule>
  </conditionalFormatting>
  <conditionalFormatting sqref="BF51">
    <cfRule type="expression" dxfId="52641" priority="645" stopIfTrue="1">
      <formula>OR(BF51=祝色,WEEKDAY(BF51)=1)</formula>
    </cfRule>
    <cfRule type="expression" dxfId="52640" priority="646" stopIfTrue="1">
      <formula>WEEKDAY(BF51)=7</formula>
    </cfRule>
  </conditionalFormatting>
  <conditionalFormatting sqref="BG51">
    <cfRule type="expression" dxfId="52639" priority="643" stopIfTrue="1">
      <formula>OR(BG51=祝色,WEEKDAY(BG51)=1)</formula>
    </cfRule>
    <cfRule type="expression" dxfId="52638" priority="644" stopIfTrue="1">
      <formula>WEEKDAY(BG51)=7</formula>
    </cfRule>
  </conditionalFormatting>
  <conditionalFormatting sqref="BH51">
    <cfRule type="expression" dxfId="52637" priority="641" stopIfTrue="1">
      <formula>OR(BH51=祝色,WEEKDAY(BH51)=1)</formula>
    </cfRule>
    <cfRule type="expression" dxfId="52636" priority="642" stopIfTrue="1">
      <formula>WEEKDAY(BH51)=7</formula>
    </cfRule>
  </conditionalFormatting>
  <conditionalFormatting sqref="BI51">
    <cfRule type="expression" dxfId="52635" priority="639" stopIfTrue="1">
      <formula>OR(BI51=祝色,WEEKDAY(BI51)=1)</formula>
    </cfRule>
    <cfRule type="expression" dxfId="52634" priority="640" stopIfTrue="1">
      <formula>WEEKDAY(BI51)=7</formula>
    </cfRule>
  </conditionalFormatting>
  <conditionalFormatting sqref="BC52">
    <cfRule type="expression" dxfId="52633" priority="637" stopIfTrue="1">
      <formula>OR(BC52=祝色,WEEKDAY(BC52)=1)</formula>
    </cfRule>
    <cfRule type="expression" dxfId="52632" priority="638" stopIfTrue="1">
      <formula>WEEKDAY(BC52)=7</formula>
    </cfRule>
  </conditionalFormatting>
  <conditionalFormatting sqref="BD52">
    <cfRule type="expression" dxfId="52631" priority="635" stopIfTrue="1">
      <formula>OR(BD52=祝色,WEEKDAY(BD52)=1)</formula>
    </cfRule>
    <cfRule type="expression" dxfId="52630" priority="636" stopIfTrue="1">
      <formula>WEEKDAY(BD52)=7</formula>
    </cfRule>
  </conditionalFormatting>
  <conditionalFormatting sqref="BE52">
    <cfRule type="expression" dxfId="52629" priority="633" stopIfTrue="1">
      <formula>OR(BE52=祝色,WEEKDAY(BE52)=1)</formula>
    </cfRule>
    <cfRule type="expression" dxfId="52628" priority="634" stopIfTrue="1">
      <formula>WEEKDAY(BE52)=7</formula>
    </cfRule>
  </conditionalFormatting>
  <conditionalFormatting sqref="BF52">
    <cfRule type="expression" dxfId="52627" priority="631" stopIfTrue="1">
      <formula>OR(BF52=祝色,WEEKDAY(BF52)=1)</formula>
    </cfRule>
    <cfRule type="expression" dxfId="52626" priority="632" stopIfTrue="1">
      <formula>WEEKDAY(BF52)=7</formula>
    </cfRule>
  </conditionalFormatting>
  <conditionalFormatting sqref="BG52">
    <cfRule type="expression" dxfId="52625" priority="629" stopIfTrue="1">
      <formula>OR(BG52=祝色,WEEKDAY(BG52)=1)</formula>
    </cfRule>
    <cfRule type="expression" dxfId="52624" priority="630" stopIfTrue="1">
      <formula>WEEKDAY(BG52)=7</formula>
    </cfRule>
  </conditionalFormatting>
  <conditionalFormatting sqref="BH52">
    <cfRule type="expression" dxfId="52623" priority="627" stopIfTrue="1">
      <formula>OR(BH52=祝色,WEEKDAY(BH52)=1)</formula>
    </cfRule>
    <cfRule type="expression" dxfId="52622" priority="628" stopIfTrue="1">
      <formula>WEEKDAY(BH52)=7</formula>
    </cfRule>
  </conditionalFormatting>
  <conditionalFormatting sqref="BI52">
    <cfRule type="expression" dxfId="52621" priority="625" stopIfTrue="1">
      <formula>OR(BI52=祝色,WEEKDAY(BI52)=1)</formula>
    </cfRule>
    <cfRule type="expression" dxfId="52620" priority="626" stopIfTrue="1">
      <formula>WEEKDAY(BI52)=7</formula>
    </cfRule>
  </conditionalFormatting>
  <conditionalFormatting sqref="BC53">
    <cfRule type="expression" dxfId="52619" priority="623" stopIfTrue="1">
      <formula>OR(BC53=祝色,WEEKDAY(BC53)=1)</formula>
    </cfRule>
    <cfRule type="expression" dxfId="52618" priority="624" stopIfTrue="1">
      <formula>WEEKDAY(BC53)=7</formula>
    </cfRule>
  </conditionalFormatting>
  <conditionalFormatting sqref="BD53">
    <cfRule type="expression" dxfId="52617" priority="621" stopIfTrue="1">
      <formula>OR(BD53=祝色,WEEKDAY(BD53)=1)</formula>
    </cfRule>
    <cfRule type="expression" dxfId="52616" priority="622" stopIfTrue="1">
      <formula>WEEKDAY(BD53)=7</formula>
    </cfRule>
  </conditionalFormatting>
  <conditionalFormatting sqref="BE53">
    <cfRule type="expression" dxfId="52615" priority="619" stopIfTrue="1">
      <formula>OR(BE53=祝色,WEEKDAY(BE53)=1)</formula>
    </cfRule>
    <cfRule type="expression" dxfId="52614" priority="620" stopIfTrue="1">
      <formula>WEEKDAY(BE53)=7</formula>
    </cfRule>
  </conditionalFormatting>
  <conditionalFormatting sqref="BF53">
    <cfRule type="expression" dxfId="52613" priority="617" stopIfTrue="1">
      <formula>OR(BF53=祝色,WEEKDAY(BF53)=1)</formula>
    </cfRule>
    <cfRule type="expression" dxfId="52612" priority="618" stopIfTrue="1">
      <formula>WEEKDAY(BF53)=7</formula>
    </cfRule>
  </conditionalFormatting>
  <conditionalFormatting sqref="BG53">
    <cfRule type="expression" dxfId="52611" priority="615" stopIfTrue="1">
      <formula>OR(BG53=祝色,WEEKDAY(BG53)=1)</formula>
    </cfRule>
    <cfRule type="expression" dxfId="52610" priority="616" stopIfTrue="1">
      <formula>WEEKDAY(BG53)=7</formula>
    </cfRule>
  </conditionalFormatting>
  <conditionalFormatting sqref="BH53">
    <cfRule type="expression" dxfId="52609" priority="613" stopIfTrue="1">
      <formula>OR(BH53=祝色,WEEKDAY(BH53)=1)</formula>
    </cfRule>
    <cfRule type="expression" dxfId="52608" priority="614" stopIfTrue="1">
      <formula>WEEKDAY(BH53)=7</formula>
    </cfRule>
  </conditionalFormatting>
  <conditionalFormatting sqref="BI53">
    <cfRule type="expression" dxfId="52607" priority="611" stopIfTrue="1">
      <formula>OR(BI53=祝色,WEEKDAY(BI53)=1)</formula>
    </cfRule>
    <cfRule type="expression" dxfId="52606" priority="612" stopIfTrue="1">
      <formula>WEEKDAY(BI53)=7</formula>
    </cfRule>
  </conditionalFormatting>
  <conditionalFormatting sqref="BC54">
    <cfRule type="expression" dxfId="52605" priority="609" stopIfTrue="1">
      <formula>OR(BC54=祝色,WEEKDAY(BC54)=1)</formula>
    </cfRule>
    <cfRule type="expression" dxfId="52604" priority="610" stopIfTrue="1">
      <formula>WEEKDAY(BC54)=7</formula>
    </cfRule>
  </conditionalFormatting>
  <conditionalFormatting sqref="BD54">
    <cfRule type="expression" dxfId="52603" priority="607" stopIfTrue="1">
      <formula>OR(BD54=祝色,WEEKDAY(BD54)=1)</formula>
    </cfRule>
    <cfRule type="expression" dxfId="52602" priority="608" stopIfTrue="1">
      <formula>WEEKDAY(BD54)=7</formula>
    </cfRule>
  </conditionalFormatting>
  <conditionalFormatting sqref="BE54">
    <cfRule type="expression" dxfId="52601" priority="605" stopIfTrue="1">
      <formula>OR(BE54=祝色,WEEKDAY(BE54)=1)</formula>
    </cfRule>
    <cfRule type="expression" dxfId="52600" priority="606" stopIfTrue="1">
      <formula>WEEKDAY(BE54)=7</formula>
    </cfRule>
  </conditionalFormatting>
  <conditionalFormatting sqref="BF54">
    <cfRule type="expression" dxfId="52599" priority="603" stopIfTrue="1">
      <formula>OR(BF54=祝色,WEEKDAY(BF54)=1)</formula>
    </cfRule>
    <cfRule type="expression" dxfId="52598" priority="604" stopIfTrue="1">
      <formula>WEEKDAY(BF54)=7</formula>
    </cfRule>
  </conditionalFormatting>
  <conditionalFormatting sqref="BG54">
    <cfRule type="expression" dxfId="52597" priority="601" stopIfTrue="1">
      <formula>OR(BG54=祝色,WEEKDAY(BG54)=1)</formula>
    </cfRule>
    <cfRule type="expression" dxfId="52596" priority="602" stopIfTrue="1">
      <formula>WEEKDAY(BG54)=7</formula>
    </cfRule>
  </conditionalFormatting>
  <conditionalFormatting sqref="BH54">
    <cfRule type="expression" dxfId="52595" priority="599" stopIfTrue="1">
      <formula>OR(BH54=祝色,WEEKDAY(BH54)=1)</formula>
    </cfRule>
    <cfRule type="expression" dxfId="52594" priority="600" stopIfTrue="1">
      <formula>WEEKDAY(BH54)=7</formula>
    </cfRule>
  </conditionalFormatting>
  <conditionalFormatting sqref="BI54">
    <cfRule type="expression" dxfId="52593" priority="597" stopIfTrue="1">
      <formula>OR(BI54=祝色,WEEKDAY(BI54)=1)</formula>
    </cfRule>
    <cfRule type="expression" dxfId="52592" priority="598" stopIfTrue="1">
      <formula>WEEKDAY(BI54)=7</formula>
    </cfRule>
  </conditionalFormatting>
  <conditionalFormatting sqref="BK50">
    <cfRule type="expression" dxfId="52591" priority="595" stopIfTrue="1">
      <formula>OR(BK50=祝色,WEEKDAY(BK50)=1)</formula>
    </cfRule>
    <cfRule type="expression" dxfId="52590" priority="596" stopIfTrue="1">
      <formula>WEEKDAY(BK50)=7</formula>
    </cfRule>
  </conditionalFormatting>
  <conditionalFormatting sqref="BL50">
    <cfRule type="expression" dxfId="52589" priority="593" stopIfTrue="1">
      <formula>OR(BL50=祝色,WEEKDAY(BL50)=1)</formula>
    </cfRule>
    <cfRule type="expression" dxfId="52588" priority="594" stopIfTrue="1">
      <formula>WEEKDAY(BL50)=7</formula>
    </cfRule>
  </conditionalFormatting>
  <conditionalFormatting sqref="BM50">
    <cfRule type="expression" dxfId="52587" priority="591" stopIfTrue="1">
      <formula>OR(BM50=祝色,WEEKDAY(BM50)=1)</formula>
    </cfRule>
    <cfRule type="expression" dxfId="52586" priority="592" stopIfTrue="1">
      <formula>WEEKDAY(BM50)=7</formula>
    </cfRule>
  </conditionalFormatting>
  <conditionalFormatting sqref="BN50">
    <cfRule type="expression" dxfId="52585" priority="589" stopIfTrue="1">
      <formula>OR(BN50=祝色,WEEKDAY(BN50)=1)</formula>
    </cfRule>
    <cfRule type="expression" dxfId="52584" priority="590" stopIfTrue="1">
      <formula>WEEKDAY(BN50)=7</formula>
    </cfRule>
  </conditionalFormatting>
  <conditionalFormatting sqref="BO50">
    <cfRule type="expression" dxfId="52583" priority="587" stopIfTrue="1">
      <formula>OR(BO50=祝色,WEEKDAY(BO50)=1)</formula>
    </cfRule>
    <cfRule type="expression" dxfId="52582" priority="588" stopIfTrue="1">
      <formula>WEEKDAY(BO50)=7</formula>
    </cfRule>
  </conditionalFormatting>
  <conditionalFormatting sqref="BP50">
    <cfRule type="expression" dxfId="52581" priority="585" stopIfTrue="1">
      <formula>OR(BP50=祝色,WEEKDAY(BP50)=1)</formula>
    </cfRule>
    <cfRule type="expression" dxfId="52580" priority="586" stopIfTrue="1">
      <formula>WEEKDAY(BP50)=7</formula>
    </cfRule>
  </conditionalFormatting>
  <conditionalFormatting sqref="BQ50">
    <cfRule type="expression" dxfId="52579" priority="583" stopIfTrue="1">
      <formula>OR(BQ50=祝色,WEEKDAY(BQ50)=1)</formula>
    </cfRule>
    <cfRule type="expression" dxfId="52578" priority="584" stopIfTrue="1">
      <formula>WEEKDAY(BQ50)=7</formula>
    </cfRule>
  </conditionalFormatting>
  <conditionalFormatting sqref="BK51">
    <cfRule type="expression" dxfId="52577" priority="581" stopIfTrue="1">
      <formula>OR(BK51=祝色,WEEKDAY(BK51)=1)</formula>
    </cfRule>
    <cfRule type="expression" dxfId="52576" priority="582" stopIfTrue="1">
      <formula>WEEKDAY(BK51)=7</formula>
    </cfRule>
  </conditionalFormatting>
  <conditionalFormatting sqref="BL51">
    <cfRule type="expression" dxfId="52575" priority="579" stopIfTrue="1">
      <formula>OR(BL51=祝色,WEEKDAY(BL51)=1)</formula>
    </cfRule>
    <cfRule type="expression" dxfId="52574" priority="580" stopIfTrue="1">
      <formula>WEEKDAY(BL51)=7</formula>
    </cfRule>
  </conditionalFormatting>
  <conditionalFormatting sqref="BM51">
    <cfRule type="expression" dxfId="52573" priority="577" stopIfTrue="1">
      <formula>OR(BM51=祝色,WEEKDAY(BM51)=1)</formula>
    </cfRule>
    <cfRule type="expression" dxfId="52572" priority="578" stopIfTrue="1">
      <formula>WEEKDAY(BM51)=7</formula>
    </cfRule>
  </conditionalFormatting>
  <conditionalFormatting sqref="BN51">
    <cfRule type="expression" dxfId="52571" priority="575" stopIfTrue="1">
      <formula>OR(BN51=祝色,WEEKDAY(BN51)=1)</formula>
    </cfRule>
    <cfRule type="expression" dxfId="52570" priority="576" stopIfTrue="1">
      <formula>WEEKDAY(BN51)=7</formula>
    </cfRule>
  </conditionalFormatting>
  <conditionalFormatting sqref="BO51">
    <cfRule type="expression" dxfId="52569" priority="573" stopIfTrue="1">
      <formula>OR(BO51=祝色,WEEKDAY(BO51)=1)</formula>
    </cfRule>
    <cfRule type="expression" dxfId="52568" priority="574" stopIfTrue="1">
      <formula>WEEKDAY(BO51)=7</formula>
    </cfRule>
  </conditionalFormatting>
  <conditionalFormatting sqref="BP51">
    <cfRule type="expression" dxfId="52567" priority="571" stopIfTrue="1">
      <formula>OR(BP51=祝色,WEEKDAY(BP51)=1)</formula>
    </cfRule>
    <cfRule type="expression" dxfId="52566" priority="572" stopIfTrue="1">
      <formula>WEEKDAY(BP51)=7</formula>
    </cfRule>
  </conditionalFormatting>
  <conditionalFormatting sqref="BQ51">
    <cfRule type="expression" dxfId="52565" priority="569" stopIfTrue="1">
      <formula>OR(BQ51=祝色,WEEKDAY(BQ51)=1)</formula>
    </cfRule>
    <cfRule type="expression" dxfId="52564" priority="570" stopIfTrue="1">
      <formula>WEEKDAY(BQ51)=7</formula>
    </cfRule>
  </conditionalFormatting>
  <conditionalFormatting sqref="BK52">
    <cfRule type="expression" dxfId="52563" priority="567" stopIfTrue="1">
      <formula>OR(BK52=祝色,WEEKDAY(BK52)=1)</formula>
    </cfRule>
    <cfRule type="expression" dxfId="52562" priority="568" stopIfTrue="1">
      <formula>WEEKDAY(BK52)=7</formula>
    </cfRule>
  </conditionalFormatting>
  <conditionalFormatting sqref="BL52">
    <cfRule type="expression" dxfId="52561" priority="565" stopIfTrue="1">
      <formula>OR(BL52=祝色,WEEKDAY(BL52)=1)</formula>
    </cfRule>
    <cfRule type="expression" dxfId="52560" priority="566" stopIfTrue="1">
      <formula>WEEKDAY(BL52)=7</formula>
    </cfRule>
  </conditionalFormatting>
  <conditionalFormatting sqref="BM52">
    <cfRule type="expression" dxfId="52559" priority="563" stopIfTrue="1">
      <formula>OR(BM52=祝色,WEEKDAY(BM52)=1)</formula>
    </cfRule>
    <cfRule type="expression" dxfId="52558" priority="564" stopIfTrue="1">
      <formula>WEEKDAY(BM52)=7</formula>
    </cfRule>
  </conditionalFormatting>
  <conditionalFormatting sqref="BN52">
    <cfRule type="expression" dxfId="52557" priority="561" stopIfTrue="1">
      <formula>OR(BN52=祝色,WEEKDAY(BN52)=1)</formula>
    </cfRule>
    <cfRule type="expression" dxfId="52556" priority="562" stopIfTrue="1">
      <formula>WEEKDAY(BN52)=7</formula>
    </cfRule>
  </conditionalFormatting>
  <conditionalFormatting sqref="BO52">
    <cfRule type="expression" dxfId="52555" priority="559" stopIfTrue="1">
      <formula>OR(BO52=祝色,WEEKDAY(BO52)=1)</formula>
    </cfRule>
    <cfRule type="expression" dxfId="52554" priority="560" stopIfTrue="1">
      <formula>WEEKDAY(BO52)=7</formula>
    </cfRule>
  </conditionalFormatting>
  <conditionalFormatting sqref="BP52">
    <cfRule type="expression" dxfId="52553" priority="557" stopIfTrue="1">
      <formula>OR(BP52=祝色,WEEKDAY(BP52)=1)</formula>
    </cfRule>
    <cfRule type="expression" dxfId="52552" priority="558" stopIfTrue="1">
      <formula>WEEKDAY(BP52)=7</formula>
    </cfRule>
  </conditionalFormatting>
  <conditionalFormatting sqref="BQ52">
    <cfRule type="expression" dxfId="52551" priority="555" stopIfTrue="1">
      <formula>OR(BQ52=祝色,WEEKDAY(BQ52)=1)</formula>
    </cfRule>
    <cfRule type="expression" dxfId="52550" priority="556" stopIfTrue="1">
      <formula>WEEKDAY(BQ52)=7</formula>
    </cfRule>
  </conditionalFormatting>
  <conditionalFormatting sqref="BK53">
    <cfRule type="expression" dxfId="52549" priority="553" stopIfTrue="1">
      <formula>OR(BK53=祝色,WEEKDAY(BK53)=1)</formula>
    </cfRule>
    <cfRule type="expression" dxfId="52548" priority="554" stopIfTrue="1">
      <formula>WEEKDAY(BK53)=7</formula>
    </cfRule>
  </conditionalFormatting>
  <conditionalFormatting sqref="BL53">
    <cfRule type="expression" dxfId="52547" priority="551" stopIfTrue="1">
      <formula>OR(BL53=祝色,WEEKDAY(BL53)=1)</formula>
    </cfRule>
    <cfRule type="expression" dxfId="52546" priority="552" stopIfTrue="1">
      <formula>WEEKDAY(BL53)=7</formula>
    </cfRule>
  </conditionalFormatting>
  <conditionalFormatting sqref="BM53">
    <cfRule type="expression" dxfId="52545" priority="549" stopIfTrue="1">
      <formula>OR(BM53=祝色,WEEKDAY(BM53)=1)</formula>
    </cfRule>
    <cfRule type="expression" dxfId="52544" priority="550" stopIfTrue="1">
      <formula>WEEKDAY(BM53)=7</formula>
    </cfRule>
  </conditionalFormatting>
  <conditionalFormatting sqref="BN53">
    <cfRule type="expression" dxfId="52543" priority="547" stopIfTrue="1">
      <formula>OR(BN53=祝色,WEEKDAY(BN53)=1)</formula>
    </cfRule>
    <cfRule type="expression" dxfId="52542" priority="548" stopIfTrue="1">
      <formula>WEEKDAY(BN53)=7</formula>
    </cfRule>
  </conditionalFormatting>
  <conditionalFormatting sqref="BO53">
    <cfRule type="expression" dxfId="52541" priority="545" stopIfTrue="1">
      <formula>OR(BO53=祝色,WEEKDAY(BO53)=1)</formula>
    </cfRule>
    <cfRule type="expression" dxfId="52540" priority="546" stopIfTrue="1">
      <formula>WEEKDAY(BO53)=7</formula>
    </cfRule>
  </conditionalFormatting>
  <conditionalFormatting sqref="BP53">
    <cfRule type="expression" dxfId="52539" priority="543" stopIfTrue="1">
      <formula>OR(BP53=祝色,WEEKDAY(BP53)=1)</formula>
    </cfRule>
    <cfRule type="expression" dxfId="52538" priority="544" stopIfTrue="1">
      <formula>WEEKDAY(BP53)=7</formula>
    </cfRule>
  </conditionalFormatting>
  <conditionalFormatting sqref="BQ53">
    <cfRule type="expression" dxfId="52537" priority="541" stopIfTrue="1">
      <formula>OR(BQ53=祝色,WEEKDAY(BQ53)=1)</formula>
    </cfRule>
    <cfRule type="expression" dxfId="52536" priority="542" stopIfTrue="1">
      <formula>WEEKDAY(BQ53)=7</formula>
    </cfRule>
  </conditionalFormatting>
  <conditionalFormatting sqref="BK54">
    <cfRule type="expression" dxfId="52535" priority="537" stopIfTrue="1">
      <formula>OR(AND(WEEKDAY(BK54)=1,MONTH(BK54)&lt;&gt;MONTH(BK48)),AND(OR(BK54=祝色),MONTH(BK54)&lt;&gt;MONTH(BK48)))</formula>
    </cfRule>
    <cfRule type="expression" dxfId="52534" priority="538" stopIfTrue="1">
      <formula>MONTH(BK54)&lt;&gt;MONTH(BK48)</formula>
    </cfRule>
    <cfRule type="expression" dxfId="52533" priority="539" stopIfTrue="1">
      <formula>OR(BK54=祝色,WEEKDAY(BK54)=1)</formula>
    </cfRule>
    <cfRule type="expression" dxfId="52532" priority="540" stopIfTrue="1">
      <formula>WEEKDAY(BK54)=7</formula>
    </cfRule>
  </conditionalFormatting>
  <conditionalFormatting sqref="BL54">
    <cfRule type="expression" dxfId="52531" priority="533" stopIfTrue="1">
      <formula>OR(AND(WEEKDAY(BL54)=1,MONTH(BL54)&lt;&gt;MONTH(BK48)),AND(OR(BL54=祝色),MONTH(BL54)&lt;&gt;MONTH(BK48)))</formula>
    </cfRule>
    <cfRule type="expression" dxfId="52530" priority="534" stopIfTrue="1">
      <formula>MONTH(BL54)&lt;&gt;MONTH(BK48)</formula>
    </cfRule>
    <cfRule type="expression" dxfId="52529" priority="535" stopIfTrue="1">
      <formula>OR(BL54=祝色,WEEKDAY(BL54)=1)</formula>
    </cfRule>
    <cfRule type="expression" dxfId="52528" priority="536" stopIfTrue="1">
      <formula>WEEKDAY(BL54)=7</formula>
    </cfRule>
  </conditionalFormatting>
  <conditionalFormatting sqref="BM54">
    <cfRule type="expression" dxfId="52527" priority="529" stopIfTrue="1">
      <formula>OR(AND(WEEKDAY(BM54)=1,MONTH(BM54)&lt;&gt;MONTH(BK48)),AND(OR(BM54=祝色),MONTH(BM54)&lt;&gt;MONTH(BK48)))</formula>
    </cfRule>
    <cfRule type="expression" dxfId="52526" priority="530" stopIfTrue="1">
      <formula>MONTH(BM54)&lt;&gt;MONTH(BK48)</formula>
    </cfRule>
    <cfRule type="expression" dxfId="52525" priority="531" stopIfTrue="1">
      <formula>OR(BM54=祝色,WEEKDAY(BM54)=1)</formula>
    </cfRule>
    <cfRule type="expression" dxfId="52524" priority="532" stopIfTrue="1">
      <formula>WEEKDAY(BM54)=7</formula>
    </cfRule>
  </conditionalFormatting>
  <conditionalFormatting sqref="BN54">
    <cfRule type="expression" dxfId="52523" priority="525" stopIfTrue="1">
      <formula>OR(AND(WEEKDAY(BN54)=1,MONTH(BN54)&lt;&gt;MONTH(BK48)),AND(OR(BN54=祝色),MONTH(BN54)&lt;&gt;MONTH(BK48)))</formula>
    </cfRule>
    <cfRule type="expression" dxfId="52522" priority="526" stopIfTrue="1">
      <formula>MONTH(BN54)&lt;&gt;MONTH(BK48)</formula>
    </cfRule>
    <cfRule type="expression" dxfId="52521" priority="527" stopIfTrue="1">
      <formula>OR(BN54=祝色,WEEKDAY(BN54)=1)</formula>
    </cfRule>
    <cfRule type="expression" dxfId="52520" priority="528" stopIfTrue="1">
      <formula>WEEKDAY(BN54)=7</formula>
    </cfRule>
  </conditionalFormatting>
  <conditionalFormatting sqref="BO54">
    <cfRule type="expression" dxfId="52519" priority="521" stopIfTrue="1">
      <formula>OR(AND(WEEKDAY(BO54)=1,MONTH(BO54)&lt;&gt;MONTH(BK48)),AND(OR(BO54=祝色),MONTH(BO54)&lt;&gt;MONTH(BK48)))</formula>
    </cfRule>
    <cfRule type="expression" dxfId="52518" priority="522" stopIfTrue="1">
      <formula>MONTH(BO54)&lt;&gt;MONTH(BK48)</formula>
    </cfRule>
    <cfRule type="expression" dxfId="52517" priority="523" stopIfTrue="1">
      <formula>OR(BO54=祝色,WEEKDAY(BO54)=1)</formula>
    </cfRule>
    <cfRule type="expression" dxfId="52516" priority="524" stopIfTrue="1">
      <formula>WEEKDAY(BO54)=7</formula>
    </cfRule>
  </conditionalFormatting>
  <conditionalFormatting sqref="BP54">
    <cfRule type="expression" dxfId="52515" priority="517" stopIfTrue="1">
      <formula>OR(AND(WEEKDAY(BP54)=1,MONTH(BP54)&lt;&gt;MONTH(BK48)),AND(OR(BP54=祝色),MONTH(BP54)&lt;&gt;MONTH(BK48)))</formula>
    </cfRule>
    <cfRule type="expression" dxfId="52514" priority="518" stopIfTrue="1">
      <formula>MONTH(BP54)&lt;&gt;MONTH(BK48)</formula>
    </cfRule>
    <cfRule type="expression" dxfId="52513" priority="519" stopIfTrue="1">
      <formula>OR(BP54=祝色,WEEKDAY(BP54)=1)</formula>
    </cfRule>
    <cfRule type="expression" dxfId="52512" priority="520" stopIfTrue="1">
      <formula>WEEKDAY(BP54)=7</formula>
    </cfRule>
  </conditionalFormatting>
  <conditionalFormatting sqref="BQ54">
    <cfRule type="expression" dxfId="52511" priority="513" stopIfTrue="1">
      <formula>OR(AND(WEEKDAY(BQ54)=1,MONTH(BQ54)&lt;&gt;MONTH(BK48)),AND(OR(BQ54=祝色),MONTH(BQ54)&lt;&gt;MONTH(BK48)))</formula>
    </cfRule>
    <cfRule type="expression" dxfId="52510" priority="514" stopIfTrue="1">
      <formula>MONTH(BQ54)&lt;&gt;MONTH(BK48)</formula>
    </cfRule>
    <cfRule type="expression" dxfId="52509" priority="515" stopIfTrue="1">
      <formula>OR(BQ54=祝色,WEEKDAY(BQ54)=1)</formula>
    </cfRule>
    <cfRule type="expression" dxfId="52508" priority="516" stopIfTrue="1">
      <formula>WEEKDAY(BQ54)=7</formula>
    </cfRule>
  </conditionalFormatting>
  <conditionalFormatting sqref="BK55">
    <cfRule type="expression" dxfId="52507" priority="509" stopIfTrue="1">
      <formula>OR(AND(WEEKDAY(BK55)=1,MONTH(BK55)&lt;&gt;MONTH(BK48)),AND(OR(BK55=祝色),MONTH(BK55)&lt;&gt;MONTH(BK48)))</formula>
    </cfRule>
    <cfRule type="expression" dxfId="52506" priority="510" stopIfTrue="1">
      <formula>MONTH(BK55)&lt;&gt;MONTH(BK48)</formula>
    </cfRule>
    <cfRule type="expression" dxfId="52505" priority="511" stopIfTrue="1">
      <formula>OR(BK55=祝色,WEEKDAY(BK55)=1)</formula>
    </cfRule>
    <cfRule type="expression" dxfId="52504" priority="512" stopIfTrue="1">
      <formula>WEEKDAY(BK55)=7</formula>
    </cfRule>
  </conditionalFormatting>
  <conditionalFormatting sqref="BL55">
    <cfRule type="expression" dxfId="52503" priority="505" stopIfTrue="1">
      <formula>OR(AND(WEEKDAY(BL55)=1,MONTH(BL55)&lt;&gt;MONTH(BK48)),AND(OR(BL55=祝色),MONTH(BL55)&lt;&gt;MONTH(BK48)))</formula>
    </cfRule>
    <cfRule type="expression" dxfId="52502" priority="506" stopIfTrue="1">
      <formula>MONTH(BL55)&lt;&gt;MONTH(BK48)</formula>
    </cfRule>
    <cfRule type="expression" dxfId="52501" priority="507" stopIfTrue="1">
      <formula>OR(BL55=祝色,WEEKDAY(BL55)=1)</formula>
    </cfRule>
    <cfRule type="expression" dxfId="52500" priority="508" stopIfTrue="1">
      <formula>WEEKDAY(BL55)=7</formula>
    </cfRule>
  </conditionalFormatting>
  <conditionalFormatting sqref="BM55">
    <cfRule type="expression" dxfId="52499" priority="501" stopIfTrue="1">
      <formula>OR(AND(WEEKDAY(BM55)=1,MONTH(BM55)&lt;&gt;MONTH(BK48)),AND(OR(BM55=祝色),MONTH(BM55)&lt;&gt;MONTH(BK48)))</formula>
    </cfRule>
    <cfRule type="expression" dxfId="52498" priority="502" stopIfTrue="1">
      <formula>MONTH(BM55)&lt;&gt;MONTH(BK48)</formula>
    </cfRule>
    <cfRule type="expression" dxfId="52497" priority="503" stopIfTrue="1">
      <formula>OR(BM55=祝色,WEEKDAY(BM55)=1)</formula>
    </cfRule>
    <cfRule type="expression" dxfId="52496" priority="504" stopIfTrue="1">
      <formula>WEEKDAY(BM55)=7</formula>
    </cfRule>
  </conditionalFormatting>
  <conditionalFormatting sqref="BN55">
    <cfRule type="expression" dxfId="52495" priority="497" stopIfTrue="1">
      <formula>OR(AND(WEEKDAY(BN55)=1,MONTH(BN55)&lt;&gt;MONTH(BK48)),AND(OR(BN55=祝色),MONTH(BN55)&lt;&gt;MONTH(BK48)))</formula>
    </cfRule>
    <cfRule type="expression" dxfId="52494" priority="498" stopIfTrue="1">
      <formula>MONTH(BN55)&lt;&gt;MONTH(BK48)</formula>
    </cfRule>
    <cfRule type="expression" dxfId="52493" priority="499" stopIfTrue="1">
      <formula>OR(BN55=祝色,WEEKDAY(BN55)=1)</formula>
    </cfRule>
    <cfRule type="expression" dxfId="52492" priority="500" stopIfTrue="1">
      <formula>WEEKDAY(BN55)=7</formula>
    </cfRule>
  </conditionalFormatting>
  <conditionalFormatting sqref="BO55">
    <cfRule type="expression" dxfId="52491" priority="493" stopIfTrue="1">
      <formula>OR(AND(WEEKDAY(BO55)=1,MONTH(BO55)&lt;&gt;MONTH(BK48)),AND(OR(BO55=祝色),MONTH(BO55)&lt;&gt;MONTH(BK48)))</formula>
    </cfRule>
    <cfRule type="expression" dxfId="52490" priority="494" stopIfTrue="1">
      <formula>MONTH(BO55)&lt;&gt;MONTH(BK48)</formula>
    </cfRule>
    <cfRule type="expression" dxfId="52489" priority="495" stopIfTrue="1">
      <formula>OR(BO55=祝色,WEEKDAY(BO55)=1)</formula>
    </cfRule>
    <cfRule type="expression" dxfId="52488" priority="496" stopIfTrue="1">
      <formula>WEEKDAY(BO55)=7</formula>
    </cfRule>
  </conditionalFormatting>
  <conditionalFormatting sqref="BP55">
    <cfRule type="expression" dxfId="52487" priority="489" stopIfTrue="1">
      <formula>OR(AND(WEEKDAY(BP55)=1,MONTH(BP55)&lt;&gt;MONTH(BK48)),AND(OR(BP55=祝色),MONTH(BP55)&lt;&gt;MONTH(BK48)))</formula>
    </cfRule>
    <cfRule type="expression" dxfId="52486" priority="490" stopIfTrue="1">
      <formula>MONTH(BP55)&lt;&gt;MONTH(BK48)</formula>
    </cfRule>
    <cfRule type="expression" dxfId="52485" priority="491" stopIfTrue="1">
      <formula>OR(BP55=祝色,WEEKDAY(BP55)=1)</formula>
    </cfRule>
    <cfRule type="expression" dxfId="52484" priority="492" stopIfTrue="1">
      <formula>WEEKDAY(BP55)=7</formula>
    </cfRule>
  </conditionalFormatting>
  <conditionalFormatting sqref="BQ55">
    <cfRule type="expression" dxfId="52483" priority="485" stopIfTrue="1">
      <formula>OR(AND(WEEKDAY(BQ55)=1,MONTH(BQ55)&lt;&gt;MONTH(BK48)),AND(OR(BQ55=祝色),MONTH(BQ55)&lt;&gt;MONTH(BK48)))</formula>
    </cfRule>
    <cfRule type="expression" dxfId="52482" priority="486" stopIfTrue="1">
      <formula>MONTH(BQ55)&lt;&gt;MONTH(BK48)</formula>
    </cfRule>
    <cfRule type="expression" dxfId="52481" priority="487" stopIfTrue="1">
      <formula>OR(BQ55=祝色,WEEKDAY(BQ55)=1)</formula>
    </cfRule>
    <cfRule type="expression" dxfId="52480" priority="488" stopIfTrue="1">
      <formula>WEEKDAY(BQ55)=7</formula>
    </cfRule>
  </conditionalFormatting>
  <conditionalFormatting sqref="BM35">
    <cfRule type="expression" dxfId="52479" priority="483" stopIfTrue="1">
      <formula>OR(BM35=祝色,WEEKDAY(BM35)=1)</formula>
    </cfRule>
    <cfRule type="expression" dxfId="52478" priority="484" stopIfTrue="1">
      <formula>WEEKDAY(BM35)=7</formula>
    </cfRule>
  </conditionalFormatting>
  <conditionalFormatting sqref="BT39">
    <cfRule type="expression" dxfId="52477" priority="481" stopIfTrue="1">
      <formula>OR(BT39=祝色,WEEKDAY(BT39)=1)</formula>
    </cfRule>
    <cfRule type="expression" dxfId="52476" priority="482" stopIfTrue="1">
      <formula>WEEKDAY(BT39)=7</formula>
    </cfRule>
  </conditionalFormatting>
  <conditionalFormatting sqref="BU39">
    <cfRule type="expression" dxfId="52475" priority="479" stopIfTrue="1">
      <formula>OR(BU39=祝色,WEEKDAY(BU39)=1)</formula>
    </cfRule>
    <cfRule type="expression" dxfId="52474" priority="480" stopIfTrue="1">
      <formula>WEEKDAY(BU39)=7</formula>
    </cfRule>
  </conditionalFormatting>
  <conditionalFormatting sqref="BT34">
    <cfRule type="expression" dxfId="52473" priority="477" stopIfTrue="1">
      <formula>OR(BT34=祝色,WEEKDAY(BT34)=1)</formula>
    </cfRule>
    <cfRule type="expression" dxfId="52472" priority="478" stopIfTrue="1">
      <formula>WEEKDAY(BT34)=7</formula>
    </cfRule>
  </conditionalFormatting>
  <conditionalFormatting sqref="BU34">
    <cfRule type="expression" dxfId="52471" priority="475" stopIfTrue="1">
      <formula>OR(BU34=祝色,WEEKDAY(BU34)=1)</formula>
    </cfRule>
    <cfRule type="expression" dxfId="52470" priority="476" stopIfTrue="1">
      <formula>WEEKDAY(BU34)=7</formula>
    </cfRule>
  </conditionalFormatting>
  <conditionalFormatting sqref="BV34">
    <cfRule type="expression" dxfId="52469" priority="473" stopIfTrue="1">
      <formula>OR(BV34=祝色,WEEKDAY(BV34)=1)</formula>
    </cfRule>
    <cfRule type="expression" dxfId="52468" priority="474" stopIfTrue="1">
      <formula>WEEKDAY(BV34)=7</formula>
    </cfRule>
  </conditionalFormatting>
  <conditionalFormatting sqref="BW34">
    <cfRule type="expression" dxfId="52467" priority="471" stopIfTrue="1">
      <formula>OR(BW34=祝色,WEEKDAY(BW34)=1)</formula>
    </cfRule>
    <cfRule type="expression" dxfId="52466" priority="472" stopIfTrue="1">
      <formula>WEEKDAY(BW34)=7</formula>
    </cfRule>
  </conditionalFormatting>
  <conditionalFormatting sqref="BX34">
    <cfRule type="expression" dxfId="52465" priority="469" stopIfTrue="1">
      <formula>OR(BX34=祝色,WEEKDAY(BX34)=1)</formula>
    </cfRule>
    <cfRule type="expression" dxfId="52464" priority="470" stopIfTrue="1">
      <formula>WEEKDAY(BX34)=7</formula>
    </cfRule>
  </conditionalFormatting>
  <conditionalFormatting sqref="BY34">
    <cfRule type="expression" dxfId="52463" priority="467" stopIfTrue="1">
      <formula>OR(BY34=祝色,WEEKDAY(BY34)=1)</formula>
    </cfRule>
    <cfRule type="expression" dxfId="52462" priority="468" stopIfTrue="1">
      <formula>WEEKDAY(BY34)=7</formula>
    </cfRule>
  </conditionalFormatting>
  <conditionalFormatting sqref="BZ34">
    <cfRule type="expression" dxfId="52461" priority="465" stopIfTrue="1">
      <formula>OR(BZ34=祝色,WEEKDAY(BZ34)=1)</formula>
    </cfRule>
    <cfRule type="expression" dxfId="52460" priority="466" stopIfTrue="1">
      <formula>WEEKDAY(BZ34)=7</formula>
    </cfRule>
  </conditionalFormatting>
  <conditionalFormatting sqref="BT35">
    <cfRule type="expression" dxfId="52459" priority="463" stopIfTrue="1">
      <formula>OR(BT35=祝色,WEEKDAY(BT35)=1)</formula>
    </cfRule>
    <cfRule type="expression" dxfId="52458" priority="464" stopIfTrue="1">
      <formula>WEEKDAY(BT35)=7</formula>
    </cfRule>
  </conditionalFormatting>
  <conditionalFormatting sqref="BU35">
    <cfRule type="expression" dxfId="52457" priority="461" stopIfTrue="1">
      <formula>OR(BU35=祝色,WEEKDAY(BU35)=1)</formula>
    </cfRule>
    <cfRule type="expression" dxfId="52456" priority="462" stopIfTrue="1">
      <formula>WEEKDAY(BU35)=7</formula>
    </cfRule>
  </conditionalFormatting>
  <conditionalFormatting sqref="BV35">
    <cfRule type="expression" dxfId="52455" priority="459" stopIfTrue="1">
      <formula>OR(BV35=祝色,WEEKDAY(BV35)=1)</formula>
    </cfRule>
    <cfRule type="expression" dxfId="52454" priority="460" stopIfTrue="1">
      <formula>WEEKDAY(BV35)=7</formula>
    </cfRule>
  </conditionalFormatting>
  <conditionalFormatting sqref="BW35">
    <cfRule type="expression" dxfId="52453" priority="457" stopIfTrue="1">
      <formula>OR(BW35=祝色,WEEKDAY(BW35)=1)</formula>
    </cfRule>
    <cfRule type="expression" dxfId="52452" priority="458" stopIfTrue="1">
      <formula>WEEKDAY(BW35)=7</formula>
    </cfRule>
  </conditionalFormatting>
  <conditionalFormatting sqref="BX35">
    <cfRule type="expression" dxfId="52451" priority="455" stopIfTrue="1">
      <formula>OR(BX35=祝色,WEEKDAY(BX35)=1)</formula>
    </cfRule>
    <cfRule type="expression" dxfId="52450" priority="456" stopIfTrue="1">
      <formula>WEEKDAY(BX35)=7</formula>
    </cfRule>
  </conditionalFormatting>
  <conditionalFormatting sqref="BY35">
    <cfRule type="expression" dxfId="52449" priority="453" stopIfTrue="1">
      <formula>OR(BY35=祝色,WEEKDAY(BY35)=1)</formula>
    </cfRule>
    <cfRule type="expression" dxfId="52448" priority="454" stopIfTrue="1">
      <formula>WEEKDAY(BY35)=7</formula>
    </cfRule>
  </conditionalFormatting>
  <conditionalFormatting sqref="BZ35">
    <cfRule type="expression" dxfId="52447" priority="451" stopIfTrue="1">
      <formula>OR(BZ35=祝色,WEEKDAY(BZ35)=1)</formula>
    </cfRule>
    <cfRule type="expression" dxfId="52446" priority="452" stopIfTrue="1">
      <formula>WEEKDAY(BZ35)=7</formula>
    </cfRule>
  </conditionalFormatting>
  <conditionalFormatting sqref="BT36">
    <cfRule type="expression" dxfId="52445" priority="449" stopIfTrue="1">
      <formula>OR(BT36=祝色,WEEKDAY(BT36)=1)</formula>
    </cfRule>
    <cfRule type="expression" dxfId="52444" priority="450" stopIfTrue="1">
      <formula>WEEKDAY(BT36)=7</formula>
    </cfRule>
  </conditionalFormatting>
  <conditionalFormatting sqref="BU36">
    <cfRule type="expression" dxfId="52443" priority="447" stopIfTrue="1">
      <formula>OR(BU36=祝色,WEEKDAY(BU36)=1)</formula>
    </cfRule>
    <cfRule type="expression" dxfId="52442" priority="448" stopIfTrue="1">
      <formula>WEEKDAY(BU36)=7</formula>
    </cfRule>
  </conditionalFormatting>
  <conditionalFormatting sqref="BV36">
    <cfRule type="expression" dxfId="52441" priority="445" stopIfTrue="1">
      <formula>OR(BV36=祝色,WEEKDAY(BV36)=1)</formula>
    </cfRule>
    <cfRule type="expression" dxfId="52440" priority="446" stopIfTrue="1">
      <formula>WEEKDAY(BV36)=7</formula>
    </cfRule>
  </conditionalFormatting>
  <conditionalFormatting sqref="BW36">
    <cfRule type="expression" dxfId="52439" priority="443" stopIfTrue="1">
      <formula>OR(BW36=祝色,WEEKDAY(BW36)=1)</formula>
    </cfRule>
    <cfRule type="expression" dxfId="52438" priority="444" stopIfTrue="1">
      <formula>WEEKDAY(BW36)=7</formula>
    </cfRule>
  </conditionalFormatting>
  <conditionalFormatting sqref="BX36">
    <cfRule type="expression" dxfId="52437" priority="441" stopIfTrue="1">
      <formula>OR(BX36=祝色,WEEKDAY(BX36)=1)</formula>
    </cfRule>
    <cfRule type="expression" dxfId="52436" priority="442" stopIfTrue="1">
      <formula>WEEKDAY(BX36)=7</formula>
    </cfRule>
  </conditionalFormatting>
  <conditionalFormatting sqref="BY36">
    <cfRule type="expression" dxfId="52435" priority="439" stopIfTrue="1">
      <formula>OR(BY36=祝色,WEEKDAY(BY36)=1)</formula>
    </cfRule>
    <cfRule type="expression" dxfId="52434" priority="440" stopIfTrue="1">
      <formula>WEEKDAY(BY36)=7</formula>
    </cfRule>
  </conditionalFormatting>
  <conditionalFormatting sqref="BZ36">
    <cfRule type="expression" dxfId="52433" priority="437" stopIfTrue="1">
      <formula>OR(BZ36=祝色,WEEKDAY(BZ36)=1)</formula>
    </cfRule>
    <cfRule type="expression" dxfId="52432" priority="438" stopIfTrue="1">
      <formula>WEEKDAY(BZ36)=7</formula>
    </cfRule>
  </conditionalFormatting>
  <conditionalFormatting sqref="BT37">
    <cfRule type="expression" dxfId="52431" priority="435" stopIfTrue="1">
      <formula>OR(BT37=祝色,WEEKDAY(BT37)=1)</formula>
    </cfRule>
    <cfRule type="expression" dxfId="52430" priority="436" stopIfTrue="1">
      <formula>WEEKDAY(BT37)=7</formula>
    </cfRule>
  </conditionalFormatting>
  <conditionalFormatting sqref="BU37">
    <cfRule type="expression" dxfId="52429" priority="433" stopIfTrue="1">
      <formula>OR(BU37=祝色,WEEKDAY(BU37)=1)</formula>
    </cfRule>
    <cfRule type="expression" dxfId="52428" priority="434" stopIfTrue="1">
      <formula>WEEKDAY(BU37)=7</formula>
    </cfRule>
  </conditionalFormatting>
  <conditionalFormatting sqref="BV37">
    <cfRule type="expression" dxfId="52427" priority="431" stopIfTrue="1">
      <formula>OR(BV37=祝色,WEEKDAY(BV37)=1)</formula>
    </cfRule>
    <cfRule type="expression" dxfId="52426" priority="432" stopIfTrue="1">
      <formula>WEEKDAY(BV37)=7</formula>
    </cfRule>
  </conditionalFormatting>
  <conditionalFormatting sqref="BW37">
    <cfRule type="expression" dxfId="52425" priority="429" stopIfTrue="1">
      <formula>OR(BW37=祝色,WEEKDAY(BW37)=1)</formula>
    </cfRule>
    <cfRule type="expression" dxfId="52424" priority="430" stopIfTrue="1">
      <formula>WEEKDAY(BW37)=7</formula>
    </cfRule>
  </conditionalFormatting>
  <conditionalFormatting sqref="BX37">
    <cfRule type="expression" dxfId="52423" priority="427" stopIfTrue="1">
      <formula>OR(BX37=祝色,WEEKDAY(BX37)=1)</formula>
    </cfRule>
    <cfRule type="expression" dxfId="52422" priority="428" stopIfTrue="1">
      <formula>WEEKDAY(BX37)=7</formula>
    </cfRule>
  </conditionalFormatting>
  <conditionalFormatting sqref="BY37">
    <cfRule type="expression" dxfId="52421" priority="425" stopIfTrue="1">
      <formula>OR(BY37=祝色,WEEKDAY(BY37)=1)</formula>
    </cfRule>
    <cfRule type="expression" dxfId="52420" priority="426" stopIfTrue="1">
      <formula>WEEKDAY(BY37)=7</formula>
    </cfRule>
  </conditionalFormatting>
  <conditionalFormatting sqref="BZ37">
    <cfRule type="expression" dxfId="52419" priority="423" stopIfTrue="1">
      <formula>OR(BZ37=祝色,WEEKDAY(BZ37)=1)</formula>
    </cfRule>
    <cfRule type="expression" dxfId="52418" priority="424" stopIfTrue="1">
      <formula>WEEKDAY(BZ37)=7</formula>
    </cfRule>
  </conditionalFormatting>
  <conditionalFormatting sqref="BT38">
    <cfRule type="expression" dxfId="52417" priority="421" stopIfTrue="1">
      <formula>OR(BT38=祝色,WEEKDAY(BT38)=1)</formula>
    </cfRule>
    <cfRule type="expression" dxfId="52416" priority="422" stopIfTrue="1">
      <formula>WEEKDAY(BT38)=7</formula>
    </cfRule>
  </conditionalFormatting>
  <conditionalFormatting sqref="BU38">
    <cfRule type="expression" dxfId="52415" priority="419" stopIfTrue="1">
      <formula>OR(BU38=祝色,WEEKDAY(BU38)=1)</formula>
    </cfRule>
    <cfRule type="expression" dxfId="52414" priority="420" stopIfTrue="1">
      <formula>WEEKDAY(BU38)=7</formula>
    </cfRule>
  </conditionalFormatting>
  <conditionalFormatting sqref="BV38">
    <cfRule type="expression" dxfId="52413" priority="417" stopIfTrue="1">
      <formula>OR(BV38=祝色,WEEKDAY(BV38)=1)</formula>
    </cfRule>
    <cfRule type="expression" dxfId="52412" priority="418" stopIfTrue="1">
      <formula>WEEKDAY(BV38)=7</formula>
    </cfRule>
  </conditionalFormatting>
  <conditionalFormatting sqref="BW38">
    <cfRule type="expression" dxfId="52411" priority="415" stopIfTrue="1">
      <formula>OR(BW38=祝色,WEEKDAY(BW38)=1)</formula>
    </cfRule>
    <cfRule type="expression" dxfId="52410" priority="416" stopIfTrue="1">
      <formula>WEEKDAY(BW38)=7</formula>
    </cfRule>
  </conditionalFormatting>
  <conditionalFormatting sqref="BX38">
    <cfRule type="expression" dxfId="52409" priority="413" stopIfTrue="1">
      <formula>OR(BX38=祝色,WEEKDAY(BX38)=1)</formula>
    </cfRule>
    <cfRule type="expression" dxfId="52408" priority="414" stopIfTrue="1">
      <formula>WEEKDAY(BX38)=7</formula>
    </cfRule>
  </conditionalFormatting>
  <conditionalFormatting sqref="BY38">
    <cfRule type="expression" dxfId="52407" priority="411" stopIfTrue="1">
      <formula>OR(BY38=祝色,WEEKDAY(BY38)=1)</formula>
    </cfRule>
    <cfRule type="expression" dxfId="52406" priority="412" stopIfTrue="1">
      <formula>WEEKDAY(BY38)=7</formula>
    </cfRule>
  </conditionalFormatting>
  <conditionalFormatting sqref="BZ38">
    <cfRule type="expression" dxfId="52405" priority="409" stopIfTrue="1">
      <formula>OR(BZ38=祝色,WEEKDAY(BZ38)=1)</formula>
    </cfRule>
    <cfRule type="expression" dxfId="52404" priority="410" stopIfTrue="1">
      <formula>WEEKDAY(BZ38)=7</formula>
    </cfRule>
  </conditionalFormatting>
  <conditionalFormatting sqref="CB39">
    <cfRule type="expression" dxfId="52403" priority="407" stopIfTrue="1">
      <formula>OR(CB39=祝色,WEEKDAY(CB39)=1)</formula>
    </cfRule>
    <cfRule type="expression" dxfId="52402" priority="408" stopIfTrue="1">
      <formula>WEEKDAY(CB39)=7</formula>
    </cfRule>
  </conditionalFormatting>
  <conditionalFormatting sqref="CC39">
    <cfRule type="expression" dxfId="52401" priority="405" stopIfTrue="1">
      <formula>OR(CC39=祝色,WEEKDAY(CC39)=1)</formula>
    </cfRule>
    <cfRule type="expression" dxfId="52400" priority="406" stopIfTrue="1">
      <formula>WEEKDAY(CC39)=7</formula>
    </cfRule>
  </conditionalFormatting>
  <conditionalFormatting sqref="CB34">
    <cfRule type="expression" dxfId="52399" priority="403" stopIfTrue="1">
      <formula>OR(CB34=祝色,WEEKDAY(CB34)=1)</formula>
    </cfRule>
    <cfRule type="expression" dxfId="52398" priority="404" stopIfTrue="1">
      <formula>WEEKDAY(CB34)=7</formula>
    </cfRule>
  </conditionalFormatting>
  <conditionalFormatting sqref="CC34">
    <cfRule type="expression" dxfId="52397" priority="401" stopIfTrue="1">
      <formula>OR(CC34=祝色,WEEKDAY(CC34)=1)</formula>
    </cfRule>
    <cfRule type="expression" dxfId="52396" priority="402" stopIfTrue="1">
      <formula>WEEKDAY(CC34)=7</formula>
    </cfRule>
  </conditionalFormatting>
  <conditionalFormatting sqref="CD34">
    <cfRule type="expression" dxfId="52395" priority="399" stopIfTrue="1">
      <formula>OR(CD34=祝色,WEEKDAY(CD34)=1)</formula>
    </cfRule>
    <cfRule type="expression" dxfId="52394" priority="400" stopIfTrue="1">
      <formula>WEEKDAY(CD34)=7</formula>
    </cfRule>
  </conditionalFormatting>
  <conditionalFormatting sqref="CE34">
    <cfRule type="expression" dxfId="52393" priority="397" stopIfTrue="1">
      <formula>OR(CE34=祝色,WEEKDAY(CE34)=1)</formula>
    </cfRule>
    <cfRule type="expression" dxfId="52392" priority="398" stopIfTrue="1">
      <formula>WEEKDAY(CE34)=7</formula>
    </cfRule>
  </conditionalFormatting>
  <conditionalFormatting sqref="CF34">
    <cfRule type="expression" dxfId="52391" priority="395" stopIfTrue="1">
      <formula>OR(CF34=祝色,WEEKDAY(CF34)=1)</formula>
    </cfRule>
    <cfRule type="expression" dxfId="52390" priority="396" stopIfTrue="1">
      <formula>WEEKDAY(CF34)=7</formula>
    </cfRule>
  </conditionalFormatting>
  <conditionalFormatting sqref="CG34">
    <cfRule type="expression" dxfId="52389" priority="393" stopIfTrue="1">
      <formula>OR(CG34=祝色,WEEKDAY(CG34)=1)</formula>
    </cfRule>
    <cfRule type="expression" dxfId="52388" priority="394" stopIfTrue="1">
      <formula>WEEKDAY(CG34)=7</formula>
    </cfRule>
  </conditionalFormatting>
  <conditionalFormatting sqref="CH34">
    <cfRule type="expression" dxfId="52387" priority="391" stopIfTrue="1">
      <formula>OR(CH34=祝色,WEEKDAY(CH34)=1)</formula>
    </cfRule>
    <cfRule type="expression" dxfId="52386" priority="392" stopIfTrue="1">
      <formula>WEEKDAY(CH34)=7</formula>
    </cfRule>
  </conditionalFormatting>
  <conditionalFormatting sqref="CB35">
    <cfRule type="expression" dxfId="52385" priority="389" stopIfTrue="1">
      <formula>OR(CB35=祝色,WEEKDAY(CB35)=1)</formula>
    </cfRule>
    <cfRule type="expression" dxfId="52384" priority="390" stopIfTrue="1">
      <formula>WEEKDAY(CB35)=7</formula>
    </cfRule>
  </conditionalFormatting>
  <conditionalFormatting sqref="CC35">
    <cfRule type="expression" dxfId="52383" priority="387" stopIfTrue="1">
      <formula>OR(CC35=祝色,WEEKDAY(CC35)=1)</formula>
    </cfRule>
    <cfRule type="expression" dxfId="52382" priority="388" stopIfTrue="1">
      <formula>WEEKDAY(CC35)=7</formula>
    </cfRule>
  </conditionalFormatting>
  <conditionalFormatting sqref="CE35">
    <cfRule type="expression" dxfId="52381" priority="385" stopIfTrue="1">
      <formula>OR(CE35=祝色,WEEKDAY(CE35)=1)</formula>
    </cfRule>
    <cfRule type="expression" dxfId="52380" priority="386" stopIfTrue="1">
      <formula>WEEKDAY(CE35)=7</formula>
    </cfRule>
  </conditionalFormatting>
  <conditionalFormatting sqref="CF35">
    <cfRule type="expression" dxfId="52379" priority="383" stopIfTrue="1">
      <formula>OR(CF35=祝色,WEEKDAY(CF35)=1)</formula>
    </cfRule>
    <cfRule type="expression" dxfId="52378" priority="384" stopIfTrue="1">
      <formula>WEEKDAY(CF35)=7</formula>
    </cfRule>
  </conditionalFormatting>
  <conditionalFormatting sqref="CG35">
    <cfRule type="expression" dxfId="52377" priority="381" stopIfTrue="1">
      <formula>OR(CG35=祝色,WEEKDAY(CG35)=1)</formula>
    </cfRule>
    <cfRule type="expression" dxfId="52376" priority="382" stopIfTrue="1">
      <formula>WEEKDAY(CG35)=7</formula>
    </cfRule>
  </conditionalFormatting>
  <conditionalFormatting sqref="CH35">
    <cfRule type="expression" dxfId="52375" priority="379" stopIfTrue="1">
      <formula>OR(CH35=祝色,WEEKDAY(CH35)=1)</formula>
    </cfRule>
    <cfRule type="expression" dxfId="52374" priority="380" stopIfTrue="1">
      <formula>WEEKDAY(CH35)=7</formula>
    </cfRule>
  </conditionalFormatting>
  <conditionalFormatting sqref="CB36">
    <cfRule type="expression" dxfId="52373" priority="377" stopIfTrue="1">
      <formula>OR(CB36=祝色,WEEKDAY(CB36)=1)</formula>
    </cfRule>
    <cfRule type="expression" dxfId="52372" priority="378" stopIfTrue="1">
      <formula>WEEKDAY(CB36)=7</formula>
    </cfRule>
  </conditionalFormatting>
  <conditionalFormatting sqref="CC36">
    <cfRule type="expression" dxfId="52371" priority="375" stopIfTrue="1">
      <formula>OR(CC36=祝色,WEEKDAY(CC36)=1)</formula>
    </cfRule>
    <cfRule type="expression" dxfId="52370" priority="376" stopIfTrue="1">
      <formula>WEEKDAY(CC36)=7</formula>
    </cfRule>
  </conditionalFormatting>
  <conditionalFormatting sqref="CD36">
    <cfRule type="expression" dxfId="52369" priority="373" stopIfTrue="1">
      <formula>OR(CD36=祝色,WEEKDAY(CD36)=1)</formula>
    </cfRule>
    <cfRule type="expression" dxfId="52368" priority="374" stopIfTrue="1">
      <formula>WEEKDAY(CD36)=7</formula>
    </cfRule>
  </conditionalFormatting>
  <conditionalFormatting sqref="CE36">
    <cfRule type="expression" dxfId="52367" priority="371" stopIfTrue="1">
      <formula>OR(CE36=祝色,WEEKDAY(CE36)=1)</formula>
    </cfRule>
    <cfRule type="expression" dxfId="52366" priority="372" stopIfTrue="1">
      <formula>WEEKDAY(CE36)=7</formula>
    </cfRule>
  </conditionalFormatting>
  <conditionalFormatting sqref="CF36">
    <cfRule type="expression" dxfId="52365" priority="369" stopIfTrue="1">
      <formula>OR(CF36=祝色,WEEKDAY(CF36)=1)</formula>
    </cfRule>
    <cfRule type="expression" dxfId="52364" priority="370" stopIfTrue="1">
      <formula>WEEKDAY(CF36)=7</formula>
    </cfRule>
  </conditionalFormatting>
  <conditionalFormatting sqref="CG36">
    <cfRule type="expression" dxfId="52363" priority="367" stopIfTrue="1">
      <formula>OR(CG36=祝色,WEEKDAY(CG36)=1)</formula>
    </cfRule>
    <cfRule type="expression" dxfId="52362" priority="368" stopIfTrue="1">
      <formula>WEEKDAY(CG36)=7</formula>
    </cfRule>
  </conditionalFormatting>
  <conditionalFormatting sqref="CH36">
    <cfRule type="expression" dxfId="52361" priority="365" stopIfTrue="1">
      <formula>OR(CH36=祝色,WEEKDAY(CH36)=1)</formula>
    </cfRule>
    <cfRule type="expression" dxfId="52360" priority="366" stopIfTrue="1">
      <formula>WEEKDAY(CH36)=7</formula>
    </cfRule>
  </conditionalFormatting>
  <conditionalFormatting sqref="CB37">
    <cfRule type="expression" dxfId="52359" priority="363" stopIfTrue="1">
      <formula>OR(CB37=祝色,WEEKDAY(CB37)=1)</formula>
    </cfRule>
    <cfRule type="expression" dxfId="52358" priority="364" stopIfTrue="1">
      <formula>WEEKDAY(CB37)=7</formula>
    </cfRule>
  </conditionalFormatting>
  <conditionalFormatting sqref="CC37">
    <cfRule type="expression" dxfId="52357" priority="361" stopIfTrue="1">
      <formula>OR(CC37=祝色,WEEKDAY(CC37)=1)</formula>
    </cfRule>
    <cfRule type="expression" dxfId="52356" priority="362" stopIfTrue="1">
      <formula>WEEKDAY(CC37)=7</formula>
    </cfRule>
  </conditionalFormatting>
  <conditionalFormatting sqref="CD37">
    <cfRule type="expression" dxfId="52355" priority="359" stopIfTrue="1">
      <formula>OR(CD37=祝色,WEEKDAY(CD37)=1)</formula>
    </cfRule>
    <cfRule type="expression" dxfId="52354" priority="360" stopIfTrue="1">
      <formula>WEEKDAY(CD37)=7</formula>
    </cfRule>
  </conditionalFormatting>
  <conditionalFormatting sqref="CE37">
    <cfRule type="expression" dxfId="52353" priority="357" stopIfTrue="1">
      <formula>OR(CE37=祝色,WEEKDAY(CE37)=1)</formula>
    </cfRule>
    <cfRule type="expression" dxfId="52352" priority="358" stopIfTrue="1">
      <formula>WEEKDAY(CE37)=7</formula>
    </cfRule>
  </conditionalFormatting>
  <conditionalFormatting sqref="CF37">
    <cfRule type="expression" dxfId="52351" priority="355" stopIfTrue="1">
      <formula>OR(CF37=祝色,WEEKDAY(CF37)=1)</formula>
    </cfRule>
    <cfRule type="expression" dxfId="52350" priority="356" stopIfTrue="1">
      <formula>WEEKDAY(CF37)=7</formula>
    </cfRule>
  </conditionalFormatting>
  <conditionalFormatting sqref="CG37">
    <cfRule type="expression" dxfId="52349" priority="353" stopIfTrue="1">
      <formula>OR(CG37=祝色,WEEKDAY(CG37)=1)</formula>
    </cfRule>
    <cfRule type="expression" dxfId="52348" priority="354" stopIfTrue="1">
      <formula>WEEKDAY(CG37)=7</formula>
    </cfRule>
  </conditionalFormatting>
  <conditionalFormatting sqref="CH37">
    <cfRule type="expression" dxfId="52347" priority="351" stopIfTrue="1">
      <formula>OR(CH37=祝色,WEEKDAY(CH37)=1)</formula>
    </cfRule>
    <cfRule type="expression" dxfId="52346" priority="352" stopIfTrue="1">
      <formula>WEEKDAY(CH37)=7</formula>
    </cfRule>
  </conditionalFormatting>
  <conditionalFormatting sqref="CB38">
    <cfRule type="expression" dxfId="52345" priority="349" stopIfTrue="1">
      <formula>OR(CB38=祝色,WEEKDAY(CB38)=1)</formula>
    </cfRule>
    <cfRule type="expression" dxfId="52344" priority="350" stopIfTrue="1">
      <formula>WEEKDAY(CB38)=7</formula>
    </cfRule>
  </conditionalFormatting>
  <conditionalFormatting sqref="CC38">
    <cfRule type="expression" dxfId="52343" priority="347" stopIfTrue="1">
      <formula>OR(CC38=祝色,WEEKDAY(CC38)=1)</formula>
    </cfRule>
    <cfRule type="expression" dxfId="52342" priority="348" stopIfTrue="1">
      <formula>WEEKDAY(CC38)=7</formula>
    </cfRule>
  </conditionalFormatting>
  <conditionalFormatting sqref="CD38">
    <cfRule type="expression" dxfId="52341" priority="345" stopIfTrue="1">
      <formula>OR(CD38=祝色,WEEKDAY(CD38)=1)</formula>
    </cfRule>
    <cfRule type="expression" dxfId="52340" priority="346" stopIfTrue="1">
      <formula>WEEKDAY(CD38)=7</formula>
    </cfRule>
  </conditionalFormatting>
  <conditionalFormatting sqref="CE38">
    <cfRule type="expression" dxfId="52339" priority="343" stopIfTrue="1">
      <formula>OR(CE38=祝色,WEEKDAY(CE38)=1)</formula>
    </cfRule>
    <cfRule type="expression" dxfId="52338" priority="344" stopIfTrue="1">
      <formula>WEEKDAY(CE38)=7</formula>
    </cfRule>
  </conditionalFormatting>
  <conditionalFormatting sqref="CF38">
    <cfRule type="expression" dxfId="52337" priority="341" stopIfTrue="1">
      <formula>OR(CF38=祝色,WEEKDAY(CF38)=1)</formula>
    </cfRule>
    <cfRule type="expression" dxfId="52336" priority="342" stopIfTrue="1">
      <formula>WEEKDAY(CF38)=7</formula>
    </cfRule>
  </conditionalFormatting>
  <conditionalFormatting sqref="CG38">
    <cfRule type="expression" dxfId="52335" priority="339" stopIfTrue="1">
      <formula>OR(CG38=祝色,WEEKDAY(CG38)=1)</formula>
    </cfRule>
    <cfRule type="expression" dxfId="52334" priority="340" stopIfTrue="1">
      <formula>WEEKDAY(CG38)=7</formula>
    </cfRule>
  </conditionalFormatting>
  <conditionalFormatting sqref="CH38">
    <cfRule type="expression" dxfId="52333" priority="337" stopIfTrue="1">
      <formula>OR(CH38=祝色,WEEKDAY(CH38)=1)</formula>
    </cfRule>
    <cfRule type="expression" dxfId="52332" priority="338" stopIfTrue="1">
      <formula>WEEKDAY(CH38)=7</formula>
    </cfRule>
  </conditionalFormatting>
  <conditionalFormatting sqref="BT47">
    <cfRule type="expression" dxfId="52331" priority="335" stopIfTrue="1">
      <formula>OR(BT47=祝色,WEEKDAY(BT47)=1)</formula>
    </cfRule>
    <cfRule type="expression" dxfId="52330" priority="336" stopIfTrue="1">
      <formula>WEEKDAY(BT47)=7</formula>
    </cfRule>
  </conditionalFormatting>
  <conditionalFormatting sqref="BU47">
    <cfRule type="expression" dxfId="52329" priority="333" stopIfTrue="1">
      <formula>OR(BU47=祝色,WEEKDAY(BU47)=1)</formula>
    </cfRule>
    <cfRule type="expression" dxfId="52328" priority="334" stopIfTrue="1">
      <formula>WEEKDAY(BU47)=7</formula>
    </cfRule>
  </conditionalFormatting>
  <conditionalFormatting sqref="BT42">
    <cfRule type="expression" dxfId="52327" priority="331" stopIfTrue="1">
      <formula>OR(BT42=祝色,WEEKDAY(BT42)=1)</formula>
    </cfRule>
    <cfRule type="expression" dxfId="52326" priority="332" stopIfTrue="1">
      <formula>WEEKDAY(BT42)=7</formula>
    </cfRule>
  </conditionalFormatting>
  <conditionalFormatting sqref="BU42">
    <cfRule type="expression" dxfId="52325" priority="329" stopIfTrue="1">
      <formula>OR(BU42=祝色,WEEKDAY(BU42)=1)</formula>
    </cfRule>
    <cfRule type="expression" dxfId="52324" priority="330" stopIfTrue="1">
      <formula>WEEKDAY(BU42)=7</formula>
    </cfRule>
  </conditionalFormatting>
  <conditionalFormatting sqref="BV42">
    <cfRule type="expression" dxfId="52323" priority="327" stopIfTrue="1">
      <formula>OR(BV42=祝色,WEEKDAY(BV42)=1)</formula>
    </cfRule>
    <cfRule type="expression" dxfId="52322" priority="328" stopIfTrue="1">
      <formula>WEEKDAY(BV42)=7</formula>
    </cfRule>
  </conditionalFormatting>
  <conditionalFormatting sqref="BW42">
    <cfRule type="expression" dxfId="52321" priority="325" stopIfTrue="1">
      <formula>OR(BW42=祝色,WEEKDAY(BW42)=1)</formula>
    </cfRule>
    <cfRule type="expression" dxfId="52320" priority="326" stopIfTrue="1">
      <formula>WEEKDAY(BW42)=7</formula>
    </cfRule>
  </conditionalFormatting>
  <conditionalFormatting sqref="BX42">
    <cfRule type="expression" dxfId="52319" priority="323" stopIfTrue="1">
      <formula>OR(BX42=祝色,WEEKDAY(BX42)=1)</formula>
    </cfRule>
    <cfRule type="expression" dxfId="52318" priority="324" stopIfTrue="1">
      <formula>WEEKDAY(BX42)=7</formula>
    </cfRule>
  </conditionalFormatting>
  <conditionalFormatting sqref="BY42">
    <cfRule type="expression" dxfId="52317" priority="321" stopIfTrue="1">
      <formula>OR(BY42=祝色,WEEKDAY(BY42)=1)</formula>
    </cfRule>
    <cfRule type="expression" dxfId="52316" priority="322" stopIfTrue="1">
      <formula>WEEKDAY(BY42)=7</formula>
    </cfRule>
  </conditionalFormatting>
  <conditionalFormatting sqref="BZ42">
    <cfRule type="expression" dxfId="52315" priority="319" stopIfTrue="1">
      <formula>OR(BZ42=祝色,WEEKDAY(BZ42)=1)</formula>
    </cfRule>
    <cfRule type="expression" dxfId="52314" priority="320" stopIfTrue="1">
      <formula>WEEKDAY(BZ42)=7</formula>
    </cfRule>
  </conditionalFormatting>
  <conditionalFormatting sqref="BT43">
    <cfRule type="expression" dxfId="52313" priority="317" stopIfTrue="1">
      <formula>OR(BT43=祝色,WEEKDAY(BT43)=1)</formula>
    </cfRule>
    <cfRule type="expression" dxfId="52312" priority="318" stopIfTrue="1">
      <formula>WEEKDAY(BT43)=7</formula>
    </cfRule>
  </conditionalFormatting>
  <conditionalFormatting sqref="BU43">
    <cfRule type="expression" dxfId="52311" priority="315" stopIfTrue="1">
      <formula>OR(BU43=祝色,WEEKDAY(BU43)=1)</formula>
    </cfRule>
    <cfRule type="expression" dxfId="52310" priority="316" stopIfTrue="1">
      <formula>WEEKDAY(BU43)=7</formula>
    </cfRule>
  </conditionalFormatting>
  <conditionalFormatting sqref="BV43">
    <cfRule type="expression" dxfId="52309" priority="313" stopIfTrue="1">
      <formula>OR(BV43=祝色,WEEKDAY(BV43)=1)</formula>
    </cfRule>
    <cfRule type="expression" dxfId="52308" priority="314" stopIfTrue="1">
      <formula>WEEKDAY(BV43)=7</formula>
    </cfRule>
  </conditionalFormatting>
  <conditionalFormatting sqref="BW43">
    <cfRule type="expression" dxfId="52307" priority="311" stopIfTrue="1">
      <formula>OR(BW43=祝色,WEEKDAY(BW43)=1)</formula>
    </cfRule>
    <cfRule type="expression" dxfId="52306" priority="312" stopIfTrue="1">
      <formula>WEEKDAY(BW43)=7</formula>
    </cfRule>
  </conditionalFormatting>
  <conditionalFormatting sqref="BX43">
    <cfRule type="expression" dxfId="52305" priority="309" stopIfTrue="1">
      <formula>OR(BX43=祝色,WEEKDAY(BX43)=1)</formula>
    </cfRule>
    <cfRule type="expression" dxfId="52304" priority="310" stopIfTrue="1">
      <formula>WEEKDAY(BX43)=7</formula>
    </cfRule>
  </conditionalFormatting>
  <conditionalFormatting sqref="BY43">
    <cfRule type="expression" dxfId="52303" priority="307" stopIfTrue="1">
      <formula>OR(BY43=祝色,WEEKDAY(BY43)=1)</formula>
    </cfRule>
    <cfRule type="expression" dxfId="52302" priority="308" stopIfTrue="1">
      <formula>WEEKDAY(BY43)=7</formula>
    </cfRule>
  </conditionalFormatting>
  <conditionalFormatting sqref="BZ43">
    <cfRule type="expression" dxfId="52301" priority="305" stopIfTrue="1">
      <formula>OR(BZ43=祝色,WEEKDAY(BZ43)=1)</formula>
    </cfRule>
    <cfRule type="expression" dxfId="52300" priority="306" stopIfTrue="1">
      <formula>WEEKDAY(BZ43)=7</formula>
    </cfRule>
  </conditionalFormatting>
  <conditionalFormatting sqref="BT44">
    <cfRule type="expression" dxfId="52299" priority="303" stopIfTrue="1">
      <formula>OR(BT44=祝色,WEEKDAY(BT44)=1)</formula>
    </cfRule>
    <cfRule type="expression" dxfId="52298" priority="304" stopIfTrue="1">
      <formula>WEEKDAY(BT44)=7</formula>
    </cfRule>
  </conditionalFormatting>
  <conditionalFormatting sqref="BU44">
    <cfRule type="expression" dxfId="52297" priority="301" stopIfTrue="1">
      <formula>OR(BU44=祝色,WEEKDAY(BU44)=1)</formula>
    </cfRule>
    <cfRule type="expression" dxfId="52296" priority="302" stopIfTrue="1">
      <formula>WEEKDAY(BU44)=7</formula>
    </cfRule>
  </conditionalFormatting>
  <conditionalFormatting sqref="BV44">
    <cfRule type="expression" dxfId="52295" priority="299" stopIfTrue="1">
      <formula>OR(BV44=祝色,WEEKDAY(BV44)=1)</formula>
    </cfRule>
    <cfRule type="expression" dxfId="52294" priority="300" stopIfTrue="1">
      <formula>WEEKDAY(BV44)=7</formula>
    </cfRule>
  </conditionalFormatting>
  <conditionalFormatting sqref="BW44">
    <cfRule type="expression" dxfId="52293" priority="297" stopIfTrue="1">
      <formula>OR(BW44=祝色,WEEKDAY(BW44)=1)</formula>
    </cfRule>
    <cfRule type="expression" dxfId="52292" priority="298" stopIfTrue="1">
      <formula>WEEKDAY(BW44)=7</formula>
    </cfRule>
  </conditionalFormatting>
  <conditionalFormatting sqref="BX44">
    <cfRule type="expression" dxfId="52291" priority="295" stopIfTrue="1">
      <formula>OR(BX44=祝色,WEEKDAY(BX44)=1)</formula>
    </cfRule>
    <cfRule type="expression" dxfId="52290" priority="296" stopIfTrue="1">
      <formula>WEEKDAY(BX44)=7</formula>
    </cfRule>
  </conditionalFormatting>
  <conditionalFormatting sqref="BY44">
    <cfRule type="expression" dxfId="52289" priority="293" stopIfTrue="1">
      <formula>OR(BY44=祝色,WEEKDAY(BY44)=1)</formula>
    </cfRule>
    <cfRule type="expression" dxfId="52288" priority="294" stopIfTrue="1">
      <formula>WEEKDAY(BY44)=7</formula>
    </cfRule>
  </conditionalFormatting>
  <conditionalFormatting sqref="BZ44">
    <cfRule type="expression" dxfId="52287" priority="291" stopIfTrue="1">
      <formula>OR(BZ44=祝色,WEEKDAY(BZ44)=1)</formula>
    </cfRule>
    <cfRule type="expression" dxfId="52286" priority="292" stopIfTrue="1">
      <formula>WEEKDAY(BZ44)=7</formula>
    </cfRule>
  </conditionalFormatting>
  <conditionalFormatting sqref="BT45">
    <cfRule type="expression" dxfId="52285" priority="289" stopIfTrue="1">
      <formula>OR(BT45=祝色,WEEKDAY(BT45)=1)</formula>
    </cfRule>
    <cfRule type="expression" dxfId="52284" priority="290" stopIfTrue="1">
      <formula>WEEKDAY(BT45)=7</formula>
    </cfRule>
  </conditionalFormatting>
  <conditionalFormatting sqref="BU45">
    <cfRule type="expression" dxfId="52283" priority="287" stopIfTrue="1">
      <formula>OR(BU45=祝色,WEEKDAY(BU45)=1)</formula>
    </cfRule>
    <cfRule type="expression" dxfId="52282" priority="288" stopIfTrue="1">
      <formula>WEEKDAY(BU45)=7</formula>
    </cfRule>
  </conditionalFormatting>
  <conditionalFormatting sqref="BV45">
    <cfRule type="expression" dxfId="52281" priority="285" stopIfTrue="1">
      <formula>OR(BV45=祝色,WEEKDAY(BV45)=1)</formula>
    </cfRule>
    <cfRule type="expression" dxfId="52280" priority="286" stopIfTrue="1">
      <formula>WEEKDAY(BV45)=7</formula>
    </cfRule>
  </conditionalFormatting>
  <conditionalFormatting sqref="BW45">
    <cfRule type="expression" dxfId="52279" priority="283" stopIfTrue="1">
      <formula>OR(BW45=祝色,WEEKDAY(BW45)=1)</formula>
    </cfRule>
    <cfRule type="expression" dxfId="52278" priority="284" stopIfTrue="1">
      <formula>WEEKDAY(BW45)=7</formula>
    </cfRule>
  </conditionalFormatting>
  <conditionalFormatting sqref="BX45">
    <cfRule type="expression" dxfId="52277" priority="281" stopIfTrue="1">
      <formula>OR(BX45=祝色,WEEKDAY(BX45)=1)</formula>
    </cfRule>
    <cfRule type="expression" dxfId="52276" priority="282" stopIfTrue="1">
      <formula>WEEKDAY(BX45)=7</formula>
    </cfRule>
  </conditionalFormatting>
  <conditionalFormatting sqref="BY45">
    <cfRule type="expression" dxfId="52275" priority="279" stopIfTrue="1">
      <formula>OR(BY45=祝色,WEEKDAY(BY45)=1)</formula>
    </cfRule>
    <cfRule type="expression" dxfId="52274" priority="280" stopIfTrue="1">
      <formula>WEEKDAY(BY45)=7</formula>
    </cfRule>
  </conditionalFormatting>
  <conditionalFormatting sqref="BZ45">
    <cfRule type="expression" dxfId="52273" priority="277" stopIfTrue="1">
      <formula>OR(BZ45=祝色,WEEKDAY(BZ45)=1)</formula>
    </cfRule>
    <cfRule type="expression" dxfId="52272" priority="278" stopIfTrue="1">
      <formula>WEEKDAY(BZ45)=7</formula>
    </cfRule>
  </conditionalFormatting>
  <conditionalFormatting sqref="BT46">
    <cfRule type="expression" dxfId="52271" priority="275" stopIfTrue="1">
      <formula>OR(BT46=祝色,WEEKDAY(BT46)=1)</formula>
    </cfRule>
    <cfRule type="expression" dxfId="52270" priority="276" stopIfTrue="1">
      <formula>WEEKDAY(BT46)=7</formula>
    </cfRule>
  </conditionalFormatting>
  <conditionalFormatting sqref="BU46">
    <cfRule type="expression" dxfId="52269" priority="273" stopIfTrue="1">
      <formula>OR(BU46=祝色,WEEKDAY(BU46)=1)</formula>
    </cfRule>
    <cfRule type="expression" dxfId="52268" priority="274" stopIfTrue="1">
      <formula>WEEKDAY(BU46)=7</formula>
    </cfRule>
  </conditionalFormatting>
  <conditionalFormatting sqref="BV46">
    <cfRule type="expression" dxfId="52267" priority="271" stopIfTrue="1">
      <formula>OR(BV46=祝色,WEEKDAY(BV46)=1)</formula>
    </cfRule>
    <cfRule type="expression" dxfId="52266" priority="272" stopIfTrue="1">
      <formula>WEEKDAY(BV46)=7</formula>
    </cfRule>
  </conditionalFormatting>
  <conditionalFormatting sqref="BW46">
    <cfRule type="expression" dxfId="52265" priority="269" stopIfTrue="1">
      <formula>OR(BW46=祝色,WEEKDAY(BW46)=1)</formula>
    </cfRule>
    <cfRule type="expression" dxfId="52264" priority="270" stopIfTrue="1">
      <formula>WEEKDAY(BW46)=7</formula>
    </cfRule>
  </conditionalFormatting>
  <conditionalFormatting sqref="BX46">
    <cfRule type="expression" dxfId="52263" priority="267" stopIfTrue="1">
      <formula>OR(BX46=祝色,WEEKDAY(BX46)=1)</formula>
    </cfRule>
    <cfRule type="expression" dxfId="52262" priority="268" stopIfTrue="1">
      <formula>WEEKDAY(BX46)=7</formula>
    </cfRule>
  </conditionalFormatting>
  <conditionalFormatting sqref="BY46">
    <cfRule type="expression" dxfId="52261" priority="265" stopIfTrue="1">
      <formula>OR(BY46=祝色,WEEKDAY(BY46)=1)</formula>
    </cfRule>
    <cfRule type="expression" dxfId="52260" priority="266" stopIfTrue="1">
      <formula>WEEKDAY(BY46)=7</formula>
    </cfRule>
  </conditionalFormatting>
  <conditionalFormatting sqref="BZ46">
    <cfRule type="expression" dxfId="52259" priority="263" stopIfTrue="1">
      <formula>OR(BZ46=祝色,WEEKDAY(BZ46)=1)</formula>
    </cfRule>
    <cfRule type="expression" dxfId="52258" priority="264" stopIfTrue="1">
      <formula>WEEKDAY(BZ46)=7</formula>
    </cfRule>
  </conditionalFormatting>
  <conditionalFormatting sqref="CB47">
    <cfRule type="expression" dxfId="52257" priority="261" stopIfTrue="1">
      <formula>OR(CB47=祝色,WEEKDAY(CB47)=1)</formula>
    </cfRule>
    <cfRule type="expression" dxfId="52256" priority="262" stopIfTrue="1">
      <formula>WEEKDAY(CB47)=7</formula>
    </cfRule>
  </conditionalFormatting>
  <conditionalFormatting sqref="CC47">
    <cfRule type="expression" dxfId="52255" priority="259" stopIfTrue="1">
      <formula>OR(CC47=祝色,WEEKDAY(CC47)=1)</formula>
    </cfRule>
    <cfRule type="expression" dxfId="52254" priority="260" stopIfTrue="1">
      <formula>WEEKDAY(CC47)=7</formula>
    </cfRule>
  </conditionalFormatting>
  <conditionalFormatting sqref="CB42">
    <cfRule type="expression" dxfId="52253" priority="257" stopIfTrue="1">
      <formula>OR(CB42=祝色,WEEKDAY(CB42)=1)</formula>
    </cfRule>
    <cfRule type="expression" dxfId="52252" priority="258" stopIfTrue="1">
      <formula>WEEKDAY(CB42)=7</formula>
    </cfRule>
  </conditionalFormatting>
  <conditionalFormatting sqref="CC42">
    <cfRule type="expression" dxfId="52251" priority="255" stopIfTrue="1">
      <formula>OR(CC42=祝色,WEEKDAY(CC42)=1)</formula>
    </cfRule>
    <cfRule type="expression" dxfId="52250" priority="256" stopIfTrue="1">
      <formula>WEEKDAY(CC42)=7</formula>
    </cfRule>
  </conditionalFormatting>
  <conditionalFormatting sqref="CD42">
    <cfRule type="expression" dxfId="52249" priority="253" stopIfTrue="1">
      <formula>OR(CD42=祝色,WEEKDAY(CD42)=1)</formula>
    </cfRule>
    <cfRule type="expression" dxfId="52248" priority="254" stopIfTrue="1">
      <formula>WEEKDAY(CD42)=7</formula>
    </cfRule>
  </conditionalFormatting>
  <conditionalFormatting sqref="CE42">
    <cfRule type="expression" dxfId="52247" priority="251" stopIfTrue="1">
      <formula>OR(CE42=祝色,WEEKDAY(CE42)=1)</formula>
    </cfRule>
    <cfRule type="expression" dxfId="52246" priority="252" stopIfTrue="1">
      <formula>WEEKDAY(CE42)=7</formula>
    </cfRule>
  </conditionalFormatting>
  <conditionalFormatting sqref="CF42">
    <cfRule type="expression" dxfId="52245" priority="249" stopIfTrue="1">
      <formula>OR(CF42=祝色,WEEKDAY(CF42)=1)</formula>
    </cfRule>
    <cfRule type="expression" dxfId="52244" priority="250" stopIfTrue="1">
      <formula>WEEKDAY(CF42)=7</formula>
    </cfRule>
  </conditionalFormatting>
  <conditionalFormatting sqref="CG42">
    <cfRule type="expression" dxfId="52243" priority="247" stopIfTrue="1">
      <formula>OR(CG42=祝色,WEEKDAY(CG42)=1)</formula>
    </cfRule>
    <cfRule type="expression" dxfId="52242" priority="248" stopIfTrue="1">
      <formula>WEEKDAY(CG42)=7</formula>
    </cfRule>
  </conditionalFormatting>
  <conditionalFormatting sqref="CH42">
    <cfRule type="expression" dxfId="52241" priority="245" stopIfTrue="1">
      <formula>OR(CH42=祝色,WEEKDAY(CH42)=1)</formula>
    </cfRule>
    <cfRule type="expression" dxfId="52240" priority="246" stopIfTrue="1">
      <formula>WEEKDAY(CH42)=7</formula>
    </cfRule>
  </conditionalFormatting>
  <conditionalFormatting sqref="CB43">
    <cfRule type="expression" dxfId="52239" priority="243" stopIfTrue="1">
      <formula>OR(CB43=祝色,WEEKDAY(CB43)=1)</formula>
    </cfRule>
    <cfRule type="expression" dxfId="52238" priority="244" stopIfTrue="1">
      <formula>WEEKDAY(CB43)=7</formula>
    </cfRule>
  </conditionalFormatting>
  <conditionalFormatting sqref="CC43">
    <cfRule type="expression" dxfId="52237" priority="241" stopIfTrue="1">
      <formula>OR(CC43=祝色,WEEKDAY(CC43)=1)</formula>
    </cfRule>
    <cfRule type="expression" dxfId="52236" priority="242" stopIfTrue="1">
      <formula>WEEKDAY(CC43)=7</formula>
    </cfRule>
  </conditionalFormatting>
  <conditionalFormatting sqref="CD43">
    <cfRule type="expression" dxfId="52235" priority="239" stopIfTrue="1">
      <formula>OR(CD43=祝色,WEEKDAY(CD43)=1)</formula>
    </cfRule>
    <cfRule type="expression" dxfId="52234" priority="240" stopIfTrue="1">
      <formula>WEEKDAY(CD43)=7</formula>
    </cfRule>
  </conditionalFormatting>
  <conditionalFormatting sqref="CE43">
    <cfRule type="expression" dxfId="52233" priority="237" stopIfTrue="1">
      <formula>OR(CE43=祝色,WEEKDAY(CE43)=1)</formula>
    </cfRule>
    <cfRule type="expression" dxfId="52232" priority="238" stopIfTrue="1">
      <formula>WEEKDAY(CE43)=7</formula>
    </cfRule>
  </conditionalFormatting>
  <conditionalFormatting sqref="CF43">
    <cfRule type="expression" dxfId="52231" priority="235" stopIfTrue="1">
      <formula>OR(CF43=祝色,WEEKDAY(CF43)=1)</formula>
    </cfRule>
    <cfRule type="expression" dxfId="52230" priority="236" stopIfTrue="1">
      <formula>WEEKDAY(CF43)=7</formula>
    </cfRule>
  </conditionalFormatting>
  <conditionalFormatting sqref="CG43">
    <cfRule type="expression" dxfId="52229" priority="233" stopIfTrue="1">
      <formula>OR(CG43=祝色,WEEKDAY(CG43)=1)</formula>
    </cfRule>
    <cfRule type="expression" dxfId="52228" priority="234" stopIfTrue="1">
      <formula>WEEKDAY(CG43)=7</formula>
    </cfRule>
  </conditionalFormatting>
  <conditionalFormatting sqref="CH43">
    <cfRule type="expression" dxfId="52227" priority="231" stopIfTrue="1">
      <formula>OR(CH43=祝色,WEEKDAY(CH43)=1)</formula>
    </cfRule>
    <cfRule type="expression" dxfId="52226" priority="232" stopIfTrue="1">
      <formula>WEEKDAY(CH43)=7</formula>
    </cfRule>
  </conditionalFormatting>
  <conditionalFormatting sqref="CB44">
    <cfRule type="expression" dxfId="52225" priority="229" stopIfTrue="1">
      <formula>OR(CB44=祝色,WEEKDAY(CB44)=1)</formula>
    </cfRule>
    <cfRule type="expression" dxfId="52224" priority="230" stopIfTrue="1">
      <formula>WEEKDAY(CB44)=7</formula>
    </cfRule>
  </conditionalFormatting>
  <conditionalFormatting sqref="CC44">
    <cfRule type="expression" dxfId="52223" priority="227" stopIfTrue="1">
      <formula>OR(CC44=祝色,WEEKDAY(CC44)=1)</formula>
    </cfRule>
    <cfRule type="expression" dxfId="52222" priority="228" stopIfTrue="1">
      <formula>WEEKDAY(CC44)=7</formula>
    </cfRule>
  </conditionalFormatting>
  <conditionalFormatting sqref="CD44">
    <cfRule type="expression" dxfId="52221" priority="225" stopIfTrue="1">
      <formula>OR(CD44=祝色,WEEKDAY(CD44)=1)</formula>
    </cfRule>
    <cfRule type="expression" dxfId="52220" priority="226" stopIfTrue="1">
      <formula>WEEKDAY(CD44)=7</formula>
    </cfRule>
  </conditionalFormatting>
  <conditionalFormatting sqref="CE44">
    <cfRule type="expression" dxfId="52219" priority="223" stopIfTrue="1">
      <formula>OR(CE44=祝色,WEEKDAY(CE44)=1)</formula>
    </cfRule>
    <cfRule type="expression" dxfId="52218" priority="224" stopIfTrue="1">
      <formula>WEEKDAY(CE44)=7</formula>
    </cfRule>
  </conditionalFormatting>
  <conditionalFormatting sqref="CF44">
    <cfRule type="expression" dxfId="52217" priority="221" stopIfTrue="1">
      <formula>OR(CF44=祝色,WEEKDAY(CF44)=1)</formula>
    </cfRule>
    <cfRule type="expression" dxfId="52216" priority="222" stopIfTrue="1">
      <formula>WEEKDAY(CF44)=7</formula>
    </cfRule>
  </conditionalFormatting>
  <conditionalFormatting sqref="CG44">
    <cfRule type="expression" dxfId="52215" priority="219" stopIfTrue="1">
      <formula>OR(CG44=祝色,WEEKDAY(CG44)=1)</formula>
    </cfRule>
    <cfRule type="expression" dxfId="52214" priority="220" stopIfTrue="1">
      <formula>WEEKDAY(CG44)=7</formula>
    </cfRule>
  </conditionalFormatting>
  <conditionalFormatting sqref="CH44">
    <cfRule type="expression" dxfId="52213" priority="217" stopIfTrue="1">
      <formula>OR(CH44=祝色,WEEKDAY(CH44)=1)</formula>
    </cfRule>
    <cfRule type="expression" dxfId="52212" priority="218" stopIfTrue="1">
      <formula>WEEKDAY(CH44)=7</formula>
    </cfRule>
  </conditionalFormatting>
  <conditionalFormatting sqref="CB45">
    <cfRule type="expression" dxfId="52211" priority="215" stopIfTrue="1">
      <formula>OR(CB45=祝色,WEEKDAY(CB45)=1)</formula>
    </cfRule>
    <cfRule type="expression" dxfId="52210" priority="216" stopIfTrue="1">
      <formula>WEEKDAY(CB45)=7</formula>
    </cfRule>
  </conditionalFormatting>
  <conditionalFormatting sqref="CC45">
    <cfRule type="expression" dxfId="52209" priority="213" stopIfTrue="1">
      <formula>OR(CC45=祝色,WEEKDAY(CC45)=1)</formula>
    </cfRule>
    <cfRule type="expression" dxfId="52208" priority="214" stopIfTrue="1">
      <formula>WEEKDAY(CC45)=7</formula>
    </cfRule>
  </conditionalFormatting>
  <conditionalFormatting sqref="CD45">
    <cfRule type="expression" dxfId="52207" priority="211" stopIfTrue="1">
      <formula>OR(CD45=祝色,WEEKDAY(CD45)=1)</formula>
    </cfRule>
    <cfRule type="expression" dxfId="52206" priority="212" stopIfTrue="1">
      <formula>WEEKDAY(CD45)=7</formula>
    </cfRule>
  </conditionalFormatting>
  <conditionalFormatting sqref="CE45">
    <cfRule type="expression" dxfId="52205" priority="209" stopIfTrue="1">
      <formula>OR(CE45=祝色,WEEKDAY(CE45)=1)</formula>
    </cfRule>
    <cfRule type="expression" dxfId="52204" priority="210" stopIfTrue="1">
      <formula>WEEKDAY(CE45)=7</formula>
    </cfRule>
  </conditionalFormatting>
  <conditionalFormatting sqref="CF45">
    <cfRule type="expression" dxfId="52203" priority="207" stopIfTrue="1">
      <formula>OR(CF45=祝色,WEEKDAY(CF45)=1)</formula>
    </cfRule>
    <cfRule type="expression" dxfId="52202" priority="208" stopIfTrue="1">
      <formula>WEEKDAY(CF45)=7</formula>
    </cfRule>
  </conditionalFormatting>
  <conditionalFormatting sqref="CG45">
    <cfRule type="expression" dxfId="52201" priority="205" stopIfTrue="1">
      <formula>OR(CG45=祝色,WEEKDAY(CG45)=1)</formula>
    </cfRule>
    <cfRule type="expression" dxfId="52200" priority="206" stopIfTrue="1">
      <formula>WEEKDAY(CG45)=7</formula>
    </cfRule>
  </conditionalFormatting>
  <conditionalFormatting sqref="CH45">
    <cfRule type="expression" dxfId="52199" priority="203" stopIfTrue="1">
      <formula>OR(CH45=祝色,WEEKDAY(CH45)=1)</formula>
    </cfRule>
    <cfRule type="expression" dxfId="52198" priority="204" stopIfTrue="1">
      <formula>WEEKDAY(CH45)=7</formula>
    </cfRule>
  </conditionalFormatting>
  <conditionalFormatting sqref="CB46">
    <cfRule type="expression" dxfId="52197" priority="201" stopIfTrue="1">
      <formula>OR(CB46=祝色,WEEKDAY(CB46)=1)</formula>
    </cfRule>
    <cfRule type="expression" dxfId="52196" priority="202" stopIfTrue="1">
      <formula>WEEKDAY(CB46)=7</formula>
    </cfRule>
  </conditionalFormatting>
  <conditionalFormatting sqref="CC46">
    <cfRule type="expression" dxfId="52195" priority="199" stopIfTrue="1">
      <formula>OR(CC46=祝色,WEEKDAY(CC46)=1)</formula>
    </cfRule>
    <cfRule type="expression" dxfId="52194" priority="200" stopIfTrue="1">
      <formula>WEEKDAY(CC46)=7</formula>
    </cfRule>
  </conditionalFormatting>
  <conditionalFormatting sqref="CD46">
    <cfRule type="expression" dxfId="52193" priority="197" stopIfTrue="1">
      <formula>OR(CD46=祝色,WEEKDAY(CD46)=1)</formula>
    </cfRule>
    <cfRule type="expression" dxfId="52192" priority="198" stopIfTrue="1">
      <formula>WEEKDAY(CD46)=7</formula>
    </cfRule>
  </conditionalFormatting>
  <conditionalFormatting sqref="CE46">
    <cfRule type="expression" dxfId="52191" priority="195" stopIfTrue="1">
      <formula>OR(CE46=祝色,WEEKDAY(CE46)=1)</formula>
    </cfRule>
    <cfRule type="expression" dxfId="52190" priority="196" stopIfTrue="1">
      <formula>WEEKDAY(CE46)=7</formula>
    </cfRule>
  </conditionalFormatting>
  <conditionalFormatting sqref="CF46">
    <cfRule type="expression" dxfId="52189" priority="193" stopIfTrue="1">
      <formula>OR(CF46=祝色,WEEKDAY(CF46)=1)</formula>
    </cfRule>
    <cfRule type="expression" dxfId="52188" priority="194" stopIfTrue="1">
      <formula>WEEKDAY(CF46)=7</formula>
    </cfRule>
  </conditionalFormatting>
  <conditionalFormatting sqref="CG46">
    <cfRule type="expression" dxfId="52187" priority="191" stopIfTrue="1">
      <formula>OR(CG46=祝色,WEEKDAY(CG46)=1)</formula>
    </cfRule>
    <cfRule type="expression" dxfId="52186" priority="192" stopIfTrue="1">
      <formula>WEEKDAY(CG46)=7</formula>
    </cfRule>
  </conditionalFormatting>
  <conditionalFormatting sqref="CH46">
    <cfRule type="expression" dxfId="52185" priority="189" stopIfTrue="1">
      <formula>OR(CH46=祝色,WEEKDAY(CH46)=1)</formula>
    </cfRule>
    <cfRule type="expression" dxfId="52184" priority="190" stopIfTrue="1">
      <formula>WEEKDAY(CH46)=7</formula>
    </cfRule>
  </conditionalFormatting>
  <conditionalFormatting sqref="BT55">
    <cfRule type="expression" dxfId="52183" priority="187" stopIfTrue="1">
      <formula>OR(BT55=祝色,WEEKDAY(BT55)=1)</formula>
    </cfRule>
    <cfRule type="expression" dxfId="52182" priority="188" stopIfTrue="1">
      <formula>WEEKDAY(BT55)=7</formula>
    </cfRule>
  </conditionalFormatting>
  <conditionalFormatting sqref="BU55">
    <cfRule type="expression" dxfId="52181" priority="185" stopIfTrue="1">
      <formula>OR(BU55=祝色,WEEKDAY(BU55)=1)</formula>
    </cfRule>
    <cfRule type="expression" dxfId="52180" priority="186" stopIfTrue="1">
      <formula>WEEKDAY(BU55)=7</formula>
    </cfRule>
  </conditionalFormatting>
  <conditionalFormatting sqref="BT50">
    <cfRule type="expression" dxfId="52179" priority="183" stopIfTrue="1">
      <formula>OR(BT50=祝色,WEEKDAY(BT50)=1)</formula>
    </cfRule>
    <cfRule type="expression" dxfId="52178" priority="184" stopIfTrue="1">
      <formula>WEEKDAY(BT50)=7</formula>
    </cfRule>
  </conditionalFormatting>
  <conditionalFormatting sqref="BU50">
    <cfRule type="expression" dxfId="52177" priority="181" stopIfTrue="1">
      <formula>OR(BU50=祝色,WEEKDAY(BU50)=1)</formula>
    </cfRule>
    <cfRule type="expression" dxfId="52176" priority="182" stopIfTrue="1">
      <formula>WEEKDAY(BU50)=7</formula>
    </cfRule>
  </conditionalFormatting>
  <conditionalFormatting sqref="BV50">
    <cfRule type="expression" dxfId="52175" priority="179" stopIfTrue="1">
      <formula>OR(BV50=祝色,WEEKDAY(BV50)=1)</formula>
    </cfRule>
    <cfRule type="expression" dxfId="52174" priority="180" stopIfTrue="1">
      <formula>WEEKDAY(BV50)=7</formula>
    </cfRule>
  </conditionalFormatting>
  <conditionalFormatting sqref="BW50">
    <cfRule type="expression" dxfId="52173" priority="177" stopIfTrue="1">
      <formula>OR(BW50=祝色,WEEKDAY(BW50)=1)</formula>
    </cfRule>
    <cfRule type="expression" dxfId="52172" priority="178" stopIfTrue="1">
      <formula>WEEKDAY(BW50)=7</formula>
    </cfRule>
  </conditionalFormatting>
  <conditionalFormatting sqref="BX50">
    <cfRule type="expression" dxfId="52171" priority="175" stopIfTrue="1">
      <formula>OR(BX50=祝色,WEEKDAY(BX50)=1)</formula>
    </cfRule>
    <cfRule type="expression" dxfId="52170" priority="176" stopIfTrue="1">
      <formula>WEEKDAY(BX50)=7</formula>
    </cfRule>
  </conditionalFormatting>
  <conditionalFormatting sqref="BY50">
    <cfRule type="expression" dxfId="52169" priority="173" stopIfTrue="1">
      <formula>OR(BY50=祝色,WEEKDAY(BY50)=1)</formula>
    </cfRule>
    <cfRule type="expression" dxfId="52168" priority="174" stopIfTrue="1">
      <formula>WEEKDAY(BY50)=7</formula>
    </cfRule>
  </conditionalFormatting>
  <conditionalFormatting sqref="BZ50">
    <cfRule type="expression" dxfId="52167" priority="171" stopIfTrue="1">
      <formula>OR(BZ50=祝色,WEEKDAY(BZ50)=1)</formula>
    </cfRule>
    <cfRule type="expression" dxfId="52166" priority="172" stopIfTrue="1">
      <formula>WEEKDAY(BZ50)=7</formula>
    </cfRule>
  </conditionalFormatting>
  <conditionalFormatting sqref="BT51">
    <cfRule type="expression" dxfId="52165" priority="169" stopIfTrue="1">
      <formula>OR(BT51=祝色,WEEKDAY(BT51)=1)</formula>
    </cfRule>
    <cfRule type="expression" dxfId="52164" priority="170" stopIfTrue="1">
      <formula>WEEKDAY(BT51)=7</formula>
    </cfRule>
  </conditionalFormatting>
  <conditionalFormatting sqref="BU51">
    <cfRule type="expression" dxfId="52163" priority="167" stopIfTrue="1">
      <formula>OR(BU51=祝色,WEEKDAY(BU51)=1)</formula>
    </cfRule>
    <cfRule type="expression" dxfId="52162" priority="168" stopIfTrue="1">
      <formula>WEEKDAY(BU51)=7</formula>
    </cfRule>
  </conditionalFormatting>
  <conditionalFormatting sqref="BV51">
    <cfRule type="expression" dxfId="52161" priority="165" stopIfTrue="1">
      <formula>OR(BV51=祝色,WEEKDAY(BV51)=1)</formula>
    </cfRule>
    <cfRule type="expression" dxfId="52160" priority="166" stopIfTrue="1">
      <formula>WEEKDAY(BV51)=7</formula>
    </cfRule>
  </conditionalFormatting>
  <conditionalFormatting sqref="BW51">
    <cfRule type="expression" dxfId="52159" priority="163" stopIfTrue="1">
      <formula>OR(BW51=祝色,WEEKDAY(BW51)=1)</formula>
    </cfRule>
    <cfRule type="expression" dxfId="52158" priority="164" stopIfTrue="1">
      <formula>WEEKDAY(BW51)=7</formula>
    </cfRule>
  </conditionalFormatting>
  <conditionalFormatting sqref="BX51">
    <cfRule type="expression" dxfId="52157" priority="161" stopIfTrue="1">
      <formula>OR(BX51=祝色,WEEKDAY(BX51)=1)</formula>
    </cfRule>
    <cfRule type="expression" dxfId="52156" priority="162" stopIfTrue="1">
      <formula>WEEKDAY(BX51)=7</formula>
    </cfRule>
  </conditionalFormatting>
  <conditionalFormatting sqref="BY51">
    <cfRule type="expression" dxfId="52155" priority="159" stopIfTrue="1">
      <formula>OR(BY51=祝色,WEEKDAY(BY51)=1)</formula>
    </cfRule>
    <cfRule type="expression" dxfId="52154" priority="160" stopIfTrue="1">
      <formula>WEEKDAY(BY51)=7</formula>
    </cfRule>
  </conditionalFormatting>
  <conditionalFormatting sqref="BZ51">
    <cfRule type="expression" dxfId="52153" priority="157" stopIfTrue="1">
      <formula>OR(BZ51=祝色,WEEKDAY(BZ51)=1)</formula>
    </cfRule>
    <cfRule type="expression" dxfId="52152" priority="158" stopIfTrue="1">
      <formula>WEEKDAY(BZ51)=7</formula>
    </cfRule>
  </conditionalFormatting>
  <conditionalFormatting sqref="BT52">
    <cfRule type="expression" dxfId="52151" priority="155" stopIfTrue="1">
      <formula>OR(BT52=祝色,WEEKDAY(BT52)=1)</formula>
    </cfRule>
    <cfRule type="expression" dxfId="52150" priority="156" stopIfTrue="1">
      <formula>WEEKDAY(BT52)=7</formula>
    </cfRule>
  </conditionalFormatting>
  <conditionalFormatting sqref="BU52">
    <cfRule type="expression" dxfId="52149" priority="153" stopIfTrue="1">
      <formula>OR(BU52=祝色,WEEKDAY(BU52)=1)</formula>
    </cfRule>
    <cfRule type="expression" dxfId="52148" priority="154" stopIfTrue="1">
      <formula>WEEKDAY(BU52)=7</formula>
    </cfRule>
  </conditionalFormatting>
  <conditionalFormatting sqref="BV52">
    <cfRule type="expression" dxfId="52147" priority="151" stopIfTrue="1">
      <formula>OR(BV52=祝色,WEEKDAY(BV52)=1)</formula>
    </cfRule>
    <cfRule type="expression" dxfId="52146" priority="152" stopIfTrue="1">
      <formula>WEEKDAY(BV52)=7</formula>
    </cfRule>
  </conditionalFormatting>
  <conditionalFormatting sqref="BW52">
    <cfRule type="expression" dxfId="52145" priority="149" stopIfTrue="1">
      <formula>OR(BW52=祝色,WEEKDAY(BW52)=1)</formula>
    </cfRule>
    <cfRule type="expression" dxfId="52144" priority="150" stopIfTrue="1">
      <formula>WEEKDAY(BW52)=7</formula>
    </cfRule>
  </conditionalFormatting>
  <conditionalFormatting sqref="BX52">
    <cfRule type="expression" dxfId="52143" priority="147" stopIfTrue="1">
      <formula>OR(BX52=祝色,WEEKDAY(BX52)=1)</formula>
    </cfRule>
    <cfRule type="expression" dxfId="52142" priority="148" stopIfTrue="1">
      <formula>WEEKDAY(BX52)=7</formula>
    </cfRule>
  </conditionalFormatting>
  <conditionalFormatting sqref="BY52">
    <cfRule type="expression" dxfId="52141" priority="145" stopIfTrue="1">
      <formula>OR(BY52=祝色,WEEKDAY(BY52)=1)</formula>
    </cfRule>
    <cfRule type="expression" dxfId="52140" priority="146" stopIfTrue="1">
      <formula>WEEKDAY(BY52)=7</formula>
    </cfRule>
  </conditionalFormatting>
  <conditionalFormatting sqref="BZ52">
    <cfRule type="expression" dxfId="52139" priority="143" stopIfTrue="1">
      <formula>OR(BZ52=祝色,WEEKDAY(BZ52)=1)</formula>
    </cfRule>
    <cfRule type="expression" dxfId="52138" priority="144" stopIfTrue="1">
      <formula>WEEKDAY(BZ52)=7</formula>
    </cfRule>
  </conditionalFormatting>
  <conditionalFormatting sqref="BT53">
    <cfRule type="expression" dxfId="52137" priority="141" stopIfTrue="1">
      <formula>OR(BT53=祝色,WEEKDAY(BT53)=1)</formula>
    </cfRule>
    <cfRule type="expression" dxfId="52136" priority="142" stopIfTrue="1">
      <formula>WEEKDAY(BT53)=7</formula>
    </cfRule>
  </conditionalFormatting>
  <conditionalFormatting sqref="BU53">
    <cfRule type="expression" dxfId="52135" priority="139" stopIfTrue="1">
      <formula>OR(BU53=祝色,WEEKDAY(BU53)=1)</formula>
    </cfRule>
    <cfRule type="expression" dxfId="52134" priority="140" stopIfTrue="1">
      <formula>WEEKDAY(BU53)=7</formula>
    </cfRule>
  </conditionalFormatting>
  <conditionalFormatting sqref="BV53">
    <cfRule type="expression" dxfId="52133" priority="137" stopIfTrue="1">
      <formula>OR(BV53=祝色,WEEKDAY(BV53)=1)</formula>
    </cfRule>
    <cfRule type="expression" dxfId="52132" priority="138" stopIfTrue="1">
      <formula>WEEKDAY(BV53)=7</formula>
    </cfRule>
  </conditionalFormatting>
  <conditionalFormatting sqref="BW53">
    <cfRule type="expression" dxfId="52131" priority="135" stopIfTrue="1">
      <formula>OR(BW53=祝色,WEEKDAY(BW53)=1)</formula>
    </cfRule>
    <cfRule type="expression" dxfId="52130" priority="136" stopIfTrue="1">
      <formula>WEEKDAY(BW53)=7</formula>
    </cfRule>
  </conditionalFormatting>
  <conditionalFormatting sqref="BX53">
    <cfRule type="expression" dxfId="52129" priority="133" stopIfTrue="1">
      <formula>OR(BX53=祝色,WEEKDAY(BX53)=1)</formula>
    </cfRule>
    <cfRule type="expression" dxfId="52128" priority="134" stopIfTrue="1">
      <formula>WEEKDAY(BX53)=7</formula>
    </cfRule>
  </conditionalFormatting>
  <conditionalFormatting sqref="BY53">
    <cfRule type="expression" dxfId="52127" priority="131" stopIfTrue="1">
      <formula>OR(BY53=祝色,WEEKDAY(BY53)=1)</formula>
    </cfRule>
    <cfRule type="expression" dxfId="52126" priority="132" stopIfTrue="1">
      <formula>WEEKDAY(BY53)=7</formula>
    </cfRule>
  </conditionalFormatting>
  <conditionalFormatting sqref="BZ53">
    <cfRule type="expression" dxfId="52125" priority="129" stopIfTrue="1">
      <formula>OR(BZ53=祝色,WEEKDAY(BZ53)=1)</formula>
    </cfRule>
    <cfRule type="expression" dxfId="52124" priority="130" stopIfTrue="1">
      <formula>WEEKDAY(BZ53)=7</formula>
    </cfRule>
  </conditionalFormatting>
  <conditionalFormatting sqref="BT54">
    <cfRule type="expression" dxfId="52123" priority="127" stopIfTrue="1">
      <formula>OR(BT54=祝色,WEEKDAY(BT54)=1)</formula>
    </cfRule>
    <cfRule type="expression" dxfId="52122" priority="128" stopIfTrue="1">
      <formula>WEEKDAY(BT54)=7</formula>
    </cfRule>
  </conditionalFormatting>
  <conditionalFormatting sqref="BU54">
    <cfRule type="expression" dxfId="52121" priority="125" stopIfTrue="1">
      <formula>OR(BU54=祝色,WEEKDAY(BU54)=1)</formula>
    </cfRule>
    <cfRule type="expression" dxfId="52120" priority="126" stopIfTrue="1">
      <formula>WEEKDAY(BU54)=7</formula>
    </cfRule>
  </conditionalFormatting>
  <conditionalFormatting sqref="BV54">
    <cfRule type="expression" dxfId="52119" priority="123" stopIfTrue="1">
      <formula>OR(BV54=祝色,WEEKDAY(BV54)=1)</formula>
    </cfRule>
    <cfRule type="expression" dxfId="52118" priority="124" stopIfTrue="1">
      <formula>WEEKDAY(BV54)=7</formula>
    </cfRule>
  </conditionalFormatting>
  <conditionalFormatting sqref="BW54">
    <cfRule type="expression" dxfId="52117" priority="121" stopIfTrue="1">
      <formula>OR(BW54=祝色,WEEKDAY(BW54)=1)</formula>
    </cfRule>
    <cfRule type="expression" dxfId="52116" priority="122" stopIfTrue="1">
      <formula>WEEKDAY(BW54)=7</formula>
    </cfRule>
  </conditionalFormatting>
  <conditionalFormatting sqref="BX54">
    <cfRule type="expression" dxfId="52115" priority="119" stopIfTrue="1">
      <formula>OR(BX54=祝色,WEEKDAY(BX54)=1)</formula>
    </cfRule>
    <cfRule type="expression" dxfId="52114" priority="120" stopIfTrue="1">
      <formula>WEEKDAY(BX54)=7</formula>
    </cfRule>
  </conditionalFormatting>
  <conditionalFormatting sqref="BY54">
    <cfRule type="expression" dxfId="52113" priority="117" stopIfTrue="1">
      <formula>OR(BY54=祝色,WEEKDAY(BY54)=1)</formula>
    </cfRule>
    <cfRule type="expression" dxfId="52112" priority="118" stopIfTrue="1">
      <formula>WEEKDAY(BY54)=7</formula>
    </cfRule>
  </conditionalFormatting>
  <conditionalFormatting sqref="BZ54">
    <cfRule type="expression" dxfId="52111" priority="115" stopIfTrue="1">
      <formula>OR(BZ54=祝色,WEEKDAY(BZ54)=1)</formula>
    </cfRule>
    <cfRule type="expression" dxfId="52110" priority="116" stopIfTrue="1">
      <formula>WEEKDAY(BZ54)=7</formula>
    </cfRule>
  </conditionalFormatting>
  <conditionalFormatting sqref="CB50">
    <cfRule type="expression" dxfId="52109" priority="113" stopIfTrue="1">
      <formula>OR(CB50=祝色,WEEKDAY(CB50)=1)</formula>
    </cfRule>
    <cfRule type="expression" dxfId="52108" priority="114" stopIfTrue="1">
      <formula>WEEKDAY(CB50)=7</formula>
    </cfRule>
  </conditionalFormatting>
  <conditionalFormatting sqref="CC50">
    <cfRule type="expression" dxfId="52107" priority="111" stopIfTrue="1">
      <formula>OR(CC50=祝色,WEEKDAY(CC50)=1)</formula>
    </cfRule>
    <cfRule type="expression" dxfId="52106" priority="112" stopIfTrue="1">
      <formula>WEEKDAY(CC50)=7</formula>
    </cfRule>
  </conditionalFormatting>
  <conditionalFormatting sqref="CD50">
    <cfRule type="expression" dxfId="52105" priority="109" stopIfTrue="1">
      <formula>OR(CD50=祝色,WEEKDAY(CD50)=1)</formula>
    </cfRule>
    <cfRule type="expression" dxfId="52104" priority="110" stopIfTrue="1">
      <formula>WEEKDAY(CD50)=7</formula>
    </cfRule>
  </conditionalFormatting>
  <conditionalFormatting sqref="CE50">
    <cfRule type="expression" dxfId="52103" priority="107" stopIfTrue="1">
      <formula>OR(CE50=祝色,WEEKDAY(CE50)=1)</formula>
    </cfRule>
    <cfRule type="expression" dxfId="52102" priority="108" stopIfTrue="1">
      <formula>WEEKDAY(CE50)=7</formula>
    </cfRule>
  </conditionalFormatting>
  <conditionalFormatting sqref="CF50">
    <cfRule type="expression" dxfId="52101" priority="105" stopIfTrue="1">
      <formula>OR(CF50=祝色,WEEKDAY(CF50)=1)</formula>
    </cfRule>
    <cfRule type="expression" dxfId="52100" priority="106" stopIfTrue="1">
      <formula>WEEKDAY(CF50)=7</formula>
    </cfRule>
  </conditionalFormatting>
  <conditionalFormatting sqref="CG50">
    <cfRule type="expression" dxfId="52099" priority="103" stopIfTrue="1">
      <formula>OR(CG50=祝色,WEEKDAY(CG50)=1)</formula>
    </cfRule>
    <cfRule type="expression" dxfId="52098" priority="104" stopIfTrue="1">
      <formula>WEEKDAY(CG50)=7</formula>
    </cfRule>
  </conditionalFormatting>
  <conditionalFormatting sqref="CH50">
    <cfRule type="expression" dxfId="52097" priority="101" stopIfTrue="1">
      <formula>OR(CH50=祝色,WEEKDAY(CH50)=1)</formula>
    </cfRule>
    <cfRule type="expression" dxfId="52096" priority="102" stopIfTrue="1">
      <formula>WEEKDAY(CH50)=7</formula>
    </cfRule>
  </conditionalFormatting>
  <conditionalFormatting sqref="CB51">
    <cfRule type="expression" dxfId="52095" priority="99" stopIfTrue="1">
      <formula>OR(CB51=祝色,WEEKDAY(CB51)=1)</formula>
    </cfRule>
    <cfRule type="expression" dxfId="52094" priority="100" stopIfTrue="1">
      <formula>WEEKDAY(CB51)=7</formula>
    </cfRule>
  </conditionalFormatting>
  <conditionalFormatting sqref="CC51">
    <cfRule type="expression" dxfId="52093" priority="97" stopIfTrue="1">
      <formula>OR(CC51=祝色,WEEKDAY(CC51)=1)</formula>
    </cfRule>
    <cfRule type="expression" dxfId="52092" priority="98" stopIfTrue="1">
      <formula>WEEKDAY(CC51)=7</formula>
    </cfRule>
  </conditionalFormatting>
  <conditionalFormatting sqref="CD51">
    <cfRule type="expression" dxfId="52091" priority="95" stopIfTrue="1">
      <formula>OR(CD51=祝色,WEEKDAY(CD51)=1)</formula>
    </cfRule>
    <cfRule type="expression" dxfId="52090" priority="96" stopIfTrue="1">
      <formula>WEEKDAY(CD51)=7</formula>
    </cfRule>
  </conditionalFormatting>
  <conditionalFormatting sqref="CE51">
    <cfRule type="expression" dxfId="52089" priority="93" stopIfTrue="1">
      <formula>OR(CE51=祝色,WEEKDAY(CE51)=1)</formula>
    </cfRule>
    <cfRule type="expression" dxfId="52088" priority="94" stopIfTrue="1">
      <formula>WEEKDAY(CE51)=7</formula>
    </cfRule>
  </conditionalFormatting>
  <conditionalFormatting sqref="CF51">
    <cfRule type="expression" dxfId="52087" priority="91" stopIfTrue="1">
      <formula>OR(CF51=祝色,WEEKDAY(CF51)=1)</formula>
    </cfRule>
    <cfRule type="expression" dxfId="52086" priority="92" stopIfTrue="1">
      <formula>WEEKDAY(CF51)=7</formula>
    </cfRule>
  </conditionalFormatting>
  <conditionalFormatting sqref="CG51">
    <cfRule type="expression" dxfId="52085" priority="89" stopIfTrue="1">
      <formula>OR(CG51=祝色,WEEKDAY(CG51)=1)</formula>
    </cfRule>
    <cfRule type="expression" dxfId="52084" priority="90" stopIfTrue="1">
      <formula>WEEKDAY(CG51)=7</formula>
    </cfRule>
  </conditionalFormatting>
  <conditionalFormatting sqref="CH51">
    <cfRule type="expression" dxfId="52083" priority="87" stopIfTrue="1">
      <formula>OR(CH51=祝色,WEEKDAY(CH51)=1)</formula>
    </cfRule>
    <cfRule type="expression" dxfId="52082" priority="88" stopIfTrue="1">
      <formula>WEEKDAY(CH51)=7</formula>
    </cfRule>
  </conditionalFormatting>
  <conditionalFormatting sqref="CB52">
    <cfRule type="expression" dxfId="52081" priority="85" stopIfTrue="1">
      <formula>OR(CB52=祝色,WEEKDAY(CB52)=1)</formula>
    </cfRule>
    <cfRule type="expression" dxfId="52080" priority="86" stopIfTrue="1">
      <formula>WEEKDAY(CB52)=7</formula>
    </cfRule>
  </conditionalFormatting>
  <conditionalFormatting sqref="CC52">
    <cfRule type="expression" dxfId="52079" priority="83" stopIfTrue="1">
      <formula>OR(CC52=祝色,WEEKDAY(CC52)=1)</formula>
    </cfRule>
    <cfRule type="expression" dxfId="52078" priority="84" stopIfTrue="1">
      <formula>WEEKDAY(CC52)=7</formula>
    </cfRule>
  </conditionalFormatting>
  <conditionalFormatting sqref="CD52">
    <cfRule type="expression" dxfId="52077" priority="81" stopIfTrue="1">
      <formula>OR(CD52=祝色,WEEKDAY(CD52)=1)</formula>
    </cfRule>
    <cfRule type="expression" dxfId="52076" priority="82" stopIfTrue="1">
      <formula>WEEKDAY(CD52)=7</formula>
    </cfRule>
  </conditionalFormatting>
  <conditionalFormatting sqref="CE52">
    <cfRule type="expression" dxfId="52075" priority="79" stopIfTrue="1">
      <formula>OR(CE52=祝色,WEEKDAY(CE52)=1)</formula>
    </cfRule>
    <cfRule type="expression" dxfId="52074" priority="80" stopIfTrue="1">
      <formula>WEEKDAY(CE52)=7</formula>
    </cfRule>
  </conditionalFormatting>
  <conditionalFormatting sqref="CF52">
    <cfRule type="expression" dxfId="52073" priority="77" stopIfTrue="1">
      <formula>OR(CF52=祝色,WEEKDAY(CF52)=1)</formula>
    </cfRule>
    <cfRule type="expression" dxfId="52072" priority="78" stopIfTrue="1">
      <formula>WEEKDAY(CF52)=7</formula>
    </cfRule>
  </conditionalFormatting>
  <conditionalFormatting sqref="CG52">
    <cfRule type="expression" dxfId="52071" priority="75" stopIfTrue="1">
      <formula>OR(CG52=祝色,WEEKDAY(CG52)=1)</formula>
    </cfRule>
    <cfRule type="expression" dxfId="52070" priority="76" stopIfTrue="1">
      <formula>WEEKDAY(CG52)=7</formula>
    </cfRule>
  </conditionalFormatting>
  <conditionalFormatting sqref="CH52">
    <cfRule type="expression" dxfId="52069" priority="73" stopIfTrue="1">
      <formula>OR(CH52=祝色,WEEKDAY(CH52)=1)</formula>
    </cfRule>
    <cfRule type="expression" dxfId="52068" priority="74" stopIfTrue="1">
      <formula>WEEKDAY(CH52)=7</formula>
    </cfRule>
  </conditionalFormatting>
  <conditionalFormatting sqref="CB53">
    <cfRule type="expression" dxfId="52067" priority="71" stopIfTrue="1">
      <formula>OR(CB53=祝色,WEEKDAY(CB53)=1)</formula>
    </cfRule>
    <cfRule type="expression" dxfId="52066" priority="72" stopIfTrue="1">
      <formula>WEEKDAY(CB53)=7</formula>
    </cfRule>
  </conditionalFormatting>
  <conditionalFormatting sqref="CC53">
    <cfRule type="expression" dxfId="52065" priority="69" stopIfTrue="1">
      <formula>OR(CC53=祝色,WEEKDAY(CC53)=1)</formula>
    </cfRule>
    <cfRule type="expression" dxfId="52064" priority="70" stopIfTrue="1">
      <formula>WEEKDAY(CC53)=7</formula>
    </cfRule>
  </conditionalFormatting>
  <conditionalFormatting sqref="CD53">
    <cfRule type="expression" dxfId="52063" priority="67" stopIfTrue="1">
      <formula>OR(CD53=祝色,WEEKDAY(CD53)=1)</formula>
    </cfRule>
    <cfRule type="expression" dxfId="52062" priority="68" stopIfTrue="1">
      <formula>WEEKDAY(CD53)=7</formula>
    </cfRule>
  </conditionalFormatting>
  <conditionalFormatting sqref="CE53">
    <cfRule type="expression" dxfId="52061" priority="65" stopIfTrue="1">
      <formula>OR(CE53=祝色,WEEKDAY(CE53)=1)</formula>
    </cfRule>
    <cfRule type="expression" dxfId="52060" priority="66" stopIfTrue="1">
      <formula>WEEKDAY(CE53)=7</formula>
    </cfRule>
  </conditionalFormatting>
  <conditionalFormatting sqref="CF53">
    <cfRule type="expression" dxfId="52059" priority="63" stopIfTrue="1">
      <formula>OR(CF53=祝色,WEEKDAY(CF53)=1)</formula>
    </cfRule>
    <cfRule type="expression" dxfId="52058" priority="64" stopIfTrue="1">
      <formula>WEEKDAY(CF53)=7</formula>
    </cfRule>
  </conditionalFormatting>
  <conditionalFormatting sqref="CG53">
    <cfRule type="expression" dxfId="52057" priority="61" stopIfTrue="1">
      <formula>OR(CG53=祝色,WEEKDAY(CG53)=1)</formula>
    </cfRule>
    <cfRule type="expression" dxfId="52056" priority="62" stopIfTrue="1">
      <formula>WEEKDAY(CG53)=7</formula>
    </cfRule>
  </conditionalFormatting>
  <conditionalFormatting sqref="CH53">
    <cfRule type="expression" dxfId="52055" priority="59" stopIfTrue="1">
      <formula>OR(CH53=祝色,WEEKDAY(CH53)=1)</formula>
    </cfRule>
    <cfRule type="expression" dxfId="52054" priority="60" stopIfTrue="1">
      <formula>WEEKDAY(CH53)=7</formula>
    </cfRule>
  </conditionalFormatting>
  <conditionalFormatting sqref="CB54">
    <cfRule type="expression" dxfId="52053" priority="55" stopIfTrue="1">
      <formula>OR(AND(WEEKDAY(CB54)=1,MONTH(CB54)&lt;&gt;MONTH(CB48)),AND(OR(CB54=祝色),MONTH(CB54)&lt;&gt;MONTH(CB48)))</formula>
    </cfRule>
    <cfRule type="expression" dxfId="52052" priority="56" stopIfTrue="1">
      <formula>MONTH(CB54)&lt;&gt;MONTH(CB48)</formula>
    </cfRule>
    <cfRule type="expression" dxfId="52051" priority="57" stopIfTrue="1">
      <formula>OR(CB54=祝色,WEEKDAY(CB54)=1)</formula>
    </cfRule>
    <cfRule type="expression" dxfId="52050" priority="58" stopIfTrue="1">
      <formula>WEEKDAY(CB54)=7</formula>
    </cfRule>
  </conditionalFormatting>
  <conditionalFormatting sqref="CC54">
    <cfRule type="expression" dxfId="52049" priority="51" stopIfTrue="1">
      <formula>OR(AND(WEEKDAY(CC54)=1,MONTH(CC54)&lt;&gt;MONTH(CB48)),AND(OR(CC54=祝色),MONTH(CC54)&lt;&gt;MONTH(CB48)))</formula>
    </cfRule>
    <cfRule type="expression" dxfId="52048" priority="52" stopIfTrue="1">
      <formula>MONTH(CC54)&lt;&gt;MONTH(CB48)</formula>
    </cfRule>
    <cfRule type="expression" dxfId="52047" priority="53" stopIfTrue="1">
      <formula>OR(CC54=祝色,WEEKDAY(CC54)=1)</formula>
    </cfRule>
    <cfRule type="expression" dxfId="52046" priority="54" stopIfTrue="1">
      <formula>WEEKDAY(CC54)=7</formula>
    </cfRule>
  </conditionalFormatting>
  <conditionalFormatting sqref="CD54">
    <cfRule type="expression" dxfId="52045" priority="47" stopIfTrue="1">
      <formula>OR(AND(WEEKDAY(CD54)=1,MONTH(CD54)&lt;&gt;MONTH(CB48)),AND(OR(CD54=祝色),MONTH(CD54)&lt;&gt;MONTH(CB48)))</formula>
    </cfRule>
    <cfRule type="expression" dxfId="52044" priority="48" stopIfTrue="1">
      <formula>MONTH(CD54)&lt;&gt;MONTH(CB48)</formula>
    </cfRule>
    <cfRule type="expression" dxfId="52043" priority="49" stopIfTrue="1">
      <formula>OR(CD54=祝色,WEEKDAY(CD54)=1)</formula>
    </cfRule>
    <cfRule type="expression" dxfId="52042" priority="50" stopIfTrue="1">
      <formula>WEEKDAY(CD54)=7</formula>
    </cfRule>
  </conditionalFormatting>
  <conditionalFormatting sqref="CE54">
    <cfRule type="expression" dxfId="52041" priority="43" stopIfTrue="1">
      <formula>OR(AND(WEEKDAY(CE54)=1,MONTH(CE54)&lt;&gt;MONTH(CB48)),AND(OR(CE54=祝色),MONTH(CE54)&lt;&gt;MONTH(CB48)))</formula>
    </cfRule>
    <cfRule type="expression" dxfId="52040" priority="44" stopIfTrue="1">
      <formula>MONTH(CE54)&lt;&gt;MONTH(CB48)</formula>
    </cfRule>
    <cfRule type="expression" dxfId="52039" priority="45" stopIfTrue="1">
      <formula>OR(CE54=祝色,WEEKDAY(CE54)=1)</formula>
    </cfRule>
    <cfRule type="expression" dxfId="52038" priority="46" stopIfTrue="1">
      <formula>WEEKDAY(CE54)=7</formula>
    </cfRule>
  </conditionalFormatting>
  <conditionalFormatting sqref="CF54">
    <cfRule type="expression" dxfId="52037" priority="39" stopIfTrue="1">
      <formula>OR(AND(WEEKDAY(CF54)=1,MONTH(CF54)&lt;&gt;MONTH(CB48)),AND(OR(CF54=祝色),MONTH(CF54)&lt;&gt;MONTH(CB48)))</formula>
    </cfRule>
    <cfRule type="expression" dxfId="52036" priority="40" stopIfTrue="1">
      <formula>MONTH(CF54)&lt;&gt;MONTH(CB48)</formula>
    </cfRule>
    <cfRule type="expression" dxfId="52035" priority="41" stopIfTrue="1">
      <formula>OR(CF54=祝色,WEEKDAY(CF54)=1)</formula>
    </cfRule>
    <cfRule type="expression" dxfId="52034" priority="42" stopIfTrue="1">
      <formula>WEEKDAY(CF54)=7</formula>
    </cfRule>
  </conditionalFormatting>
  <conditionalFormatting sqref="CG54">
    <cfRule type="expression" dxfId="52033" priority="35" stopIfTrue="1">
      <formula>OR(AND(WEEKDAY(CG54)=1,MONTH(CG54)&lt;&gt;MONTH(CB48)),AND(OR(CG54=祝色),MONTH(CG54)&lt;&gt;MONTH(CB48)))</formula>
    </cfRule>
    <cfRule type="expression" dxfId="52032" priority="36" stopIfTrue="1">
      <formula>MONTH(CG54)&lt;&gt;MONTH(CB48)</formula>
    </cfRule>
    <cfRule type="expression" dxfId="52031" priority="37" stopIfTrue="1">
      <formula>OR(CG54=祝色,WEEKDAY(CG54)=1)</formula>
    </cfRule>
    <cfRule type="expression" dxfId="52030" priority="38" stopIfTrue="1">
      <formula>WEEKDAY(CG54)=7</formula>
    </cfRule>
  </conditionalFormatting>
  <conditionalFormatting sqref="CH54">
    <cfRule type="expression" dxfId="52029" priority="31" stopIfTrue="1">
      <formula>OR(AND(WEEKDAY(CH54)=1,MONTH(CH54)&lt;&gt;MONTH(CB48)),AND(OR(CH54=祝色),MONTH(CH54)&lt;&gt;MONTH(CB48)))</formula>
    </cfRule>
    <cfRule type="expression" dxfId="52028" priority="32" stopIfTrue="1">
      <formula>MONTH(CH54)&lt;&gt;MONTH(CB48)</formula>
    </cfRule>
    <cfRule type="expression" dxfId="52027" priority="33" stopIfTrue="1">
      <formula>OR(CH54=祝色,WEEKDAY(CH54)=1)</formula>
    </cfRule>
    <cfRule type="expression" dxfId="52026" priority="34" stopIfTrue="1">
      <formula>WEEKDAY(CH54)=7</formula>
    </cfRule>
  </conditionalFormatting>
  <conditionalFormatting sqref="CB55">
    <cfRule type="expression" dxfId="52025" priority="27" stopIfTrue="1">
      <formula>OR(AND(WEEKDAY(CB55)=1,MONTH(CB55)&lt;&gt;MONTH(CB48)),AND(OR(CB55=祝色),MONTH(CB55)&lt;&gt;MONTH(CB48)))</formula>
    </cfRule>
    <cfRule type="expression" dxfId="52024" priority="28" stopIfTrue="1">
      <formula>MONTH(CB55)&lt;&gt;MONTH(CB48)</formula>
    </cfRule>
    <cfRule type="expression" dxfId="52023" priority="29" stopIfTrue="1">
      <formula>OR(CB55=祝色,WEEKDAY(CB55)=1)</formula>
    </cfRule>
    <cfRule type="expression" dxfId="52022" priority="30" stopIfTrue="1">
      <formula>WEEKDAY(CB55)=7</formula>
    </cfRule>
  </conditionalFormatting>
  <conditionalFormatting sqref="CC55">
    <cfRule type="expression" dxfId="52021" priority="23" stopIfTrue="1">
      <formula>OR(AND(WEEKDAY(CC55)=1,MONTH(CC55)&lt;&gt;MONTH(CB48)),AND(OR(CC55=祝色),MONTH(CC55)&lt;&gt;MONTH(CB48)))</formula>
    </cfRule>
    <cfRule type="expression" dxfId="52020" priority="24" stopIfTrue="1">
      <formula>MONTH(CC55)&lt;&gt;MONTH(CB48)</formula>
    </cfRule>
    <cfRule type="expression" dxfId="52019" priority="25" stopIfTrue="1">
      <formula>OR(CC55=祝色,WEEKDAY(CC55)=1)</formula>
    </cfRule>
    <cfRule type="expression" dxfId="52018" priority="26" stopIfTrue="1">
      <formula>WEEKDAY(CC55)=7</formula>
    </cfRule>
  </conditionalFormatting>
  <conditionalFormatting sqref="CD55">
    <cfRule type="expression" dxfId="52017" priority="19" stopIfTrue="1">
      <formula>OR(AND(WEEKDAY(CD55)=1,MONTH(CD55)&lt;&gt;MONTH(CB48)),AND(OR(CD55=祝色),MONTH(CD55)&lt;&gt;MONTH(CB48)))</formula>
    </cfRule>
    <cfRule type="expression" dxfId="52016" priority="20" stopIfTrue="1">
      <formula>MONTH(CD55)&lt;&gt;MONTH(CB48)</formula>
    </cfRule>
    <cfRule type="expression" dxfId="52015" priority="21" stopIfTrue="1">
      <formula>OR(CD55=祝色,WEEKDAY(CD55)=1)</formula>
    </cfRule>
    <cfRule type="expression" dxfId="52014" priority="22" stopIfTrue="1">
      <formula>WEEKDAY(CD55)=7</formula>
    </cfRule>
  </conditionalFormatting>
  <conditionalFormatting sqref="CE55">
    <cfRule type="expression" dxfId="52013" priority="15" stopIfTrue="1">
      <formula>OR(AND(WEEKDAY(CE55)=1,MONTH(CE55)&lt;&gt;MONTH(CB48)),AND(OR(CE55=祝色),MONTH(CE55)&lt;&gt;MONTH(CB48)))</formula>
    </cfRule>
    <cfRule type="expression" dxfId="52012" priority="16" stopIfTrue="1">
      <formula>MONTH(CE55)&lt;&gt;MONTH(CB48)</formula>
    </cfRule>
    <cfRule type="expression" dxfId="52011" priority="17" stopIfTrue="1">
      <formula>OR(CE55=祝色,WEEKDAY(CE55)=1)</formula>
    </cfRule>
    <cfRule type="expression" dxfId="52010" priority="18" stopIfTrue="1">
      <formula>WEEKDAY(CE55)=7</formula>
    </cfRule>
  </conditionalFormatting>
  <conditionalFormatting sqref="CF55">
    <cfRule type="expression" dxfId="52009" priority="11" stopIfTrue="1">
      <formula>OR(AND(WEEKDAY(CF55)=1,MONTH(CF55)&lt;&gt;MONTH(CB48)),AND(OR(CF55=祝色),MONTH(CF55)&lt;&gt;MONTH(CB48)))</formula>
    </cfRule>
    <cfRule type="expression" dxfId="52008" priority="12" stopIfTrue="1">
      <formula>MONTH(CF55)&lt;&gt;MONTH(CB48)</formula>
    </cfRule>
    <cfRule type="expression" dxfId="52007" priority="13" stopIfTrue="1">
      <formula>OR(CF55=祝色,WEEKDAY(CF55)=1)</formula>
    </cfRule>
    <cfRule type="expression" dxfId="52006" priority="14" stopIfTrue="1">
      <formula>WEEKDAY(CF55)=7</formula>
    </cfRule>
  </conditionalFormatting>
  <conditionalFormatting sqref="CG55">
    <cfRule type="expression" dxfId="52005" priority="7" stopIfTrue="1">
      <formula>OR(AND(WEEKDAY(CG55)=1,MONTH(CG55)&lt;&gt;MONTH(CB48)),AND(OR(CG55=祝色),MONTH(CG55)&lt;&gt;MONTH(CB48)))</formula>
    </cfRule>
    <cfRule type="expression" dxfId="52004" priority="8" stopIfTrue="1">
      <formula>MONTH(CG55)&lt;&gt;MONTH(CB48)</formula>
    </cfRule>
    <cfRule type="expression" dxfId="52003" priority="9" stopIfTrue="1">
      <formula>OR(CG55=祝色,WEEKDAY(CG55)=1)</formula>
    </cfRule>
    <cfRule type="expression" dxfId="52002" priority="10" stopIfTrue="1">
      <formula>WEEKDAY(CG55)=7</formula>
    </cfRule>
  </conditionalFormatting>
  <conditionalFormatting sqref="CH55">
    <cfRule type="expression" dxfId="52001" priority="3" stopIfTrue="1">
      <formula>OR(AND(WEEKDAY(CH55)=1,MONTH(CH55)&lt;&gt;MONTH(CB48)),AND(OR(CH55=祝色),MONTH(CH55)&lt;&gt;MONTH(CB48)))</formula>
    </cfRule>
    <cfRule type="expression" dxfId="52000" priority="4" stopIfTrue="1">
      <formula>MONTH(CH55)&lt;&gt;MONTH(CB48)</formula>
    </cfRule>
    <cfRule type="expression" dxfId="51999" priority="5" stopIfTrue="1">
      <formula>OR(CH55=祝色,WEEKDAY(CH55)=1)</formula>
    </cfRule>
    <cfRule type="expression" dxfId="51998" priority="6" stopIfTrue="1">
      <formula>WEEKDAY(CH55)=7</formula>
    </cfRule>
  </conditionalFormatting>
  <conditionalFormatting sqref="CD35">
    <cfRule type="expression" dxfId="51997" priority="1" stopIfTrue="1">
      <formula>OR(CD35=祝色,WEEKDAY(CD35)=1)</formula>
    </cfRule>
    <cfRule type="expression" dxfId="51996" priority="2" stopIfTrue="1">
      <formula>WEEKDAY(CD35)=7</formula>
    </cfRule>
  </conditionalFormatting>
  <pageMargins left="0" right="0" top="0" bottom="0" header="0.51181102362204722" footer="0.51181102362204722"/>
  <pageSetup paperSize="9" scale="103" orientation="landscape" r:id="rId1"/>
  <headerFooter alignWithMargins="0"/>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CJ57"/>
  <sheetViews>
    <sheetView zoomScaleNormal="100" zoomScaleSheetLayoutView="100" workbookViewId="0">
      <selection activeCell="AJ5" sqref="AJ5"/>
    </sheetView>
  </sheetViews>
  <sheetFormatPr defaultRowHeight="13.5"/>
  <cols>
    <col min="1" max="1" width="3" customWidth="1"/>
    <col min="2" max="2" width="0.75" customWidth="1"/>
    <col min="3" max="3" width="1.125" customWidth="1"/>
    <col min="4" max="10" width="1.75" customWidth="1"/>
    <col min="11" max="11" width="0.125" customWidth="1"/>
    <col min="12" max="18" width="1.75" customWidth="1"/>
    <col min="19" max="20" width="1.125" customWidth="1"/>
    <col min="21" max="27" width="1.75" customWidth="1"/>
    <col min="28" max="28" width="0.125" customWidth="1"/>
    <col min="29" max="35" width="1.75" customWidth="1"/>
    <col min="36" max="37" width="1.125" customWidth="1"/>
    <col min="38" max="44" width="1.75" customWidth="1"/>
    <col min="45" max="45" width="0.125" customWidth="1"/>
    <col min="46" max="52" width="1.75" customWidth="1"/>
    <col min="53" max="54" width="1.125" customWidth="1"/>
    <col min="55" max="61" width="1.75" customWidth="1"/>
    <col min="62" max="62" width="0.125" customWidth="1"/>
    <col min="63" max="69" width="1.75" customWidth="1"/>
    <col min="70" max="71" width="1.125" customWidth="1"/>
    <col min="72" max="78" width="1.75" customWidth="1"/>
    <col min="79" max="79" width="0.125" customWidth="1"/>
    <col min="80" max="86" width="1.75" customWidth="1"/>
    <col min="87" max="88" width="1.125" customWidth="1"/>
  </cols>
  <sheetData>
    <row r="1" spans="2:88" ht="34.5" customHeight="1"/>
    <row r="2" spans="2:88" ht="6" customHeight="1">
      <c r="B2" s="7"/>
      <c r="C2" s="22"/>
      <c r="T2" s="22"/>
      <c r="AJ2" s="19"/>
      <c r="AK2" s="22"/>
      <c r="BA2" s="19"/>
      <c r="BB2" s="22"/>
      <c r="BR2" s="19"/>
      <c r="BS2" s="22"/>
      <c r="CI2" s="19"/>
      <c r="CJ2" s="43"/>
    </row>
    <row r="3" spans="2:88" ht="6" customHeight="1">
      <c r="B3" s="21"/>
      <c r="C3" s="7"/>
      <c r="S3" s="7"/>
      <c r="T3" s="7"/>
      <c r="AJ3" s="7"/>
      <c r="AK3" s="7"/>
      <c r="BA3" s="7"/>
      <c r="BB3" s="7"/>
      <c r="BR3" s="7"/>
      <c r="BS3" s="7"/>
      <c r="CI3" s="7"/>
    </row>
    <row r="4" spans="2:88" ht="12.75" customHeight="1">
      <c r="E4" s="94"/>
      <c r="F4" s="94"/>
      <c r="G4" s="94"/>
      <c r="H4" s="94"/>
      <c r="I4" s="94"/>
      <c r="J4" s="94"/>
      <c r="K4" s="95" t="str">
        <f>DBCS(YEAR(D5))&amp;"年"&amp;DBCS(MONTH(D5)&amp;"月～"&amp;DBCS(YEAR(L21))&amp;"年"&amp;DBCS(MONTH(L21)&amp;"月"))</f>
        <v>２０２５年７月～２０２５年１２月</v>
      </c>
      <c r="L4" s="94"/>
      <c r="M4" s="94"/>
      <c r="N4" s="94"/>
      <c r="O4" s="94"/>
      <c r="P4" s="94"/>
      <c r="Q4" s="94"/>
      <c r="R4" s="94"/>
      <c r="V4" s="94"/>
      <c r="W4" s="94"/>
      <c r="X4" s="94"/>
      <c r="Y4" s="94"/>
      <c r="Z4" s="94"/>
      <c r="AA4" s="94"/>
      <c r="AB4" s="95" t="str">
        <f>DBCS(YEAR(U5))&amp;"年"&amp;DBCS(MONTH(U5)&amp;"月～"&amp;DBCS(YEAR(AC21))&amp;"年"&amp;DBCS(MONTH(AC21)&amp;"月"))</f>
        <v>２０２５年７月～２０２５年１２月</v>
      </c>
      <c r="AC4" s="94"/>
      <c r="AD4" s="94"/>
      <c r="AE4" s="94"/>
      <c r="AF4" s="94"/>
      <c r="AG4" s="94"/>
      <c r="AH4" s="94"/>
      <c r="AI4" s="94"/>
      <c r="AM4" s="94"/>
      <c r="AN4" s="94"/>
      <c r="AO4" s="94"/>
      <c r="AP4" s="94"/>
      <c r="AQ4" s="94"/>
      <c r="AR4" s="94"/>
      <c r="AS4" s="95" t="str">
        <f>DBCS(YEAR(AL5))&amp;"年"&amp;DBCS(MONTH(AL5)&amp;"月～"&amp;DBCS(YEAR(AT21))&amp;"年"&amp;DBCS(MONTH(AT21)&amp;"月"))</f>
        <v>２０２５年７月～２０２５年１２月</v>
      </c>
      <c r="AT4" s="94"/>
      <c r="AU4" s="94"/>
      <c r="AV4" s="94"/>
      <c r="AW4" s="94"/>
      <c r="AX4" s="94"/>
      <c r="AY4" s="94"/>
      <c r="AZ4" s="94"/>
      <c r="BD4" s="94"/>
      <c r="BE4" s="94"/>
      <c r="BF4" s="94"/>
      <c r="BG4" s="94"/>
      <c r="BH4" s="94"/>
      <c r="BI4" s="94"/>
      <c r="BJ4" s="95" t="str">
        <f>DBCS(YEAR(BC5))&amp;"年"&amp;DBCS(MONTH(BC5)&amp;"月～"&amp;DBCS(YEAR(BK21))&amp;"年"&amp;DBCS(MONTH(BK21)&amp;"月"))</f>
        <v>２０２５年７月～２０２５年１２月</v>
      </c>
      <c r="BK4" s="94"/>
      <c r="BL4" s="94"/>
      <c r="BM4" s="94"/>
      <c r="BN4" s="94"/>
      <c r="BO4" s="94"/>
      <c r="BP4" s="94"/>
      <c r="BQ4" s="94"/>
      <c r="BU4" s="94"/>
      <c r="BV4" s="94"/>
      <c r="BW4" s="94"/>
      <c r="BX4" s="94"/>
      <c r="BY4" s="94"/>
      <c r="BZ4" s="94"/>
      <c r="CA4" s="95" t="str">
        <f>DBCS(YEAR(BT5))&amp;"年"&amp;DBCS(MONTH(BT5)&amp;"月～"&amp;DBCS(YEAR(CB21))&amp;"年"&amp;DBCS(MONTH(CB21)&amp;"月"))</f>
        <v>２０２５年７月～２０２５年１２月</v>
      </c>
      <c r="CB4" s="94"/>
      <c r="CC4" s="94"/>
      <c r="CD4" s="94"/>
      <c r="CE4" s="94"/>
      <c r="CF4" s="94"/>
      <c r="CG4" s="94"/>
      <c r="CH4" s="94"/>
    </row>
    <row r="5" spans="2:88" ht="13.5" customHeight="1">
      <c r="D5" s="386">
        <v>45839</v>
      </c>
      <c r="E5" s="386"/>
      <c r="F5" s="387" t="str">
        <f>DBCS(MONTH(D5))</f>
        <v>７</v>
      </c>
      <c r="G5" s="387"/>
      <c r="H5" s="387" t="s">
        <v>364</v>
      </c>
      <c r="I5" s="388" t="str">
        <f>IF(D5&gt;=43586,"令和"&amp;IF(YEAR(D5)-2018=1,"元",YEAR(D5)-2018),"平成"&amp;(YEAR(D5)-1988))</f>
        <v>令和7</v>
      </c>
      <c r="J5" s="388"/>
      <c r="L5" s="386">
        <f>IF(MONTH(D5)=12,DATE(YEAR(D5)+1,1,1),DATE(YEAR(D5),MONTH(D5)+1,1))</f>
        <v>45870</v>
      </c>
      <c r="M5" s="386"/>
      <c r="N5" s="389" t="str">
        <f>DBCS(MONTH(L5))</f>
        <v>８</v>
      </c>
      <c r="O5" s="389"/>
      <c r="P5" s="389" t="s">
        <v>364</v>
      </c>
      <c r="Q5" s="388" t="str">
        <f>IF(L5&gt;=43586,"令和"&amp;IF(YEAR(L5)-2018=1,"元",YEAR(L5)-2018),"平成"&amp;(YEAR(L5)-1988))</f>
        <v>令和7</v>
      </c>
      <c r="R5" s="388"/>
      <c r="U5" s="386">
        <f>$D$5</f>
        <v>45839</v>
      </c>
      <c r="V5" s="386"/>
      <c r="W5" s="387" t="str">
        <f>DBCS(MONTH(U5))</f>
        <v>７</v>
      </c>
      <c r="X5" s="387"/>
      <c r="Y5" s="387" t="s">
        <v>364</v>
      </c>
      <c r="Z5" s="388" t="str">
        <f>IF(U5&gt;=43586,"令和"&amp;IF(YEAR(U5)-2018=1,"元",YEAR(U5)-2018),"平成"&amp;(YEAR(U5)-1988))</f>
        <v>令和7</v>
      </c>
      <c r="AA5" s="388"/>
      <c r="AC5" s="386">
        <f>IF(MONTH(U5)=12,DATE(YEAR(U5)+1,1,1),DATE(YEAR(U5),MONTH(U5)+1,1))</f>
        <v>45870</v>
      </c>
      <c r="AD5" s="386"/>
      <c r="AE5" s="389" t="str">
        <f>DBCS(MONTH(AC5))</f>
        <v>８</v>
      </c>
      <c r="AF5" s="389"/>
      <c r="AG5" s="389" t="s">
        <v>364</v>
      </c>
      <c r="AH5" s="388" t="str">
        <f>IF(AC5&gt;=43586,"令和"&amp;IF(YEAR(AC5)-2018=1,"元",YEAR(AC5)-2018),"平成"&amp;(YEAR(AC5)-1988))</f>
        <v>令和7</v>
      </c>
      <c r="AI5" s="388"/>
      <c r="AL5" s="386">
        <f>$D$5</f>
        <v>45839</v>
      </c>
      <c r="AM5" s="386"/>
      <c r="AN5" s="387" t="str">
        <f>DBCS(MONTH(AL5))</f>
        <v>７</v>
      </c>
      <c r="AO5" s="387"/>
      <c r="AP5" s="387" t="s">
        <v>364</v>
      </c>
      <c r="AQ5" s="388" t="str">
        <f>IF(AL5&gt;=43586,"令和"&amp;IF(YEAR(AL5)-2018=1,"元",YEAR(AL5)-2018),"平成"&amp;(YEAR(AL5)-1988))</f>
        <v>令和7</v>
      </c>
      <c r="AR5" s="388"/>
      <c r="AT5" s="386">
        <f>IF(MONTH(AL5)=12,DATE(YEAR(AL5)+1,1,1),DATE(YEAR(AL5),MONTH(AL5)+1,1))</f>
        <v>45870</v>
      </c>
      <c r="AU5" s="386"/>
      <c r="AV5" s="389" t="str">
        <f>DBCS(MONTH(AT5))</f>
        <v>８</v>
      </c>
      <c r="AW5" s="389"/>
      <c r="AX5" s="389" t="s">
        <v>364</v>
      </c>
      <c r="AY5" s="388" t="str">
        <f>IF(AT5&gt;=43586,"令和"&amp;IF(YEAR(AT5)-2018=1,"元",YEAR(AT5)-2018),"平成"&amp;(YEAR(AT5)-1988))</f>
        <v>令和7</v>
      </c>
      <c r="AZ5" s="388"/>
      <c r="BC5" s="386">
        <f>$D$5</f>
        <v>45839</v>
      </c>
      <c r="BD5" s="386"/>
      <c r="BE5" s="387" t="str">
        <f>DBCS(MONTH(BC5))</f>
        <v>７</v>
      </c>
      <c r="BF5" s="387"/>
      <c r="BG5" s="387" t="s">
        <v>364</v>
      </c>
      <c r="BH5" s="388" t="str">
        <f>IF(BC5&gt;=43586,"令和"&amp;IF(YEAR(BC5)-2018=1,"元",YEAR(BC5)-2018),"平成"&amp;(YEAR(BC5)-1988))</f>
        <v>令和7</v>
      </c>
      <c r="BI5" s="388"/>
      <c r="BK5" s="386">
        <f>IF(MONTH(BC5)=12,DATE(YEAR(BC5)+1,1,1),DATE(YEAR(BC5),MONTH(BC5)+1,1))</f>
        <v>45870</v>
      </c>
      <c r="BL5" s="386"/>
      <c r="BM5" s="389" t="str">
        <f>DBCS(MONTH(BK5))</f>
        <v>８</v>
      </c>
      <c r="BN5" s="389"/>
      <c r="BO5" s="389" t="s">
        <v>364</v>
      </c>
      <c r="BP5" s="388" t="str">
        <f>IF(BK5&gt;=43586,"令和"&amp;IF(YEAR(BK5)-2018=1,"元",YEAR(BK5)-2018),"平成"&amp;(YEAR(BK5)-1988))</f>
        <v>令和7</v>
      </c>
      <c r="BQ5" s="388"/>
      <c r="BT5" s="386">
        <f>$D$5</f>
        <v>45839</v>
      </c>
      <c r="BU5" s="386"/>
      <c r="BV5" s="387" t="str">
        <f>DBCS(MONTH(BT5))</f>
        <v>７</v>
      </c>
      <c r="BW5" s="387"/>
      <c r="BX5" s="387" t="s">
        <v>364</v>
      </c>
      <c r="BY5" s="388" t="str">
        <f>IF(BT5&gt;=43586,"令和"&amp;IF(YEAR(BT5)-2018=1,"元",YEAR(BT5)-2018),"平成"&amp;(YEAR(BT5)-1988))</f>
        <v>令和7</v>
      </c>
      <c r="BZ5" s="388"/>
      <c r="CB5" s="386">
        <f>IF(MONTH(BT5)=12,DATE(YEAR(BT5)+1,1,1),DATE(YEAR(BT5),MONTH(BT5)+1,1))</f>
        <v>45870</v>
      </c>
      <c r="CC5" s="386"/>
      <c r="CD5" s="389" t="str">
        <f>DBCS(MONTH(CB5))</f>
        <v>８</v>
      </c>
      <c r="CE5" s="389"/>
      <c r="CF5" s="389" t="s">
        <v>364</v>
      </c>
      <c r="CG5" s="388" t="str">
        <f>IF(CB5&gt;=43586,"令和"&amp;IF(YEAR(CB5)-2018=1,"元",YEAR(CB5)-2018),"平成"&amp;(YEAR(CB5)-1988))</f>
        <v>令和7</v>
      </c>
      <c r="CH5" s="388"/>
    </row>
    <row r="6" spans="2:88" ht="6.75" customHeight="1">
      <c r="D6" s="83" t="s">
        <v>218</v>
      </c>
      <c r="E6" s="96" t="s">
        <v>171</v>
      </c>
      <c r="F6" s="96" t="s">
        <v>172</v>
      </c>
      <c r="G6" s="96" t="s">
        <v>173</v>
      </c>
      <c r="H6" s="96" t="s">
        <v>174</v>
      </c>
      <c r="I6" s="96" t="s">
        <v>175</v>
      </c>
      <c r="J6" s="97" t="s">
        <v>176</v>
      </c>
      <c r="K6" s="98"/>
      <c r="L6" s="83" t="s">
        <v>218</v>
      </c>
      <c r="M6" s="99" t="s">
        <v>171</v>
      </c>
      <c r="N6" s="99" t="s">
        <v>172</v>
      </c>
      <c r="O6" s="99" t="s">
        <v>173</v>
      </c>
      <c r="P6" s="99" t="s">
        <v>174</v>
      </c>
      <c r="Q6" s="99" t="s">
        <v>175</v>
      </c>
      <c r="R6" s="97" t="s">
        <v>176</v>
      </c>
      <c r="U6" s="83" t="s">
        <v>218</v>
      </c>
      <c r="V6" s="96" t="s">
        <v>171</v>
      </c>
      <c r="W6" s="96" t="s">
        <v>172</v>
      </c>
      <c r="X6" s="96" t="s">
        <v>173</v>
      </c>
      <c r="Y6" s="96" t="s">
        <v>174</v>
      </c>
      <c r="Z6" s="96" t="s">
        <v>175</v>
      </c>
      <c r="AA6" s="97" t="s">
        <v>176</v>
      </c>
      <c r="AB6" s="98"/>
      <c r="AC6" s="83" t="s">
        <v>218</v>
      </c>
      <c r="AD6" s="99" t="s">
        <v>171</v>
      </c>
      <c r="AE6" s="99" t="s">
        <v>172</v>
      </c>
      <c r="AF6" s="99" t="s">
        <v>173</v>
      </c>
      <c r="AG6" s="99" t="s">
        <v>174</v>
      </c>
      <c r="AH6" s="99" t="s">
        <v>175</v>
      </c>
      <c r="AI6" s="97" t="s">
        <v>176</v>
      </c>
      <c r="AL6" s="83" t="s">
        <v>218</v>
      </c>
      <c r="AM6" s="96" t="s">
        <v>171</v>
      </c>
      <c r="AN6" s="96" t="s">
        <v>172</v>
      </c>
      <c r="AO6" s="96" t="s">
        <v>173</v>
      </c>
      <c r="AP6" s="96" t="s">
        <v>174</v>
      </c>
      <c r="AQ6" s="96" t="s">
        <v>175</v>
      </c>
      <c r="AR6" s="97" t="s">
        <v>176</v>
      </c>
      <c r="AS6" s="98"/>
      <c r="AT6" s="83" t="s">
        <v>218</v>
      </c>
      <c r="AU6" s="99" t="s">
        <v>171</v>
      </c>
      <c r="AV6" s="99" t="s">
        <v>172</v>
      </c>
      <c r="AW6" s="99" t="s">
        <v>173</v>
      </c>
      <c r="AX6" s="99" t="s">
        <v>174</v>
      </c>
      <c r="AY6" s="99" t="s">
        <v>175</v>
      </c>
      <c r="AZ6" s="97" t="s">
        <v>176</v>
      </c>
      <c r="BC6" s="83" t="s">
        <v>218</v>
      </c>
      <c r="BD6" s="96" t="s">
        <v>171</v>
      </c>
      <c r="BE6" s="96" t="s">
        <v>172</v>
      </c>
      <c r="BF6" s="96" t="s">
        <v>173</v>
      </c>
      <c r="BG6" s="96" t="s">
        <v>174</v>
      </c>
      <c r="BH6" s="96" t="s">
        <v>175</v>
      </c>
      <c r="BI6" s="97" t="s">
        <v>176</v>
      </c>
      <c r="BJ6" s="98"/>
      <c r="BK6" s="83" t="s">
        <v>218</v>
      </c>
      <c r="BL6" s="99" t="s">
        <v>171</v>
      </c>
      <c r="BM6" s="99" t="s">
        <v>172</v>
      </c>
      <c r="BN6" s="99" t="s">
        <v>173</v>
      </c>
      <c r="BO6" s="99" t="s">
        <v>174</v>
      </c>
      <c r="BP6" s="99" t="s">
        <v>175</v>
      </c>
      <c r="BQ6" s="97" t="s">
        <v>176</v>
      </c>
      <c r="BT6" s="83" t="s">
        <v>218</v>
      </c>
      <c r="BU6" s="96" t="s">
        <v>171</v>
      </c>
      <c r="BV6" s="96" t="s">
        <v>172</v>
      </c>
      <c r="BW6" s="96" t="s">
        <v>173</v>
      </c>
      <c r="BX6" s="96" t="s">
        <v>174</v>
      </c>
      <c r="BY6" s="96" t="s">
        <v>175</v>
      </c>
      <c r="BZ6" s="97" t="s">
        <v>176</v>
      </c>
      <c r="CA6" s="98"/>
      <c r="CB6" s="83" t="s">
        <v>218</v>
      </c>
      <c r="CC6" s="99" t="s">
        <v>171</v>
      </c>
      <c r="CD6" s="99" t="s">
        <v>172</v>
      </c>
      <c r="CE6" s="99" t="s">
        <v>173</v>
      </c>
      <c r="CF6" s="99" t="s">
        <v>174</v>
      </c>
      <c r="CG6" s="99" t="s">
        <v>175</v>
      </c>
      <c r="CH6" s="97" t="s">
        <v>176</v>
      </c>
    </row>
    <row r="7" spans="2:88" ht="9.75" customHeight="1">
      <c r="D7" s="100" t="str">
        <f>IF(WEEKDAY(D5)=1,D5,"")</f>
        <v/>
      </c>
      <c r="E7" s="101" t="str">
        <f>IF(D7="",IF(WEEKDAY(D5)=2,D5,""),D7+1)</f>
        <v/>
      </c>
      <c r="F7" s="101">
        <f>IF(E7="",IF(WEEKDAY(D5)=3,D5,""),E7+1)</f>
        <v>45839</v>
      </c>
      <c r="G7" s="101">
        <f>IF(F7="",IF(WEEKDAY(D5)=4,D5,""),F7+1)</f>
        <v>45840</v>
      </c>
      <c r="H7" s="101">
        <f>IF(G7="",IF(WEEKDAY(D5)=5,D5,""),G7+1)</f>
        <v>45841</v>
      </c>
      <c r="I7" s="101">
        <f>IF(H7="",IF(WEEKDAY(D5)=6,D5,""),H7+1)</f>
        <v>45842</v>
      </c>
      <c r="J7" s="102">
        <f>IF(I7="",D5,I7+1)</f>
        <v>45843</v>
      </c>
      <c r="K7" s="98"/>
      <c r="L7" s="100" t="str">
        <f>IF(WEEKDAY(L5)=1,L5,"")</f>
        <v/>
      </c>
      <c r="M7" s="101" t="str">
        <f>IF(L7="",IF(WEEKDAY(L5)=2,L5,""),L7+1)</f>
        <v/>
      </c>
      <c r="N7" s="101" t="str">
        <f>IF(M7="",IF(WEEKDAY(L5)=3,L5,""),M7+1)</f>
        <v/>
      </c>
      <c r="O7" s="101" t="str">
        <f>IF(N7="",IF(WEEKDAY(L5)=4,L5,""),N7+1)</f>
        <v/>
      </c>
      <c r="P7" s="101" t="str">
        <f>IF(O7="",IF(WEEKDAY(L5)=5,L5,""),O7+1)</f>
        <v/>
      </c>
      <c r="Q7" s="101">
        <f>IF(P7="",IF(WEEKDAY(L5)=6,L5,""),P7+1)</f>
        <v>45870</v>
      </c>
      <c r="R7" s="102">
        <f>IF(Q7="",L5,Q7+1)</f>
        <v>45871</v>
      </c>
      <c r="U7" s="100" t="str">
        <f>IF(WEEKDAY(U5)=1,U5,"")</f>
        <v/>
      </c>
      <c r="V7" s="101" t="str">
        <f>IF(U7="",IF(WEEKDAY(U5)=2,U5,""),U7+1)</f>
        <v/>
      </c>
      <c r="W7" s="101">
        <f>IF(V7="",IF(WEEKDAY(U5)=3,U5,""),V7+1)</f>
        <v>45839</v>
      </c>
      <c r="X7" s="101">
        <f>IF(W7="",IF(WEEKDAY(U5)=4,U5,""),W7+1)</f>
        <v>45840</v>
      </c>
      <c r="Y7" s="101">
        <f>IF(X7="",IF(WEEKDAY(U5)=5,U5,""),X7+1)</f>
        <v>45841</v>
      </c>
      <c r="Z7" s="101">
        <f>IF(Y7="",IF(WEEKDAY(U5)=6,U5,""),Y7+1)</f>
        <v>45842</v>
      </c>
      <c r="AA7" s="102">
        <f>IF(Z7="",U5,Z7+1)</f>
        <v>45843</v>
      </c>
      <c r="AB7" s="98"/>
      <c r="AC7" s="100" t="str">
        <f>IF(WEEKDAY(AC5)=1,AC5,"")</f>
        <v/>
      </c>
      <c r="AD7" s="101" t="str">
        <f>IF(AC7="",IF(WEEKDAY(AC5)=2,AC5,""),AC7+1)</f>
        <v/>
      </c>
      <c r="AE7" s="101" t="str">
        <f>IF(AD7="",IF(WEEKDAY(AC5)=3,AC5,""),AD7+1)</f>
        <v/>
      </c>
      <c r="AF7" s="101" t="str">
        <f>IF(AE7="",IF(WEEKDAY(AC5)=4,AC5,""),AE7+1)</f>
        <v/>
      </c>
      <c r="AG7" s="101" t="str">
        <f>IF(AF7="",IF(WEEKDAY(AC5)=5,AC5,""),AF7+1)</f>
        <v/>
      </c>
      <c r="AH7" s="101">
        <f>IF(AG7="",IF(WEEKDAY(AC5)=6,AC5,""),AG7+1)</f>
        <v>45870</v>
      </c>
      <c r="AI7" s="102">
        <f>IF(AH7="",AC5,AH7+1)</f>
        <v>45871</v>
      </c>
      <c r="AL7" s="100" t="str">
        <f>IF(WEEKDAY(AL5)=1,AL5,"")</f>
        <v/>
      </c>
      <c r="AM7" s="101" t="str">
        <f>IF(AL7="",IF(WEEKDAY(AL5)=2,AL5,""),AL7+1)</f>
        <v/>
      </c>
      <c r="AN7" s="101">
        <f>IF(AM7="",IF(WEEKDAY(AL5)=3,AL5,""),AM7+1)</f>
        <v>45839</v>
      </c>
      <c r="AO7" s="101">
        <f>IF(AN7="",IF(WEEKDAY(AL5)=4,AL5,""),AN7+1)</f>
        <v>45840</v>
      </c>
      <c r="AP7" s="101">
        <f>IF(AO7="",IF(WEEKDAY(AL5)=5,AL5,""),AO7+1)</f>
        <v>45841</v>
      </c>
      <c r="AQ7" s="101">
        <f>IF(AP7="",IF(WEEKDAY(AL5)=6,AL5,""),AP7+1)</f>
        <v>45842</v>
      </c>
      <c r="AR7" s="102">
        <f>IF(AQ7="",AL5,AQ7+1)</f>
        <v>45843</v>
      </c>
      <c r="AS7" s="98"/>
      <c r="AT7" s="100" t="str">
        <f>IF(WEEKDAY(AT5)=1,AT5,"")</f>
        <v/>
      </c>
      <c r="AU7" s="101" t="str">
        <f>IF(AT7="",IF(WEEKDAY(AT5)=2,AT5,""),AT7+1)</f>
        <v/>
      </c>
      <c r="AV7" s="101" t="str">
        <f>IF(AU7="",IF(WEEKDAY(AT5)=3,AT5,""),AU7+1)</f>
        <v/>
      </c>
      <c r="AW7" s="101" t="str">
        <f>IF(AV7="",IF(WEEKDAY(AT5)=4,AT5,""),AV7+1)</f>
        <v/>
      </c>
      <c r="AX7" s="101" t="str">
        <f>IF(AW7="",IF(WEEKDAY(AT5)=5,AT5,""),AW7+1)</f>
        <v/>
      </c>
      <c r="AY7" s="101">
        <f>IF(AX7="",IF(WEEKDAY(AT5)=6,AT5,""),AX7+1)</f>
        <v>45870</v>
      </c>
      <c r="AZ7" s="102">
        <f>IF(AY7="",AT5,AY7+1)</f>
        <v>45871</v>
      </c>
      <c r="BC7" s="100" t="str">
        <f>IF(WEEKDAY(BC5)=1,BC5,"")</f>
        <v/>
      </c>
      <c r="BD7" s="101" t="str">
        <f>IF(BC7="",IF(WEEKDAY(BC5)=2,BC5,""),BC7+1)</f>
        <v/>
      </c>
      <c r="BE7" s="101">
        <f>IF(BD7="",IF(WEEKDAY(BC5)=3,BC5,""),BD7+1)</f>
        <v>45839</v>
      </c>
      <c r="BF7" s="101">
        <f>IF(BE7="",IF(WEEKDAY(BC5)=4,BC5,""),BE7+1)</f>
        <v>45840</v>
      </c>
      <c r="BG7" s="101">
        <f>IF(BF7="",IF(WEEKDAY(BC5)=5,BC5,""),BF7+1)</f>
        <v>45841</v>
      </c>
      <c r="BH7" s="101">
        <f>IF(BG7="",IF(WEEKDAY(BC5)=6,BC5,""),BG7+1)</f>
        <v>45842</v>
      </c>
      <c r="BI7" s="102">
        <f>IF(BH7="",BC5,BH7+1)</f>
        <v>45843</v>
      </c>
      <c r="BJ7" s="98"/>
      <c r="BK7" s="100" t="str">
        <f>IF(WEEKDAY(BK5)=1,BK5,"")</f>
        <v/>
      </c>
      <c r="BL7" s="101" t="str">
        <f>IF(BK7="",IF(WEEKDAY(BK5)=2,BK5,""),BK7+1)</f>
        <v/>
      </c>
      <c r="BM7" s="101" t="str">
        <f>IF(BL7="",IF(WEEKDAY(BK5)=3,BK5,""),BL7+1)</f>
        <v/>
      </c>
      <c r="BN7" s="101" t="str">
        <f>IF(BM7="",IF(WEEKDAY(BK5)=4,BK5,""),BM7+1)</f>
        <v/>
      </c>
      <c r="BO7" s="101" t="str">
        <f>IF(BN7="",IF(WEEKDAY(BK5)=5,BK5,""),BN7+1)</f>
        <v/>
      </c>
      <c r="BP7" s="101">
        <f>IF(BO7="",IF(WEEKDAY(BK5)=6,BK5,""),BO7+1)</f>
        <v>45870</v>
      </c>
      <c r="BQ7" s="102">
        <f>IF(BP7="",BK5,BP7+1)</f>
        <v>45871</v>
      </c>
      <c r="BT7" s="100" t="str">
        <f>IF(WEEKDAY(BT5)=1,BT5,"")</f>
        <v/>
      </c>
      <c r="BU7" s="101" t="str">
        <f>IF(BT7="",IF(WEEKDAY(BT5)=2,BT5,""),BT7+1)</f>
        <v/>
      </c>
      <c r="BV7" s="101">
        <f>IF(BU7="",IF(WEEKDAY(BT5)=3,BT5,""),BU7+1)</f>
        <v>45839</v>
      </c>
      <c r="BW7" s="101">
        <f>IF(BV7="",IF(WEEKDAY(BT5)=4,BT5,""),BV7+1)</f>
        <v>45840</v>
      </c>
      <c r="BX7" s="101">
        <f>IF(BW7="",IF(WEEKDAY(BT5)=5,BT5,""),BW7+1)</f>
        <v>45841</v>
      </c>
      <c r="BY7" s="101">
        <f>IF(BX7="",IF(WEEKDAY(BT5)=6,BT5,""),BX7+1)</f>
        <v>45842</v>
      </c>
      <c r="BZ7" s="102">
        <f>IF(BY7="",BT5,BY7+1)</f>
        <v>45843</v>
      </c>
      <c r="CA7" s="98"/>
      <c r="CB7" s="100" t="str">
        <f>IF(WEEKDAY(CB5)=1,CB5,"")</f>
        <v/>
      </c>
      <c r="CC7" s="101" t="str">
        <f>IF(CB7="",IF(WEEKDAY(CB5)=2,CB5,""),CB7+1)</f>
        <v/>
      </c>
      <c r="CD7" s="101" t="str">
        <f>IF(CC7="",IF(WEEKDAY(CB5)=3,CB5,""),CC7+1)</f>
        <v/>
      </c>
      <c r="CE7" s="101" t="str">
        <f>IF(CD7="",IF(WEEKDAY(CB5)=4,CB5,""),CD7+1)</f>
        <v/>
      </c>
      <c r="CF7" s="101" t="str">
        <f>IF(CE7="",IF(WEEKDAY(CB5)=5,CB5,""),CE7+1)</f>
        <v/>
      </c>
      <c r="CG7" s="101">
        <f>IF(CF7="",IF(WEEKDAY(CB5)=6,CB5,""),CF7+1)</f>
        <v>45870</v>
      </c>
      <c r="CH7" s="102">
        <f>IF(CG7="",CB5,CG7+1)</f>
        <v>45871</v>
      </c>
    </row>
    <row r="8" spans="2:88" ht="9.75" customHeight="1">
      <c r="D8" s="100">
        <f>J7+1</f>
        <v>45844</v>
      </c>
      <c r="E8" s="101">
        <f t="shared" ref="E8:J10" si="0">D8+1</f>
        <v>45845</v>
      </c>
      <c r="F8" s="101">
        <f t="shared" si="0"/>
        <v>45846</v>
      </c>
      <c r="G8" s="101">
        <f t="shared" si="0"/>
        <v>45847</v>
      </c>
      <c r="H8" s="101">
        <f t="shared" si="0"/>
        <v>45848</v>
      </c>
      <c r="I8" s="101">
        <f t="shared" si="0"/>
        <v>45849</v>
      </c>
      <c r="J8" s="102">
        <f t="shared" si="0"/>
        <v>45850</v>
      </c>
      <c r="K8" s="98"/>
      <c r="L8" s="100">
        <f>R7+1</f>
        <v>45872</v>
      </c>
      <c r="M8" s="101">
        <f t="shared" ref="M8:R10" si="1">L8+1</f>
        <v>45873</v>
      </c>
      <c r="N8" s="101">
        <f t="shared" si="1"/>
        <v>45874</v>
      </c>
      <c r="O8" s="101">
        <f t="shared" si="1"/>
        <v>45875</v>
      </c>
      <c r="P8" s="101">
        <f t="shared" si="1"/>
        <v>45876</v>
      </c>
      <c r="Q8" s="101">
        <f t="shared" si="1"/>
        <v>45877</v>
      </c>
      <c r="R8" s="102">
        <f t="shared" si="1"/>
        <v>45878</v>
      </c>
      <c r="U8" s="100">
        <f>AA7+1</f>
        <v>45844</v>
      </c>
      <c r="V8" s="101">
        <f t="shared" ref="V8:AA10" si="2">U8+1</f>
        <v>45845</v>
      </c>
      <c r="W8" s="101">
        <f t="shared" si="2"/>
        <v>45846</v>
      </c>
      <c r="X8" s="101">
        <f t="shared" si="2"/>
        <v>45847</v>
      </c>
      <c r="Y8" s="101">
        <f t="shared" si="2"/>
        <v>45848</v>
      </c>
      <c r="Z8" s="101">
        <f t="shared" si="2"/>
        <v>45849</v>
      </c>
      <c r="AA8" s="102">
        <f t="shared" si="2"/>
        <v>45850</v>
      </c>
      <c r="AB8" s="98"/>
      <c r="AC8" s="100">
        <f>AI7+1</f>
        <v>45872</v>
      </c>
      <c r="AD8" s="101">
        <f t="shared" ref="AD8:AI10" si="3">AC8+1</f>
        <v>45873</v>
      </c>
      <c r="AE8" s="101">
        <f t="shared" si="3"/>
        <v>45874</v>
      </c>
      <c r="AF8" s="101">
        <f t="shared" si="3"/>
        <v>45875</v>
      </c>
      <c r="AG8" s="101">
        <f t="shared" si="3"/>
        <v>45876</v>
      </c>
      <c r="AH8" s="101">
        <f t="shared" si="3"/>
        <v>45877</v>
      </c>
      <c r="AI8" s="102">
        <f t="shared" si="3"/>
        <v>45878</v>
      </c>
      <c r="AL8" s="100">
        <f>AR7+1</f>
        <v>45844</v>
      </c>
      <c r="AM8" s="101">
        <f t="shared" ref="AM8:AR10" si="4">AL8+1</f>
        <v>45845</v>
      </c>
      <c r="AN8" s="101">
        <f t="shared" si="4"/>
        <v>45846</v>
      </c>
      <c r="AO8" s="101">
        <f t="shared" si="4"/>
        <v>45847</v>
      </c>
      <c r="AP8" s="101">
        <f t="shared" si="4"/>
        <v>45848</v>
      </c>
      <c r="AQ8" s="101">
        <f t="shared" si="4"/>
        <v>45849</v>
      </c>
      <c r="AR8" s="102">
        <f t="shared" si="4"/>
        <v>45850</v>
      </c>
      <c r="AS8" s="98"/>
      <c r="AT8" s="100">
        <f>AZ7+1</f>
        <v>45872</v>
      </c>
      <c r="AU8" s="101">
        <f t="shared" ref="AU8:AZ10" si="5">AT8+1</f>
        <v>45873</v>
      </c>
      <c r="AV8" s="101">
        <f t="shared" si="5"/>
        <v>45874</v>
      </c>
      <c r="AW8" s="101">
        <f t="shared" si="5"/>
        <v>45875</v>
      </c>
      <c r="AX8" s="101">
        <f t="shared" si="5"/>
        <v>45876</v>
      </c>
      <c r="AY8" s="101">
        <f t="shared" si="5"/>
        <v>45877</v>
      </c>
      <c r="AZ8" s="102">
        <f t="shared" si="5"/>
        <v>45878</v>
      </c>
      <c r="BC8" s="100">
        <f>BI7+1</f>
        <v>45844</v>
      </c>
      <c r="BD8" s="101">
        <f t="shared" ref="BD8:BI10" si="6">BC8+1</f>
        <v>45845</v>
      </c>
      <c r="BE8" s="101">
        <f t="shared" si="6"/>
        <v>45846</v>
      </c>
      <c r="BF8" s="101">
        <f t="shared" si="6"/>
        <v>45847</v>
      </c>
      <c r="BG8" s="101">
        <f t="shared" si="6"/>
        <v>45848</v>
      </c>
      <c r="BH8" s="101">
        <f t="shared" si="6"/>
        <v>45849</v>
      </c>
      <c r="BI8" s="102">
        <f t="shared" si="6"/>
        <v>45850</v>
      </c>
      <c r="BJ8" s="98"/>
      <c r="BK8" s="100">
        <f>BQ7+1</f>
        <v>45872</v>
      </c>
      <c r="BL8" s="101">
        <f t="shared" ref="BL8:BQ10" si="7">BK8+1</f>
        <v>45873</v>
      </c>
      <c r="BM8" s="101">
        <f t="shared" si="7"/>
        <v>45874</v>
      </c>
      <c r="BN8" s="101">
        <f t="shared" si="7"/>
        <v>45875</v>
      </c>
      <c r="BO8" s="101">
        <f t="shared" si="7"/>
        <v>45876</v>
      </c>
      <c r="BP8" s="101">
        <f t="shared" si="7"/>
        <v>45877</v>
      </c>
      <c r="BQ8" s="102">
        <f t="shared" si="7"/>
        <v>45878</v>
      </c>
      <c r="BT8" s="100">
        <f>BZ7+1</f>
        <v>45844</v>
      </c>
      <c r="BU8" s="101">
        <f t="shared" ref="BU8:BZ10" si="8">BT8+1</f>
        <v>45845</v>
      </c>
      <c r="BV8" s="101">
        <f t="shared" si="8"/>
        <v>45846</v>
      </c>
      <c r="BW8" s="101">
        <f t="shared" si="8"/>
        <v>45847</v>
      </c>
      <c r="BX8" s="101">
        <f t="shared" si="8"/>
        <v>45848</v>
      </c>
      <c r="BY8" s="101">
        <f t="shared" si="8"/>
        <v>45849</v>
      </c>
      <c r="BZ8" s="102">
        <f t="shared" si="8"/>
        <v>45850</v>
      </c>
      <c r="CA8" s="98"/>
      <c r="CB8" s="100">
        <f>CH7+1</f>
        <v>45872</v>
      </c>
      <c r="CC8" s="101">
        <f t="shared" ref="CC8:CH10" si="9">CB8+1</f>
        <v>45873</v>
      </c>
      <c r="CD8" s="101">
        <f t="shared" si="9"/>
        <v>45874</v>
      </c>
      <c r="CE8" s="101">
        <f t="shared" si="9"/>
        <v>45875</v>
      </c>
      <c r="CF8" s="101">
        <f t="shared" si="9"/>
        <v>45876</v>
      </c>
      <c r="CG8" s="101">
        <f t="shared" si="9"/>
        <v>45877</v>
      </c>
      <c r="CH8" s="102">
        <f t="shared" si="9"/>
        <v>45878</v>
      </c>
    </row>
    <row r="9" spans="2:88" ht="9.75" customHeight="1">
      <c r="D9" s="100">
        <f>J8+1</f>
        <v>45851</v>
      </c>
      <c r="E9" s="101">
        <f t="shared" si="0"/>
        <v>45852</v>
      </c>
      <c r="F9" s="101">
        <f t="shared" si="0"/>
        <v>45853</v>
      </c>
      <c r="G9" s="101">
        <f t="shared" si="0"/>
        <v>45854</v>
      </c>
      <c r="H9" s="101">
        <f t="shared" si="0"/>
        <v>45855</v>
      </c>
      <c r="I9" s="101">
        <f t="shared" si="0"/>
        <v>45856</v>
      </c>
      <c r="J9" s="102">
        <f t="shared" si="0"/>
        <v>45857</v>
      </c>
      <c r="K9" s="98"/>
      <c r="L9" s="100">
        <f>R8+1</f>
        <v>45879</v>
      </c>
      <c r="M9" s="101">
        <f t="shared" si="1"/>
        <v>45880</v>
      </c>
      <c r="N9" s="101">
        <f t="shared" si="1"/>
        <v>45881</v>
      </c>
      <c r="O9" s="101">
        <f t="shared" si="1"/>
        <v>45882</v>
      </c>
      <c r="P9" s="101">
        <f t="shared" si="1"/>
        <v>45883</v>
      </c>
      <c r="Q9" s="101">
        <f t="shared" si="1"/>
        <v>45884</v>
      </c>
      <c r="R9" s="102">
        <f t="shared" si="1"/>
        <v>45885</v>
      </c>
      <c r="U9" s="100">
        <f>AA8+1</f>
        <v>45851</v>
      </c>
      <c r="V9" s="101">
        <f t="shared" si="2"/>
        <v>45852</v>
      </c>
      <c r="W9" s="101">
        <f t="shared" si="2"/>
        <v>45853</v>
      </c>
      <c r="X9" s="101">
        <f t="shared" si="2"/>
        <v>45854</v>
      </c>
      <c r="Y9" s="101">
        <f t="shared" si="2"/>
        <v>45855</v>
      </c>
      <c r="Z9" s="101">
        <f t="shared" si="2"/>
        <v>45856</v>
      </c>
      <c r="AA9" s="102">
        <f t="shared" si="2"/>
        <v>45857</v>
      </c>
      <c r="AB9" s="98"/>
      <c r="AC9" s="100">
        <f>AI8+1</f>
        <v>45879</v>
      </c>
      <c r="AD9" s="101">
        <f t="shared" si="3"/>
        <v>45880</v>
      </c>
      <c r="AE9" s="101">
        <f t="shared" si="3"/>
        <v>45881</v>
      </c>
      <c r="AF9" s="101">
        <f t="shared" si="3"/>
        <v>45882</v>
      </c>
      <c r="AG9" s="101">
        <f t="shared" si="3"/>
        <v>45883</v>
      </c>
      <c r="AH9" s="101">
        <f t="shared" si="3"/>
        <v>45884</v>
      </c>
      <c r="AI9" s="102">
        <f t="shared" si="3"/>
        <v>45885</v>
      </c>
      <c r="AL9" s="100">
        <f>AR8+1</f>
        <v>45851</v>
      </c>
      <c r="AM9" s="101">
        <f t="shared" si="4"/>
        <v>45852</v>
      </c>
      <c r="AN9" s="101">
        <f t="shared" si="4"/>
        <v>45853</v>
      </c>
      <c r="AO9" s="101">
        <f t="shared" si="4"/>
        <v>45854</v>
      </c>
      <c r="AP9" s="101">
        <f t="shared" si="4"/>
        <v>45855</v>
      </c>
      <c r="AQ9" s="101">
        <f t="shared" si="4"/>
        <v>45856</v>
      </c>
      <c r="AR9" s="102">
        <f t="shared" si="4"/>
        <v>45857</v>
      </c>
      <c r="AS9" s="98"/>
      <c r="AT9" s="100">
        <f>AZ8+1</f>
        <v>45879</v>
      </c>
      <c r="AU9" s="101">
        <f t="shared" si="5"/>
        <v>45880</v>
      </c>
      <c r="AV9" s="101">
        <f t="shared" si="5"/>
        <v>45881</v>
      </c>
      <c r="AW9" s="101">
        <f t="shared" si="5"/>
        <v>45882</v>
      </c>
      <c r="AX9" s="101">
        <f t="shared" si="5"/>
        <v>45883</v>
      </c>
      <c r="AY9" s="101">
        <f t="shared" si="5"/>
        <v>45884</v>
      </c>
      <c r="AZ9" s="102">
        <f t="shared" si="5"/>
        <v>45885</v>
      </c>
      <c r="BC9" s="100">
        <f>BI8+1</f>
        <v>45851</v>
      </c>
      <c r="BD9" s="101">
        <f t="shared" si="6"/>
        <v>45852</v>
      </c>
      <c r="BE9" s="101">
        <f t="shared" si="6"/>
        <v>45853</v>
      </c>
      <c r="BF9" s="101">
        <f t="shared" si="6"/>
        <v>45854</v>
      </c>
      <c r="BG9" s="101">
        <f t="shared" si="6"/>
        <v>45855</v>
      </c>
      <c r="BH9" s="101">
        <f t="shared" si="6"/>
        <v>45856</v>
      </c>
      <c r="BI9" s="102">
        <f t="shared" si="6"/>
        <v>45857</v>
      </c>
      <c r="BJ9" s="98"/>
      <c r="BK9" s="100">
        <f>BQ8+1</f>
        <v>45879</v>
      </c>
      <c r="BL9" s="101">
        <f t="shared" si="7"/>
        <v>45880</v>
      </c>
      <c r="BM9" s="101">
        <f t="shared" si="7"/>
        <v>45881</v>
      </c>
      <c r="BN9" s="101">
        <f t="shared" si="7"/>
        <v>45882</v>
      </c>
      <c r="BO9" s="101">
        <f t="shared" si="7"/>
        <v>45883</v>
      </c>
      <c r="BP9" s="101">
        <f t="shared" si="7"/>
        <v>45884</v>
      </c>
      <c r="BQ9" s="102">
        <f t="shared" si="7"/>
        <v>45885</v>
      </c>
      <c r="BT9" s="100">
        <f>BZ8+1</f>
        <v>45851</v>
      </c>
      <c r="BU9" s="101">
        <f t="shared" si="8"/>
        <v>45852</v>
      </c>
      <c r="BV9" s="101">
        <f t="shared" si="8"/>
        <v>45853</v>
      </c>
      <c r="BW9" s="101">
        <f t="shared" si="8"/>
        <v>45854</v>
      </c>
      <c r="BX9" s="101">
        <f t="shared" si="8"/>
        <v>45855</v>
      </c>
      <c r="BY9" s="101">
        <f t="shared" si="8"/>
        <v>45856</v>
      </c>
      <c r="BZ9" s="102">
        <f t="shared" si="8"/>
        <v>45857</v>
      </c>
      <c r="CA9" s="98"/>
      <c r="CB9" s="100">
        <f>CH8+1</f>
        <v>45879</v>
      </c>
      <c r="CC9" s="101">
        <f t="shared" si="9"/>
        <v>45880</v>
      </c>
      <c r="CD9" s="101">
        <f t="shared" si="9"/>
        <v>45881</v>
      </c>
      <c r="CE9" s="101">
        <f t="shared" si="9"/>
        <v>45882</v>
      </c>
      <c r="CF9" s="101">
        <f t="shared" si="9"/>
        <v>45883</v>
      </c>
      <c r="CG9" s="101">
        <f t="shared" si="9"/>
        <v>45884</v>
      </c>
      <c r="CH9" s="102">
        <f t="shared" si="9"/>
        <v>45885</v>
      </c>
    </row>
    <row r="10" spans="2:88" ht="9.75" customHeight="1">
      <c r="D10" s="100">
        <f>J9+1</f>
        <v>45858</v>
      </c>
      <c r="E10" s="101">
        <f t="shared" si="0"/>
        <v>45859</v>
      </c>
      <c r="F10" s="101">
        <f t="shared" si="0"/>
        <v>45860</v>
      </c>
      <c r="G10" s="101">
        <f t="shared" si="0"/>
        <v>45861</v>
      </c>
      <c r="H10" s="101">
        <f t="shared" si="0"/>
        <v>45862</v>
      </c>
      <c r="I10" s="101">
        <f t="shared" si="0"/>
        <v>45863</v>
      </c>
      <c r="J10" s="102">
        <f t="shared" si="0"/>
        <v>45864</v>
      </c>
      <c r="K10" s="98"/>
      <c r="L10" s="100">
        <f>R9+1</f>
        <v>45886</v>
      </c>
      <c r="M10" s="101">
        <f t="shared" si="1"/>
        <v>45887</v>
      </c>
      <c r="N10" s="101">
        <f t="shared" si="1"/>
        <v>45888</v>
      </c>
      <c r="O10" s="101">
        <f t="shared" si="1"/>
        <v>45889</v>
      </c>
      <c r="P10" s="101">
        <f t="shared" si="1"/>
        <v>45890</v>
      </c>
      <c r="Q10" s="101">
        <f t="shared" si="1"/>
        <v>45891</v>
      </c>
      <c r="R10" s="102">
        <f t="shared" si="1"/>
        <v>45892</v>
      </c>
      <c r="U10" s="100">
        <f>AA9+1</f>
        <v>45858</v>
      </c>
      <c r="V10" s="101">
        <f t="shared" si="2"/>
        <v>45859</v>
      </c>
      <c r="W10" s="101">
        <f t="shared" si="2"/>
        <v>45860</v>
      </c>
      <c r="X10" s="101">
        <f t="shared" si="2"/>
        <v>45861</v>
      </c>
      <c r="Y10" s="101">
        <f t="shared" si="2"/>
        <v>45862</v>
      </c>
      <c r="Z10" s="101">
        <f t="shared" si="2"/>
        <v>45863</v>
      </c>
      <c r="AA10" s="102">
        <f t="shared" si="2"/>
        <v>45864</v>
      </c>
      <c r="AB10" s="98"/>
      <c r="AC10" s="100">
        <f>AI9+1</f>
        <v>45886</v>
      </c>
      <c r="AD10" s="101">
        <f t="shared" si="3"/>
        <v>45887</v>
      </c>
      <c r="AE10" s="101">
        <f t="shared" si="3"/>
        <v>45888</v>
      </c>
      <c r="AF10" s="101">
        <f t="shared" si="3"/>
        <v>45889</v>
      </c>
      <c r="AG10" s="101">
        <f t="shared" si="3"/>
        <v>45890</v>
      </c>
      <c r="AH10" s="101">
        <f t="shared" si="3"/>
        <v>45891</v>
      </c>
      <c r="AI10" s="102">
        <f t="shared" si="3"/>
        <v>45892</v>
      </c>
      <c r="AL10" s="100">
        <f>AR9+1</f>
        <v>45858</v>
      </c>
      <c r="AM10" s="101">
        <f t="shared" si="4"/>
        <v>45859</v>
      </c>
      <c r="AN10" s="101">
        <f t="shared" si="4"/>
        <v>45860</v>
      </c>
      <c r="AO10" s="101">
        <f t="shared" si="4"/>
        <v>45861</v>
      </c>
      <c r="AP10" s="101">
        <f t="shared" si="4"/>
        <v>45862</v>
      </c>
      <c r="AQ10" s="101">
        <f t="shared" si="4"/>
        <v>45863</v>
      </c>
      <c r="AR10" s="102">
        <f t="shared" si="4"/>
        <v>45864</v>
      </c>
      <c r="AS10" s="98"/>
      <c r="AT10" s="100">
        <f>AZ9+1</f>
        <v>45886</v>
      </c>
      <c r="AU10" s="101">
        <f t="shared" si="5"/>
        <v>45887</v>
      </c>
      <c r="AV10" s="101">
        <f t="shared" si="5"/>
        <v>45888</v>
      </c>
      <c r="AW10" s="101">
        <f t="shared" si="5"/>
        <v>45889</v>
      </c>
      <c r="AX10" s="101">
        <f t="shared" si="5"/>
        <v>45890</v>
      </c>
      <c r="AY10" s="101">
        <f t="shared" si="5"/>
        <v>45891</v>
      </c>
      <c r="AZ10" s="102">
        <f t="shared" si="5"/>
        <v>45892</v>
      </c>
      <c r="BC10" s="100">
        <f>BI9+1</f>
        <v>45858</v>
      </c>
      <c r="BD10" s="101">
        <f t="shared" si="6"/>
        <v>45859</v>
      </c>
      <c r="BE10" s="101">
        <f t="shared" si="6"/>
        <v>45860</v>
      </c>
      <c r="BF10" s="101">
        <f t="shared" si="6"/>
        <v>45861</v>
      </c>
      <c r="BG10" s="101">
        <f t="shared" si="6"/>
        <v>45862</v>
      </c>
      <c r="BH10" s="101">
        <f t="shared" si="6"/>
        <v>45863</v>
      </c>
      <c r="BI10" s="102">
        <f t="shared" si="6"/>
        <v>45864</v>
      </c>
      <c r="BJ10" s="98"/>
      <c r="BK10" s="100">
        <f>BQ9+1</f>
        <v>45886</v>
      </c>
      <c r="BL10" s="101">
        <f t="shared" si="7"/>
        <v>45887</v>
      </c>
      <c r="BM10" s="101">
        <f t="shared" si="7"/>
        <v>45888</v>
      </c>
      <c r="BN10" s="101">
        <f t="shared" si="7"/>
        <v>45889</v>
      </c>
      <c r="BO10" s="101">
        <f t="shared" si="7"/>
        <v>45890</v>
      </c>
      <c r="BP10" s="101">
        <f t="shared" si="7"/>
        <v>45891</v>
      </c>
      <c r="BQ10" s="102">
        <f t="shared" si="7"/>
        <v>45892</v>
      </c>
      <c r="BT10" s="100">
        <f>BZ9+1</f>
        <v>45858</v>
      </c>
      <c r="BU10" s="101">
        <f t="shared" si="8"/>
        <v>45859</v>
      </c>
      <c r="BV10" s="101">
        <f t="shared" si="8"/>
        <v>45860</v>
      </c>
      <c r="BW10" s="101">
        <f t="shared" si="8"/>
        <v>45861</v>
      </c>
      <c r="BX10" s="101">
        <f t="shared" si="8"/>
        <v>45862</v>
      </c>
      <c r="BY10" s="101">
        <f t="shared" si="8"/>
        <v>45863</v>
      </c>
      <c r="BZ10" s="102">
        <f t="shared" si="8"/>
        <v>45864</v>
      </c>
      <c r="CA10" s="98"/>
      <c r="CB10" s="100">
        <f>CH9+1</f>
        <v>45886</v>
      </c>
      <c r="CC10" s="101">
        <f t="shared" si="9"/>
        <v>45887</v>
      </c>
      <c r="CD10" s="101">
        <f t="shared" si="9"/>
        <v>45888</v>
      </c>
      <c r="CE10" s="101">
        <f t="shared" si="9"/>
        <v>45889</v>
      </c>
      <c r="CF10" s="101">
        <f t="shared" si="9"/>
        <v>45890</v>
      </c>
      <c r="CG10" s="101">
        <f t="shared" si="9"/>
        <v>45891</v>
      </c>
      <c r="CH10" s="102">
        <f t="shared" si="9"/>
        <v>45892</v>
      </c>
    </row>
    <row r="11" spans="2:88" ht="9.75" customHeight="1">
      <c r="D11" s="100">
        <f>IF(DAY(J10)+1&gt;IF(MONTH(D5)=12,31,DATE(YEAR(D5),MONTH(D5)+1,1)-D5),"",J10+1)</f>
        <v>45865</v>
      </c>
      <c r="E11" s="101">
        <f>IF(D11="","",IF(DAY(D11)+1&gt;IF(MONTH(D5)=12,31,DATE(YEAR(D5),MONTH(D5)+1,1)-D5),"",D11+1))</f>
        <v>45866</v>
      </c>
      <c r="F11" s="101">
        <f>IF(E11="","",IF(DAY(E11)+1&gt;IF(MONTH(D5)=12,31,DATE(YEAR(D5),MONTH(D5)+1,1)-D5),"",E11+1))</f>
        <v>45867</v>
      </c>
      <c r="G11" s="101">
        <f>IF(F11="","",IF(DAY(F11)+1&gt;IF(MONTH(D5)=12,31,DATE(YEAR(D5),MONTH(D5)+1,1)-D5),"",F11+1))</f>
        <v>45868</v>
      </c>
      <c r="H11" s="101">
        <f>IF(G11="","",IF(DAY(G11)+1&gt;IF(MONTH(D5)=12,31,DATE(YEAR(D5),MONTH(D5)+1,1)-D5),"",G11+1))</f>
        <v>45869</v>
      </c>
      <c r="I11" s="101" t="str">
        <f>IF(H11="","",IF(DAY(H11)+1&gt;IF(MONTH(D5)=12,31,DATE(YEAR(D5),MONTH(D5)+1,1)-D5),"",H11+1))</f>
        <v/>
      </c>
      <c r="J11" s="102" t="str">
        <f>IF(I11="","",IF(DAY(I11)+1&gt;IF(MONTH(D5)=12,31,DATE(YEAR(D5),MONTH(D5)+1,1)-D5),"",I11+1))</f>
        <v/>
      </c>
      <c r="K11" s="98"/>
      <c r="L11" s="100">
        <f>IF(DAY(R10)+1&gt;IF(MONTH(L5)=12,31,DATE(YEAR(L5),MONTH(L5)+1,1)-L5),"",R10+1)</f>
        <v>45893</v>
      </c>
      <c r="M11" s="101">
        <f>IF(L11="","",IF(DAY(L11)+1&gt;IF(MONTH(L5)=12,31,DATE(YEAR(L5),MONTH(L5)+1,1)-L5),"",L11+1))</f>
        <v>45894</v>
      </c>
      <c r="N11" s="101">
        <f>IF(M11="","",IF(DAY(M11)+1&gt;IF(MONTH(L5)=12,31,DATE(YEAR(L5),MONTH(L5)+1,1)-L5),"",M11+1))</f>
        <v>45895</v>
      </c>
      <c r="O11" s="101">
        <f>IF(N11="","",IF(DAY(N11)+1&gt;IF(MONTH(L5)=12,31,DATE(YEAR(L5),MONTH(L5)+1,1)-L5),"",N11+1))</f>
        <v>45896</v>
      </c>
      <c r="P11" s="101">
        <f>IF(O11="","",IF(DAY(O11)+1&gt;IF(MONTH(L5)=12,31,DATE(YEAR(L5),MONTH(L5)+1,1)-L5),"",O11+1))</f>
        <v>45897</v>
      </c>
      <c r="Q11" s="101">
        <f>IF(P11="","",IF(DAY(P11)+1&gt;IF(MONTH(L5)=12,31,DATE(YEAR(L5),MONTH(L5)+1,1)-L5),"",P11+1))</f>
        <v>45898</v>
      </c>
      <c r="R11" s="102">
        <f>IF(Q11="","",IF(DAY(Q11)+1&gt;IF(MONTH(L5)=12,31,DATE(YEAR(L5),MONTH(L5)+1,1)-L5),"",Q11+1))</f>
        <v>45899</v>
      </c>
      <c r="U11" s="100">
        <f>IF(DAY(AA10)+1&gt;IF(MONTH(U5)=12,31,DATE(YEAR(U5),MONTH(U5)+1,1)-U5),"",AA10+1)</f>
        <v>45865</v>
      </c>
      <c r="V11" s="101">
        <f>IF(U11="","",IF(DAY(U11)+1&gt;IF(MONTH(U5)=12,31,DATE(YEAR(U5),MONTH(U5)+1,1)-U5),"",U11+1))</f>
        <v>45866</v>
      </c>
      <c r="W11" s="101">
        <f>IF(V11="","",IF(DAY(V11)+1&gt;IF(MONTH(U5)=12,31,DATE(YEAR(U5),MONTH(U5)+1,1)-U5),"",V11+1))</f>
        <v>45867</v>
      </c>
      <c r="X11" s="101">
        <f>IF(W11="","",IF(DAY(W11)+1&gt;IF(MONTH(U5)=12,31,DATE(YEAR(U5),MONTH(U5)+1,1)-U5),"",W11+1))</f>
        <v>45868</v>
      </c>
      <c r="Y11" s="101">
        <f>IF(X11="","",IF(DAY(X11)+1&gt;IF(MONTH(U5)=12,31,DATE(YEAR(U5),MONTH(U5)+1,1)-U5),"",X11+1))</f>
        <v>45869</v>
      </c>
      <c r="Z11" s="101" t="str">
        <f>IF(Y11="","",IF(DAY(Y11)+1&gt;IF(MONTH(U5)=12,31,DATE(YEAR(U5),MONTH(U5)+1,1)-U5),"",Y11+1))</f>
        <v/>
      </c>
      <c r="AA11" s="102" t="str">
        <f>IF(Z11="","",IF(DAY(Z11)+1&gt;IF(MONTH(U5)=12,31,DATE(YEAR(U5),MONTH(U5)+1,1)-U5),"",Z11+1))</f>
        <v/>
      </c>
      <c r="AB11" s="98"/>
      <c r="AC11" s="100">
        <f>IF(DAY(AI10)+1&gt;IF(MONTH(AC5)=12,31,DATE(YEAR(AC5),MONTH(AC5)+1,1)-AC5),"",AI10+1)</f>
        <v>45893</v>
      </c>
      <c r="AD11" s="101">
        <f>IF(AC11="","",IF(DAY(AC11)+1&gt;IF(MONTH(AC5)=12,31,DATE(YEAR(AC5),MONTH(AC5)+1,1)-AC5),"",AC11+1))</f>
        <v>45894</v>
      </c>
      <c r="AE11" s="101">
        <f>IF(AD11="","",IF(DAY(AD11)+1&gt;IF(MONTH(AC5)=12,31,DATE(YEAR(AC5),MONTH(AC5)+1,1)-AC5),"",AD11+1))</f>
        <v>45895</v>
      </c>
      <c r="AF11" s="101">
        <f>IF(AE11="","",IF(DAY(AE11)+1&gt;IF(MONTH(AC5)=12,31,DATE(YEAR(AC5),MONTH(AC5)+1,1)-AC5),"",AE11+1))</f>
        <v>45896</v>
      </c>
      <c r="AG11" s="101">
        <f>IF(AF11="","",IF(DAY(AF11)+1&gt;IF(MONTH(AC5)=12,31,DATE(YEAR(AC5),MONTH(AC5)+1,1)-AC5),"",AF11+1))</f>
        <v>45897</v>
      </c>
      <c r="AH11" s="101">
        <f>IF(AG11="","",IF(DAY(AG11)+1&gt;IF(MONTH(AC5)=12,31,DATE(YEAR(AC5),MONTH(AC5)+1,1)-AC5),"",AG11+1))</f>
        <v>45898</v>
      </c>
      <c r="AI11" s="102">
        <f>IF(AH11="","",IF(DAY(AH11)+1&gt;IF(MONTH(AC5)=12,31,DATE(YEAR(AC5),MONTH(AC5)+1,1)-AC5),"",AH11+1))</f>
        <v>45899</v>
      </c>
      <c r="AL11" s="100">
        <f>IF(DAY(AR10)+1&gt;IF(MONTH(AL5)=12,31,DATE(YEAR(AL5),MONTH(AL5)+1,1)-AL5),"",AR10+1)</f>
        <v>45865</v>
      </c>
      <c r="AM11" s="101">
        <f>IF(AL11="","",IF(DAY(AL11)+1&gt;IF(MONTH(AL5)=12,31,DATE(YEAR(AL5),MONTH(AL5)+1,1)-AL5),"",AL11+1))</f>
        <v>45866</v>
      </c>
      <c r="AN11" s="101">
        <f>IF(AM11="","",IF(DAY(AM11)+1&gt;IF(MONTH(AL5)=12,31,DATE(YEAR(AL5),MONTH(AL5)+1,1)-AL5),"",AM11+1))</f>
        <v>45867</v>
      </c>
      <c r="AO11" s="101">
        <f>IF(AN11="","",IF(DAY(AN11)+1&gt;IF(MONTH(AL5)=12,31,DATE(YEAR(AL5),MONTH(AL5)+1,1)-AL5),"",AN11+1))</f>
        <v>45868</v>
      </c>
      <c r="AP11" s="101">
        <f>IF(AO11="","",IF(DAY(AO11)+1&gt;IF(MONTH(AL5)=12,31,DATE(YEAR(AL5),MONTH(AL5)+1,1)-AL5),"",AO11+1))</f>
        <v>45869</v>
      </c>
      <c r="AQ11" s="101" t="str">
        <f>IF(AP11="","",IF(DAY(AP11)+1&gt;IF(MONTH(AL5)=12,31,DATE(YEAR(AL5),MONTH(AL5)+1,1)-AL5),"",AP11+1))</f>
        <v/>
      </c>
      <c r="AR11" s="102" t="str">
        <f>IF(AQ11="","",IF(DAY(AQ11)+1&gt;IF(MONTH(AL5)=12,31,DATE(YEAR(AL5),MONTH(AL5)+1,1)-AL5),"",AQ11+1))</f>
        <v/>
      </c>
      <c r="AS11" s="98"/>
      <c r="AT11" s="100">
        <f>IF(DAY(AZ10)+1&gt;IF(MONTH(AT5)=12,31,DATE(YEAR(AT5),MONTH(AT5)+1,1)-AT5),"",AZ10+1)</f>
        <v>45893</v>
      </c>
      <c r="AU11" s="101">
        <f>IF(AT11="","",IF(DAY(AT11)+1&gt;IF(MONTH(AT5)=12,31,DATE(YEAR(AT5),MONTH(AT5)+1,1)-AT5),"",AT11+1))</f>
        <v>45894</v>
      </c>
      <c r="AV11" s="101">
        <f>IF(AU11="","",IF(DAY(AU11)+1&gt;IF(MONTH(AT5)=12,31,DATE(YEAR(AT5),MONTH(AT5)+1,1)-AT5),"",AU11+1))</f>
        <v>45895</v>
      </c>
      <c r="AW11" s="101">
        <f>IF(AV11="","",IF(DAY(AV11)+1&gt;IF(MONTH(AT5)=12,31,DATE(YEAR(AT5),MONTH(AT5)+1,1)-AT5),"",AV11+1))</f>
        <v>45896</v>
      </c>
      <c r="AX11" s="101">
        <f>IF(AW11="","",IF(DAY(AW11)+1&gt;IF(MONTH(AT5)=12,31,DATE(YEAR(AT5),MONTH(AT5)+1,1)-AT5),"",AW11+1))</f>
        <v>45897</v>
      </c>
      <c r="AY11" s="101">
        <f>IF(AX11="","",IF(DAY(AX11)+1&gt;IF(MONTH(AT5)=12,31,DATE(YEAR(AT5),MONTH(AT5)+1,1)-AT5),"",AX11+1))</f>
        <v>45898</v>
      </c>
      <c r="AZ11" s="102">
        <f>IF(AY11="","",IF(DAY(AY11)+1&gt;IF(MONTH(AT5)=12,31,DATE(YEAR(AT5),MONTH(AT5)+1,1)-AT5),"",AY11+1))</f>
        <v>45899</v>
      </c>
      <c r="BC11" s="100">
        <f>IF(DAY(BI10)+1&gt;IF(MONTH(BC5)=12,31,DATE(YEAR(BC5),MONTH(BC5)+1,1)-BC5),"",BI10+1)</f>
        <v>45865</v>
      </c>
      <c r="BD11" s="101">
        <f>IF(BC11="","",IF(DAY(BC11)+1&gt;IF(MONTH(BC5)=12,31,DATE(YEAR(BC5),MONTH(BC5)+1,1)-BC5),"",BC11+1))</f>
        <v>45866</v>
      </c>
      <c r="BE11" s="101">
        <f>IF(BD11="","",IF(DAY(BD11)+1&gt;IF(MONTH(BC5)=12,31,DATE(YEAR(BC5),MONTH(BC5)+1,1)-BC5),"",BD11+1))</f>
        <v>45867</v>
      </c>
      <c r="BF11" s="101">
        <f>IF(BE11="","",IF(DAY(BE11)+1&gt;IF(MONTH(BC5)=12,31,DATE(YEAR(BC5),MONTH(BC5)+1,1)-BC5),"",BE11+1))</f>
        <v>45868</v>
      </c>
      <c r="BG11" s="101">
        <f>IF(BF11="","",IF(DAY(BF11)+1&gt;IF(MONTH(BC5)=12,31,DATE(YEAR(BC5),MONTH(BC5)+1,1)-BC5),"",BF11+1))</f>
        <v>45869</v>
      </c>
      <c r="BH11" s="101" t="str">
        <f>IF(BG11="","",IF(DAY(BG11)+1&gt;IF(MONTH(BC5)=12,31,DATE(YEAR(BC5),MONTH(BC5)+1,1)-BC5),"",BG11+1))</f>
        <v/>
      </c>
      <c r="BI11" s="102" t="str">
        <f>IF(BH11="","",IF(DAY(BH11)+1&gt;IF(MONTH(BC5)=12,31,DATE(YEAR(BC5),MONTH(BC5)+1,1)-BC5),"",BH11+1))</f>
        <v/>
      </c>
      <c r="BJ11" s="98"/>
      <c r="BK11" s="100">
        <f>IF(DAY(BQ10)+1&gt;IF(MONTH(BK5)=12,31,DATE(YEAR(BK5),MONTH(BK5)+1,1)-BK5),"",BQ10+1)</f>
        <v>45893</v>
      </c>
      <c r="BL11" s="101">
        <f>IF(BK11="","",IF(DAY(BK11)+1&gt;IF(MONTH(BK5)=12,31,DATE(YEAR(BK5),MONTH(BK5)+1,1)-BK5),"",BK11+1))</f>
        <v>45894</v>
      </c>
      <c r="BM11" s="101">
        <f>IF(BL11="","",IF(DAY(BL11)+1&gt;IF(MONTH(BK5)=12,31,DATE(YEAR(BK5),MONTH(BK5)+1,1)-BK5),"",BL11+1))</f>
        <v>45895</v>
      </c>
      <c r="BN11" s="101">
        <f>IF(BM11="","",IF(DAY(BM11)+1&gt;IF(MONTH(BK5)=12,31,DATE(YEAR(BK5),MONTH(BK5)+1,1)-BK5),"",BM11+1))</f>
        <v>45896</v>
      </c>
      <c r="BO11" s="101">
        <f>IF(BN11="","",IF(DAY(BN11)+1&gt;IF(MONTH(BK5)=12,31,DATE(YEAR(BK5),MONTH(BK5)+1,1)-BK5),"",BN11+1))</f>
        <v>45897</v>
      </c>
      <c r="BP11" s="101">
        <f>IF(BO11="","",IF(DAY(BO11)+1&gt;IF(MONTH(BK5)=12,31,DATE(YEAR(BK5),MONTH(BK5)+1,1)-BK5),"",BO11+1))</f>
        <v>45898</v>
      </c>
      <c r="BQ11" s="102">
        <f>IF(BP11="","",IF(DAY(BP11)+1&gt;IF(MONTH(BK5)=12,31,DATE(YEAR(BK5),MONTH(BK5)+1,1)-BK5),"",BP11+1))</f>
        <v>45899</v>
      </c>
      <c r="BT11" s="100">
        <f>IF(DAY(BZ10)+1&gt;IF(MONTH(BT5)=12,31,DATE(YEAR(BT5),MONTH(BT5)+1,1)-BT5),"",BZ10+1)</f>
        <v>45865</v>
      </c>
      <c r="BU11" s="101">
        <f>IF(BT11="","",IF(DAY(BT11)+1&gt;IF(MONTH(BT5)=12,31,DATE(YEAR(BT5),MONTH(BT5)+1,1)-BT5),"",BT11+1))</f>
        <v>45866</v>
      </c>
      <c r="BV11" s="101">
        <f>IF(BU11="","",IF(DAY(BU11)+1&gt;IF(MONTH(BT5)=12,31,DATE(YEAR(BT5),MONTH(BT5)+1,1)-BT5),"",BU11+1))</f>
        <v>45867</v>
      </c>
      <c r="BW11" s="101">
        <f>IF(BV11="","",IF(DAY(BV11)+1&gt;IF(MONTH(BT5)=12,31,DATE(YEAR(BT5),MONTH(BT5)+1,1)-BT5),"",BV11+1))</f>
        <v>45868</v>
      </c>
      <c r="BX11" s="101">
        <f>IF(BW11="","",IF(DAY(BW11)+1&gt;IF(MONTH(BT5)=12,31,DATE(YEAR(BT5),MONTH(BT5)+1,1)-BT5),"",BW11+1))</f>
        <v>45869</v>
      </c>
      <c r="BY11" s="101" t="str">
        <f>IF(BX11="","",IF(DAY(BX11)+1&gt;IF(MONTH(BT5)=12,31,DATE(YEAR(BT5),MONTH(BT5)+1,1)-BT5),"",BX11+1))</f>
        <v/>
      </c>
      <c r="BZ11" s="102" t="str">
        <f>IF(BY11="","",IF(DAY(BY11)+1&gt;IF(MONTH(BT5)=12,31,DATE(YEAR(BT5),MONTH(BT5)+1,1)-BT5),"",BY11+1))</f>
        <v/>
      </c>
      <c r="CA11" s="98"/>
      <c r="CB11" s="100">
        <f>IF(DAY(CH10)+1&gt;IF(MONTH(CB5)=12,31,DATE(YEAR(CB5),MONTH(CB5)+1,1)-CB5),"",CH10+1)</f>
        <v>45893</v>
      </c>
      <c r="CC11" s="101">
        <f>IF(CB11="","",IF(DAY(CB11)+1&gt;IF(MONTH(CB5)=12,31,DATE(YEAR(CB5),MONTH(CB5)+1,1)-CB5),"",CB11+1))</f>
        <v>45894</v>
      </c>
      <c r="CD11" s="101">
        <f>IF(CC11="","",IF(DAY(CC11)+1&gt;IF(MONTH(CB5)=12,31,DATE(YEAR(CB5),MONTH(CB5)+1,1)-CB5),"",CC11+1))</f>
        <v>45895</v>
      </c>
      <c r="CE11" s="101">
        <f>IF(CD11="","",IF(DAY(CD11)+1&gt;IF(MONTH(CB5)=12,31,DATE(YEAR(CB5),MONTH(CB5)+1,1)-CB5),"",CD11+1))</f>
        <v>45896</v>
      </c>
      <c r="CF11" s="101">
        <f>IF(CE11="","",IF(DAY(CE11)+1&gt;IF(MONTH(CB5)=12,31,DATE(YEAR(CB5),MONTH(CB5)+1,1)-CB5),"",CE11+1))</f>
        <v>45897</v>
      </c>
      <c r="CG11" s="101">
        <f>IF(CF11="","",IF(DAY(CF11)+1&gt;IF(MONTH(CB5)=12,31,DATE(YEAR(CB5),MONTH(CB5)+1,1)-CB5),"",CF11+1))</f>
        <v>45898</v>
      </c>
      <c r="CH11" s="102">
        <f>IF(CG11="","",IF(DAY(CG11)+1&gt;IF(MONTH(CB5)=12,31,DATE(YEAR(CB5),MONTH(CB5)+1,1)-CB5),"",CG11+1))</f>
        <v>45899</v>
      </c>
    </row>
    <row r="12" spans="2:88" ht="9.75" customHeight="1">
      <c r="D12" s="103" t="str">
        <f>IF(J11="","",IF(DAY(J11)+1&gt;IF(MONTH(D5)=12,31,DATE(YEAR(D5),MONTH(D5)+1,1)-D5),"",J11+1))</f>
        <v/>
      </c>
      <c r="E12" s="104" t="str">
        <f>IF(D12="","",IF(DAY(D12)+1&gt;IF(MONTH(D5)=12,31,DATE(YEAR(D5),MONTH(D5)+1,1)-D5),"",D12+1))</f>
        <v/>
      </c>
      <c r="F12" s="390" t="str">
        <f>VLOOKUP(D5,祝名,2,FALSE)</f>
        <v>21（海の日）</v>
      </c>
      <c r="G12" s="390"/>
      <c r="H12" s="390"/>
      <c r="I12" s="390"/>
      <c r="J12" s="391"/>
      <c r="K12" s="98"/>
      <c r="L12" s="103">
        <f>IF(R11="","",IF(DAY(R11)+1&gt;IF(MONTH(L5)=12,31,DATE(YEAR(L5),MONTH(L5)+1,1)-L5),"",R11+1))</f>
        <v>45900</v>
      </c>
      <c r="M12" s="104" t="str">
        <f>IF(L12="","",IF(DAY(L12)+1&gt;IF(MONTH(L5)=12,31,DATE(YEAR(L5),MONTH(L5)+1,1)-L5),"",L12+1))</f>
        <v/>
      </c>
      <c r="N12" s="390" t="str">
        <f>VLOOKUP(L5,祝名,2,FALSE)</f>
        <v>11（山の日）</v>
      </c>
      <c r="O12" s="390"/>
      <c r="P12" s="390"/>
      <c r="Q12" s="390"/>
      <c r="R12" s="391"/>
      <c r="U12" s="103" t="str">
        <f>IF(AA11="","",IF(DAY(AA11)+1&gt;IF(MONTH(U5)=12,31,DATE(YEAR(U5),MONTH(U5)+1,1)-U5),"",AA11+1))</f>
        <v/>
      </c>
      <c r="V12" s="104" t="str">
        <f>IF(U12="","",IF(DAY(U12)+1&gt;IF(MONTH(U5)=12,31,DATE(YEAR(U5),MONTH(U5)+1,1)-U5),"",U12+1))</f>
        <v/>
      </c>
      <c r="W12" s="390" t="str">
        <f>VLOOKUP(U5,祝名,2,FALSE)</f>
        <v>21（海の日）</v>
      </c>
      <c r="X12" s="390"/>
      <c r="Y12" s="390"/>
      <c r="Z12" s="390"/>
      <c r="AA12" s="391"/>
      <c r="AB12" s="98"/>
      <c r="AC12" s="103">
        <f>IF(AI11="","",IF(DAY(AI11)+1&gt;IF(MONTH(AC5)=12,31,DATE(YEAR(AC5),MONTH(AC5)+1,1)-AC5),"",AI11+1))</f>
        <v>45900</v>
      </c>
      <c r="AD12" s="104" t="str">
        <f>IF(AC12="","",IF(DAY(AC12)+1&gt;IF(MONTH(AC5)=12,31,DATE(YEAR(AC5),MONTH(AC5)+1,1)-AC5),"",AC12+1))</f>
        <v/>
      </c>
      <c r="AE12" s="390" t="str">
        <f>VLOOKUP(AC5,祝名,2,FALSE)</f>
        <v>11（山の日）</v>
      </c>
      <c r="AF12" s="390"/>
      <c r="AG12" s="390"/>
      <c r="AH12" s="390"/>
      <c r="AI12" s="391"/>
      <c r="AL12" s="103" t="str">
        <f>IF(AR11="","",IF(DAY(AR11)+1&gt;IF(MONTH(AL5)=12,31,DATE(YEAR(AL5),MONTH(AL5)+1,1)-AL5),"",AR11+1))</f>
        <v/>
      </c>
      <c r="AM12" s="104" t="str">
        <f>IF(AL12="","",IF(DAY(AL12)+1&gt;IF(MONTH(AL5)=12,31,DATE(YEAR(AL5),MONTH(AL5)+1,1)-AL5),"",AL12+1))</f>
        <v/>
      </c>
      <c r="AN12" s="390" t="str">
        <f>VLOOKUP(AL5,祝名,2,FALSE)</f>
        <v>21（海の日）</v>
      </c>
      <c r="AO12" s="390"/>
      <c r="AP12" s="390"/>
      <c r="AQ12" s="390"/>
      <c r="AR12" s="391"/>
      <c r="AS12" s="98"/>
      <c r="AT12" s="103">
        <f>IF(AZ11="","",IF(DAY(AZ11)+1&gt;IF(MONTH(AT5)=12,31,DATE(YEAR(AT5),MONTH(AT5)+1,1)-AT5),"",AZ11+1))</f>
        <v>45900</v>
      </c>
      <c r="AU12" s="104" t="str">
        <f>IF(AT12="","",IF(DAY(AT12)+1&gt;IF(MONTH(AT5)=12,31,DATE(YEAR(AT5),MONTH(AT5)+1,1)-AT5),"",AT12+1))</f>
        <v/>
      </c>
      <c r="AV12" s="390" t="str">
        <f>VLOOKUP(AT5,祝名,2,FALSE)</f>
        <v>11（山の日）</v>
      </c>
      <c r="AW12" s="390"/>
      <c r="AX12" s="390"/>
      <c r="AY12" s="390"/>
      <c r="AZ12" s="391"/>
      <c r="BC12" s="103" t="str">
        <f>IF(BI11="","",IF(DAY(BI11)+1&gt;IF(MONTH(BC5)=12,31,DATE(YEAR(BC5),MONTH(BC5)+1,1)-BC5),"",BI11+1))</f>
        <v/>
      </c>
      <c r="BD12" s="104" t="str">
        <f>IF(BC12="","",IF(DAY(BC12)+1&gt;IF(MONTH(BC5)=12,31,DATE(YEAR(BC5),MONTH(BC5)+1,1)-BC5),"",BC12+1))</f>
        <v/>
      </c>
      <c r="BE12" s="390" t="str">
        <f>VLOOKUP(BC5,祝名,2,FALSE)</f>
        <v>21（海の日）</v>
      </c>
      <c r="BF12" s="390"/>
      <c r="BG12" s="390"/>
      <c r="BH12" s="390"/>
      <c r="BI12" s="391"/>
      <c r="BJ12" s="98"/>
      <c r="BK12" s="103">
        <f>IF(BQ11="","",IF(DAY(BQ11)+1&gt;IF(MONTH(BK5)=12,31,DATE(YEAR(BK5),MONTH(BK5)+1,1)-BK5),"",BQ11+1))</f>
        <v>45900</v>
      </c>
      <c r="BL12" s="104" t="str">
        <f>IF(BK12="","",IF(DAY(BK12)+1&gt;IF(MONTH(BK5)=12,31,DATE(YEAR(BK5),MONTH(BK5)+1,1)-BK5),"",BK12+1))</f>
        <v/>
      </c>
      <c r="BM12" s="390" t="str">
        <f>VLOOKUP(BK5,祝名,2,FALSE)</f>
        <v>11（山の日）</v>
      </c>
      <c r="BN12" s="390"/>
      <c r="BO12" s="390"/>
      <c r="BP12" s="390"/>
      <c r="BQ12" s="391"/>
      <c r="BT12" s="103" t="str">
        <f>IF(BZ11="","",IF(DAY(BZ11)+1&gt;IF(MONTH(BT5)=12,31,DATE(YEAR(BT5),MONTH(BT5)+1,1)-BT5),"",BZ11+1))</f>
        <v/>
      </c>
      <c r="BU12" s="104" t="str">
        <f>IF(BT12="","",IF(DAY(BT12)+1&gt;IF(MONTH(BT5)=12,31,DATE(YEAR(BT5),MONTH(BT5)+1,1)-BT5),"",BT12+1))</f>
        <v/>
      </c>
      <c r="BV12" s="390" t="str">
        <f>VLOOKUP(BT5,祝名,2,FALSE)</f>
        <v>21（海の日）</v>
      </c>
      <c r="BW12" s="390"/>
      <c r="BX12" s="390"/>
      <c r="BY12" s="390"/>
      <c r="BZ12" s="391"/>
      <c r="CA12" s="98"/>
      <c r="CB12" s="103">
        <f>IF(CH11="","",IF(DAY(CH11)+1&gt;IF(MONTH(CB5)=12,31,DATE(YEAR(CB5),MONTH(CB5)+1,1)-CB5),"",CH11+1))</f>
        <v>45900</v>
      </c>
      <c r="CC12" s="104" t="str">
        <f>IF(CB12="","",IF(DAY(CB12)+1&gt;IF(MONTH(CB5)=12,31,DATE(YEAR(CB5),MONTH(CB5)+1,1)-CB5),"",CB12+1))</f>
        <v/>
      </c>
      <c r="CD12" s="390" t="str">
        <f>VLOOKUP(CB5,祝名,2,FALSE)</f>
        <v>11（山の日）</v>
      </c>
      <c r="CE12" s="390"/>
      <c r="CF12" s="390"/>
      <c r="CG12" s="390"/>
      <c r="CH12" s="391"/>
    </row>
    <row r="13" spans="2:88" ht="14.25" customHeight="1">
      <c r="D13" s="386">
        <f>IF(MONTH(L5)=12,DATE(YEAR(L5)+1,1,1),DATE(YEAR(L5),MONTH(L5)+1,1))</f>
        <v>45901</v>
      </c>
      <c r="E13" s="386"/>
      <c r="F13" s="389" t="str">
        <f>DBCS(MONTH(D13))</f>
        <v>９</v>
      </c>
      <c r="G13" s="389"/>
      <c r="H13" s="389" t="s">
        <v>364</v>
      </c>
      <c r="I13" s="388" t="str">
        <f>IF(D13&gt;=43586,"令和"&amp;IF(YEAR(D13)-2018=1,"元",YEAR(D13)-2018),"平成"&amp;(YEAR(D13)-1988))</f>
        <v>令和7</v>
      </c>
      <c r="J13" s="388"/>
      <c r="L13" s="386">
        <f>IF(MONTH(D13)=12,DATE(YEAR(D13)+1,1,1),DATE(YEAR(D13),MONTH(D13)+1,1))</f>
        <v>45931</v>
      </c>
      <c r="M13" s="386"/>
      <c r="N13" s="387" t="str">
        <f>DBCS(MONTH(L13))</f>
        <v>１０</v>
      </c>
      <c r="O13" s="387"/>
      <c r="P13" s="387" t="s">
        <v>364</v>
      </c>
      <c r="Q13" s="388" t="str">
        <f>IF(L13&gt;=43586,"令和"&amp;IF(YEAR(L13)-2018=1,"元",YEAR(L13)-2018),"平成"&amp;(YEAR(L13)-1988))</f>
        <v>令和7</v>
      </c>
      <c r="R13" s="388"/>
      <c r="U13" s="386">
        <f>IF(MONTH(AC5)=12,DATE(YEAR(AC5)+1,1,1),DATE(YEAR(AC5),MONTH(AC5)+1,1))</f>
        <v>45901</v>
      </c>
      <c r="V13" s="386"/>
      <c r="W13" s="389" t="str">
        <f>DBCS(MONTH(U13))</f>
        <v>９</v>
      </c>
      <c r="X13" s="389"/>
      <c r="Y13" s="389" t="s">
        <v>364</v>
      </c>
      <c r="Z13" s="388" t="str">
        <f>IF(U13&gt;=43586,"令和"&amp;IF(YEAR(U13)-2018=1,"元",YEAR(U13)-2018),"平成"&amp;(YEAR(U13)-1988))</f>
        <v>令和7</v>
      </c>
      <c r="AA13" s="388"/>
      <c r="AC13" s="386">
        <f>IF(MONTH(U13)=12,DATE(YEAR(U13)+1,1,1),DATE(YEAR(U13),MONTH(U13)+1,1))</f>
        <v>45931</v>
      </c>
      <c r="AD13" s="386"/>
      <c r="AE13" s="387" t="str">
        <f>DBCS(MONTH(AC13))</f>
        <v>１０</v>
      </c>
      <c r="AF13" s="387"/>
      <c r="AG13" s="387" t="s">
        <v>364</v>
      </c>
      <c r="AH13" s="388" t="str">
        <f>IF(AC13&gt;=43586,"令和"&amp;IF(YEAR(AC13)-2018=1,"元",YEAR(AC13)-2018),"平成"&amp;(YEAR(AC13)-1988))</f>
        <v>令和7</v>
      </c>
      <c r="AI13" s="388"/>
      <c r="AL13" s="386">
        <f>IF(MONTH(AT5)=12,DATE(YEAR(AT5)+1,1,1),DATE(YEAR(AT5),MONTH(AT5)+1,1))</f>
        <v>45901</v>
      </c>
      <c r="AM13" s="386"/>
      <c r="AN13" s="389" t="str">
        <f>DBCS(MONTH(AL13))</f>
        <v>９</v>
      </c>
      <c r="AO13" s="389"/>
      <c r="AP13" s="389" t="s">
        <v>364</v>
      </c>
      <c r="AQ13" s="388" t="str">
        <f>IF(AL13&gt;=43586,"令和"&amp;IF(YEAR(AL13)-2018=1,"元",YEAR(AL13)-2018),"平成"&amp;(YEAR(AL13)-1988))</f>
        <v>令和7</v>
      </c>
      <c r="AR13" s="388"/>
      <c r="AT13" s="386">
        <f>IF(MONTH(AL13)=12,DATE(YEAR(AL13)+1,1,1),DATE(YEAR(AL13),MONTH(AL13)+1,1))</f>
        <v>45931</v>
      </c>
      <c r="AU13" s="386"/>
      <c r="AV13" s="387" t="str">
        <f>DBCS(MONTH(AT13))</f>
        <v>１０</v>
      </c>
      <c r="AW13" s="387"/>
      <c r="AX13" s="387" t="s">
        <v>364</v>
      </c>
      <c r="AY13" s="388" t="str">
        <f>IF(AT13&gt;=43586,"令和"&amp;IF(YEAR(AT13)-2018=1,"元",YEAR(AT13)-2018),"平成"&amp;(YEAR(AT13)-1988))</f>
        <v>令和7</v>
      </c>
      <c r="AZ13" s="388"/>
      <c r="BC13" s="386">
        <f>IF(MONTH(BK5)=12,DATE(YEAR(BK5)+1,1,1),DATE(YEAR(BK5),MONTH(BK5)+1,1))</f>
        <v>45901</v>
      </c>
      <c r="BD13" s="386"/>
      <c r="BE13" s="389" t="str">
        <f>DBCS(MONTH(BC13))</f>
        <v>９</v>
      </c>
      <c r="BF13" s="389"/>
      <c r="BG13" s="389" t="s">
        <v>364</v>
      </c>
      <c r="BH13" s="388" t="str">
        <f>IF(BC13&gt;=43586,"令和"&amp;IF(YEAR(BC13)-2018=1,"元",YEAR(BC13)-2018),"平成"&amp;(YEAR(BC13)-1988))</f>
        <v>令和7</v>
      </c>
      <c r="BI13" s="388"/>
      <c r="BK13" s="386">
        <f>IF(MONTH(BC13)=12,DATE(YEAR(BC13)+1,1,1),DATE(YEAR(BC13),MONTH(BC13)+1,1))</f>
        <v>45931</v>
      </c>
      <c r="BL13" s="386"/>
      <c r="BM13" s="387" t="str">
        <f>DBCS(MONTH(BK13))</f>
        <v>１０</v>
      </c>
      <c r="BN13" s="387"/>
      <c r="BO13" s="387" t="s">
        <v>364</v>
      </c>
      <c r="BP13" s="388" t="str">
        <f>IF(BK13&gt;=43586,"令和"&amp;IF(YEAR(BK13)-2018=1,"元",YEAR(BK13)-2018),"平成"&amp;(YEAR(BK13)-1988))</f>
        <v>令和7</v>
      </c>
      <c r="BQ13" s="388"/>
      <c r="BT13" s="386">
        <f>IF(MONTH(CB5)=12,DATE(YEAR(CB5)+1,1,1),DATE(YEAR(CB5),MONTH(CB5)+1,1))</f>
        <v>45901</v>
      </c>
      <c r="BU13" s="386"/>
      <c r="BV13" s="389" t="str">
        <f>DBCS(MONTH(BT13))</f>
        <v>９</v>
      </c>
      <c r="BW13" s="389"/>
      <c r="BX13" s="389" t="s">
        <v>364</v>
      </c>
      <c r="BY13" s="388" t="str">
        <f>IF(BT13&gt;=43586,"令和"&amp;IF(YEAR(BT13)-2018=1,"元",YEAR(BT13)-2018),"平成"&amp;(YEAR(BT13)-1988))</f>
        <v>令和7</v>
      </c>
      <c r="BZ13" s="388"/>
      <c r="CB13" s="386">
        <f>IF(MONTH(BT13)=12,DATE(YEAR(BT13)+1,1,1),DATE(YEAR(BT13),MONTH(BT13)+1,1))</f>
        <v>45931</v>
      </c>
      <c r="CC13" s="386"/>
      <c r="CD13" s="387" t="str">
        <f>DBCS(MONTH(CB13))</f>
        <v>１０</v>
      </c>
      <c r="CE13" s="387"/>
      <c r="CF13" s="387" t="s">
        <v>364</v>
      </c>
      <c r="CG13" s="388" t="str">
        <f>IF(CB13&gt;=43586,"令和"&amp;IF(YEAR(CB13)-2018=1,"元",YEAR(CB13)-2018),"平成"&amp;(YEAR(CB13)-1988))</f>
        <v>令和7</v>
      </c>
      <c r="CH13" s="388"/>
    </row>
    <row r="14" spans="2:88" ht="6.75" customHeight="1">
      <c r="D14" s="83" t="s">
        <v>218</v>
      </c>
      <c r="E14" s="99" t="s">
        <v>171</v>
      </c>
      <c r="F14" s="99" t="s">
        <v>172</v>
      </c>
      <c r="G14" s="99" t="s">
        <v>173</v>
      </c>
      <c r="H14" s="99" t="s">
        <v>174</v>
      </c>
      <c r="I14" s="99" t="s">
        <v>175</v>
      </c>
      <c r="J14" s="97" t="s">
        <v>176</v>
      </c>
      <c r="K14" s="98"/>
      <c r="L14" s="83" t="s">
        <v>218</v>
      </c>
      <c r="M14" s="96" t="s">
        <v>171</v>
      </c>
      <c r="N14" s="96" t="s">
        <v>172</v>
      </c>
      <c r="O14" s="96" t="s">
        <v>173</v>
      </c>
      <c r="P14" s="96" t="s">
        <v>174</v>
      </c>
      <c r="Q14" s="96" t="s">
        <v>175</v>
      </c>
      <c r="R14" s="97" t="s">
        <v>176</v>
      </c>
      <c r="U14" s="83" t="s">
        <v>218</v>
      </c>
      <c r="V14" s="99" t="s">
        <v>171</v>
      </c>
      <c r="W14" s="99" t="s">
        <v>172</v>
      </c>
      <c r="X14" s="99" t="s">
        <v>173</v>
      </c>
      <c r="Y14" s="99" t="s">
        <v>174</v>
      </c>
      <c r="Z14" s="99" t="s">
        <v>175</v>
      </c>
      <c r="AA14" s="97" t="s">
        <v>176</v>
      </c>
      <c r="AB14" s="98"/>
      <c r="AC14" s="83" t="s">
        <v>218</v>
      </c>
      <c r="AD14" s="96" t="s">
        <v>171</v>
      </c>
      <c r="AE14" s="96" t="s">
        <v>172</v>
      </c>
      <c r="AF14" s="96" t="s">
        <v>173</v>
      </c>
      <c r="AG14" s="96" t="s">
        <v>174</v>
      </c>
      <c r="AH14" s="96" t="s">
        <v>175</v>
      </c>
      <c r="AI14" s="97" t="s">
        <v>176</v>
      </c>
      <c r="AL14" s="83" t="s">
        <v>218</v>
      </c>
      <c r="AM14" s="99" t="s">
        <v>171</v>
      </c>
      <c r="AN14" s="99" t="s">
        <v>172</v>
      </c>
      <c r="AO14" s="99" t="s">
        <v>173</v>
      </c>
      <c r="AP14" s="99" t="s">
        <v>174</v>
      </c>
      <c r="AQ14" s="99" t="s">
        <v>175</v>
      </c>
      <c r="AR14" s="97" t="s">
        <v>176</v>
      </c>
      <c r="AS14" s="98"/>
      <c r="AT14" s="83" t="s">
        <v>218</v>
      </c>
      <c r="AU14" s="96" t="s">
        <v>171</v>
      </c>
      <c r="AV14" s="96" t="s">
        <v>172</v>
      </c>
      <c r="AW14" s="96" t="s">
        <v>173</v>
      </c>
      <c r="AX14" s="96" t="s">
        <v>174</v>
      </c>
      <c r="AY14" s="96" t="s">
        <v>175</v>
      </c>
      <c r="AZ14" s="97" t="s">
        <v>176</v>
      </c>
      <c r="BC14" s="83" t="s">
        <v>218</v>
      </c>
      <c r="BD14" s="99" t="s">
        <v>171</v>
      </c>
      <c r="BE14" s="99" t="s">
        <v>172</v>
      </c>
      <c r="BF14" s="99" t="s">
        <v>173</v>
      </c>
      <c r="BG14" s="99" t="s">
        <v>174</v>
      </c>
      <c r="BH14" s="99" t="s">
        <v>175</v>
      </c>
      <c r="BI14" s="97" t="s">
        <v>176</v>
      </c>
      <c r="BJ14" s="98"/>
      <c r="BK14" s="83" t="s">
        <v>218</v>
      </c>
      <c r="BL14" s="96" t="s">
        <v>171</v>
      </c>
      <c r="BM14" s="96" t="s">
        <v>172</v>
      </c>
      <c r="BN14" s="96" t="s">
        <v>173</v>
      </c>
      <c r="BO14" s="96" t="s">
        <v>174</v>
      </c>
      <c r="BP14" s="96" t="s">
        <v>175</v>
      </c>
      <c r="BQ14" s="97" t="s">
        <v>176</v>
      </c>
      <c r="BT14" s="83" t="s">
        <v>218</v>
      </c>
      <c r="BU14" s="99" t="s">
        <v>171</v>
      </c>
      <c r="BV14" s="99" t="s">
        <v>172</v>
      </c>
      <c r="BW14" s="99" t="s">
        <v>173</v>
      </c>
      <c r="BX14" s="99" t="s">
        <v>174</v>
      </c>
      <c r="BY14" s="99" t="s">
        <v>175</v>
      </c>
      <c r="BZ14" s="97" t="s">
        <v>176</v>
      </c>
      <c r="CA14" s="98"/>
      <c r="CB14" s="83" t="s">
        <v>218</v>
      </c>
      <c r="CC14" s="96" t="s">
        <v>171</v>
      </c>
      <c r="CD14" s="96" t="s">
        <v>172</v>
      </c>
      <c r="CE14" s="96" t="s">
        <v>173</v>
      </c>
      <c r="CF14" s="96" t="s">
        <v>174</v>
      </c>
      <c r="CG14" s="96" t="s">
        <v>175</v>
      </c>
      <c r="CH14" s="97" t="s">
        <v>176</v>
      </c>
    </row>
    <row r="15" spans="2:88" ht="9.75" customHeight="1">
      <c r="D15" s="100" t="str">
        <f>IF(WEEKDAY(D13)=1,D13,"")</f>
        <v/>
      </c>
      <c r="E15" s="101">
        <f>IF(D15="",IF(WEEKDAY(D13)=2,D13,""),D15+1)</f>
        <v>45901</v>
      </c>
      <c r="F15" s="101">
        <f>IF(E15="",IF(WEEKDAY(D13)=3,D13,""),E15+1)</f>
        <v>45902</v>
      </c>
      <c r="G15" s="101">
        <f>IF(F15="",IF(WEEKDAY(D13)=4,D13,""),F15+1)</f>
        <v>45903</v>
      </c>
      <c r="H15" s="101">
        <f>IF(G15="",IF(WEEKDAY(D13)=5,D13,""),G15+1)</f>
        <v>45904</v>
      </c>
      <c r="I15" s="101">
        <f>IF(H15="",IF(WEEKDAY(D13)=6,D13,""),H15+1)</f>
        <v>45905</v>
      </c>
      <c r="J15" s="102">
        <f>IF(I15="",D13,I15+1)</f>
        <v>45906</v>
      </c>
      <c r="K15" s="98"/>
      <c r="L15" s="100" t="str">
        <f>IF(WEEKDAY(L13)=1,L13,"")</f>
        <v/>
      </c>
      <c r="M15" s="101" t="str">
        <f>IF(L15="",IF(WEEKDAY(L13)=2,L13,""),L15+1)</f>
        <v/>
      </c>
      <c r="N15" s="101" t="str">
        <f>IF(M15="",IF(WEEKDAY(L13)=3,L13,""),M15+1)</f>
        <v/>
      </c>
      <c r="O15" s="101">
        <f>IF(N15="",IF(WEEKDAY(L13)=4,L13,""),N15+1)</f>
        <v>45931</v>
      </c>
      <c r="P15" s="101">
        <f>IF(O15="",IF(WEEKDAY(L13)=5,L13,""),O15+1)</f>
        <v>45932</v>
      </c>
      <c r="Q15" s="101">
        <f>IF(P15="",IF(WEEKDAY(L13)=6,L13,""),P15+1)</f>
        <v>45933</v>
      </c>
      <c r="R15" s="102">
        <f>IF(Q15="",L13,Q15+1)</f>
        <v>45934</v>
      </c>
      <c r="U15" s="100" t="str">
        <f>IF(WEEKDAY(U13)=1,U13,"")</f>
        <v/>
      </c>
      <c r="V15" s="101">
        <f>IF(U15="",IF(WEEKDAY(U13)=2,U13,""),U15+1)</f>
        <v>45901</v>
      </c>
      <c r="W15" s="101">
        <f>IF(V15="",IF(WEEKDAY(U13)=3,U13,""),V15+1)</f>
        <v>45902</v>
      </c>
      <c r="X15" s="101">
        <f>IF(W15="",IF(WEEKDAY(U13)=4,U13,""),W15+1)</f>
        <v>45903</v>
      </c>
      <c r="Y15" s="101">
        <f>IF(X15="",IF(WEEKDAY(U13)=5,U13,""),X15+1)</f>
        <v>45904</v>
      </c>
      <c r="Z15" s="101">
        <f>IF(Y15="",IF(WEEKDAY(U13)=6,U13,""),Y15+1)</f>
        <v>45905</v>
      </c>
      <c r="AA15" s="102">
        <f>IF(Z15="",U13,Z15+1)</f>
        <v>45906</v>
      </c>
      <c r="AB15" s="98"/>
      <c r="AC15" s="100" t="str">
        <f>IF(WEEKDAY(AC13)=1,AC13,"")</f>
        <v/>
      </c>
      <c r="AD15" s="101" t="str">
        <f>IF(AC15="",IF(WEEKDAY(AC13)=2,AC13,""),AC15+1)</f>
        <v/>
      </c>
      <c r="AE15" s="101" t="str">
        <f>IF(AD15="",IF(WEEKDAY(AC13)=3,AC13,""),AD15+1)</f>
        <v/>
      </c>
      <c r="AF15" s="101">
        <f>IF(AE15="",IF(WEEKDAY(AC13)=4,AC13,""),AE15+1)</f>
        <v>45931</v>
      </c>
      <c r="AG15" s="101">
        <f>IF(AF15="",IF(WEEKDAY(AC13)=5,AC13,""),AF15+1)</f>
        <v>45932</v>
      </c>
      <c r="AH15" s="101">
        <f>IF(AG15="",IF(WEEKDAY(AC13)=6,AC13,""),AG15+1)</f>
        <v>45933</v>
      </c>
      <c r="AI15" s="102">
        <f>IF(AH15="",AC13,AH15+1)</f>
        <v>45934</v>
      </c>
      <c r="AL15" s="100" t="str">
        <f>IF(WEEKDAY(AL13)=1,AL13,"")</f>
        <v/>
      </c>
      <c r="AM15" s="101">
        <f>IF(AL15="",IF(WEEKDAY(AL13)=2,AL13,""),AL15+1)</f>
        <v>45901</v>
      </c>
      <c r="AN15" s="101">
        <f>IF(AM15="",IF(WEEKDAY(AL13)=3,AL13,""),AM15+1)</f>
        <v>45902</v>
      </c>
      <c r="AO15" s="101">
        <f>IF(AN15="",IF(WEEKDAY(AL13)=4,AL13,""),AN15+1)</f>
        <v>45903</v>
      </c>
      <c r="AP15" s="101">
        <f>IF(AO15="",IF(WEEKDAY(AL13)=5,AL13,""),AO15+1)</f>
        <v>45904</v>
      </c>
      <c r="AQ15" s="101">
        <f>IF(AP15="",IF(WEEKDAY(AL13)=6,AL13,""),AP15+1)</f>
        <v>45905</v>
      </c>
      <c r="AR15" s="102">
        <f>IF(AQ15="",AL13,AQ15+1)</f>
        <v>45906</v>
      </c>
      <c r="AS15" s="98"/>
      <c r="AT15" s="100" t="str">
        <f>IF(WEEKDAY(AT13)=1,AT13,"")</f>
        <v/>
      </c>
      <c r="AU15" s="101" t="str">
        <f>IF(AT15="",IF(WEEKDAY(AT13)=2,AT13,""),AT15+1)</f>
        <v/>
      </c>
      <c r="AV15" s="101" t="str">
        <f>IF(AU15="",IF(WEEKDAY(AT13)=3,AT13,""),AU15+1)</f>
        <v/>
      </c>
      <c r="AW15" s="101">
        <f>IF(AV15="",IF(WEEKDAY(AT13)=4,AT13,""),AV15+1)</f>
        <v>45931</v>
      </c>
      <c r="AX15" s="101">
        <f>IF(AW15="",IF(WEEKDAY(AT13)=5,AT13,""),AW15+1)</f>
        <v>45932</v>
      </c>
      <c r="AY15" s="101">
        <f>IF(AX15="",IF(WEEKDAY(AT13)=6,AT13,""),AX15+1)</f>
        <v>45933</v>
      </c>
      <c r="AZ15" s="102">
        <f>IF(AY15="",AT13,AY15+1)</f>
        <v>45934</v>
      </c>
      <c r="BC15" s="100" t="str">
        <f>IF(WEEKDAY(BC13)=1,BC13,"")</f>
        <v/>
      </c>
      <c r="BD15" s="101">
        <f>IF(BC15="",IF(WEEKDAY(BC13)=2,BC13,""),BC15+1)</f>
        <v>45901</v>
      </c>
      <c r="BE15" s="101">
        <f>IF(BD15="",IF(WEEKDAY(BC13)=3,BC13,""),BD15+1)</f>
        <v>45902</v>
      </c>
      <c r="BF15" s="101">
        <f>IF(BE15="",IF(WEEKDAY(BC13)=4,BC13,""),BE15+1)</f>
        <v>45903</v>
      </c>
      <c r="BG15" s="101">
        <f>IF(BF15="",IF(WEEKDAY(BC13)=5,BC13,""),BF15+1)</f>
        <v>45904</v>
      </c>
      <c r="BH15" s="101">
        <f>IF(BG15="",IF(WEEKDAY(BC13)=6,BC13,""),BG15+1)</f>
        <v>45905</v>
      </c>
      <c r="BI15" s="102">
        <f>IF(BH15="",BC13,BH15+1)</f>
        <v>45906</v>
      </c>
      <c r="BJ15" s="98"/>
      <c r="BK15" s="100" t="str">
        <f>IF(WEEKDAY(BK13)=1,BK13,"")</f>
        <v/>
      </c>
      <c r="BL15" s="101" t="str">
        <f>IF(BK15="",IF(WEEKDAY(BK13)=2,BK13,""),BK15+1)</f>
        <v/>
      </c>
      <c r="BM15" s="101" t="str">
        <f>IF(BL15="",IF(WEEKDAY(BK13)=3,BK13,""),BL15+1)</f>
        <v/>
      </c>
      <c r="BN15" s="101">
        <f>IF(BM15="",IF(WEEKDAY(BK13)=4,BK13,""),BM15+1)</f>
        <v>45931</v>
      </c>
      <c r="BO15" s="101">
        <f>IF(BN15="",IF(WEEKDAY(BK13)=5,BK13,""),BN15+1)</f>
        <v>45932</v>
      </c>
      <c r="BP15" s="101">
        <f>IF(BO15="",IF(WEEKDAY(BK13)=6,BK13,""),BO15+1)</f>
        <v>45933</v>
      </c>
      <c r="BQ15" s="102">
        <f>IF(BP15="",BK13,BP15+1)</f>
        <v>45934</v>
      </c>
      <c r="BT15" s="100" t="str">
        <f>IF(WEEKDAY(BT13)=1,BT13,"")</f>
        <v/>
      </c>
      <c r="BU15" s="101">
        <f>IF(BT15="",IF(WEEKDAY(BT13)=2,BT13,""),BT15+1)</f>
        <v>45901</v>
      </c>
      <c r="BV15" s="101">
        <f>IF(BU15="",IF(WEEKDAY(BT13)=3,BT13,""),BU15+1)</f>
        <v>45902</v>
      </c>
      <c r="BW15" s="101">
        <f>IF(BV15="",IF(WEEKDAY(BT13)=4,BT13,""),BV15+1)</f>
        <v>45903</v>
      </c>
      <c r="BX15" s="101">
        <f>IF(BW15="",IF(WEEKDAY(BT13)=5,BT13,""),BW15+1)</f>
        <v>45904</v>
      </c>
      <c r="BY15" s="101">
        <f>IF(BX15="",IF(WEEKDAY(BT13)=6,BT13,""),BX15+1)</f>
        <v>45905</v>
      </c>
      <c r="BZ15" s="102">
        <f>IF(BY15="",BT13,BY15+1)</f>
        <v>45906</v>
      </c>
      <c r="CA15" s="98"/>
      <c r="CB15" s="100" t="str">
        <f>IF(WEEKDAY(CB13)=1,CB13,"")</f>
        <v/>
      </c>
      <c r="CC15" s="101" t="str">
        <f>IF(CB15="",IF(WEEKDAY(CB13)=2,CB13,""),CB15+1)</f>
        <v/>
      </c>
      <c r="CD15" s="101" t="str">
        <f>IF(CC15="",IF(WEEKDAY(CB13)=3,CB13,""),CC15+1)</f>
        <v/>
      </c>
      <c r="CE15" s="101">
        <f>IF(CD15="",IF(WEEKDAY(CB13)=4,CB13,""),CD15+1)</f>
        <v>45931</v>
      </c>
      <c r="CF15" s="101">
        <f>IF(CE15="",IF(WEEKDAY(CB13)=5,CB13,""),CE15+1)</f>
        <v>45932</v>
      </c>
      <c r="CG15" s="101">
        <f>IF(CF15="",IF(WEEKDAY(CB13)=6,CB13,""),CF15+1)</f>
        <v>45933</v>
      </c>
      <c r="CH15" s="102">
        <f>IF(CG15="",CB13,CG15+1)</f>
        <v>45934</v>
      </c>
    </row>
    <row r="16" spans="2:88" ht="9.75" customHeight="1">
      <c r="D16" s="100">
        <f>J15+1</f>
        <v>45907</v>
      </c>
      <c r="E16" s="101">
        <f t="shared" ref="E16:J18" si="10">D16+1</f>
        <v>45908</v>
      </c>
      <c r="F16" s="101">
        <f t="shared" si="10"/>
        <v>45909</v>
      </c>
      <c r="G16" s="101">
        <f t="shared" si="10"/>
        <v>45910</v>
      </c>
      <c r="H16" s="101">
        <f t="shared" si="10"/>
        <v>45911</v>
      </c>
      <c r="I16" s="101">
        <f t="shared" si="10"/>
        <v>45912</v>
      </c>
      <c r="J16" s="102">
        <f t="shared" si="10"/>
        <v>45913</v>
      </c>
      <c r="K16" s="98"/>
      <c r="L16" s="100">
        <f>R15+1</f>
        <v>45935</v>
      </c>
      <c r="M16" s="101">
        <f t="shared" ref="M16:R18" si="11">L16+1</f>
        <v>45936</v>
      </c>
      <c r="N16" s="101">
        <f t="shared" si="11"/>
        <v>45937</v>
      </c>
      <c r="O16" s="101">
        <f t="shared" si="11"/>
        <v>45938</v>
      </c>
      <c r="P16" s="101">
        <f t="shared" si="11"/>
        <v>45939</v>
      </c>
      <c r="Q16" s="101">
        <f t="shared" si="11"/>
        <v>45940</v>
      </c>
      <c r="R16" s="102">
        <f t="shared" si="11"/>
        <v>45941</v>
      </c>
      <c r="U16" s="100">
        <f>AA15+1</f>
        <v>45907</v>
      </c>
      <c r="V16" s="101">
        <f t="shared" ref="V16:AA18" si="12">U16+1</f>
        <v>45908</v>
      </c>
      <c r="W16" s="101">
        <f t="shared" si="12"/>
        <v>45909</v>
      </c>
      <c r="X16" s="101">
        <f t="shared" si="12"/>
        <v>45910</v>
      </c>
      <c r="Y16" s="101">
        <f t="shared" si="12"/>
        <v>45911</v>
      </c>
      <c r="Z16" s="101">
        <f t="shared" si="12"/>
        <v>45912</v>
      </c>
      <c r="AA16" s="102">
        <f t="shared" si="12"/>
        <v>45913</v>
      </c>
      <c r="AB16" s="98"/>
      <c r="AC16" s="100">
        <f>AI15+1</f>
        <v>45935</v>
      </c>
      <c r="AD16" s="101">
        <f t="shared" ref="AD16:AI18" si="13">AC16+1</f>
        <v>45936</v>
      </c>
      <c r="AE16" s="101">
        <f t="shared" si="13"/>
        <v>45937</v>
      </c>
      <c r="AF16" s="101">
        <f t="shared" si="13"/>
        <v>45938</v>
      </c>
      <c r="AG16" s="101">
        <f t="shared" si="13"/>
        <v>45939</v>
      </c>
      <c r="AH16" s="101">
        <f t="shared" si="13"/>
        <v>45940</v>
      </c>
      <c r="AI16" s="102">
        <f t="shared" si="13"/>
        <v>45941</v>
      </c>
      <c r="AL16" s="100">
        <f>AR15+1</f>
        <v>45907</v>
      </c>
      <c r="AM16" s="101">
        <f t="shared" ref="AM16:AR18" si="14">AL16+1</f>
        <v>45908</v>
      </c>
      <c r="AN16" s="101">
        <f t="shared" si="14"/>
        <v>45909</v>
      </c>
      <c r="AO16" s="101">
        <f t="shared" si="14"/>
        <v>45910</v>
      </c>
      <c r="AP16" s="101">
        <f t="shared" si="14"/>
        <v>45911</v>
      </c>
      <c r="AQ16" s="101">
        <f t="shared" si="14"/>
        <v>45912</v>
      </c>
      <c r="AR16" s="102">
        <f t="shared" si="14"/>
        <v>45913</v>
      </c>
      <c r="AS16" s="98"/>
      <c r="AT16" s="100">
        <f>AZ15+1</f>
        <v>45935</v>
      </c>
      <c r="AU16" s="101">
        <f t="shared" ref="AU16:AZ18" si="15">AT16+1</f>
        <v>45936</v>
      </c>
      <c r="AV16" s="101">
        <f t="shared" si="15"/>
        <v>45937</v>
      </c>
      <c r="AW16" s="101">
        <f t="shared" si="15"/>
        <v>45938</v>
      </c>
      <c r="AX16" s="101">
        <f t="shared" si="15"/>
        <v>45939</v>
      </c>
      <c r="AY16" s="101">
        <f t="shared" si="15"/>
        <v>45940</v>
      </c>
      <c r="AZ16" s="102">
        <f t="shared" si="15"/>
        <v>45941</v>
      </c>
      <c r="BC16" s="100">
        <f>BI15+1</f>
        <v>45907</v>
      </c>
      <c r="BD16" s="101">
        <f t="shared" ref="BD16:BI18" si="16">BC16+1</f>
        <v>45908</v>
      </c>
      <c r="BE16" s="101">
        <f t="shared" si="16"/>
        <v>45909</v>
      </c>
      <c r="BF16" s="101">
        <f t="shared" si="16"/>
        <v>45910</v>
      </c>
      <c r="BG16" s="101">
        <f t="shared" si="16"/>
        <v>45911</v>
      </c>
      <c r="BH16" s="101">
        <f t="shared" si="16"/>
        <v>45912</v>
      </c>
      <c r="BI16" s="102">
        <f t="shared" si="16"/>
        <v>45913</v>
      </c>
      <c r="BJ16" s="98"/>
      <c r="BK16" s="100">
        <f>BQ15+1</f>
        <v>45935</v>
      </c>
      <c r="BL16" s="101">
        <f t="shared" ref="BL16:BQ18" si="17">BK16+1</f>
        <v>45936</v>
      </c>
      <c r="BM16" s="101">
        <f t="shared" si="17"/>
        <v>45937</v>
      </c>
      <c r="BN16" s="101">
        <f t="shared" si="17"/>
        <v>45938</v>
      </c>
      <c r="BO16" s="101">
        <f t="shared" si="17"/>
        <v>45939</v>
      </c>
      <c r="BP16" s="101">
        <f t="shared" si="17"/>
        <v>45940</v>
      </c>
      <c r="BQ16" s="102">
        <f t="shared" si="17"/>
        <v>45941</v>
      </c>
      <c r="BT16" s="100">
        <f>BZ15+1</f>
        <v>45907</v>
      </c>
      <c r="BU16" s="101">
        <f t="shared" ref="BU16:BZ18" si="18">BT16+1</f>
        <v>45908</v>
      </c>
      <c r="BV16" s="101">
        <f t="shared" si="18"/>
        <v>45909</v>
      </c>
      <c r="BW16" s="101">
        <f t="shared" si="18"/>
        <v>45910</v>
      </c>
      <c r="BX16" s="101">
        <f t="shared" si="18"/>
        <v>45911</v>
      </c>
      <c r="BY16" s="101">
        <f t="shared" si="18"/>
        <v>45912</v>
      </c>
      <c r="BZ16" s="102">
        <f t="shared" si="18"/>
        <v>45913</v>
      </c>
      <c r="CA16" s="98"/>
      <c r="CB16" s="100">
        <f>CH15+1</f>
        <v>45935</v>
      </c>
      <c r="CC16" s="101">
        <f t="shared" ref="CC16:CH18" si="19">CB16+1</f>
        <v>45936</v>
      </c>
      <c r="CD16" s="101">
        <f t="shared" si="19"/>
        <v>45937</v>
      </c>
      <c r="CE16" s="101">
        <f t="shared" si="19"/>
        <v>45938</v>
      </c>
      <c r="CF16" s="101">
        <f t="shared" si="19"/>
        <v>45939</v>
      </c>
      <c r="CG16" s="101">
        <f t="shared" si="19"/>
        <v>45940</v>
      </c>
      <c r="CH16" s="102">
        <f t="shared" si="19"/>
        <v>45941</v>
      </c>
    </row>
    <row r="17" spans="2:88" ht="9.75" customHeight="1">
      <c r="D17" s="100">
        <f>J16+1</f>
        <v>45914</v>
      </c>
      <c r="E17" s="101">
        <f t="shared" si="10"/>
        <v>45915</v>
      </c>
      <c r="F17" s="101">
        <f t="shared" si="10"/>
        <v>45916</v>
      </c>
      <c r="G17" s="101">
        <f t="shared" si="10"/>
        <v>45917</v>
      </c>
      <c r="H17" s="101">
        <f t="shared" si="10"/>
        <v>45918</v>
      </c>
      <c r="I17" s="101">
        <f t="shared" si="10"/>
        <v>45919</v>
      </c>
      <c r="J17" s="102">
        <f t="shared" si="10"/>
        <v>45920</v>
      </c>
      <c r="K17" s="98"/>
      <c r="L17" s="100">
        <f>R16+1</f>
        <v>45942</v>
      </c>
      <c r="M17" s="101">
        <f t="shared" si="11"/>
        <v>45943</v>
      </c>
      <c r="N17" s="101">
        <f t="shared" si="11"/>
        <v>45944</v>
      </c>
      <c r="O17" s="101">
        <f t="shared" si="11"/>
        <v>45945</v>
      </c>
      <c r="P17" s="101">
        <f t="shared" si="11"/>
        <v>45946</v>
      </c>
      <c r="Q17" s="101">
        <f t="shared" si="11"/>
        <v>45947</v>
      </c>
      <c r="R17" s="102">
        <f t="shared" si="11"/>
        <v>45948</v>
      </c>
      <c r="U17" s="100">
        <f>AA16+1</f>
        <v>45914</v>
      </c>
      <c r="V17" s="101">
        <f t="shared" si="12"/>
        <v>45915</v>
      </c>
      <c r="W17" s="101">
        <f t="shared" si="12"/>
        <v>45916</v>
      </c>
      <c r="X17" s="101">
        <f t="shared" si="12"/>
        <v>45917</v>
      </c>
      <c r="Y17" s="101">
        <f t="shared" si="12"/>
        <v>45918</v>
      </c>
      <c r="Z17" s="101">
        <f t="shared" si="12"/>
        <v>45919</v>
      </c>
      <c r="AA17" s="102">
        <f t="shared" si="12"/>
        <v>45920</v>
      </c>
      <c r="AB17" s="98"/>
      <c r="AC17" s="100">
        <f>AI16+1</f>
        <v>45942</v>
      </c>
      <c r="AD17" s="101">
        <f t="shared" si="13"/>
        <v>45943</v>
      </c>
      <c r="AE17" s="101">
        <f t="shared" si="13"/>
        <v>45944</v>
      </c>
      <c r="AF17" s="101">
        <f t="shared" si="13"/>
        <v>45945</v>
      </c>
      <c r="AG17" s="101">
        <f t="shared" si="13"/>
        <v>45946</v>
      </c>
      <c r="AH17" s="101">
        <f t="shared" si="13"/>
        <v>45947</v>
      </c>
      <c r="AI17" s="102">
        <f t="shared" si="13"/>
        <v>45948</v>
      </c>
      <c r="AL17" s="100">
        <f>AR16+1</f>
        <v>45914</v>
      </c>
      <c r="AM17" s="101">
        <f t="shared" si="14"/>
        <v>45915</v>
      </c>
      <c r="AN17" s="101">
        <f t="shared" si="14"/>
        <v>45916</v>
      </c>
      <c r="AO17" s="101">
        <f t="shared" si="14"/>
        <v>45917</v>
      </c>
      <c r="AP17" s="101">
        <f t="shared" si="14"/>
        <v>45918</v>
      </c>
      <c r="AQ17" s="101">
        <f t="shared" si="14"/>
        <v>45919</v>
      </c>
      <c r="AR17" s="102">
        <f t="shared" si="14"/>
        <v>45920</v>
      </c>
      <c r="AS17" s="98"/>
      <c r="AT17" s="100">
        <f>AZ16+1</f>
        <v>45942</v>
      </c>
      <c r="AU17" s="101">
        <f t="shared" si="15"/>
        <v>45943</v>
      </c>
      <c r="AV17" s="101">
        <f t="shared" si="15"/>
        <v>45944</v>
      </c>
      <c r="AW17" s="101">
        <f t="shared" si="15"/>
        <v>45945</v>
      </c>
      <c r="AX17" s="101">
        <f t="shared" si="15"/>
        <v>45946</v>
      </c>
      <c r="AY17" s="101">
        <f t="shared" si="15"/>
        <v>45947</v>
      </c>
      <c r="AZ17" s="102">
        <f t="shared" si="15"/>
        <v>45948</v>
      </c>
      <c r="BC17" s="100">
        <f>BI16+1</f>
        <v>45914</v>
      </c>
      <c r="BD17" s="101">
        <f t="shared" si="16"/>
        <v>45915</v>
      </c>
      <c r="BE17" s="101">
        <f t="shared" si="16"/>
        <v>45916</v>
      </c>
      <c r="BF17" s="101">
        <f t="shared" si="16"/>
        <v>45917</v>
      </c>
      <c r="BG17" s="101">
        <f t="shared" si="16"/>
        <v>45918</v>
      </c>
      <c r="BH17" s="101">
        <f t="shared" si="16"/>
        <v>45919</v>
      </c>
      <c r="BI17" s="102">
        <f t="shared" si="16"/>
        <v>45920</v>
      </c>
      <c r="BJ17" s="98"/>
      <c r="BK17" s="100">
        <f>BQ16+1</f>
        <v>45942</v>
      </c>
      <c r="BL17" s="101">
        <f t="shared" si="17"/>
        <v>45943</v>
      </c>
      <c r="BM17" s="101">
        <f t="shared" si="17"/>
        <v>45944</v>
      </c>
      <c r="BN17" s="101">
        <f t="shared" si="17"/>
        <v>45945</v>
      </c>
      <c r="BO17" s="101">
        <f t="shared" si="17"/>
        <v>45946</v>
      </c>
      <c r="BP17" s="101">
        <f t="shared" si="17"/>
        <v>45947</v>
      </c>
      <c r="BQ17" s="102">
        <f t="shared" si="17"/>
        <v>45948</v>
      </c>
      <c r="BT17" s="100">
        <f>BZ16+1</f>
        <v>45914</v>
      </c>
      <c r="BU17" s="101">
        <f t="shared" si="18"/>
        <v>45915</v>
      </c>
      <c r="BV17" s="101">
        <f t="shared" si="18"/>
        <v>45916</v>
      </c>
      <c r="BW17" s="101">
        <f t="shared" si="18"/>
        <v>45917</v>
      </c>
      <c r="BX17" s="101">
        <f t="shared" si="18"/>
        <v>45918</v>
      </c>
      <c r="BY17" s="101">
        <f t="shared" si="18"/>
        <v>45919</v>
      </c>
      <c r="BZ17" s="102">
        <f t="shared" si="18"/>
        <v>45920</v>
      </c>
      <c r="CA17" s="98"/>
      <c r="CB17" s="100">
        <f>CH16+1</f>
        <v>45942</v>
      </c>
      <c r="CC17" s="101">
        <f t="shared" si="19"/>
        <v>45943</v>
      </c>
      <c r="CD17" s="101">
        <f t="shared" si="19"/>
        <v>45944</v>
      </c>
      <c r="CE17" s="101">
        <f t="shared" si="19"/>
        <v>45945</v>
      </c>
      <c r="CF17" s="101">
        <f t="shared" si="19"/>
        <v>45946</v>
      </c>
      <c r="CG17" s="101">
        <f t="shared" si="19"/>
        <v>45947</v>
      </c>
      <c r="CH17" s="102">
        <f t="shared" si="19"/>
        <v>45948</v>
      </c>
    </row>
    <row r="18" spans="2:88" ht="9.75" customHeight="1">
      <c r="D18" s="100">
        <f>J17+1</f>
        <v>45921</v>
      </c>
      <c r="E18" s="101">
        <f t="shared" si="10"/>
        <v>45922</v>
      </c>
      <c r="F18" s="101">
        <f t="shared" si="10"/>
        <v>45923</v>
      </c>
      <c r="G18" s="101">
        <f t="shared" si="10"/>
        <v>45924</v>
      </c>
      <c r="H18" s="101">
        <f t="shared" si="10"/>
        <v>45925</v>
      </c>
      <c r="I18" s="101">
        <f t="shared" si="10"/>
        <v>45926</v>
      </c>
      <c r="J18" s="102">
        <f t="shared" si="10"/>
        <v>45927</v>
      </c>
      <c r="K18" s="98"/>
      <c r="L18" s="100">
        <f>R17+1</f>
        <v>45949</v>
      </c>
      <c r="M18" s="101">
        <f t="shared" si="11"/>
        <v>45950</v>
      </c>
      <c r="N18" s="101">
        <f t="shared" si="11"/>
        <v>45951</v>
      </c>
      <c r="O18" s="101">
        <f t="shared" si="11"/>
        <v>45952</v>
      </c>
      <c r="P18" s="101">
        <f t="shared" si="11"/>
        <v>45953</v>
      </c>
      <c r="Q18" s="101">
        <f t="shared" si="11"/>
        <v>45954</v>
      </c>
      <c r="R18" s="102">
        <f t="shared" si="11"/>
        <v>45955</v>
      </c>
      <c r="U18" s="100">
        <f>AA17+1</f>
        <v>45921</v>
      </c>
      <c r="V18" s="101">
        <f t="shared" si="12"/>
        <v>45922</v>
      </c>
      <c r="W18" s="101">
        <f t="shared" si="12"/>
        <v>45923</v>
      </c>
      <c r="X18" s="101">
        <f t="shared" si="12"/>
        <v>45924</v>
      </c>
      <c r="Y18" s="101">
        <f t="shared" si="12"/>
        <v>45925</v>
      </c>
      <c r="Z18" s="101">
        <f t="shared" si="12"/>
        <v>45926</v>
      </c>
      <c r="AA18" s="102">
        <f t="shared" si="12"/>
        <v>45927</v>
      </c>
      <c r="AB18" s="98"/>
      <c r="AC18" s="100">
        <f>AI17+1</f>
        <v>45949</v>
      </c>
      <c r="AD18" s="101">
        <f t="shared" si="13"/>
        <v>45950</v>
      </c>
      <c r="AE18" s="101">
        <f t="shared" si="13"/>
        <v>45951</v>
      </c>
      <c r="AF18" s="101">
        <f t="shared" si="13"/>
        <v>45952</v>
      </c>
      <c r="AG18" s="101">
        <f t="shared" si="13"/>
        <v>45953</v>
      </c>
      <c r="AH18" s="101">
        <f t="shared" si="13"/>
        <v>45954</v>
      </c>
      <c r="AI18" s="102">
        <f t="shared" si="13"/>
        <v>45955</v>
      </c>
      <c r="AL18" s="100">
        <f>AR17+1</f>
        <v>45921</v>
      </c>
      <c r="AM18" s="101">
        <f t="shared" si="14"/>
        <v>45922</v>
      </c>
      <c r="AN18" s="101">
        <f t="shared" si="14"/>
        <v>45923</v>
      </c>
      <c r="AO18" s="101">
        <f t="shared" si="14"/>
        <v>45924</v>
      </c>
      <c r="AP18" s="101">
        <f t="shared" si="14"/>
        <v>45925</v>
      </c>
      <c r="AQ18" s="101">
        <f t="shared" si="14"/>
        <v>45926</v>
      </c>
      <c r="AR18" s="102">
        <f t="shared" si="14"/>
        <v>45927</v>
      </c>
      <c r="AS18" s="98"/>
      <c r="AT18" s="100">
        <f>AZ17+1</f>
        <v>45949</v>
      </c>
      <c r="AU18" s="101">
        <f t="shared" si="15"/>
        <v>45950</v>
      </c>
      <c r="AV18" s="101">
        <f t="shared" si="15"/>
        <v>45951</v>
      </c>
      <c r="AW18" s="101">
        <f t="shared" si="15"/>
        <v>45952</v>
      </c>
      <c r="AX18" s="101">
        <f t="shared" si="15"/>
        <v>45953</v>
      </c>
      <c r="AY18" s="101">
        <f t="shared" si="15"/>
        <v>45954</v>
      </c>
      <c r="AZ18" s="102">
        <f t="shared" si="15"/>
        <v>45955</v>
      </c>
      <c r="BC18" s="100">
        <f>BI17+1</f>
        <v>45921</v>
      </c>
      <c r="BD18" s="101">
        <f t="shared" si="16"/>
        <v>45922</v>
      </c>
      <c r="BE18" s="101">
        <f t="shared" si="16"/>
        <v>45923</v>
      </c>
      <c r="BF18" s="101">
        <f t="shared" si="16"/>
        <v>45924</v>
      </c>
      <c r="BG18" s="101">
        <f t="shared" si="16"/>
        <v>45925</v>
      </c>
      <c r="BH18" s="101">
        <f t="shared" si="16"/>
        <v>45926</v>
      </c>
      <c r="BI18" s="102">
        <f t="shared" si="16"/>
        <v>45927</v>
      </c>
      <c r="BJ18" s="98"/>
      <c r="BK18" s="100">
        <f>BQ17+1</f>
        <v>45949</v>
      </c>
      <c r="BL18" s="101">
        <f t="shared" si="17"/>
        <v>45950</v>
      </c>
      <c r="BM18" s="101">
        <f t="shared" si="17"/>
        <v>45951</v>
      </c>
      <c r="BN18" s="101">
        <f t="shared" si="17"/>
        <v>45952</v>
      </c>
      <c r="BO18" s="101">
        <f t="shared" si="17"/>
        <v>45953</v>
      </c>
      <c r="BP18" s="101">
        <f t="shared" si="17"/>
        <v>45954</v>
      </c>
      <c r="BQ18" s="102">
        <f t="shared" si="17"/>
        <v>45955</v>
      </c>
      <c r="BT18" s="100">
        <f>BZ17+1</f>
        <v>45921</v>
      </c>
      <c r="BU18" s="101">
        <f t="shared" si="18"/>
        <v>45922</v>
      </c>
      <c r="BV18" s="101">
        <f t="shared" si="18"/>
        <v>45923</v>
      </c>
      <c r="BW18" s="101">
        <f t="shared" si="18"/>
        <v>45924</v>
      </c>
      <c r="BX18" s="101">
        <f t="shared" si="18"/>
        <v>45925</v>
      </c>
      <c r="BY18" s="101">
        <f t="shared" si="18"/>
        <v>45926</v>
      </c>
      <c r="BZ18" s="102">
        <f t="shared" si="18"/>
        <v>45927</v>
      </c>
      <c r="CA18" s="98"/>
      <c r="CB18" s="100">
        <f>CH17+1</f>
        <v>45949</v>
      </c>
      <c r="CC18" s="101">
        <f t="shared" si="19"/>
        <v>45950</v>
      </c>
      <c r="CD18" s="101">
        <f t="shared" si="19"/>
        <v>45951</v>
      </c>
      <c r="CE18" s="101">
        <f t="shared" si="19"/>
        <v>45952</v>
      </c>
      <c r="CF18" s="101">
        <f t="shared" si="19"/>
        <v>45953</v>
      </c>
      <c r="CG18" s="101">
        <f t="shared" si="19"/>
        <v>45954</v>
      </c>
      <c r="CH18" s="102">
        <f t="shared" si="19"/>
        <v>45955</v>
      </c>
    </row>
    <row r="19" spans="2:88" ht="9.75" customHeight="1">
      <c r="D19" s="100">
        <f>IF(DAY(J18)+1&gt;IF(MONTH(D13)=12,31,DATE(YEAR(D13),MONTH(D13)+1,1)-D13),"",J18+1)</f>
        <v>45928</v>
      </c>
      <c r="E19" s="101">
        <f>IF(D19="","",IF(DAY(D19)+1&gt;IF(MONTH(D13)=12,31,DATE(YEAR(D13),MONTH(D13)+1,1)-D13),"",D19+1))</f>
        <v>45929</v>
      </c>
      <c r="F19" s="101">
        <f>IF(E19="","",IF(DAY(E19)+1&gt;IF(MONTH(D13)=12,31,DATE(YEAR(D13),MONTH(D13)+1,1)-D13),"",E19+1))</f>
        <v>45930</v>
      </c>
      <c r="G19" s="101" t="str">
        <f>IF(F19="","",IF(DAY(F19)+1&gt;IF(MONTH(D13)=12,31,DATE(YEAR(D13),MONTH(D13)+1,1)-D13),"",F19+1))</f>
        <v/>
      </c>
      <c r="H19" s="101" t="str">
        <f>IF(G19="","",IF(DAY(G19)+1&gt;IF(MONTH(D13)=12,31,DATE(YEAR(D13),MONTH(D13)+1,1)-D13),"",G19+1))</f>
        <v/>
      </c>
      <c r="I19" s="101" t="str">
        <f>IF(H19="","",IF(DAY(H19)+1&gt;IF(MONTH(D13)=12,31,DATE(YEAR(D13),MONTH(D13)+1,1)-D13),"",H19+1))</f>
        <v/>
      </c>
      <c r="J19" s="102" t="str">
        <f>IF(I19="","",IF(DAY(I19)+1&gt;IF(MONTH(D13)=12,31,DATE(YEAR(D13),MONTH(D13)+1,1)-D13),"",I19+1))</f>
        <v/>
      </c>
      <c r="K19" s="98"/>
      <c r="L19" s="100">
        <f>IF(DAY(R18)+1&gt;IF(MONTH(L13)=12,31,DATE(YEAR(L13),MONTH(L13)+1,1)-L13),"",R18+1)</f>
        <v>45956</v>
      </c>
      <c r="M19" s="101">
        <f>IF(L19="","",IF(DAY(L19)+1&gt;IF(MONTH(L13)=12,31,DATE(YEAR(L13),MONTH(L13)+1,1)-L13),"",L19+1))</f>
        <v>45957</v>
      </c>
      <c r="N19" s="101">
        <f>IF(M19="","",IF(DAY(M19)+1&gt;IF(MONTH(L13)=12,31,DATE(YEAR(L13),MONTH(L13)+1,1)-L13),"",M19+1))</f>
        <v>45958</v>
      </c>
      <c r="O19" s="101">
        <f>IF(N19="","",IF(DAY(N19)+1&gt;IF(MONTH(L13)=12,31,DATE(YEAR(L13),MONTH(L13)+1,1)-L13),"",N19+1))</f>
        <v>45959</v>
      </c>
      <c r="P19" s="101">
        <f>IF(O19="","",IF(DAY(O19)+1&gt;IF(MONTH(L13)=12,31,DATE(YEAR(L13),MONTH(L13)+1,1)-L13),"",O19+1))</f>
        <v>45960</v>
      </c>
      <c r="Q19" s="101">
        <f>IF(P19="","",IF(DAY(P19)+1&gt;IF(MONTH(L13)=12,31,DATE(YEAR(L13),MONTH(L13)+1,1)-L13),"",P19+1))</f>
        <v>45961</v>
      </c>
      <c r="R19" s="102" t="str">
        <f>IF(Q19="","",IF(DAY(Q19)+1&gt;IF(MONTH(L13)=12,31,DATE(YEAR(L13),MONTH(L13)+1,1)-L13),"",Q19+1))</f>
        <v/>
      </c>
      <c r="U19" s="100">
        <f>IF(DAY(AA18)+1&gt;IF(MONTH(U13)=12,31,DATE(YEAR(U13),MONTH(U13)+1,1)-U13),"",AA18+1)</f>
        <v>45928</v>
      </c>
      <c r="V19" s="101">
        <f>IF(U19="","",IF(DAY(U19)+1&gt;IF(MONTH(U13)=12,31,DATE(YEAR(U13),MONTH(U13)+1,1)-U13),"",U19+1))</f>
        <v>45929</v>
      </c>
      <c r="W19" s="101">
        <f>IF(V19="","",IF(DAY(V19)+1&gt;IF(MONTH(U13)=12,31,DATE(YEAR(U13),MONTH(U13)+1,1)-U13),"",V19+1))</f>
        <v>45930</v>
      </c>
      <c r="X19" s="101" t="str">
        <f>IF(W19="","",IF(DAY(W19)+1&gt;IF(MONTH(U13)=12,31,DATE(YEAR(U13),MONTH(U13)+1,1)-U13),"",W19+1))</f>
        <v/>
      </c>
      <c r="Y19" s="101" t="str">
        <f>IF(X19="","",IF(DAY(X19)+1&gt;IF(MONTH(U13)=12,31,DATE(YEAR(U13),MONTH(U13)+1,1)-U13),"",X19+1))</f>
        <v/>
      </c>
      <c r="Z19" s="101" t="str">
        <f>IF(Y19="","",IF(DAY(Y19)+1&gt;IF(MONTH(U13)=12,31,DATE(YEAR(U13),MONTH(U13)+1,1)-U13),"",Y19+1))</f>
        <v/>
      </c>
      <c r="AA19" s="102" t="str">
        <f>IF(Z19="","",IF(DAY(Z19)+1&gt;IF(MONTH(U13)=12,31,DATE(YEAR(U13),MONTH(U13)+1,1)-U13),"",Z19+1))</f>
        <v/>
      </c>
      <c r="AB19" s="98"/>
      <c r="AC19" s="100">
        <f>IF(DAY(AI18)+1&gt;IF(MONTH(AC13)=12,31,DATE(YEAR(AC13),MONTH(AC13)+1,1)-AC13),"",AI18+1)</f>
        <v>45956</v>
      </c>
      <c r="AD19" s="101">
        <f>IF(AC19="","",IF(DAY(AC19)+1&gt;IF(MONTH(AC13)=12,31,DATE(YEAR(AC13),MONTH(AC13)+1,1)-AC13),"",AC19+1))</f>
        <v>45957</v>
      </c>
      <c r="AE19" s="101">
        <f>IF(AD19="","",IF(DAY(AD19)+1&gt;IF(MONTH(AC13)=12,31,DATE(YEAR(AC13),MONTH(AC13)+1,1)-AC13),"",AD19+1))</f>
        <v>45958</v>
      </c>
      <c r="AF19" s="101">
        <f>IF(AE19="","",IF(DAY(AE19)+1&gt;IF(MONTH(AC13)=12,31,DATE(YEAR(AC13),MONTH(AC13)+1,1)-AC13),"",AE19+1))</f>
        <v>45959</v>
      </c>
      <c r="AG19" s="101">
        <f>IF(AF19="","",IF(DAY(AF19)+1&gt;IF(MONTH(AC13)=12,31,DATE(YEAR(AC13),MONTH(AC13)+1,1)-AC13),"",AF19+1))</f>
        <v>45960</v>
      </c>
      <c r="AH19" s="101">
        <f>IF(AG19="","",IF(DAY(AG19)+1&gt;IF(MONTH(AC13)=12,31,DATE(YEAR(AC13),MONTH(AC13)+1,1)-AC13),"",AG19+1))</f>
        <v>45961</v>
      </c>
      <c r="AI19" s="102" t="str">
        <f>IF(AH19="","",IF(DAY(AH19)+1&gt;IF(MONTH(AC13)=12,31,DATE(YEAR(AC13),MONTH(AC13)+1,1)-AC13),"",AH19+1))</f>
        <v/>
      </c>
      <c r="AL19" s="100">
        <f>IF(DAY(AR18)+1&gt;IF(MONTH(AL13)=12,31,DATE(YEAR(AL13),MONTH(AL13)+1,1)-AL13),"",AR18+1)</f>
        <v>45928</v>
      </c>
      <c r="AM19" s="101">
        <f>IF(AL19="","",IF(DAY(AL19)+1&gt;IF(MONTH(AL13)=12,31,DATE(YEAR(AL13),MONTH(AL13)+1,1)-AL13),"",AL19+1))</f>
        <v>45929</v>
      </c>
      <c r="AN19" s="101">
        <f>IF(AM19="","",IF(DAY(AM19)+1&gt;IF(MONTH(AL13)=12,31,DATE(YEAR(AL13),MONTH(AL13)+1,1)-AL13),"",AM19+1))</f>
        <v>45930</v>
      </c>
      <c r="AO19" s="101" t="str">
        <f>IF(AN19="","",IF(DAY(AN19)+1&gt;IF(MONTH(AL13)=12,31,DATE(YEAR(AL13),MONTH(AL13)+1,1)-AL13),"",AN19+1))</f>
        <v/>
      </c>
      <c r="AP19" s="101" t="str">
        <f>IF(AO19="","",IF(DAY(AO19)+1&gt;IF(MONTH(AL13)=12,31,DATE(YEAR(AL13),MONTH(AL13)+1,1)-AL13),"",AO19+1))</f>
        <v/>
      </c>
      <c r="AQ19" s="101" t="str">
        <f>IF(AP19="","",IF(DAY(AP19)+1&gt;IF(MONTH(AL13)=12,31,DATE(YEAR(AL13),MONTH(AL13)+1,1)-AL13),"",AP19+1))</f>
        <v/>
      </c>
      <c r="AR19" s="102" t="str">
        <f>IF(AQ19="","",IF(DAY(AQ19)+1&gt;IF(MONTH(AL13)=12,31,DATE(YEAR(AL13),MONTH(AL13)+1,1)-AL13),"",AQ19+1))</f>
        <v/>
      </c>
      <c r="AS19" s="98"/>
      <c r="AT19" s="100">
        <f>IF(DAY(AZ18)+1&gt;IF(MONTH(AT13)=12,31,DATE(YEAR(AT13),MONTH(AT13)+1,1)-AT13),"",AZ18+1)</f>
        <v>45956</v>
      </c>
      <c r="AU19" s="101">
        <f>IF(AT19="","",IF(DAY(AT19)+1&gt;IF(MONTH(AT13)=12,31,DATE(YEAR(AT13),MONTH(AT13)+1,1)-AT13),"",AT19+1))</f>
        <v>45957</v>
      </c>
      <c r="AV19" s="101">
        <f>IF(AU19="","",IF(DAY(AU19)+1&gt;IF(MONTH(AT13)=12,31,DATE(YEAR(AT13),MONTH(AT13)+1,1)-AT13),"",AU19+1))</f>
        <v>45958</v>
      </c>
      <c r="AW19" s="101">
        <f>IF(AV19="","",IF(DAY(AV19)+1&gt;IF(MONTH(AT13)=12,31,DATE(YEAR(AT13),MONTH(AT13)+1,1)-AT13),"",AV19+1))</f>
        <v>45959</v>
      </c>
      <c r="AX19" s="101">
        <f>IF(AW19="","",IF(DAY(AW19)+1&gt;IF(MONTH(AT13)=12,31,DATE(YEAR(AT13),MONTH(AT13)+1,1)-AT13),"",AW19+1))</f>
        <v>45960</v>
      </c>
      <c r="AY19" s="101">
        <f>IF(AX19="","",IF(DAY(AX19)+1&gt;IF(MONTH(AT13)=12,31,DATE(YEAR(AT13),MONTH(AT13)+1,1)-AT13),"",AX19+1))</f>
        <v>45961</v>
      </c>
      <c r="AZ19" s="102" t="str">
        <f>IF(AY19="","",IF(DAY(AY19)+1&gt;IF(MONTH(AT13)=12,31,DATE(YEAR(AT13),MONTH(AT13)+1,1)-AT13),"",AY19+1))</f>
        <v/>
      </c>
      <c r="BC19" s="100">
        <f>IF(DAY(BI18)+1&gt;IF(MONTH(BC13)=12,31,DATE(YEAR(BC13),MONTH(BC13)+1,1)-BC13),"",BI18+1)</f>
        <v>45928</v>
      </c>
      <c r="BD19" s="101">
        <f>IF(BC19="","",IF(DAY(BC19)+1&gt;IF(MONTH(BC13)=12,31,DATE(YEAR(BC13),MONTH(BC13)+1,1)-BC13),"",BC19+1))</f>
        <v>45929</v>
      </c>
      <c r="BE19" s="101">
        <f>IF(BD19="","",IF(DAY(BD19)+1&gt;IF(MONTH(BC13)=12,31,DATE(YEAR(BC13),MONTH(BC13)+1,1)-BC13),"",BD19+1))</f>
        <v>45930</v>
      </c>
      <c r="BF19" s="101" t="str">
        <f>IF(BE19="","",IF(DAY(BE19)+1&gt;IF(MONTH(BC13)=12,31,DATE(YEAR(BC13),MONTH(BC13)+1,1)-BC13),"",BE19+1))</f>
        <v/>
      </c>
      <c r="BG19" s="101" t="str">
        <f>IF(BF19="","",IF(DAY(BF19)+1&gt;IF(MONTH(BC13)=12,31,DATE(YEAR(BC13),MONTH(BC13)+1,1)-BC13),"",BF19+1))</f>
        <v/>
      </c>
      <c r="BH19" s="101" t="str">
        <f>IF(BG19="","",IF(DAY(BG19)+1&gt;IF(MONTH(BC13)=12,31,DATE(YEAR(BC13),MONTH(BC13)+1,1)-BC13),"",BG19+1))</f>
        <v/>
      </c>
      <c r="BI19" s="102" t="str">
        <f>IF(BH19="","",IF(DAY(BH19)+1&gt;IF(MONTH(BC13)=12,31,DATE(YEAR(BC13),MONTH(BC13)+1,1)-BC13),"",BH19+1))</f>
        <v/>
      </c>
      <c r="BJ19" s="98"/>
      <c r="BK19" s="100">
        <f>IF(DAY(BQ18)+1&gt;IF(MONTH(BK13)=12,31,DATE(YEAR(BK13),MONTH(BK13)+1,1)-BK13),"",BQ18+1)</f>
        <v>45956</v>
      </c>
      <c r="BL19" s="101">
        <f>IF(BK19="","",IF(DAY(BK19)+1&gt;IF(MONTH(BK13)=12,31,DATE(YEAR(BK13),MONTH(BK13)+1,1)-BK13),"",BK19+1))</f>
        <v>45957</v>
      </c>
      <c r="BM19" s="101">
        <f>IF(BL19="","",IF(DAY(BL19)+1&gt;IF(MONTH(BK13)=12,31,DATE(YEAR(BK13),MONTH(BK13)+1,1)-BK13),"",BL19+1))</f>
        <v>45958</v>
      </c>
      <c r="BN19" s="101">
        <f>IF(BM19="","",IF(DAY(BM19)+1&gt;IF(MONTH(BK13)=12,31,DATE(YEAR(BK13),MONTH(BK13)+1,1)-BK13),"",BM19+1))</f>
        <v>45959</v>
      </c>
      <c r="BO19" s="101">
        <f>IF(BN19="","",IF(DAY(BN19)+1&gt;IF(MONTH(BK13)=12,31,DATE(YEAR(BK13),MONTH(BK13)+1,1)-BK13),"",BN19+1))</f>
        <v>45960</v>
      </c>
      <c r="BP19" s="101">
        <f>IF(BO19="","",IF(DAY(BO19)+1&gt;IF(MONTH(BK13)=12,31,DATE(YEAR(BK13),MONTH(BK13)+1,1)-BK13),"",BO19+1))</f>
        <v>45961</v>
      </c>
      <c r="BQ19" s="102" t="str">
        <f>IF(BP19="","",IF(DAY(BP19)+1&gt;IF(MONTH(BK13)=12,31,DATE(YEAR(BK13),MONTH(BK13)+1,1)-BK13),"",BP19+1))</f>
        <v/>
      </c>
      <c r="BT19" s="100">
        <f>IF(DAY(BZ18)+1&gt;IF(MONTH(BT13)=12,31,DATE(YEAR(BT13),MONTH(BT13)+1,1)-BT13),"",BZ18+1)</f>
        <v>45928</v>
      </c>
      <c r="BU19" s="101">
        <f>IF(BT19="","",IF(DAY(BT19)+1&gt;IF(MONTH(BT13)=12,31,DATE(YEAR(BT13),MONTH(BT13)+1,1)-BT13),"",BT19+1))</f>
        <v>45929</v>
      </c>
      <c r="BV19" s="101">
        <f>IF(BU19="","",IF(DAY(BU19)+1&gt;IF(MONTH(BT13)=12,31,DATE(YEAR(BT13),MONTH(BT13)+1,1)-BT13),"",BU19+1))</f>
        <v>45930</v>
      </c>
      <c r="BW19" s="101" t="str">
        <f>IF(BV19="","",IF(DAY(BV19)+1&gt;IF(MONTH(BT13)=12,31,DATE(YEAR(BT13),MONTH(BT13)+1,1)-BT13),"",BV19+1))</f>
        <v/>
      </c>
      <c r="BX19" s="101" t="str">
        <f>IF(BW19="","",IF(DAY(BW19)+1&gt;IF(MONTH(BT13)=12,31,DATE(YEAR(BT13),MONTH(BT13)+1,1)-BT13),"",BW19+1))</f>
        <v/>
      </c>
      <c r="BY19" s="101" t="str">
        <f>IF(BX19="","",IF(DAY(BX19)+1&gt;IF(MONTH(BT13)=12,31,DATE(YEAR(BT13),MONTH(BT13)+1,1)-BT13),"",BX19+1))</f>
        <v/>
      </c>
      <c r="BZ19" s="102" t="str">
        <f>IF(BY19="","",IF(DAY(BY19)+1&gt;IF(MONTH(BT13)=12,31,DATE(YEAR(BT13),MONTH(BT13)+1,1)-BT13),"",BY19+1))</f>
        <v/>
      </c>
      <c r="CA19" s="98"/>
      <c r="CB19" s="100">
        <f>IF(DAY(CH18)+1&gt;IF(MONTH(CB13)=12,31,DATE(YEAR(CB13),MONTH(CB13)+1,1)-CB13),"",CH18+1)</f>
        <v>45956</v>
      </c>
      <c r="CC19" s="101">
        <f>IF(CB19="","",IF(DAY(CB19)+1&gt;IF(MONTH(CB13)=12,31,DATE(YEAR(CB13),MONTH(CB13)+1,1)-CB13),"",CB19+1))</f>
        <v>45957</v>
      </c>
      <c r="CD19" s="101">
        <f>IF(CC19="","",IF(DAY(CC19)+1&gt;IF(MONTH(CB13)=12,31,DATE(YEAR(CB13),MONTH(CB13)+1,1)-CB13),"",CC19+1))</f>
        <v>45958</v>
      </c>
      <c r="CE19" s="101">
        <f>IF(CD19="","",IF(DAY(CD19)+1&gt;IF(MONTH(CB13)=12,31,DATE(YEAR(CB13),MONTH(CB13)+1,1)-CB13),"",CD19+1))</f>
        <v>45959</v>
      </c>
      <c r="CF19" s="101">
        <f>IF(CE19="","",IF(DAY(CE19)+1&gt;IF(MONTH(CB13)=12,31,DATE(YEAR(CB13),MONTH(CB13)+1,1)-CB13),"",CE19+1))</f>
        <v>45960</v>
      </c>
      <c r="CG19" s="101">
        <f>IF(CF19="","",IF(DAY(CF19)+1&gt;IF(MONTH(CB13)=12,31,DATE(YEAR(CB13),MONTH(CB13)+1,1)-CB13),"",CF19+1))</f>
        <v>45961</v>
      </c>
      <c r="CH19" s="102" t="str">
        <f>IF(CG19="","",IF(DAY(CG19)+1&gt;IF(MONTH(CB13)=12,31,DATE(YEAR(CB13),MONTH(CB13)+1,1)-CB13),"",CG19+1))</f>
        <v/>
      </c>
    </row>
    <row r="20" spans="2:88" ht="9.75" customHeight="1">
      <c r="D20" s="103" t="str">
        <f>IF(J19="","",IF(DAY(J19)+1&gt;IF(MONTH(D13)=12,31,DATE(YEAR(D13),MONTH(D13)+1,1)-D13),"",J19+1))</f>
        <v/>
      </c>
      <c r="E20" s="104" t="str">
        <f>IF(D20="","",IF(DAY(D20)+1&gt;IF(MONTH(D13)=12,31,DATE(YEAR(D13),MONTH(D13)+1,1)-D13),"",D20+1))</f>
        <v/>
      </c>
      <c r="F20" s="390" t="str">
        <f>VLOOKUP(D13,祝名,2,FALSE)</f>
        <v>15（敬老の日）、23（秋分の日）</v>
      </c>
      <c r="G20" s="390"/>
      <c r="H20" s="390"/>
      <c r="I20" s="390"/>
      <c r="J20" s="391"/>
      <c r="K20" s="98"/>
      <c r="L20" s="103" t="str">
        <f>IF(R19="","",IF(DAY(R19)+1&gt;IF(MONTH(L13)=12,31,DATE(YEAR(L13),MONTH(L13)+1,1)-L13),"",R19+1))</f>
        <v/>
      </c>
      <c r="M20" s="104" t="str">
        <f>IF(L20="","",IF(DAY(L20)+1&gt;IF(MONTH(L13)=12,31,DATE(YEAR(L13),MONTH(L13)+1,1)-L13),"",L20+1))</f>
        <v/>
      </c>
      <c r="N20" s="390" t="str">
        <f>VLOOKUP(L13,祝名,2,FALSE)</f>
        <v>13（スポーツの日）</v>
      </c>
      <c r="O20" s="390"/>
      <c r="P20" s="390"/>
      <c r="Q20" s="390"/>
      <c r="R20" s="391"/>
      <c r="U20" s="103" t="str">
        <f>IF(AA19="","",IF(DAY(AA19)+1&gt;IF(MONTH(U13)=12,31,DATE(YEAR(U13),MONTH(U13)+1,1)-U13),"",AA19+1))</f>
        <v/>
      </c>
      <c r="V20" s="104" t="str">
        <f>IF(U20="","",IF(DAY(U20)+1&gt;IF(MONTH(U13)=12,31,DATE(YEAR(U13),MONTH(U13)+1,1)-U13),"",U20+1))</f>
        <v/>
      </c>
      <c r="W20" s="390" t="str">
        <f>VLOOKUP(U13,祝名,2,FALSE)</f>
        <v>15（敬老の日）、23（秋分の日）</v>
      </c>
      <c r="X20" s="390"/>
      <c r="Y20" s="390"/>
      <c r="Z20" s="390"/>
      <c r="AA20" s="391"/>
      <c r="AB20" s="98"/>
      <c r="AC20" s="103" t="str">
        <f>IF(AI19="","",IF(DAY(AI19)+1&gt;IF(MONTH(AC13)=12,31,DATE(YEAR(AC13),MONTH(AC13)+1,1)-AC13),"",AI19+1))</f>
        <v/>
      </c>
      <c r="AD20" s="104" t="str">
        <f>IF(AC20="","",IF(DAY(AC20)+1&gt;IF(MONTH(AC13)=12,31,DATE(YEAR(AC13),MONTH(AC13)+1,1)-AC13),"",AC20+1))</f>
        <v/>
      </c>
      <c r="AE20" s="390" t="str">
        <f>VLOOKUP(AC13,祝名,2,FALSE)</f>
        <v>13（スポーツの日）</v>
      </c>
      <c r="AF20" s="390"/>
      <c r="AG20" s="390"/>
      <c r="AH20" s="390"/>
      <c r="AI20" s="391"/>
      <c r="AL20" s="103" t="str">
        <f>IF(AR19="","",IF(DAY(AR19)+1&gt;IF(MONTH(AL13)=12,31,DATE(YEAR(AL13),MONTH(AL13)+1,1)-AL13),"",AR19+1))</f>
        <v/>
      </c>
      <c r="AM20" s="104" t="str">
        <f>IF(AL20="","",IF(DAY(AL20)+1&gt;IF(MONTH(AL13)=12,31,DATE(YEAR(AL13),MONTH(AL13)+1,1)-AL13),"",AL20+1))</f>
        <v/>
      </c>
      <c r="AN20" s="390" t="str">
        <f>VLOOKUP(AL13,祝名,2,FALSE)</f>
        <v>15（敬老の日）、23（秋分の日）</v>
      </c>
      <c r="AO20" s="390"/>
      <c r="AP20" s="390"/>
      <c r="AQ20" s="390"/>
      <c r="AR20" s="391"/>
      <c r="AS20" s="98"/>
      <c r="AT20" s="103" t="str">
        <f>IF(AZ19="","",IF(DAY(AZ19)+1&gt;IF(MONTH(AT13)=12,31,DATE(YEAR(AT13),MONTH(AT13)+1,1)-AT13),"",AZ19+1))</f>
        <v/>
      </c>
      <c r="AU20" s="104" t="str">
        <f>IF(AT20="","",IF(DAY(AT20)+1&gt;IF(MONTH(AT13)=12,31,DATE(YEAR(AT13),MONTH(AT13)+1,1)-AT13),"",AT20+1))</f>
        <v/>
      </c>
      <c r="AV20" s="390" t="str">
        <f>VLOOKUP(AT13,祝名,2,FALSE)</f>
        <v>13（スポーツの日）</v>
      </c>
      <c r="AW20" s="390"/>
      <c r="AX20" s="390"/>
      <c r="AY20" s="390"/>
      <c r="AZ20" s="391"/>
      <c r="BC20" s="103" t="str">
        <f>IF(BI19="","",IF(DAY(BI19)+1&gt;IF(MONTH(BC13)=12,31,DATE(YEAR(BC13),MONTH(BC13)+1,1)-BC13),"",BI19+1))</f>
        <v/>
      </c>
      <c r="BD20" s="104" t="str">
        <f>IF(BC20="","",IF(DAY(BC20)+1&gt;IF(MONTH(BC13)=12,31,DATE(YEAR(BC13),MONTH(BC13)+1,1)-BC13),"",BC20+1))</f>
        <v/>
      </c>
      <c r="BE20" s="390" t="str">
        <f>VLOOKUP(BC13,祝名,2,FALSE)</f>
        <v>15（敬老の日）、23（秋分の日）</v>
      </c>
      <c r="BF20" s="390"/>
      <c r="BG20" s="390"/>
      <c r="BH20" s="390"/>
      <c r="BI20" s="391"/>
      <c r="BJ20" s="98"/>
      <c r="BK20" s="103" t="str">
        <f>IF(BQ19="","",IF(DAY(BQ19)+1&gt;IF(MONTH(BK13)=12,31,DATE(YEAR(BK13),MONTH(BK13)+1,1)-BK13),"",BQ19+1))</f>
        <v/>
      </c>
      <c r="BL20" s="104" t="str">
        <f>IF(BK20="","",IF(DAY(BK20)+1&gt;IF(MONTH(BK13)=12,31,DATE(YEAR(BK13),MONTH(BK13)+1,1)-BK13),"",BK20+1))</f>
        <v/>
      </c>
      <c r="BM20" s="390" t="str">
        <f>VLOOKUP(BK13,祝名,2,FALSE)</f>
        <v>13（スポーツの日）</v>
      </c>
      <c r="BN20" s="390"/>
      <c r="BO20" s="390"/>
      <c r="BP20" s="390"/>
      <c r="BQ20" s="391"/>
      <c r="BT20" s="103" t="str">
        <f>IF(BZ19="","",IF(DAY(BZ19)+1&gt;IF(MONTH(BT13)=12,31,DATE(YEAR(BT13),MONTH(BT13)+1,1)-BT13),"",BZ19+1))</f>
        <v/>
      </c>
      <c r="BU20" s="104" t="str">
        <f>IF(BT20="","",IF(DAY(BT20)+1&gt;IF(MONTH(BT13)=12,31,DATE(YEAR(BT13),MONTH(BT13)+1,1)-BT13),"",BT20+1))</f>
        <v/>
      </c>
      <c r="BV20" s="390" t="str">
        <f>VLOOKUP(BT13,祝名,2,FALSE)</f>
        <v>15（敬老の日）、23（秋分の日）</v>
      </c>
      <c r="BW20" s="390"/>
      <c r="BX20" s="390"/>
      <c r="BY20" s="390"/>
      <c r="BZ20" s="391"/>
      <c r="CA20" s="98"/>
      <c r="CB20" s="103" t="str">
        <f>IF(CH19="","",IF(DAY(CH19)+1&gt;IF(MONTH(CB13)=12,31,DATE(YEAR(CB13),MONTH(CB13)+1,1)-CB13),"",CH19+1))</f>
        <v/>
      </c>
      <c r="CC20" s="104" t="str">
        <f>IF(CB20="","",IF(DAY(CB20)+1&gt;IF(MONTH(CB13)=12,31,DATE(YEAR(CB13),MONTH(CB13)+1,1)-CB13),"",CB20+1))</f>
        <v/>
      </c>
      <c r="CD20" s="390" t="str">
        <f>VLOOKUP(CB13,祝名,2,FALSE)</f>
        <v>13（スポーツの日）</v>
      </c>
      <c r="CE20" s="390"/>
      <c r="CF20" s="390"/>
      <c r="CG20" s="390"/>
      <c r="CH20" s="391"/>
    </row>
    <row r="21" spans="2:88" ht="14.25" customHeight="1">
      <c r="D21" s="386">
        <f>IF(MONTH(L13)=12,DATE(YEAR(L13)+1,1,1),DATE(YEAR(L13),MONTH(L13)+1,1))</f>
        <v>45962</v>
      </c>
      <c r="E21" s="386"/>
      <c r="F21" s="387" t="str">
        <f>DBCS(MONTH(D21))</f>
        <v>１１</v>
      </c>
      <c r="G21" s="387"/>
      <c r="H21" s="387" t="s">
        <v>364</v>
      </c>
      <c r="I21" s="388" t="str">
        <f>IF(D21&gt;=43586,"令和"&amp;IF(YEAR(D21)-2018=1,"元",YEAR(D21)-2018),"平成"&amp;(YEAR(D21)-1988))</f>
        <v>令和7</v>
      </c>
      <c r="J21" s="388"/>
      <c r="L21" s="386">
        <f>IF(MONTH(D21)=12,DATE(YEAR(D21)+1,1,1),DATE(YEAR(D21),MONTH(D21)+1,1))</f>
        <v>45992</v>
      </c>
      <c r="M21" s="386"/>
      <c r="N21" s="389" t="str">
        <f>DBCS(MONTH(L21))</f>
        <v>１２</v>
      </c>
      <c r="O21" s="389"/>
      <c r="P21" s="389" t="s">
        <v>364</v>
      </c>
      <c r="Q21" s="388" t="str">
        <f>IF(L21&gt;=43586,"令和"&amp;IF(YEAR(L21)-2018=1,"元",YEAR(L21)-2018),"平成"&amp;(YEAR(L21)-1988))</f>
        <v>令和7</v>
      </c>
      <c r="R21" s="388"/>
      <c r="U21" s="386">
        <f>IF(MONTH(AC13)=12,DATE(YEAR(AC13)+1,1,1),DATE(YEAR(AC13),MONTH(AC13)+1,1))</f>
        <v>45962</v>
      </c>
      <c r="V21" s="386"/>
      <c r="W21" s="387" t="str">
        <f>DBCS(MONTH(U21))</f>
        <v>１１</v>
      </c>
      <c r="X21" s="387"/>
      <c r="Y21" s="387" t="s">
        <v>364</v>
      </c>
      <c r="Z21" s="388" t="str">
        <f>IF(U21&gt;=43586,"令和"&amp;IF(YEAR(U21)-2018=1,"元",YEAR(U21)-2018),"平成"&amp;(YEAR(U21)-1988))</f>
        <v>令和7</v>
      </c>
      <c r="AA21" s="388"/>
      <c r="AC21" s="386">
        <f>IF(MONTH(U21)=12,DATE(YEAR(U21)+1,1,1),DATE(YEAR(U21),MONTH(U21)+1,1))</f>
        <v>45992</v>
      </c>
      <c r="AD21" s="386"/>
      <c r="AE21" s="389" t="str">
        <f>DBCS(MONTH(AC21))</f>
        <v>１２</v>
      </c>
      <c r="AF21" s="389"/>
      <c r="AG21" s="389" t="s">
        <v>364</v>
      </c>
      <c r="AH21" s="388" t="str">
        <f>IF(AC21&gt;=43586,"令和"&amp;IF(YEAR(AC21)-2018=1,"元",YEAR(AC21)-2018),"平成"&amp;(YEAR(AC21)-1988))</f>
        <v>令和7</v>
      </c>
      <c r="AI21" s="388"/>
      <c r="AL21" s="386">
        <f>IF(MONTH(AT13)=12,DATE(YEAR(AT13)+1,1,1),DATE(YEAR(AT13),MONTH(AT13)+1,1))</f>
        <v>45962</v>
      </c>
      <c r="AM21" s="386"/>
      <c r="AN21" s="387" t="str">
        <f>DBCS(MONTH(AL21))</f>
        <v>１１</v>
      </c>
      <c r="AO21" s="387"/>
      <c r="AP21" s="387" t="s">
        <v>364</v>
      </c>
      <c r="AQ21" s="388" t="str">
        <f>IF(AL21&gt;=43586,"令和"&amp;IF(YEAR(AL21)-2018=1,"元",YEAR(AL21)-2018),"平成"&amp;(YEAR(AL21)-1988))</f>
        <v>令和7</v>
      </c>
      <c r="AR21" s="388"/>
      <c r="AT21" s="386">
        <f>IF(MONTH(AL21)=12,DATE(YEAR(AL21)+1,1,1),DATE(YEAR(AL21),MONTH(AL21)+1,1))</f>
        <v>45992</v>
      </c>
      <c r="AU21" s="386"/>
      <c r="AV21" s="389" t="str">
        <f>DBCS(MONTH(AT21))</f>
        <v>１２</v>
      </c>
      <c r="AW21" s="389"/>
      <c r="AX21" s="389" t="s">
        <v>364</v>
      </c>
      <c r="AY21" s="388" t="str">
        <f>IF(AT21&gt;=43586,"令和"&amp;IF(YEAR(AT21)-2018=1,"元",YEAR(AT21)-2018),"平成"&amp;(YEAR(AT21)-1988))</f>
        <v>令和7</v>
      </c>
      <c r="AZ21" s="388"/>
      <c r="BC21" s="386">
        <f>IF(MONTH(BK13)=12,DATE(YEAR(BK13)+1,1,1),DATE(YEAR(BK13),MONTH(BK13)+1,1))</f>
        <v>45962</v>
      </c>
      <c r="BD21" s="386"/>
      <c r="BE21" s="387" t="str">
        <f>DBCS(MONTH(BC21))</f>
        <v>１１</v>
      </c>
      <c r="BF21" s="387"/>
      <c r="BG21" s="387" t="s">
        <v>364</v>
      </c>
      <c r="BH21" s="388" t="str">
        <f>IF(BC21&gt;=43586,"令和"&amp;IF(YEAR(BC21)-2018=1,"元",YEAR(BC21)-2018),"平成"&amp;(YEAR(BC21)-1988))</f>
        <v>令和7</v>
      </c>
      <c r="BI21" s="388"/>
      <c r="BK21" s="386">
        <f>IF(MONTH(BC21)=12,DATE(YEAR(BC21)+1,1,1),DATE(YEAR(BC21),MONTH(BC21)+1,1))</f>
        <v>45992</v>
      </c>
      <c r="BL21" s="386"/>
      <c r="BM21" s="389" t="str">
        <f>DBCS(MONTH(BK21))</f>
        <v>１２</v>
      </c>
      <c r="BN21" s="389"/>
      <c r="BO21" s="389" t="s">
        <v>364</v>
      </c>
      <c r="BP21" s="388" t="str">
        <f>IF(BK21&gt;=43586,"令和"&amp;IF(YEAR(BK21)-2018=1,"元",YEAR(BK21)-2018),"平成"&amp;(YEAR(BK21)-1988))</f>
        <v>令和7</v>
      </c>
      <c r="BQ21" s="388"/>
      <c r="BT21" s="386">
        <f>IF(MONTH(CB13)=12,DATE(YEAR(CB13)+1,1,1),DATE(YEAR(CB13),MONTH(CB13)+1,1))</f>
        <v>45962</v>
      </c>
      <c r="BU21" s="386"/>
      <c r="BV21" s="387" t="str">
        <f>DBCS(MONTH(BT21))</f>
        <v>１１</v>
      </c>
      <c r="BW21" s="387"/>
      <c r="BX21" s="387" t="s">
        <v>364</v>
      </c>
      <c r="BY21" s="388" t="str">
        <f>IF(BT21&gt;=43586,"令和"&amp;IF(YEAR(BT21)-2018=1,"元",YEAR(BT21)-2018),"平成"&amp;(YEAR(BT21)-1988))</f>
        <v>令和7</v>
      </c>
      <c r="BZ21" s="388"/>
      <c r="CB21" s="386">
        <f>IF(MONTH(BT21)=12,DATE(YEAR(BT21)+1,1,1),DATE(YEAR(BT21),MONTH(BT21)+1,1))</f>
        <v>45992</v>
      </c>
      <c r="CC21" s="386"/>
      <c r="CD21" s="389" t="str">
        <f>DBCS(MONTH(CB21))</f>
        <v>１２</v>
      </c>
      <c r="CE21" s="389"/>
      <c r="CF21" s="389" t="s">
        <v>364</v>
      </c>
      <c r="CG21" s="388" t="str">
        <f>IF(CB21&gt;=43586,"令和"&amp;IF(YEAR(CB21)-2018=1,"元",YEAR(CB21)-2018),"平成"&amp;(YEAR(CB21)-1988))</f>
        <v>令和7</v>
      </c>
      <c r="CH21" s="388"/>
    </row>
    <row r="22" spans="2:88" ht="6.75" customHeight="1">
      <c r="D22" s="83" t="s">
        <v>218</v>
      </c>
      <c r="E22" s="96" t="s">
        <v>171</v>
      </c>
      <c r="F22" s="96" t="s">
        <v>172</v>
      </c>
      <c r="G22" s="96" t="s">
        <v>173</v>
      </c>
      <c r="H22" s="96" t="s">
        <v>174</v>
      </c>
      <c r="I22" s="96" t="s">
        <v>175</v>
      </c>
      <c r="J22" s="97" t="s">
        <v>176</v>
      </c>
      <c r="K22" s="98"/>
      <c r="L22" s="83" t="s">
        <v>218</v>
      </c>
      <c r="M22" s="99" t="s">
        <v>171</v>
      </c>
      <c r="N22" s="99" t="s">
        <v>172</v>
      </c>
      <c r="O22" s="99" t="s">
        <v>173</v>
      </c>
      <c r="P22" s="99" t="s">
        <v>174</v>
      </c>
      <c r="Q22" s="99" t="s">
        <v>175</v>
      </c>
      <c r="R22" s="97" t="s">
        <v>176</v>
      </c>
      <c r="U22" s="83" t="s">
        <v>218</v>
      </c>
      <c r="V22" s="96" t="s">
        <v>171</v>
      </c>
      <c r="W22" s="96" t="s">
        <v>172</v>
      </c>
      <c r="X22" s="96" t="s">
        <v>173</v>
      </c>
      <c r="Y22" s="96" t="s">
        <v>174</v>
      </c>
      <c r="Z22" s="96" t="s">
        <v>175</v>
      </c>
      <c r="AA22" s="97" t="s">
        <v>176</v>
      </c>
      <c r="AB22" s="98"/>
      <c r="AC22" s="83" t="s">
        <v>218</v>
      </c>
      <c r="AD22" s="99" t="s">
        <v>171</v>
      </c>
      <c r="AE22" s="99" t="s">
        <v>172</v>
      </c>
      <c r="AF22" s="99" t="s">
        <v>173</v>
      </c>
      <c r="AG22" s="99" t="s">
        <v>174</v>
      </c>
      <c r="AH22" s="99" t="s">
        <v>175</v>
      </c>
      <c r="AI22" s="97" t="s">
        <v>176</v>
      </c>
      <c r="AL22" s="83" t="s">
        <v>218</v>
      </c>
      <c r="AM22" s="96" t="s">
        <v>171</v>
      </c>
      <c r="AN22" s="96" t="s">
        <v>172</v>
      </c>
      <c r="AO22" s="96" t="s">
        <v>173</v>
      </c>
      <c r="AP22" s="96" t="s">
        <v>174</v>
      </c>
      <c r="AQ22" s="96" t="s">
        <v>175</v>
      </c>
      <c r="AR22" s="97" t="s">
        <v>176</v>
      </c>
      <c r="AS22" s="98"/>
      <c r="AT22" s="83" t="s">
        <v>218</v>
      </c>
      <c r="AU22" s="99" t="s">
        <v>171</v>
      </c>
      <c r="AV22" s="99" t="s">
        <v>172</v>
      </c>
      <c r="AW22" s="99" t="s">
        <v>173</v>
      </c>
      <c r="AX22" s="99" t="s">
        <v>174</v>
      </c>
      <c r="AY22" s="99" t="s">
        <v>175</v>
      </c>
      <c r="AZ22" s="97" t="s">
        <v>176</v>
      </c>
      <c r="BC22" s="83" t="s">
        <v>218</v>
      </c>
      <c r="BD22" s="96" t="s">
        <v>171</v>
      </c>
      <c r="BE22" s="96" t="s">
        <v>172</v>
      </c>
      <c r="BF22" s="96" t="s">
        <v>173</v>
      </c>
      <c r="BG22" s="96" t="s">
        <v>174</v>
      </c>
      <c r="BH22" s="96" t="s">
        <v>175</v>
      </c>
      <c r="BI22" s="97" t="s">
        <v>176</v>
      </c>
      <c r="BJ22" s="98"/>
      <c r="BK22" s="83" t="s">
        <v>218</v>
      </c>
      <c r="BL22" s="99" t="s">
        <v>171</v>
      </c>
      <c r="BM22" s="99" t="s">
        <v>172</v>
      </c>
      <c r="BN22" s="99" t="s">
        <v>173</v>
      </c>
      <c r="BO22" s="99" t="s">
        <v>174</v>
      </c>
      <c r="BP22" s="99" t="s">
        <v>175</v>
      </c>
      <c r="BQ22" s="97" t="s">
        <v>176</v>
      </c>
      <c r="BT22" s="83" t="s">
        <v>218</v>
      </c>
      <c r="BU22" s="96" t="s">
        <v>171</v>
      </c>
      <c r="BV22" s="96" t="s">
        <v>172</v>
      </c>
      <c r="BW22" s="96" t="s">
        <v>173</v>
      </c>
      <c r="BX22" s="96" t="s">
        <v>174</v>
      </c>
      <c r="BY22" s="96" t="s">
        <v>175</v>
      </c>
      <c r="BZ22" s="97" t="s">
        <v>176</v>
      </c>
      <c r="CA22" s="98"/>
      <c r="CB22" s="83" t="s">
        <v>218</v>
      </c>
      <c r="CC22" s="99" t="s">
        <v>171</v>
      </c>
      <c r="CD22" s="99" t="s">
        <v>172</v>
      </c>
      <c r="CE22" s="99" t="s">
        <v>173</v>
      </c>
      <c r="CF22" s="99" t="s">
        <v>174</v>
      </c>
      <c r="CG22" s="99" t="s">
        <v>175</v>
      </c>
      <c r="CH22" s="97" t="s">
        <v>176</v>
      </c>
    </row>
    <row r="23" spans="2:88" ht="9.75" customHeight="1">
      <c r="D23" s="100" t="str">
        <f>IF(WEEKDAY(D21)=1,D21,"")</f>
        <v/>
      </c>
      <c r="E23" s="101" t="str">
        <f>IF(D23="",IF(WEEKDAY(D21)=2,D21,""),D23+1)</f>
        <v/>
      </c>
      <c r="F23" s="101" t="str">
        <f>IF(E23="",IF(WEEKDAY(D21)=3,D21,""),E23+1)</f>
        <v/>
      </c>
      <c r="G23" s="101" t="str">
        <f>IF(F23="",IF(WEEKDAY(D21)=4,D21,""),F23+1)</f>
        <v/>
      </c>
      <c r="H23" s="101" t="str">
        <f>IF(G23="",IF(WEEKDAY(D21)=5,D21,""),G23+1)</f>
        <v/>
      </c>
      <c r="I23" s="101" t="str">
        <f>IF(H23="",IF(WEEKDAY(D21)=6,D21,""),H23+1)</f>
        <v/>
      </c>
      <c r="J23" s="102">
        <f>IF(I23="",D21,I23+1)</f>
        <v>45962</v>
      </c>
      <c r="K23" s="98"/>
      <c r="L23" s="100" t="str">
        <f>IF(WEEKDAY(L21)=1,L21,"")</f>
        <v/>
      </c>
      <c r="M23" s="101">
        <f>IF(L23="",IF(WEEKDAY(L21)=2,L21,""),L23+1)</f>
        <v>45992</v>
      </c>
      <c r="N23" s="101">
        <f>IF(M23="",IF(WEEKDAY(L21)=3,L21,""),M23+1)</f>
        <v>45993</v>
      </c>
      <c r="O23" s="101">
        <f>IF(N23="",IF(WEEKDAY(L21)=4,L21,""),N23+1)</f>
        <v>45994</v>
      </c>
      <c r="P23" s="101">
        <f>IF(O23="",IF(WEEKDAY(L21)=5,L21,""),O23+1)</f>
        <v>45995</v>
      </c>
      <c r="Q23" s="101">
        <f>IF(P23="",IF(WEEKDAY(L21)=6,L21,""),P23+1)</f>
        <v>45996</v>
      </c>
      <c r="R23" s="102">
        <f>IF(Q23="",L21,Q23+1)</f>
        <v>45997</v>
      </c>
      <c r="U23" s="100" t="str">
        <f>IF(WEEKDAY(U21)=1,U21,"")</f>
        <v/>
      </c>
      <c r="V23" s="101" t="str">
        <f>IF(U23="",IF(WEEKDAY(U21)=2,U21,""),U23+1)</f>
        <v/>
      </c>
      <c r="W23" s="101" t="str">
        <f>IF(V23="",IF(WEEKDAY(U21)=3,U21,""),V23+1)</f>
        <v/>
      </c>
      <c r="X23" s="101" t="str">
        <f>IF(W23="",IF(WEEKDAY(U21)=4,U21,""),W23+1)</f>
        <v/>
      </c>
      <c r="Y23" s="101" t="str">
        <f>IF(X23="",IF(WEEKDAY(U21)=5,U21,""),X23+1)</f>
        <v/>
      </c>
      <c r="Z23" s="101" t="str">
        <f>IF(Y23="",IF(WEEKDAY(U21)=6,U21,""),Y23+1)</f>
        <v/>
      </c>
      <c r="AA23" s="102">
        <f>IF(Z23="",U21,Z23+1)</f>
        <v>45962</v>
      </c>
      <c r="AB23" s="98"/>
      <c r="AC23" s="100" t="str">
        <f>IF(WEEKDAY(AC21)=1,AC21,"")</f>
        <v/>
      </c>
      <c r="AD23" s="101">
        <f>IF(AC23="",IF(WEEKDAY(AC21)=2,AC21,""),AC23+1)</f>
        <v>45992</v>
      </c>
      <c r="AE23" s="101">
        <f>IF(AD23="",IF(WEEKDAY(AC21)=3,AC21,""),AD23+1)</f>
        <v>45993</v>
      </c>
      <c r="AF23" s="101">
        <f>IF(AE23="",IF(WEEKDAY(AC21)=4,AC21,""),AE23+1)</f>
        <v>45994</v>
      </c>
      <c r="AG23" s="101">
        <f>IF(AF23="",IF(WEEKDAY(AC21)=5,AC21,""),AF23+1)</f>
        <v>45995</v>
      </c>
      <c r="AH23" s="101">
        <f>IF(AG23="",IF(WEEKDAY(AC21)=6,AC21,""),AG23+1)</f>
        <v>45996</v>
      </c>
      <c r="AI23" s="102">
        <f>IF(AH23="",AC21,AH23+1)</f>
        <v>45997</v>
      </c>
      <c r="AL23" s="100" t="str">
        <f>IF(WEEKDAY(AL21)=1,AL21,"")</f>
        <v/>
      </c>
      <c r="AM23" s="101" t="str">
        <f>IF(AL23="",IF(WEEKDAY(AL21)=2,AL21,""),AL23+1)</f>
        <v/>
      </c>
      <c r="AN23" s="101" t="str">
        <f>IF(AM23="",IF(WEEKDAY(AL21)=3,AL21,""),AM23+1)</f>
        <v/>
      </c>
      <c r="AO23" s="101" t="str">
        <f>IF(AN23="",IF(WEEKDAY(AL21)=4,AL21,""),AN23+1)</f>
        <v/>
      </c>
      <c r="AP23" s="101" t="str">
        <f>IF(AO23="",IF(WEEKDAY(AL21)=5,AL21,""),AO23+1)</f>
        <v/>
      </c>
      <c r="AQ23" s="101" t="str">
        <f>IF(AP23="",IF(WEEKDAY(AL21)=6,AL21,""),AP23+1)</f>
        <v/>
      </c>
      <c r="AR23" s="102">
        <f>IF(AQ23="",AL21,AQ23+1)</f>
        <v>45962</v>
      </c>
      <c r="AS23" s="98"/>
      <c r="AT23" s="100" t="str">
        <f>IF(WEEKDAY(AT21)=1,AT21,"")</f>
        <v/>
      </c>
      <c r="AU23" s="101">
        <f>IF(AT23="",IF(WEEKDAY(AT21)=2,AT21,""),AT23+1)</f>
        <v>45992</v>
      </c>
      <c r="AV23" s="101">
        <f>IF(AU23="",IF(WEEKDAY(AT21)=3,AT21,""),AU23+1)</f>
        <v>45993</v>
      </c>
      <c r="AW23" s="101">
        <f>IF(AV23="",IF(WEEKDAY(AT21)=4,AT21,""),AV23+1)</f>
        <v>45994</v>
      </c>
      <c r="AX23" s="101">
        <f>IF(AW23="",IF(WEEKDAY(AT21)=5,AT21,""),AW23+1)</f>
        <v>45995</v>
      </c>
      <c r="AY23" s="101">
        <f>IF(AX23="",IF(WEEKDAY(AT21)=6,AT21,""),AX23+1)</f>
        <v>45996</v>
      </c>
      <c r="AZ23" s="102">
        <f>IF(AY23="",AT21,AY23+1)</f>
        <v>45997</v>
      </c>
      <c r="BC23" s="100" t="str">
        <f>IF(WEEKDAY(BC21)=1,BC21,"")</f>
        <v/>
      </c>
      <c r="BD23" s="101" t="str">
        <f>IF(BC23="",IF(WEEKDAY(BC21)=2,BC21,""),BC23+1)</f>
        <v/>
      </c>
      <c r="BE23" s="101" t="str">
        <f>IF(BD23="",IF(WEEKDAY(BC21)=3,BC21,""),BD23+1)</f>
        <v/>
      </c>
      <c r="BF23" s="101" t="str">
        <f>IF(BE23="",IF(WEEKDAY(BC21)=4,BC21,""),BE23+1)</f>
        <v/>
      </c>
      <c r="BG23" s="101" t="str">
        <f>IF(BF23="",IF(WEEKDAY(BC21)=5,BC21,""),BF23+1)</f>
        <v/>
      </c>
      <c r="BH23" s="101" t="str">
        <f>IF(BG23="",IF(WEEKDAY(BC21)=6,BC21,""),BG23+1)</f>
        <v/>
      </c>
      <c r="BI23" s="102">
        <f>IF(BH23="",BC21,BH23+1)</f>
        <v>45962</v>
      </c>
      <c r="BJ23" s="98"/>
      <c r="BK23" s="100" t="str">
        <f>IF(WEEKDAY(BK21)=1,BK21,"")</f>
        <v/>
      </c>
      <c r="BL23" s="101">
        <f>IF(BK23="",IF(WEEKDAY(BK21)=2,BK21,""),BK23+1)</f>
        <v>45992</v>
      </c>
      <c r="BM23" s="101">
        <f>IF(BL23="",IF(WEEKDAY(BK21)=3,BK21,""),BL23+1)</f>
        <v>45993</v>
      </c>
      <c r="BN23" s="101">
        <f>IF(BM23="",IF(WEEKDAY(BK21)=4,BK21,""),BM23+1)</f>
        <v>45994</v>
      </c>
      <c r="BO23" s="101">
        <f>IF(BN23="",IF(WEEKDAY(BK21)=5,BK21,""),BN23+1)</f>
        <v>45995</v>
      </c>
      <c r="BP23" s="101">
        <f>IF(BO23="",IF(WEEKDAY(BK21)=6,BK21,""),BO23+1)</f>
        <v>45996</v>
      </c>
      <c r="BQ23" s="102">
        <f>IF(BP23="",BK21,BP23+1)</f>
        <v>45997</v>
      </c>
      <c r="BT23" s="100" t="str">
        <f>IF(WEEKDAY(BT21)=1,BT21,"")</f>
        <v/>
      </c>
      <c r="BU23" s="101" t="str">
        <f>IF(BT23="",IF(WEEKDAY(BT21)=2,BT21,""),BT23+1)</f>
        <v/>
      </c>
      <c r="BV23" s="101" t="str">
        <f>IF(BU23="",IF(WEEKDAY(BT21)=3,BT21,""),BU23+1)</f>
        <v/>
      </c>
      <c r="BW23" s="101" t="str">
        <f>IF(BV23="",IF(WEEKDAY(BT21)=4,BT21,""),BV23+1)</f>
        <v/>
      </c>
      <c r="BX23" s="101" t="str">
        <f>IF(BW23="",IF(WEEKDAY(BT21)=5,BT21,""),BW23+1)</f>
        <v/>
      </c>
      <c r="BY23" s="101" t="str">
        <f>IF(BX23="",IF(WEEKDAY(BT21)=6,BT21,""),BX23+1)</f>
        <v/>
      </c>
      <c r="BZ23" s="102">
        <f>IF(BY23="",BT21,BY23+1)</f>
        <v>45962</v>
      </c>
      <c r="CA23" s="98"/>
      <c r="CB23" s="100" t="str">
        <f>IF(WEEKDAY(CB21)=1,CB21,"")</f>
        <v/>
      </c>
      <c r="CC23" s="101">
        <f>IF(CB23="",IF(WEEKDAY(CB21)=2,CB21,""),CB23+1)</f>
        <v>45992</v>
      </c>
      <c r="CD23" s="101">
        <f>IF(CC23="",IF(WEEKDAY(CB21)=3,CB21,""),CC23+1)</f>
        <v>45993</v>
      </c>
      <c r="CE23" s="101">
        <f>IF(CD23="",IF(WEEKDAY(CB21)=4,CB21,""),CD23+1)</f>
        <v>45994</v>
      </c>
      <c r="CF23" s="101">
        <f>IF(CE23="",IF(WEEKDAY(CB21)=5,CB21,""),CE23+1)</f>
        <v>45995</v>
      </c>
      <c r="CG23" s="101">
        <f>IF(CF23="",IF(WEEKDAY(CB21)=6,CB21,""),CF23+1)</f>
        <v>45996</v>
      </c>
      <c r="CH23" s="102">
        <f>IF(CG23="",CB21,CG23+1)</f>
        <v>45997</v>
      </c>
    </row>
    <row r="24" spans="2:88" ht="9.75" customHeight="1">
      <c r="D24" s="100">
        <f>J23+1</f>
        <v>45963</v>
      </c>
      <c r="E24" s="101">
        <f t="shared" ref="E24:J26" si="20">D24+1</f>
        <v>45964</v>
      </c>
      <c r="F24" s="101">
        <f t="shared" si="20"/>
        <v>45965</v>
      </c>
      <c r="G24" s="101">
        <f t="shared" si="20"/>
        <v>45966</v>
      </c>
      <c r="H24" s="101">
        <f t="shared" si="20"/>
        <v>45967</v>
      </c>
      <c r="I24" s="101">
        <f t="shared" si="20"/>
        <v>45968</v>
      </c>
      <c r="J24" s="102">
        <f t="shared" si="20"/>
        <v>45969</v>
      </c>
      <c r="K24" s="98"/>
      <c r="L24" s="100">
        <f>R23+1</f>
        <v>45998</v>
      </c>
      <c r="M24" s="101">
        <f t="shared" ref="M24:R28" si="21">L24+1</f>
        <v>45999</v>
      </c>
      <c r="N24" s="101">
        <f t="shared" si="21"/>
        <v>46000</v>
      </c>
      <c r="O24" s="101">
        <f t="shared" si="21"/>
        <v>46001</v>
      </c>
      <c r="P24" s="101">
        <f t="shared" si="21"/>
        <v>46002</v>
      </c>
      <c r="Q24" s="101">
        <f t="shared" si="21"/>
        <v>46003</v>
      </c>
      <c r="R24" s="102">
        <f t="shared" si="21"/>
        <v>46004</v>
      </c>
      <c r="U24" s="100">
        <f>AA23+1</f>
        <v>45963</v>
      </c>
      <c r="V24" s="101">
        <f t="shared" ref="V24:AA26" si="22">U24+1</f>
        <v>45964</v>
      </c>
      <c r="W24" s="101">
        <f t="shared" si="22"/>
        <v>45965</v>
      </c>
      <c r="X24" s="101">
        <f t="shared" si="22"/>
        <v>45966</v>
      </c>
      <c r="Y24" s="101">
        <f t="shared" si="22"/>
        <v>45967</v>
      </c>
      <c r="Z24" s="101">
        <f t="shared" si="22"/>
        <v>45968</v>
      </c>
      <c r="AA24" s="102">
        <f t="shared" si="22"/>
        <v>45969</v>
      </c>
      <c r="AB24" s="98"/>
      <c r="AC24" s="100">
        <f>AI23+1</f>
        <v>45998</v>
      </c>
      <c r="AD24" s="101">
        <f t="shared" ref="AD24:AI28" si="23">AC24+1</f>
        <v>45999</v>
      </c>
      <c r="AE24" s="101">
        <f t="shared" si="23"/>
        <v>46000</v>
      </c>
      <c r="AF24" s="101">
        <f t="shared" si="23"/>
        <v>46001</v>
      </c>
      <c r="AG24" s="101">
        <f t="shared" si="23"/>
        <v>46002</v>
      </c>
      <c r="AH24" s="101">
        <f t="shared" si="23"/>
        <v>46003</v>
      </c>
      <c r="AI24" s="102">
        <f t="shared" si="23"/>
        <v>46004</v>
      </c>
      <c r="AL24" s="100">
        <f>AR23+1</f>
        <v>45963</v>
      </c>
      <c r="AM24" s="101">
        <f t="shared" ref="AM24:AR26" si="24">AL24+1</f>
        <v>45964</v>
      </c>
      <c r="AN24" s="101">
        <f t="shared" si="24"/>
        <v>45965</v>
      </c>
      <c r="AO24" s="101">
        <f t="shared" si="24"/>
        <v>45966</v>
      </c>
      <c r="AP24" s="101">
        <f t="shared" si="24"/>
        <v>45967</v>
      </c>
      <c r="AQ24" s="101">
        <f t="shared" si="24"/>
        <v>45968</v>
      </c>
      <c r="AR24" s="102">
        <f t="shared" si="24"/>
        <v>45969</v>
      </c>
      <c r="AS24" s="98"/>
      <c r="AT24" s="100">
        <f>AZ23+1</f>
        <v>45998</v>
      </c>
      <c r="AU24" s="101">
        <f t="shared" ref="AU24:AZ28" si="25">AT24+1</f>
        <v>45999</v>
      </c>
      <c r="AV24" s="101">
        <f t="shared" si="25"/>
        <v>46000</v>
      </c>
      <c r="AW24" s="101">
        <f t="shared" si="25"/>
        <v>46001</v>
      </c>
      <c r="AX24" s="101">
        <f t="shared" si="25"/>
        <v>46002</v>
      </c>
      <c r="AY24" s="101">
        <f t="shared" si="25"/>
        <v>46003</v>
      </c>
      <c r="AZ24" s="102">
        <f t="shared" si="25"/>
        <v>46004</v>
      </c>
      <c r="BC24" s="100">
        <f>BI23+1</f>
        <v>45963</v>
      </c>
      <c r="BD24" s="101">
        <f t="shared" ref="BD24:BI26" si="26">BC24+1</f>
        <v>45964</v>
      </c>
      <c r="BE24" s="101">
        <f t="shared" si="26"/>
        <v>45965</v>
      </c>
      <c r="BF24" s="101">
        <f t="shared" si="26"/>
        <v>45966</v>
      </c>
      <c r="BG24" s="101">
        <f t="shared" si="26"/>
        <v>45967</v>
      </c>
      <c r="BH24" s="101">
        <f t="shared" si="26"/>
        <v>45968</v>
      </c>
      <c r="BI24" s="102">
        <f t="shared" si="26"/>
        <v>45969</v>
      </c>
      <c r="BJ24" s="98"/>
      <c r="BK24" s="100">
        <f>BQ23+1</f>
        <v>45998</v>
      </c>
      <c r="BL24" s="101">
        <f t="shared" ref="BL24:BQ28" si="27">BK24+1</f>
        <v>45999</v>
      </c>
      <c r="BM24" s="101">
        <f t="shared" si="27"/>
        <v>46000</v>
      </c>
      <c r="BN24" s="101">
        <f t="shared" si="27"/>
        <v>46001</v>
      </c>
      <c r="BO24" s="101">
        <f t="shared" si="27"/>
        <v>46002</v>
      </c>
      <c r="BP24" s="101">
        <f t="shared" si="27"/>
        <v>46003</v>
      </c>
      <c r="BQ24" s="102">
        <f t="shared" si="27"/>
        <v>46004</v>
      </c>
      <c r="BT24" s="100">
        <f>BZ23+1</f>
        <v>45963</v>
      </c>
      <c r="BU24" s="101">
        <f t="shared" ref="BU24:BZ26" si="28">BT24+1</f>
        <v>45964</v>
      </c>
      <c r="BV24" s="101">
        <f t="shared" si="28"/>
        <v>45965</v>
      </c>
      <c r="BW24" s="101">
        <f t="shared" si="28"/>
        <v>45966</v>
      </c>
      <c r="BX24" s="101">
        <f t="shared" si="28"/>
        <v>45967</v>
      </c>
      <c r="BY24" s="101">
        <f t="shared" si="28"/>
        <v>45968</v>
      </c>
      <c r="BZ24" s="102">
        <f t="shared" si="28"/>
        <v>45969</v>
      </c>
      <c r="CA24" s="98"/>
      <c r="CB24" s="100">
        <f>CH23+1</f>
        <v>45998</v>
      </c>
      <c r="CC24" s="101">
        <f t="shared" ref="CC24:CH28" si="29">CB24+1</f>
        <v>45999</v>
      </c>
      <c r="CD24" s="101">
        <f t="shared" si="29"/>
        <v>46000</v>
      </c>
      <c r="CE24" s="101">
        <f t="shared" si="29"/>
        <v>46001</v>
      </c>
      <c r="CF24" s="101">
        <f t="shared" si="29"/>
        <v>46002</v>
      </c>
      <c r="CG24" s="101">
        <f t="shared" si="29"/>
        <v>46003</v>
      </c>
      <c r="CH24" s="102">
        <f t="shared" si="29"/>
        <v>46004</v>
      </c>
    </row>
    <row r="25" spans="2:88" ht="9.75" customHeight="1">
      <c r="D25" s="100">
        <f>J24+1</f>
        <v>45970</v>
      </c>
      <c r="E25" s="101">
        <f t="shared" si="20"/>
        <v>45971</v>
      </c>
      <c r="F25" s="101">
        <f t="shared" si="20"/>
        <v>45972</v>
      </c>
      <c r="G25" s="101">
        <f t="shared" si="20"/>
        <v>45973</v>
      </c>
      <c r="H25" s="101">
        <f t="shared" si="20"/>
        <v>45974</v>
      </c>
      <c r="I25" s="101">
        <f t="shared" si="20"/>
        <v>45975</v>
      </c>
      <c r="J25" s="102">
        <f t="shared" si="20"/>
        <v>45976</v>
      </c>
      <c r="K25" s="98"/>
      <c r="L25" s="100">
        <f>R24+1</f>
        <v>46005</v>
      </c>
      <c r="M25" s="101">
        <f t="shared" si="21"/>
        <v>46006</v>
      </c>
      <c r="N25" s="101">
        <f t="shared" si="21"/>
        <v>46007</v>
      </c>
      <c r="O25" s="101">
        <f t="shared" si="21"/>
        <v>46008</v>
      </c>
      <c r="P25" s="101">
        <f t="shared" si="21"/>
        <v>46009</v>
      </c>
      <c r="Q25" s="101">
        <f t="shared" si="21"/>
        <v>46010</v>
      </c>
      <c r="R25" s="102">
        <f t="shared" si="21"/>
        <v>46011</v>
      </c>
      <c r="U25" s="100">
        <f>AA24+1</f>
        <v>45970</v>
      </c>
      <c r="V25" s="101">
        <f t="shared" si="22"/>
        <v>45971</v>
      </c>
      <c r="W25" s="101">
        <f t="shared" si="22"/>
        <v>45972</v>
      </c>
      <c r="X25" s="101">
        <f t="shared" si="22"/>
        <v>45973</v>
      </c>
      <c r="Y25" s="101">
        <f t="shared" si="22"/>
        <v>45974</v>
      </c>
      <c r="Z25" s="101">
        <f t="shared" si="22"/>
        <v>45975</v>
      </c>
      <c r="AA25" s="102">
        <f t="shared" si="22"/>
        <v>45976</v>
      </c>
      <c r="AB25" s="98"/>
      <c r="AC25" s="100">
        <f>AI24+1</f>
        <v>46005</v>
      </c>
      <c r="AD25" s="101">
        <f t="shared" si="23"/>
        <v>46006</v>
      </c>
      <c r="AE25" s="101">
        <f t="shared" si="23"/>
        <v>46007</v>
      </c>
      <c r="AF25" s="101">
        <f t="shared" si="23"/>
        <v>46008</v>
      </c>
      <c r="AG25" s="101">
        <f t="shared" si="23"/>
        <v>46009</v>
      </c>
      <c r="AH25" s="101">
        <f t="shared" si="23"/>
        <v>46010</v>
      </c>
      <c r="AI25" s="102">
        <f t="shared" si="23"/>
        <v>46011</v>
      </c>
      <c r="AL25" s="100">
        <f>AR24+1</f>
        <v>45970</v>
      </c>
      <c r="AM25" s="101">
        <f t="shared" si="24"/>
        <v>45971</v>
      </c>
      <c r="AN25" s="101">
        <f t="shared" si="24"/>
        <v>45972</v>
      </c>
      <c r="AO25" s="101">
        <f t="shared" si="24"/>
        <v>45973</v>
      </c>
      <c r="AP25" s="101">
        <f t="shared" si="24"/>
        <v>45974</v>
      </c>
      <c r="AQ25" s="101">
        <f t="shared" si="24"/>
        <v>45975</v>
      </c>
      <c r="AR25" s="102">
        <f t="shared" si="24"/>
        <v>45976</v>
      </c>
      <c r="AS25" s="98"/>
      <c r="AT25" s="100">
        <f>AZ24+1</f>
        <v>46005</v>
      </c>
      <c r="AU25" s="101">
        <f t="shared" si="25"/>
        <v>46006</v>
      </c>
      <c r="AV25" s="101">
        <f t="shared" si="25"/>
        <v>46007</v>
      </c>
      <c r="AW25" s="101">
        <f t="shared" si="25"/>
        <v>46008</v>
      </c>
      <c r="AX25" s="101">
        <f t="shared" si="25"/>
        <v>46009</v>
      </c>
      <c r="AY25" s="101">
        <f t="shared" si="25"/>
        <v>46010</v>
      </c>
      <c r="AZ25" s="102">
        <f t="shared" si="25"/>
        <v>46011</v>
      </c>
      <c r="BC25" s="100">
        <f>BI24+1</f>
        <v>45970</v>
      </c>
      <c r="BD25" s="101">
        <f t="shared" si="26"/>
        <v>45971</v>
      </c>
      <c r="BE25" s="101">
        <f t="shared" si="26"/>
        <v>45972</v>
      </c>
      <c r="BF25" s="101">
        <f t="shared" si="26"/>
        <v>45973</v>
      </c>
      <c r="BG25" s="101">
        <f t="shared" si="26"/>
        <v>45974</v>
      </c>
      <c r="BH25" s="101">
        <f t="shared" si="26"/>
        <v>45975</v>
      </c>
      <c r="BI25" s="102">
        <f t="shared" si="26"/>
        <v>45976</v>
      </c>
      <c r="BJ25" s="98"/>
      <c r="BK25" s="100">
        <f>BQ24+1</f>
        <v>46005</v>
      </c>
      <c r="BL25" s="101">
        <f t="shared" si="27"/>
        <v>46006</v>
      </c>
      <c r="BM25" s="101">
        <f t="shared" si="27"/>
        <v>46007</v>
      </c>
      <c r="BN25" s="101">
        <f t="shared" si="27"/>
        <v>46008</v>
      </c>
      <c r="BO25" s="101">
        <f t="shared" si="27"/>
        <v>46009</v>
      </c>
      <c r="BP25" s="101">
        <f t="shared" si="27"/>
        <v>46010</v>
      </c>
      <c r="BQ25" s="102">
        <f t="shared" si="27"/>
        <v>46011</v>
      </c>
      <c r="BT25" s="100">
        <f>BZ24+1</f>
        <v>45970</v>
      </c>
      <c r="BU25" s="101">
        <f t="shared" si="28"/>
        <v>45971</v>
      </c>
      <c r="BV25" s="101">
        <f t="shared" si="28"/>
        <v>45972</v>
      </c>
      <c r="BW25" s="101">
        <f t="shared" si="28"/>
        <v>45973</v>
      </c>
      <c r="BX25" s="101">
        <f t="shared" si="28"/>
        <v>45974</v>
      </c>
      <c r="BY25" s="101">
        <f t="shared" si="28"/>
        <v>45975</v>
      </c>
      <c r="BZ25" s="102">
        <f t="shared" si="28"/>
        <v>45976</v>
      </c>
      <c r="CA25" s="98"/>
      <c r="CB25" s="100">
        <f>CH24+1</f>
        <v>46005</v>
      </c>
      <c r="CC25" s="101">
        <f t="shared" si="29"/>
        <v>46006</v>
      </c>
      <c r="CD25" s="101">
        <f t="shared" si="29"/>
        <v>46007</v>
      </c>
      <c r="CE25" s="101">
        <f t="shared" si="29"/>
        <v>46008</v>
      </c>
      <c r="CF25" s="101">
        <f t="shared" si="29"/>
        <v>46009</v>
      </c>
      <c r="CG25" s="101">
        <f t="shared" si="29"/>
        <v>46010</v>
      </c>
      <c r="CH25" s="102">
        <f t="shared" si="29"/>
        <v>46011</v>
      </c>
    </row>
    <row r="26" spans="2:88" ht="9.75" customHeight="1">
      <c r="D26" s="100">
        <f>J25+1</f>
        <v>45977</v>
      </c>
      <c r="E26" s="101">
        <f t="shared" si="20"/>
        <v>45978</v>
      </c>
      <c r="F26" s="101">
        <f t="shared" si="20"/>
        <v>45979</v>
      </c>
      <c r="G26" s="101">
        <f t="shared" si="20"/>
        <v>45980</v>
      </c>
      <c r="H26" s="101">
        <f t="shared" si="20"/>
        <v>45981</v>
      </c>
      <c r="I26" s="101">
        <f t="shared" si="20"/>
        <v>45982</v>
      </c>
      <c r="J26" s="102">
        <f t="shared" si="20"/>
        <v>45983</v>
      </c>
      <c r="K26" s="98"/>
      <c r="L26" s="100">
        <f>R25+1</f>
        <v>46012</v>
      </c>
      <c r="M26" s="101">
        <f t="shared" si="21"/>
        <v>46013</v>
      </c>
      <c r="N26" s="101">
        <f t="shared" si="21"/>
        <v>46014</v>
      </c>
      <c r="O26" s="101">
        <f t="shared" si="21"/>
        <v>46015</v>
      </c>
      <c r="P26" s="101">
        <f t="shared" si="21"/>
        <v>46016</v>
      </c>
      <c r="Q26" s="101">
        <f t="shared" si="21"/>
        <v>46017</v>
      </c>
      <c r="R26" s="102">
        <f t="shared" si="21"/>
        <v>46018</v>
      </c>
      <c r="U26" s="100">
        <f>AA25+1</f>
        <v>45977</v>
      </c>
      <c r="V26" s="101">
        <f t="shared" si="22"/>
        <v>45978</v>
      </c>
      <c r="W26" s="101">
        <f t="shared" si="22"/>
        <v>45979</v>
      </c>
      <c r="X26" s="101">
        <f t="shared" si="22"/>
        <v>45980</v>
      </c>
      <c r="Y26" s="101">
        <f t="shared" si="22"/>
        <v>45981</v>
      </c>
      <c r="Z26" s="101">
        <f t="shared" si="22"/>
        <v>45982</v>
      </c>
      <c r="AA26" s="102">
        <f t="shared" si="22"/>
        <v>45983</v>
      </c>
      <c r="AB26" s="98"/>
      <c r="AC26" s="100">
        <f>AI25+1</f>
        <v>46012</v>
      </c>
      <c r="AD26" s="101">
        <f t="shared" si="23"/>
        <v>46013</v>
      </c>
      <c r="AE26" s="101">
        <f t="shared" si="23"/>
        <v>46014</v>
      </c>
      <c r="AF26" s="101">
        <f t="shared" si="23"/>
        <v>46015</v>
      </c>
      <c r="AG26" s="101">
        <f t="shared" si="23"/>
        <v>46016</v>
      </c>
      <c r="AH26" s="101">
        <f t="shared" si="23"/>
        <v>46017</v>
      </c>
      <c r="AI26" s="102">
        <f t="shared" si="23"/>
        <v>46018</v>
      </c>
      <c r="AL26" s="100">
        <f>AR25+1</f>
        <v>45977</v>
      </c>
      <c r="AM26" s="101">
        <f t="shared" si="24"/>
        <v>45978</v>
      </c>
      <c r="AN26" s="101">
        <f t="shared" si="24"/>
        <v>45979</v>
      </c>
      <c r="AO26" s="101">
        <f t="shared" si="24"/>
        <v>45980</v>
      </c>
      <c r="AP26" s="101">
        <f t="shared" si="24"/>
        <v>45981</v>
      </c>
      <c r="AQ26" s="101">
        <f t="shared" si="24"/>
        <v>45982</v>
      </c>
      <c r="AR26" s="102">
        <f t="shared" si="24"/>
        <v>45983</v>
      </c>
      <c r="AS26" s="98"/>
      <c r="AT26" s="100">
        <f>AZ25+1</f>
        <v>46012</v>
      </c>
      <c r="AU26" s="101">
        <f t="shared" si="25"/>
        <v>46013</v>
      </c>
      <c r="AV26" s="101">
        <f t="shared" si="25"/>
        <v>46014</v>
      </c>
      <c r="AW26" s="101">
        <f t="shared" si="25"/>
        <v>46015</v>
      </c>
      <c r="AX26" s="101">
        <f t="shared" si="25"/>
        <v>46016</v>
      </c>
      <c r="AY26" s="101">
        <f t="shared" si="25"/>
        <v>46017</v>
      </c>
      <c r="AZ26" s="102">
        <f t="shared" si="25"/>
        <v>46018</v>
      </c>
      <c r="BC26" s="100">
        <f>BI25+1</f>
        <v>45977</v>
      </c>
      <c r="BD26" s="101">
        <f t="shared" si="26"/>
        <v>45978</v>
      </c>
      <c r="BE26" s="101">
        <f t="shared" si="26"/>
        <v>45979</v>
      </c>
      <c r="BF26" s="101">
        <f t="shared" si="26"/>
        <v>45980</v>
      </c>
      <c r="BG26" s="101">
        <f t="shared" si="26"/>
        <v>45981</v>
      </c>
      <c r="BH26" s="101">
        <f t="shared" si="26"/>
        <v>45982</v>
      </c>
      <c r="BI26" s="102">
        <f t="shared" si="26"/>
        <v>45983</v>
      </c>
      <c r="BJ26" s="98"/>
      <c r="BK26" s="100">
        <f>BQ25+1</f>
        <v>46012</v>
      </c>
      <c r="BL26" s="101">
        <f t="shared" si="27"/>
        <v>46013</v>
      </c>
      <c r="BM26" s="101">
        <f t="shared" si="27"/>
        <v>46014</v>
      </c>
      <c r="BN26" s="101">
        <f t="shared" si="27"/>
        <v>46015</v>
      </c>
      <c r="BO26" s="101">
        <f t="shared" si="27"/>
        <v>46016</v>
      </c>
      <c r="BP26" s="101">
        <f t="shared" si="27"/>
        <v>46017</v>
      </c>
      <c r="BQ26" s="102">
        <f t="shared" si="27"/>
        <v>46018</v>
      </c>
      <c r="BT26" s="100">
        <f>BZ25+1</f>
        <v>45977</v>
      </c>
      <c r="BU26" s="101">
        <f t="shared" si="28"/>
        <v>45978</v>
      </c>
      <c r="BV26" s="101">
        <f t="shared" si="28"/>
        <v>45979</v>
      </c>
      <c r="BW26" s="101">
        <f t="shared" si="28"/>
        <v>45980</v>
      </c>
      <c r="BX26" s="101">
        <f t="shared" si="28"/>
        <v>45981</v>
      </c>
      <c r="BY26" s="101">
        <f t="shared" si="28"/>
        <v>45982</v>
      </c>
      <c r="BZ26" s="102">
        <f t="shared" si="28"/>
        <v>45983</v>
      </c>
      <c r="CA26" s="98"/>
      <c r="CB26" s="100">
        <f>CH25+1</f>
        <v>46012</v>
      </c>
      <c r="CC26" s="101">
        <f t="shared" si="29"/>
        <v>46013</v>
      </c>
      <c r="CD26" s="101">
        <f t="shared" si="29"/>
        <v>46014</v>
      </c>
      <c r="CE26" s="101">
        <f t="shared" si="29"/>
        <v>46015</v>
      </c>
      <c r="CF26" s="101">
        <f t="shared" si="29"/>
        <v>46016</v>
      </c>
      <c r="CG26" s="101">
        <f t="shared" si="29"/>
        <v>46017</v>
      </c>
      <c r="CH26" s="102">
        <f t="shared" si="29"/>
        <v>46018</v>
      </c>
    </row>
    <row r="27" spans="2:88" ht="9.75" customHeight="1">
      <c r="D27" s="100">
        <f>IF(DAY(J26)+1&gt;IF(MONTH(D21)=12,31,DATE(YEAR(D21),MONTH(D21)+1,1)-D21),"",J26+1)</f>
        <v>45984</v>
      </c>
      <c r="E27" s="101">
        <f>IF(D27="","",IF(DAY(D27)+1&gt;IF(MONTH(D21)=12,31,DATE(YEAR(D21),MONTH(D21)+1,1)-D21),"",D27+1))</f>
        <v>45985</v>
      </c>
      <c r="F27" s="101">
        <f>IF(E27="","",IF(DAY(E27)+1&gt;IF(MONTH(D21)=12,31,DATE(YEAR(D21),MONTH(D21)+1,1)-D21),"",E27+1))</f>
        <v>45986</v>
      </c>
      <c r="G27" s="101">
        <f>IF(F27="","",IF(DAY(F27)+1&gt;IF(MONTH(D21)=12,31,DATE(YEAR(D21),MONTH(D21)+1,1)-D21),"",F27+1))</f>
        <v>45987</v>
      </c>
      <c r="H27" s="101">
        <f>IF(G27="","",IF(DAY(G27)+1&gt;IF(MONTH(D21)=12,31,DATE(YEAR(D21),MONTH(D21)+1,1)-D21),"",G27+1))</f>
        <v>45988</v>
      </c>
      <c r="I27" s="101">
        <f>IF(H27="","",IF(DAY(H27)+1&gt;IF(MONTH(D21)=12,31,DATE(YEAR(D21),MONTH(D21)+1,1)-D21),"",H27+1))</f>
        <v>45989</v>
      </c>
      <c r="J27" s="102">
        <f>IF(I27="","",IF(DAY(I27)+1&gt;IF(MONTH(D21)=12,31,DATE(YEAR(D21),MONTH(D21)+1,1)-D21),"",I27+1))</f>
        <v>45990</v>
      </c>
      <c r="K27" s="98"/>
      <c r="L27" s="100">
        <f>R26+1</f>
        <v>46019</v>
      </c>
      <c r="M27" s="101">
        <f t="shared" si="21"/>
        <v>46020</v>
      </c>
      <c r="N27" s="101">
        <f t="shared" si="21"/>
        <v>46021</v>
      </c>
      <c r="O27" s="101">
        <f t="shared" si="21"/>
        <v>46022</v>
      </c>
      <c r="P27" s="101">
        <f t="shared" si="21"/>
        <v>46023</v>
      </c>
      <c r="Q27" s="101">
        <f t="shared" si="21"/>
        <v>46024</v>
      </c>
      <c r="R27" s="102">
        <f t="shared" si="21"/>
        <v>46025</v>
      </c>
      <c r="U27" s="100">
        <f>IF(DAY(AA26)+1&gt;IF(MONTH(U21)=12,31,DATE(YEAR(U21),MONTH(U21)+1,1)-U21),"",AA26+1)</f>
        <v>45984</v>
      </c>
      <c r="V27" s="101">
        <f>IF(U27="","",IF(DAY(U27)+1&gt;IF(MONTH(U21)=12,31,DATE(YEAR(U21),MONTH(U21)+1,1)-U21),"",U27+1))</f>
        <v>45985</v>
      </c>
      <c r="W27" s="101">
        <f>IF(V27="","",IF(DAY(V27)+1&gt;IF(MONTH(U21)=12,31,DATE(YEAR(U21),MONTH(U21)+1,1)-U21),"",V27+1))</f>
        <v>45986</v>
      </c>
      <c r="X27" s="101">
        <f>IF(W27="","",IF(DAY(W27)+1&gt;IF(MONTH(U21)=12,31,DATE(YEAR(U21),MONTH(U21)+1,1)-U21),"",W27+1))</f>
        <v>45987</v>
      </c>
      <c r="Y27" s="101">
        <f>IF(X27="","",IF(DAY(X27)+1&gt;IF(MONTH(U21)=12,31,DATE(YEAR(U21),MONTH(U21)+1,1)-U21),"",X27+1))</f>
        <v>45988</v>
      </c>
      <c r="Z27" s="101">
        <f>IF(Y27="","",IF(DAY(Y27)+1&gt;IF(MONTH(U21)=12,31,DATE(YEAR(U21),MONTH(U21)+1,1)-U21),"",Y27+1))</f>
        <v>45989</v>
      </c>
      <c r="AA27" s="102">
        <f>IF(Z27="","",IF(DAY(Z27)+1&gt;IF(MONTH(U21)=12,31,DATE(YEAR(U21),MONTH(U21)+1,1)-U21),"",Z27+1))</f>
        <v>45990</v>
      </c>
      <c r="AB27" s="98"/>
      <c r="AC27" s="100">
        <f>AI26+1</f>
        <v>46019</v>
      </c>
      <c r="AD27" s="101">
        <f t="shared" si="23"/>
        <v>46020</v>
      </c>
      <c r="AE27" s="101">
        <f t="shared" si="23"/>
        <v>46021</v>
      </c>
      <c r="AF27" s="101">
        <f t="shared" si="23"/>
        <v>46022</v>
      </c>
      <c r="AG27" s="101">
        <f t="shared" si="23"/>
        <v>46023</v>
      </c>
      <c r="AH27" s="101">
        <f t="shared" si="23"/>
        <v>46024</v>
      </c>
      <c r="AI27" s="102">
        <f t="shared" si="23"/>
        <v>46025</v>
      </c>
      <c r="AL27" s="100">
        <f>IF(DAY(AR26)+1&gt;IF(MONTH(AL21)=12,31,DATE(YEAR(AL21),MONTH(AL21)+1,1)-AL21),"",AR26+1)</f>
        <v>45984</v>
      </c>
      <c r="AM27" s="101">
        <f>IF(AL27="","",IF(DAY(AL27)+1&gt;IF(MONTH(AL21)=12,31,DATE(YEAR(AL21),MONTH(AL21)+1,1)-AL21),"",AL27+1))</f>
        <v>45985</v>
      </c>
      <c r="AN27" s="101">
        <f>IF(AM27="","",IF(DAY(AM27)+1&gt;IF(MONTH(AL21)=12,31,DATE(YEAR(AL21),MONTH(AL21)+1,1)-AL21),"",AM27+1))</f>
        <v>45986</v>
      </c>
      <c r="AO27" s="101">
        <f>IF(AN27="","",IF(DAY(AN27)+1&gt;IF(MONTH(AL21)=12,31,DATE(YEAR(AL21),MONTH(AL21)+1,1)-AL21),"",AN27+1))</f>
        <v>45987</v>
      </c>
      <c r="AP27" s="101">
        <f>IF(AO27="","",IF(DAY(AO27)+1&gt;IF(MONTH(AL21)=12,31,DATE(YEAR(AL21),MONTH(AL21)+1,1)-AL21),"",AO27+1))</f>
        <v>45988</v>
      </c>
      <c r="AQ27" s="101">
        <f>IF(AP27="","",IF(DAY(AP27)+1&gt;IF(MONTH(AL21)=12,31,DATE(YEAR(AL21),MONTH(AL21)+1,1)-AL21),"",AP27+1))</f>
        <v>45989</v>
      </c>
      <c r="AR27" s="102">
        <f>IF(AQ27="","",IF(DAY(AQ27)+1&gt;IF(MONTH(AL21)=12,31,DATE(YEAR(AL21),MONTH(AL21)+1,1)-AL21),"",AQ27+1))</f>
        <v>45990</v>
      </c>
      <c r="AS27" s="98"/>
      <c r="AT27" s="100">
        <f>AZ26+1</f>
        <v>46019</v>
      </c>
      <c r="AU27" s="101">
        <f t="shared" si="25"/>
        <v>46020</v>
      </c>
      <c r="AV27" s="101">
        <f t="shared" si="25"/>
        <v>46021</v>
      </c>
      <c r="AW27" s="101">
        <f t="shared" si="25"/>
        <v>46022</v>
      </c>
      <c r="AX27" s="101">
        <f t="shared" si="25"/>
        <v>46023</v>
      </c>
      <c r="AY27" s="101">
        <f t="shared" si="25"/>
        <v>46024</v>
      </c>
      <c r="AZ27" s="102">
        <f t="shared" si="25"/>
        <v>46025</v>
      </c>
      <c r="BC27" s="100">
        <f>IF(DAY(BI26)+1&gt;IF(MONTH(BC21)=12,31,DATE(YEAR(BC21),MONTH(BC21)+1,1)-BC21),"",BI26+1)</f>
        <v>45984</v>
      </c>
      <c r="BD27" s="101">
        <f>IF(BC27="","",IF(DAY(BC27)+1&gt;IF(MONTH(BC21)=12,31,DATE(YEAR(BC21),MONTH(BC21)+1,1)-BC21),"",BC27+1))</f>
        <v>45985</v>
      </c>
      <c r="BE27" s="101">
        <f>IF(BD27="","",IF(DAY(BD27)+1&gt;IF(MONTH(BC21)=12,31,DATE(YEAR(BC21),MONTH(BC21)+1,1)-BC21),"",BD27+1))</f>
        <v>45986</v>
      </c>
      <c r="BF27" s="101">
        <f>IF(BE27="","",IF(DAY(BE27)+1&gt;IF(MONTH(BC21)=12,31,DATE(YEAR(BC21),MONTH(BC21)+1,1)-BC21),"",BE27+1))</f>
        <v>45987</v>
      </c>
      <c r="BG27" s="101">
        <f>IF(BF27="","",IF(DAY(BF27)+1&gt;IF(MONTH(BC21)=12,31,DATE(YEAR(BC21),MONTH(BC21)+1,1)-BC21),"",BF27+1))</f>
        <v>45988</v>
      </c>
      <c r="BH27" s="101">
        <f>IF(BG27="","",IF(DAY(BG27)+1&gt;IF(MONTH(BC21)=12,31,DATE(YEAR(BC21),MONTH(BC21)+1,1)-BC21),"",BG27+1))</f>
        <v>45989</v>
      </c>
      <c r="BI27" s="102">
        <f>IF(BH27="","",IF(DAY(BH27)+1&gt;IF(MONTH(BC21)=12,31,DATE(YEAR(BC21),MONTH(BC21)+1,1)-BC21),"",BH27+1))</f>
        <v>45990</v>
      </c>
      <c r="BJ27" s="98"/>
      <c r="BK27" s="100">
        <f>BQ26+1</f>
        <v>46019</v>
      </c>
      <c r="BL27" s="101">
        <f t="shared" si="27"/>
        <v>46020</v>
      </c>
      <c r="BM27" s="101">
        <f t="shared" si="27"/>
        <v>46021</v>
      </c>
      <c r="BN27" s="101">
        <f t="shared" si="27"/>
        <v>46022</v>
      </c>
      <c r="BO27" s="101">
        <f t="shared" si="27"/>
        <v>46023</v>
      </c>
      <c r="BP27" s="101">
        <f t="shared" si="27"/>
        <v>46024</v>
      </c>
      <c r="BQ27" s="102">
        <f t="shared" si="27"/>
        <v>46025</v>
      </c>
      <c r="BT27" s="100">
        <f>IF(DAY(BZ26)+1&gt;IF(MONTH(BT21)=12,31,DATE(YEAR(BT21),MONTH(BT21)+1,1)-BT21),"",BZ26+1)</f>
        <v>45984</v>
      </c>
      <c r="BU27" s="101">
        <f>IF(BT27="","",IF(DAY(BT27)+1&gt;IF(MONTH(BT21)=12,31,DATE(YEAR(BT21),MONTH(BT21)+1,1)-BT21),"",BT27+1))</f>
        <v>45985</v>
      </c>
      <c r="BV27" s="101">
        <f>IF(BU27="","",IF(DAY(BU27)+1&gt;IF(MONTH(BT21)=12,31,DATE(YEAR(BT21),MONTH(BT21)+1,1)-BT21),"",BU27+1))</f>
        <v>45986</v>
      </c>
      <c r="BW27" s="101">
        <f>IF(BV27="","",IF(DAY(BV27)+1&gt;IF(MONTH(BT21)=12,31,DATE(YEAR(BT21),MONTH(BT21)+1,1)-BT21),"",BV27+1))</f>
        <v>45987</v>
      </c>
      <c r="BX27" s="101">
        <f>IF(BW27="","",IF(DAY(BW27)+1&gt;IF(MONTH(BT21)=12,31,DATE(YEAR(BT21),MONTH(BT21)+1,1)-BT21),"",BW27+1))</f>
        <v>45988</v>
      </c>
      <c r="BY27" s="101">
        <f>IF(BX27="","",IF(DAY(BX27)+1&gt;IF(MONTH(BT21)=12,31,DATE(YEAR(BT21),MONTH(BT21)+1,1)-BT21),"",BX27+1))</f>
        <v>45989</v>
      </c>
      <c r="BZ27" s="102">
        <f>IF(BY27="","",IF(DAY(BY27)+1&gt;IF(MONTH(BT21)=12,31,DATE(YEAR(BT21),MONTH(BT21)+1,1)-BT21),"",BY27+1))</f>
        <v>45990</v>
      </c>
      <c r="CA27" s="98"/>
      <c r="CB27" s="100">
        <f>CH26+1</f>
        <v>46019</v>
      </c>
      <c r="CC27" s="101">
        <f t="shared" si="29"/>
        <v>46020</v>
      </c>
      <c r="CD27" s="101">
        <f t="shared" si="29"/>
        <v>46021</v>
      </c>
      <c r="CE27" s="101">
        <f t="shared" si="29"/>
        <v>46022</v>
      </c>
      <c r="CF27" s="101">
        <f t="shared" si="29"/>
        <v>46023</v>
      </c>
      <c r="CG27" s="101">
        <f t="shared" si="29"/>
        <v>46024</v>
      </c>
      <c r="CH27" s="102">
        <f t="shared" si="29"/>
        <v>46025</v>
      </c>
    </row>
    <row r="28" spans="2:88" ht="9.75" customHeight="1">
      <c r="D28" s="103">
        <f>IF(J27="","",IF(DAY(J27)+1&gt;IF(MONTH(D21)=12,31,DATE(YEAR(D21),MONTH(D21)+1,1)-D21),"",J27+1))</f>
        <v>45991</v>
      </c>
      <c r="E28" s="104" t="str">
        <f>IF(D28="","",IF(DAY(D28)+1&gt;IF(MONTH(D21)=12,31,DATE(YEAR(D21),MONTH(D21)+1,1)-D21),"",D28+1))</f>
        <v/>
      </c>
      <c r="F28" s="390" t="str">
        <f>VLOOKUP(D21,祝名,2,FALSE)</f>
        <v>3（文化の日）、23（勤労感謝の日）
24（振替休日）</v>
      </c>
      <c r="G28" s="390"/>
      <c r="H28" s="390"/>
      <c r="I28" s="390"/>
      <c r="J28" s="391"/>
      <c r="K28" s="98"/>
      <c r="L28" s="103">
        <f>R27+1</f>
        <v>46026</v>
      </c>
      <c r="M28" s="104">
        <f t="shared" si="21"/>
        <v>46027</v>
      </c>
      <c r="N28" s="104">
        <f t="shared" si="21"/>
        <v>46028</v>
      </c>
      <c r="O28" s="104">
        <f t="shared" si="21"/>
        <v>46029</v>
      </c>
      <c r="P28" s="104">
        <f t="shared" si="21"/>
        <v>46030</v>
      </c>
      <c r="Q28" s="104">
        <f t="shared" si="21"/>
        <v>46031</v>
      </c>
      <c r="R28" s="105">
        <f t="shared" si="21"/>
        <v>46032</v>
      </c>
      <c r="U28" s="103">
        <f>IF(AA27="","",IF(DAY(AA27)+1&gt;IF(MONTH(U21)=12,31,DATE(YEAR(U21),MONTH(U21)+1,1)-U21),"",AA27+1))</f>
        <v>45991</v>
      </c>
      <c r="V28" s="104" t="str">
        <f>IF(U28="","",IF(DAY(U28)+1&gt;IF(MONTH(U21)=12,31,DATE(YEAR(U21),MONTH(U21)+1,1)-U21),"",U28+1))</f>
        <v/>
      </c>
      <c r="W28" s="390" t="str">
        <f>VLOOKUP(U21,祝名,2,FALSE)</f>
        <v>3（文化の日）、23（勤労感謝の日）
24（振替休日）</v>
      </c>
      <c r="X28" s="390"/>
      <c r="Y28" s="390"/>
      <c r="Z28" s="390"/>
      <c r="AA28" s="391"/>
      <c r="AB28" s="98"/>
      <c r="AC28" s="103">
        <f>AI27+1</f>
        <v>46026</v>
      </c>
      <c r="AD28" s="104">
        <f t="shared" si="23"/>
        <v>46027</v>
      </c>
      <c r="AE28" s="104">
        <f t="shared" si="23"/>
        <v>46028</v>
      </c>
      <c r="AF28" s="104">
        <f t="shared" si="23"/>
        <v>46029</v>
      </c>
      <c r="AG28" s="104">
        <f t="shared" si="23"/>
        <v>46030</v>
      </c>
      <c r="AH28" s="104">
        <f t="shared" si="23"/>
        <v>46031</v>
      </c>
      <c r="AI28" s="105">
        <f t="shared" si="23"/>
        <v>46032</v>
      </c>
      <c r="AL28" s="103">
        <f>IF(AR27="","",IF(DAY(AR27)+1&gt;IF(MONTH(AL21)=12,31,DATE(YEAR(AL21),MONTH(AL21)+1,1)-AL21),"",AR27+1))</f>
        <v>45991</v>
      </c>
      <c r="AM28" s="104" t="str">
        <f>IF(AL28="","",IF(DAY(AL28)+1&gt;IF(MONTH(AL21)=12,31,DATE(YEAR(AL21),MONTH(AL21)+1,1)-AL21),"",AL28+1))</f>
        <v/>
      </c>
      <c r="AN28" s="390" t="str">
        <f>VLOOKUP(AL21,祝名,2,FALSE)</f>
        <v>3（文化の日）、23（勤労感謝の日）
24（振替休日）</v>
      </c>
      <c r="AO28" s="390"/>
      <c r="AP28" s="390"/>
      <c r="AQ28" s="390"/>
      <c r="AR28" s="391"/>
      <c r="AS28" s="98"/>
      <c r="AT28" s="103">
        <f>AZ27+1</f>
        <v>46026</v>
      </c>
      <c r="AU28" s="104">
        <f t="shared" si="25"/>
        <v>46027</v>
      </c>
      <c r="AV28" s="104">
        <f t="shared" si="25"/>
        <v>46028</v>
      </c>
      <c r="AW28" s="104">
        <f t="shared" si="25"/>
        <v>46029</v>
      </c>
      <c r="AX28" s="104">
        <f t="shared" si="25"/>
        <v>46030</v>
      </c>
      <c r="AY28" s="104">
        <f t="shared" si="25"/>
        <v>46031</v>
      </c>
      <c r="AZ28" s="105">
        <f t="shared" si="25"/>
        <v>46032</v>
      </c>
      <c r="BC28" s="103">
        <f>IF(BI27="","",IF(DAY(BI27)+1&gt;IF(MONTH(BC21)=12,31,DATE(YEAR(BC21),MONTH(BC21)+1,1)-BC21),"",BI27+1))</f>
        <v>45991</v>
      </c>
      <c r="BD28" s="104" t="str">
        <f>IF(BC28="","",IF(DAY(BC28)+1&gt;IF(MONTH(BC21)=12,31,DATE(YEAR(BC21),MONTH(BC21)+1,1)-BC21),"",BC28+1))</f>
        <v/>
      </c>
      <c r="BE28" s="390" t="str">
        <f>VLOOKUP(BC21,祝名,2,FALSE)</f>
        <v>3（文化の日）、23（勤労感謝の日）
24（振替休日）</v>
      </c>
      <c r="BF28" s="390"/>
      <c r="BG28" s="390"/>
      <c r="BH28" s="390"/>
      <c r="BI28" s="391"/>
      <c r="BJ28" s="98"/>
      <c r="BK28" s="103">
        <f>BQ27+1</f>
        <v>46026</v>
      </c>
      <c r="BL28" s="104">
        <f t="shared" si="27"/>
        <v>46027</v>
      </c>
      <c r="BM28" s="104">
        <f t="shared" si="27"/>
        <v>46028</v>
      </c>
      <c r="BN28" s="104">
        <f t="shared" si="27"/>
        <v>46029</v>
      </c>
      <c r="BO28" s="104">
        <f t="shared" si="27"/>
        <v>46030</v>
      </c>
      <c r="BP28" s="104">
        <f t="shared" si="27"/>
        <v>46031</v>
      </c>
      <c r="BQ28" s="105">
        <f t="shared" si="27"/>
        <v>46032</v>
      </c>
      <c r="BT28" s="103">
        <f>IF(BZ27="","",IF(DAY(BZ27)+1&gt;IF(MONTH(BT21)=12,31,DATE(YEAR(BT21),MONTH(BT21)+1,1)-BT21),"",BZ27+1))</f>
        <v>45991</v>
      </c>
      <c r="BU28" s="104" t="str">
        <f>IF(BT28="","",IF(DAY(BT28)+1&gt;IF(MONTH(BT21)=12,31,DATE(YEAR(BT21),MONTH(BT21)+1,1)-BT21),"",BT28+1))</f>
        <v/>
      </c>
      <c r="BV28" s="390" t="str">
        <f>VLOOKUP(BT21,祝名,2,FALSE)</f>
        <v>3（文化の日）、23（勤労感謝の日）
24（振替休日）</v>
      </c>
      <c r="BW28" s="390"/>
      <c r="BX28" s="390"/>
      <c r="BY28" s="390"/>
      <c r="BZ28" s="391"/>
      <c r="CA28" s="98"/>
      <c r="CB28" s="103">
        <f>CH27+1</f>
        <v>46026</v>
      </c>
      <c r="CC28" s="104">
        <f t="shared" si="29"/>
        <v>46027</v>
      </c>
      <c r="CD28" s="104">
        <f t="shared" si="29"/>
        <v>46028</v>
      </c>
      <c r="CE28" s="104">
        <f t="shared" si="29"/>
        <v>46029</v>
      </c>
      <c r="CF28" s="104">
        <f t="shared" si="29"/>
        <v>46030</v>
      </c>
      <c r="CG28" s="104">
        <f t="shared" si="29"/>
        <v>46031</v>
      </c>
      <c r="CH28" s="105">
        <f t="shared" si="29"/>
        <v>46032</v>
      </c>
    </row>
    <row r="29" spans="2:88" ht="6.75" customHeight="1">
      <c r="CJ29" s="7"/>
    </row>
    <row r="30" spans="2:88" ht="6" customHeight="1">
      <c r="B30" s="21"/>
      <c r="C30" s="7"/>
      <c r="S30" s="7"/>
      <c r="T30" s="7"/>
      <c r="AJ30" s="7"/>
      <c r="AK30" s="7"/>
      <c r="BA30" s="7"/>
      <c r="BB30" s="7"/>
      <c r="BR30" s="7"/>
      <c r="BS30" s="7"/>
      <c r="CI30" s="7"/>
      <c r="CJ30" s="21"/>
    </row>
    <row r="31" spans="2:88" ht="12.75" customHeight="1">
      <c r="E31" s="94"/>
      <c r="F31" s="94"/>
      <c r="G31" s="94"/>
      <c r="H31" s="94"/>
      <c r="I31" s="94"/>
      <c r="J31" s="94"/>
      <c r="K31" s="95" t="str">
        <f>DBCS(YEAR(D32))&amp;"年"&amp;DBCS(MONTH(D32)&amp;"月～"&amp;DBCS(YEAR(L48))&amp;"年"&amp;DBCS(MONTH(L48)&amp;"月"))</f>
        <v>２０２５年７月～２０２５年１２月</v>
      </c>
      <c r="L31" s="94"/>
      <c r="M31" s="94"/>
      <c r="N31" s="94"/>
      <c r="O31" s="94"/>
      <c r="P31" s="94"/>
      <c r="Q31" s="94"/>
      <c r="R31" s="94"/>
      <c r="V31" s="94"/>
      <c r="W31" s="94"/>
      <c r="X31" s="94"/>
      <c r="Y31" s="94"/>
      <c r="Z31" s="94"/>
      <c r="AA31" s="94"/>
      <c r="AB31" s="95" t="str">
        <f>DBCS(YEAR(U32))&amp;"年"&amp;DBCS(MONTH(U32)&amp;"月～"&amp;DBCS(YEAR(AC48))&amp;"年"&amp;DBCS(MONTH(AC48)&amp;"月"))</f>
        <v>２０２５年７月～２０２５年１２月</v>
      </c>
      <c r="AC31" s="94"/>
      <c r="AD31" s="94"/>
      <c r="AE31" s="94"/>
      <c r="AF31" s="94"/>
      <c r="AG31" s="94"/>
      <c r="AH31" s="94"/>
      <c r="AI31" s="94"/>
      <c r="AM31" s="94"/>
      <c r="AN31" s="94"/>
      <c r="AO31" s="94"/>
      <c r="AP31" s="94"/>
      <c r="AQ31" s="94"/>
      <c r="AR31" s="94"/>
      <c r="AS31" s="95" t="str">
        <f>DBCS(YEAR(AL32))&amp;"年"&amp;DBCS(MONTH(AL32)&amp;"月～"&amp;DBCS(YEAR(AT48))&amp;"年"&amp;DBCS(MONTH(AT48)&amp;"月"))</f>
        <v>２０２５年７月～２０２５年１２月</v>
      </c>
      <c r="AT31" s="94"/>
      <c r="AU31" s="94"/>
      <c r="AV31" s="94"/>
      <c r="AW31" s="94"/>
      <c r="AX31" s="94"/>
      <c r="AY31" s="94"/>
      <c r="AZ31" s="94"/>
      <c r="BD31" s="94"/>
      <c r="BE31" s="94"/>
      <c r="BF31" s="94"/>
      <c r="BG31" s="94"/>
      <c r="BH31" s="94"/>
      <c r="BI31" s="94"/>
      <c r="BJ31" s="95" t="str">
        <f>DBCS(YEAR(BC32))&amp;"年"&amp;DBCS(MONTH(BC32)&amp;"月～"&amp;DBCS(YEAR(BK48))&amp;"年"&amp;DBCS(MONTH(BK48)&amp;"月"))</f>
        <v>２０２５年７月～２０２５年１２月</v>
      </c>
      <c r="BK31" s="94"/>
      <c r="BL31" s="94"/>
      <c r="BM31" s="94"/>
      <c r="BN31" s="94"/>
      <c r="BO31" s="94"/>
      <c r="BP31" s="94"/>
      <c r="BQ31" s="94"/>
      <c r="BU31" s="94"/>
      <c r="BV31" s="94"/>
      <c r="BW31" s="94"/>
      <c r="BX31" s="94"/>
      <c r="BY31" s="94"/>
      <c r="BZ31" s="94"/>
      <c r="CA31" s="95" t="str">
        <f>DBCS(YEAR(BT32))&amp;"年"&amp;DBCS(MONTH(BT32)&amp;"月～"&amp;DBCS(YEAR(CB48))&amp;"年"&amp;DBCS(MONTH(CB48)&amp;"月"))</f>
        <v>２０２５年７月～２０２５年１２月</v>
      </c>
      <c r="CB31" s="94"/>
      <c r="CC31" s="94"/>
      <c r="CD31" s="94"/>
      <c r="CE31" s="94"/>
      <c r="CF31" s="94"/>
      <c r="CG31" s="94"/>
      <c r="CH31" s="94"/>
    </row>
    <row r="32" spans="2:88" ht="13.5" customHeight="1">
      <c r="D32" s="386">
        <f>$D$5</f>
        <v>45839</v>
      </c>
      <c r="E32" s="386"/>
      <c r="F32" s="387" t="str">
        <f>DBCS(MONTH(D32))</f>
        <v>７</v>
      </c>
      <c r="G32" s="387"/>
      <c r="H32" s="387" t="s">
        <v>364</v>
      </c>
      <c r="I32" s="388" t="str">
        <f>IF(D32&gt;=43586,"令和"&amp;IF(YEAR(D32)-2018=1,"元",YEAR(D32)-2018),"平成"&amp;(YEAR(D32)-1988))</f>
        <v>令和7</v>
      </c>
      <c r="J32" s="388"/>
      <c r="L32" s="386">
        <f>IF(MONTH(D32)=12,DATE(YEAR(D32)+1,1,1),DATE(YEAR(D32),MONTH(D32)+1,1))</f>
        <v>45870</v>
      </c>
      <c r="M32" s="386"/>
      <c r="N32" s="389" t="str">
        <f>DBCS(MONTH(L32))</f>
        <v>８</v>
      </c>
      <c r="O32" s="389"/>
      <c r="P32" s="389" t="s">
        <v>364</v>
      </c>
      <c r="Q32" s="388" t="str">
        <f>IF(L32&gt;=43586,"令和"&amp;IF(YEAR(L32)-2018=1,"元",YEAR(L32)-2018),"平成"&amp;(YEAR(L32)-1988))</f>
        <v>令和7</v>
      </c>
      <c r="R32" s="388"/>
      <c r="U32" s="386">
        <f>$D$5</f>
        <v>45839</v>
      </c>
      <c r="V32" s="386"/>
      <c r="W32" s="387" t="str">
        <f>DBCS(MONTH(U32))</f>
        <v>７</v>
      </c>
      <c r="X32" s="387"/>
      <c r="Y32" s="387" t="s">
        <v>364</v>
      </c>
      <c r="Z32" s="388" t="str">
        <f>IF(U32&gt;=43586,"令和"&amp;IF(YEAR(U32)-2018=1,"元",YEAR(U32)-2018),"平成"&amp;(YEAR(U32)-1988))</f>
        <v>令和7</v>
      </c>
      <c r="AA32" s="388"/>
      <c r="AC32" s="386">
        <f>IF(MONTH(U32)=12,DATE(YEAR(U32)+1,1,1),DATE(YEAR(U32),MONTH(U32)+1,1))</f>
        <v>45870</v>
      </c>
      <c r="AD32" s="386"/>
      <c r="AE32" s="389" t="str">
        <f>DBCS(MONTH(AC32))</f>
        <v>８</v>
      </c>
      <c r="AF32" s="389"/>
      <c r="AG32" s="389" t="s">
        <v>364</v>
      </c>
      <c r="AH32" s="388" t="str">
        <f>IF(AC32&gt;=43586,"令和"&amp;IF(YEAR(AC32)-2018=1,"元",YEAR(AC32)-2018),"平成"&amp;(YEAR(AC32)-1988))</f>
        <v>令和7</v>
      </c>
      <c r="AI32" s="388"/>
      <c r="AL32" s="386">
        <f>$D$5</f>
        <v>45839</v>
      </c>
      <c r="AM32" s="386"/>
      <c r="AN32" s="387" t="str">
        <f>DBCS(MONTH(AL32))</f>
        <v>７</v>
      </c>
      <c r="AO32" s="387"/>
      <c r="AP32" s="387" t="s">
        <v>364</v>
      </c>
      <c r="AQ32" s="388" t="str">
        <f>IF(AL32&gt;=43586,"令和"&amp;IF(YEAR(AL32)-2018=1,"元",YEAR(AL32)-2018),"平成"&amp;(YEAR(AL32)-1988))</f>
        <v>令和7</v>
      </c>
      <c r="AR32" s="388"/>
      <c r="AT32" s="386">
        <f>IF(MONTH(AL32)=12,DATE(YEAR(AL32)+1,1,1),DATE(YEAR(AL32),MONTH(AL32)+1,1))</f>
        <v>45870</v>
      </c>
      <c r="AU32" s="386"/>
      <c r="AV32" s="389" t="str">
        <f>DBCS(MONTH(AT32))</f>
        <v>８</v>
      </c>
      <c r="AW32" s="389"/>
      <c r="AX32" s="389" t="s">
        <v>364</v>
      </c>
      <c r="AY32" s="388" t="str">
        <f>IF(AT32&gt;=43586,"令和"&amp;IF(YEAR(AT32)-2018=1,"元",YEAR(AT32)-2018),"平成"&amp;(YEAR(AT32)-1988))</f>
        <v>令和7</v>
      </c>
      <c r="AZ32" s="388"/>
      <c r="BC32" s="386">
        <f>$D$5</f>
        <v>45839</v>
      </c>
      <c r="BD32" s="386"/>
      <c r="BE32" s="387" t="str">
        <f>DBCS(MONTH(BC32))</f>
        <v>７</v>
      </c>
      <c r="BF32" s="387"/>
      <c r="BG32" s="387" t="s">
        <v>364</v>
      </c>
      <c r="BH32" s="388" t="str">
        <f>IF(BC32&gt;=43586,"令和"&amp;IF(YEAR(BC32)-2018=1,"元",YEAR(BC32)-2018),"平成"&amp;(YEAR(BC32)-1988))</f>
        <v>令和7</v>
      </c>
      <c r="BI32" s="388"/>
      <c r="BK32" s="386">
        <f>IF(MONTH(BC32)=12,DATE(YEAR(BC32)+1,1,1),DATE(YEAR(BC32),MONTH(BC32)+1,1))</f>
        <v>45870</v>
      </c>
      <c r="BL32" s="386"/>
      <c r="BM32" s="389" t="str">
        <f>DBCS(MONTH(BK32))</f>
        <v>８</v>
      </c>
      <c r="BN32" s="389"/>
      <c r="BO32" s="389" t="s">
        <v>364</v>
      </c>
      <c r="BP32" s="388" t="str">
        <f>IF(BK32&gt;=43586,"令和"&amp;IF(YEAR(BK32)-2018=1,"元",YEAR(BK32)-2018),"平成"&amp;(YEAR(BK32)-1988))</f>
        <v>令和7</v>
      </c>
      <c r="BQ32" s="388"/>
      <c r="BT32" s="386">
        <f>$D$5</f>
        <v>45839</v>
      </c>
      <c r="BU32" s="386"/>
      <c r="BV32" s="387" t="str">
        <f>DBCS(MONTH(BT32))</f>
        <v>７</v>
      </c>
      <c r="BW32" s="387"/>
      <c r="BX32" s="387" t="s">
        <v>364</v>
      </c>
      <c r="BY32" s="388" t="str">
        <f>IF(BT32&gt;=43586,"令和"&amp;IF(YEAR(BT32)-2018=1,"元",YEAR(BT32)-2018),"平成"&amp;(YEAR(BT32)-1988))</f>
        <v>令和7</v>
      </c>
      <c r="BZ32" s="388"/>
      <c r="CB32" s="386">
        <f>IF(MONTH(BT32)=12,DATE(YEAR(BT32)+1,1,1),DATE(YEAR(BT32),MONTH(BT32)+1,1))</f>
        <v>45870</v>
      </c>
      <c r="CC32" s="386"/>
      <c r="CD32" s="389" t="str">
        <f>DBCS(MONTH(CB32))</f>
        <v>８</v>
      </c>
      <c r="CE32" s="389"/>
      <c r="CF32" s="389" t="s">
        <v>364</v>
      </c>
      <c r="CG32" s="388" t="str">
        <f>IF(CB32&gt;=43586,"令和"&amp;IF(YEAR(CB32)-2018=1,"元",YEAR(CB32)-2018),"平成"&amp;(YEAR(CB32)-1988))</f>
        <v>令和7</v>
      </c>
      <c r="CH32" s="388"/>
    </row>
    <row r="33" spans="4:86" ht="6.75" customHeight="1">
      <c r="D33" s="83" t="s">
        <v>218</v>
      </c>
      <c r="E33" s="96" t="s">
        <v>171</v>
      </c>
      <c r="F33" s="96" t="s">
        <v>172</v>
      </c>
      <c r="G33" s="96" t="s">
        <v>173</v>
      </c>
      <c r="H33" s="96" t="s">
        <v>174</v>
      </c>
      <c r="I33" s="96" t="s">
        <v>175</v>
      </c>
      <c r="J33" s="97" t="s">
        <v>176</v>
      </c>
      <c r="K33" s="98"/>
      <c r="L33" s="83" t="s">
        <v>218</v>
      </c>
      <c r="M33" s="99" t="s">
        <v>171</v>
      </c>
      <c r="N33" s="99" t="s">
        <v>172</v>
      </c>
      <c r="O33" s="99" t="s">
        <v>173</v>
      </c>
      <c r="P33" s="99" t="s">
        <v>174</v>
      </c>
      <c r="Q33" s="99" t="s">
        <v>175</v>
      </c>
      <c r="R33" s="97" t="s">
        <v>176</v>
      </c>
      <c r="U33" s="83" t="s">
        <v>218</v>
      </c>
      <c r="V33" s="96" t="s">
        <v>171</v>
      </c>
      <c r="W33" s="96" t="s">
        <v>172</v>
      </c>
      <c r="X33" s="96" t="s">
        <v>173</v>
      </c>
      <c r="Y33" s="96" t="s">
        <v>174</v>
      </c>
      <c r="Z33" s="96" t="s">
        <v>175</v>
      </c>
      <c r="AA33" s="97" t="s">
        <v>176</v>
      </c>
      <c r="AB33" s="98"/>
      <c r="AC33" s="83" t="s">
        <v>218</v>
      </c>
      <c r="AD33" s="99" t="s">
        <v>171</v>
      </c>
      <c r="AE33" s="99" t="s">
        <v>172</v>
      </c>
      <c r="AF33" s="99" t="s">
        <v>173</v>
      </c>
      <c r="AG33" s="99" t="s">
        <v>174</v>
      </c>
      <c r="AH33" s="99" t="s">
        <v>175</v>
      </c>
      <c r="AI33" s="97" t="s">
        <v>176</v>
      </c>
      <c r="AL33" s="83" t="s">
        <v>218</v>
      </c>
      <c r="AM33" s="96" t="s">
        <v>171</v>
      </c>
      <c r="AN33" s="96" t="s">
        <v>172</v>
      </c>
      <c r="AO33" s="96" t="s">
        <v>173</v>
      </c>
      <c r="AP33" s="96" t="s">
        <v>174</v>
      </c>
      <c r="AQ33" s="96" t="s">
        <v>175</v>
      </c>
      <c r="AR33" s="97" t="s">
        <v>176</v>
      </c>
      <c r="AS33" s="98"/>
      <c r="AT33" s="83" t="s">
        <v>218</v>
      </c>
      <c r="AU33" s="99" t="s">
        <v>171</v>
      </c>
      <c r="AV33" s="99" t="s">
        <v>172</v>
      </c>
      <c r="AW33" s="99" t="s">
        <v>173</v>
      </c>
      <c r="AX33" s="99" t="s">
        <v>174</v>
      </c>
      <c r="AY33" s="99" t="s">
        <v>175</v>
      </c>
      <c r="AZ33" s="97" t="s">
        <v>176</v>
      </c>
      <c r="BC33" s="83" t="s">
        <v>218</v>
      </c>
      <c r="BD33" s="96" t="s">
        <v>171</v>
      </c>
      <c r="BE33" s="96" t="s">
        <v>172</v>
      </c>
      <c r="BF33" s="96" t="s">
        <v>173</v>
      </c>
      <c r="BG33" s="96" t="s">
        <v>174</v>
      </c>
      <c r="BH33" s="96" t="s">
        <v>175</v>
      </c>
      <c r="BI33" s="97" t="s">
        <v>176</v>
      </c>
      <c r="BJ33" s="98"/>
      <c r="BK33" s="83" t="s">
        <v>218</v>
      </c>
      <c r="BL33" s="99" t="s">
        <v>171</v>
      </c>
      <c r="BM33" s="99" t="s">
        <v>172</v>
      </c>
      <c r="BN33" s="99" t="s">
        <v>173</v>
      </c>
      <c r="BO33" s="99" t="s">
        <v>174</v>
      </c>
      <c r="BP33" s="99" t="s">
        <v>175</v>
      </c>
      <c r="BQ33" s="97" t="s">
        <v>176</v>
      </c>
      <c r="BT33" s="83" t="s">
        <v>218</v>
      </c>
      <c r="BU33" s="96" t="s">
        <v>171</v>
      </c>
      <c r="BV33" s="96" t="s">
        <v>172</v>
      </c>
      <c r="BW33" s="96" t="s">
        <v>173</v>
      </c>
      <c r="BX33" s="96" t="s">
        <v>174</v>
      </c>
      <c r="BY33" s="96" t="s">
        <v>175</v>
      </c>
      <c r="BZ33" s="97" t="s">
        <v>176</v>
      </c>
      <c r="CA33" s="98"/>
      <c r="CB33" s="83" t="s">
        <v>218</v>
      </c>
      <c r="CC33" s="99" t="s">
        <v>171</v>
      </c>
      <c r="CD33" s="99" t="s">
        <v>172</v>
      </c>
      <c r="CE33" s="99" t="s">
        <v>173</v>
      </c>
      <c r="CF33" s="99" t="s">
        <v>174</v>
      </c>
      <c r="CG33" s="99" t="s">
        <v>175</v>
      </c>
      <c r="CH33" s="97" t="s">
        <v>176</v>
      </c>
    </row>
    <row r="34" spans="4:86" ht="9.75" customHeight="1">
      <c r="D34" s="100" t="str">
        <f>IF(WEEKDAY(D32)=1,D32,"")</f>
        <v/>
      </c>
      <c r="E34" s="101" t="str">
        <f>IF(D34="",IF(WEEKDAY(D32)=2,D32,""),D34+1)</f>
        <v/>
      </c>
      <c r="F34" s="101">
        <f>IF(E34="",IF(WEEKDAY(D32)=3,D32,""),E34+1)</f>
        <v>45839</v>
      </c>
      <c r="G34" s="101">
        <f>IF(F34="",IF(WEEKDAY(D32)=4,D32,""),F34+1)</f>
        <v>45840</v>
      </c>
      <c r="H34" s="101">
        <f>IF(G34="",IF(WEEKDAY(D32)=5,D32,""),G34+1)</f>
        <v>45841</v>
      </c>
      <c r="I34" s="101">
        <f>IF(H34="",IF(WEEKDAY(D32)=6,D32,""),H34+1)</f>
        <v>45842</v>
      </c>
      <c r="J34" s="102">
        <f>IF(I34="",D32,I34+1)</f>
        <v>45843</v>
      </c>
      <c r="K34" s="98"/>
      <c r="L34" s="100" t="str">
        <f>IF(WEEKDAY(L32)=1,L32,"")</f>
        <v/>
      </c>
      <c r="M34" s="101" t="str">
        <f>IF(L34="",IF(WEEKDAY(L32)=2,L32,""),L34+1)</f>
        <v/>
      </c>
      <c r="N34" s="101" t="str">
        <f>IF(M34="",IF(WEEKDAY(L32)=3,L32,""),M34+1)</f>
        <v/>
      </c>
      <c r="O34" s="101" t="str">
        <f>IF(N34="",IF(WEEKDAY(L32)=4,L32,""),N34+1)</f>
        <v/>
      </c>
      <c r="P34" s="101" t="str">
        <f>IF(O34="",IF(WEEKDAY(L32)=5,L32,""),O34+1)</f>
        <v/>
      </c>
      <c r="Q34" s="101">
        <f>IF(P34="",IF(WEEKDAY(L32)=6,L32,""),P34+1)</f>
        <v>45870</v>
      </c>
      <c r="R34" s="102">
        <f>IF(Q34="",L32,Q34+1)</f>
        <v>45871</v>
      </c>
      <c r="U34" s="100" t="str">
        <f>IF(WEEKDAY(U32)=1,U32,"")</f>
        <v/>
      </c>
      <c r="V34" s="101" t="str">
        <f>IF(U34="",IF(WEEKDAY(U32)=2,U32,""),U34+1)</f>
        <v/>
      </c>
      <c r="W34" s="101">
        <f>IF(V34="",IF(WEEKDAY(U32)=3,U32,""),V34+1)</f>
        <v>45839</v>
      </c>
      <c r="X34" s="101">
        <f>IF(W34="",IF(WEEKDAY(U32)=4,U32,""),W34+1)</f>
        <v>45840</v>
      </c>
      <c r="Y34" s="101">
        <f>IF(X34="",IF(WEEKDAY(U32)=5,U32,""),X34+1)</f>
        <v>45841</v>
      </c>
      <c r="Z34" s="101">
        <f>IF(Y34="",IF(WEEKDAY(U32)=6,U32,""),Y34+1)</f>
        <v>45842</v>
      </c>
      <c r="AA34" s="102">
        <f>IF(Z34="",U32,Z34+1)</f>
        <v>45843</v>
      </c>
      <c r="AB34" s="98"/>
      <c r="AC34" s="100" t="str">
        <f>IF(WEEKDAY(AC32)=1,AC32,"")</f>
        <v/>
      </c>
      <c r="AD34" s="101" t="str">
        <f>IF(AC34="",IF(WEEKDAY(AC32)=2,AC32,""),AC34+1)</f>
        <v/>
      </c>
      <c r="AE34" s="101" t="str">
        <f>IF(AD34="",IF(WEEKDAY(AC32)=3,AC32,""),AD34+1)</f>
        <v/>
      </c>
      <c r="AF34" s="101" t="str">
        <f>IF(AE34="",IF(WEEKDAY(AC32)=4,AC32,""),AE34+1)</f>
        <v/>
      </c>
      <c r="AG34" s="101" t="str">
        <f>IF(AF34="",IF(WEEKDAY(AC32)=5,AC32,""),AF34+1)</f>
        <v/>
      </c>
      <c r="AH34" s="101">
        <f>IF(AG34="",IF(WEEKDAY(AC32)=6,AC32,""),AG34+1)</f>
        <v>45870</v>
      </c>
      <c r="AI34" s="102">
        <f>IF(AH34="",AC32,AH34+1)</f>
        <v>45871</v>
      </c>
      <c r="AL34" s="100" t="str">
        <f>IF(WEEKDAY(AL32)=1,AL32,"")</f>
        <v/>
      </c>
      <c r="AM34" s="101" t="str">
        <f>IF(AL34="",IF(WEEKDAY(AL32)=2,AL32,""),AL34+1)</f>
        <v/>
      </c>
      <c r="AN34" s="101">
        <f>IF(AM34="",IF(WEEKDAY(AL32)=3,AL32,""),AM34+1)</f>
        <v>45839</v>
      </c>
      <c r="AO34" s="101">
        <f>IF(AN34="",IF(WEEKDAY(AL32)=4,AL32,""),AN34+1)</f>
        <v>45840</v>
      </c>
      <c r="AP34" s="101">
        <f>IF(AO34="",IF(WEEKDAY(AL32)=5,AL32,""),AO34+1)</f>
        <v>45841</v>
      </c>
      <c r="AQ34" s="101">
        <f>IF(AP34="",IF(WEEKDAY(AL32)=6,AL32,""),AP34+1)</f>
        <v>45842</v>
      </c>
      <c r="AR34" s="102">
        <f>IF(AQ34="",AL32,AQ34+1)</f>
        <v>45843</v>
      </c>
      <c r="AS34" s="98"/>
      <c r="AT34" s="100" t="str">
        <f>IF(WEEKDAY(AT32)=1,AT32,"")</f>
        <v/>
      </c>
      <c r="AU34" s="101" t="str">
        <f>IF(AT34="",IF(WEEKDAY(AT32)=2,AT32,""),AT34+1)</f>
        <v/>
      </c>
      <c r="AV34" s="101" t="str">
        <f>IF(AU34="",IF(WEEKDAY(AT32)=3,AT32,""),AU34+1)</f>
        <v/>
      </c>
      <c r="AW34" s="101" t="str">
        <f>IF(AV34="",IF(WEEKDAY(AT32)=4,AT32,""),AV34+1)</f>
        <v/>
      </c>
      <c r="AX34" s="101" t="str">
        <f>IF(AW34="",IF(WEEKDAY(AT32)=5,AT32,""),AW34+1)</f>
        <v/>
      </c>
      <c r="AY34" s="101">
        <f>IF(AX34="",IF(WEEKDAY(AT32)=6,AT32,""),AX34+1)</f>
        <v>45870</v>
      </c>
      <c r="AZ34" s="102">
        <f>IF(AY34="",AT32,AY34+1)</f>
        <v>45871</v>
      </c>
      <c r="BC34" s="100" t="str">
        <f>IF(WEEKDAY(BC32)=1,BC32,"")</f>
        <v/>
      </c>
      <c r="BD34" s="101" t="str">
        <f>IF(BC34="",IF(WEEKDAY(BC32)=2,BC32,""),BC34+1)</f>
        <v/>
      </c>
      <c r="BE34" s="101">
        <f>IF(BD34="",IF(WEEKDAY(BC32)=3,BC32,""),BD34+1)</f>
        <v>45839</v>
      </c>
      <c r="BF34" s="101">
        <f>IF(BE34="",IF(WEEKDAY(BC32)=4,BC32,""),BE34+1)</f>
        <v>45840</v>
      </c>
      <c r="BG34" s="101">
        <f>IF(BF34="",IF(WEEKDAY(BC32)=5,BC32,""),BF34+1)</f>
        <v>45841</v>
      </c>
      <c r="BH34" s="101">
        <f>IF(BG34="",IF(WEEKDAY(BC32)=6,BC32,""),BG34+1)</f>
        <v>45842</v>
      </c>
      <c r="BI34" s="102">
        <f>IF(BH34="",BC32,BH34+1)</f>
        <v>45843</v>
      </c>
      <c r="BJ34" s="98"/>
      <c r="BK34" s="100" t="str">
        <f>IF(WEEKDAY(BK32)=1,BK32,"")</f>
        <v/>
      </c>
      <c r="BL34" s="101" t="str">
        <f>IF(BK34="",IF(WEEKDAY(BK32)=2,BK32,""),BK34+1)</f>
        <v/>
      </c>
      <c r="BM34" s="101" t="str">
        <f>IF(BL34="",IF(WEEKDAY(BK32)=3,BK32,""),BL34+1)</f>
        <v/>
      </c>
      <c r="BN34" s="101" t="str">
        <f>IF(BM34="",IF(WEEKDAY(BK32)=4,BK32,""),BM34+1)</f>
        <v/>
      </c>
      <c r="BO34" s="101" t="str">
        <f>IF(BN34="",IF(WEEKDAY(BK32)=5,BK32,""),BN34+1)</f>
        <v/>
      </c>
      <c r="BP34" s="101">
        <f>IF(BO34="",IF(WEEKDAY(BK32)=6,BK32,""),BO34+1)</f>
        <v>45870</v>
      </c>
      <c r="BQ34" s="102">
        <f>IF(BP34="",BK32,BP34+1)</f>
        <v>45871</v>
      </c>
      <c r="BT34" s="100" t="str">
        <f>IF(WEEKDAY(BT32)=1,BT32,"")</f>
        <v/>
      </c>
      <c r="BU34" s="101" t="str">
        <f>IF(BT34="",IF(WEEKDAY(BT32)=2,BT32,""),BT34+1)</f>
        <v/>
      </c>
      <c r="BV34" s="101">
        <f>IF(BU34="",IF(WEEKDAY(BT32)=3,BT32,""),BU34+1)</f>
        <v>45839</v>
      </c>
      <c r="BW34" s="101">
        <f>IF(BV34="",IF(WEEKDAY(BT32)=4,BT32,""),BV34+1)</f>
        <v>45840</v>
      </c>
      <c r="BX34" s="101">
        <f>IF(BW34="",IF(WEEKDAY(BT32)=5,BT32,""),BW34+1)</f>
        <v>45841</v>
      </c>
      <c r="BY34" s="101">
        <f>IF(BX34="",IF(WEEKDAY(BT32)=6,BT32,""),BX34+1)</f>
        <v>45842</v>
      </c>
      <c r="BZ34" s="102">
        <f>IF(BY34="",BT32,BY34+1)</f>
        <v>45843</v>
      </c>
      <c r="CA34" s="98"/>
      <c r="CB34" s="100" t="str">
        <f>IF(WEEKDAY(CB32)=1,CB32,"")</f>
        <v/>
      </c>
      <c r="CC34" s="101" t="str">
        <f>IF(CB34="",IF(WEEKDAY(CB32)=2,CB32,""),CB34+1)</f>
        <v/>
      </c>
      <c r="CD34" s="101" t="str">
        <f>IF(CC34="",IF(WEEKDAY(CB32)=3,CB32,""),CC34+1)</f>
        <v/>
      </c>
      <c r="CE34" s="101" t="str">
        <f>IF(CD34="",IF(WEEKDAY(CB32)=4,CB32,""),CD34+1)</f>
        <v/>
      </c>
      <c r="CF34" s="101" t="str">
        <f>IF(CE34="",IF(WEEKDAY(CB32)=5,CB32,""),CE34+1)</f>
        <v/>
      </c>
      <c r="CG34" s="101">
        <f>IF(CF34="",IF(WEEKDAY(CB32)=6,CB32,""),CF34+1)</f>
        <v>45870</v>
      </c>
      <c r="CH34" s="102">
        <f>IF(CG34="",CB32,CG34+1)</f>
        <v>45871</v>
      </c>
    </row>
    <row r="35" spans="4:86" ht="9.75" customHeight="1">
      <c r="D35" s="100">
        <f>J34+1</f>
        <v>45844</v>
      </c>
      <c r="E35" s="101">
        <f t="shared" ref="E35:J37" si="30">D35+1</f>
        <v>45845</v>
      </c>
      <c r="F35" s="101">
        <f t="shared" si="30"/>
        <v>45846</v>
      </c>
      <c r="G35" s="101">
        <f t="shared" si="30"/>
        <v>45847</v>
      </c>
      <c r="H35" s="101">
        <f t="shared" si="30"/>
        <v>45848</v>
      </c>
      <c r="I35" s="101">
        <f t="shared" si="30"/>
        <v>45849</v>
      </c>
      <c r="J35" s="102">
        <f t="shared" si="30"/>
        <v>45850</v>
      </c>
      <c r="K35" s="98"/>
      <c r="L35" s="100">
        <f>R34+1</f>
        <v>45872</v>
      </c>
      <c r="M35" s="101">
        <f t="shared" ref="M35:R37" si="31">L35+1</f>
        <v>45873</v>
      </c>
      <c r="N35" s="101">
        <f t="shared" si="31"/>
        <v>45874</v>
      </c>
      <c r="O35" s="101">
        <f t="shared" si="31"/>
        <v>45875</v>
      </c>
      <c r="P35" s="101">
        <f t="shared" si="31"/>
        <v>45876</v>
      </c>
      <c r="Q35" s="101">
        <f t="shared" si="31"/>
        <v>45877</v>
      </c>
      <c r="R35" s="102">
        <f t="shared" si="31"/>
        <v>45878</v>
      </c>
      <c r="U35" s="100">
        <f>AA34+1</f>
        <v>45844</v>
      </c>
      <c r="V35" s="101">
        <f t="shared" ref="V35:AA37" si="32">U35+1</f>
        <v>45845</v>
      </c>
      <c r="W35" s="101">
        <f t="shared" si="32"/>
        <v>45846</v>
      </c>
      <c r="X35" s="101">
        <f t="shared" si="32"/>
        <v>45847</v>
      </c>
      <c r="Y35" s="101">
        <f t="shared" si="32"/>
        <v>45848</v>
      </c>
      <c r="Z35" s="101">
        <f t="shared" si="32"/>
        <v>45849</v>
      </c>
      <c r="AA35" s="102">
        <f t="shared" si="32"/>
        <v>45850</v>
      </c>
      <c r="AB35" s="98"/>
      <c r="AC35" s="100">
        <f>AI34+1</f>
        <v>45872</v>
      </c>
      <c r="AD35" s="101">
        <f t="shared" ref="AD35:AI37" si="33">AC35+1</f>
        <v>45873</v>
      </c>
      <c r="AE35" s="101">
        <f t="shared" si="33"/>
        <v>45874</v>
      </c>
      <c r="AF35" s="101">
        <f t="shared" si="33"/>
        <v>45875</v>
      </c>
      <c r="AG35" s="101">
        <f t="shared" si="33"/>
        <v>45876</v>
      </c>
      <c r="AH35" s="101">
        <f t="shared" si="33"/>
        <v>45877</v>
      </c>
      <c r="AI35" s="102">
        <f t="shared" si="33"/>
        <v>45878</v>
      </c>
      <c r="AL35" s="100">
        <f>AR34+1</f>
        <v>45844</v>
      </c>
      <c r="AM35" s="101">
        <f t="shared" ref="AM35:AR37" si="34">AL35+1</f>
        <v>45845</v>
      </c>
      <c r="AN35" s="101">
        <f t="shared" si="34"/>
        <v>45846</v>
      </c>
      <c r="AO35" s="101">
        <f t="shared" si="34"/>
        <v>45847</v>
      </c>
      <c r="AP35" s="101">
        <f t="shared" si="34"/>
        <v>45848</v>
      </c>
      <c r="AQ35" s="101">
        <f t="shared" si="34"/>
        <v>45849</v>
      </c>
      <c r="AR35" s="102">
        <f t="shared" si="34"/>
        <v>45850</v>
      </c>
      <c r="AS35" s="98"/>
      <c r="AT35" s="100">
        <f>AZ34+1</f>
        <v>45872</v>
      </c>
      <c r="AU35" s="101">
        <f t="shared" ref="AU35:AZ37" si="35">AT35+1</f>
        <v>45873</v>
      </c>
      <c r="AV35" s="101">
        <f t="shared" si="35"/>
        <v>45874</v>
      </c>
      <c r="AW35" s="101">
        <f t="shared" si="35"/>
        <v>45875</v>
      </c>
      <c r="AX35" s="101">
        <f t="shared" si="35"/>
        <v>45876</v>
      </c>
      <c r="AY35" s="101">
        <f t="shared" si="35"/>
        <v>45877</v>
      </c>
      <c r="AZ35" s="102">
        <f t="shared" si="35"/>
        <v>45878</v>
      </c>
      <c r="BC35" s="100">
        <f>BI34+1</f>
        <v>45844</v>
      </c>
      <c r="BD35" s="101">
        <f t="shared" ref="BD35:BI37" si="36">BC35+1</f>
        <v>45845</v>
      </c>
      <c r="BE35" s="101">
        <f t="shared" si="36"/>
        <v>45846</v>
      </c>
      <c r="BF35" s="101">
        <f t="shared" si="36"/>
        <v>45847</v>
      </c>
      <c r="BG35" s="101">
        <f t="shared" si="36"/>
        <v>45848</v>
      </c>
      <c r="BH35" s="101">
        <f t="shared" si="36"/>
        <v>45849</v>
      </c>
      <c r="BI35" s="102">
        <f t="shared" si="36"/>
        <v>45850</v>
      </c>
      <c r="BJ35" s="98"/>
      <c r="BK35" s="100">
        <f>BQ34+1</f>
        <v>45872</v>
      </c>
      <c r="BL35" s="101">
        <f t="shared" ref="BL35:BQ37" si="37">BK35+1</f>
        <v>45873</v>
      </c>
      <c r="BM35" s="101">
        <f t="shared" si="37"/>
        <v>45874</v>
      </c>
      <c r="BN35" s="101">
        <f t="shared" si="37"/>
        <v>45875</v>
      </c>
      <c r="BO35" s="101">
        <f t="shared" si="37"/>
        <v>45876</v>
      </c>
      <c r="BP35" s="101">
        <f t="shared" si="37"/>
        <v>45877</v>
      </c>
      <c r="BQ35" s="102">
        <f t="shared" si="37"/>
        <v>45878</v>
      </c>
      <c r="BT35" s="100">
        <f>BZ34+1</f>
        <v>45844</v>
      </c>
      <c r="BU35" s="101">
        <f t="shared" ref="BU35:BZ37" si="38">BT35+1</f>
        <v>45845</v>
      </c>
      <c r="BV35" s="101">
        <f t="shared" si="38"/>
        <v>45846</v>
      </c>
      <c r="BW35" s="101">
        <f t="shared" si="38"/>
        <v>45847</v>
      </c>
      <c r="BX35" s="101">
        <f t="shared" si="38"/>
        <v>45848</v>
      </c>
      <c r="BY35" s="101">
        <f t="shared" si="38"/>
        <v>45849</v>
      </c>
      <c r="BZ35" s="102">
        <f t="shared" si="38"/>
        <v>45850</v>
      </c>
      <c r="CA35" s="98"/>
      <c r="CB35" s="100">
        <f>CH34+1</f>
        <v>45872</v>
      </c>
      <c r="CC35" s="101">
        <f t="shared" ref="CC35:CH37" si="39">CB35+1</f>
        <v>45873</v>
      </c>
      <c r="CD35" s="101">
        <f t="shared" si="39"/>
        <v>45874</v>
      </c>
      <c r="CE35" s="101">
        <f t="shared" si="39"/>
        <v>45875</v>
      </c>
      <c r="CF35" s="101">
        <f t="shared" si="39"/>
        <v>45876</v>
      </c>
      <c r="CG35" s="101">
        <f t="shared" si="39"/>
        <v>45877</v>
      </c>
      <c r="CH35" s="102">
        <f t="shared" si="39"/>
        <v>45878</v>
      </c>
    </row>
    <row r="36" spans="4:86" ht="9.75" customHeight="1">
      <c r="D36" s="100">
        <f>J35+1</f>
        <v>45851</v>
      </c>
      <c r="E36" s="101">
        <f t="shared" si="30"/>
        <v>45852</v>
      </c>
      <c r="F36" s="101">
        <f t="shared" si="30"/>
        <v>45853</v>
      </c>
      <c r="G36" s="101">
        <f t="shared" si="30"/>
        <v>45854</v>
      </c>
      <c r="H36" s="101">
        <f t="shared" si="30"/>
        <v>45855</v>
      </c>
      <c r="I36" s="101">
        <f t="shared" si="30"/>
        <v>45856</v>
      </c>
      <c r="J36" s="102">
        <f t="shared" si="30"/>
        <v>45857</v>
      </c>
      <c r="K36" s="98"/>
      <c r="L36" s="100">
        <f>R35+1</f>
        <v>45879</v>
      </c>
      <c r="M36" s="101">
        <f t="shared" si="31"/>
        <v>45880</v>
      </c>
      <c r="N36" s="101">
        <f t="shared" si="31"/>
        <v>45881</v>
      </c>
      <c r="O36" s="101">
        <f t="shared" si="31"/>
        <v>45882</v>
      </c>
      <c r="P36" s="101">
        <f t="shared" si="31"/>
        <v>45883</v>
      </c>
      <c r="Q36" s="101">
        <f t="shared" si="31"/>
        <v>45884</v>
      </c>
      <c r="R36" s="102">
        <f t="shared" si="31"/>
        <v>45885</v>
      </c>
      <c r="U36" s="100">
        <f>AA35+1</f>
        <v>45851</v>
      </c>
      <c r="V36" s="101">
        <f t="shared" si="32"/>
        <v>45852</v>
      </c>
      <c r="W36" s="101">
        <f t="shared" si="32"/>
        <v>45853</v>
      </c>
      <c r="X36" s="101">
        <f t="shared" si="32"/>
        <v>45854</v>
      </c>
      <c r="Y36" s="101">
        <f t="shared" si="32"/>
        <v>45855</v>
      </c>
      <c r="Z36" s="101">
        <f t="shared" si="32"/>
        <v>45856</v>
      </c>
      <c r="AA36" s="102">
        <f t="shared" si="32"/>
        <v>45857</v>
      </c>
      <c r="AB36" s="98"/>
      <c r="AC36" s="100">
        <f>AI35+1</f>
        <v>45879</v>
      </c>
      <c r="AD36" s="101">
        <f t="shared" si="33"/>
        <v>45880</v>
      </c>
      <c r="AE36" s="101">
        <f t="shared" si="33"/>
        <v>45881</v>
      </c>
      <c r="AF36" s="101">
        <f t="shared" si="33"/>
        <v>45882</v>
      </c>
      <c r="AG36" s="101">
        <f t="shared" si="33"/>
        <v>45883</v>
      </c>
      <c r="AH36" s="101">
        <f t="shared" si="33"/>
        <v>45884</v>
      </c>
      <c r="AI36" s="102">
        <f t="shared" si="33"/>
        <v>45885</v>
      </c>
      <c r="AL36" s="100">
        <f>AR35+1</f>
        <v>45851</v>
      </c>
      <c r="AM36" s="101">
        <f t="shared" si="34"/>
        <v>45852</v>
      </c>
      <c r="AN36" s="101">
        <f t="shared" si="34"/>
        <v>45853</v>
      </c>
      <c r="AO36" s="101">
        <f t="shared" si="34"/>
        <v>45854</v>
      </c>
      <c r="AP36" s="101">
        <f t="shared" si="34"/>
        <v>45855</v>
      </c>
      <c r="AQ36" s="101">
        <f t="shared" si="34"/>
        <v>45856</v>
      </c>
      <c r="AR36" s="102">
        <f t="shared" si="34"/>
        <v>45857</v>
      </c>
      <c r="AS36" s="98"/>
      <c r="AT36" s="100">
        <f>AZ35+1</f>
        <v>45879</v>
      </c>
      <c r="AU36" s="101">
        <f t="shared" si="35"/>
        <v>45880</v>
      </c>
      <c r="AV36" s="101">
        <f t="shared" si="35"/>
        <v>45881</v>
      </c>
      <c r="AW36" s="101">
        <f t="shared" si="35"/>
        <v>45882</v>
      </c>
      <c r="AX36" s="101">
        <f t="shared" si="35"/>
        <v>45883</v>
      </c>
      <c r="AY36" s="101">
        <f t="shared" si="35"/>
        <v>45884</v>
      </c>
      <c r="AZ36" s="102">
        <f t="shared" si="35"/>
        <v>45885</v>
      </c>
      <c r="BC36" s="100">
        <f>BI35+1</f>
        <v>45851</v>
      </c>
      <c r="BD36" s="101">
        <f t="shared" si="36"/>
        <v>45852</v>
      </c>
      <c r="BE36" s="101">
        <f t="shared" si="36"/>
        <v>45853</v>
      </c>
      <c r="BF36" s="101">
        <f t="shared" si="36"/>
        <v>45854</v>
      </c>
      <c r="BG36" s="101">
        <f t="shared" si="36"/>
        <v>45855</v>
      </c>
      <c r="BH36" s="101">
        <f t="shared" si="36"/>
        <v>45856</v>
      </c>
      <c r="BI36" s="102">
        <f t="shared" si="36"/>
        <v>45857</v>
      </c>
      <c r="BJ36" s="98"/>
      <c r="BK36" s="100">
        <f>BQ35+1</f>
        <v>45879</v>
      </c>
      <c r="BL36" s="101">
        <f t="shared" si="37"/>
        <v>45880</v>
      </c>
      <c r="BM36" s="101">
        <f t="shared" si="37"/>
        <v>45881</v>
      </c>
      <c r="BN36" s="101">
        <f t="shared" si="37"/>
        <v>45882</v>
      </c>
      <c r="BO36" s="101">
        <f t="shared" si="37"/>
        <v>45883</v>
      </c>
      <c r="BP36" s="101">
        <f t="shared" si="37"/>
        <v>45884</v>
      </c>
      <c r="BQ36" s="102">
        <f t="shared" si="37"/>
        <v>45885</v>
      </c>
      <c r="BT36" s="100">
        <f>BZ35+1</f>
        <v>45851</v>
      </c>
      <c r="BU36" s="101">
        <f t="shared" si="38"/>
        <v>45852</v>
      </c>
      <c r="BV36" s="101">
        <f t="shared" si="38"/>
        <v>45853</v>
      </c>
      <c r="BW36" s="101">
        <f t="shared" si="38"/>
        <v>45854</v>
      </c>
      <c r="BX36" s="101">
        <f t="shared" si="38"/>
        <v>45855</v>
      </c>
      <c r="BY36" s="101">
        <f t="shared" si="38"/>
        <v>45856</v>
      </c>
      <c r="BZ36" s="102">
        <f t="shared" si="38"/>
        <v>45857</v>
      </c>
      <c r="CA36" s="98"/>
      <c r="CB36" s="100">
        <f>CH35+1</f>
        <v>45879</v>
      </c>
      <c r="CC36" s="101">
        <f t="shared" si="39"/>
        <v>45880</v>
      </c>
      <c r="CD36" s="101">
        <f t="shared" si="39"/>
        <v>45881</v>
      </c>
      <c r="CE36" s="101">
        <f t="shared" si="39"/>
        <v>45882</v>
      </c>
      <c r="CF36" s="101">
        <f t="shared" si="39"/>
        <v>45883</v>
      </c>
      <c r="CG36" s="101">
        <f t="shared" si="39"/>
        <v>45884</v>
      </c>
      <c r="CH36" s="102">
        <f t="shared" si="39"/>
        <v>45885</v>
      </c>
    </row>
    <row r="37" spans="4:86" ht="9.75" customHeight="1">
      <c r="D37" s="100">
        <f>J36+1</f>
        <v>45858</v>
      </c>
      <c r="E37" s="101">
        <f t="shared" si="30"/>
        <v>45859</v>
      </c>
      <c r="F37" s="101">
        <f t="shared" si="30"/>
        <v>45860</v>
      </c>
      <c r="G37" s="101">
        <f t="shared" si="30"/>
        <v>45861</v>
      </c>
      <c r="H37" s="101">
        <f t="shared" si="30"/>
        <v>45862</v>
      </c>
      <c r="I37" s="101">
        <f t="shared" si="30"/>
        <v>45863</v>
      </c>
      <c r="J37" s="102">
        <f t="shared" si="30"/>
        <v>45864</v>
      </c>
      <c r="K37" s="98"/>
      <c r="L37" s="100">
        <f>R36+1</f>
        <v>45886</v>
      </c>
      <c r="M37" s="101">
        <f t="shared" si="31"/>
        <v>45887</v>
      </c>
      <c r="N37" s="101">
        <f t="shared" si="31"/>
        <v>45888</v>
      </c>
      <c r="O37" s="101">
        <f t="shared" si="31"/>
        <v>45889</v>
      </c>
      <c r="P37" s="101">
        <f t="shared" si="31"/>
        <v>45890</v>
      </c>
      <c r="Q37" s="101">
        <f t="shared" si="31"/>
        <v>45891</v>
      </c>
      <c r="R37" s="102">
        <f t="shared" si="31"/>
        <v>45892</v>
      </c>
      <c r="U37" s="100">
        <f>AA36+1</f>
        <v>45858</v>
      </c>
      <c r="V37" s="101">
        <f t="shared" si="32"/>
        <v>45859</v>
      </c>
      <c r="W37" s="101">
        <f t="shared" si="32"/>
        <v>45860</v>
      </c>
      <c r="X37" s="101">
        <f t="shared" si="32"/>
        <v>45861</v>
      </c>
      <c r="Y37" s="101">
        <f t="shared" si="32"/>
        <v>45862</v>
      </c>
      <c r="Z37" s="101">
        <f t="shared" si="32"/>
        <v>45863</v>
      </c>
      <c r="AA37" s="102">
        <f t="shared" si="32"/>
        <v>45864</v>
      </c>
      <c r="AB37" s="98"/>
      <c r="AC37" s="100">
        <f>AI36+1</f>
        <v>45886</v>
      </c>
      <c r="AD37" s="101">
        <f t="shared" si="33"/>
        <v>45887</v>
      </c>
      <c r="AE37" s="101">
        <f t="shared" si="33"/>
        <v>45888</v>
      </c>
      <c r="AF37" s="101">
        <f t="shared" si="33"/>
        <v>45889</v>
      </c>
      <c r="AG37" s="101">
        <f t="shared" si="33"/>
        <v>45890</v>
      </c>
      <c r="AH37" s="101">
        <f t="shared" si="33"/>
        <v>45891</v>
      </c>
      <c r="AI37" s="102">
        <f t="shared" si="33"/>
        <v>45892</v>
      </c>
      <c r="AL37" s="100">
        <f>AR36+1</f>
        <v>45858</v>
      </c>
      <c r="AM37" s="101">
        <f t="shared" si="34"/>
        <v>45859</v>
      </c>
      <c r="AN37" s="101">
        <f t="shared" si="34"/>
        <v>45860</v>
      </c>
      <c r="AO37" s="101">
        <f t="shared" si="34"/>
        <v>45861</v>
      </c>
      <c r="AP37" s="101">
        <f t="shared" si="34"/>
        <v>45862</v>
      </c>
      <c r="AQ37" s="101">
        <f t="shared" si="34"/>
        <v>45863</v>
      </c>
      <c r="AR37" s="102">
        <f t="shared" si="34"/>
        <v>45864</v>
      </c>
      <c r="AS37" s="98"/>
      <c r="AT37" s="100">
        <f>AZ36+1</f>
        <v>45886</v>
      </c>
      <c r="AU37" s="101">
        <f t="shared" si="35"/>
        <v>45887</v>
      </c>
      <c r="AV37" s="101">
        <f t="shared" si="35"/>
        <v>45888</v>
      </c>
      <c r="AW37" s="101">
        <f t="shared" si="35"/>
        <v>45889</v>
      </c>
      <c r="AX37" s="101">
        <f t="shared" si="35"/>
        <v>45890</v>
      </c>
      <c r="AY37" s="101">
        <f t="shared" si="35"/>
        <v>45891</v>
      </c>
      <c r="AZ37" s="102">
        <f t="shared" si="35"/>
        <v>45892</v>
      </c>
      <c r="BC37" s="100">
        <f>BI36+1</f>
        <v>45858</v>
      </c>
      <c r="BD37" s="101">
        <f t="shared" si="36"/>
        <v>45859</v>
      </c>
      <c r="BE37" s="101">
        <f t="shared" si="36"/>
        <v>45860</v>
      </c>
      <c r="BF37" s="101">
        <f t="shared" si="36"/>
        <v>45861</v>
      </c>
      <c r="BG37" s="101">
        <f t="shared" si="36"/>
        <v>45862</v>
      </c>
      <c r="BH37" s="101">
        <f t="shared" si="36"/>
        <v>45863</v>
      </c>
      <c r="BI37" s="102">
        <f t="shared" si="36"/>
        <v>45864</v>
      </c>
      <c r="BJ37" s="98"/>
      <c r="BK37" s="100">
        <f>BQ36+1</f>
        <v>45886</v>
      </c>
      <c r="BL37" s="101">
        <f t="shared" si="37"/>
        <v>45887</v>
      </c>
      <c r="BM37" s="101">
        <f t="shared" si="37"/>
        <v>45888</v>
      </c>
      <c r="BN37" s="101">
        <f t="shared" si="37"/>
        <v>45889</v>
      </c>
      <c r="BO37" s="101">
        <f t="shared" si="37"/>
        <v>45890</v>
      </c>
      <c r="BP37" s="101">
        <f t="shared" si="37"/>
        <v>45891</v>
      </c>
      <c r="BQ37" s="102">
        <f t="shared" si="37"/>
        <v>45892</v>
      </c>
      <c r="BT37" s="100">
        <f>BZ36+1</f>
        <v>45858</v>
      </c>
      <c r="BU37" s="101">
        <f t="shared" si="38"/>
        <v>45859</v>
      </c>
      <c r="BV37" s="101">
        <f t="shared" si="38"/>
        <v>45860</v>
      </c>
      <c r="BW37" s="101">
        <f t="shared" si="38"/>
        <v>45861</v>
      </c>
      <c r="BX37" s="101">
        <f t="shared" si="38"/>
        <v>45862</v>
      </c>
      <c r="BY37" s="101">
        <f t="shared" si="38"/>
        <v>45863</v>
      </c>
      <c r="BZ37" s="102">
        <f t="shared" si="38"/>
        <v>45864</v>
      </c>
      <c r="CA37" s="98"/>
      <c r="CB37" s="100">
        <f>CH36+1</f>
        <v>45886</v>
      </c>
      <c r="CC37" s="101">
        <f t="shared" si="39"/>
        <v>45887</v>
      </c>
      <c r="CD37" s="101">
        <f t="shared" si="39"/>
        <v>45888</v>
      </c>
      <c r="CE37" s="101">
        <f t="shared" si="39"/>
        <v>45889</v>
      </c>
      <c r="CF37" s="101">
        <f t="shared" si="39"/>
        <v>45890</v>
      </c>
      <c r="CG37" s="101">
        <f t="shared" si="39"/>
        <v>45891</v>
      </c>
      <c r="CH37" s="102">
        <f t="shared" si="39"/>
        <v>45892</v>
      </c>
    </row>
    <row r="38" spans="4:86" ht="9.75" customHeight="1">
      <c r="D38" s="100">
        <f>IF(DAY(J37)+1&gt;IF(MONTH(D32)=12,31,DATE(YEAR(D32),MONTH(D32)+1,1)-D32),"",J37+1)</f>
        <v>45865</v>
      </c>
      <c r="E38" s="101">
        <f>IF(D38="","",IF(DAY(D38)+1&gt;IF(MONTH(D32)=12,31,DATE(YEAR(D32),MONTH(D32)+1,1)-D32),"",D38+1))</f>
        <v>45866</v>
      </c>
      <c r="F38" s="101">
        <f>IF(E38="","",IF(DAY(E38)+1&gt;IF(MONTH(D32)=12,31,DATE(YEAR(D32),MONTH(D32)+1,1)-D32),"",E38+1))</f>
        <v>45867</v>
      </c>
      <c r="G38" s="101">
        <f>IF(F38="","",IF(DAY(F38)+1&gt;IF(MONTH(D32)=12,31,DATE(YEAR(D32),MONTH(D32)+1,1)-D32),"",F38+1))</f>
        <v>45868</v>
      </c>
      <c r="H38" s="101">
        <f>IF(G38="","",IF(DAY(G38)+1&gt;IF(MONTH(D32)=12,31,DATE(YEAR(D32),MONTH(D32)+1,1)-D32),"",G38+1))</f>
        <v>45869</v>
      </c>
      <c r="I38" s="101" t="str">
        <f>IF(H38="","",IF(DAY(H38)+1&gt;IF(MONTH(D32)=12,31,DATE(YEAR(D32),MONTH(D32)+1,1)-D32),"",H38+1))</f>
        <v/>
      </c>
      <c r="J38" s="102" t="str">
        <f>IF(I38="","",IF(DAY(I38)+1&gt;IF(MONTH(D32)=12,31,DATE(YEAR(D32),MONTH(D32)+1,1)-D32),"",I38+1))</f>
        <v/>
      </c>
      <c r="K38" s="98"/>
      <c r="L38" s="100">
        <f>IF(DAY(R37)+1&gt;IF(MONTH(L32)=12,31,DATE(YEAR(L32),MONTH(L32)+1,1)-L32),"",R37+1)</f>
        <v>45893</v>
      </c>
      <c r="M38" s="101">
        <f>IF(L38="","",IF(DAY(L38)+1&gt;IF(MONTH(L32)=12,31,DATE(YEAR(L32),MONTH(L32)+1,1)-L32),"",L38+1))</f>
        <v>45894</v>
      </c>
      <c r="N38" s="101">
        <f>IF(M38="","",IF(DAY(M38)+1&gt;IF(MONTH(L32)=12,31,DATE(YEAR(L32),MONTH(L32)+1,1)-L32),"",M38+1))</f>
        <v>45895</v>
      </c>
      <c r="O38" s="101">
        <f>IF(N38="","",IF(DAY(N38)+1&gt;IF(MONTH(L32)=12,31,DATE(YEAR(L32),MONTH(L32)+1,1)-L32),"",N38+1))</f>
        <v>45896</v>
      </c>
      <c r="P38" s="101">
        <f>IF(O38="","",IF(DAY(O38)+1&gt;IF(MONTH(L32)=12,31,DATE(YEAR(L32),MONTH(L32)+1,1)-L32),"",O38+1))</f>
        <v>45897</v>
      </c>
      <c r="Q38" s="101">
        <f>IF(P38="","",IF(DAY(P38)+1&gt;IF(MONTH(L32)=12,31,DATE(YEAR(L32),MONTH(L32)+1,1)-L32),"",P38+1))</f>
        <v>45898</v>
      </c>
      <c r="R38" s="102">
        <f>IF(Q38="","",IF(DAY(Q38)+1&gt;IF(MONTH(L32)=12,31,DATE(YEAR(L32),MONTH(L32)+1,1)-L32),"",Q38+1))</f>
        <v>45899</v>
      </c>
      <c r="U38" s="100">
        <f>IF(DAY(AA37)+1&gt;IF(MONTH(U32)=12,31,DATE(YEAR(U32),MONTH(U32)+1,1)-U32),"",AA37+1)</f>
        <v>45865</v>
      </c>
      <c r="V38" s="101">
        <f>IF(U38="","",IF(DAY(U38)+1&gt;IF(MONTH(U32)=12,31,DATE(YEAR(U32),MONTH(U32)+1,1)-U32),"",U38+1))</f>
        <v>45866</v>
      </c>
      <c r="W38" s="101">
        <f>IF(V38="","",IF(DAY(V38)+1&gt;IF(MONTH(U32)=12,31,DATE(YEAR(U32),MONTH(U32)+1,1)-U32),"",V38+1))</f>
        <v>45867</v>
      </c>
      <c r="X38" s="101">
        <f>IF(W38="","",IF(DAY(W38)+1&gt;IF(MONTH(U32)=12,31,DATE(YEAR(U32),MONTH(U32)+1,1)-U32),"",W38+1))</f>
        <v>45868</v>
      </c>
      <c r="Y38" s="101">
        <f>IF(X38="","",IF(DAY(X38)+1&gt;IF(MONTH(U32)=12,31,DATE(YEAR(U32),MONTH(U32)+1,1)-U32),"",X38+1))</f>
        <v>45869</v>
      </c>
      <c r="Z38" s="101" t="str">
        <f>IF(Y38="","",IF(DAY(Y38)+1&gt;IF(MONTH(U32)=12,31,DATE(YEAR(U32),MONTH(U32)+1,1)-U32),"",Y38+1))</f>
        <v/>
      </c>
      <c r="AA38" s="102" t="str">
        <f>IF(Z38="","",IF(DAY(Z38)+1&gt;IF(MONTH(U32)=12,31,DATE(YEAR(U32),MONTH(U32)+1,1)-U32),"",Z38+1))</f>
        <v/>
      </c>
      <c r="AB38" s="98"/>
      <c r="AC38" s="100">
        <f>IF(DAY(AI37)+1&gt;IF(MONTH(AC32)=12,31,DATE(YEAR(AC32),MONTH(AC32)+1,1)-AC32),"",AI37+1)</f>
        <v>45893</v>
      </c>
      <c r="AD38" s="101">
        <f>IF(AC38="","",IF(DAY(AC38)+1&gt;IF(MONTH(AC32)=12,31,DATE(YEAR(AC32),MONTH(AC32)+1,1)-AC32),"",AC38+1))</f>
        <v>45894</v>
      </c>
      <c r="AE38" s="101">
        <f>IF(AD38="","",IF(DAY(AD38)+1&gt;IF(MONTH(AC32)=12,31,DATE(YEAR(AC32),MONTH(AC32)+1,1)-AC32),"",AD38+1))</f>
        <v>45895</v>
      </c>
      <c r="AF38" s="101">
        <f>IF(AE38="","",IF(DAY(AE38)+1&gt;IF(MONTH(AC32)=12,31,DATE(YEAR(AC32),MONTH(AC32)+1,1)-AC32),"",AE38+1))</f>
        <v>45896</v>
      </c>
      <c r="AG38" s="101">
        <f>IF(AF38="","",IF(DAY(AF38)+1&gt;IF(MONTH(AC32)=12,31,DATE(YEAR(AC32),MONTH(AC32)+1,1)-AC32),"",AF38+1))</f>
        <v>45897</v>
      </c>
      <c r="AH38" s="101">
        <f>IF(AG38="","",IF(DAY(AG38)+1&gt;IF(MONTH(AC32)=12,31,DATE(YEAR(AC32),MONTH(AC32)+1,1)-AC32),"",AG38+1))</f>
        <v>45898</v>
      </c>
      <c r="AI38" s="102">
        <f>IF(AH38="","",IF(DAY(AH38)+1&gt;IF(MONTH(AC32)=12,31,DATE(YEAR(AC32),MONTH(AC32)+1,1)-AC32),"",AH38+1))</f>
        <v>45899</v>
      </c>
      <c r="AL38" s="100">
        <f>IF(DAY(AR37)+1&gt;IF(MONTH(AL32)=12,31,DATE(YEAR(AL32),MONTH(AL32)+1,1)-AL32),"",AR37+1)</f>
        <v>45865</v>
      </c>
      <c r="AM38" s="101">
        <f>IF(AL38="","",IF(DAY(AL38)+1&gt;IF(MONTH(AL32)=12,31,DATE(YEAR(AL32),MONTH(AL32)+1,1)-AL32),"",AL38+1))</f>
        <v>45866</v>
      </c>
      <c r="AN38" s="101">
        <f>IF(AM38="","",IF(DAY(AM38)+1&gt;IF(MONTH(AL32)=12,31,DATE(YEAR(AL32),MONTH(AL32)+1,1)-AL32),"",AM38+1))</f>
        <v>45867</v>
      </c>
      <c r="AO38" s="101">
        <f>IF(AN38="","",IF(DAY(AN38)+1&gt;IF(MONTH(AL32)=12,31,DATE(YEAR(AL32),MONTH(AL32)+1,1)-AL32),"",AN38+1))</f>
        <v>45868</v>
      </c>
      <c r="AP38" s="101">
        <f>IF(AO38="","",IF(DAY(AO38)+1&gt;IF(MONTH(AL32)=12,31,DATE(YEAR(AL32),MONTH(AL32)+1,1)-AL32),"",AO38+1))</f>
        <v>45869</v>
      </c>
      <c r="AQ38" s="101" t="str">
        <f>IF(AP38="","",IF(DAY(AP38)+1&gt;IF(MONTH(AL32)=12,31,DATE(YEAR(AL32),MONTH(AL32)+1,1)-AL32),"",AP38+1))</f>
        <v/>
      </c>
      <c r="AR38" s="102" t="str">
        <f>IF(AQ38="","",IF(DAY(AQ38)+1&gt;IF(MONTH(AL32)=12,31,DATE(YEAR(AL32),MONTH(AL32)+1,1)-AL32),"",AQ38+1))</f>
        <v/>
      </c>
      <c r="AS38" s="98"/>
      <c r="AT38" s="100">
        <f>IF(DAY(AZ37)+1&gt;IF(MONTH(AT32)=12,31,DATE(YEAR(AT32),MONTH(AT32)+1,1)-AT32),"",AZ37+1)</f>
        <v>45893</v>
      </c>
      <c r="AU38" s="101">
        <f>IF(AT38="","",IF(DAY(AT38)+1&gt;IF(MONTH(AT32)=12,31,DATE(YEAR(AT32),MONTH(AT32)+1,1)-AT32),"",AT38+1))</f>
        <v>45894</v>
      </c>
      <c r="AV38" s="101">
        <f>IF(AU38="","",IF(DAY(AU38)+1&gt;IF(MONTH(AT32)=12,31,DATE(YEAR(AT32),MONTH(AT32)+1,1)-AT32),"",AU38+1))</f>
        <v>45895</v>
      </c>
      <c r="AW38" s="101">
        <f>IF(AV38="","",IF(DAY(AV38)+1&gt;IF(MONTH(AT32)=12,31,DATE(YEAR(AT32),MONTH(AT32)+1,1)-AT32),"",AV38+1))</f>
        <v>45896</v>
      </c>
      <c r="AX38" s="101">
        <f>IF(AW38="","",IF(DAY(AW38)+1&gt;IF(MONTH(AT32)=12,31,DATE(YEAR(AT32),MONTH(AT32)+1,1)-AT32),"",AW38+1))</f>
        <v>45897</v>
      </c>
      <c r="AY38" s="101">
        <f>IF(AX38="","",IF(DAY(AX38)+1&gt;IF(MONTH(AT32)=12,31,DATE(YEAR(AT32),MONTH(AT32)+1,1)-AT32),"",AX38+1))</f>
        <v>45898</v>
      </c>
      <c r="AZ38" s="102">
        <f>IF(AY38="","",IF(DAY(AY38)+1&gt;IF(MONTH(AT32)=12,31,DATE(YEAR(AT32),MONTH(AT32)+1,1)-AT32),"",AY38+1))</f>
        <v>45899</v>
      </c>
      <c r="BC38" s="100">
        <f>IF(DAY(BI37)+1&gt;IF(MONTH(BC32)=12,31,DATE(YEAR(BC32),MONTH(BC32)+1,1)-BC32),"",BI37+1)</f>
        <v>45865</v>
      </c>
      <c r="BD38" s="101">
        <f>IF(BC38="","",IF(DAY(BC38)+1&gt;IF(MONTH(BC32)=12,31,DATE(YEAR(BC32),MONTH(BC32)+1,1)-BC32),"",BC38+1))</f>
        <v>45866</v>
      </c>
      <c r="BE38" s="101">
        <f>IF(BD38="","",IF(DAY(BD38)+1&gt;IF(MONTH(BC32)=12,31,DATE(YEAR(BC32),MONTH(BC32)+1,1)-BC32),"",BD38+1))</f>
        <v>45867</v>
      </c>
      <c r="BF38" s="101">
        <f>IF(BE38="","",IF(DAY(BE38)+1&gt;IF(MONTH(BC32)=12,31,DATE(YEAR(BC32),MONTH(BC32)+1,1)-BC32),"",BE38+1))</f>
        <v>45868</v>
      </c>
      <c r="BG38" s="101">
        <f>IF(BF38="","",IF(DAY(BF38)+1&gt;IF(MONTH(BC32)=12,31,DATE(YEAR(BC32),MONTH(BC32)+1,1)-BC32),"",BF38+1))</f>
        <v>45869</v>
      </c>
      <c r="BH38" s="101" t="str">
        <f>IF(BG38="","",IF(DAY(BG38)+1&gt;IF(MONTH(BC32)=12,31,DATE(YEAR(BC32),MONTH(BC32)+1,1)-BC32),"",BG38+1))</f>
        <v/>
      </c>
      <c r="BI38" s="102" t="str">
        <f>IF(BH38="","",IF(DAY(BH38)+1&gt;IF(MONTH(BC32)=12,31,DATE(YEAR(BC32),MONTH(BC32)+1,1)-BC32),"",BH38+1))</f>
        <v/>
      </c>
      <c r="BJ38" s="98"/>
      <c r="BK38" s="100">
        <f>IF(DAY(BQ37)+1&gt;IF(MONTH(BK32)=12,31,DATE(YEAR(BK32),MONTH(BK32)+1,1)-BK32),"",BQ37+1)</f>
        <v>45893</v>
      </c>
      <c r="BL38" s="101">
        <f>IF(BK38="","",IF(DAY(BK38)+1&gt;IF(MONTH(BK32)=12,31,DATE(YEAR(BK32),MONTH(BK32)+1,1)-BK32),"",BK38+1))</f>
        <v>45894</v>
      </c>
      <c r="BM38" s="101">
        <f>IF(BL38="","",IF(DAY(BL38)+1&gt;IF(MONTH(BK32)=12,31,DATE(YEAR(BK32),MONTH(BK32)+1,1)-BK32),"",BL38+1))</f>
        <v>45895</v>
      </c>
      <c r="BN38" s="101">
        <f>IF(BM38="","",IF(DAY(BM38)+1&gt;IF(MONTH(BK32)=12,31,DATE(YEAR(BK32),MONTH(BK32)+1,1)-BK32),"",BM38+1))</f>
        <v>45896</v>
      </c>
      <c r="BO38" s="101">
        <f>IF(BN38="","",IF(DAY(BN38)+1&gt;IF(MONTH(BK32)=12,31,DATE(YEAR(BK32),MONTH(BK32)+1,1)-BK32),"",BN38+1))</f>
        <v>45897</v>
      </c>
      <c r="BP38" s="101">
        <f>IF(BO38="","",IF(DAY(BO38)+1&gt;IF(MONTH(BK32)=12,31,DATE(YEAR(BK32),MONTH(BK32)+1,1)-BK32),"",BO38+1))</f>
        <v>45898</v>
      </c>
      <c r="BQ38" s="102">
        <f>IF(BP38="","",IF(DAY(BP38)+1&gt;IF(MONTH(BK32)=12,31,DATE(YEAR(BK32),MONTH(BK32)+1,1)-BK32),"",BP38+1))</f>
        <v>45899</v>
      </c>
      <c r="BT38" s="100">
        <f>IF(DAY(BZ37)+1&gt;IF(MONTH(BT32)=12,31,DATE(YEAR(BT32),MONTH(BT32)+1,1)-BT32),"",BZ37+1)</f>
        <v>45865</v>
      </c>
      <c r="BU38" s="101">
        <f>IF(BT38="","",IF(DAY(BT38)+1&gt;IF(MONTH(BT32)=12,31,DATE(YEAR(BT32),MONTH(BT32)+1,1)-BT32),"",BT38+1))</f>
        <v>45866</v>
      </c>
      <c r="BV38" s="101">
        <f>IF(BU38="","",IF(DAY(BU38)+1&gt;IF(MONTH(BT32)=12,31,DATE(YEAR(BT32),MONTH(BT32)+1,1)-BT32),"",BU38+1))</f>
        <v>45867</v>
      </c>
      <c r="BW38" s="101">
        <f>IF(BV38="","",IF(DAY(BV38)+1&gt;IF(MONTH(BT32)=12,31,DATE(YEAR(BT32),MONTH(BT32)+1,1)-BT32),"",BV38+1))</f>
        <v>45868</v>
      </c>
      <c r="BX38" s="101">
        <f>IF(BW38="","",IF(DAY(BW38)+1&gt;IF(MONTH(BT32)=12,31,DATE(YEAR(BT32),MONTH(BT32)+1,1)-BT32),"",BW38+1))</f>
        <v>45869</v>
      </c>
      <c r="BY38" s="101" t="str">
        <f>IF(BX38="","",IF(DAY(BX38)+1&gt;IF(MONTH(BT32)=12,31,DATE(YEAR(BT32),MONTH(BT32)+1,1)-BT32),"",BX38+1))</f>
        <v/>
      </c>
      <c r="BZ38" s="102" t="str">
        <f>IF(BY38="","",IF(DAY(BY38)+1&gt;IF(MONTH(BT32)=12,31,DATE(YEAR(BT32),MONTH(BT32)+1,1)-BT32),"",BY38+1))</f>
        <v/>
      </c>
      <c r="CA38" s="98"/>
      <c r="CB38" s="100">
        <f>IF(DAY(CH37)+1&gt;IF(MONTH(CB32)=12,31,DATE(YEAR(CB32),MONTH(CB32)+1,1)-CB32),"",CH37+1)</f>
        <v>45893</v>
      </c>
      <c r="CC38" s="101">
        <f>IF(CB38="","",IF(DAY(CB38)+1&gt;IF(MONTH(CB32)=12,31,DATE(YEAR(CB32),MONTH(CB32)+1,1)-CB32),"",CB38+1))</f>
        <v>45894</v>
      </c>
      <c r="CD38" s="101">
        <f>IF(CC38="","",IF(DAY(CC38)+1&gt;IF(MONTH(CB32)=12,31,DATE(YEAR(CB32),MONTH(CB32)+1,1)-CB32),"",CC38+1))</f>
        <v>45895</v>
      </c>
      <c r="CE38" s="101">
        <f>IF(CD38="","",IF(DAY(CD38)+1&gt;IF(MONTH(CB32)=12,31,DATE(YEAR(CB32),MONTH(CB32)+1,1)-CB32),"",CD38+1))</f>
        <v>45896</v>
      </c>
      <c r="CF38" s="101">
        <f>IF(CE38="","",IF(DAY(CE38)+1&gt;IF(MONTH(CB32)=12,31,DATE(YEAR(CB32),MONTH(CB32)+1,1)-CB32),"",CE38+1))</f>
        <v>45897</v>
      </c>
      <c r="CG38" s="101">
        <f>IF(CF38="","",IF(DAY(CF38)+1&gt;IF(MONTH(CB32)=12,31,DATE(YEAR(CB32),MONTH(CB32)+1,1)-CB32),"",CF38+1))</f>
        <v>45898</v>
      </c>
      <c r="CH38" s="102">
        <f>IF(CG38="","",IF(DAY(CG38)+1&gt;IF(MONTH(CB32)=12,31,DATE(YEAR(CB32),MONTH(CB32)+1,1)-CB32),"",CG38+1))</f>
        <v>45899</v>
      </c>
    </row>
    <row r="39" spans="4:86" ht="9.75" customHeight="1">
      <c r="D39" s="103" t="str">
        <f>IF(J38="","",IF(DAY(J38)+1&gt;IF(MONTH(D32)=12,31,DATE(YEAR(D32),MONTH(D32)+1,1)-D32),"",J38+1))</f>
        <v/>
      </c>
      <c r="E39" s="104" t="str">
        <f>IF(D39="","",IF(DAY(D39)+1&gt;IF(MONTH(D32)=12,31,DATE(YEAR(D32),MONTH(D32)+1,1)-D32),"",D39+1))</f>
        <v/>
      </c>
      <c r="F39" s="390" t="str">
        <f>VLOOKUP(D32,祝名,2,FALSE)</f>
        <v>21（海の日）</v>
      </c>
      <c r="G39" s="390"/>
      <c r="H39" s="390"/>
      <c r="I39" s="390"/>
      <c r="J39" s="391"/>
      <c r="K39" s="98"/>
      <c r="L39" s="103">
        <f>IF(R38="","",IF(DAY(R38)+1&gt;IF(MONTH(L32)=12,31,DATE(YEAR(L32),MONTH(L32)+1,1)-L32),"",R38+1))</f>
        <v>45900</v>
      </c>
      <c r="M39" s="104" t="str">
        <f>IF(L39="","",IF(DAY(L39)+1&gt;IF(MONTH(L32)=12,31,DATE(YEAR(L32),MONTH(L32)+1,1)-L32),"",L39+1))</f>
        <v/>
      </c>
      <c r="N39" s="390" t="str">
        <f>VLOOKUP(L32,祝名,2,FALSE)</f>
        <v>11（山の日）</v>
      </c>
      <c r="O39" s="390"/>
      <c r="P39" s="390"/>
      <c r="Q39" s="390"/>
      <c r="R39" s="391"/>
      <c r="U39" s="103" t="str">
        <f>IF(AA38="","",IF(DAY(AA38)+1&gt;IF(MONTH(U32)=12,31,DATE(YEAR(U32),MONTH(U32)+1,1)-U32),"",AA38+1))</f>
        <v/>
      </c>
      <c r="V39" s="104" t="str">
        <f>IF(U39="","",IF(DAY(U39)+1&gt;IF(MONTH(U32)=12,31,DATE(YEAR(U32),MONTH(U32)+1,1)-U32),"",U39+1))</f>
        <v/>
      </c>
      <c r="W39" s="390" t="str">
        <f>VLOOKUP(U32,祝名,2,FALSE)</f>
        <v>21（海の日）</v>
      </c>
      <c r="X39" s="390"/>
      <c r="Y39" s="390"/>
      <c r="Z39" s="390"/>
      <c r="AA39" s="391"/>
      <c r="AB39" s="98"/>
      <c r="AC39" s="103">
        <f>IF(AI38="","",IF(DAY(AI38)+1&gt;IF(MONTH(AC32)=12,31,DATE(YEAR(AC32),MONTH(AC32)+1,1)-AC32),"",AI38+1))</f>
        <v>45900</v>
      </c>
      <c r="AD39" s="104" t="str">
        <f>IF(AC39="","",IF(DAY(AC39)+1&gt;IF(MONTH(AC32)=12,31,DATE(YEAR(AC32),MONTH(AC32)+1,1)-AC32),"",AC39+1))</f>
        <v/>
      </c>
      <c r="AE39" s="390" t="str">
        <f>VLOOKUP(AC32,祝名,2,FALSE)</f>
        <v>11（山の日）</v>
      </c>
      <c r="AF39" s="390"/>
      <c r="AG39" s="390"/>
      <c r="AH39" s="390"/>
      <c r="AI39" s="391"/>
      <c r="AL39" s="103" t="str">
        <f>IF(AR38="","",IF(DAY(AR38)+1&gt;IF(MONTH(AL32)=12,31,DATE(YEAR(AL32),MONTH(AL32)+1,1)-AL32),"",AR38+1))</f>
        <v/>
      </c>
      <c r="AM39" s="104" t="str">
        <f>IF(AL39="","",IF(DAY(AL39)+1&gt;IF(MONTH(AL32)=12,31,DATE(YEAR(AL32),MONTH(AL32)+1,1)-AL32),"",AL39+1))</f>
        <v/>
      </c>
      <c r="AN39" s="390" t="str">
        <f>VLOOKUP(AL32,祝名,2,FALSE)</f>
        <v>21（海の日）</v>
      </c>
      <c r="AO39" s="390"/>
      <c r="AP39" s="390"/>
      <c r="AQ39" s="390"/>
      <c r="AR39" s="391"/>
      <c r="AS39" s="98"/>
      <c r="AT39" s="103">
        <f>IF(AZ38="","",IF(DAY(AZ38)+1&gt;IF(MONTH(AT32)=12,31,DATE(YEAR(AT32),MONTH(AT32)+1,1)-AT32),"",AZ38+1))</f>
        <v>45900</v>
      </c>
      <c r="AU39" s="104" t="str">
        <f>IF(AT39="","",IF(DAY(AT39)+1&gt;IF(MONTH(AT32)=12,31,DATE(YEAR(AT32),MONTH(AT32)+1,1)-AT32),"",AT39+1))</f>
        <v/>
      </c>
      <c r="AV39" s="390" t="str">
        <f>VLOOKUP(AT32,祝名,2,FALSE)</f>
        <v>11（山の日）</v>
      </c>
      <c r="AW39" s="390"/>
      <c r="AX39" s="390"/>
      <c r="AY39" s="390"/>
      <c r="AZ39" s="391"/>
      <c r="BC39" s="103" t="str">
        <f>IF(BI38="","",IF(DAY(BI38)+1&gt;IF(MONTH(BC32)=12,31,DATE(YEAR(BC32),MONTH(BC32)+1,1)-BC32),"",BI38+1))</f>
        <v/>
      </c>
      <c r="BD39" s="104" t="str">
        <f>IF(BC39="","",IF(DAY(BC39)+1&gt;IF(MONTH(BC32)=12,31,DATE(YEAR(BC32),MONTH(BC32)+1,1)-BC32),"",BC39+1))</f>
        <v/>
      </c>
      <c r="BE39" s="390" t="str">
        <f>VLOOKUP(BC32,祝名,2,FALSE)</f>
        <v>21（海の日）</v>
      </c>
      <c r="BF39" s="390"/>
      <c r="BG39" s="390"/>
      <c r="BH39" s="390"/>
      <c r="BI39" s="391"/>
      <c r="BJ39" s="98"/>
      <c r="BK39" s="103">
        <f>IF(BQ38="","",IF(DAY(BQ38)+1&gt;IF(MONTH(BK32)=12,31,DATE(YEAR(BK32),MONTH(BK32)+1,1)-BK32),"",BQ38+1))</f>
        <v>45900</v>
      </c>
      <c r="BL39" s="104" t="str">
        <f>IF(BK39="","",IF(DAY(BK39)+1&gt;IF(MONTH(BK32)=12,31,DATE(YEAR(BK32),MONTH(BK32)+1,1)-BK32),"",BK39+1))</f>
        <v/>
      </c>
      <c r="BM39" s="390" t="str">
        <f>VLOOKUP(BK32,祝名,2,FALSE)</f>
        <v>11（山の日）</v>
      </c>
      <c r="BN39" s="390"/>
      <c r="BO39" s="390"/>
      <c r="BP39" s="390"/>
      <c r="BQ39" s="391"/>
      <c r="BT39" s="103" t="str">
        <f>IF(BZ38="","",IF(DAY(BZ38)+1&gt;IF(MONTH(BT32)=12,31,DATE(YEAR(BT32),MONTH(BT32)+1,1)-BT32),"",BZ38+1))</f>
        <v/>
      </c>
      <c r="BU39" s="104" t="str">
        <f>IF(BT39="","",IF(DAY(BT39)+1&gt;IF(MONTH(BT32)=12,31,DATE(YEAR(BT32),MONTH(BT32)+1,1)-BT32),"",BT39+1))</f>
        <v/>
      </c>
      <c r="BV39" s="390" t="str">
        <f>VLOOKUP(BT32,祝名,2,FALSE)</f>
        <v>21（海の日）</v>
      </c>
      <c r="BW39" s="390"/>
      <c r="BX39" s="390"/>
      <c r="BY39" s="390"/>
      <c r="BZ39" s="391"/>
      <c r="CA39" s="98"/>
      <c r="CB39" s="103">
        <f>IF(CH38="","",IF(DAY(CH38)+1&gt;IF(MONTH(CB32)=12,31,DATE(YEAR(CB32),MONTH(CB32)+1,1)-CB32),"",CH38+1))</f>
        <v>45900</v>
      </c>
      <c r="CC39" s="104" t="str">
        <f>IF(CB39="","",IF(DAY(CB39)+1&gt;IF(MONTH(CB32)=12,31,DATE(YEAR(CB32),MONTH(CB32)+1,1)-CB32),"",CB39+1))</f>
        <v/>
      </c>
      <c r="CD39" s="390" t="str">
        <f>VLOOKUP(CB32,祝名,2,FALSE)</f>
        <v>11（山の日）</v>
      </c>
      <c r="CE39" s="390"/>
      <c r="CF39" s="390"/>
      <c r="CG39" s="390"/>
      <c r="CH39" s="391"/>
    </row>
    <row r="40" spans="4:86" ht="14.25" customHeight="1">
      <c r="D40" s="386">
        <f>IF(MONTH(L32)=12,DATE(YEAR(L32)+1,1,1),DATE(YEAR(L32),MONTH(L32)+1,1))</f>
        <v>45901</v>
      </c>
      <c r="E40" s="386"/>
      <c r="F40" s="389" t="str">
        <f>DBCS(MONTH(D40))</f>
        <v>９</v>
      </c>
      <c r="G40" s="389"/>
      <c r="H40" s="389" t="s">
        <v>364</v>
      </c>
      <c r="I40" s="388" t="str">
        <f>IF(D40&gt;=43586,"令和"&amp;IF(YEAR(D40)-2018=1,"元",YEAR(D40)-2018),"平成"&amp;(YEAR(D40)-1988))</f>
        <v>令和7</v>
      </c>
      <c r="J40" s="388"/>
      <c r="L40" s="386">
        <f>IF(MONTH(D40)=12,DATE(YEAR(D40)+1,1,1),DATE(YEAR(D40),MONTH(D40)+1,1))</f>
        <v>45931</v>
      </c>
      <c r="M40" s="386"/>
      <c r="N40" s="387" t="str">
        <f>DBCS(MONTH(L40))</f>
        <v>１０</v>
      </c>
      <c r="O40" s="387"/>
      <c r="P40" s="387" t="s">
        <v>364</v>
      </c>
      <c r="Q40" s="388" t="str">
        <f>IF(L40&gt;=43586,"令和"&amp;IF(YEAR(L40)-2018=1,"元",YEAR(L40)-2018),"平成"&amp;(YEAR(L40)-1988))</f>
        <v>令和7</v>
      </c>
      <c r="R40" s="388"/>
      <c r="U40" s="386">
        <f>IF(MONTH(AC32)=12,DATE(YEAR(AC32)+1,1,1),DATE(YEAR(AC32),MONTH(AC32)+1,1))</f>
        <v>45901</v>
      </c>
      <c r="V40" s="386"/>
      <c r="W40" s="389" t="str">
        <f>DBCS(MONTH(U40))</f>
        <v>９</v>
      </c>
      <c r="X40" s="389"/>
      <c r="Y40" s="389" t="s">
        <v>364</v>
      </c>
      <c r="Z40" s="388" t="str">
        <f>IF(U40&gt;=43586,"令和"&amp;IF(YEAR(U40)-2018=1,"元",YEAR(U40)-2018),"平成"&amp;(YEAR(U40)-1988))</f>
        <v>令和7</v>
      </c>
      <c r="AA40" s="388"/>
      <c r="AC40" s="386">
        <f>IF(MONTH(U40)=12,DATE(YEAR(U40)+1,1,1),DATE(YEAR(U40),MONTH(U40)+1,1))</f>
        <v>45931</v>
      </c>
      <c r="AD40" s="386"/>
      <c r="AE40" s="387" t="str">
        <f>DBCS(MONTH(AC40))</f>
        <v>１０</v>
      </c>
      <c r="AF40" s="387"/>
      <c r="AG40" s="387" t="s">
        <v>364</v>
      </c>
      <c r="AH40" s="388" t="str">
        <f>IF(AC40&gt;=43586,"令和"&amp;IF(YEAR(AC40)-2018=1,"元",YEAR(AC40)-2018),"平成"&amp;(YEAR(AC40)-1988))</f>
        <v>令和7</v>
      </c>
      <c r="AI40" s="388"/>
      <c r="AL40" s="386">
        <f>IF(MONTH(AT32)=12,DATE(YEAR(AT32)+1,1,1),DATE(YEAR(AT32),MONTH(AT32)+1,1))</f>
        <v>45901</v>
      </c>
      <c r="AM40" s="386"/>
      <c r="AN40" s="389" t="str">
        <f>DBCS(MONTH(AL40))</f>
        <v>９</v>
      </c>
      <c r="AO40" s="389"/>
      <c r="AP40" s="389" t="s">
        <v>364</v>
      </c>
      <c r="AQ40" s="388" t="str">
        <f>IF(AL40&gt;=43586,"令和"&amp;IF(YEAR(AL40)-2018=1,"元",YEAR(AL40)-2018),"平成"&amp;(YEAR(AL40)-1988))</f>
        <v>令和7</v>
      </c>
      <c r="AR40" s="388"/>
      <c r="AT40" s="386">
        <f>IF(MONTH(AL40)=12,DATE(YEAR(AL40)+1,1,1),DATE(YEAR(AL40),MONTH(AL40)+1,1))</f>
        <v>45931</v>
      </c>
      <c r="AU40" s="386"/>
      <c r="AV40" s="387" t="str">
        <f>DBCS(MONTH(AT40))</f>
        <v>１０</v>
      </c>
      <c r="AW40" s="387"/>
      <c r="AX40" s="387" t="s">
        <v>364</v>
      </c>
      <c r="AY40" s="388" t="str">
        <f>IF(AT40&gt;=43586,"令和"&amp;IF(YEAR(AT40)-2018=1,"元",YEAR(AT40)-2018),"平成"&amp;(YEAR(AT40)-1988))</f>
        <v>令和7</v>
      </c>
      <c r="AZ40" s="388"/>
      <c r="BC40" s="386">
        <f>IF(MONTH(BK32)=12,DATE(YEAR(BK32)+1,1,1),DATE(YEAR(BK32),MONTH(BK32)+1,1))</f>
        <v>45901</v>
      </c>
      <c r="BD40" s="386"/>
      <c r="BE40" s="389" t="str">
        <f>DBCS(MONTH(BC40))</f>
        <v>９</v>
      </c>
      <c r="BF40" s="389"/>
      <c r="BG40" s="389" t="s">
        <v>364</v>
      </c>
      <c r="BH40" s="388" t="str">
        <f>IF(BC40&gt;=43586,"令和"&amp;IF(YEAR(BC40)-2018=1,"元",YEAR(BC40)-2018),"平成"&amp;(YEAR(BC40)-1988))</f>
        <v>令和7</v>
      </c>
      <c r="BI40" s="388"/>
      <c r="BK40" s="386">
        <f>IF(MONTH(BC40)=12,DATE(YEAR(BC40)+1,1,1),DATE(YEAR(BC40),MONTH(BC40)+1,1))</f>
        <v>45931</v>
      </c>
      <c r="BL40" s="386"/>
      <c r="BM40" s="387" t="str">
        <f>DBCS(MONTH(BK40))</f>
        <v>１０</v>
      </c>
      <c r="BN40" s="387"/>
      <c r="BO40" s="387" t="s">
        <v>364</v>
      </c>
      <c r="BP40" s="388" t="str">
        <f>IF(BK40&gt;=43586,"令和"&amp;IF(YEAR(BK40)-2018=1,"元",YEAR(BK40)-2018),"平成"&amp;(YEAR(BK40)-1988))</f>
        <v>令和7</v>
      </c>
      <c r="BQ40" s="388"/>
      <c r="BT40" s="386">
        <f>IF(MONTH(CB32)=12,DATE(YEAR(CB32)+1,1,1),DATE(YEAR(CB32),MONTH(CB32)+1,1))</f>
        <v>45901</v>
      </c>
      <c r="BU40" s="386"/>
      <c r="BV40" s="389" t="str">
        <f>DBCS(MONTH(BT40))</f>
        <v>９</v>
      </c>
      <c r="BW40" s="389"/>
      <c r="BX40" s="389" t="s">
        <v>364</v>
      </c>
      <c r="BY40" s="388" t="str">
        <f>IF(BT40&gt;=43586,"令和"&amp;IF(YEAR(BT40)-2018=1,"元",YEAR(BT40)-2018),"平成"&amp;(YEAR(BT40)-1988))</f>
        <v>令和7</v>
      </c>
      <c r="BZ40" s="388"/>
      <c r="CB40" s="386">
        <f>IF(MONTH(BT40)=12,DATE(YEAR(BT40)+1,1,1),DATE(YEAR(BT40),MONTH(BT40)+1,1))</f>
        <v>45931</v>
      </c>
      <c r="CC40" s="386"/>
      <c r="CD40" s="387" t="str">
        <f>DBCS(MONTH(CB40))</f>
        <v>１０</v>
      </c>
      <c r="CE40" s="387"/>
      <c r="CF40" s="387" t="s">
        <v>364</v>
      </c>
      <c r="CG40" s="388" t="str">
        <f>IF(CB40&gt;=43586,"令和"&amp;IF(YEAR(CB40)-2018=1,"元",YEAR(CB40)-2018),"平成"&amp;(YEAR(CB40)-1988))</f>
        <v>令和7</v>
      </c>
      <c r="CH40" s="388"/>
    </row>
    <row r="41" spans="4:86" ht="6.75" customHeight="1">
      <c r="D41" s="83" t="s">
        <v>218</v>
      </c>
      <c r="E41" s="99" t="s">
        <v>171</v>
      </c>
      <c r="F41" s="99" t="s">
        <v>172</v>
      </c>
      <c r="G41" s="99" t="s">
        <v>173</v>
      </c>
      <c r="H41" s="99" t="s">
        <v>174</v>
      </c>
      <c r="I41" s="99" t="s">
        <v>175</v>
      </c>
      <c r="J41" s="97" t="s">
        <v>176</v>
      </c>
      <c r="K41" s="98"/>
      <c r="L41" s="83" t="s">
        <v>218</v>
      </c>
      <c r="M41" s="96" t="s">
        <v>171</v>
      </c>
      <c r="N41" s="96" t="s">
        <v>172</v>
      </c>
      <c r="O41" s="96" t="s">
        <v>173</v>
      </c>
      <c r="P41" s="96" t="s">
        <v>174</v>
      </c>
      <c r="Q41" s="96" t="s">
        <v>175</v>
      </c>
      <c r="R41" s="97" t="s">
        <v>176</v>
      </c>
      <c r="U41" s="83" t="s">
        <v>218</v>
      </c>
      <c r="V41" s="99" t="s">
        <v>171</v>
      </c>
      <c r="W41" s="99" t="s">
        <v>172</v>
      </c>
      <c r="X41" s="99" t="s">
        <v>173</v>
      </c>
      <c r="Y41" s="99" t="s">
        <v>174</v>
      </c>
      <c r="Z41" s="99" t="s">
        <v>175</v>
      </c>
      <c r="AA41" s="97" t="s">
        <v>176</v>
      </c>
      <c r="AB41" s="98"/>
      <c r="AC41" s="83" t="s">
        <v>218</v>
      </c>
      <c r="AD41" s="96" t="s">
        <v>171</v>
      </c>
      <c r="AE41" s="96" t="s">
        <v>172</v>
      </c>
      <c r="AF41" s="96" t="s">
        <v>173</v>
      </c>
      <c r="AG41" s="96" t="s">
        <v>174</v>
      </c>
      <c r="AH41" s="96" t="s">
        <v>175</v>
      </c>
      <c r="AI41" s="97" t="s">
        <v>176</v>
      </c>
      <c r="AL41" s="83" t="s">
        <v>218</v>
      </c>
      <c r="AM41" s="99" t="s">
        <v>171</v>
      </c>
      <c r="AN41" s="99" t="s">
        <v>172</v>
      </c>
      <c r="AO41" s="99" t="s">
        <v>173</v>
      </c>
      <c r="AP41" s="99" t="s">
        <v>174</v>
      </c>
      <c r="AQ41" s="99" t="s">
        <v>175</v>
      </c>
      <c r="AR41" s="97" t="s">
        <v>176</v>
      </c>
      <c r="AS41" s="98"/>
      <c r="AT41" s="83" t="s">
        <v>218</v>
      </c>
      <c r="AU41" s="96" t="s">
        <v>171</v>
      </c>
      <c r="AV41" s="96" t="s">
        <v>172</v>
      </c>
      <c r="AW41" s="96" t="s">
        <v>173</v>
      </c>
      <c r="AX41" s="96" t="s">
        <v>174</v>
      </c>
      <c r="AY41" s="96" t="s">
        <v>175</v>
      </c>
      <c r="AZ41" s="97" t="s">
        <v>176</v>
      </c>
      <c r="BC41" s="83" t="s">
        <v>218</v>
      </c>
      <c r="BD41" s="99" t="s">
        <v>171</v>
      </c>
      <c r="BE41" s="99" t="s">
        <v>172</v>
      </c>
      <c r="BF41" s="99" t="s">
        <v>173</v>
      </c>
      <c r="BG41" s="99" t="s">
        <v>174</v>
      </c>
      <c r="BH41" s="99" t="s">
        <v>175</v>
      </c>
      <c r="BI41" s="97" t="s">
        <v>176</v>
      </c>
      <c r="BJ41" s="98"/>
      <c r="BK41" s="83" t="s">
        <v>218</v>
      </c>
      <c r="BL41" s="96" t="s">
        <v>171</v>
      </c>
      <c r="BM41" s="96" t="s">
        <v>172</v>
      </c>
      <c r="BN41" s="96" t="s">
        <v>173</v>
      </c>
      <c r="BO41" s="96" t="s">
        <v>174</v>
      </c>
      <c r="BP41" s="96" t="s">
        <v>175</v>
      </c>
      <c r="BQ41" s="97" t="s">
        <v>176</v>
      </c>
      <c r="BT41" s="83" t="s">
        <v>218</v>
      </c>
      <c r="BU41" s="99" t="s">
        <v>171</v>
      </c>
      <c r="BV41" s="99" t="s">
        <v>172</v>
      </c>
      <c r="BW41" s="99" t="s">
        <v>173</v>
      </c>
      <c r="BX41" s="99" t="s">
        <v>174</v>
      </c>
      <c r="BY41" s="99" t="s">
        <v>175</v>
      </c>
      <c r="BZ41" s="97" t="s">
        <v>176</v>
      </c>
      <c r="CA41" s="98"/>
      <c r="CB41" s="83" t="s">
        <v>218</v>
      </c>
      <c r="CC41" s="96" t="s">
        <v>171</v>
      </c>
      <c r="CD41" s="96" t="s">
        <v>172</v>
      </c>
      <c r="CE41" s="96" t="s">
        <v>173</v>
      </c>
      <c r="CF41" s="96" t="s">
        <v>174</v>
      </c>
      <c r="CG41" s="96" t="s">
        <v>175</v>
      </c>
      <c r="CH41" s="97" t="s">
        <v>176</v>
      </c>
    </row>
    <row r="42" spans="4:86" ht="9.75" customHeight="1">
      <c r="D42" s="100" t="str">
        <f>IF(WEEKDAY(D40)=1,D40,"")</f>
        <v/>
      </c>
      <c r="E42" s="101">
        <f>IF(D42="",IF(WEEKDAY(D40)=2,D40,""),D42+1)</f>
        <v>45901</v>
      </c>
      <c r="F42" s="101">
        <f>IF(E42="",IF(WEEKDAY(D40)=3,D40,""),E42+1)</f>
        <v>45902</v>
      </c>
      <c r="G42" s="101">
        <f>IF(F42="",IF(WEEKDAY(D40)=4,D40,""),F42+1)</f>
        <v>45903</v>
      </c>
      <c r="H42" s="101">
        <f>IF(G42="",IF(WEEKDAY(D40)=5,D40,""),G42+1)</f>
        <v>45904</v>
      </c>
      <c r="I42" s="101">
        <f>IF(H42="",IF(WEEKDAY(D40)=6,D40,""),H42+1)</f>
        <v>45905</v>
      </c>
      <c r="J42" s="102">
        <f>IF(I42="",D40,I42+1)</f>
        <v>45906</v>
      </c>
      <c r="K42" s="98"/>
      <c r="L42" s="100" t="str">
        <f>IF(WEEKDAY(L40)=1,L40,"")</f>
        <v/>
      </c>
      <c r="M42" s="101" t="str">
        <f>IF(L42="",IF(WEEKDAY(L40)=2,L40,""),L42+1)</f>
        <v/>
      </c>
      <c r="N42" s="101" t="str">
        <f>IF(M42="",IF(WEEKDAY(L40)=3,L40,""),M42+1)</f>
        <v/>
      </c>
      <c r="O42" s="101">
        <f>IF(N42="",IF(WEEKDAY(L40)=4,L40,""),N42+1)</f>
        <v>45931</v>
      </c>
      <c r="P42" s="101">
        <f>IF(O42="",IF(WEEKDAY(L40)=5,L40,""),O42+1)</f>
        <v>45932</v>
      </c>
      <c r="Q42" s="101">
        <f>IF(P42="",IF(WEEKDAY(L40)=6,L40,""),P42+1)</f>
        <v>45933</v>
      </c>
      <c r="R42" s="102">
        <f>IF(Q42="",L40,Q42+1)</f>
        <v>45934</v>
      </c>
      <c r="U42" s="100" t="str">
        <f>IF(WEEKDAY(U40)=1,U40,"")</f>
        <v/>
      </c>
      <c r="V42" s="101">
        <f>IF(U42="",IF(WEEKDAY(U40)=2,U40,""),U42+1)</f>
        <v>45901</v>
      </c>
      <c r="W42" s="101">
        <f>IF(V42="",IF(WEEKDAY(U40)=3,U40,""),V42+1)</f>
        <v>45902</v>
      </c>
      <c r="X42" s="101">
        <f>IF(W42="",IF(WEEKDAY(U40)=4,U40,""),W42+1)</f>
        <v>45903</v>
      </c>
      <c r="Y42" s="101">
        <f>IF(X42="",IF(WEEKDAY(U40)=5,U40,""),X42+1)</f>
        <v>45904</v>
      </c>
      <c r="Z42" s="101">
        <f>IF(Y42="",IF(WEEKDAY(U40)=6,U40,""),Y42+1)</f>
        <v>45905</v>
      </c>
      <c r="AA42" s="102">
        <f>IF(Z42="",U40,Z42+1)</f>
        <v>45906</v>
      </c>
      <c r="AB42" s="98"/>
      <c r="AC42" s="100" t="str">
        <f>IF(WEEKDAY(AC40)=1,AC40,"")</f>
        <v/>
      </c>
      <c r="AD42" s="101" t="str">
        <f>IF(AC42="",IF(WEEKDAY(AC40)=2,AC40,""),AC42+1)</f>
        <v/>
      </c>
      <c r="AE42" s="101" t="str">
        <f>IF(AD42="",IF(WEEKDAY(AC40)=3,AC40,""),AD42+1)</f>
        <v/>
      </c>
      <c r="AF42" s="101">
        <f>IF(AE42="",IF(WEEKDAY(AC40)=4,AC40,""),AE42+1)</f>
        <v>45931</v>
      </c>
      <c r="AG42" s="101">
        <f>IF(AF42="",IF(WEEKDAY(AC40)=5,AC40,""),AF42+1)</f>
        <v>45932</v>
      </c>
      <c r="AH42" s="101">
        <f>IF(AG42="",IF(WEEKDAY(AC40)=6,AC40,""),AG42+1)</f>
        <v>45933</v>
      </c>
      <c r="AI42" s="102">
        <f>IF(AH42="",AC40,AH42+1)</f>
        <v>45934</v>
      </c>
      <c r="AL42" s="100" t="str">
        <f>IF(WEEKDAY(AL40)=1,AL40,"")</f>
        <v/>
      </c>
      <c r="AM42" s="101">
        <f>IF(AL42="",IF(WEEKDAY(AL40)=2,AL40,""),AL42+1)</f>
        <v>45901</v>
      </c>
      <c r="AN42" s="101">
        <f>IF(AM42="",IF(WEEKDAY(AL40)=3,AL40,""),AM42+1)</f>
        <v>45902</v>
      </c>
      <c r="AO42" s="101">
        <f>IF(AN42="",IF(WEEKDAY(AL40)=4,AL40,""),AN42+1)</f>
        <v>45903</v>
      </c>
      <c r="AP42" s="101">
        <f>IF(AO42="",IF(WEEKDAY(AL40)=5,AL40,""),AO42+1)</f>
        <v>45904</v>
      </c>
      <c r="AQ42" s="101">
        <f>IF(AP42="",IF(WEEKDAY(AL40)=6,AL40,""),AP42+1)</f>
        <v>45905</v>
      </c>
      <c r="AR42" s="102">
        <f>IF(AQ42="",AL40,AQ42+1)</f>
        <v>45906</v>
      </c>
      <c r="AS42" s="98"/>
      <c r="AT42" s="100" t="str">
        <f>IF(WEEKDAY(AT40)=1,AT40,"")</f>
        <v/>
      </c>
      <c r="AU42" s="101" t="str">
        <f>IF(AT42="",IF(WEEKDAY(AT40)=2,AT40,""),AT42+1)</f>
        <v/>
      </c>
      <c r="AV42" s="101" t="str">
        <f>IF(AU42="",IF(WEEKDAY(AT40)=3,AT40,""),AU42+1)</f>
        <v/>
      </c>
      <c r="AW42" s="101">
        <f>IF(AV42="",IF(WEEKDAY(AT40)=4,AT40,""),AV42+1)</f>
        <v>45931</v>
      </c>
      <c r="AX42" s="101">
        <f>IF(AW42="",IF(WEEKDAY(AT40)=5,AT40,""),AW42+1)</f>
        <v>45932</v>
      </c>
      <c r="AY42" s="101">
        <f>IF(AX42="",IF(WEEKDAY(AT40)=6,AT40,""),AX42+1)</f>
        <v>45933</v>
      </c>
      <c r="AZ42" s="102">
        <f>IF(AY42="",AT40,AY42+1)</f>
        <v>45934</v>
      </c>
      <c r="BC42" s="100" t="str">
        <f>IF(WEEKDAY(BC40)=1,BC40,"")</f>
        <v/>
      </c>
      <c r="BD42" s="101">
        <f>IF(BC42="",IF(WEEKDAY(BC40)=2,BC40,""),BC42+1)</f>
        <v>45901</v>
      </c>
      <c r="BE42" s="101">
        <f>IF(BD42="",IF(WEEKDAY(BC40)=3,BC40,""),BD42+1)</f>
        <v>45902</v>
      </c>
      <c r="BF42" s="101">
        <f>IF(BE42="",IF(WEEKDAY(BC40)=4,BC40,""),BE42+1)</f>
        <v>45903</v>
      </c>
      <c r="BG42" s="101">
        <f>IF(BF42="",IF(WEEKDAY(BC40)=5,BC40,""),BF42+1)</f>
        <v>45904</v>
      </c>
      <c r="BH42" s="101">
        <f>IF(BG42="",IF(WEEKDAY(BC40)=6,BC40,""),BG42+1)</f>
        <v>45905</v>
      </c>
      <c r="BI42" s="102">
        <f>IF(BH42="",BC40,BH42+1)</f>
        <v>45906</v>
      </c>
      <c r="BJ42" s="98"/>
      <c r="BK42" s="100" t="str">
        <f>IF(WEEKDAY(BK40)=1,BK40,"")</f>
        <v/>
      </c>
      <c r="BL42" s="101" t="str">
        <f>IF(BK42="",IF(WEEKDAY(BK40)=2,BK40,""),BK42+1)</f>
        <v/>
      </c>
      <c r="BM42" s="101" t="str">
        <f>IF(BL42="",IF(WEEKDAY(BK40)=3,BK40,""),BL42+1)</f>
        <v/>
      </c>
      <c r="BN42" s="101">
        <f>IF(BM42="",IF(WEEKDAY(BK40)=4,BK40,""),BM42+1)</f>
        <v>45931</v>
      </c>
      <c r="BO42" s="101">
        <f>IF(BN42="",IF(WEEKDAY(BK40)=5,BK40,""),BN42+1)</f>
        <v>45932</v>
      </c>
      <c r="BP42" s="101">
        <f>IF(BO42="",IF(WEEKDAY(BK40)=6,BK40,""),BO42+1)</f>
        <v>45933</v>
      </c>
      <c r="BQ42" s="102">
        <f>IF(BP42="",BK40,BP42+1)</f>
        <v>45934</v>
      </c>
      <c r="BT42" s="100" t="str">
        <f>IF(WEEKDAY(BT40)=1,BT40,"")</f>
        <v/>
      </c>
      <c r="BU42" s="101">
        <f>IF(BT42="",IF(WEEKDAY(BT40)=2,BT40,""),BT42+1)</f>
        <v>45901</v>
      </c>
      <c r="BV42" s="101">
        <f>IF(BU42="",IF(WEEKDAY(BT40)=3,BT40,""),BU42+1)</f>
        <v>45902</v>
      </c>
      <c r="BW42" s="101">
        <f>IF(BV42="",IF(WEEKDAY(BT40)=4,BT40,""),BV42+1)</f>
        <v>45903</v>
      </c>
      <c r="BX42" s="101">
        <f>IF(BW42="",IF(WEEKDAY(BT40)=5,BT40,""),BW42+1)</f>
        <v>45904</v>
      </c>
      <c r="BY42" s="101">
        <f>IF(BX42="",IF(WEEKDAY(BT40)=6,BT40,""),BX42+1)</f>
        <v>45905</v>
      </c>
      <c r="BZ42" s="102">
        <f>IF(BY42="",BT40,BY42+1)</f>
        <v>45906</v>
      </c>
      <c r="CA42" s="98"/>
      <c r="CB42" s="100" t="str">
        <f>IF(WEEKDAY(CB40)=1,CB40,"")</f>
        <v/>
      </c>
      <c r="CC42" s="101" t="str">
        <f>IF(CB42="",IF(WEEKDAY(CB40)=2,CB40,""),CB42+1)</f>
        <v/>
      </c>
      <c r="CD42" s="101" t="str">
        <f>IF(CC42="",IF(WEEKDAY(CB40)=3,CB40,""),CC42+1)</f>
        <v/>
      </c>
      <c r="CE42" s="101">
        <f>IF(CD42="",IF(WEEKDAY(CB40)=4,CB40,""),CD42+1)</f>
        <v>45931</v>
      </c>
      <c r="CF42" s="101">
        <f>IF(CE42="",IF(WEEKDAY(CB40)=5,CB40,""),CE42+1)</f>
        <v>45932</v>
      </c>
      <c r="CG42" s="101">
        <f>IF(CF42="",IF(WEEKDAY(CB40)=6,CB40,""),CF42+1)</f>
        <v>45933</v>
      </c>
      <c r="CH42" s="102">
        <f>IF(CG42="",CB40,CG42+1)</f>
        <v>45934</v>
      </c>
    </row>
    <row r="43" spans="4:86" ht="9.75" customHeight="1">
      <c r="D43" s="100">
        <f>J42+1</f>
        <v>45907</v>
      </c>
      <c r="E43" s="101">
        <f t="shared" ref="E43:J45" si="40">D43+1</f>
        <v>45908</v>
      </c>
      <c r="F43" s="101">
        <f t="shared" si="40"/>
        <v>45909</v>
      </c>
      <c r="G43" s="101">
        <f t="shared" si="40"/>
        <v>45910</v>
      </c>
      <c r="H43" s="101">
        <f t="shared" si="40"/>
        <v>45911</v>
      </c>
      <c r="I43" s="101">
        <f t="shared" si="40"/>
        <v>45912</v>
      </c>
      <c r="J43" s="102">
        <f t="shared" si="40"/>
        <v>45913</v>
      </c>
      <c r="K43" s="98"/>
      <c r="L43" s="100">
        <f>R42+1</f>
        <v>45935</v>
      </c>
      <c r="M43" s="101">
        <f t="shared" ref="M43:R45" si="41">L43+1</f>
        <v>45936</v>
      </c>
      <c r="N43" s="101">
        <f t="shared" si="41"/>
        <v>45937</v>
      </c>
      <c r="O43" s="101">
        <f t="shared" si="41"/>
        <v>45938</v>
      </c>
      <c r="P43" s="101">
        <f t="shared" si="41"/>
        <v>45939</v>
      </c>
      <c r="Q43" s="101">
        <f t="shared" si="41"/>
        <v>45940</v>
      </c>
      <c r="R43" s="102">
        <f t="shared" si="41"/>
        <v>45941</v>
      </c>
      <c r="U43" s="100">
        <f>AA42+1</f>
        <v>45907</v>
      </c>
      <c r="V43" s="101">
        <f t="shared" ref="V43:AA45" si="42">U43+1</f>
        <v>45908</v>
      </c>
      <c r="W43" s="101">
        <f t="shared" si="42"/>
        <v>45909</v>
      </c>
      <c r="X43" s="101">
        <f t="shared" si="42"/>
        <v>45910</v>
      </c>
      <c r="Y43" s="101">
        <f t="shared" si="42"/>
        <v>45911</v>
      </c>
      <c r="Z43" s="101">
        <f t="shared" si="42"/>
        <v>45912</v>
      </c>
      <c r="AA43" s="102">
        <f t="shared" si="42"/>
        <v>45913</v>
      </c>
      <c r="AB43" s="98"/>
      <c r="AC43" s="100">
        <f>AI42+1</f>
        <v>45935</v>
      </c>
      <c r="AD43" s="101">
        <f t="shared" ref="AD43:AI45" si="43">AC43+1</f>
        <v>45936</v>
      </c>
      <c r="AE43" s="101">
        <f t="shared" si="43"/>
        <v>45937</v>
      </c>
      <c r="AF43" s="101">
        <f t="shared" si="43"/>
        <v>45938</v>
      </c>
      <c r="AG43" s="101">
        <f t="shared" si="43"/>
        <v>45939</v>
      </c>
      <c r="AH43" s="101">
        <f t="shared" si="43"/>
        <v>45940</v>
      </c>
      <c r="AI43" s="102">
        <f t="shared" si="43"/>
        <v>45941</v>
      </c>
      <c r="AL43" s="100">
        <f>AR42+1</f>
        <v>45907</v>
      </c>
      <c r="AM43" s="101">
        <f t="shared" ref="AM43:AR45" si="44">AL43+1</f>
        <v>45908</v>
      </c>
      <c r="AN43" s="101">
        <f t="shared" si="44"/>
        <v>45909</v>
      </c>
      <c r="AO43" s="101">
        <f t="shared" si="44"/>
        <v>45910</v>
      </c>
      <c r="AP43" s="101">
        <f t="shared" si="44"/>
        <v>45911</v>
      </c>
      <c r="AQ43" s="101">
        <f t="shared" si="44"/>
        <v>45912</v>
      </c>
      <c r="AR43" s="102">
        <f t="shared" si="44"/>
        <v>45913</v>
      </c>
      <c r="AS43" s="98"/>
      <c r="AT43" s="100">
        <f>AZ42+1</f>
        <v>45935</v>
      </c>
      <c r="AU43" s="101">
        <f t="shared" ref="AU43:AZ45" si="45">AT43+1</f>
        <v>45936</v>
      </c>
      <c r="AV43" s="101">
        <f t="shared" si="45"/>
        <v>45937</v>
      </c>
      <c r="AW43" s="101">
        <f t="shared" si="45"/>
        <v>45938</v>
      </c>
      <c r="AX43" s="101">
        <f t="shared" si="45"/>
        <v>45939</v>
      </c>
      <c r="AY43" s="101">
        <f t="shared" si="45"/>
        <v>45940</v>
      </c>
      <c r="AZ43" s="102">
        <f t="shared" si="45"/>
        <v>45941</v>
      </c>
      <c r="BC43" s="100">
        <f>BI42+1</f>
        <v>45907</v>
      </c>
      <c r="BD43" s="101">
        <f t="shared" ref="BD43:BI45" si="46">BC43+1</f>
        <v>45908</v>
      </c>
      <c r="BE43" s="101">
        <f t="shared" si="46"/>
        <v>45909</v>
      </c>
      <c r="BF43" s="101">
        <f t="shared" si="46"/>
        <v>45910</v>
      </c>
      <c r="BG43" s="101">
        <f t="shared" si="46"/>
        <v>45911</v>
      </c>
      <c r="BH43" s="101">
        <f t="shared" si="46"/>
        <v>45912</v>
      </c>
      <c r="BI43" s="102">
        <f t="shared" si="46"/>
        <v>45913</v>
      </c>
      <c r="BJ43" s="98"/>
      <c r="BK43" s="100">
        <f>BQ42+1</f>
        <v>45935</v>
      </c>
      <c r="BL43" s="101">
        <f t="shared" ref="BL43:BQ45" si="47">BK43+1</f>
        <v>45936</v>
      </c>
      <c r="BM43" s="101">
        <f t="shared" si="47"/>
        <v>45937</v>
      </c>
      <c r="BN43" s="101">
        <f t="shared" si="47"/>
        <v>45938</v>
      </c>
      <c r="BO43" s="101">
        <f t="shared" si="47"/>
        <v>45939</v>
      </c>
      <c r="BP43" s="101">
        <f t="shared" si="47"/>
        <v>45940</v>
      </c>
      <c r="BQ43" s="102">
        <f t="shared" si="47"/>
        <v>45941</v>
      </c>
      <c r="BT43" s="100">
        <f>BZ42+1</f>
        <v>45907</v>
      </c>
      <c r="BU43" s="101">
        <f t="shared" ref="BU43:BZ45" si="48">BT43+1</f>
        <v>45908</v>
      </c>
      <c r="BV43" s="101">
        <f t="shared" si="48"/>
        <v>45909</v>
      </c>
      <c r="BW43" s="101">
        <f t="shared" si="48"/>
        <v>45910</v>
      </c>
      <c r="BX43" s="101">
        <f t="shared" si="48"/>
        <v>45911</v>
      </c>
      <c r="BY43" s="101">
        <f t="shared" si="48"/>
        <v>45912</v>
      </c>
      <c r="BZ43" s="102">
        <f t="shared" si="48"/>
        <v>45913</v>
      </c>
      <c r="CA43" s="98"/>
      <c r="CB43" s="100">
        <f>CH42+1</f>
        <v>45935</v>
      </c>
      <c r="CC43" s="101">
        <f t="shared" ref="CC43:CH45" si="49">CB43+1</f>
        <v>45936</v>
      </c>
      <c r="CD43" s="101">
        <f t="shared" si="49"/>
        <v>45937</v>
      </c>
      <c r="CE43" s="101">
        <f t="shared" si="49"/>
        <v>45938</v>
      </c>
      <c r="CF43" s="101">
        <f t="shared" si="49"/>
        <v>45939</v>
      </c>
      <c r="CG43" s="101">
        <f t="shared" si="49"/>
        <v>45940</v>
      </c>
      <c r="CH43" s="102">
        <f t="shared" si="49"/>
        <v>45941</v>
      </c>
    </row>
    <row r="44" spans="4:86" ht="9.75" customHeight="1">
      <c r="D44" s="100">
        <f>J43+1</f>
        <v>45914</v>
      </c>
      <c r="E44" s="101">
        <f t="shared" si="40"/>
        <v>45915</v>
      </c>
      <c r="F44" s="101">
        <f t="shared" si="40"/>
        <v>45916</v>
      </c>
      <c r="G44" s="101">
        <f t="shared" si="40"/>
        <v>45917</v>
      </c>
      <c r="H44" s="101">
        <f t="shared" si="40"/>
        <v>45918</v>
      </c>
      <c r="I44" s="101">
        <f t="shared" si="40"/>
        <v>45919</v>
      </c>
      <c r="J44" s="102">
        <f t="shared" si="40"/>
        <v>45920</v>
      </c>
      <c r="K44" s="98"/>
      <c r="L44" s="100">
        <f>R43+1</f>
        <v>45942</v>
      </c>
      <c r="M44" s="101">
        <f t="shared" si="41"/>
        <v>45943</v>
      </c>
      <c r="N44" s="101">
        <f t="shared" si="41"/>
        <v>45944</v>
      </c>
      <c r="O44" s="101">
        <f t="shared" si="41"/>
        <v>45945</v>
      </c>
      <c r="P44" s="101">
        <f t="shared" si="41"/>
        <v>45946</v>
      </c>
      <c r="Q44" s="101">
        <f t="shared" si="41"/>
        <v>45947</v>
      </c>
      <c r="R44" s="102">
        <f t="shared" si="41"/>
        <v>45948</v>
      </c>
      <c r="U44" s="100">
        <f>AA43+1</f>
        <v>45914</v>
      </c>
      <c r="V44" s="101">
        <f t="shared" si="42"/>
        <v>45915</v>
      </c>
      <c r="W44" s="101">
        <f t="shared" si="42"/>
        <v>45916</v>
      </c>
      <c r="X44" s="101">
        <f t="shared" si="42"/>
        <v>45917</v>
      </c>
      <c r="Y44" s="101">
        <f t="shared" si="42"/>
        <v>45918</v>
      </c>
      <c r="Z44" s="101">
        <f t="shared" si="42"/>
        <v>45919</v>
      </c>
      <c r="AA44" s="102">
        <f t="shared" si="42"/>
        <v>45920</v>
      </c>
      <c r="AB44" s="98"/>
      <c r="AC44" s="100">
        <f>AI43+1</f>
        <v>45942</v>
      </c>
      <c r="AD44" s="101">
        <f t="shared" si="43"/>
        <v>45943</v>
      </c>
      <c r="AE44" s="101">
        <f t="shared" si="43"/>
        <v>45944</v>
      </c>
      <c r="AF44" s="101">
        <f t="shared" si="43"/>
        <v>45945</v>
      </c>
      <c r="AG44" s="101">
        <f t="shared" si="43"/>
        <v>45946</v>
      </c>
      <c r="AH44" s="101">
        <f t="shared" si="43"/>
        <v>45947</v>
      </c>
      <c r="AI44" s="102">
        <f t="shared" si="43"/>
        <v>45948</v>
      </c>
      <c r="AL44" s="100">
        <f>AR43+1</f>
        <v>45914</v>
      </c>
      <c r="AM44" s="101">
        <f t="shared" si="44"/>
        <v>45915</v>
      </c>
      <c r="AN44" s="101">
        <f t="shared" si="44"/>
        <v>45916</v>
      </c>
      <c r="AO44" s="101">
        <f t="shared" si="44"/>
        <v>45917</v>
      </c>
      <c r="AP44" s="101">
        <f t="shared" si="44"/>
        <v>45918</v>
      </c>
      <c r="AQ44" s="101">
        <f t="shared" si="44"/>
        <v>45919</v>
      </c>
      <c r="AR44" s="102">
        <f t="shared" si="44"/>
        <v>45920</v>
      </c>
      <c r="AS44" s="98"/>
      <c r="AT44" s="100">
        <f>AZ43+1</f>
        <v>45942</v>
      </c>
      <c r="AU44" s="101">
        <f t="shared" si="45"/>
        <v>45943</v>
      </c>
      <c r="AV44" s="101">
        <f t="shared" si="45"/>
        <v>45944</v>
      </c>
      <c r="AW44" s="101">
        <f t="shared" si="45"/>
        <v>45945</v>
      </c>
      <c r="AX44" s="101">
        <f t="shared" si="45"/>
        <v>45946</v>
      </c>
      <c r="AY44" s="101">
        <f t="shared" si="45"/>
        <v>45947</v>
      </c>
      <c r="AZ44" s="102">
        <f t="shared" si="45"/>
        <v>45948</v>
      </c>
      <c r="BC44" s="100">
        <f>BI43+1</f>
        <v>45914</v>
      </c>
      <c r="BD44" s="101">
        <f t="shared" si="46"/>
        <v>45915</v>
      </c>
      <c r="BE44" s="101">
        <f t="shared" si="46"/>
        <v>45916</v>
      </c>
      <c r="BF44" s="101">
        <f t="shared" si="46"/>
        <v>45917</v>
      </c>
      <c r="BG44" s="101">
        <f t="shared" si="46"/>
        <v>45918</v>
      </c>
      <c r="BH44" s="101">
        <f t="shared" si="46"/>
        <v>45919</v>
      </c>
      <c r="BI44" s="102">
        <f t="shared" si="46"/>
        <v>45920</v>
      </c>
      <c r="BJ44" s="98"/>
      <c r="BK44" s="100">
        <f>BQ43+1</f>
        <v>45942</v>
      </c>
      <c r="BL44" s="101">
        <f t="shared" si="47"/>
        <v>45943</v>
      </c>
      <c r="BM44" s="101">
        <f t="shared" si="47"/>
        <v>45944</v>
      </c>
      <c r="BN44" s="101">
        <f t="shared" si="47"/>
        <v>45945</v>
      </c>
      <c r="BO44" s="101">
        <f t="shared" si="47"/>
        <v>45946</v>
      </c>
      <c r="BP44" s="101">
        <f t="shared" si="47"/>
        <v>45947</v>
      </c>
      <c r="BQ44" s="102">
        <f t="shared" si="47"/>
        <v>45948</v>
      </c>
      <c r="BT44" s="100">
        <f>BZ43+1</f>
        <v>45914</v>
      </c>
      <c r="BU44" s="101">
        <f t="shared" si="48"/>
        <v>45915</v>
      </c>
      <c r="BV44" s="101">
        <f t="shared" si="48"/>
        <v>45916</v>
      </c>
      <c r="BW44" s="101">
        <f t="shared" si="48"/>
        <v>45917</v>
      </c>
      <c r="BX44" s="101">
        <f t="shared" si="48"/>
        <v>45918</v>
      </c>
      <c r="BY44" s="101">
        <f t="shared" si="48"/>
        <v>45919</v>
      </c>
      <c r="BZ44" s="102">
        <f t="shared" si="48"/>
        <v>45920</v>
      </c>
      <c r="CA44" s="98"/>
      <c r="CB44" s="100">
        <f>CH43+1</f>
        <v>45942</v>
      </c>
      <c r="CC44" s="101">
        <f t="shared" si="49"/>
        <v>45943</v>
      </c>
      <c r="CD44" s="101">
        <f t="shared" si="49"/>
        <v>45944</v>
      </c>
      <c r="CE44" s="101">
        <f t="shared" si="49"/>
        <v>45945</v>
      </c>
      <c r="CF44" s="101">
        <f t="shared" si="49"/>
        <v>45946</v>
      </c>
      <c r="CG44" s="101">
        <f t="shared" si="49"/>
        <v>45947</v>
      </c>
      <c r="CH44" s="102">
        <f t="shared" si="49"/>
        <v>45948</v>
      </c>
    </row>
    <row r="45" spans="4:86" ht="9.75" customHeight="1">
      <c r="D45" s="100">
        <f>J44+1</f>
        <v>45921</v>
      </c>
      <c r="E45" s="101">
        <f t="shared" si="40"/>
        <v>45922</v>
      </c>
      <c r="F45" s="101">
        <f t="shared" si="40"/>
        <v>45923</v>
      </c>
      <c r="G45" s="101">
        <f t="shared" si="40"/>
        <v>45924</v>
      </c>
      <c r="H45" s="101">
        <f t="shared" si="40"/>
        <v>45925</v>
      </c>
      <c r="I45" s="101">
        <f t="shared" si="40"/>
        <v>45926</v>
      </c>
      <c r="J45" s="102">
        <f t="shared" si="40"/>
        <v>45927</v>
      </c>
      <c r="K45" s="98"/>
      <c r="L45" s="100">
        <f>R44+1</f>
        <v>45949</v>
      </c>
      <c r="M45" s="101">
        <f t="shared" si="41"/>
        <v>45950</v>
      </c>
      <c r="N45" s="101">
        <f t="shared" si="41"/>
        <v>45951</v>
      </c>
      <c r="O45" s="101">
        <f t="shared" si="41"/>
        <v>45952</v>
      </c>
      <c r="P45" s="101">
        <f t="shared" si="41"/>
        <v>45953</v>
      </c>
      <c r="Q45" s="101">
        <f t="shared" si="41"/>
        <v>45954</v>
      </c>
      <c r="R45" s="102">
        <f t="shared" si="41"/>
        <v>45955</v>
      </c>
      <c r="U45" s="100">
        <f>AA44+1</f>
        <v>45921</v>
      </c>
      <c r="V45" s="101">
        <f t="shared" si="42"/>
        <v>45922</v>
      </c>
      <c r="W45" s="101">
        <f t="shared" si="42"/>
        <v>45923</v>
      </c>
      <c r="X45" s="101">
        <f t="shared" si="42"/>
        <v>45924</v>
      </c>
      <c r="Y45" s="101">
        <f t="shared" si="42"/>
        <v>45925</v>
      </c>
      <c r="Z45" s="101">
        <f t="shared" si="42"/>
        <v>45926</v>
      </c>
      <c r="AA45" s="102">
        <f t="shared" si="42"/>
        <v>45927</v>
      </c>
      <c r="AB45" s="98"/>
      <c r="AC45" s="100">
        <f>AI44+1</f>
        <v>45949</v>
      </c>
      <c r="AD45" s="101">
        <f t="shared" si="43"/>
        <v>45950</v>
      </c>
      <c r="AE45" s="101">
        <f t="shared" si="43"/>
        <v>45951</v>
      </c>
      <c r="AF45" s="101">
        <f t="shared" si="43"/>
        <v>45952</v>
      </c>
      <c r="AG45" s="101">
        <f t="shared" si="43"/>
        <v>45953</v>
      </c>
      <c r="AH45" s="101">
        <f t="shared" si="43"/>
        <v>45954</v>
      </c>
      <c r="AI45" s="102">
        <f t="shared" si="43"/>
        <v>45955</v>
      </c>
      <c r="AL45" s="100">
        <f>AR44+1</f>
        <v>45921</v>
      </c>
      <c r="AM45" s="101">
        <f t="shared" si="44"/>
        <v>45922</v>
      </c>
      <c r="AN45" s="101">
        <f t="shared" si="44"/>
        <v>45923</v>
      </c>
      <c r="AO45" s="101">
        <f t="shared" si="44"/>
        <v>45924</v>
      </c>
      <c r="AP45" s="101">
        <f t="shared" si="44"/>
        <v>45925</v>
      </c>
      <c r="AQ45" s="101">
        <f t="shared" si="44"/>
        <v>45926</v>
      </c>
      <c r="AR45" s="102">
        <f t="shared" si="44"/>
        <v>45927</v>
      </c>
      <c r="AS45" s="98"/>
      <c r="AT45" s="100">
        <f>AZ44+1</f>
        <v>45949</v>
      </c>
      <c r="AU45" s="101">
        <f t="shared" si="45"/>
        <v>45950</v>
      </c>
      <c r="AV45" s="101">
        <f t="shared" si="45"/>
        <v>45951</v>
      </c>
      <c r="AW45" s="101">
        <f t="shared" si="45"/>
        <v>45952</v>
      </c>
      <c r="AX45" s="101">
        <f t="shared" si="45"/>
        <v>45953</v>
      </c>
      <c r="AY45" s="101">
        <f t="shared" si="45"/>
        <v>45954</v>
      </c>
      <c r="AZ45" s="102">
        <f t="shared" si="45"/>
        <v>45955</v>
      </c>
      <c r="BC45" s="100">
        <f>BI44+1</f>
        <v>45921</v>
      </c>
      <c r="BD45" s="101">
        <f t="shared" si="46"/>
        <v>45922</v>
      </c>
      <c r="BE45" s="101">
        <f t="shared" si="46"/>
        <v>45923</v>
      </c>
      <c r="BF45" s="101">
        <f t="shared" si="46"/>
        <v>45924</v>
      </c>
      <c r="BG45" s="101">
        <f t="shared" si="46"/>
        <v>45925</v>
      </c>
      <c r="BH45" s="101">
        <f t="shared" si="46"/>
        <v>45926</v>
      </c>
      <c r="BI45" s="102">
        <f t="shared" si="46"/>
        <v>45927</v>
      </c>
      <c r="BJ45" s="98"/>
      <c r="BK45" s="100">
        <f>BQ44+1</f>
        <v>45949</v>
      </c>
      <c r="BL45" s="101">
        <f t="shared" si="47"/>
        <v>45950</v>
      </c>
      <c r="BM45" s="101">
        <f t="shared" si="47"/>
        <v>45951</v>
      </c>
      <c r="BN45" s="101">
        <f t="shared" si="47"/>
        <v>45952</v>
      </c>
      <c r="BO45" s="101">
        <f t="shared" si="47"/>
        <v>45953</v>
      </c>
      <c r="BP45" s="101">
        <f t="shared" si="47"/>
        <v>45954</v>
      </c>
      <c r="BQ45" s="102">
        <f t="shared" si="47"/>
        <v>45955</v>
      </c>
      <c r="BT45" s="100">
        <f>BZ44+1</f>
        <v>45921</v>
      </c>
      <c r="BU45" s="101">
        <f t="shared" si="48"/>
        <v>45922</v>
      </c>
      <c r="BV45" s="101">
        <f t="shared" si="48"/>
        <v>45923</v>
      </c>
      <c r="BW45" s="101">
        <f t="shared" si="48"/>
        <v>45924</v>
      </c>
      <c r="BX45" s="101">
        <f t="shared" si="48"/>
        <v>45925</v>
      </c>
      <c r="BY45" s="101">
        <f t="shared" si="48"/>
        <v>45926</v>
      </c>
      <c r="BZ45" s="102">
        <f t="shared" si="48"/>
        <v>45927</v>
      </c>
      <c r="CA45" s="98"/>
      <c r="CB45" s="100">
        <f>CH44+1</f>
        <v>45949</v>
      </c>
      <c r="CC45" s="101">
        <f t="shared" si="49"/>
        <v>45950</v>
      </c>
      <c r="CD45" s="101">
        <f t="shared" si="49"/>
        <v>45951</v>
      </c>
      <c r="CE45" s="101">
        <f t="shared" si="49"/>
        <v>45952</v>
      </c>
      <c r="CF45" s="101">
        <f t="shared" si="49"/>
        <v>45953</v>
      </c>
      <c r="CG45" s="101">
        <f t="shared" si="49"/>
        <v>45954</v>
      </c>
      <c r="CH45" s="102">
        <f t="shared" si="49"/>
        <v>45955</v>
      </c>
    </row>
    <row r="46" spans="4:86" ht="9.75" customHeight="1">
      <c r="D46" s="100">
        <f>IF(DAY(J45)+1&gt;IF(MONTH(D40)=12,31,DATE(YEAR(D40),MONTH(D40)+1,1)-D40),"",J45+1)</f>
        <v>45928</v>
      </c>
      <c r="E46" s="101">
        <f>IF(D46="","",IF(DAY(D46)+1&gt;IF(MONTH(D40)=12,31,DATE(YEAR(D40),MONTH(D40)+1,1)-D40),"",D46+1))</f>
        <v>45929</v>
      </c>
      <c r="F46" s="101">
        <f>IF(E46="","",IF(DAY(E46)+1&gt;IF(MONTH(D40)=12,31,DATE(YEAR(D40),MONTH(D40)+1,1)-D40),"",E46+1))</f>
        <v>45930</v>
      </c>
      <c r="G46" s="101" t="str">
        <f>IF(F46="","",IF(DAY(F46)+1&gt;IF(MONTH(D40)=12,31,DATE(YEAR(D40),MONTH(D40)+1,1)-D40),"",F46+1))</f>
        <v/>
      </c>
      <c r="H46" s="101" t="str">
        <f>IF(G46="","",IF(DAY(G46)+1&gt;IF(MONTH(D40)=12,31,DATE(YEAR(D40),MONTH(D40)+1,1)-D40),"",G46+1))</f>
        <v/>
      </c>
      <c r="I46" s="101" t="str">
        <f>IF(H46="","",IF(DAY(H46)+1&gt;IF(MONTH(D40)=12,31,DATE(YEAR(D40),MONTH(D40)+1,1)-D40),"",H46+1))</f>
        <v/>
      </c>
      <c r="J46" s="102" t="str">
        <f>IF(I46="","",IF(DAY(I46)+1&gt;IF(MONTH(D40)=12,31,DATE(YEAR(D40),MONTH(D40)+1,1)-D40),"",I46+1))</f>
        <v/>
      </c>
      <c r="K46" s="98"/>
      <c r="L46" s="100">
        <f>IF(DAY(R45)+1&gt;IF(MONTH(L40)=12,31,DATE(YEAR(L40),MONTH(L40)+1,1)-L40),"",R45+1)</f>
        <v>45956</v>
      </c>
      <c r="M46" s="101">
        <f>IF(L46="","",IF(DAY(L46)+1&gt;IF(MONTH(L40)=12,31,DATE(YEAR(L40),MONTH(L40)+1,1)-L40),"",L46+1))</f>
        <v>45957</v>
      </c>
      <c r="N46" s="101">
        <f>IF(M46="","",IF(DAY(M46)+1&gt;IF(MONTH(L40)=12,31,DATE(YEAR(L40),MONTH(L40)+1,1)-L40),"",M46+1))</f>
        <v>45958</v>
      </c>
      <c r="O46" s="101">
        <f>IF(N46="","",IF(DAY(N46)+1&gt;IF(MONTH(L40)=12,31,DATE(YEAR(L40),MONTH(L40)+1,1)-L40),"",N46+1))</f>
        <v>45959</v>
      </c>
      <c r="P46" s="101">
        <f>IF(O46="","",IF(DAY(O46)+1&gt;IF(MONTH(L40)=12,31,DATE(YEAR(L40),MONTH(L40)+1,1)-L40),"",O46+1))</f>
        <v>45960</v>
      </c>
      <c r="Q46" s="101">
        <f>IF(P46="","",IF(DAY(P46)+1&gt;IF(MONTH(L40)=12,31,DATE(YEAR(L40),MONTH(L40)+1,1)-L40),"",P46+1))</f>
        <v>45961</v>
      </c>
      <c r="R46" s="102" t="str">
        <f>IF(Q46="","",IF(DAY(Q46)+1&gt;IF(MONTH(L40)=12,31,DATE(YEAR(L40),MONTH(L40)+1,1)-L40),"",Q46+1))</f>
        <v/>
      </c>
      <c r="U46" s="100">
        <f>IF(DAY(AA45)+1&gt;IF(MONTH(U40)=12,31,DATE(YEAR(U40),MONTH(U40)+1,1)-U40),"",AA45+1)</f>
        <v>45928</v>
      </c>
      <c r="V46" s="101">
        <f>IF(U46="","",IF(DAY(U46)+1&gt;IF(MONTH(U40)=12,31,DATE(YEAR(U40),MONTH(U40)+1,1)-U40),"",U46+1))</f>
        <v>45929</v>
      </c>
      <c r="W46" s="101">
        <f>IF(V46="","",IF(DAY(V46)+1&gt;IF(MONTH(U40)=12,31,DATE(YEAR(U40),MONTH(U40)+1,1)-U40),"",V46+1))</f>
        <v>45930</v>
      </c>
      <c r="X46" s="101" t="str">
        <f>IF(W46="","",IF(DAY(W46)+1&gt;IF(MONTH(U40)=12,31,DATE(YEAR(U40),MONTH(U40)+1,1)-U40),"",W46+1))</f>
        <v/>
      </c>
      <c r="Y46" s="101" t="str">
        <f>IF(X46="","",IF(DAY(X46)+1&gt;IF(MONTH(U40)=12,31,DATE(YEAR(U40),MONTH(U40)+1,1)-U40),"",X46+1))</f>
        <v/>
      </c>
      <c r="Z46" s="101" t="str">
        <f>IF(Y46="","",IF(DAY(Y46)+1&gt;IF(MONTH(U40)=12,31,DATE(YEAR(U40),MONTH(U40)+1,1)-U40),"",Y46+1))</f>
        <v/>
      </c>
      <c r="AA46" s="102" t="str">
        <f>IF(Z46="","",IF(DAY(Z46)+1&gt;IF(MONTH(U40)=12,31,DATE(YEAR(U40),MONTH(U40)+1,1)-U40),"",Z46+1))</f>
        <v/>
      </c>
      <c r="AB46" s="98"/>
      <c r="AC46" s="100">
        <f>IF(DAY(AI45)+1&gt;IF(MONTH(AC40)=12,31,DATE(YEAR(AC40),MONTH(AC40)+1,1)-AC40),"",AI45+1)</f>
        <v>45956</v>
      </c>
      <c r="AD46" s="101">
        <f>IF(AC46="","",IF(DAY(AC46)+1&gt;IF(MONTH(AC40)=12,31,DATE(YEAR(AC40),MONTH(AC40)+1,1)-AC40),"",AC46+1))</f>
        <v>45957</v>
      </c>
      <c r="AE46" s="101">
        <f>IF(AD46="","",IF(DAY(AD46)+1&gt;IF(MONTH(AC40)=12,31,DATE(YEAR(AC40),MONTH(AC40)+1,1)-AC40),"",AD46+1))</f>
        <v>45958</v>
      </c>
      <c r="AF46" s="101">
        <f>IF(AE46="","",IF(DAY(AE46)+1&gt;IF(MONTH(AC40)=12,31,DATE(YEAR(AC40),MONTH(AC40)+1,1)-AC40),"",AE46+1))</f>
        <v>45959</v>
      </c>
      <c r="AG46" s="101">
        <f>IF(AF46="","",IF(DAY(AF46)+1&gt;IF(MONTH(AC40)=12,31,DATE(YEAR(AC40),MONTH(AC40)+1,1)-AC40),"",AF46+1))</f>
        <v>45960</v>
      </c>
      <c r="AH46" s="101">
        <f>IF(AG46="","",IF(DAY(AG46)+1&gt;IF(MONTH(AC40)=12,31,DATE(YEAR(AC40),MONTH(AC40)+1,1)-AC40),"",AG46+1))</f>
        <v>45961</v>
      </c>
      <c r="AI46" s="102" t="str">
        <f>IF(AH46="","",IF(DAY(AH46)+1&gt;IF(MONTH(AC40)=12,31,DATE(YEAR(AC40),MONTH(AC40)+1,1)-AC40),"",AH46+1))</f>
        <v/>
      </c>
      <c r="AL46" s="100">
        <f>IF(DAY(AR45)+1&gt;IF(MONTH(AL40)=12,31,DATE(YEAR(AL40),MONTH(AL40)+1,1)-AL40),"",AR45+1)</f>
        <v>45928</v>
      </c>
      <c r="AM46" s="101">
        <f>IF(AL46="","",IF(DAY(AL46)+1&gt;IF(MONTH(AL40)=12,31,DATE(YEAR(AL40),MONTH(AL40)+1,1)-AL40),"",AL46+1))</f>
        <v>45929</v>
      </c>
      <c r="AN46" s="101">
        <f>IF(AM46="","",IF(DAY(AM46)+1&gt;IF(MONTH(AL40)=12,31,DATE(YEAR(AL40),MONTH(AL40)+1,1)-AL40),"",AM46+1))</f>
        <v>45930</v>
      </c>
      <c r="AO46" s="101" t="str">
        <f>IF(AN46="","",IF(DAY(AN46)+1&gt;IF(MONTH(AL40)=12,31,DATE(YEAR(AL40),MONTH(AL40)+1,1)-AL40),"",AN46+1))</f>
        <v/>
      </c>
      <c r="AP46" s="101" t="str">
        <f>IF(AO46="","",IF(DAY(AO46)+1&gt;IF(MONTH(AL40)=12,31,DATE(YEAR(AL40),MONTH(AL40)+1,1)-AL40),"",AO46+1))</f>
        <v/>
      </c>
      <c r="AQ46" s="101" t="str">
        <f>IF(AP46="","",IF(DAY(AP46)+1&gt;IF(MONTH(AL40)=12,31,DATE(YEAR(AL40),MONTH(AL40)+1,1)-AL40),"",AP46+1))</f>
        <v/>
      </c>
      <c r="AR46" s="102" t="str">
        <f>IF(AQ46="","",IF(DAY(AQ46)+1&gt;IF(MONTH(AL40)=12,31,DATE(YEAR(AL40),MONTH(AL40)+1,1)-AL40),"",AQ46+1))</f>
        <v/>
      </c>
      <c r="AS46" s="98"/>
      <c r="AT46" s="100">
        <f>IF(DAY(AZ45)+1&gt;IF(MONTH(AT40)=12,31,DATE(YEAR(AT40),MONTH(AT40)+1,1)-AT40),"",AZ45+1)</f>
        <v>45956</v>
      </c>
      <c r="AU46" s="101">
        <f>IF(AT46="","",IF(DAY(AT46)+1&gt;IF(MONTH(AT40)=12,31,DATE(YEAR(AT40),MONTH(AT40)+1,1)-AT40),"",AT46+1))</f>
        <v>45957</v>
      </c>
      <c r="AV46" s="101">
        <f>IF(AU46="","",IF(DAY(AU46)+1&gt;IF(MONTH(AT40)=12,31,DATE(YEAR(AT40),MONTH(AT40)+1,1)-AT40),"",AU46+1))</f>
        <v>45958</v>
      </c>
      <c r="AW46" s="101">
        <f>IF(AV46="","",IF(DAY(AV46)+1&gt;IF(MONTH(AT40)=12,31,DATE(YEAR(AT40),MONTH(AT40)+1,1)-AT40),"",AV46+1))</f>
        <v>45959</v>
      </c>
      <c r="AX46" s="101">
        <f>IF(AW46="","",IF(DAY(AW46)+1&gt;IF(MONTH(AT40)=12,31,DATE(YEAR(AT40),MONTH(AT40)+1,1)-AT40),"",AW46+1))</f>
        <v>45960</v>
      </c>
      <c r="AY46" s="101">
        <f>IF(AX46="","",IF(DAY(AX46)+1&gt;IF(MONTH(AT40)=12,31,DATE(YEAR(AT40),MONTH(AT40)+1,1)-AT40),"",AX46+1))</f>
        <v>45961</v>
      </c>
      <c r="AZ46" s="102" t="str">
        <f>IF(AY46="","",IF(DAY(AY46)+1&gt;IF(MONTH(AT40)=12,31,DATE(YEAR(AT40),MONTH(AT40)+1,1)-AT40),"",AY46+1))</f>
        <v/>
      </c>
      <c r="BC46" s="100">
        <f>IF(DAY(BI45)+1&gt;IF(MONTH(BC40)=12,31,DATE(YEAR(BC40),MONTH(BC40)+1,1)-BC40),"",BI45+1)</f>
        <v>45928</v>
      </c>
      <c r="BD46" s="101">
        <f>IF(BC46="","",IF(DAY(BC46)+1&gt;IF(MONTH(BC40)=12,31,DATE(YEAR(BC40),MONTH(BC40)+1,1)-BC40),"",BC46+1))</f>
        <v>45929</v>
      </c>
      <c r="BE46" s="101">
        <f>IF(BD46="","",IF(DAY(BD46)+1&gt;IF(MONTH(BC40)=12,31,DATE(YEAR(BC40),MONTH(BC40)+1,1)-BC40),"",BD46+1))</f>
        <v>45930</v>
      </c>
      <c r="BF46" s="101" t="str">
        <f>IF(BE46="","",IF(DAY(BE46)+1&gt;IF(MONTH(BC40)=12,31,DATE(YEAR(BC40),MONTH(BC40)+1,1)-BC40),"",BE46+1))</f>
        <v/>
      </c>
      <c r="BG46" s="101" t="str">
        <f>IF(BF46="","",IF(DAY(BF46)+1&gt;IF(MONTH(BC40)=12,31,DATE(YEAR(BC40),MONTH(BC40)+1,1)-BC40),"",BF46+1))</f>
        <v/>
      </c>
      <c r="BH46" s="101" t="str">
        <f>IF(BG46="","",IF(DAY(BG46)+1&gt;IF(MONTH(BC40)=12,31,DATE(YEAR(BC40),MONTH(BC40)+1,1)-BC40),"",BG46+1))</f>
        <v/>
      </c>
      <c r="BI46" s="102" t="str">
        <f>IF(BH46="","",IF(DAY(BH46)+1&gt;IF(MONTH(BC40)=12,31,DATE(YEAR(BC40),MONTH(BC40)+1,1)-BC40),"",BH46+1))</f>
        <v/>
      </c>
      <c r="BJ46" s="98"/>
      <c r="BK46" s="100">
        <f>IF(DAY(BQ45)+1&gt;IF(MONTH(BK40)=12,31,DATE(YEAR(BK40),MONTH(BK40)+1,1)-BK40),"",BQ45+1)</f>
        <v>45956</v>
      </c>
      <c r="BL46" s="101">
        <f>IF(BK46="","",IF(DAY(BK46)+1&gt;IF(MONTH(BK40)=12,31,DATE(YEAR(BK40),MONTH(BK40)+1,1)-BK40),"",BK46+1))</f>
        <v>45957</v>
      </c>
      <c r="BM46" s="101">
        <f>IF(BL46="","",IF(DAY(BL46)+1&gt;IF(MONTH(BK40)=12,31,DATE(YEAR(BK40),MONTH(BK40)+1,1)-BK40),"",BL46+1))</f>
        <v>45958</v>
      </c>
      <c r="BN46" s="101">
        <f>IF(BM46="","",IF(DAY(BM46)+1&gt;IF(MONTH(BK40)=12,31,DATE(YEAR(BK40),MONTH(BK40)+1,1)-BK40),"",BM46+1))</f>
        <v>45959</v>
      </c>
      <c r="BO46" s="101">
        <f>IF(BN46="","",IF(DAY(BN46)+1&gt;IF(MONTH(BK40)=12,31,DATE(YEAR(BK40),MONTH(BK40)+1,1)-BK40),"",BN46+1))</f>
        <v>45960</v>
      </c>
      <c r="BP46" s="101">
        <f>IF(BO46="","",IF(DAY(BO46)+1&gt;IF(MONTH(BK40)=12,31,DATE(YEAR(BK40),MONTH(BK40)+1,1)-BK40),"",BO46+1))</f>
        <v>45961</v>
      </c>
      <c r="BQ46" s="102" t="str">
        <f>IF(BP46="","",IF(DAY(BP46)+1&gt;IF(MONTH(BK40)=12,31,DATE(YEAR(BK40),MONTH(BK40)+1,1)-BK40),"",BP46+1))</f>
        <v/>
      </c>
      <c r="BT46" s="100">
        <f>IF(DAY(BZ45)+1&gt;IF(MONTH(BT40)=12,31,DATE(YEAR(BT40),MONTH(BT40)+1,1)-BT40),"",BZ45+1)</f>
        <v>45928</v>
      </c>
      <c r="BU46" s="101">
        <f>IF(BT46="","",IF(DAY(BT46)+1&gt;IF(MONTH(BT40)=12,31,DATE(YEAR(BT40),MONTH(BT40)+1,1)-BT40),"",BT46+1))</f>
        <v>45929</v>
      </c>
      <c r="BV46" s="101">
        <f>IF(BU46="","",IF(DAY(BU46)+1&gt;IF(MONTH(BT40)=12,31,DATE(YEAR(BT40),MONTH(BT40)+1,1)-BT40),"",BU46+1))</f>
        <v>45930</v>
      </c>
      <c r="BW46" s="101" t="str">
        <f>IF(BV46="","",IF(DAY(BV46)+1&gt;IF(MONTH(BT40)=12,31,DATE(YEAR(BT40),MONTH(BT40)+1,1)-BT40),"",BV46+1))</f>
        <v/>
      </c>
      <c r="BX46" s="101" t="str">
        <f>IF(BW46="","",IF(DAY(BW46)+1&gt;IF(MONTH(BT40)=12,31,DATE(YEAR(BT40),MONTH(BT40)+1,1)-BT40),"",BW46+1))</f>
        <v/>
      </c>
      <c r="BY46" s="101" t="str">
        <f>IF(BX46="","",IF(DAY(BX46)+1&gt;IF(MONTH(BT40)=12,31,DATE(YEAR(BT40),MONTH(BT40)+1,1)-BT40),"",BX46+1))</f>
        <v/>
      </c>
      <c r="BZ46" s="102" t="str">
        <f>IF(BY46="","",IF(DAY(BY46)+1&gt;IF(MONTH(BT40)=12,31,DATE(YEAR(BT40),MONTH(BT40)+1,1)-BT40),"",BY46+1))</f>
        <v/>
      </c>
      <c r="CA46" s="98"/>
      <c r="CB46" s="100">
        <f>IF(DAY(CH45)+1&gt;IF(MONTH(CB40)=12,31,DATE(YEAR(CB40),MONTH(CB40)+1,1)-CB40),"",CH45+1)</f>
        <v>45956</v>
      </c>
      <c r="CC46" s="101">
        <f>IF(CB46="","",IF(DAY(CB46)+1&gt;IF(MONTH(CB40)=12,31,DATE(YEAR(CB40),MONTH(CB40)+1,1)-CB40),"",CB46+1))</f>
        <v>45957</v>
      </c>
      <c r="CD46" s="101">
        <f>IF(CC46="","",IF(DAY(CC46)+1&gt;IF(MONTH(CB40)=12,31,DATE(YEAR(CB40),MONTH(CB40)+1,1)-CB40),"",CC46+1))</f>
        <v>45958</v>
      </c>
      <c r="CE46" s="101">
        <f>IF(CD46="","",IF(DAY(CD46)+1&gt;IF(MONTH(CB40)=12,31,DATE(YEAR(CB40),MONTH(CB40)+1,1)-CB40),"",CD46+1))</f>
        <v>45959</v>
      </c>
      <c r="CF46" s="101">
        <f>IF(CE46="","",IF(DAY(CE46)+1&gt;IF(MONTH(CB40)=12,31,DATE(YEAR(CB40),MONTH(CB40)+1,1)-CB40),"",CE46+1))</f>
        <v>45960</v>
      </c>
      <c r="CG46" s="101">
        <f>IF(CF46="","",IF(DAY(CF46)+1&gt;IF(MONTH(CB40)=12,31,DATE(YEAR(CB40),MONTH(CB40)+1,1)-CB40),"",CF46+1))</f>
        <v>45961</v>
      </c>
      <c r="CH46" s="102" t="str">
        <f>IF(CG46="","",IF(DAY(CG46)+1&gt;IF(MONTH(CB40)=12,31,DATE(YEAR(CB40),MONTH(CB40)+1,1)-CB40),"",CG46+1))</f>
        <v/>
      </c>
    </row>
    <row r="47" spans="4:86" ht="9.75" customHeight="1">
      <c r="D47" s="103" t="str">
        <f>IF(J46="","",IF(DAY(J46)+1&gt;IF(MONTH(D40)=12,31,DATE(YEAR(D40),MONTH(D40)+1,1)-D40),"",J46+1))</f>
        <v/>
      </c>
      <c r="E47" s="104" t="str">
        <f>IF(D47="","",IF(DAY(D47)+1&gt;IF(MONTH(D40)=12,31,DATE(YEAR(D40),MONTH(D40)+1,1)-D40),"",D47+1))</f>
        <v/>
      </c>
      <c r="F47" s="390" t="str">
        <f>VLOOKUP(D40,祝名,2,FALSE)</f>
        <v>15（敬老の日）、23（秋分の日）</v>
      </c>
      <c r="G47" s="390"/>
      <c r="H47" s="390"/>
      <c r="I47" s="390"/>
      <c r="J47" s="391"/>
      <c r="K47" s="98"/>
      <c r="L47" s="103" t="str">
        <f>IF(R46="","",IF(DAY(R46)+1&gt;IF(MONTH(L40)=12,31,DATE(YEAR(L40),MONTH(L40)+1,1)-L40),"",R46+1))</f>
        <v/>
      </c>
      <c r="M47" s="104" t="str">
        <f>IF(L47="","",IF(DAY(L47)+1&gt;IF(MONTH(L40)=12,31,DATE(YEAR(L40),MONTH(L40)+1,1)-L40),"",L47+1))</f>
        <v/>
      </c>
      <c r="N47" s="390" t="str">
        <f>VLOOKUP(L40,祝名,2,FALSE)</f>
        <v>13（スポーツの日）</v>
      </c>
      <c r="O47" s="390"/>
      <c r="P47" s="390"/>
      <c r="Q47" s="390"/>
      <c r="R47" s="391"/>
      <c r="U47" s="103" t="str">
        <f>IF(AA46="","",IF(DAY(AA46)+1&gt;IF(MONTH(U40)=12,31,DATE(YEAR(U40),MONTH(U40)+1,1)-U40),"",AA46+1))</f>
        <v/>
      </c>
      <c r="V47" s="104" t="str">
        <f>IF(U47="","",IF(DAY(U47)+1&gt;IF(MONTH(U40)=12,31,DATE(YEAR(U40),MONTH(U40)+1,1)-U40),"",U47+1))</f>
        <v/>
      </c>
      <c r="W47" s="390" t="str">
        <f>VLOOKUP(U40,祝名,2,FALSE)</f>
        <v>15（敬老の日）、23（秋分の日）</v>
      </c>
      <c r="X47" s="390"/>
      <c r="Y47" s="390"/>
      <c r="Z47" s="390"/>
      <c r="AA47" s="391"/>
      <c r="AB47" s="98"/>
      <c r="AC47" s="103" t="str">
        <f>IF(AI46="","",IF(DAY(AI46)+1&gt;IF(MONTH(AC40)=12,31,DATE(YEAR(AC40),MONTH(AC40)+1,1)-AC40),"",AI46+1))</f>
        <v/>
      </c>
      <c r="AD47" s="104" t="str">
        <f>IF(AC47="","",IF(DAY(AC47)+1&gt;IF(MONTH(AC40)=12,31,DATE(YEAR(AC40),MONTH(AC40)+1,1)-AC40),"",AC47+1))</f>
        <v/>
      </c>
      <c r="AE47" s="390" t="str">
        <f>VLOOKUP(AC40,祝名,2,FALSE)</f>
        <v>13（スポーツの日）</v>
      </c>
      <c r="AF47" s="390"/>
      <c r="AG47" s="390"/>
      <c r="AH47" s="390"/>
      <c r="AI47" s="391"/>
      <c r="AL47" s="103" t="str">
        <f>IF(AR46="","",IF(DAY(AR46)+1&gt;IF(MONTH(AL40)=12,31,DATE(YEAR(AL40),MONTH(AL40)+1,1)-AL40),"",AR46+1))</f>
        <v/>
      </c>
      <c r="AM47" s="104" t="str">
        <f>IF(AL47="","",IF(DAY(AL47)+1&gt;IF(MONTH(AL40)=12,31,DATE(YEAR(AL40),MONTH(AL40)+1,1)-AL40),"",AL47+1))</f>
        <v/>
      </c>
      <c r="AN47" s="390" t="str">
        <f>VLOOKUP(AL40,祝名,2,FALSE)</f>
        <v>15（敬老の日）、23（秋分の日）</v>
      </c>
      <c r="AO47" s="390"/>
      <c r="AP47" s="390"/>
      <c r="AQ47" s="390"/>
      <c r="AR47" s="391"/>
      <c r="AS47" s="98"/>
      <c r="AT47" s="103" t="str">
        <f>IF(AZ46="","",IF(DAY(AZ46)+1&gt;IF(MONTH(AT40)=12,31,DATE(YEAR(AT40),MONTH(AT40)+1,1)-AT40),"",AZ46+1))</f>
        <v/>
      </c>
      <c r="AU47" s="104" t="str">
        <f>IF(AT47="","",IF(DAY(AT47)+1&gt;IF(MONTH(AT40)=12,31,DATE(YEAR(AT40),MONTH(AT40)+1,1)-AT40),"",AT47+1))</f>
        <v/>
      </c>
      <c r="AV47" s="390" t="str">
        <f>VLOOKUP(AT40,祝名,2,FALSE)</f>
        <v>13（スポーツの日）</v>
      </c>
      <c r="AW47" s="390"/>
      <c r="AX47" s="390"/>
      <c r="AY47" s="390"/>
      <c r="AZ47" s="391"/>
      <c r="BC47" s="103" t="str">
        <f>IF(BI46="","",IF(DAY(BI46)+1&gt;IF(MONTH(BC40)=12,31,DATE(YEAR(BC40),MONTH(BC40)+1,1)-BC40),"",BI46+1))</f>
        <v/>
      </c>
      <c r="BD47" s="104" t="str">
        <f>IF(BC47="","",IF(DAY(BC47)+1&gt;IF(MONTH(BC40)=12,31,DATE(YEAR(BC40),MONTH(BC40)+1,1)-BC40),"",BC47+1))</f>
        <v/>
      </c>
      <c r="BE47" s="390" t="str">
        <f>VLOOKUP(BC40,祝名,2,FALSE)</f>
        <v>15（敬老の日）、23（秋分の日）</v>
      </c>
      <c r="BF47" s="390"/>
      <c r="BG47" s="390"/>
      <c r="BH47" s="390"/>
      <c r="BI47" s="391"/>
      <c r="BJ47" s="98"/>
      <c r="BK47" s="103" t="str">
        <f>IF(BQ46="","",IF(DAY(BQ46)+1&gt;IF(MONTH(BK40)=12,31,DATE(YEAR(BK40),MONTH(BK40)+1,1)-BK40),"",BQ46+1))</f>
        <v/>
      </c>
      <c r="BL47" s="104" t="str">
        <f>IF(BK47="","",IF(DAY(BK47)+1&gt;IF(MONTH(BK40)=12,31,DATE(YEAR(BK40),MONTH(BK40)+1,1)-BK40),"",BK47+1))</f>
        <v/>
      </c>
      <c r="BM47" s="390" t="str">
        <f>VLOOKUP(BK40,祝名,2,FALSE)</f>
        <v>13（スポーツの日）</v>
      </c>
      <c r="BN47" s="390"/>
      <c r="BO47" s="390"/>
      <c r="BP47" s="390"/>
      <c r="BQ47" s="391"/>
      <c r="BT47" s="103" t="str">
        <f>IF(BZ46="","",IF(DAY(BZ46)+1&gt;IF(MONTH(BT40)=12,31,DATE(YEAR(BT40),MONTH(BT40)+1,1)-BT40),"",BZ46+1))</f>
        <v/>
      </c>
      <c r="BU47" s="104" t="str">
        <f>IF(BT47="","",IF(DAY(BT47)+1&gt;IF(MONTH(BT40)=12,31,DATE(YEAR(BT40),MONTH(BT40)+1,1)-BT40),"",BT47+1))</f>
        <v/>
      </c>
      <c r="BV47" s="390" t="str">
        <f>VLOOKUP(BT40,祝名,2,FALSE)</f>
        <v>15（敬老の日）、23（秋分の日）</v>
      </c>
      <c r="BW47" s="390"/>
      <c r="BX47" s="390"/>
      <c r="BY47" s="390"/>
      <c r="BZ47" s="391"/>
      <c r="CA47" s="98"/>
      <c r="CB47" s="103" t="str">
        <f>IF(CH46="","",IF(DAY(CH46)+1&gt;IF(MONTH(CB40)=12,31,DATE(YEAR(CB40),MONTH(CB40)+1,1)-CB40),"",CH46+1))</f>
        <v/>
      </c>
      <c r="CC47" s="104" t="str">
        <f>IF(CB47="","",IF(DAY(CB47)+1&gt;IF(MONTH(CB40)=12,31,DATE(YEAR(CB40),MONTH(CB40)+1,1)-CB40),"",CB47+1))</f>
        <v/>
      </c>
      <c r="CD47" s="390" t="str">
        <f>VLOOKUP(CB40,祝名,2,FALSE)</f>
        <v>13（スポーツの日）</v>
      </c>
      <c r="CE47" s="390"/>
      <c r="CF47" s="390"/>
      <c r="CG47" s="390"/>
      <c r="CH47" s="391"/>
    </row>
    <row r="48" spans="4:86" ht="14.25" customHeight="1">
      <c r="D48" s="386">
        <f>IF(MONTH(L40)=12,DATE(YEAR(L40)+1,1,1),DATE(YEAR(L40),MONTH(L40)+1,1))</f>
        <v>45962</v>
      </c>
      <c r="E48" s="386"/>
      <c r="F48" s="387" t="str">
        <f>DBCS(MONTH(D48))</f>
        <v>１１</v>
      </c>
      <c r="G48" s="387"/>
      <c r="H48" s="387" t="s">
        <v>364</v>
      </c>
      <c r="I48" s="388" t="str">
        <f>IF(D48&gt;=43586,"令和"&amp;IF(YEAR(D48)-2018=1,"元",YEAR(D48)-2018),"平成"&amp;(YEAR(D48)-1988))</f>
        <v>令和7</v>
      </c>
      <c r="J48" s="388"/>
      <c r="L48" s="386">
        <f>IF(MONTH(D48)=12,DATE(YEAR(D48)+1,1,1),DATE(YEAR(D48),MONTH(D48)+1,1))</f>
        <v>45992</v>
      </c>
      <c r="M48" s="386"/>
      <c r="N48" s="389" t="str">
        <f>DBCS(MONTH(L48))</f>
        <v>１２</v>
      </c>
      <c r="O48" s="389"/>
      <c r="P48" s="389" t="s">
        <v>364</v>
      </c>
      <c r="Q48" s="388" t="str">
        <f>IF(L48&gt;=43586,"令和"&amp;IF(YEAR(L48)-2018=1,"元",YEAR(L48)-2018),"平成"&amp;(YEAR(L48)-1988))</f>
        <v>令和7</v>
      </c>
      <c r="R48" s="388"/>
      <c r="U48" s="386">
        <f>IF(MONTH(AC40)=12,DATE(YEAR(AC40)+1,1,1),DATE(YEAR(AC40),MONTH(AC40)+1,1))</f>
        <v>45962</v>
      </c>
      <c r="V48" s="386"/>
      <c r="W48" s="387" t="str">
        <f>DBCS(MONTH(U48))</f>
        <v>１１</v>
      </c>
      <c r="X48" s="387"/>
      <c r="Y48" s="387" t="s">
        <v>364</v>
      </c>
      <c r="Z48" s="388" t="str">
        <f>IF(U48&gt;=43586,"令和"&amp;IF(YEAR(U48)-2018=1,"元",YEAR(U48)-2018),"平成"&amp;(YEAR(U48)-1988))</f>
        <v>令和7</v>
      </c>
      <c r="AA48" s="388"/>
      <c r="AC48" s="386">
        <f>IF(MONTH(U48)=12,DATE(YEAR(U48)+1,1,1),DATE(YEAR(U48),MONTH(U48)+1,1))</f>
        <v>45992</v>
      </c>
      <c r="AD48" s="386"/>
      <c r="AE48" s="389" t="str">
        <f>DBCS(MONTH(AC48))</f>
        <v>１２</v>
      </c>
      <c r="AF48" s="389"/>
      <c r="AG48" s="389" t="s">
        <v>364</v>
      </c>
      <c r="AH48" s="388" t="str">
        <f>IF(AC48&gt;=43586,"令和"&amp;IF(YEAR(AC48)-2018=1,"元",YEAR(AC48)-2018),"平成"&amp;(YEAR(AC48)-1988))</f>
        <v>令和7</v>
      </c>
      <c r="AI48" s="388"/>
      <c r="AL48" s="386">
        <f>IF(MONTH(AT40)=12,DATE(YEAR(AT40)+1,1,1),DATE(YEAR(AT40),MONTH(AT40)+1,1))</f>
        <v>45962</v>
      </c>
      <c r="AM48" s="386"/>
      <c r="AN48" s="387" t="str">
        <f>DBCS(MONTH(AL48))</f>
        <v>１１</v>
      </c>
      <c r="AO48" s="387"/>
      <c r="AP48" s="387" t="s">
        <v>364</v>
      </c>
      <c r="AQ48" s="388" t="str">
        <f>IF(AL48&gt;=43586,"令和"&amp;IF(YEAR(AL48)-2018=1,"元",YEAR(AL48)-2018),"平成"&amp;(YEAR(AL48)-1988))</f>
        <v>令和7</v>
      </c>
      <c r="AR48" s="388"/>
      <c r="AT48" s="386">
        <f>IF(MONTH(AL48)=12,DATE(YEAR(AL48)+1,1,1),DATE(YEAR(AL48),MONTH(AL48)+1,1))</f>
        <v>45992</v>
      </c>
      <c r="AU48" s="386"/>
      <c r="AV48" s="389" t="str">
        <f>DBCS(MONTH(AT48))</f>
        <v>１２</v>
      </c>
      <c r="AW48" s="389"/>
      <c r="AX48" s="389" t="s">
        <v>364</v>
      </c>
      <c r="AY48" s="388" t="str">
        <f>IF(AT48&gt;=43586,"令和"&amp;IF(YEAR(AT48)-2018=1,"元",YEAR(AT48)-2018),"平成"&amp;(YEAR(AT48)-1988))</f>
        <v>令和7</v>
      </c>
      <c r="AZ48" s="388"/>
      <c r="BC48" s="386">
        <f>IF(MONTH(BK40)=12,DATE(YEAR(BK40)+1,1,1),DATE(YEAR(BK40),MONTH(BK40)+1,1))</f>
        <v>45962</v>
      </c>
      <c r="BD48" s="386"/>
      <c r="BE48" s="387" t="str">
        <f>DBCS(MONTH(BC48))</f>
        <v>１１</v>
      </c>
      <c r="BF48" s="387"/>
      <c r="BG48" s="387" t="s">
        <v>364</v>
      </c>
      <c r="BH48" s="388" t="str">
        <f>IF(BC48&gt;=43586,"令和"&amp;IF(YEAR(BC48)-2018=1,"元",YEAR(BC48)-2018),"平成"&amp;(YEAR(BC48)-1988))</f>
        <v>令和7</v>
      </c>
      <c r="BI48" s="388"/>
      <c r="BK48" s="386">
        <f>IF(MONTH(BC48)=12,DATE(YEAR(BC48)+1,1,1),DATE(YEAR(BC48),MONTH(BC48)+1,1))</f>
        <v>45992</v>
      </c>
      <c r="BL48" s="386"/>
      <c r="BM48" s="389" t="str">
        <f>DBCS(MONTH(BK48))</f>
        <v>１２</v>
      </c>
      <c r="BN48" s="389"/>
      <c r="BO48" s="389" t="s">
        <v>364</v>
      </c>
      <c r="BP48" s="388" t="str">
        <f>IF(BK48&gt;=43586,"令和"&amp;IF(YEAR(BK48)-2018=1,"元",YEAR(BK48)-2018),"平成"&amp;(YEAR(BK48)-1988))</f>
        <v>令和7</v>
      </c>
      <c r="BQ48" s="388"/>
      <c r="BT48" s="386">
        <f>IF(MONTH(CB40)=12,DATE(YEAR(CB40)+1,1,1),DATE(YEAR(CB40),MONTH(CB40)+1,1))</f>
        <v>45962</v>
      </c>
      <c r="BU48" s="386"/>
      <c r="BV48" s="387" t="str">
        <f>DBCS(MONTH(BT48))</f>
        <v>１１</v>
      </c>
      <c r="BW48" s="387"/>
      <c r="BX48" s="387" t="s">
        <v>364</v>
      </c>
      <c r="BY48" s="388" t="str">
        <f>IF(BT48&gt;=43586,"令和"&amp;IF(YEAR(BT48)-2018=1,"元",YEAR(BT48)-2018),"平成"&amp;(YEAR(BT48)-1988))</f>
        <v>令和7</v>
      </c>
      <c r="BZ48" s="388"/>
      <c r="CB48" s="386">
        <f>IF(MONTH(BT48)=12,DATE(YEAR(BT48)+1,1,1),DATE(YEAR(BT48),MONTH(BT48)+1,1))</f>
        <v>45992</v>
      </c>
      <c r="CC48" s="386"/>
      <c r="CD48" s="389" t="str">
        <f>DBCS(MONTH(CB48))</f>
        <v>１２</v>
      </c>
      <c r="CE48" s="389"/>
      <c r="CF48" s="389" t="s">
        <v>364</v>
      </c>
      <c r="CG48" s="388" t="str">
        <f>IF(CB48&gt;=43586,"令和"&amp;IF(YEAR(CB48)-2018=1,"元",YEAR(CB48)-2018),"平成"&amp;(YEAR(CB48)-1988))</f>
        <v>令和7</v>
      </c>
      <c r="CH48" s="388"/>
    </row>
    <row r="49" spans="2:88" ht="6.75" customHeight="1">
      <c r="D49" s="83" t="s">
        <v>218</v>
      </c>
      <c r="E49" s="96" t="s">
        <v>171</v>
      </c>
      <c r="F49" s="96" t="s">
        <v>172</v>
      </c>
      <c r="G49" s="96" t="s">
        <v>173</v>
      </c>
      <c r="H49" s="96" t="s">
        <v>174</v>
      </c>
      <c r="I49" s="96" t="s">
        <v>175</v>
      </c>
      <c r="J49" s="97" t="s">
        <v>176</v>
      </c>
      <c r="K49" s="98"/>
      <c r="L49" s="83" t="s">
        <v>218</v>
      </c>
      <c r="M49" s="99" t="s">
        <v>171</v>
      </c>
      <c r="N49" s="99" t="s">
        <v>172</v>
      </c>
      <c r="O49" s="99" t="s">
        <v>173</v>
      </c>
      <c r="P49" s="99" t="s">
        <v>174</v>
      </c>
      <c r="Q49" s="99" t="s">
        <v>175</v>
      </c>
      <c r="R49" s="97" t="s">
        <v>176</v>
      </c>
      <c r="U49" s="83" t="s">
        <v>218</v>
      </c>
      <c r="V49" s="96" t="s">
        <v>171</v>
      </c>
      <c r="W49" s="96" t="s">
        <v>172</v>
      </c>
      <c r="X49" s="96" t="s">
        <v>173</v>
      </c>
      <c r="Y49" s="96" t="s">
        <v>174</v>
      </c>
      <c r="Z49" s="96" t="s">
        <v>175</v>
      </c>
      <c r="AA49" s="97" t="s">
        <v>176</v>
      </c>
      <c r="AB49" s="98"/>
      <c r="AC49" s="83" t="s">
        <v>218</v>
      </c>
      <c r="AD49" s="99" t="s">
        <v>171</v>
      </c>
      <c r="AE49" s="99" t="s">
        <v>172</v>
      </c>
      <c r="AF49" s="99" t="s">
        <v>173</v>
      </c>
      <c r="AG49" s="99" t="s">
        <v>174</v>
      </c>
      <c r="AH49" s="99" t="s">
        <v>175</v>
      </c>
      <c r="AI49" s="97" t="s">
        <v>176</v>
      </c>
      <c r="AL49" s="83" t="s">
        <v>218</v>
      </c>
      <c r="AM49" s="96" t="s">
        <v>171</v>
      </c>
      <c r="AN49" s="96" t="s">
        <v>172</v>
      </c>
      <c r="AO49" s="96" t="s">
        <v>173</v>
      </c>
      <c r="AP49" s="96" t="s">
        <v>174</v>
      </c>
      <c r="AQ49" s="96" t="s">
        <v>175</v>
      </c>
      <c r="AR49" s="97" t="s">
        <v>176</v>
      </c>
      <c r="AS49" s="98"/>
      <c r="AT49" s="83" t="s">
        <v>218</v>
      </c>
      <c r="AU49" s="99" t="s">
        <v>171</v>
      </c>
      <c r="AV49" s="99" t="s">
        <v>172</v>
      </c>
      <c r="AW49" s="99" t="s">
        <v>173</v>
      </c>
      <c r="AX49" s="99" t="s">
        <v>174</v>
      </c>
      <c r="AY49" s="99" t="s">
        <v>175</v>
      </c>
      <c r="AZ49" s="97" t="s">
        <v>176</v>
      </c>
      <c r="BC49" s="83" t="s">
        <v>218</v>
      </c>
      <c r="BD49" s="96" t="s">
        <v>171</v>
      </c>
      <c r="BE49" s="96" t="s">
        <v>172</v>
      </c>
      <c r="BF49" s="96" t="s">
        <v>173</v>
      </c>
      <c r="BG49" s="96" t="s">
        <v>174</v>
      </c>
      <c r="BH49" s="96" t="s">
        <v>175</v>
      </c>
      <c r="BI49" s="97" t="s">
        <v>176</v>
      </c>
      <c r="BJ49" s="98"/>
      <c r="BK49" s="83" t="s">
        <v>218</v>
      </c>
      <c r="BL49" s="99" t="s">
        <v>171</v>
      </c>
      <c r="BM49" s="99" t="s">
        <v>172</v>
      </c>
      <c r="BN49" s="99" t="s">
        <v>173</v>
      </c>
      <c r="BO49" s="99" t="s">
        <v>174</v>
      </c>
      <c r="BP49" s="99" t="s">
        <v>175</v>
      </c>
      <c r="BQ49" s="97" t="s">
        <v>176</v>
      </c>
      <c r="BT49" s="83" t="s">
        <v>218</v>
      </c>
      <c r="BU49" s="96" t="s">
        <v>171</v>
      </c>
      <c r="BV49" s="96" t="s">
        <v>172</v>
      </c>
      <c r="BW49" s="96" t="s">
        <v>173</v>
      </c>
      <c r="BX49" s="96" t="s">
        <v>174</v>
      </c>
      <c r="BY49" s="96" t="s">
        <v>175</v>
      </c>
      <c r="BZ49" s="97" t="s">
        <v>176</v>
      </c>
      <c r="CA49" s="98"/>
      <c r="CB49" s="83" t="s">
        <v>218</v>
      </c>
      <c r="CC49" s="99" t="s">
        <v>171</v>
      </c>
      <c r="CD49" s="99" t="s">
        <v>172</v>
      </c>
      <c r="CE49" s="99" t="s">
        <v>173</v>
      </c>
      <c r="CF49" s="99" t="s">
        <v>174</v>
      </c>
      <c r="CG49" s="99" t="s">
        <v>175</v>
      </c>
      <c r="CH49" s="97" t="s">
        <v>176</v>
      </c>
    </row>
    <row r="50" spans="2:88" ht="9.75" customHeight="1">
      <c r="D50" s="100" t="str">
        <f>IF(WEEKDAY(D48)=1,D48,"")</f>
        <v/>
      </c>
      <c r="E50" s="101" t="str">
        <f>IF(D50="",IF(WEEKDAY(D48)=2,D48,""),D50+1)</f>
        <v/>
      </c>
      <c r="F50" s="101" t="str">
        <f>IF(E50="",IF(WEEKDAY(D48)=3,D48,""),E50+1)</f>
        <v/>
      </c>
      <c r="G50" s="101" t="str">
        <f>IF(F50="",IF(WEEKDAY(D48)=4,D48,""),F50+1)</f>
        <v/>
      </c>
      <c r="H50" s="101" t="str">
        <f>IF(G50="",IF(WEEKDAY(D48)=5,D48,""),G50+1)</f>
        <v/>
      </c>
      <c r="I50" s="101" t="str">
        <f>IF(H50="",IF(WEEKDAY(D48)=6,D48,""),H50+1)</f>
        <v/>
      </c>
      <c r="J50" s="102">
        <f>IF(I50="",D48,I50+1)</f>
        <v>45962</v>
      </c>
      <c r="K50" s="98"/>
      <c r="L50" s="100" t="str">
        <f>IF(WEEKDAY(L48)=1,L48,"")</f>
        <v/>
      </c>
      <c r="M50" s="101">
        <f>IF(L50="",IF(WEEKDAY(L48)=2,L48,""),L50+1)</f>
        <v>45992</v>
      </c>
      <c r="N50" s="101">
        <f>IF(M50="",IF(WEEKDAY(L48)=3,L48,""),M50+1)</f>
        <v>45993</v>
      </c>
      <c r="O50" s="101">
        <f>IF(N50="",IF(WEEKDAY(L48)=4,L48,""),N50+1)</f>
        <v>45994</v>
      </c>
      <c r="P50" s="101">
        <f>IF(O50="",IF(WEEKDAY(L48)=5,L48,""),O50+1)</f>
        <v>45995</v>
      </c>
      <c r="Q50" s="101">
        <f>IF(P50="",IF(WEEKDAY(L48)=6,L48,""),P50+1)</f>
        <v>45996</v>
      </c>
      <c r="R50" s="102">
        <f>IF(Q50="",L48,Q50+1)</f>
        <v>45997</v>
      </c>
      <c r="U50" s="100" t="str">
        <f>IF(WEEKDAY(U48)=1,U48,"")</f>
        <v/>
      </c>
      <c r="V50" s="101" t="str">
        <f>IF(U50="",IF(WEEKDAY(U48)=2,U48,""),U50+1)</f>
        <v/>
      </c>
      <c r="W50" s="101" t="str">
        <f>IF(V50="",IF(WEEKDAY(U48)=3,U48,""),V50+1)</f>
        <v/>
      </c>
      <c r="X50" s="101" t="str">
        <f>IF(W50="",IF(WEEKDAY(U48)=4,U48,""),W50+1)</f>
        <v/>
      </c>
      <c r="Y50" s="101" t="str">
        <f>IF(X50="",IF(WEEKDAY(U48)=5,U48,""),X50+1)</f>
        <v/>
      </c>
      <c r="Z50" s="101" t="str">
        <f>IF(Y50="",IF(WEEKDAY(U48)=6,U48,""),Y50+1)</f>
        <v/>
      </c>
      <c r="AA50" s="102">
        <f>IF(Z50="",U48,Z50+1)</f>
        <v>45962</v>
      </c>
      <c r="AB50" s="98"/>
      <c r="AC50" s="100" t="str">
        <f>IF(WEEKDAY(AC48)=1,AC48,"")</f>
        <v/>
      </c>
      <c r="AD50" s="101">
        <f>IF(AC50="",IF(WEEKDAY(AC48)=2,AC48,""),AC50+1)</f>
        <v>45992</v>
      </c>
      <c r="AE50" s="101">
        <f>IF(AD50="",IF(WEEKDAY(AC48)=3,AC48,""),AD50+1)</f>
        <v>45993</v>
      </c>
      <c r="AF50" s="101">
        <f>IF(AE50="",IF(WEEKDAY(AC48)=4,AC48,""),AE50+1)</f>
        <v>45994</v>
      </c>
      <c r="AG50" s="101">
        <f>IF(AF50="",IF(WEEKDAY(AC48)=5,AC48,""),AF50+1)</f>
        <v>45995</v>
      </c>
      <c r="AH50" s="101">
        <f>IF(AG50="",IF(WEEKDAY(AC48)=6,AC48,""),AG50+1)</f>
        <v>45996</v>
      </c>
      <c r="AI50" s="102">
        <f>IF(AH50="",AC48,AH50+1)</f>
        <v>45997</v>
      </c>
      <c r="AL50" s="100" t="str">
        <f>IF(WEEKDAY(AL48)=1,AL48,"")</f>
        <v/>
      </c>
      <c r="AM50" s="101" t="str">
        <f>IF(AL50="",IF(WEEKDAY(AL48)=2,AL48,""),AL50+1)</f>
        <v/>
      </c>
      <c r="AN50" s="101" t="str">
        <f>IF(AM50="",IF(WEEKDAY(AL48)=3,AL48,""),AM50+1)</f>
        <v/>
      </c>
      <c r="AO50" s="101" t="str">
        <f>IF(AN50="",IF(WEEKDAY(AL48)=4,AL48,""),AN50+1)</f>
        <v/>
      </c>
      <c r="AP50" s="101" t="str">
        <f>IF(AO50="",IF(WEEKDAY(AL48)=5,AL48,""),AO50+1)</f>
        <v/>
      </c>
      <c r="AQ50" s="101" t="str">
        <f>IF(AP50="",IF(WEEKDAY(AL48)=6,AL48,""),AP50+1)</f>
        <v/>
      </c>
      <c r="AR50" s="102">
        <f>IF(AQ50="",AL48,AQ50+1)</f>
        <v>45962</v>
      </c>
      <c r="AS50" s="98"/>
      <c r="AT50" s="100" t="str">
        <f>IF(WEEKDAY(AT48)=1,AT48,"")</f>
        <v/>
      </c>
      <c r="AU50" s="101">
        <f>IF(AT50="",IF(WEEKDAY(AT48)=2,AT48,""),AT50+1)</f>
        <v>45992</v>
      </c>
      <c r="AV50" s="101">
        <f>IF(AU50="",IF(WEEKDAY(AT48)=3,AT48,""),AU50+1)</f>
        <v>45993</v>
      </c>
      <c r="AW50" s="101">
        <f>IF(AV50="",IF(WEEKDAY(AT48)=4,AT48,""),AV50+1)</f>
        <v>45994</v>
      </c>
      <c r="AX50" s="101">
        <f>IF(AW50="",IF(WEEKDAY(AT48)=5,AT48,""),AW50+1)</f>
        <v>45995</v>
      </c>
      <c r="AY50" s="101">
        <f>IF(AX50="",IF(WEEKDAY(AT48)=6,AT48,""),AX50+1)</f>
        <v>45996</v>
      </c>
      <c r="AZ50" s="102">
        <f>IF(AY50="",AT48,AY50+1)</f>
        <v>45997</v>
      </c>
      <c r="BC50" s="100" t="str">
        <f>IF(WEEKDAY(BC48)=1,BC48,"")</f>
        <v/>
      </c>
      <c r="BD50" s="101" t="str">
        <f>IF(BC50="",IF(WEEKDAY(BC48)=2,BC48,""),BC50+1)</f>
        <v/>
      </c>
      <c r="BE50" s="101" t="str">
        <f>IF(BD50="",IF(WEEKDAY(BC48)=3,BC48,""),BD50+1)</f>
        <v/>
      </c>
      <c r="BF50" s="101" t="str">
        <f>IF(BE50="",IF(WEEKDAY(BC48)=4,BC48,""),BE50+1)</f>
        <v/>
      </c>
      <c r="BG50" s="101" t="str">
        <f>IF(BF50="",IF(WEEKDAY(BC48)=5,BC48,""),BF50+1)</f>
        <v/>
      </c>
      <c r="BH50" s="101" t="str">
        <f>IF(BG50="",IF(WEEKDAY(BC48)=6,BC48,""),BG50+1)</f>
        <v/>
      </c>
      <c r="BI50" s="102">
        <f>IF(BH50="",BC48,BH50+1)</f>
        <v>45962</v>
      </c>
      <c r="BJ50" s="98"/>
      <c r="BK50" s="100" t="str">
        <f>IF(WEEKDAY(BK48)=1,BK48,"")</f>
        <v/>
      </c>
      <c r="BL50" s="101">
        <f>IF(BK50="",IF(WEEKDAY(BK48)=2,BK48,""),BK50+1)</f>
        <v>45992</v>
      </c>
      <c r="BM50" s="101">
        <f>IF(BL50="",IF(WEEKDAY(BK48)=3,BK48,""),BL50+1)</f>
        <v>45993</v>
      </c>
      <c r="BN50" s="101">
        <f>IF(BM50="",IF(WEEKDAY(BK48)=4,BK48,""),BM50+1)</f>
        <v>45994</v>
      </c>
      <c r="BO50" s="101">
        <f>IF(BN50="",IF(WEEKDAY(BK48)=5,BK48,""),BN50+1)</f>
        <v>45995</v>
      </c>
      <c r="BP50" s="101">
        <f>IF(BO50="",IF(WEEKDAY(BK48)=6,BK48,""),BO50+1)</f>
        <v>45996</v>
      </c>
      <c r="BQ50" s="102">
        <f>IF(BP50="",BK48,BP50+1)</f>
        <v>45997</v>
      </c>
      <c r="BT50" s="100" t="str">
        <f>IF(WEEKDAY(BT48)=1,BT48,"")</f>
        <v/>
      </c>
      <c r="BU50" s="101" t="str">
        <f>IF(BT50="",IF(WEEKDAY(BT48)=2,BT48,""),BT50+1)</f>
        <v/>
      </c>
      <c r="BV50" s="101" t="str">
        <f>IF(BU50="",IF(WEEKDAY(BT48)=3,BT48,""),BU50+1)</f>
        <v/>
      </c>
      <c r="BW50" s="101" t="str">
        <f>IF(BV50="",IF(WEEKDAY(BT48)=4,BT48,""),BV50+1)</f>
        <v/>
      </c>
      <c r="BX50" s="101" t="str">
        <f>IF(BW50="",IF(WEEKDAY(BT48)=5,BT48,""),BW50+1)</f>
        <v/>
      </c>
      <c r="BY50" s="101" t="str">
        <f>IF(BX50="",IF(WEEKDAY(BT48)=6,BT48,""),BX50+1)</f>
        <v/>
      </c>
      <c r="BZ50" s="102">
        <f>IF(BY50="",BT48,BY50+1)</f>
        <v>45962</v>
      </c>
      <c r="CA50" s="98"/>
      <c r="CB50" s="100" t="str">
        <f>IF(WEEKDAY(CB48)=1,CB48,"")</f>
        <v/>
      </c>
      <c r="CC50" s="101">
        <f>IF(CB50="",IF(WEEKDAY(CB48)=2,CB48,""),CB50+1)</f>
        <v>45992</v>
      </c>
      <c r="CD50" s="101">
        <f>IF(CC50="",IF(WEEKDAY(CB48)=3,CB48,""),CC50+1)</f>
        <v>45993</v>
      </c>
      <c r="CE50" s="101">
        <f>IF(CD50="",IF(WEEKDAY(CB48)=4,CB48,""),CD50+1)</f>
        <v>45994</v>
      </c>
      <c r="CF50" s="101">
        <f>IF(CE50="",IF(WEEKDAY(CB48)=5,CB48,""),CE50+1)</f>
        <v>45995</v>
      </c>
      <c r="CG50" s="101">
        <f>IF(CF50="",IF(WEEKDAY(CB48)=6,CB48,""),CF50+1)</f>
        <v>45996</v>
      </c>
      <c r="CH50" s="102">
        <f>IF(CG50="",CB48,CG50+1)</f>
        <v>45997</v>
      </c>
    </row>
    <row r="51" spans="2:88" ht="9.75" customHeight="1">
      <c r="D51" s="100">
        <f>J50+1</f>
        <v>45963</v>
      </c>
      <c r="E51" s="101">
        <f t="shared" ref="E51:J53" si="50">D51+1</f>
        <v>45964</v>
      </c>
      <c r="F51" s="101">
        <f t="shared" si="50"/>
        <v>45965</v>
      </c>
      <c r="G51" s="101">
        <f t="shared" si="50"/>
        <v>45966</v>
      </c>
      <c r="H51" s="101">
        <f t="shared" si="50"/>
        <v>45967</v>
      </c>
      <c r="I51" s="101">
        <f t="shared" si="50"/>
        <v>45968</v>
      </c>
      <c r="J51" s="102">
        <f t="shared" si="50"/>
        <v>45969</v>
      </c>
      <c r="K51" s="98"/>
      <c r="L51" s="100">
        <f>R50+1</f>
        <v>45998</v>
      </c>
      <c r="M51" s="101">
        <f t="shared" ref="M51:R55" si="51">L51+1</f>
        <v>45999</v>
      </c>
      <c r="N51" s="101">
        <f t="shared" si="51"/>
        <v>46000</v>
      </c>
      <c r="O51" s="101">
        <f t="shared" si="51"/>
        <v>46001</v>
      </c>
      <c r="P51" s="101">
        <f t="shared" si="51"/>
        <v>46002</v>
      </c>
      <c r="Q51" s="101">
        <f t="shared" si="51"/>
        <v>46003</v>
      </c>
      <c r="R51" s="102">
        <f t="shared" si="51"/>
        <v>46004</v>
      </c>
      <c r="U51" s="100">
        <f>AA50+1</f>
        <v>45963</v>
      </c>
      <c r="V51" s="101">
        <f t="shared" ref="V51:AA53" si="52">U51+1</f>
        <v>45964</v>
      </c>
      <c r="W51" s="101">
        <f t="shared" si="52"/>
        <v>45965</v>
      </c>
      <c r="X51" s="101">
        <f t="shared" si="52"/>
        <v>45966</v>
      </c>
      <c r="Y51" s="101">
        <f t="shared" si="52"/>
        <v>45967</v>
      </c>
      <c r="Z51" s="101">
        <f t="shared" si="52"/>
        <v>45968</v>
      </c>
      <c r="AA51" s="102">
        <f t="shared" si="52"/>
        <v>45969</v>
      </c>
      <c r="AB51" s="98"/>
      <c r="AC51" s="100">
        <f>AI50+1</f>
        <v>45998</v>
      </c>
      <c r="AD51" s="101">
        <f t="shared" ref="AD51:AI55" si="53">AC51+1</f>
        <v>45999</v>
      </c>
      <c r="AE51" s="101">
        <f t="shared" si="53"/>
        <v>46000</v>
      </c>
      <c r="AF51" s="101">
        <f t="shared" si="53"/>
        <v>46001</v>
      </c>
      <c r="AG51" s="101">
        <f t="shared" si="53"/>
        <v>46002</v>
      </c>
      <c r="AH51" s="101">
        <f t="shared" si="53"/>
        <v>46003</v>
      </c>
      <c r="AI51" s="102">
        <f t="shared" si="53"/>
        <v>46004</v>
      </c>
      <c r="AL51" s="100">
        <f>AR50+1</f>
        <v>45963</v>
      </c>
      <c r="AM51" s="101">
        <f t="shared" ref="AM51:AR53" si="54">AL51+1</f>
        <v>45964</v>
      </c>
      <c r="AN51" s="101">
        <f t="shared" si="54"/>
        <v>45965</v>
      </c>
      <c r="AO51" s="101">
        <f t="shared" si="54"/>
        <v>45966</v>
      </c>
      <c r="AP51" s="101">
        <f t="shared" si="54"/>
        <v>45967</v>
      </c>
      <c r="AQ51" s="101">
        <f t="shared" si="54"/>
        <v>45968</v>
      </c>
      <c r="AR51" s="102">
        <f t="shared" si="54"/>
        <v>45969</v>
      </c>
      <c r="AS51" s="98"/>
      <c r="AT51" s="100">
        <f>AZ50+1</f>
        <v>45998</v>
      </c>
      <c r="AU51" s="101">
        <f t="shared" ref="AU51:AZ55" si="55">AT51+1</f>
        <v>45999</v>
      </c>
      <c r="AV51" s="101">
        <f t="shared" si="55"/>
        <v>46000</v>
      </c>
      <c r="AW51" s="101">
        <f t="shared" si="55"/>
        <v>46001</v>
      </c>
      <c r="AX51" s="101">
        <f t="shared" si="55"/>
        <v>46002</v>
      </c>
      <c r="AY51" s="101">
        <f t="shared" si="55"/>
        <v>46003</v>
      </c>
      <c r="AZ51" s="102">
        <f t="shared" si="55"/>
        <v>46004</v>
      </c>
      <c r="BC51" s="100">
        <f>BI50+1</f>
        <v>45963</v>
      </c>
      <c r="BD51" s="101">
        <f t="shared" ref="BD51:BI53" si="56">BC51+1</f>
        <v>45964</v>
      </c>
      <c r="BE51" s="101">
        <f t="shared" si="56"/>
        <v>45965</v>
      </c>
      <c r="BF51" s="101">
        <f t="shared" si="56"/>
        <v>45966</v>
      </c>
      <c r="BG51" s="101">
        <f t="shared" si="56"/>
        <v>45967</v>
      </c>
      <c r="BH51" s="101">
        <f t="shared" si="56"/>
        <v>45968</v>
      </c>
      <c r="BI51" s="102">
        <f t="shared" si="56"/>
        <v>45969</v>
      </c>
      <c r="BJ51" s="98"/>
      <c r="BK51" s="100">
        <f>BQ50+1</f>
        <v>45998</v>
      </c>
      <c r="BL51" s="101">
        <f t="shared" ref="BL51:BQ55" si="57">BK51+1</f>
        <v>45999</v>
      </c>
      <c r="BM51" s="101">
        <f t="shared" si="57"/>
        <v>46000</v>
      </c>
      <c r="BN51" s="101">
        <f t="shared" si="57"/>
        <v>46001</v>
      </c>
      <c r="BO51" s="101">
        <f t="shared" si="57"/>
        <v>46002</v>
      </c>
      <c r="BP51" s="101">
        <f t="shared" si="57"/>
        <v>46003</v>
      </c>
      <c r="BQ51" s="102">
        <f t="shared" si="57"/>
        <v>46004</v>
      </c>
      <c r="BT51" s="100">
        <f>BZ50+1</f>
        <v>45963</v>
      </c>
      <c r="BU51" s="101">
        <f t="shared" ref="BU51:BZ53" si="58">BT51+1</f>
        <v>45964</v>
      </c>
      <c r="BV51" s="101">
        <f t="shared" si="58"/>
        <v>45965</v>
      </c>
      <c r="BW51" s="101">
        <f t="shared" si="58"/>
        <v>45966</v>
      </c>
      <c r="BX51" s="101">
        <f t="shared" si="58"/>
        <v>45967</v>
      </c>
      <c r="BY51" s="101">
        <f t="shared" si="58"/>
        <v>45968</v>
      </c>
      <c r="BZ51" s="102">
        <f t="shared" si="58"/>
        <v>45969</v>
      </c>
      <c r="CA51" s="98"/>
      <c r="CB51" s="100">
        <f>CH50+1</f>
        <v>45998</v>
      </c>
      <c r="CC51" s="101">
        <f t="shared" ref="CC51:CH55" si="59">CB51+1</f>
        <v>45999</v>
      </c>
      <c r="CD51" s="101">
        <f t="shared" si="59"/>
        <v>46000</v>
      </c>
      <c r="CE51" s="101">
        <f t="shared" si="59"/>
        <v>46001</v>
      </c>
      <c r="CF51" s="101">
        <f t="shared" si="59"/>
        <v>46002</v>
      </c>
      <c r="CG51" s="101">
        <f t="shared" si="59"/>
        <v>46003</v>
      </c>
      <c r="CH51" s="102">
        <f t="shared" si="59"/>
        <v>46004</v>
      </c>
    </row>
    <row r="52" spans="2:88" ht="9.75" customHeight="1">
      <c r="D52" s="100">
        <f>J51+1</f>
        <v>45970</v>
      </c>
      <c r="E52" s="101">
        <f t="shared" si="50"/>
        <v>45971</v>
      </c>
      <c r="F52" s="101">
        <f t="shared" si="50"/>
        <v>45972</v>
      </c>
      <c r="G52" s="101">
        <f t="shared" si="50"/>
        <v>45973</v>
      </c>
      <c r="H52" s="101">
        <f t="shared" si="50"/>
        <v>45974</v>
      </c>
      <c r="I52" s="101">
        <f t="shared" si="50"/>
        <v>45975</v>
      </c>
      <c r="J52" s="102">
        <f t="shared" si="50"/>
        <v>45976</v>
      </c>
      <c r="K52" s="98"/>
      <c r="L52" s="100">
        <f>R51+1</f>
        <v>46005</v>
      </c>
      <c r="M52" s="101">
        <f t="shared" si="51"/>
        <v>46006</v>
      </c>
      <c r="N52" s="101">
        <f t="shared" si="51"/>
        <v>46007</v>
      </c>
      <c r="O52" s="101">
        <f t="shared" si="51"/>
        <v>46008</v>
      </c>
      <c r="P52" s="101">
        <f t="shared" si="51"/>
        <v>46009</v>
      </c>
      <c r="Q52" s="101">
        <f t="shared" si="51"/>
        <v>46010</v>
      </c>
      <c r="R52" s="102">
        <f t="shared" si="51"/>
        <v>46011</v>
      </c>
      <c r="U52" s="100">
        <f>AA51+1</f>
        <v>45970</v>
      </c>
      <c r="V52" s="101">
        <f t="shared" si="52"/>
        <v>45971</v>
      </c>
      <c r="W52" s="101">
        <f t="shared" si="52"/>
        <v>45972</v>
      </c>
      <c r="X52" s="101">
        <f t="shared" si="52"/>
        <v>45973</v>
      </c>
      <c r="Y52" s="101">
        <f t="shared" si="52"/>
        <v>45974</v>
      </c>
      <c r="Z52" s="101">
        <f t="shared" si="52"/>
        <v>45975</v>
      </c>
      <c r="AA52" s="102">
        <f t="shared" si="52"/>
        <v>45976</v>
      </c>
      <c r="AB52" s="98"/>
      <c r="AC52" s="100">
        <f>AI51+1</f>
        <v>46005</v>
      </c>
      <c r="AD52" s="101">
        <f t="shared" si="53"/>
        <v>46006</v>
      </c>
      <c r="AE52" s="101">
        <f t="shared" si="53"/>
        <v>46007</v>
      </c>
      <c r="AF52" s="101">
        <f t="shared" si="53"/>
        <v>46008</v>
      </c>
      <c r="AG52" s="101">
        <f t="shared" si="53"/>
        <v>46009</v>
      </c>
      <c r="AH52" s="101">
        <f t="shared" si="53"/>
        <v>46010</v>
      </c>
      <c r="AI52" s="102">
        <f t="shared" si="53"/>
        <v>46011</v>
      </c>
      <c r="AL52" s="100">
        <f>AR51+1</f>
        <v>45970</v>
      </c>
      <c r="AM52" s="101">
        <f t="shared" si="54"/>
        <v>45971</v>
      </c>
      <c r="AN52" s="101">
        <f t="shared" si="54"/>
        <v>45972</v>
      </c>
      <c r="AO52" s="101">
        <f t="shared" si="54"/>
        <v>45973</v>
      </c>
      <c r="AP52" s="101">
        <f t="shared" si="54"/>
        <v>45974</v>
      </c>
      <c r="AQ52" s="101">
        <f t="shared" si="54"/>
        <v>45975</v>
      </c>
      <c r="AR52" s="102">
        <f t="shared" si="54"/>
        <v>45976</v>
      </c>
      <c r="AS52" s="98"/>
      <c r="AT52" s="100">
        <f>AZ51+1</f>
        <v>46005</v>
      </c>
      <c r="AU52" s="101">
        <f t="shared" si="55"/>
        <v>46006</v>
      </c>
      <c r="AV52" s="101">
        <f t="shared" si="55"/>
        <v>46007</v>
      </c>
      <c r="AW52" s="101">
        <f t="shared" si="55"/>
        <v>46008</v>
      </c>
      <c r="AX52" s="101">
        <f t="shared" si="55"/>
        <v>46009</v>
      </c>
      <c r="AY52" s="101">
        <f t="shared" si="55"/>
        <v>46010</v>
      </c>
      <c r="AZ52" s="102">
        <f t="shared" si="55"/>
        <v>46011</v>
      </c>
      <c r="BC52" s="100">
        <f>BI51+1</f>
        <v>45970</v>
      </c>
      <c r="BD52" s="101">
        <f t="shared" si="56"/>
        <v>45971</v>
      </c>
      <c r="BE52" s="101">
        <f t="shared" si="56"/>
        <v>45972</v>
      </c>
      <c r="BF52" s="101">
        <f t="shared" si="56"/>
        <v>45973</v>
      </c>
      <c r="BG52" s="101">
        <f t="shared" si="56"/>
        <v>45974</v>
      </c>
      <c r="BH52" s="101">
        <f t="shared" si="56"/>
        <v>45975</v>
      </c>
      <c r="BI52" s="102">
        <f t="shared" si="56"/>
        <v>45976</v>
      </c>
      <c r="BJ52" s="98"/>
      <c r="BK52" s="100">
        <f>BQ51+1</f>
        <v>46005</v>
      </c>
      <c r="BL52" s="101">
        <f t="shared" si="57"/>
        <v>46006</v>
      </c>
      <c r="BM52" s="101">
        <f t="shared" si="57"/>
        <v>46007</v>
      </c>
      <c r="BN52" s="101">
        <f t="shared" si="57"/>
        <v>46008</v>
      </c>
      <c r="BO52" s="101">
        <f t="shared" si="57"/>
        <v>46009</v>
      </c>
      <c r="BP52" s="101">
        <f t="shared" si="57"/>
        <v>46010</v>
      </c>
      <c r="BQ52" s="102">
        <f t="shared" si="57"/>
        <v>46011</v>
      </c>
      <c r="BT52" s="100">
        <f>BZ51+1</f>
        <v>45970</v>
      </c>
      <c r="BU52" s="101">
        <f t="shared" si="58"/>
        <v>45971</v>
      </c>
      <c r="BV52" s="101">
        <f t="shared" si="58"/>
        <v>45972</v>
      </c>
      <c r="BW52" s="101">
        <f t="shared" si="58"/>
        <v>45973</v>
      </c>
      <c r="BX52" s="101">
        <f t="shared" si="58"/>
        <v>45974</v>
      </c>
      <c r="BY52" s="101">
        <f t="shared" si="58"/>
        <v>45975</v>
      </c>
      <c r="BZ52" s="102">
        <f t="shared" si="58"/>
        <v>45976</v>
      </c>
      <c r="CA52" s="98"/>
      <c r="CB52" s="100">
        <f>CH51+1</f>
        <v>46005</v>
      </c>
      <c r="CC52" s="101">
        <f t="shared" si="59"/>
        <v>46006</v>
      </c>
      <c r="CD52" s="101">
        <f t="shared" si="59"/>
        <v>46007</v>
      </c>
      <c r="CE52" s="101">
        <f t="shared" si="59"/>
        <v>46008</v>
      </c>
      <c r="CF52" s="101">
        <f t="shared" si="59"/>
        <v>46009</v>
      </c>
      <c r="CG52" s="101">
        <f t="shared" si="59"/>
        <v>46010</v>
      </c>
      <c r="CH52" s="102">
        <f t="shared" si="59"/>
        <v>46011</v>
      </c>
    </row>
    <row r="53" spans="2:88" ht="9.75" customHeight="1">
      <c r="D53" s="100">
        <f>J52+1</f>
        <v>45977</v>
      </c>
      <c r="E53" s="101">
        <f t="shared" si="50"/>
        <v>45978</v>
      </c>
      <c r="F53" s="101">
        <f t="shared" si="50"/>
        <v>45979</v>
      </c>
      <c r="G53" s="101">
        <f t="shared" si="50"/>
        <v>45980</v>
      </c>
      <c r="H53" s="101">
        <f t="shared" si="50"/>
        <v>45981</v>
      </c>
      <c r="I53" s="101">
        <f t="shared" si="50"/>
        <v>45982</v>
      </c>
      <c r="J53" s="102">
        <f t="shared" si="50"/>
        <v>45983</v>
      </c>
      <c r="K53" s="98"/>
      <c r="L53" s="100">
        <f>R52+1</f>
        <v>46012</v>
      </c>
      <c r="M53" s="101">
        <f t="shared" si="51"/>
        <v>46013</v>
      </c>
      <c r="N53" s="101">
        <f t="shared" si="51"/>
        <v>46014</v>
      </c>
      <c r="O53" s="101">
        <f t="shared" si="51"/>
        <v>46015</v>
      </c>
      <c r="P53" s="101">
        <f t="shared" si="51"/>
        <v>46016</v>
      </c>
      <c r="Q53" s="101">
        <f t="shared" si="51"/>
        <v>46017</v>
      </c>
      <c r="R53" s="102">
        <f t="shared" si="51"/>
        <v>46018</v>
      </c>
      <c r="U53" s="100">
        <f>AA52+1</f>
        <v>45977</v>
      </c>
      <c r="V53" s="101">
        <f t="shared" si="52"/>
        <v>45978</v>
      </c>
      <c r="W53" s="101">
        <f t="shared" si="52"/>
        <v>45979</v>
      </c>
      <c r="X53" s="101">
        <f t="shared" si="52"/>
        <v>45980</v>
      </c>
      <c r="Y53" s="101">
        <f t="shared" si="52"/>
        <v>45981</v>
      </c>
      <c r="Z53" s="101">
        <f t="shared" si="52"/>
        <v>45982</v>
      </c>
      <c r="AA53" s="102">
        <f t="shared" si="52"/>
        <v>45983</v>
      </c>
      <c r="AB53" s="98"/>
      <c r="AC53" s="100">
        <f>AI52+1</f>
        <v>46012</v>
      </c>
      <c r="AD53" s="101">
        <f t="shared" si="53"/>
        <v>46013</v>
      </c>
      <c r="AE53" s="101">
        <f t="shared" si="53"/>
        <v>46014</v>
      </c>
      <c r="AF53" s="101">
        <f t="shared" si="53"/>
        <v>46015</v>
      </c>
      <c r="AG53" s="101">
        <f t="shared" si="53"/>
        <v>46016</v>
      </c>
      <c r="AH53" s="101">
        <f t="shared" si="53"/>
        <v>46017</v>
      </c>
      <c r="AI53" s="102">
        <f t="shared" si="53"/>
        <v>46018</v>
      </c>
      <c r="AL53" s="100">
        <f>AR52+1</f>
        <v>45977</v>
      </c>
      <c r="AM53" s="101">
        <f t="shared" si="54"/>
        <v>45978</v>
      </c>
      <c r="AN53" s="101">
        <f t="shared" si="54"/>
        <v>45979</v>
      </c>
      <c r="AO53" s="101">
        <f t="shared" si="54"/>
        <v>45980</v>
      </c>
      <c r="AP53" s="101">
        <f t="shared" si="54"/>
        <v>45981</v>
      </c>
      <c r="AQ53" s="101">
        <f t="shared" si="54"/>
        <v>45982</v>
      </c>
      <c r="AR53" s="102">
        <f t="shared" si="54"/>
        <v>45983</v>
      </c>
      <c r="AS53" s="98"/>
      <c r="AT53" s="100">
        <f>AZ52+1</f>
        <v>46012</v>
      </c>
      <c r="AU53" s="101">
        <f t="shared" si="55"/>
        <v>46013</v>
      </c>
      <c r="AV53" s="101">
        <f t="shared" si="55"/>
        <v>46014</v>
      </c>
      <c r="AW53" s="101">
        <f t="shared" si="55"/>
        <v>46015</v>
      </c>
      <c r="AX53" s="101">
        <f t="shared" si="55"/>
        <v>46016</v>
      </c>
      <c r="AY53" s="101">
        <f t="shared" si="55"/>
        <v>46017</v>
      </c>
      <c r="AZ53" s="102">
        <f t="shared" si="55"/>
        <v>46018</v>
      </c>
      <c r="BC53" s="100">
        <f>BI52+1</f>
        <v>45977</v>
      </c>
      <c r="BD53" s="101">
        <f t="shared" si="56"/>
        <v>45978</v>
      </c>
      <c r="BE53" s="101">
        <f t="shared" si="56"/>
        <v>45979</v>
      </c>
      <c r="BF53" s="101">
        <f t="shared" si="56"/>
        <v>45980</v>
      </c>
      <c r="BG53" s="101">
        <f t="shared" si="56"/>
        <v>45981</v>
      </c>
      <c r="BH53" s="101">
        <f t="shared" si="56"/>
        <v>45982</v>
      </c>
      <c r="BI53" s="102">
        <f t="shared" si="56"/>
        <v>45983</v>
      </c>
      <c r="BJ53" s="98"/>
      <c r="BK53" s="100">
        <f>BQ52+1</f>
        <v>46012</v>
      </c>
      <c r="BL53" s="101">
        <f t="shared" si="57"/>
        <v>46013</v>
      </c>
      <c r="BM53" s="101">
        <f t="shared" si="57"/>
        <v>46014</v>
      </c>
      <c r="BN53" s="101">
        <f t="shared" si="57"/>
        <v>46015</v>
      </c>
      <c r="BO53" s="101">
        <f t="shared" si="57"/>
        <v>46016</v>
      </c>
      <c r="BP53" s="101">
        <f t="shared" si="57"/>
        <v>46017</v>
      </c>
      <c r="BQ53" s="102">
        <f t="shared" si="57"/>
        <v>46018</v>
      </c>
      <c r="BT53" s="100">
        <f>BZ52+1</f>
        <v>45977</v>
      </c>
      <c r="BU53" s="101">
        <f t="shared" si="58"/>
        <v>45978</v>
      </c>
      <c r="BV53" s="101">
        <f t="shared" si="58"/>
        <v>45979</v>
      </c>
      <c r="BW53" s="101">
        <f t="shared" si="58"/>
        <v>45980</v>
      </c>
      <c r="BX53" s="101">
        <f t="shared" si="58"/>
        <v>45981</v>
      </c>
      <c r="BY53" s="101">
        <f t="shared" si="58"/>
        <v>45982</v>
      </c>
      <c r="BZ53" s="102">
        <f t="shared" si="58"/>
        <v>45983</v>
      </c>
      <c r="CA53" s="98"/>
      <c r="CB53" s="100">
        <f>CH52+1</f>
        <v>46012</v>
      </c>
      <c r="CC53" s="101">
        <f t="shared" si="59"/>
        <v>46013</v>
      </c>
      <c r="CD53" s="101">
        <f t="shared" si="59"/>
        <v>46014</v>
      </c>
      <c r="CE53" s="101">
        <f t="shared" si="59"/>
        <v>46015</v>
      </c>
      <c r="CF53" s="101">
        <f t="shared" si="59"/>
        <v>46016</v>
      </c>
      <c r="CG53" s="101">
        <f t="shared" si="59"/>
        <v>46017</v>
      </c>
      <c r="CH53" s="102">
        <f t="shared" si="59"/>
        <v>46018</v>
      </c>
    </row>
    <row r="54" spans="2:88" ht="9.75" customHeight="1">
      <c r="D54" s="100">
        <f>IF(DAY(J53)+1&gt;IF(MONTH(D48)=12,31,DATE(YEAR(D48),MONTH(D48)+1,1)-D48),"",J53+1)</f>
        <v>45984</v>
      </c>
      <c r="E54" s="101">
        <f>IF(D54="","",IF(DAY(D54)+1&gt;IF(MONTH(D48)=12,31,DATE(YEAR(D48),MONTH(D48)+1,1)-D48),"",D54+1))</f>
        <v>45985</v>
      </c>
      <c r="F54" s="101">
        <f>IF(E54="","",IF(DAY(E54)+1&gt;IF(MONTH(D48)=12,31,DATE(YEAR(D48),MONTH(D48)+1,1)-D48),"",E54+1))</f>
        <v>45986</v>
      </c>
      <c r="G54" s="101">
        <f>IF(F54="","",IF(DAY(F54)+1&gt;IF(MONTH(D48)=12,31,DATE(YEAR(D48),MONTH(D48)+1,1)-D48),"",F54+1))</f>
        <v>45987</v>
      </c>
      <c r="H54" s="101">
        <f>IF(G54="","",IF(DAY(G54)+1&gt;IF(MONTH(D48)=12,31,DATE(YEAR(D48),MONTH(D48)+1,1)-D48),"",G54+1))</f>
        <v>45988</v>
      </c>
      <c r="I54" s="101">
        <f>IF(H54="","",IF(DAY(H54)+1&gt;IF(MONTH(D48)=12,31,DATE(YEAR(D48),MONTH(D48)+1,1)-D48),"",H54+1))</f>
        <v>45989</v>
      </c>
      <c r="J54" s="102">
        <f>IF(I54="","",IF(DAY(I54)+1&gt;IF(MONTH(D48)=12,31,DATE(YEAR(D48),MONTH(D48)+1,1)-D48),"",I54+1))</f>
        <v>45990</v>
      </c>
      <c r="K54" s="98"/>
      <c r="L54" s="100">
        <f>R53+1</f>
        <v>46019</v>
      </c>
      <c r="M54" s="101">
        <f t="shared" si="51"/>
        <v>46020</v>
      </c>
      <c r="N54" s="101">
        <f t="shared" si="51"/>
        <v>46021</v>
      </c>
      <c r="O54" s="101">
        <f t="shared" si="51"/>
        <v>46022</v>
      </c>
      <c r="P54" s="101">
        <f t="shared" si="51"/>
        <v>46023</v>
      </c>
      <c r="Q54" s="101">
        <f t="shared" si="51"/>
        <v>46024</v>
      </c>
      <c r="R54" s="102">
        <f t="shared" si="51"/>
        <v>46025</v>
      </c>
      <c r="U54" s="100">
        <f>IF(DAY(AA53)+1&gt;IF(MONTH(U48)=12,31,DATE(YEAR(U48),MONTH(U48)+1,1)-U48),"",AA53+1)</f>
        <v>45984</v>
      </c>
      <c r="V54" s="101">
        <f>IF(U54="","",IF(DAY(U54)+1&gt;IF(MONTH(U48)=12,31,DATE(YEAR(U48),MONTH(U48)+1,1)-U48),"",U54+1))</f>
        <v>45985</v>
      </c>
      <c r="W54" s="101">
        <f>IF(V54="","",IF(DAY(V54)+1&gt;IF(MONTH(U48)=12,31,DATE(YEAR(U48),MONTH(U48)+1,1)-U48),"",V54+1))</f>
        <v>45986</v>
      </c>
      <c r="X54" s="101">
        <f>IF(W54="","",IF(DAY(W54)+1&gt;IF(MONTH(U48)=12,31,DATE(YEAR(U48),MONTH(U48)+1,1)-U48),"",W54+1))</f>
        <v>45987</v>
      </c>
      <c r="Y54" s="101">
        <f>IF(X54="","",IF(DAY(X54)+1&gt;IF(MONTH(U48)=12,31,DATE(YEAR(U48),MONTH(U48)+1,1)-U48),"",X54+1))</f>
        <v>45988</v>
      </c>
      <c r="Z54" s="101">
        <f>IF(Y54="","",IF(DAY(Y54)+1&gt;IF(MONTH(U48)=12,31,DATE(YEAR(U48),MONTH(U48)+1,1)-U48),"",Y54+1))</f>
        <v>45989</v>
      </c>
      <c r="AA54" s="102">
        <f>IF(Z54="","",IF(DAY(Z54)+1&gt;IF(MONTH(U48)=12,31,DATE(YEAR(U48),MONTH(U48)+1,1)-U48),"",Z54+1))</f>
        <v>45990</v>
      </c>
      <c r="AB54" s="98"/>
      <c r="AC54" s="100">
        <f>AI53+1</f>
        <v>46019</v>
      </c>
      <c r="AD54" s="101">
        <f t="shared" si="53"/>
        <v>46020</v>
      </c>
      <c r="AE54" s="101">
        <f t="shared" si="53"/>
        <v>46021</v>
      </c>
      <c r="AF54" s="101">
        <f t="shared" si="53"/>
        <v>46022</v>
      </c>
      <c r="AG54" s="101">
        <f t="shared" si="53"/>
        <v>46023</v>
      </c>
      <c r="AH54" s="101">
        <f t="shared" si="53"/>
        <v>46024</v>
      </c>
      <c r="AI54" s="102">
        <f t="shared" si="53"/>
        <v>46025</v>
      </c>
      <c r="AL54" s="100">
        <f>IF(DAY(AR53)+1&gt;IF(MONTH(AL48)=12,31,DATE(YEAR(AL48),MONTH(AL48)+1,1)-AL48),"",AR53+1)</f>
        <v>45984</v>
      </c>
      <c r="AM54" s="101">
        <f>IF(AL54="","",IF(DAY(AL54)+1&gt;IF(MONTH(AL48)=12,31,DATE(YEAR(AL48),MONTH(AL48)+1,1)-AL48),"",AL54+1))</f>
        <v>45985</v>
      </c>
      <c r="AN54" s="101">
        <f>IF(AM54="","",IF(DAY(AM54)+1&gt;IF(MONTH(AL48)=12,31,DATE(YEAR(AL48),MONTH(AL48)+1,1)-AL48),"",AM54+1))</f>
        <v>45986</v>
      </c>
      <c r="AO54" s="101">
        <f>IF(AN54="","",IF(DAY(AN54)+1&gt;IF(MONTH(AL48)=12,31,DATE(YEAR(AL48),MONTH(AL48)+1,1)-AL48),"",AN54+1))</f>
        <v>45987</v>
      </c>
      <c r="AP54" s="101">
        <f>IF(AO54="","",IF(DAY(AO54)+1&gt;IF(MONTH(AL48)=12,31,DATE(YEAR(AL48),MONTH(AL48)+1,1)-AL48),"",AO54+1))</f>
        <v>45988</v>
      </c>
      <c r="AQ54" s="101">
        <f>IF(AP54="","",IF(DAY(AP54)+1&gt;IF(MONTH(AL48)=12,31,DATE(YEAR(AL48),MONTH(AL48)+1,1)-AL48),"",AP54+1))</f>
        <v>45989</v>
      </c>
      <c r="AR54" s="102">
        <f>IF(AQ54="","",IF(DAY(AQ54)+1&gt;IF(MONTH(AL48)=12,31,DATE(YEAR(AL48),MONTH(AL48)+1,1)-AL48),"",AQ54+1))</f>
        <v>45990</v>
      </c>
      <c r="AS54" s="98"/>
      <c r="AT54" s="100">
        <f>AZ53+1</f>
        <v>46019</v>
      </c>
      <c r="AU54" s="101">
        <f t="shared" si="55"/>
        <v>46020</v>
      </c>
      <c r="AV54" s="101">
        <f t="shared" si="55"/>
        <v>46021</v>
      </c>
      <c r="AW54" s="101">
        <f t="shared" si="55"/>
        <v>46022</v>
      </c>
      <c r="AX54" s="101">
        <f t="shared" si="55"/>
        <v>46023</v>
      </c>
      <c r="AY54" s="101">
        <f t="shared" si="55"/>
        <v>46024</v>
      </c>
      <c r="AZ54" s="102">
        <f t="shared" si="55"/>
        <v>46025</v>
      </c>
      <c r="BC54" s="100">
        <f>IF(DAY(BI53)+1&gt;IF(MONTH(BC48)=12,31,DATE(YEAR(BC48),MONTH(BC48)+1,1)-BC48),"",BI53+1)</f>
        <v>45984</v>
      </c>
      <c r="BD54" s="101">
        <f>IF(BC54="","",IF(DAY(BC54)+1&gt;IF(MONTH(BC48)=12,31,DATE(YEAR(BC48),MONTH(BC48)+1,1)-BC48),"",BC54+1))</f>
        <v>45985</v>
      </c>
      <c r="BE54" s="101">
        <f>IF(BD54="","",IF(DAY(BD54)+1&gt;IF(MONTH(BC48)=12,31,DATE(YEAR(BC48),MONTH(BC48)+1,1)-BC48),"",BD54+1))</f>
        <v>45986</v>
      </c>
      <c r="BF54" s="101">
        <f>IF(BE54="","",IF(DAY(BE54)+1&gt;IF(MONTH(BC48)=12,31,DATE(YEAR(BC48),MONTH(BC48)+1,1)-BC48),"",BE54+1))</f>
        <v>45987</v>
      </c>
      <c r="BG54" s="101">
        <f>IF(BF54="","",IF(DAY(BF54)+1&gt;IF(MONTH(BC48)=12,31,DATE(YEAR(BC48),MONTH(BC48)+1,1)-BC48),"",BF54+1))</f>
        <v>45988</v>
      </c>
      <c r="BH54" s="101">
        <f>IF(BG54="","",IF(DAY(BG54)+1&gt;IF(MONTH(BC48)=12,31,DATE(YEAR(BC48),MONTH(BC48)+1,1)-BC48),"",BG54+1))</f>
        <v>45989</v>
      </c>
      <c r="BI54" s="102">
        <f>IF(BH54="","",IF(DAY(BH54)+1&gt;IF(MONTH(BC48)=12,31,DATE(YEAR(BC48),MONTH(BC48)+1,1)-BC48),"",BH54+1))</f>
        <v>45990</v>
      </c>
      <c r="BJ54" s="98"/>
      <c r="BK54" s="100">
        <f>BQ53+1</f>
        <v>46019</v>
      </c>
      <c r="BL54" s="101">
        <f t="shared" si="57"/>
        <v>46020</v>
      </c>
      <c r="BM54" s="101">
        <f t="shared" si="57"/>
        <v>46021</v>
      </c>
      <c r="BN54" s="101">
        <f t="shared" si="57"/>
        <v>46022</v>
      </c>
      <c r="BO54" s="101">
        <f t="shared" si="57"/>
        <v>46023</v>
      </c>
      <c r="BP54" s="101">
        <f t="shared" si="57"/>
        <v>46024</v>
      </c>
      <c r="BQ54" s="102">
        <f t="shared" si="57"/>
        <v>46025</v>
      </c>
      <c r="BT54" s="100">
        <f>IF(DAY(BZ53)+1&gt;IF(MONTH(BT48)=12,31,DATE(YEAR(BT48),MONTH(BT48)+1,1)-BT48),"",BZ53+1)</f>
        <v>45984</v>
      </c>
      <c r="BU54" s="101">
        <f>IF(BT54="","",IF(DAY(BT54)+1&gt;IF(MONTH(BT48)=12,31,DATE(YEAR(BT48),MONTH(BT48)+1,1)-BT48),"",BT54+1))</f>
        <v>45985</v>
      </c>
      <c r="BV54" s="101">
        <f>IF(BU54="","",IF(DAY(BU54)+1&gt;IF(MONTH(BT48)=12,31,DATE(YEAR(BT48),MONTH(BT48)+1,1)-BT48),"",BU54+1))</f>
        <v>45986</v>
      </c>
      <c r="BW54" s="101">
        <f>IF(BV54="","",IF(DAY(BV54)+1&gt;IF(MONTH(BT48)=12,31,DATE(YEAR(BT48),MONTH(BT48)+1,1)-BT48),"",BV54+1))</f>
        <v>45987</v>
      </c>
      <c r="BX54" s="101">
        <f>IF(BW54="","",IF(DAY(BW54)+1&gt;IF(MONTH(BT48)=12,31,DATE(YEAR(BT48),MONTH(BT48)+1,1)-BT48),"",BW54+1))</f>
        <v>45988</v>
      </c>
      <c r="BY54" s="101">
        <f>IF(BX54="","",IF(DAY(BX54)+1&gt;IF(MONTH(BT48)=12,31,DATE(YEAR(BT48),MONTH(BT48)+1,1)-BT48),"",BX54+1))</f>
        <v>45989</v>
      </c>
      <c r="BZ54" s="102">
        <f>IF(BY54="","",IF(DAY(BY54)+1&gt;IF(MONTH(BT48)=12,31,DATE(YEAR(BT48),MONTH(BT48)+1,1)-BT48),"",BY54+1))</f>
        <v>45990</v>
      </c>
      <c r="CA54" s="98"/>
      <c r="CB54" s="100">
        <f>CH53+1</f>
        <v>46019</v>
      </c>
      <c r="CC54" s="101">
        <f t="shared" si="59"/>
        <v>46020</v>
      </c>
      <c r="CD54" s="101">
        <f t="shared" si="59"/>
        <v>46021</v>
      </c>
      <c r="CE54" s="101">
        <f t="shared" si="59"/>
        <v>46022</v>
      </c>
      <c r="CF54" s="101">
        <f t="shared" si="59"/>
        <v>46023</v>
      </c>
      <c r="CG54" s="101">
        <f t="shared" si="59"/>
        <v>46024</v>
      </c>
      <c r="CH54" s="102">
        <f t="shared" si="59"/>
        <v>46025</v>
      </c>
    </row>
    <row r="55" spans="2:88" ht="9.75" customHeight="1">
      <c r="D55" s="103">
        <f>IF(J54="","",IF(DAY(J54)+1&gt;IF(MONTH(D48)=12,31,DATE(YEAR(D48),MONTH(D48)+1,1)-D48),"",J54+1))</f>
        <v>45991</v>
      </c>
      <c r="E55" s="104" t="str">
        <f>IF(D55="","",IF(DAY(D55)+1&gt;IF(MONTH(D48)=12,31,DATE(YEAR(D48),MONTH(D48)+1,1)-D48),"",D55+1))</f>
        <v/>
      </c>
      <c r="F55" s="390" t="str">
        <f>VLOOKUP(D48,祝名,2,FALSE)</f>
        <v>3（文化の日）、23（勤労感謝の日）
24（振替休日）</v>
      </c>
      <c r="G55" s="390"/>
      <c r="H55" s="390"/>
      <c r="I55" s="390"/>
      <c r="J55" s="391"/>
      <c r="K55" s="98"/>
      <c r="L55" s="103">
        <f>R54+1</f>
        <v>46026</v>
      </c>
      <c r="M55" s="104">
        <f t="shared" si="51"/>
        <v>46027</v>
      </c>
      <c r="N55" s="104">
        <f t="shared" si="51"/>
        <v>46028</v>
      </c>
      <c r="O55" s="104">
        <f t="shared" si="51"/>
        <v>46029</v>
      </c>
      <c r="P55" s="104">
        <f t="shared" si="51"/>
        <v>46030</v>
      </c>
      <c r="Q55" s="104">
        <f t="shared" si="51"/>
        <v>46031</v>
      </c>
      <c r="R55" s="105">
        <f t="shared" si="51"/>
        <v>46032</v>
      </c>
      <c r="U55" s="103">
        <f>IF(AA54="","",IF(DAY(AA54)+1&gt;IF(MONTH(U48)=12,31,DATE(YEAR(U48),MONTH(U48)+1,1)-U48),"",AA54+1))</f>
        <v>45991</v>
      </c>
      <c r="V55" s="104" t="str">
        <f>IF(U55="","",IF(DAY(U55)+1&gt;IF(MONTH(U48)=12,31,DATE(YEAR(U48),MONTH(U48)+1,1)-U48),"",U55+1))</f>
        <v/>
      </c>
      <c r="W55" s="390" t="str">
        <f>VLOOKUP(U48,祝名,2,FALSE)</f>
        <v>3（文化の日）、23（勤労感謝の日）
24（振替休日）</v>
      </c>
      <c r="X55" s="390"/>
      <c r="Y55" s="390"/>
      <c r="Z55" s="390"/>
      <c r="AA55" s="391"/>
      <c r="AB55" s="98"/>
      <c r="AC55" s="103">
        <f>AI54+1</f>
        <v>46026</v>
      </c>
      <c r="AD55" s="104">
        <f t="shared" si="53"/>
        <v>46027</v>
      </c>
      <c r="AE55" s="104">
        <f t="shared" si="53"/>
        <v>46028</v>
      </c>
      <c r="AF55" s="104">
        <f t="shared" si="53"/>
        <v>46029</v>
      </c>
      <c r="AG55" s="104">
        <f t="shared" si="53"/>
        <v>46030</v>
      </c>
      <c r="AH55" s="104">
        <f t="shared" si="53"/>
        <v>46031</v>
      </c>
      <c r="AI55" s="105">
        <f t="shared" si="53"/>
        <v>46032</v>
      </c>
      <c r="AL55" s="103">
        <f>IF(AR54="","",IF(DAY(AR54)+1&gt;IF(MONTH(AL48)=12,31,DATE(YEAR(AL48),MONTH(AL48)+1,1)-AL48),"",AR54+1))</f>
        <v>45991</v>
      </c>
      <c r="AM55" s="104" t="str">
        <f>IF(AL55="","",IF(DAY(AL55)+1&gt;IF(MONTH(AL48)=12,31,DATE(YEAR(AL48),MONTH(AL48)+1,1)-AL48),"",AL55+1))</f>
        <v/>
      </c>
      <c r="AN55" s="390" t="str">
        <f>VLOOKUP(AL48,祝名,2,FALSE)</f>
        <v>3（文化の日）、23（勤労感謝の日）
24（振替休日）</v>
      </c>
      <c r="AO55" s="390"/>
      <c r="AP55" s="390"/>
      <c r="AQ55" s="390"/>
      <c r="AR55" s="391"/>
      <c r="AS55" s="98"/>
      <c r="AT55" s="103">
        <f>AZ54+1</f>
        <v>46026</v>
      </c>
      <c r="AU55" s="104">
        <f t="shared" si="55"/>
        <v>46027</v>
      </c>
      <c r="AV55" s="104">
        <f t="shared" si="55"/>
        <v>46028</v>
      </c>
      <c r="AW55" s="104">
        <f t="shared" si="55"/>
        <v>46029</v>
      </c>
      <c r="AX55" s="104">
        <f t="shared" si="55"/>
        <v>46030</v>
      </c>
      <c r="AY55" s="104">
        <f t="shared" si="55"/>
        <v>46031</v>
      </c>
      <c r="AZ55" s="105">
        <f t="shared" si="55"/>
        <v>46032</v>
      </c>
      <c r="BC55" s="103">
        <f>IF(BI54="","",IF(DAY(BI54)+1&gt;IF(MONTH(BC48)=12,31,DATE(YEAR(BC48),MONTH(BC48)+1,1)-BC48),"",BI54+1))</f>
        <v>45991</v>
      </c>
      <c r="BD55" s="104" t="str">
        <f>IF(BC55="","",IF(DAY(BC55)+1&gt;IF(MONTH(BC48)=12,31,DATE(YEAR(BC48),MONTH(BC48)+1,1)-BC48),"",BC55+1))</f>
        <v/>
      </c>
      <c r="BE55" s="390" t="str">
        <f>VLOOKUP(BC48,祝名,2,FALSE)</f>
        <v>3（文化の日）、23（勤労感謝の日）
24（振替休日）</v>
      </c>
      <c r="BF55" s="390"/>
      <c r="BG55" s="390"/>
      <c r="BH55" s="390"/>
      <c r="BI55" s="391"/>
      <c r="BJ55" s="98"/>
      <c r="BK55" s="103">
        <f>BQ54+1</f>
        <v>46026</v>
      </c>
      <c r="BL55" s="104">
        <f t="shared" si="57"/>
        <v>46027</v>
      </c>
      <c r="BM55" s="104">
        <f t="shared" si="57"/>
        <v>46028</v>
      </c>
      <c r="BN55" s="104">
        <f t="shared" si="57"/>
        <v>46029</v>
      </c>
      <c r="BO55" s="104">
        <f t="shared" si="57"/>
        <v>46030</v>
      </c>
      <c r="BP55" s="104">
        <f t="shared" si="57"/>
        <v>46031</v>
      </c>
      <c r="BQ55" s="105">
        <f t="shared" si="57"/>
        <v>46032</v>
      </c>
      <c r="BT55" s="103">
        <f>IF(BZ54="","",IF(DAY(BZ54)+1&gt;IF(MONTH(BT48)=12,31,DATE(YEAR(BT48),MONTH(BT48)+1,1)-BT48),"",BZ54+1))</f>
        <v>45991</v>
      </c>
      <c r="BU55" s="104" t="str">
        <f>IF(BT55="","",IF(DAY(BT55)+1&gt;IF(MONTH(BT48)=12,31,DATE(YEAR(BT48),MONTH(BT48)+1,1)-BT48),"",BT55+1))</f>
        <v/>
      </c>
      <c r="BV55" s="390" t="str">
        <f>VLOOKUP(BT48,祝名,2,FALSE)</f>
        <v>3（文化の日）、23（勤労感謝の日）
24（振替休日）</v>
      </c>
      <c r="BW55" s="390"/>
      <c r="BX55" s="390"/>
      <c r="BY55" s="390"/>
      <c r="BZ55" s="391"/>
      <c r="CA55" s="98"/>
      <c r="CB55" s="103">
        <f>CH54+1</f>
        <v>46026</v>
      </c>
      <c r="CC55" s="104">
        <f t="shared" si="59"/>
        <v>46027</v>
      </c>
      <c r="CD55" s="104">
        <f t="shared" si="59"/>
        <v>46028</v>
      </c>
      <c r="CE55" s="104">
        <f t="shared" si="59"/>
        <v>46029</v>
      </c>
      <c r="CF55" s="104">
        <f t="shared" si="59"/>
        <v>46030</v>
      </c>
      <c r="CG55" s="104">
        <f t="shared" si="59"/>
        <v>46031</v>
      </c>
      <c r="CH55" s="105">
        <f t="shared" si="59"/>
        <v>46032</v>
      </c>
    </row>
    <row r="56" spans="2:88" ht="6.75" customHeight="1"/>
    <row r="57" spans="2:88" ht="6" customHeight="1">
      <c r="B57" s="61"/>
      <c r="T57" s="22"/>
      <c r="AK57" s="22"/>
      <c r="BB57" s="22"/>
      <c r="BS57" s="22"/>
      <c r="CJ57" s="44"/>
    </row>
  </sheetData>
  <mergeCells count="230">
    <mergeCell ref="F55:J55"/>
    <mergeCell ref="W55:AA55"/>
    <mergeCell ref="AN55:AR55"/>
    <mergeCell ref="BE55:BI55"/>
    <mergeCell ref="BV55:BZ55"/>
    <mergeCell ref="BE48:BG48"/>
    <mergeCell ref="BH48:BI48"/>
    <mergeCell ref="BK48:BL48"/>
    <mergeCell ref="BM48:BO48"/>
    <mergeCell ref="BP48:BQ48"/>
    <mergeCell ref="BT48:BU48"/>
    <mergeCell ref="AN48:AP48"/>
    <mergeCell ref="AQ48:AR48"/>
    <mergeCell ref="AT48:AU48"/>
    <mergeCell ref="AV48:AX48"/>
    <mergeCell ref="AY48:AZ48"/>
    <mergeCell ref="BC48:BD48"/>
    <mergeCell ref="W48:Y48"/>
    <mergeCell ref="Z48:AA48"/>
    <mergeCell ref="AC48:AD48"/>
    <mergeCell ref="AE48:AG48"/>
    <mergeCell ref="AH48:AI48"/>
    <mergeCell ref="AL48:AM48"/>
    <mergeCell ref="CD47:CH47"/>
    <mergeCell ref="D48:E48"/>
    <mergeCell ref="F48:H48"/>
    <mergeCell ref="I48:J48"/>
    <mergeCell ref="L48:M48"/>
    <mergeCell ref="N48:P48"/>
    <mergeCell ref="Q48:R48"/>
    <mergeCell ref="U48:V48"/>
    <mergeCell ref="BV48:BX48"/>
    <mergeCell ref="BY48:BZ48"/>
    <mergeCell ref="CB48:CC48"/>
    <mergeCell ref="CD48:CF48"/>
    <mergeCell ref="CG48:CH48"/>
    <mergeCell ref="F47:J47"/>
    <mergeCell ref="N47:R47"/>
    <mergeCell ref="W47:AA47"/>
    <mergeCell ref="AE47:AI47"/>
    <mergeCell ref="AN47:AR47"/>
    <mergeCell ref="AV47:AZ47"/>
    <mergeCell ref="BE47:BI47"/>
    <mergeCell ref="BH40:BI40"/>
    <mergeCell ref="AC40:AD40"/>
    <mergeCell ref="AE40:AG40"/>
    <mergeCell ref="AH40:AI40"/>
    <mergeCell ref="AL40:AM40"/>
    <mergeCell ref="AN40:AP40"/>
    <mergeCell ref="AQ40:AR40"/>
    <mergeCell ref="BM47:BQ47"/>
    <mergeCell ref="BV47:BZ47"/>
    <mergeCell ref="CD39:CH39"/>
    <mergeCell ref="D40:E40"/>
    <mergeCell ref="F40:H40"/>
    <mergeCell ref="I40:J40"/>
    <mergeCell ref="L40:M40"/>
    <mergeCell ref="N40:P40"/>
    <mergeCell ref="Q40:R40"/>
    <mergeCell ref="U40:V40"/>
    <mergeCell ref="W40:Y40"/>
    <mergeCell ref="Z40:AA40"/>
    <mergeCell ref="CB40:CC40"/>
    <mergeCell ref="CD40:CF40"/>
    <mergeCell ref="CG40:CH40"/>
    <mergeCell ref="BP40:BQ40"/>
    <mergeCell ref="BT40:BU40"/>
    <mergeCell ref="BV40:BX40"/>
    <mergeCell ref="BY40:BZ40"/>
    <mergeCell ref="BK40:BL40"/>
    <mergeCell ref="BM40:BO40"/>
    <mergeCell ref="AT40:AU40"/>
    <mergeCell ref="AV40:AX40"/>
    <mergeCell ref="AY40:AZ40"/>
    <mergeCell ref="BC40:BD40"/>
    <mergeCell ref="BE40:BG40"/>
    <mergeCell ref="CG32:CH32"/>
    <mergeCell ref="F39:J39"/>
    <mergeCell ref="N39:R39"/>
    <mergeCell ref="W39:AA39"/>
    <mergeCell ref="AE39:AI39"/>
    <mergeCell ref="AN39:AR39"/>
    <mergeCell ref="AV39:AZ39"/>
    <mergeCell ref="BE39:BI39"/>
    <mergeCell ref="BM39:BQ39"/>
    <mergeCell ref="BV39:BZ39"/>
    <mergeCell ref="BP32:BQ32"/>
    <mergeCell ref="BT32:BU32"/>
    <mergeCell ref="BV32:BX32"/>
    <mergeCell ref="BY32:BZ32"/>
    <mergeCell ref="CB32:CC32"/>
    <mergeCell ref="CD32:CF32"/>
    <mergeCell ref="AY32:AZ32"/>
    <mergeCell ref="BC32:BD32"/>
    <mergeCell ref="BE32:BG32"/>
    <mergeCell ref="BH32:BI32"/>
    <mergeCell ref="BK32:BL32"/>
    <mergeCell ref="BM32:BO32"/>
    <mergeCell ref="AH32:AI32"/>
    <mergeCell ref="AL32:AM32"/>
    <mergeCell ref="F28:J28"/>
    <mergeCell ref="W28:AA28"/>
    <mergeCell ref="AN28:AR28"/>
    <mergeCell ref="BE28:BI28"/>
    <mergeCell ref="BV28:BZ28"/>
    <mergeCell ref="D32:E32"/>
    <mergeCell ref="F32:H32"/>
    <mergeCell ref="I32:J32"/>
    <mergeCell ref="L32:M32"/>
    <mergeCell ref="N32:P32"/>
    <mergeCell ref="AN32:AP32"/>
    <mergeCell ref="AQ32:AR32"/>
    <mergeCell ref="AT32:AU32"/>
    <mergeCell ref="AV32:AX32"/>
    <mergeCell ref="Q32:R32"/>
    <mergeCell ref="U32:V32"/>
    <mergeCell ref="W32:Y32"/>
    <mergeCell ref="Z32:AA32"/>
    <mergeCell ref="AC32:AD32"/>
    <mergeCell ref="AE32:AG32"/>
    <mergeCell ref="AC21:AD21"/>
    <mergeCell ref="AE21:AG21"/>
    <mergeCell ref="AH21:AI21"/>
    <mergeCell ref="BT21:BU21"/>
    <mergeCell ref="BV21:BX21"/>
    <mergeCell ref="BY21:BZ21"/>
    <mergeCell ref="CB21:CC21"/>
    <mergeCell ref="CD21:CF21"/>
    <mergeCell ref="CG21:CH21"/>
    <mergeCell ref="BC21:BD21"/>
    <mergeCell ref="BE21:BG21"/>
    <mergeCell ref="BH21:BI21"/>
    <mergeCell ref="BK21:BL21"/>
    <mergeCell ref="BM21:BO21"/>
    <mergeCell ref="BP21:BQ21"/>
    <mergeCell ref="AE20:AI20"/>
    <mergeCell ref="AN20:AR20"/>
    <mergeCell ref="AV20:AZ20"/>
    <mergeCell ref="AL21:AM21"/>
    <mergeCell ref="AN21:AP21"/>
    <mergeCell ref="AQ21:AR21"/>
    <mergeCell ref="AT21:AU21"/>
    <mergeCell ref="AV21:AX21"/>
    <mergeCell ref="AY21:AZ21"/>
    <mergeCell ref="D21:E21"/>
    <mergeCell ref="F21:H21"/>
    <mergeCell ref="I21:J21"/>
    <mergeCell ref="L21:M21"/>
    <mergeCell ref="N21:P21"/>
    <mergeCell ref="Q21:R21"/>
    <mergeCell ref="F20:J20"/>
    <mergeCell ref="N20:R20"/>
    <mergeCell ref="W20:AA20"/>
    <mergeCell ref="U21:V21"/>
    <mergeCell ref="W21:Y21"/>
    <mergeCell ref="Z21:AA21"/>
    <mergeCell ref="CG13:CH13"/>
    <mergeCell ref="BC13:BD13"/>
    <mergeCell ref="BE13:BG13"/>
    <mergeCell ref="BH13:BI13"/>
    <mergeCell ref="BK13:BL13"/>
    <mergeCell ref="BM13:BO13"/>
    <mergeCell ref="BP13:BQ13"/>
    <mergeCell ref="BE20:BI20"/>
    <mergeCell ref="BM20:BQ20"/>
    <mergeCell ref="BV20:BZ20"/>
    <mergeCell ref="CD20:CH20"/>
    <mergeCell ref="Z13:AA13"/>
    <mergeCell ref="AC13:AD13"/>
    <mergeCell ref="AE13:AG13"/>
    <mergeCell ref="AH13:AI13"/>
    <mergeCell ref="BT13:BU13"/>
    <mergeCell ref="BV13:BX13"/>
    <mergeCell ref="BY13:BZ13"/>
    <mergeCell ref="CB13:CC13"/>
    <mergeCell ref="CD13:CF13"/>
    <mergeCell ref="BE12:BI12"/>
    <mergeCell ref="BM12:BQ12"/>
    <mergeCell ref="BV12:BZ12"/>
    <mergeCell ref="CD12:CH12"/>
    <mergeCell ref="D13:E13"/>
    <mergeCell ref="F13:H13"/>
    <mergeCell ref="I13:J13"/>
    <mergeCell ref="L13:M13"/>
    <mergeCell ref="N13:P13"/>
    <mergeCell ref="Q13:R13"/>
    <mergeCell ref="F12:J12"/>
    <mergeCell ref="N12:R12"/>
    <mergeCell ref="W12:AA12"/>
    <mergeCell ref="AE12:AI12"/>
    <mergeCell ref="AN12:AR12"/>
    <mergeCell ref="AV12:AZ12"/>
    <mergeCell ref="AL13:AM13"/>
    <mergeCell ref="AN13:AP13"/>
    <mergeCell ref="AQ13:AR13"/>
    <mergeCell ref="AT13:AU13"/>
    <mergeCell ref="AV13:AX13"/>
    <mergeCell ref="AY13:AZ13"/>
    <mergeCell ref="U13:V13"/>
    <mergeCell ref="W13:Y13"/>
    <mergeCell ref="BT5:BU5"/>
    <mergeCell ref="BV5:BX5"/>
    <mergeCell ref="BY5:BZ5"/>
    <mergeCell ref="CB5:CC5"/>
    <mergeCell ref="CD5:CF5"/>
    <mergeCell ref="CG5:CH5"/>
    <mergeCell ref="BC5:BD5"/>
    <mergeCell ref="BE5:BG5"/>
    <mergeCell ref="BH5:BI5"/>
    <mergeCell ref="BK5:BL5"/>
    <mergeCell ref="BM5:BO5"/>
    <mergeCell ref="BP5:BQ5"/>
    <mergeCell ref="AT5:AU5"/>
    <mergeCell ref="AV5:AX5"/>
    <mergeCell ref="AY5:AZ5"/>
    <mergeCell ref="U5:V5"/>
    <mergeCell ref="W5:Y5"/>
    <mergeCell ref="Z5:AA5"/>
    <mergeCell ref="AC5:AD5"/>
    <mergeCell ref="AE5:AG5"/>
    <mergeCell ref="AH5:AI5"/>
    <mergeCell ref="D5:E5"/>
    <mergeCell ref="F5:H5"/>
    <mergeCell ref="I5:J5"/>
    <mergeCell ref="L5:M5"/>
    <mergeCell ref="N5:P5"/>
    <mergeCell ref="Q5:R5"/>
    <mergeCell ref="AL5:AM5"/>
    <mergeCell ref="AN5:AP5"/>
    <mergeCell ref="AQ5:AR5"/>
  </mergeCells>
  <phoneticPr fontId="2"/>
  <conditionalFormatting sqref="U12">
    <cfRule type="expression" dxfId="51995" priority="4819" stopIfTrue="1">
      <formula>OR(U12=祝色,WEEKDAY(U12)=1)</formula>
    </cfRule>
    <cfRule type="expression" dxfId="51994" priority="4820" stopIfTrue="1">
      <formula>WEEKDAY(U12)=7</formula>
    </cfRule>
  </conditionalFormatting>
  <conditionalFormatting sqref="V12">
    <cfRule type="expression" dxfId="51993" priority="4817" stopIfTrue="1">
      <formula>OR(V12=祝色,WEEKDAY(V12)=1)</formula>
    </cfRule>
    <cfRule type="expression" dxfId="51992" priority="4818" stopIfTrue="1">
      <formula>WEEKDAY(V12)=7</formula>
    </cfRule>
  </conditionalFormatting>
  <conditionalFormatting sqref="U7">
    <cfRule type="expression" dxfId="51991" priority="4815" stopIfTrue="1">
      <formula>OR(U7=祝色,WEEKDAY(U7)=1)</formula>
    </cfRule>
    <cfRule type="expression" dxfId="51990" priority="4816" stopIfTrue="1">
      <formula>WEEKDAY(U7)=7</formula>
    </cfRule>
  </conditionalFormatting>
  <conditionalFormatting sqref="V7">
    <cfRule type="expression" dxfId="51989" priority="4813" stopIfTrue="1">
      <formula>OR(V7=祝色,WEEKDAY(V7)=1)</formula>
    </cfRule>
    <cfRule type="expression" dxfId="51988" priority="4814" stopIfTrue="1">
      <formula>WEEKDAY(V7)=7</formula>
    </cfRule>
  </conditionalFormatting>
  <conditionalFormatting sqref="W7">
    <cfRule type="expression" dxfId="51987" priority="4811" stopIfTrue="1">
      <formula>OR(W7=祝色,WEEKDAY(W7)=1)</formula>
    </cfRule>
    <cfRule type="expression" dxfId="51986" priority="4812" stopIfTrue="1">
      <formula>WEEKDAY(W7)=7</formula>
    </cfRule>
  </conditionalFormatting>
  <conditionalFormatting sqref="X7">
    <cfRule type="expression" dxfId="51985" priority="4809" stopIfTrue="1">
      <formula>OR(X7=祝色,WEEKDAY(X7)=1)</formula>
    </cfRule>
    <cfRule type="expression" dxfId="51984" priority="4810" stopIfTrue="1">
      <formula>WEEKDAY(X7)=7</formula>
    </cfRule>
  </conditionalFormatting>
  <conditionalFormatting sqref="Y7">
    <cfRule type="expression" dxfId="51983" priority="4807" stopIfTrue="1">
      <formula>OR(Y7=祝色,WEEKDAY(Y7)=1)</formula>
    </cfRule>
    <cfRule type="expression" dxfId="51982" priority="4808" stopIfTrue="1">
      <formula>WEEKDAY(Y7)=7</formula>
    </cfRule>
  </conditionalFormatting>
  <conditionalFormatting sqref="Z7">
    <cfRule type="expression" dxfId="51981" priority="4805" stopIfTrue="1">
      <formula>OR(Z7=祝色,WEEKDAY(Z7)=1)</formula>
    </cfRule>
    <cfRule type="expression" dxfId="51980" priority="4806" stopIfTrue="1">
      <formula>WEEKDAY(Z7)=7</formula>
    </cfRule>
  </conditionalFormatting>
  <conditionalFormatting sqref="AA7">
    <cfRule type="expression" dxfId="51979" priority="4803" stopIfTrue="1">
      <formula>OR(AA7=祝色,WEEKDAY(AA7)=1)</formula>
    </cfRule>
    <cfRule type="expression" dxfId="51978" priority="4804" stopIfTrue="1">
      <formula>WEEKDAY(AA7)=7</formula>
    </cfRule>
  </conditionalFormatting>
  <conditionalFormatting sqref="U8">
    <cfRule type="expression" dxfId="51977" priority="4801" stopIfTrue="1">
      <formula>OR(U8=祝色,WEEKDAY(U8)=1)</formula>
    </cfRule>
    <cfRule type="expression" dxfId="51976" priority="4802" stopIfTrue="1">
      <formula>WEEKDAY(U8)=7</formula>
    </cfRule>
  </conditionalFormatting>
  <conditionalFormatting sqref="V8">
    <cfRule type="expression" dxfId="51975" priority="4799" stopIfTrue="1">
      <formula>OR(V8=祝色,WEEKDAY(V8)=1)</formula>
    </cfRule>
    <cfRule type="expression" dxfId="51974" priority="4800" stopIfTrue="1">
      <formula>WEEKDAY(V8)=7</formula>
    </cfRule>
  </conditionalFormatting>
  <conditionalFormatting sqref="W8">
    <cfRule type="expression" dxfId="51973" priority="4797" stopIfTrue="1">
      <formula>OR(W8=祝色,WEEKDAY(W8)=1)</formula>
    </cfRule>
    <cfRule type="expression" dxfId="51972" priority="4798" stopIfTrue="1">
      <formula>WEEKDAY(W8)=7</formula>
    </cfRule>
  </conditionalFormatting>
  <conditionalFormatting sqref="X8">
    <cfRule type="expression" dxfId="51971" priority="4795" stopIfTrue="1">
      <formula>OR(X8=祝色,WEEKDAY(X8)=1)</formula>
    </cfRule>
    <cfRule type="expression" dxfId="51970" priority="4796" stopIfTrue="1">
      <formula>WEEKDAY(X8)=7</formula>
    </cfRule>
  </conditionalFormatting>
  <conditionalFormatting sqref="Y8">
    <cfRule type="expression" dxfId="51969" priority="4793" stopIfTrue="1">
      <formula>OR(Y8=祝色,WEEKDAY(Y8)=1)</formula>
    </cfRule>
    <cfRule type="expression" dxfId="51968" priority="4794" stopIfTrue="1">
      <formula>WEEKDAY(Y8)=7</formula>
    </cfRule>
  </conditionalFormatting>
  <conditionalFormatting sqref="Z8">
    <cfRule type="expression" dxfId="51967" priority="4791" stopIfTrue="1">
      <formula>OR(Z8=祝色,WEEKDAY(Z8)=1)</formula>
    </cfRule>
    <cfRule type="expression" dxfId="51966" priority="4792" stopIfTrue="1">
      <formula>WEEKDAY(Z8)=7</formula>
    </cfRule>
  </conditionalFormatting>
  <conditionalFormatting sqref="AA8">
    <cfRule type="expression" dxfId="51965" priority="4789" stopIfTrue="1">
      <formula>OR(AA8=祝色,WEEKDAY(AA8)=1)</formula>
    </cfRule>
    <cfRule type="expression" dxfId="51964" priority="4790" stopIfTrue="1">
      <formula>WEEKDAY(AA8)=7</formula>
    </cfRule>
  </conditionalFormatting>
  <conditionalFormatting sqref="U9">
    <cfRule type="expression" dxfId="51963" priority="4787" stopIfTrue="1">
      <formula>OR(U9=祝色,WEEKDAY(U9)=1)</formula>
    </cfRule>
    <cfRule type="expression" dxfId="51962" priority="4788" stopIfTrue="1">
      <formula>WEEKDAY(U9)=7</formula>
    </cfRule>
  </conditionalFormatting>
  <conditionalFormatting sqref="V9">
    <cfRule type="expression" dxfId="51961" priority="4785" stopIfTrue="1">
      <formula>OR(V9=祝色,WEEKDAY(V9)=1)</formula>
    </cfRule>
    <cfRule type="expression" dxfId="51960" priority="4786" stopIfTrue="1">
      <formula>WEEKDAY(V9)=7</formula>
    </cfRule>
  </conditionalFormatting>
  <conditionalFormatting sqref="W9">
    <cfRule type="expression" dxfId="51959" priority="4783" stopIfTrue="1">
      <formula>OR(W9=祝色,WEEKDAY(W9)=1)</formula>
    </cfRule>
    <cfRule type="expression" dxfId="51958" priority="4784" stopIfTrue="1">
      <formula>WEEKDAY(W9)=7</formula>
    </cfRule>
  </conditionalFormatting>
  <conditionalFormatting sqref="X9">
    <cfRule type="expression" dxfId="51957" priority="4781" stopIfTrue="1">
      <formula>OR(X9=祝色,WEEKDAY(X9)=1)</formula>
    </cfRule>
    <cfRule type="expression" dxfId="51956" priority="4782" stopIfTrue="1">
      <formula>WEEKDAY(X9)=7</formula>
    </cfRule>
  </conditionalFormatting>
  <conditionalFormatting sqref="Y9">
    <cfRule type="expression" dxfId="51955" priority="4779" stopIfTrue="1">
      <formula>OR(Y9=祝色,WEEKDAY(Y9)=1)</formula>
    </cfRule>
    <cfRule type="expression" dxfId="51954" priority="4780" stopIfTrue="1">
      <formula>WEEKDAY(Y9)=7</formula>
    </cfRule>
  </conditionalFormatting>
  <conditionalFormatting sqref="Z9">
    <cfRule type="expression" dxfId="51953" priority="4777" stopIfTrue="1">
      <formula>OR(Z9=祝色,WEEKDAY(Z9)=1)</formula>
    </cfRule>
    <cfRule type="expression" dxfId="51952" priority="4778" stopIfTrue="1">
      <formula>WEEKDAY(Z9)=7</formula>
    </cfRule>
  </conditionalFormatting>
  <conditionalFormatting sqref="AA9">
    <cfRule type="expression" dxfId="51951" priority="4775" stopIfTrue="1">
      <formula>OR(AA9=祝色,WEEKDAY(AA9)=1)</formula>
    </cfRule>
    <cfRule type="expression" dxfId="51950" priority="4776" stopIfTrue="1">
      <formula>WEEKDAY(AA9)=7</formula>
    </cfRule>
  </conditionalFormatting>
  <conditionalFormatting sqref="U10">
    <cfRule type="expression" dxfId="51949" priority="4773" stopIfTrue="1">
      <formula>OR(U10=祝色,WEEKDAY(U10)=1)</formula>
    </cfRule>
    <cfRule type="expression" dxfId="51948" priority="4774" stopIfTrue="1">
      <formula>WEEKDAY(U10)=7</formula>
    </cfRule>
  </conditionalFormatting>
  <conditionalFormatting sqref="V10">
    <cfRule type="expression" dxfId="51947" priority="4771" stopIfTrue="1">
      <formula>OR(V10=祝色,WEEKDAY(V10)=1)</formula>
    </cfRule>
    <cfRule type="expression" dxfId="51946" priority="4772" stopIfTrue="1">
      <formula>WEEKDAY(V10)=7</formula>
    </cfRule>
  </conditionalFormatting>
  <conditionalFormatting sqref="W10">
    <cfRule type="expression" dxfId="51945" priority="4769" stopIfTrue="1">
      <formula>OR(W10=祝色,WEEKDAY(W10)=1)</formula>
    </cfRule>
    <cfRule type="expression" dxfId="51944" priority="4770" stopIfTrue="1">
      <formula>WEEKDAY(W10)=7</formula>
    </cfRule>
  </conditionalFormatting>
  <conditionalFormatting sqref="X10">
    <cfRule type="expression" dxfId="51943" priority="4767" stopIfTrue="1">
      <formula>OR(X10=祝色,WEEKDAY(X10)=1)</formula>
    </cfRule>
    <cfRule type="expression" dxfId="51942" priority="4768" stopIfTrue="1">
      <formula>WEEKDAY(X10)=7</formula>
    </cfRule>
  </conditionalFormatting>
  <conditionalFormatting sqref="Y10">
    <cfRule type="expression" dxfId="51941" priority="4765" stopIfTrue="1">
      <formula>OR(Y10=祝色,WEEKDAY(Y10)=1)</formula>
    </cfRule>
    <cfRule type="expression" dxfId="51940" priority="4766" stopIfTrue="1">
      <formula>WEEKDAY(Y10)=7</formula>
    </cfRule>
  </conditionalFormatting>
  <conditionalFormatting sqref="Z10">
    <cfRule type="expression" dxfId="51939" priority="4763" stopIfTrue="1">
      <formula>OR(Z10=祝色,WEEKDAY(Z10)=1)</formula>
    </cfRule>
    <cfRule type="expression" dxfId="51938" priority="4764" stopIfTrue="1">
      <formula>WEEKDAY(Z10)=7</formula>
    </cfRule>
  </conditionalFormatting>
  <conditionalFormatting sqref="AA10">
    <cfRule type="expression" dxfId="51937" priority="4761" stopIfTrue="1">
      <formula>OR(AA10=祝色,WEEKDAY(AA10)=1)</formula>
    </cfRule>
    <cfRule type="expression" dxfId="51936" priority="4762" stopIfTrue="1">
      <formula>WEEKDAY(AA10)=7</formula>
    </cfRule>
  </conditionalFormatting>
  <conditionalFormatting sqref="U11">
    <cfRule type="expression" dxfId="51935" priority="4759" stopIfTrue="1">
      <formula>OR(U11=祝色,WEEKDAY(U11)=1)</formula>
    </cfRule>
    <cfRule type="expression" dxfId="51934" priority="4760" stopIfTrue="1">
      <formula>WEEKDAY(U11)=7</formula>
    </cfRule>
  </conditionalFormatting>
  <conditionalFormatting sqref="V11">
    <cfRule type="expression" dxfId="51933" priority="4757" stopIfTrue="1">
      <formula>OR(V11=祝色,WEEKDAY(V11)=1)</formula>
    </cfRule>
    <cfRule type="expression" dxfId="51932" priority="4758" stopIfTrue="1">
      <formula>WEEKDAY(V11)=7</formula>
    </cfRule>
  </conditionalFormatting>
  <conditionalFormatting sqref="W11">
    <cfRule type="expression" dxfId="51931" priority="4755" stopIfTrue="1">
      <formula>OR(W11=祝色,WEEKDAY(W11)=1)</formula>
    </cfRule>
    <cfRule type="expression" dxfId="51930" priority="4756" stopIfTrue="1">
      <formula>WEEKDAY(W11)=7</formula>
    </cfRule>
  </conditionalFormatting>
  <conditionalFormatting sqref="X11">
    <cfRule type="expression" dxfId="51929" priority="4753" stopIfTrue="1">
      <formula>OR(X11=祝色,WEEKDAY(X11)=1)</formula>
    </cfRule>
    <cfRule type="expression" dxfId="51928" priority="4754" stopIfTrue="1">
      <formula>WEEKDAY(X11)=7</formula>
    </cfRule>
  </conditionalFormatting>
  <conditionalFormatting sqref="Y11">
    <cfRule type="expression" dxfId="51927" priority="4751" stopIfTrue="1">
      <formula>OR(Y11=祝色,WEEKDAY(Y11)=1)</formula>
    </cfRule>
    <cfRule type="expression" dxfId="51926" priority="4752" stopIfTrue="1">
      <formula>WEEKDAY(Y11)=7</formula>
    </cfRule>
  </conditionalFormatting>
  <conditionalFormatting sqref="Z11">
    <cfRule type="expression" dxfId="51925" priority="4749" stopIfTrue="1">
      <formula>OR(Z11=祝色,WEEKDAY(Z11)=1)</formula>
    </cfRule>
    <cfRule type="expression" dxfId="51924" priority="4750" stopIfTrue="1">
      <formula>WEEKDAY(Z11)=7</formula>
    </cfRule>
  </conditionalFormatting>
  <conditionalFormatting sqref="AA11">
    <cfRule type="expression" dxfId="51923" priority="4747" stopIfTrue="1">
      <formula>OR(AA11=祝色,WEEKDAY(AA11)=1)</formula>
    </cfRule>
    <cfRule type="expression" dxfId="51922" priority="4748" stopIfTrue="1">
      <formula>WEEKDAY(AA11)=7</formula>
    </cfRule>
  </conditionalFormatting>
  <conditionalFormatting sqref="AC12">
    <cfRule type="expression" dxfId="51921" priority="4745" stopIfTrue="1">
      <formula>OR(AC12=祝色,WEEKDAY(AC12)=1)</formula>
    </cfRule>
    <cfRule type="expression" dxfId="51920" priority="4746" stopIfTrue="1">
      <formula>WEEKDAY(AC12)=7</formula>
    </cfRule>
  </conditionalFormatting>
  <conditionalFormatting sqref="AD12">
    <cfRule type="expression" dxfId="51919" priority="4743" stopIfTrue="1">
      <formula>OR(AD12=祝色,WEEKDAY(AD12)=1)</formula>
    </cfRule>
    <cfRule type="expression" dxfId="51918" priority="4744" stopIfTrue="1">
      <formula>WEEKDAY(AD12)=7</formula>
    </cfRule>
  </conditionalFormatting>
  <conditionalFormatting sqref="AC7">
    <cfRule type="expression" dxfId="51917" priority="4741" stopIfTrue="1">
      <formula>OR(AC7=祝色,WEEKDAY(AC7)=1)</formula>
    </cfRule>
    <cfRule type="expression" dxfId="51916" priority="4742" stopIfTrue="1">
      <formula>WEEKDAY(AC7)=7</formula>
    </cfRule>
  </conditionalFormatting>
  <conditionalFormatting sqref="AD7">
    <cfRule type="expression" dxfId="51915" priority="4739" stopIfTrue="1">
      <formula>OR(AD7=祝色,WEEKDAY(AD7)=1)</formula>
    </cfRule>
    <cfRule type="expression" dxfId="51914" priority="4740" stopIfTrue="1">
      <formula>WEEKDAY(AD7)=7</formula>
    </cfRule>
  </conditionalFormatting>
  <conditionalFormatting sqref="AE7">
    <cfRule type="expression" dxfId="51913" priority="4737" stopIfTrue="1">
      <formula>OR(AE7=祝色,WEEKDAY(AE7)=1)</formula>
    </cfRule>
    <cfRule type="expression" dxfId="51912" priority="4738" stopIfTrue="1">
      <formula>WEEKDAY(AE7)=7</formula>
    </cfRule>
  </conditionalFormatting>
  <conditionalFormatting sqref="AF7">
    <cfRule type="expression" dxfId="51911" priority="4735" stopIfTrue="1">
      <formula>OR(AF7=祝色,WEEKDAY(AF7)=1)</formula>
    </cfRule>
    <cfRule type="expression" dxfId="51910" priority="4736" stopIfTrue="1">
      <formula>WEEKDAY(AF7)=7</formula>
    </cfRule>
  </conditionalFormatting>
  <conditionalFormatting sqref="AG7">
    <cfRule type="expression" dxfId="51909" priority="4733" stopIfTrue="1">
      <formula>OR(AG7=祝色,WEEKDAY(AG7)=1)</formula>
    </cfRule>
    <cfRule type="expression" dxfId="51908" priority="4734" stopIfTrue="1">
      <formula>WEEKDAY(AG7)=7</formula>
    </cfRule>
  </conditionalFormatting>
  <conditionalFormatting sqref="AH7">
    <cfRule type="expression" dxfId="51907" priority="4731" stopIfTrue="1">
      <formula>OR(AH7=祝色,WEEKDAY(AH7)=1)</formula>
    </cfRule>
    <cfRule type="expression" dxfId="51906" priority="4732" stopIfTrue="1">
      <formula>WEEKDAY(AH7)=7</formula>
    </cfRule>
  </conditionalFormatting>
  <conditionalFormatting sqref="AI7">
    <cfRule type="expression" dxfId="51905" priority="4729" stopIfTrue="1">
      <formula>OR(AI7=祝色,WEEKDAY(AI7)=1)</formula>
    </cfRule>
    <cfRule type="expression" dxfId="51904" priority="4730" stopIfTrue="1">
      <formula>WEEKDAY(AI7)=7</formula>
    </cfRule>
  </conditionalFormatting>
  <conditionalFormatting sqref="AC8">
    <cfRule type="expression" dxfId="51903" priority="4727" stopIfTrue="1">
      <formula>OR(AC8=祝色,WEEKDAY(AC8)=1)</formula>
    </cfRule>
    <cfRule type="expression" dxfId="51902" priority="4728" stopIfTrue="1">
      <formula>WEEKDAY(AC8)=7</formula>
    </cfRule>
  </conditionalFormatting>
  <conditionalFormatting sqref="AD8">
    <cfRule type="expression" dxfId="51901" priority="4725" stopIfTrue="1">
      <formula>OR(AD8=祝色,WEEKDAY(AD8)=1)</formula>
    </cfRule>
    <cfRule type="expression" dxfId="51900" priority="4726" stopIfTrue="1">
      <formula>WEEKDAY(AD8)=7</formula>
    </cfRule>
  </conditionalFormatting>
  <conditionalFormatting sqref="AF8">
    <cfRule type="expression" dxfId="51899" priority="4723" stopIfTrue="1">
      <formula>OR(AF8=祝色,WEEKDAY(AF8)=1)</formula>
    </cfRule>
    <cfRule type="expression" dxfId="51898" priority="4724" stopIfTrue="1">
      <formula>WEEKDAY(AF8)=7</formula>
    </cfRule>
  </conditionalFormatting>
  <conditionalFormatting sqref="AG8">
    <cfRule type="expression" dxfId="51897" priority="4721" stopIfTrue="1">
      <formula>OR(AG8=祝色,WEEKDAY(AG8)=1)</formula>
    </cfRule>
    <cfRule type="expression" dxfId="51896" priority="4722" stopIfTrue="1">
      <formula>WEEKDAY(AG8)=7</formula>
    </cfRule>
  </conditionalFormatting>
  <conditionalFormatting sqref="AH8">
    <cfRule type="expression" dxfId="51895" priority="4719" stopIfTrue="1">
      <formula>OR(AH8=祝色,WEEKDAY(AH8)=1)</formula>
    </cfRule>
    <cfRule type="expression" dxfId="51894" priority="4720" stopIfTrue="1">
      <formula>WEEKDAY(AH8)=7</formula>
    </cfRule>
  </conditionalFormatting>
  <conditionalFormatting sqref="AI8">
    <cfRule type="expression" dxfId="51893" priority="4717" stopIfTrue="1">
      <formula>OR(AI8=祝色,WEEKDAY(AI8)=1)</formula>
    </cfRule>
    <cfRule type="expression" dxfId="51892" priority="4718" stopIfTrue="1">
      <formula>WEEKDAY(AI8)=7</formula>
    </cfRule>
  </conditionalFormatting>
  <conditionalFormatting sqref="AC9">
    <cfRule type="expression" dxfId="51891" priority="4715" stopIfTrue="1">
      <formula>OR(AC9=祝色,WEEKDAY(AC9)=1)</formula>
    </cfRule>
    <cfRule type="expression" dxfId="51890" priority="4716" stopIfTrue="1">
      <formula>WEEKDAY(AC9)=7</formula>
    </cfRule>
  </conditionalFormatting>
  <conditionalFormatting sqref="AD9">
    <cfRule type="expression" dxfId="51889" priority="4713" stopIfTrue="1">
      <formula>OR(AD9=祝色,WEEKDAY(AD9)=1)</formula>
    </cfRule>
    <cfRule type="expression" dxfId="51888" priority="4714" stopIfTrue="1">
      <formula>WEEKDAY(AD9)=7</formula>
    </cfRule>
  </conditionalFormatting>
  <conditionalFormatting sqref="AE9">
    <cfRule type="expression" dxfId="51887" priority="4711" stopIfTrue="1">
      <formula>OR(AE9=祝色,WEEKDAY(AE9)=1)</formula>
    </cfRule>
    <cfRule type="expression" dxfId="51886" priority="4712" stopIfTrue="1">
      <formula>WEEKDAY(AE9)=7</formula>
    </cfRule>
  </conditionalFormatting>
  <conditionalFormatting sqref="AF9">
    <cfRule type="expression" dxfId="51885" priority="4709" stopIfTrue="1">
      <formula>OR(AF9=祝色,WEEKDAY(AF9)=1)</formula>
    </cfRule>
    <cfRule type="expression" dxfId="51884" priority="4710" stopIfTrue="1">
      <formula>WEEKDAY(AF9)=7</formula>
    </cfRule>
  </conditionalFormatting>
  <conditionalFormatting sqref="AG9">
    <cfRule type="expression" dxfId="51883" priority="4707" stopIfTrue="1">
      <formula>OR(AG9=祝色,WEEKDAY(AG9)=1)</formula>
    </cfRule>
    <cfRule type="expression" dxfId="51882" priority="4708" stopIfTrue="1">
      <formula>WEEKDAY(AG9)=7</formula>
    </cfRule>
  </conditionalFormatting>
  <conditionalFormatting sqref="AH9">
    <cfRule type="expression" dxfId="51881" priority="4705" stopIfTrue="1">
      <formula>OR(AH9=祝色,WEEKDAY(AH9)=1)</formula>
    </cfRule>
    <cfRule type="expression" dxfId="51880" priority="4706" stopIfTrue="1">
      <formula>WEEKDAY(AH9)=7</formula>
    </cfRule>
  </conditionalFormatting>
  <conditionalFormatting sqref="AI9">
    <cfRule type="expression" dxfId="51879" priority="4703" stopIfTrue="1">
      <formula>OR(AI9=祝色,WEEKDAY(AI9)=1)</formula>
    </cfRule>
    <cfRule type="expression" dxfId="51878" priority="4704" stopIfTrue="1">
      <formula>WEEKDAY(AI9)=7</formula>
    </cfRule>
  </conditionalFormatting>
  <conditionalFormatting sqref="AC10">
    <cfRule type="expression" dxfId="51877" priority="4701" stopIfTrue="1">
      <formula>OR(AC10=祝色,WEEKDAY(AC10)=1)</formula>
    </cfRule>
    <cfRule type="expression" dxfId="51876" priority="4702" stopIfTrue="1">
      <formula>WEEKDAY(AC10)=7</formula>
    </cfRule>
  </conditionalFormatting>
  <conditionalFormatting sqref="AD10">
    <cfRule type="expression" dxfId="51875" priority="4699" stopIfTrue="1">
      <formula>OR(AD10=祝色,WEEKDAY(AD10)=1)</formula>
    </cfRule>
    <cfRule type="expression" dxfId="51874" priority="4700" stopIfTrue="1">
      <formula>WEEKDAY(AD10)=7</formula>
    </cfRule>
  </conditionalFormatting>
  <conditionalFormatting sqref="AE10">
    <cfRule type="expression" dxfId="51873" priority="4697" stopIfTrue="1">
      <formula>OR(AE10=祝色,WEEKDAY(AE10)=1)</formula>
    </cfRule>
    <cfRule type="expression" dxfId="51872" priority="4698" stopIfTrue="1">
      <formula>WEEKDAY(AE10)=7</formula>
    </cfRule>
  </conditionalFormatting>
  <conditionalFormatting sqref="AF10">
    <cfRule type="expression" dxfId="51871" priority="4695" stopIfTrue="1">
      <formula>OR(AF10=祝色,WEEKDAY(AF10)=1)</formula>
    </cfRule>
    <cfRule type="expression" dxfId="51870" priority="4696" stopIfTrue="1">
      <formula>WEEKDAY(AF10)=7</formula>
    </cfRule>
  </conditionalFormatting>
  <conditionalFormatting sqref="AG10">
    <cfRule type="expression" dxfId="51869" priority="4693" stopIfTrue="1">
      <formula>OR(AG10=祝色,WEEKDAY(AG10)=1)</formula>
    </cfRule>
    <cfRule type="expression" dxfId="51868" priority="4694" stopIfTrue="1">
      <formula>WEEKDAY(AG10)=7</formula>
    </cfRule>
  </conditionalFormatting>
  <conditionalFormatting sqref="AH10">
    <cfRule type="expression" dxfId="51867" priority="4691" stopIfTrue="1">
      <formula>OR(AH10=祝色,WEEKDAY(AH10)=1)</formula>
    </cfRule>
    <cfRule type="expression" dxfId="51866" priority="4692" stopIfTrue="1">
      <formula>WEEKDAY(AH10)=7</formula>
    </cfRule>
  </conditionalFormatting>
  <conditionalFormatting sqref="AI10">
    <cfRule type="expression" dxfId="51865" priority="4689" stopIfTrue="1">
      <formula>OR(AI10=祝色,WEEKDAY(AI10)=1)</formula>
    </cfRule>
    <cfRule type="expression" dxfId="51864" priority="4690" stopIfTrue="1">
      <formula>WEEKDAY(AI10)=7</formula>
    </cfRule>
  </conditionalFormatting>
  <conditionalFormatting sqref="AC11">
    <cfRule type="expression" dxfId="51863" priority="4687" stopIfTrue="1">
      <formula>OR(AC11=祝色,WEEKDAY(AC11)=1)</formula>
    </cfRule>
    <cfRule type="expression" dxfId="51862" priority="4688" stopIfTrue="1">
      <formula>WEEKDAY(AC11)=7</formula>
    </cfRule>
  </conditionalFormatting>
  <conditionalFormatting sqref="AD11">
    <cfRule type="expression" dxfId="51861" priority="4685" stopIfTrue="1">
      <formula>OR(AD11=祝色,WEEKDAY(AD11)=1)</formula>
    </cfRule>
    <cfRule type="expression" dxfId="51860" priority="4686" stopIfTrue="1">
      <formula>WEEKDAY(AD11)=7</formula>
    </cfRule>
  </conditionalFormatting>
  <conditionalFormatting sqref="AE11">
    <cfRule type="expression" dxfId="51859" priority="4683" stopIfTrue="1">
      <formula>OR(AE11=祝色,WEEKDAY(AE11)=1)</formula>
    </cfRule>
    <cfRule type="expression" dxfId="51858" priority="4684" stopIfTrue="1">
      <formula>WEEKDAY(AE11)=7</formula>
    </cfRule>
  </conditionalFormatting>
  <conditionalFormatting sqref="AF11">
    <cfRule type="expression" dxfId="51857" priority="4681" stopIfTrue="1">
      <formula>OR(AF11=祝色,WEEKDAY(AF11)=1)</formula>
    </cfRule>
    <cfRule type="expression" dxfId="51856" priority="4682" stopIfTrue="1">
      <formula>WEEKDAY(AF11)=7</formula>
    </cfRule>
  </conditionalFormatting>
  <conditionalFormatting sqref="AG11">
    <cfRule type="expression" dxfId="51855" priority="4679" stopIfTrue="1">
      <formula>OR(AG11=祝色,WEEKDAY(AG11)=1)</formula>
    </cfRule>
    <cfRule type="expression" dxfId="51854" priority="4680" stopIfTrue="1">
      <formula>WEEKDAY(AG11)=7</formula>
    </cfRule>
  </conditionalFormatting>
  <conditionalFormatting sqref="AH11">
    <cfRule type="expression" dxfId="51853" priority="4677" stopIfTrue="1">
      <formula>OR(AH11=祝色,WEEKDAY(AH11)=1)</formula>
    </cfRule>
    <cfRule type="expression" dxfId="51852" priority="4678" stopIfTrue="1">
      <formula>WEEKDAY(AH11)=7</formula>
    </cfRule>
  </conditionalFormatting>
  <conditionalFormatting sqref="AI11">
    <cfRule type="expression" dxfId="51851" priority="4675" stopIfTrue="1">
      <formula>OR(AI11=祝色,WEEKDAY(AI11)=1)</formula>
    </cfRule>
    <cfRule type="expression" dxfId="51850" priority="4676" stopIfTrue="1">
      <formula>WEEKDAY(AI11)=7</formula>
    </cfRule>
  </conditionalFormatting>
  <conditionalFormatting sqref="U20">
    <cfRule type="expression" dxfId="51849" priority="4673" stopIfTrue="1">
      <formula>OR(U20=祝色,WEEKDAY(U20)=1)</formula>
    </cfRule>
    <cfRule type="expression" dxfId="51848" priority="4674" stopIfTrue="1">
      <formula>WEEKDAY(U20)=7</formula>
    </cfRule>
  </conditionalFormatting>
  <conditionalFormatting sqref="V20">
    <cfRule type="expression" dxfId="51847" priority="4671" stopIfTrue="1">
      <formula>OR(V20=祝色,WEEKDAY(V20)=1)</formula>
    </cfRule>
    <cfRule type="expression" dxfId="51846" priority="4672" stopIfTrue="1">
      <formula>WEEKDAY(V20)=7</formula>
    </cfRule>
  </conditionalFormatting>
  <conditionalFormatting sqref="U15">
    <cfRule type="expression" dxfId="51845" priority="4669" stopIfTrue="1">
      <formula>OR(U15=祝色,WEEKDAY(U15)=1)</formula>
    </cfRule>
    <cfRule type="expression" dxfId="51844" priority="4670" stopIfTrue="1">
      <formula>WEEKDAY(U15)=7</formula>
    </cfRule>
  </conditionalFormatting>
  <conditionalFormatting sqref="V15">
    <cfRule type="expression" dxfId="51843" priority="4667" stopIfTrue="1">
      <formula>OR(V15=祝色,WEEKDAY(V15)=1)</formula>
    </cfRule>
    <cfRule type="expression" dxfId="51842" priority="4668" stopIfTrue="1">
      <formula>WEEKDAY(V15)=7</formula>
    </cfRule>
  </conditionalFormatting>
  <conditionalFormatting sqref="W15">
    <cfRule type="expression" dxfId="51841" priority="4665" stopIfTrue="1">
      <formula>OR(W15=祝色,WEEKDAY(W15)=1)</formula>
    </cfRule>
    <cfRule type="expression" dxfId="51840" priority="4666" stopIfTrue="1">
      <formula>WEEKDAY(W15)=7</formula>
    </cfRule>
  </conditionalFormatting>
  <conditionalFormatting sqref="X15">
    <cfRule type="expression" dxfId="51839" priority="4663" stopIfTrue="1">
      <formula>OR(X15=祝色,WEEKDAY(X15)=1)</formula>
    </cfRule>
    <cfRule type="expression" dxfId="51838" priority="4664" stopIfTrue="1">
      <formula>WEEKDAY(X15)=7</formula>
    </cfRule>
  </conditionalFormatting>
  <conditionalFormatting sqref="Y15">
    <cfRule type="expression" dxfId="51837" priority="4661" stopIfTrue="1">
      <formula>OR(Y15=祝色,WEEKDAY(Y15)=1)</formula>
    </cfRule>
    <cfRule type="expression" dxfId="51836" priority="4662" stopIfTrue="1">
      <formula>WEEKDAY(Y15)=7</formula>
    </cfRule>
  </conditionalFormatting>
  <conditionalFormatting sqref="Z15">
    <cfRule type="expression" dxfId="51835" priority="4659" stopIfTrue="1">
      <formula>OR(Z15=祝色,WEEKDAY(Z15)=1)</formula>
    </cfRule>
    <cfRule type="expression" dxfId="51834" priority="4660" stopIfTrue="1">
      <formula>WEEKDAY(Z15)=7</formula>
    </cfRule>
  </conditionalFormatting>
  <conditionalFormatting sqref="AA15">
    <cfRule type="expression" dxfId="51833" priority="4657" stopIfTrue="1">
      <formula>OR(AA15=祝色,WEEKDAY(AA15)=1)</formula>
    </cfRule>
    <cfRule type="expression" dxfId="51832" priority="4658" stopIfTrue="1">
      <formula>WEEKDAY(AA15)=7</formula>
    </cfRule>
  </conditionalFormatting>
  <conditionalFormatting sqref="U16">
    <cfRule type="expression" dxfId="51831" priority="4655" stopIfTrue="1">
      <formula>OR(U16=祝色,WEEKDAY(U16)=1)</formula>
    </cfRule>
    <cfRule type="expression" dxfId="51830" priority="4656" stopIfTrue="1">
      <formula>WEEKDAY(U16)=7</formula>
    </cfRule>
  </conditionalFormatting>
  <conditionalFormatting sqref="V16">
    <cfRule type="expression" dxfId="51829" priority="4653" stopIfTrue="1">
      <formula>OR(V16=祝色,WEEKDAY(V16)=1)</formula>
    </cfRule>
    <cfRule type="expression" dxfId="51828" priority="4654" stopIfTrue="1">
      <formula>WEEKDAY(V16)=7</formula>
    </cfRule>
  </conditionalFormatting>
  <conditionalFormatting sqref="W16">
    <cfRule type="expression" dxfId="51827" priority="4651" stopIfTrue="1">
      <formula>OR(W16=祝色,WEEKDAY(W16)=1)</formula>
    </cfRule>
    <cfRule type="expression" dxfId="51826" priority="4652" stopIfTrue="1">
      <formula>WEEKDAY(W16)=7</formula>
    </cfRule>
  </conditionalFormatting>
  <conditionalFormatting sqref="X16">
    <cfRule type="expression" dxfId="51825" priority="4649" stopIfTrue="1">
      <formula>OR(X16=祝色,WEEKDAY(X16)=1)</formula>
    </cfRule>
    <cfRule type="expression" dxfId="51824" priority="4650" stopIfTrue="1">
      <formula>WEEKDAY(X16)=7</formula>
    </cfRule>
  </conditionalFormatting>
  <conditionalFormatting sqref="Y16">
    <cfRule type="expression" dxfId="51823" priority="4647" stopIfTrue="1">
      <formula>OR(Y16=祝色,WEEKDAY(Y16)=1)</formula>
    </cfRule>
    <cfRule type="expression" dxfId="51822" priority="4648" stopIfTrue="1">
      <formula>WEEKDAY(Y16)=7</formula>
    </cfRule>
  </conditionalFormatting>
  <conditionalFormatting sqref="Z16">
    <cfRule type="expression" dxfId="51821" priority="4645" stopIfTrue="1">
      <formula>OR(Z16=祝色,WEEKDAY(Z16)=1)</formula>
    </cfRule>
    <cfRule type="expression" dxfId="51820" priority="4646" stopIfTrue="1">
      <formula>WEEKDAY(Z16)=7</formula>
    </cfRule>
  </conditionalFormatting>
  <conditionalFormatting sqref="AA16">
    <cfRule type="expression" dxfId="51819" priority="4643" stopIfTrue="1">
      <formula>OR(AA16=祝色,WEEKDAY(AA16)=1)</formula>
    </cfRule>
    <cfRule type="expression" dxfId="51818" priority="4644" stopIfTrue="1">
      <formula>WEEKDAY(AA16)=7</formula>
    </cfRule>
  </conditionalFormatting>
  <conditionalFormatting sqref="U17">
    <cfRule type="expression" dxfId="51817" priority="4641" stopIfTrue="1">
      <formula>OR(U17=祝色,WEEKDAY(U17)=1)</formula>
    </cfRule>
    <cfRule type="expression" dxfId="51816" priority="4642" stopIfTrue="1">
      <formula>WEEKDAY(U17)=7</formula>
    </cfRule>
  </conditionalFormatting>
  <conditionalFormatting sqref="V17">
    <cfRule type="expression" dxfId="51815" priority="4639" stopIfTrue="1">
      <formula>OR(V17=祝色,WEEKDAY(V17)=1)</formula>
    </cfRule>
    <cfRule type="expression" dxfId="51814" priority="4640" stopIfTrue="1">
      <formula>WEEKDAY(V17)=7</formula>
    </cfRule>
  </conditionalFormatting>
  <conditionalFormatting sqref="W17">
    <cfRule type="expression" dxfId="51813" priority="4637" stopIfTrue="1">
      <formula>OR(W17=祝色,WEEKDAY(W17)=1)</formula>
    </cfRule>
    <cfRule type="expression" dxfId="51812" priority="4638" stopIfTrue="1">
      <formula>WEEKDAY(W17)=7</formula>
    </cfRule>
  </conditionalFormatting>
  <conditionalFormatting sqref="X17">
    <cfRule type="expression" dxfId="51811" priority="4635" stopIfTrue="1">
      <formula>OR(X17=祝色,WEEKDAY(X17)=1)</formula>
    </cfRule>
    <cfRule type="expression" dxfId="51810" priority="4636" stopIfTrue="1">
      <formula>WEEKDAY(X17)=7</formula>
    </cfRule>
  </conditionalFormatting>
  <conditionalFormatting sqref="Y17">
    <cfRule type="expression" dxfId="51809" priority="4633" stopIfTrue="1">
      <formula>OR(Y17=祝色,WEEKDAY(Y17)=1)</formula>
    </cfRule>
    <cfRule type="expression" dxfId="51808" priority="4634" stopIfTrue="1">
      <formula>WEEKDAY(Y17)=7</formula>
    </cfRule>
  </conditionalFormatting>
  <conditionalFormatting sqref="Z17">
    <cfRule type="expression" dxfId="51807" priority="4631" stopIfTrue="1">
      <formula>OR(Z17=祝色,WEEKDAY(Z17)=1)</formula>
    </cfRule>
    <cfRule type="expression" dxfId="51806" priority="4632" stopIfTrue="1">
      <formula>WEEKDAY(Z17)=7</formula>
    </cfRule>
  </conditionalFormatting>
  <conditionalFormatting sqref="AA17">
    <cfRule type="expression" dxfId="51805" priority="4629" stopIfTrue="1">
      <formula>OR(AA17=祝色,WEEKDAY(AA17)=1)</formula>
    </cfRule>
    <cfRule type="expression" dxfId="51804" priority="4630" stopIfTrue="1">
      <formula>WEEKDAY(AA17)=7</formula>
    </cfRule>
  </conditionalFormatting>
  <conditionalFormatting sqref="U18">
    <cfRule type="expression" dxfId="51803" priority="4627" stopIfTrue="1">
      <formula>OR(U18=祝色,WEEKDAY(U18)=1)</formula>
    </cfRule>
    <cfRule type="expression" dxfId="51802" priority="4628" stopIfTrue="1">
      <formula>WEEKDAY(U18)=7</formula>
    </cfRule>
  </conditionalFormatting>
  <conditionalFormatting sqref="V18">
    <cfRule type="expression" dxfId="51801" priority="4625" stopIfTrue="1">
      <formula>OR(V18=祝色,WEEKDAY(V18)=1)</formula>
    </cfRule>
    <cfRule type="expression" dxfId="51800" priority="4626" stopIfTrue="1">
      <formula>WEEKDAY(V18)=7</formula>
    </cfRule>
  </conditionalFormatting>
  <conditionalFormatting sqref="W18">
    <cfRule type="expression" dxfId="51799" priority="4623" stopIfTrue="1">
      <formula>OR(W18=祝色,WEEKDAY(W18)=1)</formula>
    </cfRule>
    <cfRule type="expression" dxfId="51798" priority="4624" stopIfTrue="1">
      <formula>WEEKDAY(W18)=7</formula>
    </cfRule>
  </conditionalFormatting>
  <conditionalFormatting sqref="X18">
    <cfRule type="expression" dxfId="51797" priority="4621" stopIfTrue="1">
      <formula>OR(X18=祝色,WEEKDAY(X18)=1)</formula>
    </cfRule>
    <cfRule type="expression" dxfId="51796" priority="4622" stopIfTrue="1">
      <formula>WEEKDAY(X18)=7</formula>
    </cfRule>
  </conditionalFormatting>
  <conditionalFormatting sqref="Y18">
    <cfRule type="expression" dxfId="51795" priority="4619" stopIfTrue="1">
      <formula>OR(Y18=祝色,WEEKDAY(Y18)=1)</formula>
    </cfRule>
    <cfRule type="expression" dxfId="51794" priority="4620" stopIfTrue="1">
      <formula>WEEKDAY(Y18)=7</formula>
    </cfRule>
  </conditionalFormatting>
  <conditionalFormatting sqref="Z18">
    <cfRule type="expression" dxfId="51793" priority="4617" stopIfTrue="1">
      <formula>OR(Z18=祝色,WEEKDAY(Z18)=1)</formula>
    </cfRule>
    <cfRule type="expression" dxfId="51792" priority="4618" stopIfTrue="1">
      <formula>WEEKDAY(Z18)=7</formula>
    </cfRule>
  </conditionalFormatting>
  <conditionalFormatting sqref="AA18">
    <cfRule type="expression" dxfId="51791" priority="4615" stopIfTrue="1">
      <formula>OR(AA18=祝色,WEEKDAY(AA18)=1)</formula>
    </cfRule>
    <cfRule type="expression" dxfId="51790" priority="4616" stopIfTrue="1">
      <formula>WEEKDAY(AA18)=7</formula>
    </cfRule>
  </conditionalFormatting>
  <conditionalFormatting sqref="U19">
    <cfRule type="expression" dxfId="51789" priority="4613" stopIfTrue="1">
      <formula>OR(U19=祝色,WEEKDAY(U19)=1)</formula>
    </cfRule>
    <cfRule type="expression" dxfId="51788" priority="4614" stopIfTrue="1">
      <formula>WEEKDAY(U19)=7</formula>
    </cfRule>
  </conditionalFormatting>
  <conditionalFormatting sqref="V19">
    <cfRule type="expression" dxfId="51787" priority="4611" stopIfTrue="1">
      <formula>OR(V19=祝色,WEEKDAY(V19)=1)</formula>
    </cfRule>
    <cfRule type="expression" dxfId="51786" priority="4612" stopIfTrue="1">
      <formula>WEEKDAY(V19)=7</formula>
    </cfRule>
  </conditionalFormatting>
  <conditionalFormatting sqref="W19">
    <cfRule type="expression" dxfId="51785" priority="4609" stopIfTrue="1">
      <formula>OR(W19=祝色,WEEKDAY(W19)=1)</formula>
    </cfRule>
    <cfRule type="expression" dxfId="51784" priority="4610" stopIfTrue="1">
      <formula>WEEKDAY(W19)=7</formula>
    </cfRule>
  </conditionalFormatting>
  <conditionalFormatting sqref="X19">
    <cfRule type="expression" dxfId="51783" priority="4607" stopIfTrue="1">
      <formula>OR(X19=祝色,WEEKDAY(X19)=1)</formula>
    </cfRule>
    <cfRule type="expression" dxfId="51782" priority="4608" stopIfTrue="1">
      <formula>WEEKDAY(X19)=7</formula>
    </cfRule>
  </conditionalFormatting>
  <conditionalFormatting sqref="Y19">
    <cfRule type="expression" dxfId="51781" priority="4605" stopIfTrue="1">
      <formula>OR(Y19=祝色,WEEKDAY(Y19)=1)</formula>
    </cfRule>
    <cfRule type="expression" dxfId="51780" priority="4606" stopIfTrue="1">
      <formula>WEEKDAY(Y19)=7</formula>
    </cfRule>
  </conditionalFormatting>
  <conditionalFormatting sqref="Z19">
    <cfRule type="expression" dxfId="51779" priority="4603" stopIfTrue="1">
      <formula>OR(Z19=祝色,WEEKDAY(Z19)=1)</formula>
    </cfRule>
    <cfRule type="expression" dxfId="51778" priority="4604" stopIfTrue="1">
      <formula>WEEKDAY(Z19)=7</formula>
    </cfRule>
  </conditionalFormatting>
  <conditionalFormatting sqref="AA19">
    <cfRule type="expression" dxfId="51777" priority="4601" stopIfTrue="1">
      <formula>OR(AA19=祝色,WEEKDAY(AA19)=1)</formula>
    </cfRule>
    <cfRule type="expression" dxfId="51776" priority="4602" stopIfTrue="1">
      <formula>WEEKDAY(AA19)=7</formula>
    </cfRule>
  </conditionalFormatting>
  <conditionalFormatting sqref="AC20">
    <cfRule type="expression" dxfId="51775" priority="4599" stopIfTrue="1">
      <formula>OR(AC20=祝色,WEEKDAY(AC20)=1)</formula>
    </cfRule>
    <cfRule type="expression" dxfId="51774" priority="4600" stopIfTrue="1">
      <formula>WEEKDAY(AC20)=7</formula>
    </cfRule>
  </conditionalFormatting>
  <conditionalFormatting sqref="AD20">
    <cfRule type="expression" dxfId="51773" priority="4597" stopIfTrue="1">
      <formula>OR(AD20=祝色,WEEKDAY(AD20)=1)</formula>
    </cfRule>
    <cfRule type="expression" dxfId="51772" priority="4598" stopIfTrue="1">
      <formula>WEEKDAY(AD20)=7</formula>
    </cfRule>
  </conditionalFormatting>
  <conditionalFormatting sqref="AC15">
    <cfRule type="expression" dxfId="51771" priority="4595" stopIfTrue="1">
      <formula>OR(AC15=祝色,WEEKDAY(AC15)=1)</formula>
    </cfRule>
    <cfRule type="expression" dxfId="51770" priority="4596" stopIfTrue="1">
      <formula>WEEKDAY(AC15)=7</formula>
    </cfRule>
  </conditionalFormatting>
  <conditionalFormatting sqref="AD15">
    <cfRule type="expression" dxfId="51769" priority="4593" stopIfTrue="1">
      <formula>OR(AD15=祝色,WEEKDAY(AD15)=1)</formula>
    </cfRule>
    <cfRule type="expression" dxfId="51768" priority="4594" stopIfTrue="1">
      <formula>WEEKDAY(AD15)=7</formula>
    </cfRule>
  </conditionalFormatting>
  <conditionalFormatting sqref="AE15">
    <cfRule type="expression" dxfId="51767" priority="4591" stopIfTrue="1">
      <formula>OR(AE15=祝色,WEEKDAY(AE15)=1)</formula>
    </cfRule>
    <cfRule type="expression" dxfId="51766" priority="4592" stopIfTrue="1">
      <formula>WEEKDAY(AE15)=7</formula>
    </cfRule>
  </conditionalFormatting>
  <conditionalFormatting sqref="AF15">
    <cfRule type="expression" dxfId="51765" priority="4589" stopIfTrue="1">
      <formula>OR(AF15=祝色,WEEKDAY(AF15)=1)</formula>
    </cfRule>
    <cfRule type="expression" dxfId="51764" priority="4590" stopIfTrue="1">
      <formula>WEEKDAY(AF15)=7</formula>
    </cfRule>
  </conditionalFormatting>
  <conditionalFormatting sqref="AG15">
    <cfRule type="expression" dxfId="51763" priority="4587" stopIfTrue="1">
      <formula>OR(AG15=祝色,WEEKDAY(AG15)=1)</formula>
    </cfRule>
    <cfRule type="expression" dxfId="51762" priority="4588" stopIfTrue="1">
      <formula>WEEKDAY(AG15)=7</formula>
    </cfRule>
  </conditionalFormatting>
  <conditionalFormatting sqref="AH15">
    <cfRule type="expression" dxfId="51761" priority="4585" stopIfTrue="1">
      <formula>OR(AH15=祝色,WEEKDAY(AH15)=1)</formula>
    </cfRule>
    <cfRule type="expression" dxfId="51760" priority="4586" stopIfTrue="1">
      <formula>WEEKDAY(AH15)=7</formula>
    </cfRule>
  </conditionalFormatting>
  <conditionalFormatting sqref="AI15">
    <cfRule type="expression" dxfId="51759" priority="4583" stopIfTrue="1">
      <formula>OR(AI15=祝色,WEEKDAY(AI15)=1)</formula>
    </cfRule>
    <cfRule type="expression" dxfId="51758" priority="4584" stopIfTrue="1">
      <formula>WEEKDAY(AI15)=7</formula>
    </cfRule>
  </conditionalFormatting>
  <conditionalFormatting sqref="AC16">
    <cfRule type="expression" dxfId="51757" priority="4581" stopIfTrue="1">
      <formula>OR(AC16=祝色,WEEKDAY(AC16)=1)</formula>
    </cfRule>
    <cfRule type="expression" dxfId="51756" priority="4582" stopIfTrue="1">
      <formula>WEEKDAY(AC16)=7</formula>
    </cfRule>
  </conditionalFormatting>
  <conditionalFormatting sqref="AD16">
    <cfRule type="expression" dxfId="51755" priority="4579" stopIfTrue="1">
      <formula>OR(AD16=祝色,WEEKDAY(AD16)=1)</formula>
    </cfRule>
    <cfRule type="expression" dxfId="51754" priority="4580" stopIfTrue="1">
      <formula>WEEKDAY(AD16)=7</formula>
    </cfRule>
  </conditionalFormatting>
  <conditionalFormatting sqref="AE16">
    <cfRule type="expression" dxfId="51753" priority="4577" stopIfTrue="1">
      <formula>OR(AE16=祝色,WEEKDAY(AE16)=1)</formula>
    </cfRule>
    <cfRule type="expression" dxfId="51752" priority="4578" stopIfTrue="1">
      <formula>WEEKDAY(AE16)=7</formula>
    </cfRule>
  </conditionalFormatting>
  <conditionalFormatting sqref="AF16">
    <cfRule type="expression" dxfId="51751" priority="4575" stopIfTrue="1">
      <formula>OR(AF16=祝色,WEEKDAY(AF16)=1)</formula>
    </cfRule>
    <cfRule type="expression" dxfId="51750" priority="4576" stopIfTrue="1">
      <formula>WEEKDAY(AF16)=7</formula>
    </cfRule>
  </conditionalFormatting>
  <conditionalFormatting sqref="AG16">
    <cfRule type="expression" dxfId="51749" priority="4573" stopIfTrue="1">
      <formula>OR(AG16=祝色,WEEKDAY(AG16)=1)</formula>
    </cfRule>
    <cfRule type="expression" dxfId="51748" priority="4574" stopIfTrue="1">
      <formula>WEEKDAY(AG16)=7</formula>
    </cfRule>
  </conditionalFormatting>
  <conditionalFormatting sqref="AH16">
    <cfRule type="expression" dxfId="51747" priority="4571" stopIfTrue="1">
      <formula>OR(AH16=祝色,WEEKDAY(AH16)=1)</formula>
    </cfRule>
    <cfRule type="expression" dxfId="51746" priority="4572" stopIfTrue="1">
      <formula>WEEKDAY(AH16)=7</formula>
    </cfRule>
  </conditionalFormatting>
  <conditionalFormatting sqref="AI16">
    <cfRule type="expression" dxfId="51745" priority="4569" stopIfTrue="1">
      <formula>OR(AI16=祝色,WEEKDAY(AI16)=1)</formula>
    </cfRule>
    <cfRule type="expression" dxfId="51744" priority="4570" stopIfTrue="1">
      <formula>WEEKDAY(AI16)=7</formula>
    </cfRule>
  </conditionalFormatting>
  <conditionalFormatting sqref="AC17">
    <cfRule type="expression" dxfId="51743" priority="4567" stopIfTrue="1">
      <formula>OR(AC17=祝色,WEEKDAY(AC17)=1)</formula>
    </cfRule>
    <cfRule type="expression" dxfId="51742" priority="4568" stopIfTrue="1">
      <formula>WEEKDAY(AC17)=7</formula>
    </cfRule>
  </conditionalFormatting>
  <conditionalFormatting sqref="AD17">
    <cfRule type="expression" dxfId="51741" priority="4565" stopIfTrue="1">
      <formula>OR(AD17=祝色,WEEKDAY(AD17)=1)</formula>
    </cfRule>
    <cfRule type="expression" dxfId="51740" priority="4566" stopIfTrue="1">
      <formula>WEEKDAY(AD17)=7</formula>
    </cfRule>
  </conditionalFormatting>
  <conditionalFormatting sqref="AE17">
    <cfRule type="expression" dxfId="51739" priority="4563" stopIfTrue="1">
      <formula>OR(AE17=祝色,WEEKDAY(AE17)=1)</formula>
    </cfRule>
    <cfRule type="expression" dxfId="51738" priority="4564" stopIfTrue="1">
      <formula>WEEKDAY(AE17)=7</formula>
    </cfRule>
  </conditionalFormatting>
  <conditionalFormatting sqref="AF17">
    <cfRule type="expression" dxfId="51737" priority="4561" stopIfTrue="1">
      <formula>OR(AF17=祝色,WEEKDAY(AF17)=1)</formula>
    </cfRule>
    <cfRule type="expression" dxfId="51736" priority="4562" stopIfTrue="1">
      <formula>WEEKDAY(AF17)=7</formula>
    </cfRule>
  </conditionalFormatting>
  <conditionalFormatting sqref="AG17">
    <cfRule type="expression" dxfId="51735" priority="4559" stopIfTrue="1">
      <formula>OR(AG17=祝色,WEEKDAY(AG17)=1)</formula>
    </cfRule>
    <cfRule type="expression" dxfId="51734" priority="4560" stopIfTrue="1">
      <formula>WEEKDAY(AG17)=7</formula>
    </cfRule>
  </conditionalFormatting>
  <conditionalFormatting sqref="AH17">
    <cfRule type="expression" dxfId="51733" priority="4557" stopIfTrue="1">
      <formula>OR(AH17=祝色,WEEKDAY(AH17)=1)</formula>
    </cfRule>
    <cfRule type="expression" dxfId="51732" priority="4558" stopIfTrue="1">
      <formula>WEEKDAY(AH17)=7</formula>
    </cfRule>
  </conditionalFormatting>
  <conditionalFormatting sqref="AI17">
    <cfRule type="expression" dxfId="51731" priority="4555" stopIfTrue="1">
      <formula>OR(AI17=祝色,WEEKDAY(AI17)=1)</formula>
    </cfRule>
    <cfRule type="expression" dxfId="51730" priority="4556" stopIfTrue="1">
      <formula>WEEKDAY(AI17)=7</formula>
    </cfRule>
  </conditionalFormatting>
  <conditionalFormatting sqref="AC18">
    <cfRule type="expression" dxfId="51729" priority="4553" stopIfTrue="1">
      <formula>OR(AC18=祝色,WEEKDAY(AC18)=1)</formula>
    </cfRule>
    <cfRule type="expression" dxfId="51728" priority="4554" stopIfTrue="1">
      <formula>WEEKDAY(AC18)=7</formula>
    </cfRule>
  </conditionalFormatting>
  <conditionalFormatting sqref="AD18">
    <cfRule type="expression" dxfId="51727" priority="4551" stopIfTrue="1">
      <formula>OR(AD18=祝色,WEEKDAY(AD18)=1)</formula>
    </cfRule>
    <cfRule type="expression" dxfId="51726" priority="4552" stopIfTrue="1">
      <formula>WEEKDAY(AD18)=7</formula>
    </cfRule>
  </conditionalFormatting>
  <conditionalFormatting sqref="AE18">
    <cfRule type="expression" dxfId="51725" priority="4549" stopIfTrue="1">
      <formula>OR(AE18=祝色,WEEKDAY(AE18)=1)</formula>
    </cfRule>
    <cfRule type="expression" dxfId="51724" priority="4550" stopIfTrue="1">
      <formula>WEEKDAY(AE18)=7</formula>
    </cfRule>
  </conditionalFormatting>
  <conditionalFormatting sqref="AF18">
    <cfRule type="expression" dxfId="51723" priority="4547" stopIfTrue="1">
      <formula>OR(AF18=祝色,WEEKDAY(AF18)=1)</formula>
    </cfRule>
    <cfRule type="expression" dxfId="51722" priority="4548" stopIfTrue="1">
      <formula>WEEKDAY(AF18)=7</formula>
    </cfRule>
  </conditionalFormatting>
  <conditionalFormatting sqref="AG18">
    <cfRule type="expression" dxfId="51721" priority="4545" stopIfTrue="1">
      <formula>OR(AG18=祝色,WEEKDAY(AG18)=1)</formula>
    </cfRule>
    <cfRule type="expression" dxfId="51720" priority="4546" stopIfTrue="1">
      <formula>WEEKDAY(AG18)=7</formula>
    </cfRule>
  </conditionalFormatting>
  <conditionalFormatting sqref="AH18">
    <cfRule type="expression" dxfId="51719" priority="4543" stopIfTrue="1">
      <formula>OR(AH18=祝色,WEEKDAY(AH18)=1)</formula>
    </cfRule>
    <cfRule type="expression" dxfId="51718" priority="4544" stopIfTrue="1">
      <formula>WEEKDAY(AH18)=7</formula>
    </cfRule>
  </conditionalFormatting>
  <conditionalFormatting sqref="AI18">
    <cfRule type="expression" dxfId="51717" priority="4541" stopIfTrue="1">
      <formula>OR(AI18=祝色,WEEKDAY(AI18)=1)</formula>
    </cfRule>
    <cfRule type="expression" dxfId="51716" priority="4542" stopIfTrue="1">
      <formula>WEEKDAY(AI18)=7</formula>
    </cfRule>
  </conditionalFormatting>
  <conditionalFormatting sqref="AC19">
    <cfRule type="expression" dxfId="51715" priority="4539" stopIfTrue="1">
      <formula>OR(AC19=祝色,WEEKDAY(AC19)=1)</formula>
    </cfRule>
    <cfRule type="expression" dxfId="51714" priority="4540" stopIfTrue="1">
      <formula>WEEKDAY(AC19)=7</formula>
    </cfRule>
  </conditionalFormatting>
  <conditionalFormatting sqref="AD19">
    <cfRule type="expression" dxfId="51713" priority="4537" stopIfTrue="1">
      <formula>OR(AD19=祝色,WEEKDAY(AD19)=1)</formula>
    </cfRule>
    <cfRule type="expression" dxfId="51712" priority="4538" stopIfTrue="1">
      <formula>WEEKDAY(AD19)=7</formula>
    </cfRule>
  </conditionalFormatting>
  <conditionalFormatting sqref="AE19">
    <cfRule type="expression" dxfId="51711" priority="4535" stopIfTrue="1">
      <formula>OR(AE19=祝色,WEEKDAY(AE19)=1)</formula>
    </cfRule>
    <cfRule type="expression" dxfId="51710" priority="4536" stopIfTrue="1">
      <formula>WEEKDAY(AE19)=7</formula>
    </cfRule>
  </conditionalFormatting>
  <conditionalFormatting sqref="AF19">
    <cfRule type="expression" dxfId="51709" priority="4533" stopIfTrue="1">
      <formula>OR(AF19=祝色,WEEKDAY(AF19)=1)</formula>
    </cfRule>
    <cfRule type="expression" dxfId="51708" priority="4534" stopIfTrue="1">
      <formula>WEEKDAY(AF19)=7</formula>
    </cfRule>
  </conditionalFormatting>
  <conditionalFormatting sqref="AG19">
    <cfRule type="expression" dxfId="51707" priority="4531" stopIfTrue="1">
      <formula>OR(AG19=祝色,WEEKDAY(AG19)=1)</formula>
    </cfRule>
    <cfRule type="expression" dxfId="51706" priority="4532" stopIfTrue="1">
      <formula>WEEKDAY(AG19)=7</formula>
    </cfRule>
  </conditionalFormatting>
  <conditionalFormatting sqref="AH19">
    <cfRule type="expression" dxfId="51705" priority="4529" stopIfTrue="1">
      <formula>OR(AH19=祝色,WEEKDAY(AH19)=1)</formula>
    </cfRule>
    <cfRule type="expression" dxfId="51704" priority="4530" stopIfTrue="1">
      <formula>WEEKDAY(AH19)=7</formula>
    </cfRule>
  </conditionalFormatting>
  <conditionalFormatting sqref="AI19">
    <cfRule type="expression" dxfId="51703" priority="4527" stopIfTrue="1">
      <formula>OR(AI19=祝色,WEEKDAY(AI19)=1)</formula>
    </cfRule>
    <cfRule type="expression" dxfId="51702" priority="4528" stopIfTrue="1">
      <formula>WEEKDAY(AI19)=7</formula>
    </cfRule>
  </conditionalFormatting>
  <conditionalFormatting sqref="U28">
    <cfRule type="expression" dxfId="51701" priority="4525" stopIfTrue="1">
      <formula>OR(U28=祝色,WEEKDAY(U28)=1)</formula>
    </cfRule>
    <cfRule type="expression" dxfId="51700" priority="4526" stopIfTrue="1">
      <formula>WEEKDAY(U28)=7</formula>
    </cfRule>
  </conditionalFormatting>
  <conditionalFormatting sqref="V28">
    <cfRule type="expression" dxfId="51699" priority="4523" stopIfTrue="1">
      <formula>OR(V28=祝色,WEEKDAY(V28)=1)</formula>
    </cfRule>
    <cfRule type="expression" dxfId="51698" priority="4524" stopIfTrue="1">
      <formula>WEEKDAY(V28)=7</formula>
    </cfRule>
  </conditionalFormatting>
  <conditionalFormatting sqref="U23">
    <cfRule type="expression" dxfId="51697" priority="4521" stopIfTrue="1">
      <formula>OR(U23=祝色,WEEKDAY(U23)=1)</formula>
    </cfRule>
    <cfRule type="expression" dxfId="51696" priority="4522" stopIfTrue="1">
      <formula>WEEKDAY(U23)=7</formula>
    </cfRule>
  </conditionalFormatting>
  <conditionalFormatting sqref="V23">
    <cfRule type="expression" dxfId="51695" priority="4519" stopIfTrue="1">
      <formula>OR(V23=祝色,WEEKDAY(V23)=1)</formula>
    </cfRule>
    <cfRule type="expression" dxfId="51694" priority="4520" stopIfTrue="1">
      <formula>WEEKDAY(V23)=7</formula>
    </cfRule>
  </conditionalFormatting>
  <conditionalFormatting sqref="W23">
    <cfRule type="expression" dxfId="51693" priority="4517" stopIfTrue="1">
      <formula>OR(W23=祝色,WEEKDAY(W23)=1)</formula>
    </cfRule>
    <cfRule type="expression" dxfId="51692" priority="4518" stopIfTrue="1">
      <formula>WEEKDAY(W23)=7</formula>
    </cfRule>
  </conditionalFormatting>
  <conditionalFormatting sqref="X23">
    <cfRule type="expression" dxfId="51691" priority="4515" stopIfTrue="1">
      <formula>OR(X23=祝色,WEEKDAY(X23)=1)</formula>
    </cfRule>
    <cfRule type="expression" dxfId="51690" priority="4516" stopIfTrue="1">
      <formula>WEEKDAY(X23)=7</formula>
    </cfRule>
  </conditionalFormatting>
  <conditionalFormatting sqref="Y23">
    <cfRule type="expression" dxfId="51689" priority="4513" stopIfTrue="1">
      <formula>OR(Y23=祝色,WEEKDAY(Y23)=1)</formula>
    </cfRule>
    <cfRule type="expression" dxfId="51688" priority="4514" stopIfTrue="1">
      <formula>WEEKDAY(Y23)=7</formula>
    </cfRule>
  </conditionalFormatting>
  <conditionalFormatting sqref="Z23">
    <cfRule type="expression" dxfId="51687" priority="4511" stopIfTrue="1">
      <formula>OR(Z23=祝色,WEEKDAY(Z23)=1)</formula>
    </cfRule>
    <cfRule type="expression" dxfId="51686" priority="4512" stopIfTrue="1">
      <formula>WEEKDAY(Z23)=7</formula>
    </cfRule>
  </conditionalFormatting>
  <conditionalFormatting sqref="AA23">
    <cfRule type="expression" dxfId="51685" priority="4509" stopIfTrue="1">
      <formula>OR(AA23=祝色,WEEKDAY(AA23)=1)</formula>
    </cfRule>
    <cfRule type="expression" dxfId="51684" priority="4510" stopIfTrue="1">
      <formula>WEEKDAY(AA23)=7</formula>
    </cfRule>
  </conditionalFormatting>
  <conditionalFormatting sqref="U24">
    <cfRule type="expression" dxfId="51683" priority="4507" stopIfTrue="1">
      <formula>OR(U24=祝色,WEEKDAY(U24)=1)</formula>
    </cfRule>
    <cfRule type="expression" dxfId="51682" priority="4508" stopIfTrue="1">
      <formula>WEEKDAY(U24)=7</formula>
    </cfRule>
  </conditionalFormatting>
  <conditionalFormatting sqref="V24">
    <cfRule type="expression" dxfId="51681" priority="4505" stopIfTrue="1">
      <formula>OR(V24=祝色,WEEKDAY(V24)=1)</formula>
    </cfRule>
    <cfRule type="expression" dxfId="51680" priority="4506" stopIfTrue="1">
      <formula>WEEKDAY(V24)=7</formula>
    </cfRule>
  </conditionalFormatting>
  <conditionalFormatting sqref="W24">
    <cfRule type="expression" dxfId="51679" priority="4503" stopIfTrue="1">
      <formula>OR(W24=祝色,WEEKDAY(W24)=1)</formula>
    </cfRule>
    <cfRule type="expression" dxfId="51678" priority="4504" stopIfTrue="1">
      <formula>WEEKDAY(W24)=7</formula>
    </cfRule>
  </conditionalFormatting>
  <conditionalFormatting sqref="X24">
    <cfRule type="expression" dxfId="51677" priority="4501" stopIfTrue="1">
      <formula>OR(X24=祝色,WEEKDAY(X24)=1)</formula>
    </cfRule>
    <cfRule type="expression" dxfId="51676" priority="4502" stopIfTrue="1">
      <formula>WEEKDAY(X24)=7</formula>
    </cfRule>
  </conditionalFormatting>
  <conditionalFormatting sqref="Y24">
    <cfRule type="expression" dxfId="51675" priority="4499" stopIfTrue="1">
      <formula>OR(Y24=祝色,WEEKDAY(Y24)=1)</formula>
    </cfRule>
    <cfRule type="expression" dxfId="51674" priority="4500" stopIfTrue="1">
      <formula>WEEKDAY(Y24)=7</formula>
    </cfRule>
  </conditionalFormatting>
  <conditionalFormatting sqref="Z24">
    <cfRule type="expression" dxfId="51673" priority="4497" stopIfTrue="1">
      <formula>OR(Z24=祝色,WEEKDAY(Z24)=1)</formula>
    </cfRule>
    <cfRule type="expression" dxfId="51672" priority="4498" stopIfTrue="1">
      <formula>WEEKDAY(Z24)=7</formula>
    </cfRule>
  </conditionalFormatting>
  <conditionalFormatting sqref="AA24">
    <cfRule type="expression" dxfId="51671" priority="4495" stopIfTrue="1">
      <formula>OR(AA24=祝色,WEEKDAY(AA24)=1)</formula>
    </cfRule>
    <cfRule type="expression" dxfId="51670" priority="4496" stopIfTrue="1">
      <formula>WEEKDAY(AA24)=7</formula>
    </cfRule>
  </conditionalFormatting>
  <conditionalFormatting sqref="U25">
    <cfRule type="expression" dxfId="51669" priority="4493" stopIfTrue="1">
      <formula>OR(U25=祝色,WEEKDAY(U25)=1)</formula>
    </cfRule>
    <cfRule type="expression" dxfId="51668" priority="4494" stopIfTrue="1">
      <formula>WEEKDAY(U25)=7</formula>
    </cfRule>
  </conditionalFormatting>
  <conditionalFormatting sqref="V25">
    <cfRule type="expression" dxfId="51667" priority="4491" stopIfTrue="1">
      <formula>OR(V25=祝色,WEEKDAY(V25)=1)</formula>
    </cfRule>
    <cfRule type="expression" dxfId="51666" priority="4492" stopIfTrue="1">
      <formula>WEEKDAY(V25)=7</formula>
    </cfRule>
  </conditionalFormatting>
  <conditionalFormatting sqref="W25">
    <cfRule type="expression" dxfId="51665" priority="4489" stopIfTrue="1">
      <formula>OR(W25=祝色,WEEKDAY(W25)=1)</formula>
    </cfRule>
    <cfRule type="expression" dxfId="51664" priority="4490" stopIfTrue="1">
      <formula>WEEKDAY(W25)=7</formula>
    </cfRule>
  </conditionalFormatting>
  <conditionalFormatting sqref="X25">
    <cfRule type="expression" dxfId="51663" priority="4487" stopIfTrue="1">
      <formula>OR(X25=祝色,WEEKDAY(X25)=1)</formula>
    </cfRule>
    <cfRule type="expression" dxfId="51662" priority="4488" stopIfTrue="1">
      <formula>WEEKDAY(X25)=7</formula>
    </cfRule>
  </conditionalFormatting>
  <conditionalFormatting sqref="Y25">
    <cfRule type="expression" dxfId="51661" priority="4485" stopIfTrue="1">
      <formula>OR(Y25=祝色,WEEKDAY(Y25)=1)</formula>
    </cfRule>
    <cfRule type="expression" dxfId="51660" priority="4486" stopIfTrue="1">
      <formula>WEEKDAY(Y25)=7</formula>
    </cfRule>
  </conditionalFormatting>
  <conditionalFormatting sqref="Z25">
    <cfRule type="expression" dxfId="51659" priority="4483" stopIfTrue="1">
      <formula>OR(Z25=祝色,WEEKDAY(Z25)=1)</formula>
    </cfRule>
    <cfRule type="expression" dxfId="51658" priority="4484" stopIfTrue="1">
      <formula>WEEKDAY(Z25)=7</formula>
    </cfRule>
  </conditionalFormatting>
  <conditionalFormatting sqref="AA25">
    <cfRule type="expression" dxfId="51657" priority="4481" stopIfTrue="1">
      <formula>OR(AA25=祝色,WEEKDAY(AA25)=1)</formula>
    </cfRule>
    <cfRule type="expression" dxfId="51656" priority="4482" stopIfTrue="1">
      <formula>WEEKDAY(AA25)=7</formula>
    </cfRule>
  </conditionalFormatting>
  <conditionalFormatting sqref="U26">
    <cfRule type="expression" dxfId="51655" priority="4479" stopIfTrue="1">
      <formula>OR(U26=祝色,WEEKDAY(U26)=1)</formula>
    </cfRule>
    <cfRule type="expression" dxfId="51654" priority="4480" stopIfTrue="1">
      <formula>WEEKDAY(U26)=7</formula>
    </cfRule>
  </conditionalFormatting>
  <conditionalFormatting sqref="V26">
    <cfRule type="expression" dxfId="51653" priority="4477" stopIfTrue="1">
      <formula>OR(V26=祝色,WEEKDAY(V26)=1)</formula>
    </cfRule>
    <cfRule type="expression" dxfId="51652" priority="4478" stopIfTrue="1">
      <formula>WEEKDAY(V26)=7</formula>
    </cfRule>
  </conditionalFormatting>
  <conditionalFormatting sqref="W26">
    <cfRule type="expression" dxfId="51651" priority="4475" stopIfTrue="1">
      <formula>OR(W26=祝色,WEEKDAY(W26)=1)</formula>
    </cfRule>
    <cfRule type="expression" dxfId="51650" priority="4476" stopIfTrue="1">
      <formula>WEEKDAY(W26)=7</formula>
    </cfRule>
  </conditionalFormatting>
  <conditionalFormatting sqref="X26">
    <cfRule type="expression" dxfId="51649" priority="4473" stopIfTrue="1">
      <formula>OR(X26=祝色,WEEKDAY(X26)=1)</formula>
    </cfRule>
    <cfRule type="expression" dxfId="51648" priority="4474" stopIfTrue="1">
      <formula>WEEKDAY(X26)=7</formula>
    </cfRule>
  </conditionalFormatting>
  <conditionalFormatting sqref="Y26">
    <cfRule type="expression" dxfId="51647" priority="4471" stopIfTrue="1">
      <formula>OR(Y26=祝色,WEEKDAY(Y26)=1)</formula>
    </cfRule>
    <cfRule type="expression" dxfId="51646" priority="4472" stopIfTrue="1">
      <formula>WEEKDAY(Y26)=7</formula>
    </cfRule>
  </conditionalFormatting>
  <conditionalFormatting sqref="Z26">
    <cfRule type="expression" dxfId="51645" priority="4469" stopIfTrue="1">
      <formula>OR(Z26=祝色,WEEKDAY(Z26)=1)</formula>
    </cfRule>
    <cfRule type="expression" dxfId="51644" priority="4470" stopIfTrue="1">
      <formula>WEEKDAY(Z26)=7</formula>
    </cfRule>
  </conditionalFormatting>
  <conditionalFormatting sqref="AA26">
    <cfRule type="expression" dxfId="51643" priority="4467" stopIfTrue="1">
      <formula>OR(AA26=祝色,WEEKDAY(AA26)=1)</formula>
    </cfRule>
    <cfRule type="expression" dxfId="51642" priority="4468" stopIfTrue="1">
      <formula>WEEKDAY(AA26)=7</formula>
    </cfRule>
  </conditionalFormatting>
  <conditionalFormatting sqref="U27">
    <cfRule type="expression" dxfId="51641" priority="4465" stopIfTrue="1">
      <formula>OR(U27=祝色,WEEKDAY(U27)=1)</formula>
    </cfRule>
    <cfRule type="expression" dxfId="51640" priority="4466" stopIfTrue="1">
      <formula>WEEKDAY(U27)=7</formula>
    </cfRule>
  </conditionalFormatting>
  <conditionalFormatting sqref="V27">
    <cfRule type="expression" dxfId="51639" priority="4463" stopIfTrue="1">
      <formula>OR(V27=祝色,WEEKDAY(V27)=1)</formula>
    </cfRule>
    <cfRule type="expression" dxfId="51638" priority="4464" stopIfTrue="1">
      <formula>WEEKDAY(V27)=7</formula>
    </cfRule>
  </conditionalFormatting>
  <conditionalFormatting sqref="W27">
    <cfRule type="expression" dxfId="51637" priority="4461" stopIfTrue="1">
      <formula>OR(W27=祝色,WEEKDAY(W27)=1)</formula>
    </cfRule>
    <cfRule type="expression" dxfId="51636" priority="4462" stopIfTrue="1">
      <formula>WEEKDAY(W27)=7</formula>
    </cfRule>
  </conditionalFormatting>
  <conditionalFormatting sqref="X27">
    <cfRule type="expression" dxfId="51635" priority="4459" stopIfTrue="1">
      <formula>OR(X27=祝色,WEEKDAY(X27)=1)</formula>
    </cfRule>
    <cfRule type="expression" dxfId="51634" priority="4460" stopIfTrue="1">
      <formula>WEEKDAY(X27)=7</formula>
    </cfRule>
  </conditionalFormatting>
  <conditionalFormatting sqref="Y27">
    <cfRule type="expression" dxfId="51633" priority="4457" stopIfTrue="1">
      <formula>OR(Y27=祝色,WEEKDAY(Y27)=1)</formula>
    </cfRule>
    <cfRule type="expression" dxfId="51632" priority="4458" stopIfTrue="1">
      <formula>WEEKDAY(Y27)=7</formula>
    </cfRule>
  </conditionalFormatting>
  <conditionalFormatting sqref="Z27">
    <cfRule type="expression" dxfId="51631" priority="4455" stopIfTrue="1">
      <formula>OR(Z27=祝色,WEEKDAY(Z27)=1)</formula>
    </cfRule>
    <cfRule type="expression" dxfId="51630" priority="4456" stopIfTrue="1">
      <formula>WEEKDAY(Z27)=7</formula>
    </cfRule>
  </conditionalFormatting>
  <conditionalFormatting sqref="AA27">
    <cfRule type="expression" dxfId="51629" priority="4453" stopIfTrue="1">
      <formula>OR(AA27=祝色,WEEKDAY(AA27)=1)</formula>
    </cfRule>
    <cfRule type="expression" dxfId="51628" priority="4454" stopIfTrue="1">
      <formula>WEEKDAY(AA27)=7</formula>
    </cfRule>
  </conditionalFormatting>
  <conditionalFormatting sqref="AC23">
    <cfRule type="expression" dxfId="51627" priority="4451" stopIfTrue="1">
      <formula>OR(AC23=祝色,WEEKDAY(AC23)=1)</formula>
    </cfRule>
    <cfRule type="expression" dxfId="51626" priority="4452" stopIfTrue="1">
      <formula>WEEKDAY(AC23)=7</formula>
    </cfRule>
  </conditionalFormatting>
  <conditionalFormatting sqref="AD23">
    <cfRule type="expression" dxfId="51625" priority="4449" stopIfTrue="1">
      <formula>OR(AD23=祝色,WEEKDAY(AD23)=1)</formula>
    </cfRule>
    <cfRule type="expression" dxfId="51624" priority="4450" stopIfTrue="1">
      <formula>WEEKDAY(AD23)=7</formula>
    </cfRule>
  </conditionalFormatting>
  <conditionalFormatting sqref="AE23">
    <cfRule type="expression" dxfId="51623" priority="4447" stopIfTrue="1">
      <formula>OR(AE23=祝色,WEEKDAY(AE23)=1)</formula>
    </cfRule>
    <cfRule type="expression" dxfId="51622" priority="4448" stopIfTrue="1">
      <formula>WEEKDAY(AE23)=7</formula>
    </cfRule>
  </conditionalFormatting>
  <conditionalFormatting sqref="AF23">
    <cfRule type="expression" dxfId="51621" priority="4445" stopIfTrue="1">
      <formula>OR(AF23=祝色,WEEKDAY(AF23)=1)</formula>
    </cfRule>
    <cfRule type="expression" dxfId="51620" priority="4446" stopIfTrue="1">
      <formula>WEEKDAY(AF23)=7</formula>
    </cfRule>
  </conditionalFormatting>
  <conditionalFormatting sqref="AG23">
    <cfRule type="expression" dxfId="51619" priority="4443" stopIfTrue="1">
      <formula>OR(AG23=祝色,WEEKDAY(AG23)=1)</formula>
    </cfRule>
    <cfRule type="expression" dxfId="51618" priority="4444" stopIfTrue="1">
      <formula>WEEKDAY(AG23)=7</formula>
    </cfRule>
  </conditionalFormatting>
  <conditionalFormatting sqref="AH23">
    <cfRule type="expression" dxfId="51617" priority="4441" stopIfTrue="1">
      <formula>OR(AH23=祝色,WEEKDAY(AH23)=1)</formula>
    </cfRule>
    <cfRule type="expression" dxfId="51616" priority="4442" stopIfTrue="1">
      <formula>WEEKDAY(AH23)=7</formula>
    </cfRule>
  </conditionalFormatting>
  <conditionalFormatting sqref="AI23">
    <cfRule type="expression" dxfId="51615" priority="4439" stopIfTrue="1">
      <formula>OR(AI23=祝色,WEEKDAY(AI23)=1)</formula>
    </cfRule>
    <cfRule type="expression" dxfId="51614" priority="4440" stopIfTrue="1">
      <formula>WEEKDAY(AI23)=7</formula>
    </cfRule>
  </conditionalFormatting>
  <conditionalFormatting sqref="AC24">
    <cfRule type="expression" dxfId="51613" priority="4437" stopIfTrue="1">
      <formula>OR(AC24=祝色,WEEKDAY(AC24)=1)</formula>
    </cfRule>
    <cfRule type="expression" dxfId="51612" priority="4438" stopIfTrue="1">
      <formula>WEEKDAY(AC24)=7</formula>
    </cfRule>
  </conditionalFormatting>
  <conditionalFormatting sqref="AD24">
    <cfRule type="expression" dxfId="51611" priority="4435" stopIfTrue="1">
      <formula>OR(AD24=祝色,WEEKDAY(AD24)=1)</formula>
    </cfRule>
    <cfRule type="expression" dxfId="51610" priority="4436" stopIfTrue="1">
      <formula>WEEKDAY(AD24)=7</formula>
    </cfRule>
  </conditionalFormatting>
  <conditionalFormatting sqref="AE24">
    <cfRule type="expression" dxfId="51609" priority="4433" stopIfTrue="1">
      <formula>OR(AE24=祝色,WEEKDAY(AE24)=1)</formula>
    </cfRule>
    <cfRule type="expression" dxfId="51608" priority="4434" stopIfTrue="1">
      <formula>WEEKDAY(AE24)=7</formula>
    </cfRule>
  </conditionalFormatting>
  <conditionalFormatting sqref="AF24">
    <cfRule type="expression" dxfId="51607" priority="4431" stopIfTrue="1">
      <formula>OR(AF24=祝色,WEEKDAY(AF24)=1)</formula>
    </cfRule>
    <cfRule type="expression" dxfId="51606" priority="4432" stopIfTrue="1">
      <formula>WEEKDAY(AF24)=7</formula>
    </cfRule>
  </conditionalFormatting>
  <conditionalFormatting sqref="AG24">
    <cfRule type="expression" dxfId="51605" priority="4429" stopIfTrue="1">
      <formula>OR(AG24=祝色,WEEKDAY(AG24)=1)</formula>
    </cfRule>
    <cfRule type="expression" dxfId="51604" priority="4430" stopIfTrue="1">
      <formula>WEEKDAY(AG24)=7</formula>
    </cfRule>
  </conditionalFormatting>
  <conditionalFormatting sqref="AH24">
    <cfRule type="expression" dxfId="51603" priority="4427" stopIfTrue="1">
      <formula>OR(AH24=祝色,WEEKDAY(AH24)=1)</formula>
    </cfRule>
    <cfRule type="expression" dxfId="51602" priority="4428" stopIfTrue="1">
      <formula>WEEKDAY(AH24)=7</formula>
    </cfRule>
  </conditionalFormatting>
  <conditionalFormatting sqref="AI24">
    <cfRule type="expression" dxfId="51601" priority="4425" stopIfTrue="1">
      <formula>OR(AI24=祝色,WEEKDAY(AI24)=1)</formula>
    </cfRule>
    <cfRule type="expression" dxfId="51600" priority="4426" stopIfTrue="1">
      <formula>WEEKDAY(AI24)=7</formula>
    </cfRule>
  </conditionalFormatting>
  <conditionalFormatting sqref="AC25">
    <cfRule type="expression" dxfId="51599" priority="4423" stopIfTrue="1">
      <formula>OR(AC25=祝色,WEEKDAY(AC25)=1)</formula>
    </cfRule>
    <cfRule type="expression" dxfId="51598" priority="4424" stopIfTrue="1">
      <formula>WEEKDAY(AC25)=7</formula>
    </cfRule>
  </conditionalFormatting>
  <conditionalFormatting sqref="AD25">
    <cfRule type="expression" dxfId="51597" priority="4421" stopIfTrue="1">
      <formula>OR(AD25=祝色,WEEKDAY(AD25)=1)</formula>
    </cfRule>
    <cfRule type="expression" dxfId="51596" priority="4422" stopIfTrue="1">
      <formula>WEEKDAY(AD25)=7</formula>
    </cfRule>
  </conditionalFormatting>
  <conditionalFormatting sqref="AE25">
    <cfRule type="expression" dxfId="51595" priority="4419" stopIfTrue="1">
      <formula>OR(AE25=祝色,WEEKDAY(AE25)=1)</formula>
    </cfRule>
    <cfRule type="expression" dxfId="51594" priority="4420" stopIfTrue="1">
      <formula>WEEKDAY(AE25)=7</formula>
    </cfRule>
  </conditionalFormatting>
  <conditionalFormatting sqref="AF25">
    <cfRule type="expression" dxfId="51593" priority="4417" stopIfTrue="1">
      <formula>OR(AF25=祝色,WEEKDAY(AF25)=1)</formula>
    </cfRule>
    <cfRule type="expression" dxfId="51592" priority="4418" stopIfTrue="1">
      <formula>WEEKDAY(AF25)=7</formula>
    </cfRule>
  </conditionalFormatting>
  <conditionalFormatting sqref="AG25">
    <cfRule type="expression" dxfId="51591" priority="4415" stopIfTrue="1">
      <formula>OR(AG25=祝色,WEEKDAY(AG25)=1)</formula>
    </cfRule>
    <cfRule type="expression" dxfId="51590" priority="4416" stopIfTrue="1">
      <formula>WEEKDAY(AG25)=7</formula>
    </cfRule>
  </conditionalFormatting>
  <conditionalFormatting sqref="AH25">
    <cfRule type="expression" dxfId="51589" priority="4413" stopIfTrue="1">
      <formula>OR(AH25=祝色,WEEKDAY(AH25)=1)</formula>
    </cfRule>
    <cfRule type="expression" dxfId="51588" priority="4414" stopIfTrue="1">
      <formula>WEEKDAY(AH25)=7</formula>
    </cfRule>
  </conditionalFormatting>
  <conditionalFormatting sqref="AI25">
    <cfRule type="expression" dxfId="51587" priority="4411" stopIfTrue="1">
      <formula>OR(AI25=祝色,WEEKDAY(AI25)=1)</formula>
    </cfRule>
    <cfRule type="expression" dxfId="51586" priority="4412" stopIfTrue="1">
      <formula>WEEKDAY(AI25)=7</formula>
    </cfRule>
  </conditionalFormatting>
  <conditionalFormatting sqref="AC26">
    <cfRule type="expression" dxfId="51585" priority="4409" stopIfTrue="1">
      <formula>OR(AC26=祝色,WEEKDAY(AC26)=1)</formula>
    </cfRule>
    <cfRule type="expression" dxfId="51584" priority="4410" stopIfTrue="1">
      <formula>WEEKDAY(AC26)=7</formula>
    </cfRule>
  </conditionalFormatting>
  <conditionalFormatting sqref="AD26">
    <cfRule type="expression" dxfId="51583" priority="4407" stopIfTrue="1">
      <formula>OR(AD26=祝色,WEEKDAY(AD26)=1)</formula>
    </cfRule>
    <cfRule type="expression" dxfId="51582" priority="4408" stopIfTrue="1">
      <formula>WEEKDAY(AD26)=7</formula>
    </cfRule>
  </conditionalFormatting>
  <conditionalFormatting sqref="AE26">
    <cfRule type="expression" dxfId="51581" priority="4405" stopIfTrue="1">
      <formula>OR(AE26=祝色,WEEKDAY(AE26)=1)</formula>
    </cfRule>
    <cfRule type="expression" dxfId="51580" priority="4406" stopIfTrue="1">
      <formula>WEEKDAY(AE26)=7</formula>
    </cfRule>
  </conditionalFormatting>
  <conditionalFormatting sqref="AF26">
    <cfRule type="expression" dxfId="51579" priority="4403" stopIfTrue="1">
      <formula>OR(AF26=祝色,WEEKDAY(AF26)=1)</formula>
    </cfRule>
    <cfRule type="expression" dxfId="51578" priority="4404" stopIfTrue="1">
      <formula>WEEKDAY(AF26)=7</formula>
    </cfRule>
  </conditionalFormatting>
  <conditionalFormatting sqref="AG26">
    <cfRule type="expression" dxfId="51577" priority="4401" stopIfTrue="1">
      <formula>OR(AG26=祝色,WEEKDAY(AG26)=1)</formula>
    </cfRule>
    <cfRule type="expression" dxfId="51576" priority="4402" stopIfTrue="1">
      <formula>WEEKDAY(AG26)=7</formula>
    </cfRule>
  </conditionalFormatting>
  <conditionalFormatting sqref="AH26">
    <cfRule type="expression" dxfId="51575" priority="4399" stopIfTrue="1">
      <formula>OR(AH26=祝色,WEEKDAY(AH26)=1)</formula>
    </cfRule>
    <cfRule type="expression" dxfId="51574" priority="4400" stopIfTrue="1">
      <formula>WEEKDAY(AH26)=7</formula>
    </cfRule>
  </conditionalFormatting>
  <conditionalFormatting sqref="AI26">
    <cfRule type="expression" dxfId="51573" priority="4397" stopIfTrue="1">
      <formula>OR(AI26=祝色,WEEKDAY(AI26)=1)</formula>
    </cfRule>
    <cfRule type="expression" dxfId="51572" priority="4398" stopIfTrue="1">
      <formula>WEEKDAY(AI26)=7</formula>
    </cfRule>
  </conditionalFormatting>
  <conditionalFormatting sqref="AC27">
    <cfRule type="expression" dxfId="51571" priority="4393" stopIfTrue="1">
      <formula>OR(AND(WEEKDAY(AC27)=1,MONTH(AC27)&lt;&gt;MONTH(AC21)),AND(OR(AC27=祝色),MONTH(AC27)&lt;&gt;MONTH(AC21)))</formula>
    </cfRule>
    <cfRule type="expression" dxfId="51570" priority="4394" stopIfTrue="1">
      <formula>MONTH(AC27)&lt;&gt;MONTH(AC21)</formula>
    </cfRule>
    <cfRule type="expression" dxfId="51569" priority="4395" stopIfTrue="1">
      <formula>OR(AC27=祝色,WEEKDAY(AC27)=1)</formula>
    </cfRule>
    <cfRule type="expression" dxfId="51568" priority="4396" stopIfTrue="1">
      <formula>WEEKDAY(AC27)=7</formula>
    </cfRule>
  </conditionalFormatting>
  <conditionalFormatting sqref="AD27">
    <cfRule type="expression" dxfId="51567" priority="4389" stopIfTrue="1">
      <formula>OR(AND(WEEKDAY(AD27)=1,MONTH(AD27)&lt;&gt;MONTH(AC21)),AND(OR(AD27=祝色),MONTH(AD27)&lt;&gt;MONTH(AC21)))</formula>
    </cfRule>
    <cfRule type="expression" dxfId="51566" priority="4390" stopIfTrue="1">
      <formula>MONTH(AD27)&lt;&gt;MONTH(AC21)</formula>
    </cfRule>
    <cfRule type="expression" dxfId="51565" priority="4391" stopIfTrue="1">
      <formula>OR(AD27=祝色,WEEKDAY(AD27)=1)</formula>
    </cfRule>
    <cfRule type="expression" dxfId="51564" priority="4392" stopIfTrue="1">
      <formula>WEEKDAY(AD27)=7</formula>
    </cfRule>
  </conditionalFormatting>
  <conditionalFormatting sqref="AE27">
    <cfRule type="expression" dxfId="51563" priority="4385" stopIfTrue="1">
      <formula>OR(AND(WEEKDAY(AE27)=1,MONTH(AE27)&lt;&gt;MONTH(AC21)),AND(OR(AE27=祝色),MONTH(AE27)&lt;&gt;MONTH(AC21)))</formula>
    </cfRule>
    <cfRule type="expression" dxfId="51562" priority="4386" stopIfTrue="1">
      <formula>MONTH(AE27)&lt;&gt;MONTH(AC21)</formula>
    </cfRule>
    <cfRule type="expression" dxfId="51561" priority="4387" stopIfTrue="1">
      <formula>OR(AE27=祝色,WEEKDAY(AE27)=1)</formula>
    </cfRule>
    <cfRule type="expression" dxfId="51560" priority="4388" stopIfTrue="1">
      <formula>WEEKDAY(AE27)=7</formula>
    </cfRule>
  </conditionalFormatting>
  <conditionalFormatting sqref="AF27">
    <cfRule type="expression" dxfId="51559" priority="4381" stopIfTrue="1">
      <formula>OR(AND(WEEKDAY(AF27)=1,MONTH(AF27)&lt;&gt;MONTH(AC21)),AND(OR(AF27=祝色),MONTH(AF27)&lt;&gt;MONTH(AC21)))</formula>
    </cfRule>
    <cfRule type="expression" dxfId="51558" priority="4382" stopIfTrue="1">
      <formula>MONTH(AF27)&lt;&gt;MONTH(AC21)</formula>
    </cfRule>
    <cfRule type="expression" dxfId="51557" priority="4383" stopIfTrue="1">
      <formula>OR(AF27=祝色,WEEKDAY(AF27)=1)</formula>
    </cfRule>
    <cfRule type="expression" dxfId="51556" priority="4384" stopIfTrue="1">
      <formula>WEEKDAY(AF27)=7</formula>
    </cfRule>
  </conditionalFormatting>
  <conditionalFormatting sqref="AG27">
    <cfRule type="expression" dxfId="51555" priority="4377" stopIfTrue="1">
      <formula>OR(AND(WEEKDAY(AG27)=1,MONTH(AG27)&lt;&gt;MONTH(AC21)),AND(OR(AG27=祝色),MONTH(AG27)&lt;&gt;MONTH(AC21)))</formula>
    </cfRule>
    <cfRule type="expression" dxfId="51554" priority="4378" stopIfTrue="1">
      <formula>MONTH(AG27)&lt;&gt;MONTH(AC21)</formula>
    </cfRule>
    <cfRule type="expression" dxfId="51553" priority="4379" stopIfTrue="1">
      <formula>OR(AG27=祝色,WEEKDAY(AG27)=1)</formula>
    </cfRule>
    <cfRule type="expression" dxfId="51552" priority="4380" stopIfTrue="1">
      <formula>WEEKDAY(AG27)=7</formula>
    </cfRule>
  </conditionalFormatting>
  <conditionalFormatting sqref="AH27">
    <cfRule type="expression" dxfId="51551" priority="4373" stopIfTrue="1">
      <formula>OR(AND(WEEKDAY(AH27)=1,MONTH(AH27)&lt;&gt;MONTH(AC21)),AND(OR(AH27=祝色),MONTH(AH27)&lt;&gt;MONTH(AC21)))</formula>
    </cfRule>
    <cfRule type="expression" dxfId="51550" priority="4374" stopIfTrue="1">
      <formula>MONTH(AH27)&lt;&gt;MONTH(AC21)</formula>
    </cfRule>
    <cfRule type="expression" dxfId="51549" priority="4375" stopIfTrue="1">
      <formula>OR(AH27=祝色,WEEKDAY(AH27)=1)</formula>
    </cfRule>
    <cfRule type="expression" dxfId="51548" priority="4376" stopIfTrue="1">
      <formula>WEEKDAY(AH27)=7</formula>
    </cfRule>
  </conditionalFormatting>
  <conditionalFormatting sqref="AI27">
    <cfRule type="expression" dxfId="51547" priority="4369" stopIfTrue="1">
      <formula>OR(AND(WEEKDAY(AI27)=1,MONTH(AI27)&lt;&gt;MONTH(AC21)),AND(OR(AI27=祝色),MONTH(AI27)&lt;&gt;MONTH(AC21)))</formula>
    </cfRule>
    <cfRule type="expression" dxfId="51546" priority="4370" stopIfTrue="1">
      <formula>MONTH(AI27)&lt;&gt;MONTH(AC21)</formula>
    </cfRule>
    <cfRule type="expression" dxfId="51545" priority="4371" stopIfTrue="1">
      <formula>OR(AI27=祝色,WEEKDAY(AI27)=1)</formula>
    </cfRule>
    <cfRule type="expression" dxfId="51544" priority="4372" stopIfTrue="1">
      <formula>WEEKDAY(AI27)=7</formula>
    </cfRule>
  </conditionalFormatting>
  <conditionalFormatting sqref="AC28">
    <cfRule type="expression" dxfId="51543" priority="4365" stopIfTrue="1">
      <formula>OR(AND(WEEKDAY(AC28)=1,MONTH(AC28)&lt;&gt;MONTH(AC21)),AND(OR(AC28=祝色),MONTH(AC28)&lt;&gt;MONTH(AC21)))</formula>
    </cfRule>
    <cfRule type="expression" dxfId="51542" priority="4366" stopIfTrue="1">
      <formula>MONTH(AC28)&lt;&gt;MONTH(AC21)</formula>
    </cfRule>
    <cfRule type="expression" dxfId="51541" priority="4367" stopIfTrue="1">
      <formula>OR(AC28=祝色,WEEKDAY(AC28)=1)</formula>
    </cfRule>
    <cfRule type="expression" dxfId="51540" priority="4368" stopIfTrue="1">
      <formula>WEEKDAY(AC28)=7</formula>
    </cfRule>
  </conditionalFormatting>
  <conditionalFormatting sqref="AD28">
    <cfRule type="expression" dxfId="51539" priority="4361" stopIfTrue="1">
      <formula>OR(AND(WEEKDAY(AD28)=1,MONTH(AD28)&lt;&gt;MONTH(AC21)),AND(OR(AD28=祝色),MONTH(AD28)&lt;&gt;MONTH(AC21)))</formula>
    </cfRule>
    <cfRule type="expression" dxfId="51538" priority="4362" stopIfTrue="1">
      <formula>MONTH(AD28)&lt;&gt;MONTH(AC21)</formula>
    </cfRule>
    <cfRule type="expression" dxfId="51537" priority="4363" stopIfTrue="1">
      <formula>OR(AD28=祝色,WEEKDAY(AD28)=1)</formula>
    </cfRule>
    <cfRule type="expression" dxfId="51536" priority="4364" stopIfTrue="1">
      <formula>WEEKDAY(AD28)=7</formula>
    </cfRule>
  </conditionalFormatting>
  <conditionalFormatting sqref="AE28">
    <cfRule type="expression" dxfId="51535" priority="4357" stopIfTrue="1">
      <formula>OR(AND(WEEKDAY(AE28)=1,MONTH(AE28)&lt;&gt;MONTH(AC21)),AND(OR(AE28=祝色),MONTH(AE28)&lt;&gt;MONTH(AC21)))</formula>
    </cfRule>
    <cfRule type="expression" dxfId="51534" priority="4358" stopIfTrue="1">
      <formula>MONTH(AE28)&lt;&gt;MONTH(AC21)</formula>
    </cfRule>
    <cfRule type="expression" dxfId="51533" priority="4359" stopIfTrue="1">
      <formula>OR(AE28=祝色,WEEKDAY(AE28)=1)</formula>
    </cfRule>
    <cfRule type="expression" dxfId="51532" priority="4360" stopIfTrue="1">
      <formula>WEEKDAY(AE28)=7</formula>
    </cfRule>
  </conditionalFormatting>
  <conditionalFormatting sqref="AF28">
    <cfRule type="expression" dxfId="51531" priority="4353" stopIfTrue="1">
      <formula>OR(AND(WEEKDAY(AF28)=1,MONTH(AF28)&lt;&gt;MONTH(AC21)),AND(OR(AF28=祝色),MONTH(AF28)&lt;&gt;MONTH(AC21)))</formula>
    </cfRule>
    <cfRule type="expression" dxfId="51530" priority="4354" stopIfTrue="1">
      <formula>MONTH(AF28)&lt;&gt;MONTH(AC21)</formula>
    </cfRule>
    <cfRule type="expression" dxfId="51529" priority="4355" stopIfTrue="1">
      <formula>OR(AF28=祝色,WEEKDAY(AF28)=1)</formula>
    </cfRule>
    <cfRule type="expression" dxfId="51528" priority="4356" stopIfTrue="1">
      <formula>WEEKDAY(AF28)=7</formula>
    </cfRule>
  </conditionalFormatting>
  <conditionalFormatting sqref="AG28">
    <cfRule type="expression" dxfId="51527" priority="4349" stopIfTrue="1">
      <formula>OR(AND(WEEKDAY(AG28)=1,MONTH(AG28)&lt;&gt;MONTH(AC21)),AND(OR(AG28=祝色),MONTH(AG28)&lt;&gt;MONTH(AC21)))</formula>
    </cfRule>
    <cfRule type="expression" dxfId="51526" priority="4350" stopIfTrue="1">
      <formula>MONTH(AG28)&lt;&gt;MONTH(AC21)</formula>
    </cfRule>
    <cfRule type="expression" dxfId="51525" priority="4351" stopIfTrue="1">
      <formula>OR(AG28=祝色,WEEKDAY(AG28)=1)</formula>
    </cfRule>
    <cfRule type="expression" dxfId="51524" priority="4352" stopIfTrue="1">
      <formula>WEEKDAY(AG28)=7</formula>
    </cfRule>
  </conditionalFormatting>
  <conditionalFormatting sqref="AH28">
    <cfRule type="expression" dxfId="51523" priority="4345" stopIfTrue="1">
      <formula>OR(AND(WEEKDAY(AH28)=1,MONTH(AH28)&lt;&gt;MONTH(AC21)),AND(OR(AH28=祝色),MONTH(AH28)&lt;&gt;MONTH(AC21)))</formula>
    </cfRule>
    <cfRule type="expression" dxfId="51522" priority="4346" stopIfTrue="1">
      <formula>MONTH(AH28)&lt;&gt;MONTH(AC21)</formula>
    </cfRule>
    <cfRule type="expression" dxfId="51521" priority="4347" stopIfTrue="1">
      <formula>OR(AH28=祝色,WEEKDAY(AH28)=1)</formula>
    </cfRule>
    <cfRule type="expression" dxfId="51520" priority="4348" stopIfTrue="1">
      <formula>WEEKDAY(AH28)=7</formula>
    </cfRule>
  </conditionalFormatting>
  <conditionalFormatting sqref="AI28">
    <cfRule type="expression" dxfId="51519" priority="4341" stopIfTrue="1">
      <formula>OR(AND(WEEKDAY(AI28)=1,MONTH(AI28)&lt;&gt;MONTH(AC21)),AND(OR(AI28=祝色),MONTH(AI28)&lt;&gt;MONTH(AC21)))</formula>
    </cfRule>
    <cfRule type="expression" dxfId="51518" priority="4342" stopIfTrue="1">
      <formula>MONTH(AI28)&lt;&gt;MONTH(AC21)</formula>
    </cfRule>
    <cfRule type="expression" dxfId="51517" priority="4343" stopIfTrue="1">
      <formula>OR(AI28=祝色,WEEKDAY(AI28)=1)</formula>
    </cfRule>
    <cfRule type="expression" dxfId="51516" priority="4344" stopIfTrue="1">
      <formula>WEEKDAY(AI28)=7</formula>
    </cfRule>
  </conditionalFormatting>
  <conditionalFormatting sqref="AE8">
    <cfRule type="expression" dxfId="51515" priority="4339" stopIfTrue="1">
      <formula>OR(AE8=祝色,WEEKDAY(AE8)=1)</formula>
    </cfRule>
    <cfRule type="expression" dxfId="51514" priority="4340" stopIfTrue="1">
      <formula>WEEKDAY(AE8)=7</formula>
    </cfRule>
  </conditionalFormatting>
  <conditionalFormatting sqref="D12">
    <cfRule type="expression" dxfId="51513" priority="4337" stopIfTrue="1">
      <formula>OR(D12=祝色,WEEKDAY(D12)=1)</formula>
    </cfRule>
    <cfRule type="expression" dxfId="51512" priority="4338" stopIfTrue="1">
      <formula>WEEKDAY(D12)=7</formula>
    </cfRule>
  </conditionalFormatting>
  <conditionalFormatting sqref="E12">
    <cfRule type="expression" dxfId="51511" priority="4335" stopIfTrue="1">
      <formula>OR(E12=祝色,WEEKDAY(E12)=1)</formula>
    </cfRule>
    <cfRule type="expression" dxfId="51510" priority="4336" stopIfTrue="1">
      <formula>WEEKDAY(E12)=7</formula>
    </cfRule>
  </conditionalFormatting>
  <conditionalFormatting sqref="D7">
    <cfRule type="expression" dxfId="51509" priority="4333" stopIfTrue="1">
      <formula>OR(D7=祝色,WEEKDAY(D7)=1)</formula>
    </cfRule>
    <cfRule type="expression" dxfId="51508" priority="4334" stopIfTrue="1">
      <formula>WEEKDAY(D7)=7</formula>
    </cfRule>
  </conditionalFormatting>
  <conditionalFormatting sqref="E7">
    <cfRule type="expression" dxfId="51507" priority="4331" stopIfTrue="1">
      <formula>OR(E7=祝色,WEEKDAY(E7)=1)</formula>
    </cfRule>
    <cfRule type="expression" dxfId="51506" priority="4332" stopIfTrue="1">
      <formula>WEEKDAY(E7)=7</formula>
    </cfRule>
  </conditionalFormatting>
  <conditionalFormatting sqref="F7">
    <cfRule type="expression" dxfId="51505" priority="4329" stopIfTrue="1">
      <formula>OR(F7=祝色,WEEKDAY(F7)=1)</formula>
    </cfRule>
    <cfRule type="expression" dxfId="51504" priority="4330" stopIfTrue="1">
      <formula>WEEKDAY(F7)=7</formula>
    </cfRule>
  </conditionalFormatting>
  <conditionalFormatting sqref="G7">
    <cfRule type="expression" dxfId="51503" priority="4327" stopIfTrue="1">
      <formula>OR(G7=祝色,WEEKDAY(G7)=1)</formula>
    </cfRule>
    <cfRule type="expression" dxfId="51502" priority="4328" stopIfTrue="1">
      <formula>WEEKDAY(G7)=7</formula>
    </cfRule>
  </conditionalFormatting>
  <conditionalFormatting sqref="H7">
    <cfRule type="expression" dxfId="51501" priority="4325" stopIfTrue="1">
      <formula>OR(H7=祝色,WEEKDAY(H7)=1)</formula>
    </cfRule>
    <cfRule type="expression" dxfId="51500" priority="4326" stopIfTrue="1">
      <formula>WEEKDAY(H7)=7</formula>
    </cfRule>
  </conditionalFormatting>
  <conditionalFormatting sqref="I7">
    <cfRule type="expression" dxfId="51499" priority="4323" stopIfTrue="1">
      <formula>OR(I7=祝色,WEEKDAY(I7)=1)</formula>
    </cfRule>
    <cfRule type="expression" dxfId="51498" priority="4324" stopIfTrue="1">
      <formula>WEEKDAY(I7)=7</formula>
    </cfRule>
  </conditionalFormatting>
  <conditionalFormatting sqref="J7">
    <cfRule type="expression" dxfId="51497" priority="4321" stopIfTrue="1">
      <formula>OR(J7=祝色,WEEKDAY(J7)=1)</formula>
    </cfRule>
    <cfRule type="expression" dxfId="51496" priority="4322" stopIfTrue="1">
      <formula>WEEKDAY(J7)=7</formula>
    </cfRule>
  </conditionalFormatting>
  <conditionalFormatting sqref="D8">
    <cfRule type="expression" dxfId="51495" priority="4319" stopIfTrue="1">
      <formula>OR(D8=祝色,WEEKDAY(D8)=1)</formula>
    </cfRule>
    <cfRule type="expression" dxfId="51494" priority="4320" stopIfTrue="1">
      <formula>WEEKDAY(D8)=7</formula>
    </cfRule>
  </conditionalFormatting>
  <conditionalFormatting sqref="E8">
    <cfRule type="expression" dxfId="51493" priority="4317" stopIfTrue="1">
      <formula>OR(E8=祝色,WEEKDAY(E8)=1)</formula>
    </cfRule>
    <cfRule type="expression" dxfId="51492" priority="4318" stopIfTrue="1">
      <formula>WEEKDAY(E8)=7</formula>
    </cfRule>
  </conditionalFormatting>
  <conditionalFormatting sqref="F8">
    <cfRule type="expression" dxfId="51491" priority="4315" stopIfTrue="1">
      <formula>OR(F8=祝色,WEEKDAY(F8)=1)</formula>
    </cfRule>
    <cfRule type="expression" dxfId="51490" priority="4316" stopIfTrue="1">
      <formula>WEEKDAY(F8)=7</formula>
    </cfRule>
  </conditionalFormatting>
  <conditionalFormatting sqref="G8">
    <cfRule type="expression" dxfId="51489" priority="4313" stopIfTrue="1">
      <formula>OR(G8=祝色,WEEKDAY(G8)=1)</formula>
    </cfRule>
    <cfRule type="expression" dxfId="51488" priority="4314" stopIfTrue="1">
      <formula>WEEKDAY(G8)=7</formula>
    </cfRule>
  </conditionalFormatting>
  <conditionalFormatting sqref="H8">
    <cfRule type="expression" dxfId="51487" priority="4311" stopIfTrue="1">
      <formula>OR(H8=祝色,WEEKDAY(H8)=1)</formula>
    </cfRule>
    <cfRule type="expression" dxfId="51486" priority="4312" stopIfTrue="1">
      <formula>WEEKDAY(H8)=7</formula>
    </cfRule>
  </conditionalFormatting>
  <conditionalFormatting sqref="I8">
    <cfRule type="expression" dxfId="51485" priority="4309" stopIfTrue="1">
      <formula>OR(I8=祝色,WEEKDAY(I8)=1)</formula>
    </cfRule>
    <cfRule type="expression" dxfId="51484" priority="4310" stopIfTrue="1">
      <formula>WEEKDAY(I8)=7</formula>
    </cfRule>
  </conditionalFormatting>
  <conditionalFormatting sqref="J8">
    <cfRule type="expression" dxfId="51483" priority="4307" stopIfTrue="1">
      <formula>OR(J8=祝色,WEEKDAY(J8)=1)</formula>
    </cfRule>
    <cfRule type="expression" dxfId="51482" priority="4308" stopIfTrue="1">
      <formula>WEEKDAY(J8)=7</formula>
    </cfRule>
  </conditionalFormatting>
  <conditionalFormatting sqref="D9">
    <cfRule type="expression" dxfId="51481" priority="4305" stopIfTrue="1">
      <formula>OR(D9=祝色,WEEKDAY(D9)=1)</formula>
    </cfRule>
    <cfRule type="expression" dxfId="51480" priority="4306" stopIfTrue="1">
      <formula>WEEKDAY(D9)=7</formula>
    </cfRule>
  </conditionalFormatting>
  <conditionalFormatting sqref="E9">
    <cfRule type="expression" dxfId="51479" priority="4303" stopIfTrue="1">
      <formula>OR(E9=祝色,WEEKDAY(E9)=1)</formula>
    </cfRule>
    <cfRule type="expression" dxfId="51478" priority="4304" stopIfTrue="1">
      <formula>WEEKDAY(E9)=7</formula>
    </cfRule>
  </conditionalFormatting>
  <conditionalFormatting sqref="F9">
    <cfRule type="expression" dxfId="51477" priority="4301" stopIfTrue="1">
      <formula>OR(F9=祝色,WEEKDAY(F9)=1)</formula>
    </cfRule>
    <cfRule type="expression" dxfId="51476" priority="4302" stopIfTrue="1">
      <formula>WEEKDAY(F9)=7</formula>
    </cfRule>
  </conditionalFormatting>
  <conditionalFormatting sqref="G9">
    <cfRule type="expression" dxfId="51475" priority="4299" stopIfTrue="1">
      <formula>OR(G9=祝色,WEEKDAY(G9)=1)</formula>
    </cfRule>
    <cfRule type="expression" dxfId="51474" priority="4300" stopIfTrue="1">
      <formula>WEEKDAY(G9)=7</formula>
    </cfRule>
  </conditionalFormatting>
  <conditionalFormatting sqref="H9">
    <cfRule type="expression" dxfId="51473" priority="4297" stopIfTrue="1">
      <formula>OR(H9=祝色,WEEKDAY(H9)=1)</formula>
    </cfRule>
    <cfRule type="expression" dxfId="51472" priority="4298" stopIfTrue="1">
      <formula>WEEKDAY(H9)=7</formula>
    </cfRule>
  </conditionalFormatting>
  <conditionalFormatting sqref="I9">
    <cfRule type="expression" dxfId="51471" priority="4295" stopIfTrue="1">
      <formula>OR(I9=祝色,WEEKDAY(I9)=1)</formula>
    </cfRule>
    <cfRule type="expression" dxfId="51470" priority="4296" stopIfTrue="1">
      <formula>WEEKDAY(I9)=7</formula>
    </cfRule>
  </conditionalFormatting>
  <conditionalFormatting sqref="J9">
    <cfRule type="expression" dxfId="51469" priority="4293" stopIfTrue="1">
      <formula>OR(J9=祝色,WEEKDAY(J9)=1)</formula>
    </cfRule>
    <cfRule type="expression" dxfId="51468" priority="4294" stopIfTrue="1">
      <formula>WEEKDAY(J9)=7</formula>
    </cfRule>
  </conditionalFormatting>
  <conditionalFormatting sqref="D10">
    <cfRule type="expression" dxfId="51467" priority="4291" stopIfTrue="1">
      <formula>OR(D10=祝色,WEEKDAY(D10)=1)</formula>
    </cfRule>
    <cfRule type="expression" dxfId="51466" priority="4292" stopIfTrue="1">
      <formula>WEEKDAY(D10)=7</formula>
    </cfRule>
  </conditionalFormatting>
  <conditionalFormatting sqref="E10">
    <cfRule type="expression" dxfId="51465" priority="4289" stopIfTrue="1">
      <formula>OR(E10=祝色,WEEKDAY(E10)=1)</formula>
    </cfRule>
    <cfRule type="expression" dxfId="51464" priority="4290" stopIfTrue="1">
      <formula>WEEKDAY(E10)=7</formula>
    </cfRule>
  </conditionalFormatting>
  <conditionalFormatting sqref="F10">
    <cfRule type="expression" dxfId="51463" priority="4287" stopIfTrue="1">
      <formula>OR(F10=祝色,WEEKDAY(F10)=1)</formula>
    </cfRule>
    <cfRule type="expression" dxfId="51462" priority="4288" stopIfTrue="1">
      <formula>WEEKDAY(F10)=7</formula>
    </cfRule>
  </conditionalFormatting>
  <conditionalFormatting sqref="G10">
    <cfRule type="expression" dxfId="51461" priority="4285" stopIfTrue="1">
      <formula>OR(G10=祝色,WEEKDAY(G10)=1)</formula>
    </cfRule>
    <cfRule type="expression" dxfId="51460" priority="4286" stopIfTrue="1">
      <formula>WEEKDAY(G10)=7</formula>
    </cfRule>
  </conditionalFormatting>
  <conditionalFormatting sqref="H10">
    <cfRule type="expression" dxfId="51459" priority="4283" stopIfTrue="1">
      <formula>OR(H10=祝色,WEEKDAY(H10)=1)</formula>
    </cfRule>
    <cfRule type="expression" dxfId="51458" priority="4284" stopIfTrue="1">
      <formula>WEEKDAY(H10)=7</formula>
    </cfRule>
  </conditionalFormatting>
  <conditionalFormatting sqref="I10">
    <cfRule type="expression" dxfId="51457" priority="4281" stopIfTrue="1">
      <formula>OR(I10=祝色,WEEKDAY(I10)=1)</formula>
    </cfRule>
    <cfRule type="expression" dxfId="51456" priority="4282" stopIfTrue="1">
      <formula>WEEKDAY(I10)=7</formula>
    </cfRule>
  </conditionalFormatting>
  <conditionalFormatting sqref="J10">
    <cfRule type="expression" dxfId="51455" priority="4279" stopIfTrue="1">
      <formula>OR(J10=祝色,WEEKDAY(J10)=1)</formula>
    </cfRule>
    <cfRule type="expression" dxfId="51454" priority="4280" stopIfTrue="1">
      <formula>WEEKDAY(J10)=7</formula>
    </cfRule>
  </conditionalFormatting>
  <conditionalFormatting sqref="D11">
    <cfRule type="expression" dxfId="51453" priority="4277" stopIfTrue="1">
      <formula>OR(D11=祝色,WEEKDAY(D11)=1)</formula>
    </cfRule>
    <cfRule type="expression" dxfId="51452" priority="4278" stopIfTrue="1">
      <formula>WEEKDAY(D11)=7</formula>
    </cfRule>
  </conditionalFormatting>
  <conditionalFormatting sqref="E11">
    <cfRule type="expression" dxfId="51451" priority="4275" stopIfTrue="1">
      <formula>OR(E11=祝色,WEEKDAY(E11)=1)</formula>
    </cfRule>
    <cfRule type="expression" dxfId="51450" priority="4276" stopIfTrue="1">
      <formula>WEEKDAY(E11)=7</formula>
    </cfRule>
  </conditionalFormatting>
  <conditionalFormatting sqref="F11">
    <cfRule type="expression" dxfId="51449" priority="4273" stopIfTrue="1">
      <formula>OR(F11=祝色,WEEKDAY(F11)=1)</formula>
    </cfRule>
    <cfRule type="expression" dxfId="51448" priority="4274" stopIfTrue="1">
      <formula>WEEKDAY(F11)=7</formula>
    </cfRule>
  </conditionalFormatting>
  <conditionalFormatting sqref="G11">
    <cfRule type="expression" dxfId="51447" priority="4271" stopIfTrue="1">
      <formula>OR(G11=祝色,WEEKDAY(G11)=1)</formula>
    </cfRule>
    <cfRule type="expression" dxfId="51446" priority="4272" stopIfTrue="1">
      <formula>WEEKDAY(G11)=7</formula>
    </cfRule>
  </conditionalFormatting>
  <conditionalFormatting sqref="H11">
    <cfRule type="expression" dxfId="51445" priority="4269" stopIfTrue="1">
      <formula>OR(H11=祝色,WEEKDAY(H11)=1)</formula>
    </cfRule>
    <cfRule type="expression" dxfId="51444" priority="4270" stopIfTrue="1">
      <formula>WEEKDAY(H11)=7</formula>
    </cfRule>
  </conditionalFormatting>
  <conditionalFormatting sqref="I11">
    <cfRule type="expression" dxfId="51443" priority="4267" stopIfTrue="1">
      <formula>OR(I11=祝色,WEEKDAY(I11)=1)</formula>
    </cfRule>
    <cfRule type="expression" dxfId="51442" priority="4268" stopIfTrue="1">
      <formula>WEEKDAY(I11)=7</formula>
    </cfRule>
  </conditionalFormatting>
  <conditionalFormatting sqref="J11">
    <cfRule type="expression" dxfId="51441" priority="4265" stopIfTrue="1">
      <formula>OR(J11=祝色,WEEKDAY(J11)=1)</formula>
    </cfRule>
    <cfRule type="expression" dxfId="51440" priority="4266" stopIfTrue="1">
      <formula>WEEKDAY(J11)=7</formula>
    </cfRule>
  </conditionalFormatting>
  <conditionalFormatting sqref="L12">
    <cfRule type="expression" dxfId="51439" priority="4263" stopIfTrue="1">
      <formula>OR(L12=祝色,WEEKDAY(L12)=1)</formula>
    </cfRule>
    <cfRule type="expression" dxfId="51438" priority="4264" stopIfTrue="1">
      <formula>WEEKDAY(L12)=7</formula>
    </cfRule>
  </conditionalFormatting>
  <conditionalFormatting sqref="M12">
    <cfRule type="expression" dxfId="51437" priority="4261" stopIfTrue="1">
      <formula>OR(M12=祝色,WEEKDAY(M12)=1)</formula>
    </cfRule>
    <cfRule type="expression" dxfId="51436" priority="4262" stopIfTrue="1">
      <formula>WEEKDAY(M12)=7</formula>
    </cfRule>
  </conditionalFormatting>
  <conditionalFormatting sqref="L7">
    <cfRule type="expression" dxfId="51435" priority="4259" stopIfTrue="1">
      <formula>OR(L7=祝色,WEEKDAY(L7)=1)</formula>
    </cfRule>
    <cfRule type="expression" dxfId="51434" priority="4260" stopIfTrue="1">
      <formula>WEEKDAY(L7)=7</formula>
    </cfRule>
  </conditionalFormatting>
  <conditionalFormatting sqref="M7">
    <cfRule type="expression" dxfId="51433" priority="4257" stopIfTrue="1">
      <formula>OR(M7=祝色,WEEKDAY(M7)=1)</formula>
    </cfRule>
    <cfRule type="expression" dxfId="51432" priority="4258" stopIfTrue="1">
      <formula>WEEKDAY(M7)=7</formula>
    </cfRule>
  </conditionalFormatting>
  <conditionalFormatting sqref="N7">
    <cfRule type="expression" dxfId="51431" priority="4255" stopIfTrue="1">
      <formula>OR(N7=祝色,WEEKDAY(N7)=1)</formula>
    </cfRule>
    <cfRule type="expression" dxfId="51430" priority="4256" stopIfTrue="1">
      <formula>WEEKDAY(N7)=7</formula>
    </cfRule>
  </conditionalFormatting>
  <conditionalFormatting sqref="O7">
    <cfRule type="expression" dxfId="51429" priority="4253" stopIfTrue="1">
      <formula>OR(O7=祝色,WEEKDAY(O7)=1)</formula>
    </cfRule>
    <cfRule type="expression" dxfId="51428" priority="4254" stopIfTrue="1">
      <formula>WEEKDAY(O7)=7</formula>
    </cfRule>
  </conditionalFormatting>
  <conditionalFormatting sqref="P7">
    <cfRule type="expression" dxfId="51427" priority="4251" stopIfTrue="1">
      <formula>OR(P7=祝色,WEEKDAY(P7)=1)</formula>
    </cfRule>
    <cfRule type="expression" dxfId="51426" priority="4252" stopIfTrue="1">
      <formula>WEEKDAY(P7)=7</formula>
    </cfRule>
  </conditionalFormatting>
  <conditionalFormatting sqref="Q7">
    <cfRule type="expression" dxfId="51425" priority="4249" stopIfTrue="1">
      <formula>OR(Q7=祝色,WEEKDAY(Q7)=1)</formula>
    </cfRule>
    <cfRule type="expression" dxfId="51424" priority="4250" stopIfTrue="1">
      <formula>WEEKDAY(Q7)=7</formula>
    </cfRule>
  </conditionalFormatting>
  <conditionalFormatting sqref="R7">
    <cfRule type="expression" dxfId="51423" priority="4247" stopIfTrue="1">
      <formula>OR(R7=祝色,WEEKDAY(R7)=1)</formula>
    </cfRule>
    <cfRule type="expression" dxfId="51422" priority="4248" stopIfTrue="1">
      <formula>WEEKDAY(R7)=7</formula>
    </cfRule>
  </conditionalFormatting>
  <conditionalFormatting sqref="L8">
    <cfRule type="expression" dxfId="51421" priority="4245" stopIfTrue="1">
      <formula>OR(L8=祝色,WEEKDAY(L8)=1)</formula>
    </cfRule>
    <cfRule type="expression" dxfId="51420" priority="4246" stopIfTrue="1">
      <formula>WEEKDAY(L8)=7</formula>
    </cfRule>
  </conditionalFormatting>
  <conditionalFormatting sqref="M8">
    <cfRule type="expression" dxfId="51419" priority="4243" stopIfTrue="1">
      <formula>OR(M8=祝色,WEEKDAY(M8)=1)</formula>
    </cfRule>
    <cfRule type="expression" dxfId="51418" priority="4244" stopIfTrue="1">
      <formula>WEEKDAY(M8)=7</formula>
    </cfRule>
  </conditionalFormatting>
  <conditionalFormatting sqref="O8">
    <cfRule type="expression" dxfId="51417" priority="4241" stopIfTrue="1">
      <formula>OR(O8=祝色,WEEKDAY(O8)=1)</formula>
    </cfRule>
    <cfRule type="expression" dxfId="51416" priority="4242" stopIfTrue="1">
      <formula>WEEKDAY(O8)=7</formula>
    </cfRule>
  </conditionalFormatting>
  <conditionalFormatting sqref="P8">
    <cfRule type="expression" dxfId="51415" priority="4239" stopIfTrue="1">
      <formula>OR(P8=祝色,WEEKDAY(P8)=1)</formula>
    </cfRule>
    <cfRule type="expression" dxfId="51414" priority="4240" stopIfTrue="1">
      <formula>WEEKDAY(P8)=7</formula>
    </cfRule>
  </conditionalFormatting>
  <conditionalFormatting sqref="Q8">
    <cfRule type="expression" dxfId="51413" priority="4237" stopIfTrue="1">
      <formula>OR(Q8=祝色,WEEKDAY(Q8)=1)</formula>
    </cfRule>
    <cfRule type="expression" dxfId="51412" priority="4238" stopIfTrue="1">
      <formula>WEEKDAY(Q8)=7</formula>
    </cfRule>
  </conditionalFormatting>
  <conditionalFormatting sqref="R8">
    <cfRule type="expression" dxfId="51411" priority="4235" stopIfTrue="1">
      <formula>OR(R8=祝色,WEEKDAY(R8)=1)</formula>
    </cfRule>
    <cfRule type="expression" dxfId="51410" priority="4236" stopIfTrue="1">
      <formula>WEEKDAY(R8)=7</formula>
    </cfRule>
  </conditionalFormatting>
  <conditionalFormatting sqref="L9">
    <cfRule type="expression" dxfId="51409" priority="4233" stopIfTrue="1">
      <formula>OR(L9=祝色,WEEKDAY(L9)=1)</formula>
    </cfRule>
    <cfRule type="expression" dxfId="51408" priority="4234" stopIfTrue="1">
      <formula>WEEKDAY(L9)=7</formula>
    </cfRule>
  </conditionalFormatting>
  <conditionalFormatting sqref="M9">
    <cfRule type="expression" dxfId="51407" priority="4231" stopIfTrue="1">
      <formula>OR(M9=祝色,WEEKDAY(M9)=1)</formula>
    </cfRule>
    <cfRule type="expression" dxfId="51406" priority="4232" stopIfTrue="1">
      <formula>WEEKDAY(M9)=7</formula>
    </cfRule>
  </conditionalFormatting>
  <conditionalFormatting sqref="N9">
    <cfRule type="expression" dxfId="51405" priority="4229" stopIfTrue="1">
      <formula>OR(N9=祝色,WEEKDAY(N9)=1)</formula>
    </cfRule>
    <cfRule type="expression" dxfId="51404" priority="4230" stopIfTrue="1">
      <formula>WEEKDAY(N9)=7</formula>
    </cfRule>
  </conditionalFormatting>
  <conditionalFormatting sqref="O9">
    <cfRule type="expression" dxfId="51403" priority="4227" stopIfTrue="1">
      <formula>OR(O9=祝色,WEEKDAY(O9)=1)</formula>
    </cfRule>
    <cfRule type="expression" dxfId="51402" priority="4228" stopIfTrue="1">
      <formula>WEEKDAY(O9)=7</formula>
    </cfRule>
  </conditionalFormatting>
  <conditionalFormatting sqref="P9">
    <cfRule type="expression" dxfId="51401" priority="4225" stopIfTrue="1">
      <formula>OR(P9=祝色,WEEKDAY(P9)=1)</formula>
    </cfRule>
    <cfRule type="expression" dxfId="51400" priority="4226" stopIfTrue="1">
      <formula>WEEKDAY(P9)=7</formula>
    </cfRule>
  </conditionalFormatting>
  <conditionalFormatting sqref="Q9">
    <cfRule type="expression" dxfId="51399" priority="4223" stopIfTrue="1">
      <formula>OR(Q9=祝色,WEEKDAY(Q9)=1)</formula>
    </cfRule>
    <cfRule type="expression" dxfId="51398" priority="4224" stopIfTrue="1">
      <formula>WEEKDAY(Q9)=7</formula>
    </cfRule>
  </conditionalFormatting>
  <conditionalFormatting sqref="R9">
    <cfRule type="expression" dxfId="51397" priority="4221" stopIfTrue="1">
      <formula>OR(R9=祝色,WEEKDAY(R9)=1)</formula>
    </cfRule>
    <cfRule type="expression" dxfId="51396" priority="4222" stopIfTrue="1">
      <formula>WEEKDAY(R9)=7</formula>
    </cfRule>
  </conditionalFormatting>
  <conditionalFormatting sqref="L10">
    <cfRule type="expression" dxfId="51395" priority="4219" stopIfTrue="1">
      <formula>OR(L10=祝色,WEEKDAY(L10)=1)</formula>
    </cfRule>
    <cfRule type="expression" dxfId="51394" priority="4220" stopIfTrue="1">
      <formula>WEEKDAY(L10)=7</formula>
    </cfRule>
  </conditionalFormatting>
  <conditionalFormatting sqref="M10">
    <cfRule type="expression" dxfId="51393" priority="4217" stopIfTrue="1">
      <formula>OR(M10=祝色,WEEKDAY(M10)=1)</formula>
    </cfRule>
    <cfRule type="expression" dxfId="51392" priority="4218" stopIfTrue="1">
      <formula>WEEKDAY(M10)=7</formula>
    </cfRule>
  </conditionalFormatting>
  <conditionalFormatting sqref="N10">
    <cfRule type="expression" dxfId="51391" priority="4215" stopIfTrue="1">
      <formula>OR(N10=祝色,WEEKDAY(N10)=1)</formula>
    </cfRule>
    <cfRule type="expression" dxfId="51390" priority="4216" stopIfTrue="1">
      <formula>WEEKDAY(N10)=7</formula>
    </cfRule>
  </conditionalFormatting>
  <conditionalFormatting sqref="O10">
    <cfRule type="expression" dxfId="51389" priority="4213" stopIfTrue="1">
      <formula>OR(O10=祝色,WEEKDAY(O10)=1)</formula>
    </cfRule>
    <cfRule type="expression" dxfId="51388" priority="4214" stopIfTrue="1">
      <formula>WEEKDAY(O10)=7</formula>
    </cfRule>
  </conditionalFormatting>
  <conditionalFormatting sqref="P10">
    <cfRule type="expression" dxfId="51387" priority="4211" stopIfTrue="1">
      <formula>OR(P10=祝色,WEEKDAY(P10)=1)</formula>
    </cfRule>
    <cfRule type="expression" dxfId="51386" priority="4212" stopIfTrue="1">
      <formula>WEEKDAY(P10)=7</formula>
    </cfRule>
  </conditionalFormatting>
  <conditionalFormatting sqref="Q10">
    <cfRule type="expression" dxfId="51385" priority="4209" stopIfTrue="1">
      <formula>OR(Q10=祝色,WEEKDAY(Q10)=1)</formula>
    </cfRule>
    <cfRule type="expression" dxfId="51384" priority="4210" stopIfTrue="1">
      <formula>WEEKDAY(Q10)=7</formula>
    </cfRule>
  </conditionalFormatting>
  <conditionalFormatting sqref="R10">
    <cfRule type="expression" dxfId="51383" priority="4207" stopIfTrue="1">
      <formula>OR(R10=祝色,WEEKDAY(R10)=1)</formula>
    </cfRule>
    <cfRule type="expression" dxfId="51382" priority="4208" stopIfTrue="1">
      <formula>WEEKDAY(R10)=7</formula>
    </cfRule>
  </conditionalFormatting>
  <conditionalFormatting sqref="L11">
    <cfRule type="expression" dxfId="51381" priority="4205" stopIfTrue="1">
      <formula>OR(L11=祝色,WEEKDAY(L11)=1)</formula>
    </cfRule>
    <cfRule type="expression" dxfId="51380" priority="4206" stopIfTrue="1">
      <formula>WEEKDAY(L11)=7</formula>
    </cfRule>
  </conditionalFormatting>
  <conditionalFormatting sqref="M11">
    <cfRule type="expression" dxfId="51379" priority="4203" stopIfTrue="1">
      <formula>OR(M11=祝色,WEEKDAY(M11)=1)</formula>
    </cfRule>
    <cfRule type="expression" dxfId="51378" priority="4204" stopIfTrue="1">
      <formula>WEEKDAY(M11)=7</formula>
    </cfRule>
  </conditionalFormatting>
  <conditionalFormatting sqref="N11">
    <cfRule type="expression" dxfId="51377" priority="4201" stopIfTrue="1">
      <formula>OR(N11=祝色,WEEKDAY(N11)=1)</formula>
    </cfRule>
    <cfRule type="expression" dxfId="51376" priority="4202" stopIfTrue="1">
      <formula>WEEKDAY(N11)=7</formula>
    </cfRule>
  </conditionalFormatting>
  <conditionalFormatting sqref="O11">
    <cfRule type="expression" dxfId="51375" priority="4199" stopIfTrue="1">
      <formula>OR(O11=祝色,WEEKDAY(O11)=1)</formula>
    </cfRule>
    <cfRule type="expression" dxfId="51374" priority="4200" stopIfTrue="1">
      <formula>WEEKDAY(O11)=7</formula>
    </cfRule>
  </conditionalFormatting>
  <conditionalFormatting sqref="P11">
    <cfRule type="expression" dxfId="51373" priority="4197" stopIfTrue="1">
      <formula>OR(P11=祝色,WEEKDAY(P11)=1)</formula>
    </cfRule>
    <cfRule type="expression" dxfId="51372" priority="4198" stopIfTrue="1">
      <formula>WEEKDAY(P11)=7</formula>
    </cfRule>
  </conditionalFormatting>
  <conditionalFormatting sqref="Q11">
    <cfRule type="expression" dxfId="51371" priority="4195" stopIfTrue="1">
      <formula>OR(Q11=祝色,WEEKDAY(Q11)=1)</formula>
    </cfRule>
    <cfRule type="expression" dxfId="51370" priority="4196" stopIfTrue="1">
      <formula>WEEKDAY(Q11)=7</formula>
    </cfRule>
  </conditionalFormatting>
  <conditionalFormatting sqref="R11">
    <cfRule type="expression" dxfId="51369" priority="4193" stopIfTrue="1">
      <formula>OR(R11=祝色,WEEKDAY(R11)=1)</formula>
    </cfRule>
    <cfRule type="expression" dxfId="51368" priority="4194" stopIfTrue="1">
      <formula>WEEKDAY(R11)=7</formula>
    </cfRule>
  </conditionalFormatting>
  <conditionalFormatting sqref="D20">
    <cfRule type="expression" dxfId="51367" priority="4191" stopIfTrue="1">
      <formula>OR(D20=祝色,WEEKDAY(D20)=1)</formula>
    </cfRule>
    <cfRule type="expression" dxfId="51366" priority="4192" stopIfTrue="1">
      <formula>WEEKDAY(D20)=7</formula>
    </cfRule>
  </conditionalFormatting>
  <conditionalFormatting sqref="E20">
    <cfRule type="expression" dxfId="51365" priority="4189" stopIfTrue="1">
      <formula>OR(E20=祝色,WEEKDAY(E20)=1)</formula>
    </cfRule>
    <cfRule type="expression" dxfId="51364" priority="4190" stopIfTrue="1">
      <formula>WEEKDAY(E20)=7</formula>
    </cfRule>
  </conditionalFormatting>
  <conditionalFormatting sqref="D15">
    <cfRule type="expression" dxfId="51363" priority="4187" stopIfTrue="1">
      <formula>OR(D15=祝色,WEEKDAY(D15)=1)</formula>
    </cfRule>
    <cfRule type="expression" dxfId="51362" priority="4188" stopIfTrue="1">
      <formula>WEEKDAY(D15)=7</formula>
    </cfRule>
  </conditionalFormatting>
  <conditionalFormatting sqref="E15">
    <cfRule type="expression" dxfId="51361" priority="4185" stopIfTrue="1">
      <formula>OR(E15=祝色,WEEKDAY(E15)=1)</formula>
    </cfRule>
    <cfRule type="expression" dxfId="51360" priority="4186" stopIfTrue="1">
      <formula>WEEKDAY(E15)=7</formula>
    </cfRule>
  </conditionalFormatting>
  <conditionalFormatting sqref="F15">
    <cfRule type="expression" dxfId="51359" priority="4183" stopIfTrue="1">
      <formula>OR(F15=祝色,WEEKDAY(F15)=1)</formula>
    </cfRule>
    <cfRule type="expression" dxfId="51358" priority="4184" stopIfTrue="1">
      <formula>WEEKDAY(F15)=7</formula>
    </cfRule>
  </conditionalFormatting>
  <conditionalFormatting sqref="G15">
    <cfRule type="expression" dxfId="51357" priority="4181" stopIfTrue="1">
      <formula>OR(G15=祝色,WEEKDAY(G15)=1)</formula>
    </cfRule>
    <cfRule type="expression" dxfId="51356" priority="4182" stopIfTrue="1">
      <formula>WEEKDAY(G15)=7</formula>
    </cfRule>
  </conditionalFormatting>
  <conditionalFormatting sqref="H15">
    <cfRule type="expression" dxfId="51355" priority="4179" stopIfTrue="1">
      <formula>OR(H15=祝色,WEEKDAY(H15)=1)</formula>
    </cfRule>
    <cfRule type="expression" dxfId="51354" priority="4180" stopIfTrue="1">
      <formula>WEEKDAY(H15)=7</formula>
    </cfRule>
  </conditionalFormatting>
  <conditionalFormatting sqref="I15">
    <cfRule type="expression" dxfId="51353" priority="4177" stopIfTrue="1">
      <formula>OR(I15=祝色,WEEKDAY(I15)=1)</formula>
    </cfRule>
    <cfRule type="expression" dxfId="51352" priority="4178" stopIfTrue="1">
      <formula>WEEKDAY(I15)=7</formula>
    </cfRule>
  </conditionalFormatting>
  <conditionalFormatting sqref="J15">
    <cfRule type="expression" dxfId="51351" priority="4175" stopIfTrue="1">
      <formula>OR(J15=祝色,WEEKDAY(J15)=1)</formula>
    </cfRule>
    <cfRule type="expression" dxfId="51350" priority="4176" stopIfTrue="1">
      <formula>WEEKDAY(J15)=7</formula>
    </cfRule>
  </conditionalFormatting>
  <conditionalFormatting sqref="D16">
    <cfRule type="expression" dxfId="51349" priority="4173" stopIfTrue="1">
      <formula>OR(D16=祝色,WEEKDAY(D16)=1)</formula>
    </cfRule>
    <cfRule type="expression" dxfId="51348" priority="4174" stopIfTrue="1">
      <formula>WEEKDAY(D16)=7</formula>
    </cfRule>
  </conditionalFormatting>
  <conditionalFormatting sqref="E16">
    <cfRule type="expression" dxfId="51347" priority="4171" stopIfTrue="1">
      <formula>OR(E16=祝色,WEEKDAY(E16)=1)</formula>
    </cfRule>
    <cfRule type="expression" dxfId="51346" priority="4172" stopIfTrue="1">
      <formula>WEEKDAY(E16)=7</formula>
    </cfRule>
  </conditionalFormatting>
  <conditionalFormatting sqref="F16">
    <cfRule type="expression" dxfId="51345" priority="4169" stopIfTrue="1">
      <formula>OR(F16=祝色,WEEKDAY(F16)=1)</formula>
    </cfRule>
    <cfRule type="expression" dxfId="51344" priority="4170" stopIfTrue="1">
      <formula>WEEKDAY(F16)=7</formula>
    </cfRule>
  </conditionalFormatting>
  <conditionalFormatting sqref="G16">
    <cfRule type="expression" dxfId="51343" priority="4167" stopIfTrue="1">
      <formula>OR(G16=祝色,WEEKDAY(G16)=1)</formula>
    </cfRule>
    <cfRule type="expression" dxfId="51342" priority="4168" stopIfTrue="1">
      <formula>WEEKDAY(G16)=7</formula>
    </cfRule>
  </conditionalFormatting>
  <conditionalFormatting sqref="H16">
    <cfRule type="expression" dxfId="51341" priority="4165" stopIfTrue="1">
      <formula>OR(H16=祝色,WEEKDAY(H16)=1)</formula>
    </cfRule>
    <cfRule type="expression" dxfId="51340" priority="4166" stopIfTrue="1">
      <formula>WEEKDAY(H16)=7</formula>
    </cfRule>
  </conditionalFormatting>
  <conditionalFormatting sqref="I16">
    <cfRule type="expression" dxfId="51339" priority="4163" stopIfTrue="1">
      <formula>OR(I16=祝色,WEEKDAY(I16)=1)</formula>
    </cfRule>
    <cfRule type="expression" dxfId="51338" priority="4164" stopIfTrue="1">
      <formula>WEEKDAY(I16)=7</formula>
    </cfRule>
  </conditionalFormatting>
  <conditionalFormatting sqref="J16">
    <cfRule type="expression" dxfId="51337" priority="4161" stopIfTrue="1">
      <formula>OR(J16=祝色,WEEKDAY(J16)=1)</formula>
    </cfRule>
    <cfRule type="expression" dxfId="51336" priority="4162" stopIfTrue="1">
      <formula>WEEKDAY(J16)=7</formula>
    </cfRule>
  </conditionalFormatting>
  <conditionalFormatting sqref="D17">
    <cfRule type="expression" dxfId="51335" priority="4159" stopIfTrue="1">
      <formula>OR(D17=祝色,WEEKDAY(D17)=1)</formula>
    </cfRule>
    <cfRule type="expression" dxfId="51334" priority="4160" stopIfTrue="1">
      <formula>WEEKDAY(D17)=7</formula>
    </cfRule>
  </conditionalFormatting>
  <conditionalFormatting sqref="E17">
    <cfRule type="expression" dxfId="51333" priority="4157" stopIfTrue="1">
      <formula>OR(E17=祝色,WEEKDAY(E17)=1)</formula>
    </cfRule>
    <cfRule type="expression" dxfId="51332" priority="4158" stopIfTrue="1">
      <formula>WEEKDAY(E17)=7</formula>
    </cfRule>
  </conditionalFormatting>
  <conditionalFormatting sqref="F17">
    <cfRule type="expression" dxfId="51331" priority="4155" stopIfTrue="1">
      <formula>OR(F17=祝色,WEEKDAY(F17)=1)</formula>
    </cfRule>
    <cfRule type="expression" dxfId="51330" priority="4156" stopIfTrue="1">
      <formula>WEEKDAY(F17)=7</formula>
    </cfRule>
  </conditionalFormatting>
  <conditionalFormatting sqref="G17">
    <cfRule type="expression" dxfId="51329" priority="4153" stopIfTrue="1">
      <formula>OR(G17=祝色,WEEKDAY(G17)=1)</formula>
    </cfRule>
    <cfRule type="expression" dxfId="51328" priority="4154" stopIfTrue="1">
      <formula>WEEKDAY(G17)=7</formula>
    </cfRule>
  </conditionalFormatting>
  <conditionalFormatting sqref="H17">
    <cfRule type="expression" dxfId="51327" priority="4151" stopIfTrue="1">
      <formula>OR(H17=祝色,WEEKDAY(H17)=1)</formula>
    </cfRule>
    <cfRule type="expression" dxfId="51326" priority="4152" stopIfTrue="1">
      <formula>WEEKDAY(H17)=7</formula>
    </cfRule>
  </conditionalFormatting>
  <conditionalFormatting sqref="I17">
    <cfRule type="expression" dxfId="51325" priority="4149" stopIfTrue="1">
      <formula>OR(I17=祝色,WEEKDAY(I17)=1)</formula>
    </cfRule>
    <cfRule type="expression" dxfId="51324" priority="4150" stopIfTrue="1">
      <formula>WEEKDAY(I17)=7</formula>
    </cfRule>
  </conditionalFormatting>
  <conditionalFormatting sqref="J17">
    <cfRule type="expression" dxfId="51323" priority="4147" stopIfTrue="1">
      <formula>OR(J17=祝色,WEEKDAY(J17)=1)</formula>
    </cfRule>
    <cfRule type="expression" dxfId="51322" priority="4148" stopIfTrue="1">
      <formula>WEEKDAY(J17)=7</formula>
    </cfRule>
  </conditionalFormatting>
  <conditionalFormatting sqref="D18">
    <cfRule type="expression" dxfId="51321" priority="4145" stopIfTrue="1">
      <formula>OR(D18=祝色,WEEKDAY(D18)=1)</formula>
    </cfRule>
    <cfRule type="expression" dxfId="51320" priority="4146" stopIfTrue="1">
      <formula>WEEKDAY(D18)=7</formula>
    </cfRule>
  </conditionalFormatting>
  <conditionalFormatting sqref="E18">
    <cfRule type="expression" dxfId="51319" priority="4143" stopIfTrue="1">
      <formula>OR(E18=祝色,WEEKDAY(E18)=1)</formula>
    </cfRule>
    <cfRule type="expression" dxfId="51318" priority="4144" stopIfTrue="1">
      <formula>WEEKDAY(E18)=7</formula>
    </cfRule>
  </conditionalFormatting>
  <conditionalFormatting sqref="F18">
    <cfRule type="expression" dxfId="51317" priority="4141" stopIfTrue="1">
      <formula>OR(F18=祝色,WEEKDAY(F18)=1)</formula>
    </cfRule>
    <cfRule type="expression" dxfId="51316" priority="4142" stopIfTrue="1">
      <formula>WEEKDAY(F18)=7</formula>
    </cfRule>
  </conditionalFormatting>
  <conditionalFormatting sqref="G18">
    <cfRule type="expression" dxfId="51315" priority="4139" stopIfTrue="1">
      <formula>OR(G18=祝色,WEEKDAY(G18)=1)</formula>
    </cfRule>
    <cfRule type="expression" dxfId="51314" priority="4140" stopIfTrue="1">
      <formula>WEEKDAY(G18)=7</formula>
    </cfRule>
  </conditionalFormatting>
  <conditionalFormatting sqref="H18">
    <cfRule type="expression" dxfId="51313" priority="4137" stopIfTrue="1">
      <formula>OR(H18=祝色,WEEKDAY(H18)=1)</formula>
    </cfRule>
    <cfRule type="expression" dxfId="51312" priority="4138" stopIfTrue="1">
      <formula>WEEKDAY(H18)=7</formula>
    </cfRule>
  </conditionalFormatting>
  <conditionalFormatting sqref="I18">
    <cfRule type="expression" dxfId="51311" priority="4135" stopIfTrue="1">
      <formula>OR(I18=祝色,WEEKDAY(I18)=1)</formula>
    </cfRule>
    <cfRule type="expression" dxfId="51310" priority="4136" stopIfTrue="1">
      <formula>WEEKDAY(I18)=7</formula>
    </cfRule>
  </conditionalFormatting>
  <conditionalFormatting sqref="J18">
    <cfRule type="expression" dxfId="51309" priority="4133" stopIfTrue="1">
      <formula>OR(J18=祝色,WEEKDAY(J18)=1)</formula>
    </cfRule>
    <cfRule type="expression" dxfId="51308" priority="4134" stopIfTrue="1">
      <formula>WEEKDAY(J18)=7</formula>
    </cfRule>
  </conditionalFormatting>
  <conditionalFormatting sqref="D19">
    <cfRule type="expression" dxfId="51307" priority="4131" stopIfTrue="1">
      <formula>OR(D19=祝色,WEEKDAY(D19)=1)</formula>
    </cfRule>
    <cfRule type="expression" dxfId="51306" priority="4132" stopIfTrue="1">
      <formula>WEEKDAY(D19)=7</formula>
    </cfRule>
  </conditionalFormatting>
  <conditionalFormatting sqref="E19">
    <cfRule type="expression" dxfId="51305" priority="4129" stopIfTrue="1">
      <formula>OR(E19=祝色,WEEKDAY(E19)=1)</formula>
    </cfRule>
    <cfRule type="expression" dxfId="51304" priority="4130" stopIfTrue="1">
      <formula>WEEKDAY(E19)=7</formula>
    </cfRule>
  </conditionalFormatting>
  <conditionalFormatting sqref="F19">
    <cfRule type="expression" dxfId="51303" priority="4127" stopIfTrue="1">
      <formula>OR(F19=祝色,WEEKDAY(F19)=1)</formula>
    </cfRule>
    <cfRule type="expression" dxfId="51302" priority="4128" stopIfTrue="1">
      <formula>WEEKDAY(F19)=7</formula>
    </cfRule>
  </conditionalFormatting>
  <conditionalFormatting sqref="G19">
    <cfRule type="expression" dxfId="51301" priority="4125" stopIfTrue="1">
      <formula>OR(G19=祝色,WEEKDAY(G19)=1)</formula>
    </cfRule>
    <cfRule type="expression" dxfId="51300" priority="4126" stopIfTrue="1">
      <formula>WEEKDAY(G19)=7</formula>
    </cfRule>
  </conditionalFormatting>
  <conditionalFormatting sqref="H19">
    <cfRule type="expression" dxfId="51299" priority="4123" stopIfTrue="1">
      <formula>OR(H19=祝色,WEEKDAY(H19)=1)</formula>
    </cfRule>
    <cfRule type="expression" dxfId="51298" priority="4124" stopIfTrue="1">
      <formula>WEEKDAY(H19)=7</formula>
    </cfRule>
  </conditionalFormatting>
  <conditionalFormatting sqref="I19">
    <cfRule type="expression" dxfId="51297" priority="4121" stopIfTrue="1">
      <formula>OR(I19=祝色,WEEKDAY(I19)=1)</formula>
    </cfRule>
    <cfRule type="expression" dxfId="51296" priority="4122" stopIfTrue="1">
      <formula>WEEKDAY(I19)=7</formula>
    </cfRule>
  </conditionalFormatting>
  <conditionalFormatting sqref="J19">
    <cfRule type="expression" dxfId="51295" priority="4119" stopIfTrue="1">
      <formula>OR(J19=祝色,WEEKDAY(J19)=1)</formula>
    </cfRule>
    <cfRule type="expression" dxfId="51294" priority="4120" stopIfTrue="1">
      <formula>WEEKDAY(J19)=7</formula>
    </cfRule>
  </conditionalFormatting>
  <conditionalFormatting sqref="L20">
    <cfRule type="expression" dxfId="51293" priority="4117" stopIfTrue="1">
      <formula>OR(L20=祝色,WEEKDAY(L20)=1)</formula>
    </cfRule>
    <cfRule type="expression" dxfId="51292" priority="4118" stopIfTrue="1">
      <formula>WEEKDAY(L20)=7</formula>
    </cfRule>
  </conditionalFormatting>
  <conditionalFormatting sqref="M20">
    <cfRule type="expression" dxfId="51291" priority="4115" stopIfTrue="1">
      <formula>OR(M20=祝色,WEEKDAY(M20)=1)</formula>
    </cfRule>
    <cfRule type="expression" dxfId="51290" priority="4116" stopIfTrue="1">
      <formula>WEEKDAY(M20)=7</formula>
    </cfRule>
  </conditionalFormatting>
  <conditionalFormatting sqref="L15">
    <cfRule type="expression" dxfId="51289" priority="4113" stopIfTrue="1">
      <formula>OR(L15=祝色,WEEKDAY(L15)=1)</formula>
    </cfRule>
    <cfRule type="expression" dxfId="51288" priority="4114" stopIfTrue="1">
      <formula>WEEKDAY(L15)=7</formula>
    </cfRule>
  </conditionalFormatting>
  <conditionalFormatting sqref="M15">
    <cfRule type="expression" dxfId="51287" priority="4111" stopIfTrue="1">
      <formula>OR(M15=祝色,WEEKDAY(M15)=1)</formula>
    </cfRule>
    <cfRule type="expression" dxfId="51286" priority="4112" stopIfTrue="1">
      <formula>WEEKDAY(M15)=7</formula>
    </cfRule>
  </conditionalFormatting>
  <conditionalFormatting sqref="N15">
    <cfRule type="expression" dxfId="51285" priority="4109" stopIfTrue="1">
      <formula>OR(N15=祝色,WEEKDAY(N15)=1)</formula>
    </cfRule>
    <cfRule type="expression" dxfId="51284" priority="4110" stopIfTrue="1">
      <formula>WEEKDAY(N15)=7</formula>
    </cfRule>
  </conditionalFormatting>
  <conditionalFormatting sqref="O15">
    <cfRule type="expression" dxfId="51283" priority="4107" stopIfTrue="1">
      <formula>OR(O15=祝色,WEEKDAY(O15)=1)</formula>
    </cfRule>
    <cfRule type="expression" dxfId="51282" priority="4108" stopIfTrue="1">
      <formula>WEEKDAY(O15)=7</formula>
    </cfRule>
  </conditionalFormatting>
  <conditionalFormatting sqref="P15">
    <cfRule type="expression" dxfId="51281" priority="4105" stopIfTrue="1">
      <formula>OR(P15=祝色,WEEKDAY(P15)=1)</formula>
    </cfRule>
    <cfRule type="expression" dxfId="51280" priority="4106" stopIfTrue="1">
      <formula>WEEKDAY(P15)=7</formula>
    </cfRule>
  </conditionalFormatting>
  <conditionalFormatting sqref="Q15">
    <cfRule type="expression" dxfId="51279" priority="4103" stopIfTrue="1">
      <formula>OR(Q15=祝色,WEEKDAY(Q15)=1)</formula>
    </cfRule>
    <cfRule type="expression" dxfId="51278" priority="4104" stopIfTrue="1">
      <formula>WEEKDAY(Q15)=7</formula>
    </cfRule>
  </conditionalFormatting>
  <conditionalFormatting sqref="R15">
    <cfRule type="expression" dxfId="51277" priority="4101" stopIfTrue="1">
      <formula>OR(R15=祝色,WEEKDAY(R15)=1)</formula>
    </cfRule>
    <cfRule type="expression" dxfId="51276" priority="4102" stopIfTrue="1">
      <formula>WEEKDAY(R15)=7</formula>
    </cfRule>
  </conditionalFormatting>
  <conditionalFormatting sqref="L16">
    <cfRule type="expression" dxfId="51275" priority="4099" stopIfTrue="1">
      <formula>OR(L16=祝色,WEEKDAY(L16)=1)</formula>
    </cfRule>
    <cfRule type="expression" dxfId="51274" priority="4100" stopIfTrue="1">
      <formula>WEEKDAY(L16)=7</formula>
    </cfRule>
  </conditionalFormatting>
  <conditionalFormatting sqref="M16">
    <cfRule type="expression" dxfId="51273" priority="4097" stopIfTrue="1">
      <formula>OR(M16=祝色,WEEKDAY(M16)=1)</formula>
    </cfRule>
    <cfRule type="expression" dxfId="51272" priority="4098" stopIfTrue="1">
      <formula>WEEKDAY(M16)=7</formula>
    </cfRule>
  </conditionalFormatting>
  <conditionalFormatting sqref="N16">
    <cfRule type="expression" dxfId="51271" priority="4095" stopIfTrue="1">
      <formula>OR(N16=祝色,WEEKDAY(N16)=1)</formula>
    </cfRule>
    <cfRule type="expression" dxfId="51270" priority="4096" stopIfTrue="1">
      <formula>WEEKDAY(N16)=7</formula>
    </cfRule>
  </conditionalFormatting>
  <conditionalFormatting sqref="O16">
    <cfRule type="expression" dxfId="51269" priority="4093" stopIfTrue="1">
      <formula>OR(O16=祝色,WEEKDAY(O16)=1)</formula>
    </cfRule>
    <cfRule type="expression" dxfId="51268" priority="4094" stopIfTrue="1">
      <formula>WEEKDAY(O16)=7</formula>
    </cfRule>
  </conditionalFormatting>
  <conditionalFormatting sqref="P16">
    <cfRule type="expression" dxfId="51267" priority="4091" stopIfTrue="1">
      <formula>OR(P16=祝色,WEEKDAY(P16)=1)</formula>
    </cfRule>
    <cfRule type="expression" dxfId="51266" priority="4092" stopIfTrue="1">
      <formula>WEEKDAY(P16)=7</formula>
    </cfRule>
  </conditionalFormatting>
  <conditionalFormatting sqref="Q16">
    <cfRule type="expression" dxfId="51265" priority="4089" stopIfTrue="1">
      <formula>OR(Q16=祝色,WEEKDAY(Q16)=1)</formula>
    </cfRule>
    <cfRule type="expression" dxfId="51264" priority="4090" stopIfTrue="1">
      <formula>WEEKDAY(Q16)=7</formula>
    </cfRule>
  </conditionalFormatting>
  <conditionalFormatting sqref="R16">
    <cfRule type="expression" dxfId="51263" priority="4087" stopIfTrue="1">
      <formula>OR(R16=祝色,WEEKDAY(R16)=1)</formula>
    </cfRule>
    <cfRule type="expression" dxfId="51262" priority="4088" stopIfTrue="1">
      <formula>WEEKDAY(R16)=7</formula>
    </cfRule>
  </conditionalFormatting>
  <conditionalFormatting sqref="L17">
    <cfRule type="expression" dxfId="51261" priority="4085" stopIfTrue="1">
      <formula>OR(L17=祝色,WEEKDAY(L17)=1)</formula>
    </cfRule>
    <cfRule type="expression" dxfId="51260" priority="4086" stopIfTrue="1">
      <formula>WEEKDAY(L17)=7</formula>
    </cfRule>
  </conditionalFormatting>
  <conditionalFormatting sqref="M17">
    <cfRule type="expression" dxfId="51259" priority="4083" stopIfTrue="1">
      <formula>OR(M17=祝色,WEEKDAY(M17)=1)</formula>
    </cfRule>
    <cfRule type="expression" dxfId="51258" priority="4084" stopIfTrue="1">
      <formula>WEEKDAY(M17)=7</formula>
    </cfRule>
  </conditionalFormatting>
  <conditionalFormatting sqref="N17">
    <cfRule type="expression" dxfId="51257" priority="4081" stopIfTrue="1">
      <formula>OR(N17=祝色,WEEKDAY(N17)=1)</formula>
    </cfRule>
    <cfRule type="expression" dxfId="51256" priority="4082" stopIfTrue="1">
      <formula>WEEKDAY(N17)=7</formula>
    </cfRule>
  </conditionalFormatting>
  <conditionalFormatting sqref="O17">
    <cfRule type="expression" dxfId="51255" priority="4079" stopIfTrue="1">
      <formula>OR(O17=祝色,WEEKDAY(O17)=1)</formula>
    </cfRule>
    <cfRule type="expression" dxfId="51254" priority="4080" stopIfTrue="1">
      <formula>WEEKDAY(O17)=7</formula>
    </cfRule>
  </conditionalFormatting>
  <conditionalFormatting sqref="P17">
    <cfRule type="expression" dxfId="51253" priority="4077" stopIfTrue="1">
      <formula>OR(P17=祝色,WEEKDAY(P17)=1)</formula>
    </cfRule>
    <cfRule type="expression" dxfId="51252" priority="4078" stopIfTrue="1">
      <formula>WEEKDAY(P17)=7</formula>
    </cfRule>
  </conditionalFormatting>
  <conditionalFormatting sqref="Q17">
    <cfRule type="expression" dxfId="51251" priority="4075" stopIfTrue="1">
      <formula>OR(Q17=祝色,WEEKDAY(Q17)=1)</formula>
    </cfRule>
    <cfRule type="expression" dxfId="51250" priority="4076" stopIfTrue="1">
      <formula>WEEKDAY(Q17)=7</formula>
    </cfRule>
  </conditionalFormatting>
  <conditionalFormatting sqref="R17">
    <cfRule type="expression" dxfId="51249" priority="4073" stopIfTrue="1">
      <formula>OR(R17=祝色,WEEKDAY(R17)=1)</formula>
    </cfRule>
    <cfRule type="expression" dxfId="51248" priority="4074" stopIfTrue="1">
      <formula>WEEKDAY(R17)=7</formula>
    </cfRule>
  </conditionalFormatting>
  <conditionalFormatting sqref="L18">
    <cfRule type="expression" dxfId="51247" priority="4071" stopIfTrue="1">
      <formula>OR(L18=祝色,WEEKDAY(L18)=1)</formula>
    </cfRule>
    <cfRule type="expression" dxfId="51246" priority="4072" stopIfTrue="1">
      <formula>WEEKDAY(L18)=7</formula>
    </cfRule>
  </conditionalFormatting>
  <conditionalFormatting sqref="M18">
    <cfRule type="expression" dxfId="51245" priority="4069" stopIfTrue="1">
      <formula>OR(M18=祝色,WEEKDAY(M18)=1)</formula>
    </cfRule>
    <cfRule type="expression" dxfId="51244" priority="4070" stopIfTrue="1">
      <formula>WEEKDAY(M18)=7</formula>
    </cfRule>
  </conditionalFormatting>
  <conditionalFormatting sqref="N18">
    <cfRule type="expression" dxfId="51243" priority="4067" stopIfTrue="1">
      <formula>OR(N18=祝色,WEEKDAY(N18)=1)</formula>
    </cfRule>
    <cfRule type="expression" dxfId="51242" priority="4068" stopIfTrue="1">
      <formula>WEEKDAY(N18)=7</formula>
    </cfRule>
  </conditionalFormatting>
  <conditionalFormatting sqref="O18">
    <cfRule type="expression" dxfId="51241" priority="4065" stopIfTrue="1">
      <formula>OR(O18=祝色,WEEKDAY(O18)=1)</formula>
    </cfRule>
    <cfRule type="expression" dxfId="51240" priority="4066" stopIfTrue="1">
      <formula>WEEKDAY(O18)=7</formula>
    </cfRule>
  </conditionalFormatting>
  <conditionalFormatting sqref="P18">
    <cfRule type="expression" dxfId="51239" priority="4063" stopIfTrue="1">
      <formula>OR(P18=祝色,WEEKDAY(P18)=1)</formula>
    </cfRule>
    <cfRule type="expression" dxfId="51238" priority="4064" stopIfTrue="1">
      <formula>WEEKDAY(P18)=7</formula>
    </cfRule>
  </conditionalFormatting>
  <conditionalFormatting sqref="Q18">
    <cfRule type="expression" dxfId="51237" priority="4061" stopIfTrue="1">
      <formula>OR(Q18=祝色,WEEKDAY(Q18)=1)</formula>
    </cfRule>
    <cfRule type="expression" dxfId="51236" priority="4062" stopIfTrue="1">
      <formula>WEEKDAY(Q18)=7</formula>
    </cfRule>
  </conditionalFormatting>
  <conditionalFormatting sqref="R18">
    <cfRule type="expression" dxfId="51235" priority="4059" stopIfTrue="1">
      <formula>OR(R18=祝色,WEEKDAY(R18)=1)</formula>
    </cfRule>
    <cfRule type="expression" dxfId="51234" priority="4060" stopIfTrue="1">
      <formula>WEEKDAY(R18)=7</formula>
    </cfRule>
  </conditionalFormatting>
  <conditionalFormatting sqref="L19">
    <cfRule type="expression" dxfId="51233" priority="4057" stopIfTrue="1">
      <formula>OR(L19=祝色,WEEKDAY(L19)=1)</formula>
    </cfRule>
    <cfRule type="expression" dxfId="51232" priority="4058" stopIfTrue="1">
      <formula>WEEKDAY(L19)=7</formula>
    </cfRule>
  </conditionalFormatting>
  <conditionalFormatting sqref="M19">
    <cfRule type="expression" dxfId="51231" priority="4055" stopIfTrue="1">
      <formula>OR(M19=祝色,WEEKDAY(M19)=1)</formula>
    </cfRule>
    <cfRule type="expression" dxfId="51230" priority="4056" stopIfTrue="1">
      <formula>WEEKDAY(M19)=7</formula>
    </cfRule>
  </conditionalFormatting>
  <conditionalFormatting sqref="N19">
    <cfRule type="expression" dxfId="51229" priority="4053" stopIfTrue="1">
      <formula>OR(N19=祝色,WEEKDAY(N19)=1)</formula>
    </cfRule>
    <cfRule type="expression" dxfId="51228" priority="4054" stopIfTrue="1">
      <formula>WEEKDAY(N19)=7</formula>
    </cfRule>
  </conditionalFormatting>
  <conditionalFormatting sqref="O19">
    <cfRule type="expression" dxfId="51227" priority="4051" stopIfTrue="1">
      <formula>OR(O19=祝色,WEEKDAY(O19)=1)</formula>
    </cfRule>
    <cfRule type="expression" dxfId="51226" priority="4052" stopIfTrue="1">
      <formula>WEEKDAY(O19)=7</formula>
    </cfRule>
  </conditionalFormatting>
  <conditionalFormatting sqref="P19">
    <cfRule type="expression" dxfId="51225" priority="4049" stopIfTrue="1">
      <formula>OR(P19=祝色,WEEKDAY(P19)=1)</formula>
    </cfRule>
    <cfRule type="expression" dxfId="51224" priority="4050" stopIfTrue="1">
      <formula>WEEKDAY(P19)=7</formula>
    </cfRule>
  </conditionalFormatting>
  <conditionalFormatting sqref="Q19">
    <cfRule type="expression" dxfId="51223" priority="4047" stopIfTrue="1">
      <formula>OR(Q19=祝色,WEEKDAY(Q19)=1)</formula>
    </cfRule>
    <cfRule type="expression" dxfId="51222" priority="4048" stopIfTrue="1">
      <formula>WEEKDAY(Q19)=7</formula>
    </cfRule>
  </conditionalFormatting>
  <conditionalFormatting sqref="R19">
    <cfRule type="expression" dxfId="51221" priority="4045" stopIfTrue="1">
      <formula>OR(R19=祝色,WEEKDAY(R19)=1)</formula>
    </cfRule>
    <cfRule type="expression" dxfId="51220" priority="4046" stopIfTrue="1">
      <formula>WEEKDAY(R19)=7</formula>
    </cfRule>
  </conditionalFormatting>
  <conditionalFormatting sqref="D28">
    <cfRule type="expression" dxfId="51219" priority="4043" stopIfTrue="1">
      <formula>OR(D28=祝色,WEEKDAY(D28)=1)</formula>
    </cfRule>
    <cfRule type="expression" dxfId="51218" priority="4044" stopIfTrue="1">
      <formula>WEEKDAY(D28)=7</formula>
    </cfRule>
  </conditionalFormatting>
  <conditionalFormatting sqref="E28">
    <cfRule type="expression" dxfId="51217" priority="4041" stopIfTrue="1">
      <formula>OR(E28=祝色,WEEKDAY(E28)=1)</formula>
    </cfRule>
    <cfRule type="expression" dxfId="51216" priority="4042" stopIfTrue="1">
      <formula>WEEKDAY(E28)=7</formula>
    </cfRule>
  </conditionalFormatting>
  <conditionalFormatting sqref="D23">
    <cfRule type="expression" dxfId="51215" priority="4039" stopIfTrue="1">
      <formula>OR(D23=祝色,WEEKDAY(D23)=1)</formula>
    </cfRule>
    <cfRule type="expression" dxfId="51214" priority="4040" stopIfTrue="1">
      <formula>WEEKDAY(D23)=7</formula>
    </cfRule>
  </conditionalFormatting>
  <conditionalFormatting sqref="E23">
    <cfRule type="expression" dxfId="51213" priority="4037" stopIfTrue="1">
      <formula>OR(E23=祝色,WEEKDAY(E23)=1)</formula>
    </cfRule>
    <cfRule type="expression" dxfId="51212" priority="4038" stopIfTrue="1">
      <formula>WEEKDAY(E23)=7</formula>
    </cfRule>
  </conditionalFormatting>
  <conditionalFormatting sqref="F23">
    <cfRule type="expression" dxfId="51211" priority="4035" stopIfTrue="1">
      <formula>OR(F23=祝色,WEEKDAY(F23)=1)</formula>
    </cfRule>
    <cfRule type="expression" dxfId="51210" priority="4036" stopIfTrue="1">
      <formula>WEEKDAY(F23)=7</formula>
    </cfRule>
  </conditionalFormatting>
  <conditionalFormatting sqref="G23">
    <cfRule type="expression" dxfId="51209" priority="4033" stopIfTrue="1">
      <formula>OR(G23=祝色,WEEKDAY(G23)=1)</formula>
    </cfRule>
    <cfRule type="expression" dxfId="51208" priority="4034" stopIfTrue="1">
      <formula>WEEKDAY(G23)=7</formula>
    </cfRule>
  </conditionalFormatting>
  <conditionalFormatting sqref="H23">
    <cfRule type="expression" dxfId="51207" priority="4031" stopIfTrue="1">
      <formula>OR(H23=祝色,WEEKDAY(H23)=1)</formula>
    </cfRule>
    <cfRule type="expression" dxfId="51206" priority="4032" stopIfTrue="1">
      <formula>WEEKDAY(H23)=7</formula>
    </cfRule>
  </conditionalFormatting>
  <conditionalFormatting sqref="I23">
    <cfRule type="expression" dxfId="51205" priority="4029" stopIfTrue="1">
      <formula>OR(I23=祝色,WEEKDAY(I23)=1)</formula>
    </cfRule>
    <cfRule type="expression" dxfId="51204" priority="4030" stopIfTrue="1">
      <formula>WEEKDAY(I23)=7</formula>
    </cfRule>
  </conditionalFormatting>
  <conditionalFormatting sqref="J23">
    <cfRule type="expression" dxfId="51203" priority="4027" stopIfTrue="1">
      <formula>OR(J23=祝色,WEEKDAY(J23)=1)</formula>
    </cfRule>
    <cfRule type="expression" dxfId="51202" priority="4028" stopIfTrue="1">
      <formula>WEEKDAY(J23)=7</formula>
    </cfRule>
  </conditionalFormatting>
  <conditionalFormatting sqref="D24">
    <cfRule type="expression" dxfId="51201" priority="4025" stopIfTrue="1">
      <formula>OR(D24=祝色,WEEKDAY(D24)=1)</formula>
    </cfRule>
    <cfRule type="expression" dxfId="51200" priority="4026" stopIfTrue="1">
      <formula>WEEKDAY(D24)=7</formula>
    </cfRule>
  </conditionalFormatting>
  <conditionalFormatting sqref="E24">
    <cfRule type="expression" dxfId="51199" priority="4023" stopIfTrue="1">
      <formula>OR(E24=祝色,WEEKDAY(E24)=1)</formula>
    </cfRule>
    <cfRule type="expression" dxfId="51198" priority="4024" stopIfTrue="1">
      <formula>WEEKDAY(E24)=7</formula>
    </cfRule>
  </conditionalFormatting>
  <conditionalFormatting sqref="F24">
    <cfRule type="expression" dxfId="51197" priority="4021" stopIfTrue="1">
      <formula>OR(F24=祝色,WEEKDAY(F24)=1)</formula>
    </cfRule>
    <cfRule type="expression" dxfId="51196" priority="4022" stopIfTrue="1">
      <formula>WEEKDAY(F24)=7</formula>
    </cfRule>
  </conditionalFormatting>
  <conditionalFormatting sqref="G24">
    <cfRule type="expression" dxfId="51195" priority="4019" stopIfTrue="1">
      <formula>OR(G24=祝色,WEEKDAY(G24)=1)</formula>
    </cfRule>
    <cfRule type="expression" dxfId="51194" priority="4020" stopIfTrue="1">
      <formula>WEEKDAY(G24)=7</formula>
    </cfRule>
  </conditionalFormatting>
  <conditionalFormatting sqref="H24">
    <cfRule type="expression" dxfId="51193" priority="4017" stopIfTrue="1">
      <formula>OR(H24=祝色,WEEKDAY(H24)=1)</formula>
    </cfRule>
    <cfRule type="expression" dxfId="51192" priority="4018" stopIfTrue="1">
      <formula>WEEKDAY(H24)=7</formula>
    </cfRule>
  </conditionalFormatting>
  <conditionalFormatting sqref="I24">
    <cfRule type="expression" dxfId="51191" priority="4015" stopIfTrue="1">
      <formula>OR(I24=祝色,WEEKDAY(I24)=1)</formula>
    </cfRule>
    <cfRule type="expression" dxfId="51190" priority="4016" stopIfTrue="1">
      <formula>WEEKDAY(I24)=7</formula>
    </cfRule>
  </conditionalFormatting>
  <conditionalFormatting sqref="J24">
    <cfRule type="expression" dxfId="51189" priority="4013" stopIfTrue="1">
      <formula>OR(J24=祝色,WEEKDAY(J24)=1)</formula>
    </cfRule>
    <cfRule type="expression" dxfId="51188" priority="4014" stopIfTrue="1">
      <formula>WEEKDAY(J24)=7</formula>
    </cfRule>
  </conditionalFormatting>
  <conditionalFormatting sqref="D25">
    <cfRule type="expression" dxfId="51187" priority="4011" stopIfTrue="1">
      <formula>OR(D25=祝色,WEEKDAY(D25)=1)</formula>
    </cfRule>
    <cfRule type="expression" dxfId="51186" priority="4012" stopIfTrue="1">
      <formula>WEEKDAY(D25)=7</formula>
    </cfRule>
  </conditionalFormatting>
  <conditionalFormatting sqref="E25">
    <cfRule type="expression" dxfId="51185" priority="4009" stopIfTrue="1">
      <formula>OR(E25=祝色,WEEKDAY(E25)=1)</formula>
    </cfRule>
    <cfRule type="expression" dxfId="51184" priority="4010" stopIfTrue="1">
      <formula>WEEKDAY(E25)=7</formula>
    </cfRule>
  </conditionalFormatting>
  <conditionalFormatting sqref="F25">
    <cfRule type="expression" dxfId="51183" priority="4007" stopIfTrue="1">
      <formula>OR(F25=祝色,WEEKDAY(F25)=1)</formula>
    </cfRule>
    <cfRule type="expression" dxfId="51182" priority="4008" stopIfTrue="1">
      <formula>WEEKDAY(F25)=7</formula>
    </cfRule>
  </conditionalFormatting>
  <conditionalFormatting sqref="G25">
    <cfRule type="expression" dxfId="51181" priority="4005" stopIfTrue="1">
      <formula>OR(G25=祝色,WEEKDAY(G25)=1)</formula>
    </cfRule>
    <cfRule type="expression" dxfId="51180" priority="4006" stopIfTrue="1">
      <formula>WEEKDAY(G25)=7</formula>
    </cfRule>
  </conditionalFormatting>
  <conditionalFormatting sqref="H25">
    <cfRule type="expression" dxfId="51179" priority="4003" stopIfTrue="1">
      <formula>OR(H25=祝色,WEEKDAY(H25)=1)</formula>
    </cfRule>
    <cfRule type="expression" dxfId="51178" priority="4004" stopIfTrue="1">
      <formula>WEEKDAY(H25)=7</formula>
    </cfRule>
  </conditionalFormatting>
  <conditionalFormatting sqref="I25">
    <cfRule type="expression" dxfId="51177" priority="4001" stopIfTrue="1">
      <formula>OR(I25=祝色,WEEKDAY(I25)=1)</formula>
    </cfRule>
    <cfRule type="expression" dxfId="51176" priority="4002" stopIfTrue="1">
      <formula>WEEKDAY(I25)=7</formula>
    </cfRule>
  </conditionalFormatting>
  <conditionalFormatting sqref="J25">
    <cfRule type="expression" dxfId="51175" priority="3999" stopIfTrue="1">
      <formula>OR(J25=祝色,WEEKDAY(J25)=1)</formula>
    </cfRule>
    <cfRule type="expression" dxfId="51174" priority="4000" stopIfTrue="1">
      <formula>WEEKDAY(J25)=7</formula>
    </cfRule>
  </conditionalFormatting>
  <conditionalFormatting sqref="D26">
    <cfRule type="expression" dxfId="51173" priority="3997" stopIfTrue="1">
      <formula>OR(D26=祝色,WEEKDAY(D26)=1)</formula>
    </cfRule>
    <cfRule type="expression" dxfId="51172" priority="3998" stopIfTrue="1">
      <formula>WEEKDAY(D26)=7</formula>
    </cfRule>
  </conditionalFormatting>
  <conditionalFormatting sqref="E26">
    <cfRule type="expression" dxfId="51171" priority="3995" stopIfTrue="1">
      <formula>OR(E26=祝色,WEEKDAY(E26)=1)</formula>
    </cfRule>
    <cfRule type="expression" dxfId="51170" priority="3996" stopIfTrue="1">
      <formula>WEEKDAY(E26)=7</formula>
    </cfRule>
  </conditionalFormatting>
  <conditionalFormatting sqref="F26">
    <cfRule type="expression" dxfId="51169" priority="3993" stopIfTrue="1">
      <formula>OR(F26=祝色,WEEKDAY(F26)=1)</formula>
    </cfRule>
    <cfRule type="expression" dxfId="51168" priority="3994" stopIfTrue="1">
      <formula>WEEKDAY(F26)=7</formula>
    </cfRule>
  </conditionalFormatting>
  <conditionalFormatting sqref="G26">
    <cfRule type="expression" dxfId="51167" priority="3991" stopIfTrue="1">
      <formula>OR(G26=祝色,WEEKDAY(G26)=1)</formula>
    </cfRule>
    <cfRule type="expression" dxfId="51166" priority="3992" stopIfTrue="1">
      <formula>WEEKDAY(G26)=7</formula>
    </cfRule>
  </conditionalFormatting>
  <conditionalFormatting sqref="H26">
    <cfRule type="expression" dxfId="51165" priority="3989" stopIfTrue="1">
      <formula>OR(H26=祝色,WEEKDAY(H26)=1)</formula>
    </cfRule>
    <cfRule type="expression" dxfId="51164" priority="3990" stopIfTrue="1">
      <formula>WEEKDAY(H26)=7</formula>
    </cfRule>
  </conditionalFormatting>
  <conditionalFormatting sqref="I26">
    <cfRule type="expression" dxfId="51163" priority="3987" stopIfTrue="1">
      <formula>OR(I26=祝色,WEEKDAY(I26)=1)</formula>
    </cfRule>
    <cfRule type="expression" dxfId="51162" priority="3988" stopIfTrue="1">
      <formula>WEEKDAY(I26)=7</formula>
    </cfRule>
  </conditionalFormatting>
  <conditionalFormatting sqref="J26">
    <cfRule type="expression" dxfId="51161" priority="3985" stopIfTrue="1">
      <formula>OR(J26=祝色,WEEKDAY(J26)=1)</formula>
    </cfRule>
    <cfRule type="expression" dxfId="51160" priority="3986" stopIfTrue="1">
      <formula>WEEKDAY(J26)=7</formula>
    </cfRule>
  </conditionalFormatting>
  <conditionalFormatting sqref="D27">
    <cfRule type="expression" dxfId="51159" priority="3983" stopIfTrue="1">
      <formula>OR(D27=祝色,WEEKDAY(D27)=1)</formula>
    </cfRule>
    <cfRule type="expression" dxfId="51158" priority="3984" stopIfTrue="1">
      <formula>WEEKDAY(D27)=7</formula>
    </cfRule>
  </conditionalFormatting>
  <conditionalFormatting sqref="E27">
    <cfRule type="expression" dxfId="51157" priority="3981" stopIfTrue="1">
      <formula>OR(E27=祝色,WEEKDAY(E27)=1)</formula>
    </cfRule>
    <cfRule type="expression" dxfId="51156" priority="3982" stopIfTrue="1">
      <formula>WEEKDAY(E27)=7</formula>
    </cfRule>
  </conditionalFormatting>
  <conditionalFormatting sqref="F27">
    <cfRule type="expression" dxfId="51155" priority="3979" stopIfTrue="1">
      <formula>OR(F27=祝色,WEEKDAY(F27)=1)</formula>
    </cfRule>
    <cfRule type="expression" dxfId="51154" priority="3980" stopIfTrue="1">
      <formula>WEEKDAY(F27)=7</formula>
    </cfRule>
  </conditionalFormatting>
  <conditionalFormatting sqref="G27">
    <cfRule type="expression" dxfId="51153" priority="3977" stopIfTrue="1">
      <formula>OR(G27=祝色,WEEKDAY(G27)=1)</formula>
    </cfRule>
    <cfRule type="expression" dxfId="51152" priority="3978" stopIfTrue="1">
      <formula>WEEKDAY(G27)=7</formula>
    </cfRule>
  </conditionalFormatting>
  <conditionalFormatting sqref="H27">
    <cfRule type="expression" dxfId="51151" priority="3975" stopIfTrue="1">
      <formula>OR(H27=祝色,WEEKDAY(H27)=1)</formula>
    </cfRule>
    <cfRule type="expression" dxfId="51150" priority="3976" stopIfTrue="1">
      <formula>WEEKDAY(H27)=7</formula>
    </cfRule>
  </conditionalFormatting>
  <conditionalFormatting sqref="I27">
    <cfRule type="expression" dxfId="51149" priority="3973" stopIfTrue="1">
      <formula>OR(I27=祝色,WEEKDAY(I27)=1)</formula>
    </cfRule>
    <cfRule type="expression" dxfId="51148" priority="3974" stopIfTrue="1">
      <formula>WEEKDAY(I27)=7</formula>
    </cfRule>
  </conditionalFormatting>
  <conditionalFormatting sqref="J27">
    <cfRule type="expression" dxfId="51147" priority="3971" stopIfTrue="1">
      <formula>OR(J27=祝色,WEEKDAY(J27)=1)</formula>
    </cfRule>
    <cfRule type="expression" dxfId="51146" priority="3972" stopIfTrue="1">
      <formula>WEEKDAY(J27)=7</formula>
    </cfRule>
  </conditionalFormatting>
  <conditionalFormatting sqref="L23">
    <cfRule type="expression" dxfId="51145" priority="3969" stopIfTrue="1">
      <formula>OR(L23=祝色,WEEKDAY(L23)=1)</formula>
    </cfRule>
    <cfRule type="expression" dxfId="51144" priority="3970" stopIfTrue="1">
      <formula>WEEKDAY(L23)=7</formula>
    </cfRule>
  </conditionalFormatting>
  <conditionalFormatting sqref="M23">
    <cfRule type="expression" dxfId="51143" priority="3967" stopIfTrue="1">
      <formula>OR(M23=祝色,WEEKDAY(M23)=1)</formula>
    </cfRule>
    <cfRule type="expression" dxfId="51142" priority="3968" stopIfTrue="1">
      <formula>WEEKDAY(M23)=7</formula>
    </cfRule>
  </conditionalFormatting>
  <conditionalFormatting sqref="N23">
    <cfRule type="expression" dxfId="51141" priority="3965" stopIfTrue="1">
      <formula>OR(N23=祝色,WEEKDAY(N23)=1)</formula>
    </cfRule>
    <cfRule type="expression" dxfId="51140" priority="3966" stopIfTrue="1">
      <formula>WEEKDAY(N23)=7</formula>
    </cfRule>
  </conditionalFormatting>
  <conditionalFormatting sqref="O23">
    <cfRule type="expression" dxfId="51139" priority="3963" stopIfTrue="1">
      <formula>OR(O23=祝色,WEEKDAY(O23)=1)</formula>
    </cfRule>
    <cfRule type="expression" dxfId="51138" priority="3964" stopIfTrue="1">
      <formula>WEEKDAY(O23)=7</formula>
    </cfRule>
  </conditionalFormatting>
  <conditionalFormatting sqref="P23">
    <cfRule type="expression" dxfId="51137" priority="3961" stopIfTrue="1">
      <formula>OR(P23=祝色,WEEKDAY(P23)=1)</formula>
    </cfRule>
    <cfRule type="expression" dxfId="51136" priority="3962" stopIfTrue="1">
      <formula>WEEKDAY(P23)=7</formula>
    </cfRule>
  </conditionalFormatting>
  <conditionalFormatting sqref="Q23">
    <cfRule type="expression" dxfId="51135" priority="3959" stopIfTrue="1">
      <formula>OR(Q23=祝色,WEEKDAY(Q23)=1)</formula>
    </cfRule>
    <cfRule type="expression" dxfId="51134" priority="3960" stopIfTrue="1">
      <formula>WEEKDAY(Q23)=7</formula>
    </cfRule>
  </conditionalFormatting>
  <conditionalFormatting sqref="R23">
    <cfRule type="expression" dxfId="51133" priority="3957" stopIfTrue="1">
      <formula>OR(R23=祝色,WEEKDAY(R23)=1)</formula>
    </cfRule>
    <cfRule type="expression" dxfId="51132" priority="3958" stopIfTrue="1">
      <formula>WEEKDAY(R23)=7</formula>
    </cfRule>
  </conditionalFormatting>
  <conditionalFormatting sqref="L24">
    <cfRule type="expression" dxfId="51131" priority="3955" stopIfTrue="1">
      <formula>OR(L24=祝色,WEEKDAY(L24)=1)</formula>
    </cfRule>
    <cfRule type="expression" dxfId="51130" priority="3956" stopIfTrue="1">
      <formula>WEEKDAY(L24)=7</formula>
    </cfRule>
  </conditionalFormatting>
  <conditionalFormatting sqref="M24">
    <cfRule type="expression" dxfId="51129" priority="3953" stopIfTrue="1">
      <formula>OR(M24=祝色,WEEKDAY(M24)=1)</formula>
    </cfRule>
    <cfRule type="expression" dxfId="51128" priority="3954" stopIfTrue="1">
      <formula>WEEKDAY(M24)=7</formula>
    </cfRule>
  </conditionalFormatting>
  <conditionalFormatting sqref="N24">
    <cfRule type="expression" dxfId="51127" priority="3951" stopIfTrue="1">
      <formula>OR(N24=祝色,WEEKDAY(N24)=1)</formula>
    </cfRule>
    <cfRule type="expression" dxfId="51126" priority="3952" stopIfTrue="1">
      <formula>WEEKDAY(N24)=7</formula>
    </cfRule>
  </conditionalFormatting>
  <conditionalFormatting sqref="O24">
    <cfRule type="expression" dxfId="51125" priority="3949" stopIfTrue="1">
      <formula>OR(O24=祝色,WEEKDAY(O24)=1)</formula>
    </cfRule>
    <cfRule type="expression" dxfId="51124" priority="3950" stopIfTrue="1">
      <formula>WEEKDAY(O24)=7</formula>
    </cfRule>
  </conditionalFormatting>
  <conditionalFormatting sqref="P24">
    <cfRule type="expression" dxfId="51123" priority="3947" stopIfTrue="1">
      <formula>OR(P24=祝色,WEEKDAY(P24)=1)</formula>
    </cfRule>
    <cfRule type="expression" dxfId="51122" priority="3948" stopIfTrue="1">
      <formula>WEEKDAY(P24)=7</formula>
    </cfRule>
  </conditionalFormatting>
  <conditionalFormatting sqref="Q24">
    <cfRule type="expression" dxfId="51121" priority="3945" stopIfTrue="1">
      <formula>OR(Q24=祝色,WEEKDAY(Q24)=1)</formula>
    </cfRule>
    <cfRule type="expression" dxfId="51120" priority="3946" stopIfTrue="1">
      <formula>WEEKDAY(Q24)=7</formula>
    </cfRule>
  </conditionalFormatting>
  <conditionalFormatting sqref="R24">
    <cfRule type="expression" dxfId="51119" priority="3943" stopIfTrue="1">
      <formula>OR(R24=祝色,WEEKDAY(R24)=1)</formula>
    </cfRule>
    <cfRule type="expression" dxfId="51118" priority="3944" stopIfTrue="1">
      <formula>WEEKDAY(R24)=7</formula>
    </cfRule>
  </conditionalFormatting>
  <conditionalFormatting sqref="L25">
    <cfRule type="expression" dxfId="51117" priority="3941" stopIfTrue="1">
      <formula>OR(L25=祝色,WEEKDAY(L25)=1)</formula>
    </cfRule>
    <cfRule type="expression" dxfId="51116" priority="3942" stopIfTrue="1">
      <formula>WEEKDAY(L25)=7</formula>
    </cfRule>
  </conditionalFormatting>
  <conditionalFormatting sqref="M25">
    <cfRule type="expression" dxfId="51115" priority="3939" stopIfTrue="1">
      <formula>OR(M25=祝色,WEEKDAY(M25)=1)</formula>
    </cfRule>
    <cfRule type="expression" dxfId="51114" priority="3940" stopIfTrue="1">
      <formula>WEEKDAY(M25)=7</formula>
    </cfRule>
  </conditionalFormatting>
  <conditionalFormatting sqref="N25">
    <cfRule type="expression" dxfId="51113" priority="3937" stopIfTrue="1">
      <formula>OR(N25=祝色,WEEKDAY(N25)=1)</formula>
    </cfRule>
    <cfRule type="expression" dxfId="51112" priority="3938" stopIfTrue="1">
      <formula>WEEKDAY(N25)=7</formula>
    </cfRule>
  </conditionalFormatting>
  <conditionalFormatting sqref="O25">
    <cfRule type="expression" dxfId="51111" priority="3935" stopIfTrue="1">
      <formula>OR(O25=祝色,WEEKDAY(O25)=1)</formula>
    </cfRule>
    <cfRule type="expression" dxfId="51110" priority="3936" stopIfTrue="1">
      <formula>WEEKDAY(O25)=7</formula>
    </cfRule>
  </conditionalFormatting>
  <conditionalFormatting sqref="P25">
    <cfRule type="expression" dxfId="51109" priority="3933" stopIfTrue="1">
      <formula>OR(P25=祝色,WEEKDAY(P25)=1)</formula>
    </cfRule>
    <cfRule type="expression" dxfId="51108" priority="3934" stopIfTrue="1">
      <formula>WEEKDAY(P25)=7</formula>
    </cfRule>
  </conditionalFormatting>
  <conditionalFormatting sqref="Q25">
    <cfRule type="expression" dxfId="51107" priority="3931" stopIfTrue="1">
      <formula>OR(Q25=祝色,WEEKDAY(Q25)=1)</formula>
    </cfRule>
    <cfRule type="expression" dxfId="51106" priority="3932" stopIfTrue="1">
      <formula>WEEKDAY(Q25)=7</formula>
    </cfRule>
  </conditionalFormatting>
  <conditionalFormatting sqref="R25">
    <cfRule type="expression" dxfId="51105" priority="3929" stopIfTrue="1">
      <formula>OR(R25=祝色,WEEKDAY(R25)=1)</formula>
    </cfRule>
    <cfRule type="expression" dxfId="51104" priority="3930" stopIfTrue="1">
      <formula>WEEKDAY(R25)=7</formula>
    </cfRule>
  </conditionalFormatting>
  <conditionalFormatting sqref="L26">
    <cfRule type="expression" dxfId="51103" priority="3927" stopIfTrue="1">
      <formula>OR(L26=祝色,WEEKDAY(L26)=1)</formula>
    </cfRule>
    <cfRule type="expression" dxfId="51102" priority="3928" stopIfTrue="1">
      <formula>WEEKDAY(L26)=7</formula>
    </cfRule>
  </conditionalFormatting>
  <conditionalFormatting sqref="M26">
    <cfRule type="expression" dxfId="51101" priority="3925" stopIfTrue="1">
      <formula>OR(M26=祝色,WEEKDAY(M26)=1)</formula>
    </cfRule>
    <cfRule type="expression" dxfId="51100" priority="3926" stopIfTrue="1">
      <formula>WEEKDAY(M26)=7</formula>
    </cfRule>
  </conditionalFormatting>
  <conditionalFormatting sqref="N26">
    <cfRule type="expression" dxfId="51099" priority="3923" stopIfTrue="1">
      <formula>OR(N26=祝色,WEEKDAY(N26)=1)</formula>
    </cfRule>
    <cfRule type="expression" dxfId="51098" priority="3924" stopIfTrue="1">
      <formula>WEEKDAY(N26)=7</formula>
    </cfRule>
  </conditionalFormatting>
  <conditionalFormatting sqref="O26">
    <cfRule type="expression" dxfId="51097" priority="3921" stopIfTrue="1">
      <formula>OR(O26=祝色,WEEKDAY(O26)=1)</formula>
    </cfRule>
    <cfRule type="expression" dxfId="51096" priority="3922" stopIfTrue="1">
      <formula>WEEKDAY(O26)=7</formula>
    </cfRule>
  </conditionalFormatting>
  <conditionalFormatting sqref="P26">
    <cfRule type="expression" dxfId="51095" priority="3919" stopIfTrue="1">
      <formula>OR(P26=祝色,WEEKDAY(P26)=1)</formula>
    </cfRule>
    <cfRule type="expression" dxfId="51094" priority="3920" stopIfTrue="1">
      <formula>WEEKDAY(P26)=7</formula>
    </cfRule>
  </conditionalFormatting>
  <conditionalFormatting sqref="Q26">
    <cfRule type="expression" dxfId="51093" priority="3917" stopIfTrue="1">
      <formula>OR(Q26=祝色,WEEKDAY(Q26)=1)</formula>
    </cfRule>
    <cfRule type="expression" dxfId="51092" priority="3918" stopIfTrue="1">
      <formula>WEEKDAY(Q26)=7</formula>
    </cfRule>
  </conditionalFormatting>
  <conditionalFormatting sqref="R26">
    <cfRule type="expression" dxfId="51091" priority="3915" stopIfTrue="1">
      <formula>OR(R26=祝色,WEEKDAY(R26)=1)</formula>
    </cfRule>
    <cfRule type="expression" dxfId="51090" priority="3916" stopIfTrue="1">
      <formula>WEEKDAY(R26)=7</formula>
    </cfRule>
  </conditionalFormatting>
  <conditionalFormatting sqref="L27">
    <cfRule type="expression" dxfId="51089" priority="3911" stopIfTrue="1">
      <formula>OR(AND(WEEKDAY(L27)=1,MONTH(L27)&lt;&gt;MONTH(L21)),AND(OR(L27=祝色),MONTH(L27)&lt;&gt;MONTH(L21)))</formula>
    </cfRule>
    <cfRule type="expression" dxfId="51088" priority="3912" stopIfTrue="1">
      <formula>MONTH(L27)&lt;&gt;MONTH(L21)</formula>
    </cfRule>
    <cfRule type="expression" dxfId="51087" priority="3913" stopIfTrue="1">
      <formula>OR(L27=祝色,WEEKDAY(L27)=1)</formula>
    </cfRule>
    <cfRule type="expression" dxfId="51086" priority="3914" stopIfTrue="1">
      <formula>WEEKDAY(L27)=7</formula>
    </cfRule>
  </conditionalFormatting>
  <conditionalFormatting sqref="M27">
    <cfRule type="expression" dxfId="51085" priority="3907" stopIfTrue="1">
      <formula>OR(AND(WEEKDAY(M27)=1,MONTH(M27)&lt;&gt;MONTH(L21)),AND(OR(M27=祝色),MONTH(M27)&lt;&gt;MONTH(L21)))</formula>
    </cfRule>
    <cfRule type="expression" dxfId="51084" priority="3908" stopIfTrue="1">
      <formula>MONTH(M27)&lt;&gt;MONTH(L21)</formula>
    </cfRule>
    <cfRule type="expression" dxfId="51083" priority="3909" stopIfTrue="1">
      <formula>OR(M27=祝色,WEEKDAY(M27)=1)</formula>
    </cfRule>
    <cfRule type="expression" dxfId="51082" priority="3910" stopIfTrue="1">
      <formula>WEEKDAY(M27)=7</formula>
    </cfRule>
  </conditionalFormatting>
  <conditionalFormatting sqref="N27">
    <cfRule type="expression" dxfId="51081" priority="3903" stopIfTrue="1">
      <formula>OR(AND(WEEKDAY(N27)=1,MONTH(N27)&lt;&gt;MONTH(L21)),AND(OR(N27=祝色),MONTH(N27)&lt;&gt;MONTH(L21)))</formula>
    </cfRule>
    <cfRule type="expression" dxfId="51080" priority="3904" stopIfTrue="1">
      <formula>MONTH(N27)&lt;&gt;MONTH(L21)</formula>
    </cfRule>
    <cfRule type="expression" dxfId="51079" priority="3905" stopIfTrue="1">
      <formula>OR(N27=祝色,WEEKDAY(N27)=1)</formula>
    </cfRule>
    <cfRule type="expression" dxfId="51078" priority="3906" stopIfTrue="1">
      <formula>WEEKDAY(N27)=7</formula>
    </cfRule>
  </conditionalFormatting>
  <conditionalFormatting sqref="O27">
    <cfRule type="expression" dxfId="51077" priority="3899" stopIfTrue="1">
      <formula>OR(AND(WEEKDAY(O27)=1,MONTH(O27)&lt;&gt;MONTH(L21)),AND(OR(O27=祝色),MONTH(O27)&lt;&gt;MONTH(L21)))</formula>
    </cfRule>
    <cfRule type="expression" dxfId="51076" priority="3900" stopIfTrue="1">
      <formula>MONTH(O27)&lt;&gt;MONTH(L21)</formula>
    </cfRule>
    <cfRule type="expression" dxfId="51075" priority="3901" stopIfTrue="1">
      <formula>OR(O27=祝色,WEEKDAY(O27)=1)</formula>
    </cfRule>
    <cfRule type="expression" dxfId="51074" priority="3902" stopIfTrue="1">
      <formula>WEEKDAY(O27)=7</formula>
    </cfRule>
  </conditionalFormatting>
  <conditionalFormatting sqref="P27">
    <cfRule type="expression" dxfId="51073" priority="3895" stopIfTrue="1">
      <formula>OR(AND(WEEKDAY(P27)=1,MONTH(P27)&lt;&gt;MONTH(L21)),AND(OR(P27=祝色),MONTH(P27)&lt;&gt;MONTH(L21)))</formula>
    </cfRule>
    <cfRule type="expression" dxfId="51072" priority="3896" stopIfTrue="1">
      <formula>MONTH(P27)&lt;&gt;MONTH(L21)</formula>
    </cfRule>
    <cfRule type="expression" dxfId="51071" priority="3897" stopIfTrue="1">
      <formula>OR(P27=祝色,WEEKDAY(P27)=1)</formula>
    </cfRule>
    <cfRule type="expression" dxfId="51070" priority="3898" stopIfTrue="1">
      <formula>WEEKDAY(P27)=7</formula>
    </cfRule>
  </conditionalFormatting>
  <conditionalFormatting sqref="Q27">
    <cfRule type="expression" dxfId="51069" priority="3891" stopIfTrue="1">
      <formula>OR(AND(WEEKDAY(Q27)=1,MONTH(Q27)&lt;&gt;MONTH(L21)),AND(OR(Q27=祝色),MONTH(Q27)&lt;&gt;MONTH(L21)))</formula>
    </cfRule>
    <cfRule type="expression" dxfId="51068" priority="3892" stopIfTrue="1">
      <formula>MONTH(Q27)&lt;&gt;MONTH(L21)</formula>
    </cfRule>
    <cfRule type="expression" dxfId="51067" priority="3893" stopIfTrue="1">
      <formula>OR(Q27=祝色,WEEKDAY(Q27)=1)</formula>
    </cfRule>
    <cfRule type="expression" dxfId="51066" priority="3894" stopIfTrue="1">
      <formula>WEEKDAY(Q27)=7</formula>
    </cfRule>
  </conditionalFormatting>
  <conditionalFormatting sqref="R27">
    <cfRule type="expression" dxfId="51065" priority="3887" stopIfTrue="1">
      <formula>OR(AND(WEEKDAY(R27)=1,MONTH(R27)&lt;&gt;MONTH(L21)),AND(OR(R27=祝色),MONTH(R27)&lt;&gt;MONTH(L21)))</formula>
    </cfRule>
    <cfRule type="expression" dxfId="51064" priority="3888" stopIfTrue="1">
      <formula>MONTH(R27)&lt;&gt;MONTH(L21)</formula>
    </cfRule>
    <cfRule type="expression" dxfId="51063" priority="3889" stopIfTrue="1">
      <formula>OR(R27=祝色,WEEKDAY(R27)=1)</formula>
    </cfRule>
    <cfRule type="expression" dxfId="51062" priority="3890" stopIfTrue="1">
      <formula>WEEKDAY(R27)=7</formula>
    </cfRule>
  </conditionalFormatting>
  <conditionalFormatting sqref="L28">
    <cfRule type="expression" dxfId="51061" priority="3883" stopIfTrue="1">
      <formula>OR(AND(WEEKDAY(L28)=1,MONTH(L28)&lt;&gt;MONTH(L21)),AND(OR(L28=祝色),MONTH(L28)&lt;&gt;MONTH(L21)))</formula>
    </cfRule>
    <cfRule type="expression" dxfId="51060" priority="3884" stopIfTrue="1">
      <formula>MONTH(L28)&lt;&gt;MONTH(L21)</formula>
    </cfRule>
    <cfRule type="expression" dxfId="51059" priority="3885" stopIfTrue="1">
      <formula>OR(L28=祝色,WEEKDAY(L28)=1)</formula>
    </cfRule>
    <cfRule type="expression" dxfId="51058" priority="3886" stopIfTrue="1">
      <formula>WEEKDAY(L28)=7</formula>
    </cfRule>
  </conditionalFormatting>
  <conditionalFormatting sqref="M28">
    <cfRule type="expression" dxfId="51057" priority="3879" stopIfTrue="1">
      <formula>OR(AND(WEEKDAY(M28)=1,MONTH(M28)&lt;&gt;MONTH(L21)),AND(OR(M28=祝色),MONTH(M28)&lt;&gt;MONTH(L21)))</formula>
    </cfRule>
    <cfRule type="expression" dxfId="51056" priority="3880" stopIfTrue="1">
      <formula>MONTH(M28)&lt;&gt;MONTH(L21)</formula>
    </cfRule>
    <cfRule type="expression" dxfId="51055" priority="3881" stopIfTrue="1">
      <formula>OR(M28=祝色,WEEKDAY(M28)=1)</formula>
    </cfRule>
    <cfRule type="expression" dxfId="51054" priority="3882" stopIfTrue="1">
      <formula>WEEKDAY(M28)=7</formula>
    </cfRule>
  </conditionalFormatting>
  <conditionalFormatting sqref="N28">
    <cfRule type="expression" dxfId="51053" priority="3875" stopIfTrue="1">
      <formula>OR(AND(WEEKDAY(N28)=1,MONTH(N28)&lt;&gt;MONTH(L21)),AND(OR(N28=祝色),MONTH(N28)&lt;&gt;MONTH(L21)))</formula>
    </cfRule>
    <cfRule type="expression" dxfId="51052" priority="3876" stopIfTrue="1">
      <formula>MONTH(N28)&lt;&gt;MONTH(L21)</formula>
    </cfRule>
    <cfRule type="expression" dxfId="51051" priority="3877" stopIfTrue="1">
      <formula>OR(N28=祝色,WEEKDAY(N28)=1)</formula>
    </cfRule>
    <cfRule type="expression" dxfId="51050" priority="3878" stopIfTrue="1">
      <formula>WEEKDAY(N28)=7</formula>
    </cfRule>
  </conditionalFormatting>
  <conditionalFormatting sqref="O28">
    <cfRule type="expression" dxfId="51049" priority="3871" stopIfTrue="1">
      <formula>OR(AND(WEEKDAY(O28)=1,MONTH(O28)&lt;&gt;MONTH(L21)),AND(OR(O28=祝色),MONTH(O28)&lt;&gt;MONTH(L21)))</formula>
    </cfRule>
    <cfRule type="expression" dxfId="51048" priority="3872" stopIfTrue="1">
      <formula>MONTH(O28)&lt;&gt;MONTH(L21)</formula>
    </cfRule>
    <cfRule type="expression" dxfId="51047" priority="3873" stopIfTrue="1">
      <formula>OR(O28=祝色,WEEKDAY(O28)=1)</formula>
    </cfRule>
    <cfRule type="expression" dxfId="51046" priority="3874" stopIfTrue="1">
      <formula>WEEKDAY(O28)=7</formula>
    </cfRule>
  </conditionalFormatting>
  <conditionalFormatting sqref="P28">
    <cfRule type="expression" dxfId="51045" priority="3867" stopIfTrue="1">
      <formula>OR(AND(WEEKDAY(P28)=1,MONTH(P28)&lt;&gt;MONTH(L21)),AND(OR(P28=祝色),MONTH(P28)&lt;&gt;MONTH(L21)))</formula>
    </cfRule>
    <cfRule type="expression" dxfId="51044" priority="3868" stopIfTrue="1">
      <formula>MONTH(P28)&lt;&gt;MONTH(L21)</formula>
    </cfRule>
    <cfRule type="expression" dxfId="51043" priority="3869" stopIfTrue="1">
      <formula>OR(P28=祝色,WEEKDAY(P28)=1)</formula>
    </cfRule>
    <cfRule type="expression" dxfId="51042" priority="3870" stopIfTrue="1">
      <formula>WEEKDAY(P28)=7</formula>
    </cfRule>
  </conditionalFormatting>
  <conditionalFormatting sqref="Q28">
    <cfRule type="expression" dxfId="51041" priority="3863" stopIfTrue="1">
      <formula>OR(AND(WEEKDAY(Q28)=1,MONTH(Q28)&lt;&gt;MONTH(L21)),AND(OR(Q28=祝色),MONTH(Q28)&lt;&gt;MONTH(L21)))</formula>
    </cfRule>
    <cfRule type="expression" dxfId="51040" priority="3864" stopIfTrue="1">
      <formula>MONTH(Q28)&lt;&gt;MONTH(L21)</formula>
    </cfRule>
    <cfRule type="expression" dxfId="51039" priority="3865" stopIfTrue="1">
      <formula>OR(Q28=祝色,WEEKDAY(Q28)=1)</formula>
    </cfRule>
    <cfRule type="expression" dxfId="51038" priority="3866" stopIfTrue="1">
      <formula>WEEKDAY(Q28)=7</formula>
    </cfRule>
  </conditionalFormatting>
  <conditionalFormatting sqref="R28">
    <cfRule type="expression" dxfId="51037" priority="3859" stopIfTrue="1">
      <formula>OR(AND(WEEKDAY(R28)=1,MONTH(R28)&lt;&gt;MONTH(L21)),AND(OR(R28=祝色),MONTH(R28)&lt;&gt;MONTH(L21)))</formula>
    </cfRule>
    <cfRule type="expression" dxfId="51036" priority="3860" stopIfTrue="1">
      <formula>MONTH(R28)&lt;&gt;MONTH(L21)</formula>
    </cfRule>
    <cfRule type="expression" dxfId="51035" priority="3861" stopIfTrue="1">
      <formula>OR(R28=祝色,WEEKDAY(R28)=1)</formula>
    </cfRule>
    <cfRule type="expression" dxfId="51034" priority="3862" stopIfTrue="1">
      <formula>WEEKDAY(R28)=7</formula>
    </cfRule>
  </conditionalFormatting>
  <conditionalFormatting sqref="N8">
    <cfRule type="expression" dxfId="51033" priority="3857" stopIfTrue="1">
      <formula>OR(N8=祝色,WEEKDAY(N8)=1)</formula>
    </cfRule>
    <cfRule type="expression" dxfId="51032" priority="3858" stopIfTrue="1">
      <formula>WEEKDAY(N8)=7</formula>
    </cfRule>
  </conditionalFormatting>
  <conditionalFormatting sqref="D39">
    <cfRule type="expression" dxfId="51031" priority="3855" stopIfTrue="1">
      <formula>OR(D39=祝色,WEEKDAY(D39)=1)</formula>
    </cfRule>
    <cfRule type="expression" dxfId="51030" priority="3856" stopIfTrue="1">
      <formula>WEEKDAY(D39)=7</formula>
    </cfRule>
  </conditionalFormatting>
  <conditionalFormatting sqref="E39">
    <cfRule type="expression" dxfId="51029" priority="3853" stopIfTrue="1">
      <formula>OR(E39=祝色,WEEKDAY(E39)=1)</formula>
    </cfRule>
    <cfRule type="expression" dxfId="51028" priority="3854" stopIfTrue="1">
      <formula>WEEKDAY(E39)=7</formula>
    </cfRule>
  </conditionalFormatting>
  <conditionalFormatting sqref="D34">
    <cfRule type="expression" dxfId="51027" priority="3851" stopIfTrue="1">
      <formula>OR(D34=祝色,WEEKDAY(D34)=1)</formula>
    </cfRule>
    <cfRule type="expression" dxfId="51026" priority="3852" stopIfTrue="1">
      <formula>WEEKDAY(D34)=7</formula>
    </cfRule>
  </conditionalFormatting>
  <conditionalFormatting sqref="E34">
    <cfRule type="expression" dxfId="51025" priority="3849" stopIfTrue="1">
      <formula>OR(E34=祝色,WEEKDAY(E34)=1)</formula>
    </cfRule>
    <cfRule type="expression" dxfId="51024" priority="3850" stopIfTrue="1">
      <formula>WEEKDAY(E34)=7</formula>
    </cfRule>
  </conditionalFormatting>
  <conditionalFormatting sqref="F34">
    <cfRule type="expression" dxfId="51023" priority="3847" stopIfTrue="1">
      <formula>OR(F34=祝色,WEEKDAY(F34)=1)</formula>
    </cfRule>
    <cfRule type="expression" dxfId="51022" priority="3848" stopIfTrue="1">
      <formula>WEEKDAY(F34)=7</formula>
    </cfRule>
  </conditionalFormatting>
  <conditionalFormatting sqref="G34">
    <cfRule type="expression" dxfId="51021" priority="3845" stopIfTrue="1">
      <formula>OR(G34=祝色,WEEKDAY(G34)=1)</formula>
    </cfRule>
    <cfRule type="expression" dxfId="51020" priority="3846" stopIfTrue="1">
      <formula>WEEKDAY(G34)=7</formula>
    </cfRule>
  </conditionalFormatting>
  <conditionalFormatting sqref="H34">
    <cfRule type="expression" dxfId="51019" priority="3843" stopIfTrue="1">
      <formula>OR(H34=祝色,WEEKDAY(H34)=1)</formula>
    </cfRule>
    <cfRule type="expression" dxfId="51018" priority="3844" stopIfTrue="1">
      <formula>WEEKDAY(H34)=7</formula>
    </cfRule>
  </conditionalFormatting>
  <conditionalFormatting sqref="I34">
    <cfRule type="expression" dxfId="51017" priority="3841" stopIfTrue="1">
      <formula>OR(I34=祝色,WEEKDAY(I34)=1)</formula>
    </cfRule>
    <cfRule type="expression" dxfId="51016" priority="3842" stopIfTrue="1">
      <formula>WEEKDAY(I34)=7</formula>
    </cfRule>
  </conditionalFormatting>
  <conditionalFormatting sqref="J34">
    <cfRule type="expression" dxfId="51015" priority="3839" stopIfTrue="1">
      <formula>OR(J34=祝色,WEEKDAY(J34)=1)</formula>
    </cfRule>
    <cfRule type="expression" dxfId="51014" priority="3840" stopIfTrue="1">
      <formula>WEEKDAY(J34)=7</formula>
    </cfRule>
  </conditionalFormatting>
  <conditionalFormatting sqref="D35">
    <cfRule type="expression" dxfId="51013" priority="3837" stopIfTrue="1">
      <formula>OR(D35=祝色,WEEKDAY(D35)=1)</formula>
    </cfRule>
    <cfRule type="expression" dxfId="51012" priority="3838" stopIfTrue="1">
      <formula>WEEKDAY(D35)=7</formula>
    </cfRule>
  </conditionalFormatting>
  <conditionalFormatting sqref="E35">
    <cfRule type="expression" dxfId="51011" priority="3835" stopIfTrue="1">
      <formula>OR(E35=祝色,WEEKDAY(E35)=1)</formula>
    </cfRule>
    <cfRule type="expression" dxfId="51010" priority="3836" stopIfTrue="1">
      <formula>WEEKDAY(E35)=7</formula>
    </cfRule>
  </conditionalFormatting>
  <conditionalFormatting sqref="F35">
    <cfRule type="expression" dxfId="51009" priority="3833" stopIfTrue="1">
      <formula>OR(F35=祝色,WEEKDAY(F35)=1)</formula>
    </cfRule>
    <cfRule type="expression" dxfId="51008" priority="3834" stopIfTrue="1">
      <formula>WEEKDAY(F35)=7</formula>
    </cfRule>
  </conditionalFormatting>
  <conditionalFormatting sqref="G35">
    <cfRule type="expression" dxfId="51007" priority="3831" stopIfTrue="1">
      <formula>OR(G35=祝色,WEEKDAY(G35)=1)</formula>
    </cfRule>
    <cfRule type="expression" dxfId="51006" priority="3832" stopIfTrue="1">
      <formula>WEEKDAY(G35)=7</formula>
    </cfRule>
  </conditionalFormatting>
  <conditionalFormatting sqref="H35">
    <cfRule type="expression" dxfId="51005" priority="3829" stopIfTrue="1">
      <formula>OR(H35=祝色,WEEKDAY(H35)=1)</formula>
    </cfRule>
    <cfRule type="expression" dxfId="51004" priority="3830" stopIfTrue="1">
      <formula>WEEKDAY(H35)=7</formula>
    </cfRule>
  </conditionalFormatting>
  <conditionalFormatting sqref="I35">
    <cfRule type="expression" dxfId="51003" priority="3827" stopIfTrue="1">
      <formula>OR(I35=祝色,WEEKDAY(I35)=1)</formula>
    </cfRule>
    <cfRule type="expression" dxfId="51002" priority="3828" stopIfTrue="1">
      <formula>WEEKDAY(I35)=7</formula>
    </cfRule>
  </conditionalFormatting>
  <conditionalFormatting sqref="J35">
    <cfRule type="expression" dxfId="51001" priority="3825" stopIfTrue="1">
      <formula>OR(J35=祝色,WEEKDAY(J35)=1)</formula>
    </cfRule>
    <cfRule type="expression" dxfId="51000" priority="3826" stopIfTrue="1">
      <formula>WEEKDAY(J35)=7</formula>
    </cfRule>
  </conditionalFormatting>
  <conditionalFormatting sqref="D36">
    <cfRule type="expression" dxfId="50999" priority="3823" stopIfTrue="1">
      <formula>OR(D36=祝色,WEEKDAY(D36)=1)</formula>
    </cfRule>
    <cfRule type="expression" dxfId="50998" priority="3824" stopIfTrue="1">
      <formula>WEEKDAY(D36)=7</formula>
    </cfRule>
  </conditionalFormatting>
  <conditionalFormatting sqref="E36">
    <cfRule type="expression" dxfId="50997" priority="3821" stopIfTrue="1">
      <formula>OR(E36=祝色,WEEKDAY(E36)=1)</formula>
    </cfRule>
    <cfRule type="expression" dxfId="50996" priority="3822" stopIfTrue="1">
      <formula>WEEKDAY(E36)=7</formula>
    </cfRule>
  </conditionalFormatting>
  <conditionalFormatting sqref="F36">
    <cfRule type="expression" dxfId="50995" priority="3819" stopIfTrue="1">
      <formula>OR(F36=祝色,WEEKDAY(F36)=1)</formula>
    </cfRule>
    <cfRule type="expression" dxfId="50994" priority="3820" stopIfTrue="1">
      <formula>WEEKDAY(F36)=7</formula>
    </cfRule>
  </conditionalFormatting>
  <conditionalFormatting sqref="G36">
    <cfRule type="expression" dxfId="50993" priority="3817" stopIfTrue="1">
      <formula>OR(G36=祝色,WEEKDAY(G36)=1)</formula>
    </cfRule>
    <cfRule type="expression" dxfId="50992" priority="3818" stopIfTrue="1">
      <formula>WEEKDAY(G36)=7</formula>
    </cfRule>
  </conditionalFormatting>
  <conditionalFormatting sqref="H36">
    <cfRule type="expression" dxfId="50991" priority="3815" stopIfTrue="1">
      <formula>OR(H36=祝色,WEEKDAY(H36)=1)</formula>
    </cfRule>
    <cfRule type="expression" dxfId="50990" priority="3816" stopIfTrue="1">
      <formula>WEEKDAY(H36)=7</formula>
    </cfRule>
  </conditionalFormatting>
  <conditionalFormatting sqref="I36">
    <cfRule type="expression" dxfId="50989" priority="3813" stopIfTrue="1">
      <formula>OR(I36=祝色,WEEKDAY(I36)=1)</formula>
    </cfRule>
    <cfRule type="expression" dxfId="50988" priority="3814" stopIfTrue="1">
      <formula>WEEKDAY(I36)=7</formula>
    </cfRule>
  </conditionalFormatting>
  <conditionalFormatting sqref="J36">
    <cfRule type="expression" dxfId="50987" priority="3811" stopIfTrue="1">
      <formula>OR(J36=祝色,WEEKDAY(J36)=1)</formula>
    </cfRule>
    <cfRule type="expression" dxfId="50986" priority="3812" stopIfTrue="1">
      <formula>WEEKDAY(J36)=7</formula>
    </cfRule>
  </conditionalFormatting>
  <conditionalFormatting sqref="D37">
    <cfRule type="expression" dxfId="50985" priority="3809" stopIfTrue="1">
      <formula>OR(D37=祝色,WEEKDAY(D37)=1)</formula>
    </cfRule>
    <cfRule type="expression" dxfId="50984" priority="3810" stopIfTrue="1">
      <formula>WEEKDAY(D37)=7</formula>
    </cfRule>
  </conditionalFormatting>
  <conditionalFormatting sqref="E37">
    <cfRule type="expression" dxfId="50983" priority="3807" stopIfTrue="1">
      <formula>OR(E37=祝色,WEEKDAY(E37)=1)</formula>
    </cfRule>
    <cfRule type="expression" dxfId="50982" priority="3808" stopIfTrue="1">
      <formula>WEEKDAY(E37)=7</formula>
    </cfRule>
  </conditionalFormatting>
  <conditionalFormatting sqref="F37">
    <cfRule type="expression" dxfId="50981" priority="3805" stopIfTrue="1">
      <formula>OR(F37=祝色,WEEKDAY(F37)=1)</formula>
    </cfRule>
    <cfRule type="expression" dxfId="50980" priority="3806" stopIfTrue="1">
      <formula>WEEKDAY(F37)=7</formula>
    </cfRule>
  </conditionalFormatting>
  <conditionalFormatting sqref="G37">
    <cfRule type="expression" dxfId="50979" priority="3803" stopIfTrue="1">
      <formula>OR(G37=祝色,WEEKDAY(G37)=1)</formula>
    </cfRule>
    <cfRule type="expression" dxfId="50978" priority="3804" stopIfTrue="1">
      <formula>WEEKDAY(G37)=7</formula>
    </cfRule>
  </conditionalFormatting>
  <conditionalFormatting sqref="H37">
    <cfRule type="expression" dxfId="50977" priority="3801" stopIfTrue="1">
      <formula>OR(H37=祝色,WEEKDAY(H37)=1)</formula>
    </cfRule>
    <cfRule type="expression" dxfId="50976" priority="3802" stopIfTrue="1">
      <formula>WEEKDAY(H37)=7</formula>
    </cfRule>
  </conditionalFormatting>
  <conditionalFormatting sqref="I37">
    <cfRule type="expression" dxfId="50975" priority="3799" stopIfTrue="1">
      <formula>OR(I37=祝色,WEEKDAY(I37)=1)</formula>
    </cfRule>
    <cfRule type="expression" dxfId="50974" priority="3800" stopIfTrue="1">
      <formula>WEEKDAY(I37)=7</formula>
    </cfRule>
  </conditionalFormatting>
  <conditionalFormatting sqref="J37">
    <cfRule type="expression" dxfId="50973" priority="3797" stopIfTrue="1">
      <formula>OR(J37=祝色,WEEKDAY(J37)=1)</formula>
    </cfRule>
    <cfRule type="expression" dxfId="50972" priority="3798" stopIfTrue="1">
      <formula>WEEKDAY(J37)=7</formula>
    </cfRule>
  </conditionalFormatting>
  <conditionalFormatting sqref="D38">
    <cfRule type="expression" dxfId="50971" priority="3795" stopIfTrue="1">
      <formula>OR(D38=祝色,WEEKDAY(D38)=1)</formula>
    </cfRule>
    <cfRule type="expression" dxfId="50970" priority="3796" stopIfTrue="1">
      <formula>WEEKDAY(D38)=7</formula>
    </cfRule>
  </conditionalFormatting>
  <conditionalFormatting sqref="E38">
    <cfRule type="expression" dxfId="50969" priority="3793" stopIfTrue="1">
      <formula>OR(E38=祝色,WEEKDAY(E38)=1)</formula>
    </cfRule>
    <cfRule type="expression" dxfId="50968" priority="3794" stopIfTrue="1">
      <formula>WEEKDAY(E38)=7</formula>
    </cfRule>
  </conditionalFormatting>
  <conditionalFormatting sqref="F38">
    <cfRule type="expression" dxfId="50967" priority="3791" stopIfTrue="1">
      <formula>OR(F38=祝色,WEEKDAY(F38)=1)</formula>
    </cfRule>
    <cfRule type="expression" dxfId="50966" priority="3792" stopIfTrue="1">
      <formula>WEEKDAY(F38)=7</formula>
    </cfRule>
  </conditionalFormatting>
  <conditionalFormatting sqref="G38">
    <cfRule type="expression" dxfId="50965" priority="3789" stopIfTrue="1">
      <formula>OR(G38=祝色,WEEKDAY(G38)=1)</formula>
    </cfRule>
    <cfRule type="expression" dxfId="50964" priority="3790" stopIfTrue="1">
      <formula>WEEKDAY(G38)=7</formula>
    </cfRule>
  </conditionalFormatting>
  <conditionalFormatting sqref="H38">
    <cfRule type="expression" dxfId="50963" priority="3787" stopIfTrue="1">
      <formula>OR(H38=祝色,WEEKDAY(H38)=1)</formula>
    </cfRule>
    <cfRule type="expression" dxfId="50962" priority="3788" stopIfTrue="1">
      <formula>WEEKDAY(H38)=7</formula>
    </cfRule>
  </conditionalFormatting>
  <conditionalFormatting sqref="I38">
    <cfRule type="expression" dxfId="50961" priority="3785" stopIfTrue="1">
      <formula>OR(I38=祝色,WEEKDAY(I38)=1)</formula>
    </cfRule>
    <cfRule type="expression" dxfId="50960" priority="3786" stopIfTrue="1">
      <formula>WEEKDAY(I38)=7</formula>
    </cfRule>
  </conditionalFormatting>
  <conditionalFormatting sqref="J38">
    <cfRule type="expression" dxfId="50959" priority="3783" stopIfTrue="1">
      <formula>OR(J38=祝色,WEEKDAY(J38)=1)</formula>
    </cfRule>
    <cfRule type="expression" dxfId="50958" priority="3784" stopIfTrue="1">
      <formula>WEEKDAY(J38)=7</formula>
    </cfRule>
  </conditionalFormatting>
  <conditionalFormatting sqref="L39">
    <cfRule type="expression" dxfId="50957" priority="3781" stopIfTrue="1">
      <formula>OR(L39=祝色,WEEKDAY(L39)=1)</formula>
    </cfRule>
    <cfRule type="expression" dxfId="50956" priority="3782" stopIfTrue="1">
      <formula>WEEKDAY(L39)=7</formula>
    </cfRule>
  </conditionalFormatting>
  <conditionalFormatting sqref="M39">
    <cfRule type="expression" dxfId="50955" priority="3779" stopIfTrue="1">
      <formula>OR(M39=祝色,WEEKDAY(M39)=1)</formula>
    </cfRule>
    <cfRule type="expression" dxfId="50954" priority="3780" stopIfTrue="1">
      <formula>WEEKDAY(M39)=7</formula>
    </cfRule>
  </conditionalFormatting>
  <conditionalFormatting sqref="L34">
    <cfRule type="expression" dxfId="50953" priority="3777" stopIfTrue="1">
      <formula>OR(L34=祝色,WEEKDAY(L34)=1)</formula>
    </cfRule>
    <cfRule type="expression" dxfId="50952" priority="3778" stopIfTrue="1">
      <formula>WEEKDAY(L34)=7</formula>
    </cfRule>
  </conditionalFormatting>
  <conditionalFormatting sqref="M34">
    <cfRule type="expression" dxfId="50951" priority="3775" stopIfTrue="1">
      <formula>OR(M34=祝色,WEEKDAY(M34)=1)</formula>
    </cfRule>
    <cfRule type="expression" dxfId="50950" priority="3776" stopIfTrue="1">
      <formula>WEEKDAY(M34)=7</formula>
    </cfRule>
  </conditionalFormatting>
  <conditionalFormatting sqref="N34">
    <cfRule type="expression" dxfId="50949" priority="3773" stopIfTrue="1">
      <formula>OR(N34=祝色,WEEKDAY(N34)=1)</formula>
    </cfRule>
    <cfRule type="expression" dxfId="50948" priority="3774" stopIfTrue="1">
      <formula>WEEKDAY(N34)=7</formula>
    </cfRule>
  </conditionalFormatting>
  <conditionalFormatting sqref="O34">
    <cfRule type="expression" dxfId="50947" priority="3771" stopIfTrue="1">
      <formula>OR(O34=祝色,WEEKDAY(O34)=1)</formula>
    </cfRule>
    <cfRule type="expression" dxfId="50946" priority="3772" stopIfTrue="1">
      <formula>WEEKDAY(O34)=7</formula>
    </cfRule>
  </conditionalFormatting>
  <conditionalFormatting sqref="P34">
    <cfRule type="expression" dxfId="50945" priority="3769" stopIfTrue="1">
      <formula>OR(P34=祝色,WEEKDAY(P34)=1)</formula>
    </cfRule>
    <cfRule type="expression" dxfId="50944" priority="3770" stopIfTrue="1">
      <formula>WEEKDAY(P34)=7</formula>
    </cfRule>
  </conditionalFormatting>
  <conditionalFormatting sqref="Q34">
    <cfRule type="expression" dxfId="50943" priority="3767" stopIfTrue="1">
      <formula>OR(Q34=祝色,WEEKDAY(Q34)=1)</formula>
    </cfRule>
    <cfRule type="expression" dxfId="50942" priority="3768" stopIfTrue="1">
      <formula>WEEKDAY(Q34)=7</formula>
    </cfRule>
  </conditionalFormatting>
  <conditionalFormatting sqref="R34">
    <cfRule type="expression" dxfId="50941" priority="3765" stopIfTrue="1">
      <formula>OR(R34=祝色,WEEKDAY(R34)=1)</formula>
    </cfRule>
    <cfRule type="expression" dxfId="50940" priority="3766" stopIfTrue="1">
      <formula>WEEKDAY(R34)=7</formula>
    </cfRule>
  </conditionalFormatting>
  <conditionalFormatting sqref="L35">
    <cfRule type="expression" dxfId="50939" priority="3763" stopIfTrue="1">
      <formula>OR(L35=祝色,WEEKDAY(L35)=1)</formula>
    </cfRule>
    <cfRule type="expression" dxfId="50938" priority="3764" stopIfTrue="1">
      <formula>WEEKDAY(L35)=7</formula>
    </cfRule>
  </conditionalFormatting>
  <conditionalFormatting sqref="M35">
    <cfRule type="expression" dxfId="50937" priority="3761" stopIfTrue="1">
      <formula>OR(M35=祝色,WEEKDAY(M35)=1)</formula>
    </cfRule>
    <cfRule type="expression" dxfId="50936" priority="3762" stopIfTrue="1">
      <formula>WEEKDAY(M35)=7</formula>
    </cfRule>
  </conditionalFormatting>
  <conditionalFormatting sqref="O35">
    <cfRule type="expression" dxfId="50935" priority="3759" stopIfTrue="1">
      <formula>OR(O35=祝色,WEEKDAY(O35)=1)</formula>
    </cfRule>
    <cfRule type="expression" dxfId="50934" priority="3760" stopIfTrue="1">
      <formula>WEEKDAY(O35)=7</formula>
    </cfRule>
  </conditionalFormatting>
  <conditionalFormatting sqref="P35">
    <cfRule type="expression" dxfId="50933" priority="3757" stopIfTrue="1">
      <formula>OR(P35=祝色,WEEKDAY(P35)=1)</formula>
    </cfRule>
    <cfRule type="expression" dxfId="50932" priority="3758" stopIfTrue="1">
      <formula>WEEKDAY(P35)=7</formula>
    </cfRule>
  </conditionalFormatting>
  <conditionalFormatting sqref="Q35">
    <cfRule type="expression" dxfId="50931" priority="3755" stopIfTrue="1">
      <formula>OR(Q35=祝色,WEEKDAY(Q35)=1)</formula>
    </cfRule>
    <cfRule type="expression" dxfId="50930" priority="3756" stopIfTrue="1">
      <formula>WEEKDAY(Q35)=7</formula>
    </cfRule>
  </conditionalFormatting>
  <conditionalFormatting sqref="R35">
    <cfRule type="expression" dxfId="50929" priority="3753" stopIfTrue="1">
      <formula>OR(R35=祝色,WEEKDAY(R35)=1)</formula>
    </cfRule>
    <cfRule type="expression" dxfId="50928" priority="3754" stopIfTrue="1">
      <formula>WEEKDAY(R35)=7</formula>
    </cfRule>
  </conditionalFormatting>
  <conditionalFormatting sqref="L36">
    <cfRule type="expression" dxfId="50927" priority="3751" stopIfTrue="1">
      <formula>OR(L36=祝色,WEEKDAY(L36)=1)</formula>
    </cfRule>
    <cfRule type="expression" dxfId="50926" priority="3752" stopIfTrue="1">
      <formula>WEEKDAY(L36)=7</formula>
    </cfRule>
  </conditionalFormatting>
  <conditionalFormatting sqref="M36">
    <cfRule type="expression" dxfId="50925" priority="3749" stopIfTrue="1">
      <formula>OR(M36=祝色,WEEKDAY(M36)=1)</formula>
    </cfRule>
    <cfRule type="expression" dxfId="50924" priority="3750" stopIfTrue="1">
      <formula>WEEKDAY(M36)=7</formula>
    </cfRule>
  </conditionalFormatting>
  <conditionalFormatting sqref="N36">
    <cfRule type="expression" dxfId="50923" priority="3747" stopIfTrue="1">
      <formula>OR(N36=祝色,WEEKDAY(N36)=1)</formula>
    </cfRule>
    <cfRule type="expression" dxfId="50922" priority="3748" stopIfTrue="1">
      <formula>WEEKDAY(N36)=7</formula>
    </cfRule>
  </conditionalFormatting>
  <conditionalFormatting sqref="O36">
    <cfRule type="expression" dxfId="50921" priority="3745" stopIfTrue="1">
      <formula>OR(O36=祝色,WEEKDAY(O36)=1)</formula>
    </cfRule>
    <cfRule type="expression" dxfId="50920" priority="3746" stopIfTrue="1">
      <formula>WEEKDAY(O36)=7</formula>
    </cfRule>
  </conditionalFormatting>
  <conditionalFormatting sqref="P36">
    <cfRule type="expression" dxfId="50919" priority="3743" stopIfTrue="1">
      <formula>OR(P36=祝色,WEEKDAY(P36)=1)</formula>
    </cfRule>
    <cfRule type="expression" dxfId="50918" priority="3744" stopIfTrue="1">
      <formula>WEEKDAY(P36)=7</formula>
    </cfRule>
  </conditionalFormatting>
  <conditionalFormatting sqref="Q36">
    <cfRule type="expression" dxfId="50917" priority="3741" stopIfTrue="1">
      <formula>OR(Q36=祝色,WEEKDAY(Q36)=1)</formula>
    </cfRule>
    <cfRule type="expression" dxfId="50916" priority="3742" stopIfTrue="1">
      <formula>WEEKDAY(Q36)=7</formula>
    </cfRule>
  </conditionalFormatting>
  <conditionalFormatting sqref="R36">
    <cfRule type="expression" dxfId="50915" priority="3739" stopIfTrue="1">
      <formula>OR(R36=祝色,WEEKDAY(R36)=1)</formula>
    </cfRule>
    <cfRule type="expression" dxfId="50914" priority="3740" stopIfTrue="1">
      <formula>WEEKDAY(R36)=7</formula>
    </cfRule>
  </conditionalFormatting>
  <conditionalFormatting sqref="L37">
    <cfRule type="expression" dxfId="50913" priority="3737" stopIfTrue="1">
      <formula>OR(L37=祝色,WEEKDAY(L37)=1)</formula>
    </cfRule>
    <cfRule type="expression" dxfId="50912" priority="3738" stopIfTrue="1">
      <formula>WEEKDAY(L37)=7</formula>
    </cfRule>
  </conditionalFormatting>
  <conditionalFormatting sqref="M37">
    <cfRule type="expression" dxfId="50911" priority="3735" stopIfTrue="1">
      <formula>OR(M37=祝色,WEEKDAY(M37)=1)</formula>
    </cfRule>
    <cfRule type="expression" dxfId="50910" priority="3736" stopIfTrue="1">
      <formula>WEEKDAY(M37)=7</formula>
    </cfRule>
  </conditionalFormatting>
  <conditionalFormatting sqref="N37">
    <cfRule type="expression" dxfId="50909" priority="3733" stopIfTrue="1">
      <formula>OR(N37=祝色,WEEKDAY(N37)=1)</formula>
    </cfRule>
    <cfRule type="expression" dxfId="50908" priority="3734" stopIfTrue="1">
      <formula>WEEKDAY(N37)=7</formula>
    </cfRule>
  </conditionalFormatting>
  <conditionalFormatting sqref="O37">
    <cfRule type="expression" dxfId="50907" priority="3731" stopIfTrue="1">
      <formula>OR(O37=祝色,WEEKDAY(O37)=1)</formula>
    </cfRule>
    <cfRule type="expression" dxfId="50906" priority="3732" stopIfTrue="1">
      <formula>WEEKDAY(O37)=7</formula>
    </cfRule>
  </conditionalFormatting>
  <conditionalFormatting sqref="P37">
    <cfRule type="expression" dxfId="50905" priority="3729" stopIfTrue="1">
      <formula>OR(P37=祝色,WEEKDAY(P37)=1)</formula>
    </cfRule>
    <cfRule type="expression" dxfId="50904" priority="3730" stopIfTrue="1">
      <formula>WEEKDAY(P37)=7</formula>
    </cfRule>
  </conditionalFormatting>
  <conditionalFormatting sqref="Q37">
    <cfRule type="expression" dxfId="50903" priority="3727" stopIfTrue="1">
      <formula>OR(Q37=祝色,WEEKDAY(Q37)=1)</formula>
    </cfRule>
    <cfRule type="expression" dxfId="50902" priority="3728" stopIfTrue="1">
      <formula>WEEKDAY(Q37)=7</formula>
    </cfRule>
  </conditionalFormatting>
  <conditionalFormatting sqref="R37">
    <cfRule type="expression" dxfId="50901" priority="3725" stopIfTrue="1">
      <formula>OR(R37=祝色,WEEKDAY(R37)=1)</formula>
    </cfRule>
    <cfRule type="expression" dxfId="50900" priority="3726" stopIfTrue="1">
      <formula>WEEKDAY(R37)=7</formula>
    </cfRule>
  </conditionalFormatting>
  <conditionalFormatting sqref="L38">
    <cfRule type="expression" dxfId="50899" priority="3723" stopIfTrue="1">
      <formula>OR(L38=祝色,WEEKDAY(L38)=1)</formula>
    </cfRule>
    <cfRule type="expression" dxfId="50898" priority="3724" stopIfTrue="1">
      <formula>WEEKDAY(L38)=7</formula>
    </cfRule>
  </conditionalFormatting>
  <conditionalFormatting sqref="M38">
    <cfRule type="expression" dxfId="50897" priority="3721" stopIfTrue="1">
      <formula>OR(M38=祝色,WEEKDAY(M38)=1)</formula>
    </cfRule>
    <cfRule type="expression" dxfId="50896" priority="3722" stopIfTrue="1">
      <formula>WEEKDAY(M38)=7</formula>
    </cfRule>
  </conditionalFormatting>
  <conditionalFormatting sqref="N38">
    <cfRule type="expression" dxfId="50895" priority="3719" stopIfTrue="1">
      <formula>OR(N38=祝色,WEEKDAY(N38)=1)</formula>
    </cfRule>
    <cfRule type="expression" dxfId="50894" priority="3720" stopIfTrue="1">
      <formula>WEEKDAY(N38)=7</formula>
    </cfRule>
  </conditionalFormatting>
  <conditionalFormatting sqref="O38">
    <cfRule type="expression" dxfId="50893" priority="3717" stopIfTrue="1">
      <formula>OR(O38=祝色,WEEKDAY(O38)=1)</formula>
    </cfRule>
    <cfRule type="expression" dxfId="50892" priority="3718" stopIfTrue="1">
      <formula>WEEKDAY(O38)=7</formula>
    </cfRule>
  </conditionalFormatting>
  <conditionalFormatting sqref="P38">
    <cfRule type="expression" dxfId="50891" priority="3715" stopIfTrue="1">
      <formula>OR(P38=祝色,WEEKDAY(P38)=1)</formula>
    </cfRule>
    <cfRule type="expression" dxfId="50890" priority="3716" stopIfTrue="1">
      <formula>WEEKDAY(P38)=7</formula>
    </cfRule>
  </conditionalFormatting>
  <conditionalFormatting sqref="Q38">
    <cfRule type="expression" dxfId="50889" priority="3713" stopIfTrue="1">
      <formula>OR(Q38=祝色,WEEKDAY(Q38)=1)</formula>
    </cfRule>
    <cfRule type="expression" dxfId="50888" priority="3714" stopIfTrue="1">
      <formula>WEEKDAY(Q38)=7</formula>
    </cfRule>
  </conditionalFormatting>
  <conditionalFormatting sqref="R38">
    <cfRule type="expression" dxfId="50887" priority="3711" stopIfTrue="1">
      <formula>OR(R38=祝色,WEEKDAY(R38)=1)</formula>
    </cfRule>
    <cfRule type="expression" dxfId="50886" priority="3712" stopIfTrue="1">
      <formula>WEEKDAY(R38)=7</formula>
    </cfRule>
  </conditionalFormatting>
  <conditionalFormatting sqref="D47">
    <cfRule type="expression" dxfId="50885" priority="3709" stopIfTrue="1">
      <formula>OR(D47=祝色,WEEKDAY(D47)=1)</formula>
    </cfRule>
    <cfRule type="expression" dxfId="50884" priority="3710" stopIfTrue="1">
      <formula>WEEKDAY(D47)=7</formula>
    </cfRule>
  </conditionalFormatting>
  <conditionalFormatting sqref="E47">
    <cfRule type="expression" dxfId="50883" priority="3707" stopIfTrue="1">
      <formula>OR(E47=祝色,WEEKDAY(E47)=1)</formula>
    </cfRule>
    <cfRule type="expression" dxfId="50882" priority="3708" stopIfTrue="1">
      <formula>WEEKDAY(E47)=7</formula>
    </cfRule>
  </conditionalFormatting>
  <conditionalFormatting sqref="D42">
    <cfRule type="expression" dxfId="50881" priority="3705" stopIfTrue="1">
      <formula>OR(D42=祝色,WEEKDAY(D42)=1)</formula>
    </cfRule>
    <cfRule type="expression" dxfId="50880" priority="3706" stopIfTrue="1">
      <formula>WEEKDAY(D42)=7</formula>
    </cfRule>
  </conditionalFormatting>
  <conditionalFormatting sqref="E42">
    <cfRule type="expression" dxfId="50879" priority="3703" stopIfTrue="1">
      <formula>OR(E42=祝色,WEEKDAY(E42)=1)</formula>
    </cfRule>
    <cfRule type="expression" dxfId="50878" priority="3704" stopIfTrue="1">
      <formula>WEEKDAY(E42)=7</formula>
    </cfRule>
  </conditionalFormatting>
  <conditionalFormatting sqref="F42">
    <cfRule type="expression" dxfId="50877" priority="3701" stopIfTrue="1">
      <formula>OR(F42=祝色,WEEKDAY(F42)=1)</formula>
    </cfRule>
    <cfRule type="expression" dxfId="50876" priority="3702" stopIfTrue="1">
      <formula>WEEKDAY(F42)=7</formula>
    </cfRule>
  </conditionalFormatting>
  <conditionalFormatting sqref="G42">
    <cfRule type="expression" dxfId="50875" priority="3699" stopIfTrue="1">
      <formula>OR(G42=祝色,WEEKDAY(G42)=1)</formula>
    </cfRule>
    <cfRule type="expression" dxfId="50874" priority="3700" stopIfTrue="1">
      <formula>WEEKDAY(G42)=7</formula>
    </cfRule>
  </conditionalFormatting>
  <conditionalFormatting sqref="H42">
    <cfRule type="expression" dxfId="50873" priority="3697" stopIfTrue="1">
      <formula>OR(H42=祝色,WEEKDAY(H42)=1)</formula>
    </cfRule>
    <cfRule type="expression" dxfId="50872" priority="3698" stopIfTrue="1">
      <formula>WEEKDAY(H42)=7</formula>
    </cfRule>
  </conditionalFormatting>
  <conditionalFormatting sqref="I42">
    <cfRule type="expression" dxfId="50871" priority="3695" stopIfTrue="1">
      <formula>OR(I42=祝色,WEEKDAY(I42)=1)</formula>
    </cfRule>
    <cfRule type="expression" dxfId="50870" priority="3696" stopIfTrue="1">
      <formula>WEEKDAY(I42)=7</formula>
    </cfRule>
  </conditionalFormatting>
  <conditionalFormatting sqref="J42">
    <cfRule type="expression" dxfId="50869" priority="3693" stopIfTrue="1">
      <formula>OR(J42=祝色,WEEKDAY(J42)=1)</formula>
    </cfRule>
    <cfRule type="expression" dxfId="50868" priority="3694" stopIfTrue="1">
      <formula>WEEKDAY(J42)=7</formula>
    </cfRule>
  </conditionalFormatting>
  <conditionalFormatting sqref="D43">
    <cfRule type="expression" dxfId="50867" priority="3691" stopIfTrue="1">
      <formula>OR(D43=祝色,WEEKDAY(D43)=1)</formula>
    </cfRule>
    <cfRule type="expression" dxfId="50866" priority="3692" stopIfTrue="1">
      <formula>WEEKDAY(D43)=7</formula>
    </cfRule>
  </conditionalFormatting>
  <conditionalFormatting sqref="E43">
    <cfRule type="expression" dxfId="50865" priority="3689" stopIfTrue="1">
      <formula>OR(E43=祝色,WEEKDAY(E43)=1)</formula>
    </cfRule>
    <cfRule type="expression" dxfId="50864" priority="3690" stopIfTrue="1">
      <formula>WEEKDAY(E43)=7</formula>
    </cfRule>
  </conditionalFormatting>
  <conditionalFormatting sqref="F43">
    <cfRule type="expression" dxfId="50863" priority="3687" stopIfTrue="1">
      <formula>OR(F43=祝色,WEEKDAY(F43)=1)</formula>
    </cfRule>
    <cfRule type="expression" dxfId="50862" priority="3688" stopIfTrue="1">
      <formula>WEEKDAY(F43)=7</formula>
    </cfRule>
  </conditionalFormatting>
  <conditionalFormatting sqref="G43">
    <cfRule type="expression" dxfId="50861" priority="3685" stopIfTrue="1">
      <formula>OR(G43=祝色,WEEKDAY(G43)=1)</formula>
    </cfRule>
    <cfRule type="expression" dxfId="50860" priority="3686" stopIfTrue="1">
      <formula>WEEKDAY(G43)=7</formula>
    </cfRule>
  </conditionalFormatting>
  <conditionalFormatting sqref="H43">
    <cfRule type="expression" dxfId="50859" priority="3683" stopIfTrue="1">
      <formula>OR(H43=祝色,WEEKDAY(H43)=1)</formula>
    </cfRule>
    <cfRule type="expression" dxfId="50858" priority="3684" stopIfTrue="1">
      <formula>WEEKDAY(H43)=7</formula>
    </cfRule>
  </conditionalFormatting>
  <conditionalFormatting sqref="I43">
    <cfRule type="expression" dxfId="50857" priority="3681" stopIfTrue="1">
      <formula>OR(I43=祝色,WEEKDAY(I43)=1)</formula>
    </cfRule>
    <cfRule type="expression" dxfId="50856" priority="3682" stopIfTrue="1">
      <formula>WEEKDAY(I43)=7</formula>
    </cfRule>
  </conditionalFormatting>
  <conditionalFormatting sqref="J43">
    <cfRule type="expression" dxfId="50855" priority="3679" stopIfTrue="1">
      <formula>OR(J43=祝色,WEEKDAY(J43)=1)</formula>
    </cfRule>
    <cfRule type="expression" dxfId="50854" priority="3680" stopIfTrue="1">
      <formula>WEEKDAY(J43)=7</formula>
    </cfRule>
  </conditionalFormatting>
  <conditionalFormatting sqref="D44">
    <cfRule type="expression" dxfId="50853" priority="3677" stopIfTrue="1">
      <formula>OR(D44=祝色,WEEKDAY(D44)=1)</formula>
    </cfRule>
    <cfRule type="expression" dxfId="50852" priority="3678" stopIfTrue="1">
      <formula>WEEKDAY(D44)=7</formula>
    </cfRule>
  </conditionalFormatting>
  <conditionalFormatting sqref="E44">
    <cfRule type="expression" dxfId="50851" priority="3675" stopIfTrue="1">
      <formula>OR(E44=祝色,WEEKDAY(E44)=1)</formula>
    </cfRule>
    <cfRule type="expression" dxfId="50850" priority="3676" stopIfTrue="1">
      <formula>WEEKDAY(E44)=7</formula>
    </cfRule>
  </conditionalFormatting>
  <conditionalFormatting sqref="F44">
    <cfRule type="expression" dxfId="50849" priority="3673" stopIfTrue="1">
      <formula>OR(F44=祝色,WEEKDAY(F44)=1)</formula>
    </cfRule>
    <cfRule type="expression" dxfId="50848" priority="3674" stopIfTrue="1">
      <formula>WEEKDAY(F44)=7</formula>
    </cfRule>
  </conditionalFormatting>
  <conditionalFormatting sqref="G44">
    <cfRule type="expression" dxfId="50847" priority="3671" stopIfTrue="1">
      <formula>OR(G44=祝色,WEEKDAY(G44)=1)</formula>
    </cfRule>
    <cfRule type="expression" dxfId="50846" priority="3672" stopIfTrue="1">
      <formula>WEEKDAY(G44)=7</formula>
    </cfRule>
  </conditionalFormatting>
  <conditionalFormatting sqref="H44">
    <cfRule type="expression" dxfId="50845" priority="3669" stopIfTrue="1">
      <formula>OR(H44=祝色,WEEKDAY(H44)=1)</formula>
    </cfRule>
    <cfRule type="expression" dxfId="50844" priority="3670" stopIfTrue="1">
      <formula>WEEKDAY(H44)=7</formula>
    </cfRule>
  </conditionalFormatting>
  <conditionalFormatting sqref="I44">
    <cfRule type="expression" dxfId="50843" priority="3667" stopIfTrue="1">
      <formula>OR(I44=祝色,WEEKDAY(I44)=1)</formula>
    </cfRule>
    <cfRule type="expression" dxfId="50842" priority="3668" stopIfTrue="1">
      <formula>WEEKDAY(I44)=7</formula>
    </cfRule>
  </conditionalFormatting>
  <conditionalFormatting sqref="J44">
    <cfRule type="expression" dxfId="50841" priority="3665" stopIfTrue="1">
      <formula>OR(J44=祝色,WEEKDAY(J44)=1)</formula>
    </cfRule>
    <cfRule type="expression" dxfId="50840" priority="3666" stopIfTrue="1">
      <formula>WEEKDAY(J44)=7</formula>
    </cfRule>
  </conditionalFormatting>
  <conditionalFormatting sqref="D45">
    <cfRule type="expression" dxfId="50839" priority="3663" stopIfTrue="1">
      <formula>OR(D45=祝色,WEEKDAY(D45)=1)</formula>
    </cfRule>
    <cfRule type="expression" dxfId="50838" priority="3664" stopIfTrue="1">
      <formula>WEEKDAY(D45)=7</formula>
    </cfRule>
  </conditionalFormatting>
  <conditionalFormatting sqref="E45">
    <cfRule type="expression" dxfId="50837" priority="3661" stopIfTrue="1">
      <formula>OR(E45=祝色,WEEKDAY(E45)=1)</formula>
    </cfRule>
    <cfRule type="expression" dxfId="50836" priority="3662" stopIfTrue="1">
      <formula>WEEKDAY(E45)=7</formula>
    </cfRule>
  </conditionalFormatting>
  <conditionalFormatting sqref="F45">
    <cfRule type="expression" dxfId="50835" priority="3659" stopIfTrue="1">
      <formula>OR(F45=祝色,WEEKDAY(F45)=1)</formula>
    </cfRule>
    <cfRule type="expression" dxfId="50834" priority="3660" stopIfTrue="1">
      <formula>WEEKDAY(F45)=7</formula>
    </cfRule>
  </conditionalFormatting>
  <conditionalFormatting sqref="G45">
    <cfRule type="expression" dxfId="50833" priority="3657" stopIfTrue="1">
      <formula>OR(G45=祝色,WEEKDAY(G45)=1)</formula>
    </cfRule>
    <cfRule type="expression" dxfId="50832" priority="3658" stopIfTrue="1">
      <formula>WEEKDAY(G45)=7</formula>
    </cfRule>
  </conditionalFormatting>
  <conditionalFormatting sqref="H45">
    <cfRule type="expression" dxfId="50831" priority="3655" stopIfTrue="1">
      <formula>OR(H45=祝色,WEEKDAY(H45)=1)</formula>
    </cfRule>
    <cfRule type="expression" dxfId="50830" priority="3656" stopIfTrue="1">
      <formula>WEEKDAY(H45)=7</formula>
    </cfRule>
  </conditionalFormatting>
  <conditionalFormatting sqref="I45">
    <cfRule type="expression" dxfId="50829" priority="3653" stopIfTrue="1">
      <formula>OR(I45=祝色,WEEKDAY(I45)=1)</formula>
    </cfRule>
    <cfRule type="expression" dxfId="50828" priority="3654" stopIfTrue="1">
      <formula>WEEKDAY(I45)=7</formula>
    </cfRule>
  </conditionalFormatting>
  <conditionalFormatting sqref="J45">
    <cfRule type="expression" dxfId="50827" priority="3651" stopIfTrue="1">
      <formula>OR(J45=祝色,WEEKDAY(J45)=1)</formula>
    </cfRule>
    <cfRule type="expression" dxfId="50826" priority="3652" stopIfTrue="1">
      <formula>WEEKDAY(J45)=7</formula>
    </cfRule>
  </conditionalFormatting>
  <conditionalFormatting sqref="D46">
    <cfRule type="expression" dxfId="50825" priority="3649" stopIfTrue="1">
      <formula>OR(D46=祝色,WEEKDAY(D46)=1)</formula>
    </cfRule>
    <cfRule type="expression" dxfId="50824" priority="3650" stopIfTrue="1">
      <formula>WEEKDAY(D46)=7</formula>
    </cfRule>
  </conditionalFormatting>
  <conditionalFormatting sqref="E46">
    <cfRule type="expression" dxfId="50823" priority="3647" stopIfTrue="1">
      <formula>OR(E46=祝色,WEEKDAY(E46)=1)</formula>
    </cfRule>
    <cfRule type="expression" dxfId="50822" priority="3648" stopIfTrue="1">
      <formula>WEEKDAY(E46)=7</formula>
    </cfRule>
  </conditionalFormatting>
  <conditionalFormatting sqref="F46">
    <cfRule type="expression" dxfId="50821" priority="3645" stopIfTrue="1">
      <formula>OR(F46=祝色,WEEKDAY(F46)=1)</formula>
    </cfRule>
    <cfRule type="expression" dxfId="50820" priority="3646" stopIfTrue="1">
      <formula>WEEKDAY(F46)=7</formula>
    </cfRule>
  </conditionalFormatting>
  <conditionalFormatting sqref="G46">
    <cfRule type="expression" dxfId="50819" priority="3643" stopIfTrue="1">
      <formula>OR(G46=祝色,WEEKDAY(G46)=1)</formula>
    </cfRule>
    <cfRule type="expression" dxfId="50818" priority="3644" stopIfTrue="1">
      <formula>WEEKDAY(G46)=7</formula>
    </cfRule>
  </conditionalFormatting>
  <conditionalFormatting sqref="H46">
    <cfRule type="expression" dxfId="50817" priority="3641" stopIfTrue="1">
      <formula>OR(H46=祝色,WEEKDAY(H46)=1)</formula>
    </cfRule>
    <cfRule type="expression" dxfId="50816" priority="3642" stopIfTrue="1">
      <formula>WEEKDAY(H46)=7</formula>
    </cfRule>
  </conditionalFormatting>
  <conditionalFormatting sqref="I46">
    <cfRule type="expression" dxfId="50815" priority="3639" stopIfTrue="1">
      <formula>OR(I46=祝色,WEEKDAY(I46)=1)</formula>
    </cfRule>
    <cfRule type="expression" dxfId="50814" priority="3640" stopIfTrue="1">
      <formula>WEEKDAY(I46)=7</formula>
    </cfRule>
  </conditionalFormatting>
  <conditionalFormatting sqref="J46">
    <cfRule type="expression" dxfId="50813" priority="3637" stopIfTrue="1">
      <formula>OR(J46=祝色,WEEKDAY(J46)=1)</formula>
    </cfRule>
    <cfRule type="expression" dxfId="50812" priority="3638" stopIfTrue="1">
      <formula>WEEKDAY(J46)=7</formula>
    </cfRule>
  </conditionalFormatting>
  <conditionalFormatting sqref="L47">
    <cfRule type="expression" dxfId="50811" priority="3635" stopIfTrue="1">
      <formula>OR(L47=祝色,WEEKDAY(L47)=1)</formula>
    </cfRule>
    <cfRule type="expression" dxfId="50810" priority="3636" stopIfTrue="1">
      <formula>WEEKDAY(L47)=7</formula>
    </cfRule>
  </conditionalFormatting>
  <conditionalFormatting sqref="M47">
    <cfRule type="expression" dxfId="50809" priority="3633" stopIfTrue="1">
      <formula>OR(M47=祝色,WEEKDAY(M47)=1)</formula>
    </cfRule>
    <cfRule type="expression" dxfId="50808" priority="3634" stopIfTrue="1">
      <formula>WEEKDAY(M47)=7</formula>
    </cfRule>
  </conditionalFormatting>
  <conditionalFormatting sqref="L42">
    <cfRule type="expression" dxfId="50807" priority="3631" stopIfTrue="1">
      <formula>OR(L42=祝色,WEEKDAY(L42)=1)</formula>
    </cfRule>
    <cfRule type="expression" dxfId="50806" priority="3632" stopIfTrue="1">
      <formula>WEEKDAY(L42)=7</formula>
    </cfRule>
  </conditionalFormatting>
  <conditionalFormatting sqref="M42">
    <cfRule type="expression" dxfId="50805" priority="3629" stopIfTrue="1">
      <formula>OR(M42=祝色,WEEKDAY(M42)=1)</formula>
    </cfRule>
    <cfRule type="expression" dxfId="50804" priority="3630" stopIfTrue="1">
      <formula>WEEKDAY(M42)=7</formula>
    </cfRule>
  </conditionalFormatting>
  <conditionalFormatting sqref="N42">
    <cfRule type="expression" dxfId="50803" priority="3627" stopIfTrue="1">
      <formula>OR(N42=祝色,WEEKDAY(N42)=1)</formula>
    </cfRule>
    <cfRule type="expression" dxfId="50802" priority="3628" stopIfTrue="1">
      <formula>WEEKDAY(N42)=7</formula>
    </cfRule>
  </conditionalFormatting>
  <conditionalFormatting sqref="O42">
    <cfRule type="expression" dxfId="50801" priority="3625" stopIfTrue="1">
      <formula>OR(O42=祝色,WEEKDAY(O42)=1)</formula>
    </cfRule>
    <cfRule type="expression" dxfId="50800" priority="3626" stopIfTrue="1">
      <formula>WEEKDAY(O42)=7</formula>
    </cfRule>
  </conditionalFormatting>
  <conditionalFormatting sqref="P42">
    <cfRule type="expression" dxfId="50799" priority="3623" stopIfTrue="1">
      <formula>OR(P42=祝色,WEEKDAY(P42)=1)</formula>
    </cfRule>
    <cfRule type="expression" dxfId="50798" priority="3624" stopIfTrue="1">
      <formula>WEEKDAY(P42)=7</formula>
    </cfRule>
  </conditionalFormatting>
  <conditionalFormatting sqref="Q42">
    <cfRule type="expression" dxfId="50797" priority="3621" stopIfTrue="1">
      <formula>OR(Q42=祝色,WEEKDAY(Q42)=1)</formula>
    </cfRule>
    <cfRule type="expression" dxfId="50796" priority="3622" stopIfTrue="1">
      <formula>WEEKDAY(Q42)=7</formula>
    </cfRule>
  </conditionalFormatting>
  <conditionalFormatting sqref="R42">
    <cfRule type="expression" dxfId="50795" priority="3619" stopIfTrue="1">
      <formula>OR(R42=祝色,WEEKDAY(R42)=1)</formula>
    </cfRule>
    <cfRule type="expression" dxfId="50794" priority="3620" stopIfTrue="1">
      <formula>WEEKDAY(R42)=7</formula>
    </cfRule>
  </conditionalFormatting>
  <conditionalFormatting sqref="L43">
    <cfRule type="expression" dxfId="50793" priority="3617" stopIfTrue="1">
      <formula>OR(L43=祝色,WEEKDAY(L43)=1)</formula>
    </cfRule>
    <cfRule type="expression" dxfId="50792" priority="3618" stopIfTrue="1">
      <formula>WEEKDAY(L43)=7</formula>
    </cfRule>
  </conditionalFormatting>
  <conditionalFormatting sqref="M43">
    <cfRule type="expression" dxfId="50791" priority="3615" stopIfTrue="1">
      <formula>OR(M43=祝色,WEEKDAY(M43)=1)</formula>
    </cfRule>
    <cfRule type="expression" dxfId="50790" priority="3616" stopIfTrue="1">
      <formula>WEEKDAY(M43)=7</formula>
    </cfRule>
  </conditionalFormatting>
  <conditionalFormatting sqref="N43">
    <cfRule type="expression" dxfId="50789" priority="3613" stopIfTrue="1">
      <formula>OR(N43=祝色,WEEKDAY(N43)=1)</formula>
    </cfRule>
    <cfRule type="expression" dxfId="50788" priority="3614" stopIfTrue="1">
      <formula>WEEKDAY(N43)=7</formula>
    </cfRule>
  </conditionalFormatting>
  <conditionalFormatting sqref="O43">
    <cfRule type="expression" dxfId="50787" priority="3611" stopIfTrue="1">
      <formula>OR(O43=祝色,WEEKDAY(O43)=1)</formula>
    </cfRule>
    <cfRule type="expression" dxfId="50786" priority="3612" stopIfTrue="1">
      <formula>WEEKDAY(O43)=7</formula>
    </cfRule>
  </conditionalFormatting>
  <conditionalFormatting sqref="P43">
    <cfRule type="expression" dxfId="50785" priority="3609" stopIfTrue="1">
      <formula>OR(P43=祝色,WEEKDAY(P43)=1)</formula>
    </cfRule>
    <cfRule type="expression" dxfId="50784" priority="3610" stopIfTrue="1">
      <formula>WEEKDAY(P43)=7</formula>
    </cfRule>
  </conditionalFormatting>
  <conditionalFormatting sqref="Q43">
    <cfRule type="expression" dxfId="50783" priority="3607" stopIfTrue="1">
      <formula>OR(Q43=祝色,WEEKDAY(Q43)=1)</formula>
    </cfRule>
    <cfRule type="expression" dxfId="50782" priority="3608" stopIfTrue="1">
      <formula>WEEKDAY(Q43)=7</formula>
    </cfRule>
  </conditionalFormatting>
  <conditionalFormatting sqref="R43">
    <cfRule type="expression" dxfId="50781" priority="3605" stopIfTrue="1">
      <formula>OR(R43=祝色,WEEKDAY(R43)=1)</formula>
    </cfRule>
    <cfRule type="expression" dxfId="50780" priority="3606" stopIfTrue="1">
      <formula>WEEKDAY(R43)=7</formula>
    </cfRule>
  </conditionalFormatting>
  <conditionalFormatting sqref="L44">
    <cfRule type="expression" dxfId="50779" priority="3603" stopIfTrue="1">
      <formula>OR(L44=祝色,WEEKDAY(L44)=1)</formula>
    </cfRule>
    <cfRule type="expression" dxfId="50778" priority="3604" stopIfTrue="1">
      <formula>WEEKDAY(L44)=7</formula>
    </cfRule>
  </conditionalFormatting>
  <conditionalFormatting sqref="M44">
    <cfRule type="expression" dxfId="50777" priority="3601" stopIfTrue="1">
      <formula>OR(M44=祝色,WEEKDAY(M44)=1)</formula>
    </cfRule>
    <cfRule type="expression" dxfId="50776" priority="3602" stopIfTrue="1">
      <formula>WEEKDAY(M44)=7</formula>
    </cfRule>
  </conditionalFormatting>
  <conditionalFormatting sqref="N44">
    <cfRule type="expression" dxfId="50775" priority="3599" stopIfTrue="1">
      <formula>OR(N44=祝色,WEEKDAY(N44)=1)</formula>
    </cfRule>
    <cfRule type="expression" dxfId="50774" priority="3600" stopIfTrue="1">
      <formula>WEEKDAY(N44)=7</formula>
    </cfRule>
  </conditionalFormatting>
  <conditionalFormatting sqref="O44">
    <cfRule type="expression" dxfId="50773" priority="3597" stopIfTrue="1">
      <formula>OR(O44=祝色,WEEKDAY(O44)=1)</formula>
    </cfRule>
    <cfRule type="expression" dxfId="50772" priority="3598" stopIfTrue="1">
      <formula>WEEKDAY(O44)=7</formula>
    </cfRule>
  </conditionalFormatting>
  <conditionalFormatting sqref="P44">
    <cfRule type="expression" dxfId="50771" priority="3595" stopIfTrue="1">
      <formula>OR(P44=祝色,WEEKDAY(P44)=1)</formula>
    </cfRule>
    <cfRule type="expression" dxfId="50770" priority="3596" stopIfTrue="1">
      <formula>WEEKDAY(P44)=7</formula>
    </cfRule>
  </conditionalFormatting>
  <conditionalFormatting sqref="Q44">
    <cfRule type="expression" dxfId="50769" priority="3593" stopIfTrue="1">
      <formula>OR(Q44=祝色,WEEKDAY(Q44)=1)</formula>
    </cfRule>
    <cfRule type="expression" dxfId="50768" priority="3594" stopIfTrue="1">
      <formula>WEEKDAY(Q44)=7</formula>
    </cfRule>
  </conditionalFormatting>
  <conditionalFormatting sqref="R44">
    <cfRule type="expression" dxfId="50767" priority="3591" stopIfTrue="1">
      <formula>OR(R44=祝色,WEEKDAY(R44)=1)</formula>
    </cfRule>
    <cfRule type="expression" dxfId="50766" priority="3592" stopIfTrue="1">
      <formula>WEEKDAY(R44)=7</formula>
    </cfRule>
  </conditionalFormatting>
  <conditionalFormatting sqref="L45">
    <cfRule type="expression" dxfId="50765" priority="3589" stopIfTrue="1">
      <formula>OR(L45=祝色,WEEKDAY(L45)=1)</formula>
    </cfRule>
    <cfRule type="expression" dxfId="50764" priority="3590" stopIfTrue="1">
      <formula>WEEKDAY(L45)=7</formula>
    </cfRule>
  </conditionalFormatting>
  <conditionalFormatting sqref="M45">
    <cfRule type="expression" dxfId="50763" priority="3587" stopIfTrue="1">
      <formula>OR(M45=祝色,WEEKDAY(M45)=1)</formula>
    </cfRule>
    <cfRule type="expression" dxfId="50762" priority="3588" stopIfTrue="1">
      <formula>WEEKDAY(M45)=7</formula>
    </cfRule>
  </conditionalFormatting>
  <conditionalFormatting sqref="N45">
    <cfRule type="expression" dxfId="50761" priority="3585" stopIfTrue="1">
      <formula>OR(N45=祝色,WEEKDAY(N45)=1)</formula>
    </cfRule>
    <cfRule type="expression" dxfId="50760" priority="3586" stopIfTrue="1">
      <formula>WEEKDAY(N45)=7</formula>
    </cfRule>
  </conditionalFormatting>
  <conditionalFormatting sqref="O45">
    <cfRule type="expression" dxfId="50759" priority="3583" stopIfTrue="1">
      <formula>OR(O45=祝色,WEEKDAY(O45)=1)</formula>
    </cfRule>
    <cfRule type="expression" dxfId="50758" priority="3584" stopIfTrue="1">
      <formula>WEEKDAY(O45)=7</formula>
    </cfRule>
  </conditionalFormatting>
  <conditionalFormatting sqref="P45">
    <cfRule type="expression" dxfId="50757" priority="3581" stopIfTrue="1">
      <formula>OR(P45=祝色,WEEKDAY(P45)=1)</formula>
    </cfRule>
    <cfRule type="expression" dxfId="50756" priority="3582" stopIfTrue="1">
      <formula>WEEKDAY(P45)=7</formula>
    </cfRule>
  </conditionalFormatting>
  <conditionalFormatting sqref="Q45">
    <cfRule type="expression" dxfId="50755" priority="3579" stopIfTrue="1">
      <formula>OR(Q45=祝色,WEEKDAY(Q45)=1)</formula>
    </cfRule>
    <cfRule type="expression" dxfId="50754" priority="3580" stopIfTrue="1">
      <formula>WEEKDAY(Q45)=7</formula>
    </cfRule>
  </conditionalFormatting>
  <conditionalFormatting sqref="R45">
    <cfRule type="expression" dxfId="50753" priority="3577" stopIfTrue="1">
      <formula>OR(R45=祝色,WEEKDAY(R45)=1)</formula>
    </cfRule>
    <cfRule type="expression" dxfId="50752" priority="3578" stopIfTrue="1">
      <formula>WEEKDAY(R45)=7</formula>
    </cfRule>
  </conditionalFormatting>
  <conditionalFormatting sqref="L46">
    <cfRule type="expression" dxfId="50751" priority="3575" stopIfTrue="1">
      <formula>OR(L46=祝色,WEEKDAY(L46)=1)</formula>
    </cfRule>
    <cfRule type="expression" dxfId="50750" priority="3576" stopIfTrue="1">
      <formula>WEEKDAY(L46)=7</formula>
    </cfRule>
  </conditionalFormatting>
  <conditionalFormatting sqref="M46">
    <cfRule type="expression" dxfId="50749" priority="3573" stopIfTrue="1">
      <formula>OR(M46=祝色,WEEKDAY(M46)=1)</formula>
    </cfRule>
    <cfRule type="expression" dxfId="50748" priority="3574" stopIfTrue="1">
      <formula>WEEKDAY(M46)=7</formula>
    </cfRule>
  </conditionalFormatting>
  <conditionalFormatting sqref="N46">
    <cfRule type="expression" dxfId="50747" priority="3571" stopIfTrue="1">
      <formula>OR(N46=祝色,WEEKDAY(N46)=1)</formula>
    </cfRule>
    <cfRule type="expression" dxfId="50746" priority="3572" stopIfTrue="1">
      <formula>WEEKDAY(N46)=7</formula>
    </cfRule>
  </conditionalFormatting>
  <conditionalFormatting sqref="O46">
    <cfRule type="expression" dxfId="50745" priority="3569" stopIfTrue="1">
      <formula>OR(O46=祝色,WEEKDAY(O46)=1)</formula>
    </cfRule>
    <cfRule type="expression" dxfId="50744" priority="3570" stopIfTrue="1">
      <formula>WEEKDAY(O46)=7</formula>
    </cfRule>
  </conditionalFormatting>
  <conditionalFormatting sqref="P46">
    <cfRule type="expression" dxfId="50743" priority="3567" stopIfTrue="1">
      <formula>OR(P46=祝色,WEEKDAY(P46)=1)</formula>
    </cfRule>
    <cfRule type="expression" dxfId="50742" priority="3568" stopIfTrue="1">
      <formula>WEEKDAY(P46)=7</formula>
    </cfRule>
  </conditionalFormatting>
  <conditionalFormatting sqref="Q46">
    <cfRule type="expression" dxfId="50741" priority="3565" stopIfTrue="1">
      <formula>OR(Q46=祝色,WEEKDAY(Q46)=1)</formula>
    </cfRule>
    <cfRule type="expression" dxfId="50740" priority="3566" stopIfTrue="1">
      <formula>WEEKDAY(Q46)=7</formula>
    </cfRule>
  </conditionalFormatting>
  <conditionalFormatting sqref="R46">
    <cfRule type="expression" dxfId="50739" priority="3563" stopIfTrue="1">
      <formula>OR(R46=祝色,WEEKDAY(R46)=1)</formula>
    </cfRule>
    <cfRule type="expression" dxfId="50738" priority="3564" stopIfTrue="1">
      <formula>WEEKDAY(R46)=7</formula>
    </cfRule>
  </conditionalFormatting>
  <conditionalFormatting sqref="D55">
    <cfRule type="expression" dxfId="50737" priority="3561" stopIfTrue="1">
      <formula>OR(D55=祝色,WEEKDAY(D55)=1)</formula>
    </cfRule>
    <cfRule type="expression" dxfId="50736" priority="3562" stopIfTrue="1">
      <formula>WEEKDAY(D55)=7</formula>
    </cfRule>
  </conditionalFormatting>
  <conditionalFormatting sqref="E55">
    <cfRule type="expression" dxfId="50735" priority="3559" stopIfTrue="1">
      <formula>OR(E55=祝色,WEEKDAY(E55)=1)</formula>
    </cfRule>
    <cfRule type="expression" dxfId="50734" priority="3560" stopIfTrue="1">
      <formula>WEEKDAY(E55)=7</formula>
    </cfRule>
  </conditionalFormatting>
  <conditionalFormatting sqref="D50">
    <cfRule type="expression" dxfId="50733" priority="3557" stopIfTrue="1">
      <formula>OR(D50=祝色,WEEKDAY(D50)=1)</formula>
    </cfRule>
    <cfRule type="expression" dxfId="50732" priority="3558" stopIfTrue="1">
      <formula>WEEKDAY(D50)=7</formula>
    </cfRule>
  </conditionalFormatting>
  <conditionalFormatting sqref="E50">
    <cfRule type="expression" dxfId="50731" priority="3555" stopIfTrue="1">
      <formula>OR(E50=祝色,WEEKDAY(E50)=1)</formula>
    </cfRule>
    <cfRule type="expression" dxfId="50730" priority="3556" stopIfTrue="1">
      <formula>WEEKDAY(E50)=7</formula>
    </cfRule>
  </conditionalFormatting>
  <conditionalFormatting sqref="F50">
    <cfRule type="expression" dxfId="50729" priority="3553" stopIfTrue="1">
      <formula>OR(F50=祝色,WEEKDAY(F50)=1)</formula>
    </cfRule>
    <cfRule type="expression" dxfId="50728" priority="3554" stopIfTrue="1">
      <formula>WEEKDAY(F50)=7</formula>
    </cfRule>
  </conditionalFormatting>
  <conditionalFormatting sqref="G50">
    <cfRule type="expression" dxfId="50727" priority="3551" stopIfTrue="1">
      <formula>OR(G50=祝色,WEEKDAY(G50)=1)</formula>
    </cfRule>
    <cfRule type="expression" dxfId="50726" priority="3552" stopIfTrue="1">
      <formula>WEEKDAY(G50)=7</formula>
    </cfRule>
  </conditionalFormatting>
  <conditionalFormatting sqref="H50">
    <cfRule type="expression" dxfId="50725" priority="3549" stopIfTrue="1">
      <formula>OR(H50=祝色,WEEKDAY(H50)=1)</formula>
    </cfRule>
    <cfRule type="expression" dxfId="50724" priority="3550" stopIfTrue="1">
      <formula>WEEKDAY(H50)=7</formula>
    </cfRule>
  </conditionalFormatting>
  <conditionalFormatting sqref="I50">
    <cfRule type="expression" dxfId="50723" priority="3547" stopIfTrue="1">
      <formula>OR(I50=祝色,WEEKDAY(I50)=1)</formula>
    </cfRule>
    <cfRule type="expression" dxfId="50722" priority="3548" stopIfTrue="1">
      <formula>WEEKDAY(I50)=7</formula>
    </cfRule>
  </conditionalFormatting>
  <conditionalFormatting sqref="J50">
    <cfRule type="expression" dxfId="50721" priority="3545" stopIfTrue="1">
      <formula>OR(J50=祝色,WEEKDAY(J50)=1)</formula>
    </cfRule>
    <cfRule type="expression" dxfId="50720" priority="3546" stopIfTrue="1">
      <formula>WEEKDAY(J50)=7</formula>
    </cfRule>
  </conditionalFormatting>
  <conditionalFormatting sqref="D51">
    <cfRule type="expression" dxfId="50719" priority="3543" stopIfTrue="1">
      <formula>OR(D51=祝色,WEEKDAY(D51)=1)</formula>
    </cfRule>
    <cfRule type="expression" dxfId="50718" priority="3544" stopIfTrue="1">
      <formula>WEEKDAY(D51)=7</formula>
    </cfRule>
  </conditionalFormatting>
  <conditionalFormatting sqref="E51">
    <cfRule type="expression" dxfId="50717" priority="3541" stopIfTrue="1">
      <formula>OR(E51=祝色,WEEKDAY(E51)=1)</formula>
    </cfRule>
    <cfRule type="expression" dxfId="50716" priority="3542" stopIfTrue="1">
      <formula>WEEKDAY(E51)=7</formula>
    </cfRule>
  </conditionalFormatting>
  <conditionalFormatting sqref="F51">
    <cfRule type="expression" dxfId="50715" priority="3539" stopIfTrue="1">
      <formula>OR(F51=祝色,WEEKDAY(F51)=1)</formula>
    </cfRule>
    <cfRule type="expression" dxfId="50714" priority="3540" stopIfTrue="1">
      <formula>WEEKDAY(F51)=7</formula>
    </cfRule>
  </conditionalFormatting>
  <conditionalFormatting sqref="G51">
    <cfRule type="expression" dxfId="50713" priority="3537" stopIfTrue="1">
      <formula>OR(G51=祝色,WEEKDAY(G51)=1)</formula>
    </cfRule>
    <cfRule type="expression" dxfId="50712" priority="3538" stopIfTrue="1">
      <formula>WEEKDAY(G51)=7</formula>
    </cfRule>
  </conditionalFormatting>
  <conditionalFormatting sqref="H51">
    <cfRule type="expression" dxfId="50711" priority="3535" stopIfTrue="1">
      <formula>OR(H51=祝色,WEEKDAY(H51)=1)</formula>
    </cfRule>
    <cfRule type="expression" dxfId="50710" priority="3536" stopIfTrue="1">
      <formula>WEEKDAY(H51)=7</formula>
    </cfRule>
  </conditionalFormatting>
  <conditionalFormatting sqref="I51">
    <cfRule type="expression" dxfId="50709" priority="3533" stopIfTrue="1">
      <formula>OR(I51=祝色,WEEKDAY(I51)=1)</formula>
    </cfRule>
    <cfRule type="expression" dxfId="50708" priority="3534" stopIfTrue="1">
      <formula>WEEKDAY(I51)=7</formula>
    </cfRule>
  </conditionalFormatting>
  <conditionalFormatting sqref="J51">
    <cfRule type="expression" dxfId="50707" priority="3531" stopIfTrue="1">
      <formula>OR(J51=祝色,WEEKDAY(J51)=1)</formula>
    </cfRule>
    <cfRule type="expression" dxfId="50706" priority="3532" stopIfTrue="1">
      <formula>WEEKDAY(J51)=7</formula>
    </cfRule>
  </conditionalFormatting>
  <conditionalFormatting sqref="D52">
    <cfRule type="expression" dxfId="50705" priority="3529" stopIfTrue="1">
      <formula>OR(D52=祝色,WEEKDAY(D52)=1)</formula>
    </cfRule>
    <cfRule type="expression" dxfId="50704" priority="3530" stopIfTrue="1">
      <formula>WEEKDAY(D52)=7</formula>
    </cfRule>
  </conditionalFormatting>
  <conditionalFormatting sqref="E52">
    <cfRule type="expression" dxfId="50703" priority="3527" stopIfTrue="1">
      <formula>OR(E52=祝色,WEEKDAY(E52)=1)</formula>
    </cfRule>
    <cfRule type="expression" dxfId="50702" priority="3528" stopIfTrue="1">
      <formula>WEEKDAY(E52)=7</formula>
    </cfRule>
  </conditionalFormatting>
  <conditionalFormatting sqref="F52">
    <cfRule type="expression" dxfId="50701" priority="3525" stopIfTrue="1">
      <formula>OR(F52=祝色,WEEKDAY(F52)=1)</formula>
    </cfRule>
    <cfRule type="expression" dxfId="50700" priority="3526" stopIfTrue="1">
      <formula>WEEKDAY(F52)=7</formula>
    </cfRule>
  </conditionalFormatting>
  <conditionalFormatting sqref="G52">
    <cfRule type="expression" dxfId="50699" priority="3523" stopIfTrue="1">
      <formula>OR(G52=祝色,WEEKDAY(G52)=1)</formula>
    </cfRule>
    <cfRule type="expression" dxfId="50698" priority="3524" stopIfTrue="1">
      <formula>WEEKDAY(G52)=7</formula>
    </cfRule>
  </conditionalFormatting>
  <conditionalFormatting sqref="H52">
    <cfRule type="expression" dxfId="50697" priority="3521" stopIfTrue="1">
      <formula>OR(H52=祝色,WEEKDAY(H52)=1)</formula>
    </cfRule>
    <cfRule type="expression" dxfId="50696" priority="3522" stopIfTrue="1">
      <formula>WEEKDAY(H52)=7</formula>
    </cfRule>
  </conditionalFormatting>
  <conditionalFormatting sqref="I52">
    <cfRule type="expression" dxfId="50695" priority="3519" stopIfTrue="1">
      <formula>OR(I52=祝色,WEEKDAY(I52)=1)</formula>
    </cfRule>
    <cfRule type="expression" dxfId="50694" priority="3520" stopIfTrue="1">
      <formula>WEEKDAY(I52)=7</formula>
    </cfRule>
  </conditionalFormatting>
  <conditionalFormatting sqref="J52">
    <cfRule type="expression" dxfId="50693" priority="3517" stopIfTrue="1">
      <formula>OR(J52=祝色,WEEKDAY(J52)=1)</formula>
    </cfRule>
    <cfRule type="expression" dxfId="50692" priority="3518" stopIfTrue="1">
      <formula>WEEKDAY(J52)=7</formula>
    </cfRule>
  </conditionalFormatting>
  <conditionalFormatting sqref="D53">
    <cfRule type="expression" dxfId="50691" priority="3515" stopIfTrue="1">
      <formula>OR(D53=祝色,WEEKDAY(D53)=1)</formula>
    </cfRule>
    <cfRule type="expression" dxfId="50690" priority="3516" stopIfTrue="1">
      <formula>WEEKDAY(D53)=7</formula>
    </cfRule>
  </conditionalFormatting>
  <conditionalFormatting sqref="E53">
    <cfRule type="expression" dxfId="50689" priority="3513" stopIfTrue="1">
      <formula>OR(E53=祝色,WEEKDAY(E53)=1)</formula>
    </cfRule>
    <cfRule type="expression" dxfId="50688" priority="3514" stopIfTrue="1">
      <formula>WEEKDAY(E53)=7</formula>
    </cfRule>
  </conditionalFormatting>
  <conditionalFormatting sqref="F53">
    <cfRule type="expression" dxfId="50687" priority="3511" stopIfTrue="1">
      <formula>OR(F53=祝色,WEEKDAY(F53)=1)</formula>
    </cfRule>
    <cfRule type="expression" dxfId="50686" priority="3512" stopIfTrue="1">
      <formula>WEEKDAY(F53)=7</formula>
    </cfRule>
  </conditionalFormatting>
  <conditionalFormatting sqref="G53">
    <cfRule type="expression" dxfId="50685" priority="3509" stopIfTrue="1">
      <formula>OR(G53=祝色,WEEKDAY(G53)=1)</formula>
    </cfRule>
    <cfRule type="expression" dxfId="50684" priority="3510" stopIfTrue="1">
      <formula>WEEKDAY(G53)=7</formula>
    </cfRule>
  </conditionalFormatting>
  <conditionalFormatting sqref="H53">
    <cfRule type="expression" dxfId="50683" priority="3507" stopIfTrue="1">
      <formula>OR(H53=祝色,WEEKDAY(H53)=1)</formula>
    </cfRule>
    <cfRule type="expression" dxfId="50682" priority="3508" stopIfTrue="1">
      <formula>WEEKDAY(H53)=7</formula>
    </cfRule>
  </conditionalFormatting>
  <conditionalFormatting sqref="I53">
    <cfRule type="expression" dxfId="50681" priority="3505" stopIfTrue="1">
      <formula>OR(I53=祝色,WEEKDAY(I53)=1)</formula>
    </cfRule>
    <cfRule type="expression" dxfId="50680" priority="3506" stopIfTrue="1">
      <formula>WEEKDAY(I53)=7</formula>
    </cfRule>
  </conditionalFormatting>
  <conditionalFormatting sqref="J53">
    <cfRule type="expression" dxfId="50679" priority="3503" stopIfTrue="1">
      <formula>OR(J53=祝色,WEEKDAY(J53)=1)</formula>
    </cfRule>
    <cfRule type="expression" dxfId="50678" priority="3504" stopIfTrue="1">
      <formula>WEEKDAY(J53)=7</formula>
    </cfRule>
  </conditionalFormatting>
  <conditionalFormatting sqref="D54">
    <cfRule type="expression" dxfId="50677" priority="3501" stopIfTrue="1">
      <formula>OR(D54=祝色,WEEKDAY(D54)=1)</formula>
    </cfRule>
    <cfRule type="expression" dxfId="50676" priority="3502" stopIfTrue="1">
      <formula>WEEKDAY(D54)=7</formula>
    </cfRule>
  </conditionalFormatting>
  <conditionalFormatting sqref="E54">
    <cfRule type="expression" dxfId="50675" priority="3499" stopIfTrue="1">
      <formula>OR(E54=祝色,WEEKDAY(E54)=1)</formula>
    </cfRule>
    <cfRule type="expression" dxfId="50674" priority="3500" stopIfTrue="1">
      <formula>WEEKDAY(E54)=7</formula>
    </cfRule>
  </conditionalFormatting>
  <conditionalFormatting sqref="F54">
    <cfRule type="expression" dxfId="50673" priority="3497" stopIfTrue="1">
      <formula>OR(F54=祝色,WEEKDAY(F54)=1)</formula>
    </cfRule>
    <cfRule type="expression" dxfId="50672" priority="3498" stopIfTrue="1">
      <formula>WEEKDAY(F54)=7</formula>
    </cfRule>
  </conditionalFormatting>
  <conditionalFormatting sqref="G54">
    <cfRule type="expression" dxfId="50671" priority="3495" stopIfTrue="1">
      <formula>OR(G54=祝色,WEEKDAY(G54)=1)</formula>
    </cfRule>
    <cfRule type="expression" dxfId="50670" priority="3496" stopIfTrue="1">
      <formula>WEEKDAY(G54)=7</formula>
    </cfRule>
  </conditionalFormatting>
  <conditionalFormatting sqref="H54">
    <cfRule type="expression" dxfId="50669" priority="3493" stopIfTrue="1">
      <formula>OR(H54=祝色,WEEKDAY(H54)=1)</formula>
    </cfRule>
    <cfRule type="expression" dxfId="50668" priority="3494" stopIfTrue="1">
      <formula>WEEKDAY(H54)=7</formula>
    </cfRule>
  </conditionalFormatting>
  <conditionalFormatting sqref="I54">
    <cfRule type="expression" dxfId="50667" priority="3491" stopIfTrue="1">
      <formula>OR(I54=祝色,WEEKDAY(I54)=1)</formula>
    </cfRule>
    <cfRule type="expression" dxfId="50666" priority="3492" stopIfTrue="1">
      <formula>WEEKDAY(I54)=7</formula>
    </cfRule>
  </conditionalFormatting>
  <conditionalFormatting sqref="J54">
    <cfRule type="expression" dxfId="50665" priority="3489" stopIfTrue="1">
      <formula>OR(J54=祝色,WEEKDAY(J54)=1)</formula>
    </cfRule>
    <cfRule type="expression" dxfId="50664" priority="3490" stopIfTrue="1">
      <formula>WEEKDAY(J54)=7</formula>
    </cfRule>
  </conditionalFormatting>
  <conditionalFormatting sqref="L50">
    <cfRule type="expression" dxfId="50663" priority="3487" stopIfTrue="1">
      <formula>OR(L50=祝色,WEEKDAY(L50)=1)</formula>
    </cfRule>
    <cfRule type="expression" dxfId="50662" priority="3488" stopIfTrue="1">
      <formula>WEEKDAY(L50)=7</formula>
    </cfRule>
  </conditionalFormatting>
  <conditionalFormatting sqref="M50">
    <cfRule type="expression" dxfId="50661" priority="3485" stopIfTrue="1">
      <formula>OR(M50=祝色,WEEKDAY(M50)=1)</formula>
    </cfRule>
    <cfRule type="expression" dxfId="50660" priority="3486" stopIfTrue="1">
      <formula>WEEKDAY(M50)=7</formula>
    </cfRule>
  </conditionalFormatting>
  <conditionalFormatting sqref="N50">
    <cfRule type="expression" dxfId="50659" priority="3483" stopIfTrue="1">
      <formula>OR(N50=祝色,WEEKDAY(N50)=1)</formula>
    </cfRule>
    <cfRule type="expression" dxfId="50658" priority="3484" stopIfTrue="1">
      <formula>WEEKDAY(N50)=7</formula>
    </cfRule>
  </conditionalFormatting>
  <conditionalFormatting sqref="O50">
    <cfRule type="expression" dxfId="50657" priority="3481" stopIfTrue="1">
      <formula>OR(O50=祝色,WEEKDAY(O50)=1)</formula>
    </cfRule>
    <cfRule type="expression" dxfId="50656" priority="3482" stopIfTrue="1">
      <formula>WEEKDAY(O50)=7</formula>
    </cfRule>
  </conditionalFormatting>
  <conditionalFormatting sqref="P50">
    <cfRule type="expression" dxfId="50655" priority="3479" stopIfTrue="1">
      <formula>OR(P50=祝色,WEEKDAY(P50)=1)</formula>
    </cfRule>
    <cfRule type="expression" dxfId="50654" priority="3480" stopIfTrue="1">
      <formula>WEEKDAY(P50)=7</formula>
    </cfRule>
  </conditionalFormatting>
  <conditionalFormatting sqref="Q50">
    <cfRule type="expression" dxfId="50653" priority="3477" stopIfTrue="1">
      <formula>OR(Q50=祝色,WEEKDAY(Q50)=1)</formula>
    </cfRule>
    <cfRule type="expression" dxfId="50652" priority="3478" stopIfTrue="1">
      <formula>WEEKDAY(Q50)=7</formula>
    </cfRule>
  </conditionalFormatting>
  <conditionalFormatting sqref="R50">
    <cfRule type="expression" dxfId="50651" priority="3475" stopIfTrue="1">
      <formula>OR(R50=祝色,WEEKDAY(R50)=1)</formula>
    </cfRule>
    <cfRule type="expression" dxfId="50650" priority="3476" stopIfTrue="1">
      <formula>WEEKDAY(R50)=7</formula>
    </cfRule>
  </conditionalFormatting>
  <conditionalFormatting sqref="L51">
    <cfRule type="expression" dxfId="50649" priority="3473" stopIfTrue="1">
      <formula>OR(L51=祝色,WEEKDAY(L51)=1)</formula>
    </cfRule>
    <cfRule type="expression" dxfId="50648" priority="3474" stopIfTrue="1">
      <formula>WEEKDAY(L51)=7</formula>
    </cfRule>
  </conditionalFormatting>
  <conditionalFormatting sqref="M51">
    <cfRule type="expression" dxfId="50647" priority="3471" stopIfTrue="1">
      <formula>OR(M51=祝色,WEEKDAY(M51)=1)</formula>
    </cfRule>
    <cfRule type="expression" dxfId="50646" priority="3472" stopIfTrue="1">
      <formula>WEEKDAY(M51)=7</formula>
    </cfRule>
  </conditionalFormatting>
  <conditionalFormatting sqref="N51">
    <cfRule type="expression" dxfId="50645" priority="3469" stopIfTrue="1">
      <formula>OR(N51=祝色,WEEKDAY(N51)=1)</formula>
    </cfRule>
    <cfRule type="expression" dxfId="50644" priority="3470" stopIfTrue="1">
      <formula>WEEKDAY(N51)=7</formula>
    </cfRule>
  </conditionalFormatting>
  <conditionalFormatting sqref="O51">
    <cfRule type="expression" dxfId="50643" priority="3467" stopIfTrue="1">
      <formula>OR(O51=祝色,WEEKDAY(O51)=1)</formula>
    </cfRule>
    <cfRule type="expression" dxfId="50642" priority="3468" stopIfTrue="1">
      <formula>WEEKDAY(O51)=7</formula>
    </cfRule>
  </conditionalFormatting>
  <conditionalFormatting sqref="P51">
    <cfRule type="expression" dxfId="50641" priority="3465" stopIfTrue="1">
      <formula>OR(P51=祝色,WEEKDAY(P51)=1)</formula>
    </cfRule>
    <cfRule type="expression" dxfId="50640" priority="3466" stopIfTrue="1">
      <formula>WEEKDAY(P51)=7</formula>
    </cfRule>
  </conditionalFormatting>
  <conditionalFormatting sqref="Q51">
    <cfRule type="expression" dxfId="50639" priority="3463" stopIfTrue="1">
      <formula>OR(Q51=祝色,WEEKDAY(Q51)=1)</formula>
    </cfRule>
    <cfRule type="expression" dxfId="50638" priority="3464" stopIfTrue="1">
      <formula>WEEKDAY(Q51)=7</formula>
    </cfRule>
  </conditionalFormatting>
  <conditionalFormatting sqref="R51">
    <cfRule type="expression" dxfId="50637" priority="3461" stopIfTrue="1">
      <formula>OR(R51=祝色,WEEKDAY(R51)=1)</formula>
    </cfRule>
    <cfRule type="expression" dxfId="50636" priority="3462" stopIfTrue="1">
      <formula>WEEKDAY(R51)=7</formula>
    </cfRule>
  </conditionalFormatting>
  <conditionalFormatting sqref="L52">
    <cfRule type="expression" dxfId="50635" priority="3459" stopIfTrue="1">
      <formula>OR(L52=祝色,WEEKDAY(L52)=1)</formula>
    </cfRule>
    <cfRule type="expression" dxfId="50634" priority="3460" stopIfTrue="1">
      <formula>WEEKDAY(L52)=7</formula>
    </cfRule>
  </conditionalFormatting>
  <conditionalFormatting sqref="M52">
    <cfRule type="expression" dxfId="50633" priority="3457" stopIfTrue="1">
      <formula>OR(M52=祝色,WEEKDAY(M52)=1)</formula>
    </cfRule>
    <cfRule type="expression" dxfId="50632" priority="3458" stopIfTrue="1">
      <formula>WEEKDAY(M52)=7</formula>
    </cfRule>
  </conditionalFormatting>
  <conditionalFormatting sqref="N52">
    <cfRule type="expression" dxfId="50631" priority="3455" stopIfTrue="1">
      <formula>OR(N52=祝色,WEEKDAY(N52)=1)</formula>
    </cfRule>
    <cfRule type="expression" dxfId="50630" priority="3456" stopIfTrue="1">
      <formula>WEEKDAY(N52)=7</formula>
    </cfRule>
  </conditionalFormatting>
  <conditionalFormatting sqref="O52">
    <cfRule type="expression" dxfId="50629" priority="3453" stopIfTrue="1">
      <formula>OR(O52=祝色,WEEKDAY(O52)=1)</formula>
    </cfRule>
    <cfRule type="expression" dxfId="50628" priority="3454" stopIfTrue="1">
      <formula>WEEKDAY(O52)=7</formula>
    </cfRule>
  </conditionalFormatting>
  <conditionalFormatting sqref="P52">
    <cfRule type="expression" dxfId="50627" priority="3451" stopIfTrue="1">
      <formula>OR(P52=祝色,WEEKDAY(P52)=1)</formula>
    </cfRule>
    <cfRule type="expression" dxfId="50626" priority="3452" stopIfTrue="1">
      <formula>WEEKDAY(P52)=7</formula>
    </cfRule>
  </conditionalFormatting>
  <conditionalFormatting sqref="Q52">
    <cfRule type="expression" dxfId="50625" priority="3449" stopIfTrue="1">
      <formula>OR(Q52=祝色,WEEKDAY(Q52)=1)</formula>
    </cfRule>
    <cfRule type="expression" dxfId="50624" priority="3450" stopIfTrue="1">
      <formula>WEEKDAY(Q52)=7</formula>
    </cfRule>
  </conditionalFormatting>
  <conditionalFormatting sqref="R52">
    <cfRule type="expression" dxfId="50623" priority="3447" stopIfTrue="1">
      <formula>OR(R52=祝色,WEEKDAY(R52)=1)</formula>
    </cfRule>
    <cfRule type="expression" dxfId="50622" priority="3448" stopIfTrue="1">
      <formula>WEEKDAY(R52)=7</formula>
    </cfRule>
  </conditionalFormatting>
  <conditionalFormatting sqref="L53">
    <cfRule type="expression" dxfId="50621" priority="3445" stopIfTrue="1">
      <formula>OR(L53=祝色,WEEKDAY(L53)=1)</formula>
    </cfRule>
    <cfRule type="expression" dxfId="50620" priority="3446" stopIfTrue="1">
      <formula>WEEKDAY(L53)=7</formula>
    </cfRule>
  </conditionalFormatting>
  <conditionalFormatting sqref="M53">
    <cfRule type="expression" dxfId="50619" priority="3443" stopIfTrue="1">
      <formula>OR(M53=祝色,WEEKDAY(M53)=1)</formula>
    </cfRule>
    <cfRule type="expression" dxfId="50618" priority="3444" stopIfTrue="1">
      <formula>WEEKDAY(M53)=7</formula>
    </cfRule>
  </conditionalFormatting>
  <conditionalFormatting sqref="N53">
    <cfRule type="expression" dxfId="50617" priority="3441" stopIfTrue="1">
      <formula>OR(N53=祝色,WEEKDAY(N53)=1)</formula>
    </cfRule>
    <cfRule type="expression" dxfId="50616" priority="3442" stopIfTrue="1">
      <formula>WEEKDAY(N53)=7</formula>
    </cfRule>
  </conditionalFormatting>
  <conditionalFormatting sqref="O53">
    <cfRule type="expression" dxfId="50615" priority="3439" stopIfTrue="1">
      <formula>OR(O53=祝色,WEEKDAY(O53)=1)</formula>
    </cfRule>
    <cfRule type="expression" dxfId="50614" priority="3440" stopIfTrue="1">
      <formula>WEEKDAY(O53)=7</formula>
    </cfRule>
  </conditionalFormatting>
  <conditionalFormatting sqref="P53">
    <cfRule type="expression" dxfId="50613" priority="3437" stopIfTrue="1">
      <formula>OR(P53=祝色,WEEKDAY(P53)=1)</formula>
    </cfRule>
    <cfRule type="expression" dxfId="50612" priority="3438" stopIfTrue="1">
      <formula>WEEKDAY(P53)=7</formula>
    </cfRule>
  </conditionalFormatting>
  <conditionalFormatting sqref="Q53">
    <cfRule type="expression" dxfId="50611" priority="3435" stopIfTrue="1">
      <formula>OR(Q53=祝色,WEEKDAY(Q53)=1)</formula>
    </cfRule>
    <cfRule type="expression" dxfId="50610" priority="3436" stopIfTrue="1">
      <formula>WEEKDAY(Q53)=7</formula>
    </cfRule>
  </conditionalFormatting>
  <conditionalFormatting sqref="R53">
    <cfRule type="expression" dxfId="50609" priority="3433" stopIfTrue="1">
      <formula>OR(R53=祝色,WEEKDAY(R53)=1)</formula>
    </cfRule>
    <cfRule type="expression" dxfId="50608" priority="3434" stopIfTrue="1">
      <formula>WEEKDAY(R53)=7</formula>
    </cfRule>
  </conditionalFormatting>
  <conditionalFormatting sqref="L54">
    <cfRule type="expression" dxfId="50607" priority="3429" stopIfTrue="1">
      <formula>OR(AND(WEEKDAY(L54)=1,MONTH(L54)&lt;&gt;MONTH(L48)),AND(OR(L54=祝色),MONTH(L54)&lt;&gt;MONTH(L48)))</formula>
    </cfRule>
    <cfRule type="expression" dxfId="50606" priority="3430" stopIfTrue="1">
      <formula>MONTH(L54)&lt;&gt;MONTH(L48)</formula>
    </cfRule>
    <cfRule type="expression" dxfId="50605" priority="3431" stopIfTrue="1">
      <formula>OR(L54=祝色,WEEKDAY(L54)=1)</formula>
    </cfRule>
    <cfRule type="expression" dxfId="50604" priority="3432" stopIfTrue="1">
      <formula>WEEKDAY(L54)=7</formula>
    </cfRule>
  </conditionalFormatting>
  <conditionalFormatting sqref="M54">
    <cfRule type="expression" dxfId="50603" priority="3425" stopIfTrue="1">
      <formula>OR(AND(WEEKDAY(M54)=1,MONTH(M54)&lt;&gt;MONTH(L48)),AND(OR(M54=祝色),MONTH(M54)&lt;&gt;MONTH(L48)))</formula>
    </cfRule>
    <cfRule type="expression" dxfId="50602" priority="3426" stopIfTrue="1">
      <formula>MONTH(M54)&lt;&gt;MONTH(L48)</formula>
    </cfRule>
    <cfRule type="expression" dxfId="50601" priority="3427" stopIfTrue="1">
      <formula>OR(M54=祝色,WEEKDAY(M54)=1)</formula>
    </cfRule>
    <cfRule type="expression" dxfId="50600" priority="3428" stopIfTrue="1">
      <formula>WEEKDAY(M54)=7</formula>
    </cfRule>
  </conditionalFormatting>
  <conditionalFormatting sqref="N54">
    <cfRule type="expression" dxfId="50599" priority="3421" stopIfTrue="1">
      <formula>OR(AND(WEEKDAY(N54)=1,MONTH(N54)&lt;&gt;MONTH(L48)),AND(OR(N54=祝色),MONTH(N54)&lt;&gt;MONTH(L48)))</formula>
    </cfRule>
    <cfRule type="expression" dxfId="50598" priority="3422" stopIfTrue="1">
      <formula>MONTH(N54)&lt;&gt;MONTH(L48)</formula>
    </cfRule>
    <cfRule type="expression" dxfId="50597" priority="3423" stopIfTrue="1">
      <formula>OR(N54=祝色,WEEKDAY(N54)=1)</formula>
    </cfRule>
    <cfRule type="expression" dxfId="50596" priority="3424" stopIfTrue="1">
      <formula>WEEKDAY(N54)=7</formula>
    </cfRule>
  </conditionalFormatting>
  <conditionalFormatting sqref="O54">
    <cfRule type="expression" dxfId="50595" priority="3417" stopIfTrue="1">
      <formula>OR(AND(WEEKDAY(O54)=1,MONTH(O54)&lt;&gt;MONTH(L48)),AND(OR(O54=祝色),MONTH(O54)&lt;&gt;MONTH(L48)))</formula>
    </cfRule>
    <cfRule type="expression" dxfId="50594" priority="3418" stopIfTrue="1">
      <formula>MONTH(O54)&lt;&gt;MONTH(L48)</formula>
    </cfRule>
    <cfRule type="expression" dxfId="50593" priority="3419" stopIfTrue="1">
      <formula>OR(O54=祝色,WEEKDAY(O54)=1)</formula>
    </cfRule>
    <cfRule type="expression" dxfId="50592" priority="3420" stopIfTrue="1">
      <formula>WEEKDAY(O54)=7</formula>
    </cfRule>
  </conditionalFormatting>
  <conditionalFormatting sqref="P54">
    <cfRule type="expression" dxfId="50591" priority="3413" stopIfTrue="1">
      <formula>OR(AND(WEEKDAY(P54)=1,MONTH(P54)&lt;&gt;MONTH(L48)),AND(OR(P54=祝色),MONTH(P54)&lt;&gt;MONTH(L48)))</formula>
    </cfRule>
    <cfRule type="expression" dxfId="50590" priority="3414" stopIfTrue="1">
      <formula>MONTH(P54)&lt;&gt;MONTH(L48)</formula>
    </cfRule>
    <cfRule type="expression" dxfId="50589" priority="3415" stopIfTrue="1">
      <formula>OR(P54=祝色,WEEKDAY(P54)=1)</formula>
    </cfRule>
    <cfRule type="expression" dxfId="50588" priority="3416" stopIfTrue="1">
      <formula>WEEKDAY(P54)=7</formula>
    </cfRule>
  </conditionalFormatting>
  <conditionalFormatting sqref="Q54">
    <cfRule type="expression" dxfId="50587" priority="3409" stopIfTrue="1">
      <formula>OR(AND(WEEKDAY(Q54)=1,MONTH(Q54)&lt;&gt;MONTH(L48)),AND(OR(Q54=祝色),MONTH(Q54)&lt;&gt;MONTH(L48)))</formula>
    </cfRule>
    <cfRule type="expression" dxfId="50586" priority="3410" stopIfTrue="1">
      <formula>MONTH(Q54)&lt;&gt;MONTH(L48)</formula>
    </cfRule>
    <cfRule type="expression" dxfId="50585" priority="3411" stopIfTrue="1">
      <formula>OR(Q54=祝色,WEEKDAY(Q54)=1)</formula>
    </cfRule>
    <cfRule type="expression" dxfId="50584" priority="3412" stopIfTrue="1">
      <formula>WEEKDAY(Q54)=7</formula>
    </cfRule>
  </conditionalFormatting>
  <conditionalFormatting sqref="R54">
    <cfRule type="expression" dxfId="50583" priority="3405" stopIfTrue="1">
      <formula>OR(AND(WEEKDAY(R54)=1,MONTH(R54)&lt;&gt;MONTH(L48)),AND(OR(R54=祝色),MONTH(R54)&lt;&gt;MONTH(L48)))</formula>
    </cfRule>
    <cfRule type="expression" dxfId="50582" priority="3406" stopIfTrue="1">
      <formula>MONTH(R54)&lt;&gt;MONTH(L48)</formula>
    </cfRule>
    <cfRule type="expression" dxfId="50581" priority="3407" stopIfTrue="1">
      <formula>OR(R54=祝色,WEEKDAY(R54)=1)</formula>
    </cfRule>
    <cfRule type="expression" dxfId="50580" priority="3408" stopIfTrue="1">
      <formula>WEEKDAY(R54)=7</formula>
    </cfRule>
  </conditionalFormatting>
  <conditionalFormatting sqref="L55">
    <cfRule type="expression" dxfId="50579" priority="3401" stopIfTrue="1">
      <formula>OR(AND(WEEKDAY(L55)=1,MONTH(L55)&lt;&gt;MONTH(L48)),AND(OR(L55=祝色),MONTH(L55)&lt;&gt;MONTH(L48)))</formula>
    </cfRule>
    <cfRule type="expression" dxfId="50578" priority="3402" stopIfTrue="1">
      <formula>MONTH(L55)&lt;&gt;MONTH(L48)</formula>
    </cfRule>
    <cfRule type="expression" dxfId="50577" priority="3403" stopIfTrue="1">
      <formula>OR(L55=祝色,WEEKDAY(L55)=1)</formula>
    </cfRule>
    <cfRule type="expression" dxfId="50576" priority="3404" stopIfTrue="1">
      <formula>WEEKDAY(L55)=7</formula>
    </cfRule>
  </conditionalFormatting>
  <conditionalFormatting sqref="M55">
    <cfRule type="expression" dxfId="50575" priority="3397" stopIfTrue="1">
      <formula>OR(AND(WEEKDAY(M55)=1,MONTH(M55)&lt;&gt;MONTH(L48)),AND(OR(M55=祝色),MONTH(M55)&lt;&gt;MONTH(L48)))</formula>
    </cfRule>
    <cfRule type="expression" dxfId="50574" priority="3398" stopIfTrue="1">
      <formula>MONTH(M55)&lt;&gt;MONTH(L48)</formula>
    </cfRule>
    <cfRule type="expression" dxfId="50573" priority="3399" stopIfTrue="1">
      <formula>OR(M55=祝色,WEEKDAY(M55)=1)</formula>
    </cfRule>
    <cfRule type="expression" dxfId="50572" priority="3400" stopIfTrue="1">
      <formula>WEEKDAY(M55)=7</formula>
    </cfRule>
  </conditionalFormatting>
  <conditionalFormatting sqref="N55">
    <cfRule type="expression" dxfId="50571" priority="3393" stopIfTrue="1">
      <formula>OR(AND(WEEKDAY(N55)=1,MONTH(N55)&lt;&gt;MONTH(L48)),AND(OR(N55=祝色),MONTH(N55)&lt;&gt;MONTH(L48)))</formula>
    </cfRule>
    <cfRule type="expression" dxfId="50570" priority="3394" stopIfTrue="1">
      <formula>MONTH(N55)&lt;&gt;MONTH(L48)</formula>
    </cfRule>
    <cfRule type="expression" dxfId="50569" priority="3395" stopIfTrue="1">
      <formula>OR(N55=祝色,WEEKDAY(N55)=1)</formula>
    </cfRule>
    <cfRule type="expression" dxfId="50568" priority="3396" stopIfTrue="1">
      <formula>WEEKDAY(N55)=7</formula>
    </cfRule>
  </conditionalFormatting>
  <conditionalFormatting sqref="O55">
    <cfRule type="expression" dxfId="50567" priority="3389" stopIfTrue="1">
      <formula>OR(AND(WEEKDAY(O55)=1,MONTH(O55)&lt;&gt;MONTH(L48)),AND(OR(O55=祝色),MONTH(O55)&lt;&gt;MONTH(L48)))</formula>
    </cfRule>
    <cfRule type="expression" dxfId="50566" priority="3390" stopIfTrue="1">
      <formula>MONTH(O55)&lt;&gt;MONTH(L48)</formula>
    </cfRule>
    <cfRule type="expression" dxfId="50565" priority="3391" stopIfTrue="1">
      <formula>OR(O55=祝色,WEEKDAY(O55)=1)</formula>
    </cfRule>
    <cfRule type="expression" dxfId="50564" priority="3392" stopIfTrue="1">
      <formula>WEEKDAY(O55)=7</formula>
    </cfRule>
  </conditionalFormatting>
  <conditionalFormatting sqref="P55">
    <cfRule type="expression" dxfId="50563" priority="3385" stopIfTrue="1">
      <formula>OR(AND(WEEKDAY(P55)=1,MONTH(P55)&lt;&gt;MONTH(L48)),AND(OR(P55=祝色),MONTH(P55)&lt;&gt;MONTH(L48)))</formula>
    </cfRule>
    <cfRule type="expression" dxfId="50562" priority="3386" stopIfTrue="1">
      <formula>MONTH(P55)&lt;&gt;MONTH(L48)</formula>
    </cfRule>
    <cfRule type="expression" dxfId="50561" priority="3387" stopIfTrue="1">
      <formula>OR(P55=祝色,WEEKDAY(P55)=1)</formula>
    </cfRule>
    <cfRule type="expression" dxfId="50560" priority="3388" stopIfTrue="1">
      <formula>WEEKDAY(P55)=7</formula>
    </cfRule>
  </conditionalFormatting>
  <conditionalFormatting sqref="Q55">
    <cfRule type="expression" dxfId="50559" priority="3381" stopIfTrue="1">
      <formula>OR(AND(WEEKDAY(Q55)=1,MONTH(Q55)&lt;&gt;MONTH(L48)),AND(OR(Q55=祝色),MONTH(Q55)&lt;&gt;MONTH(L48)))</formula>
    </cfRule>
    <cfRule type="expression" dxfId="50558" priority="3382" stopIfTrue="1">
      <formula>MONTH(Q55)&lt;&gt;MONTH(L48)</formula>
    </cfRule>
    <cfRule type="expression" dxfId="50557" priority="3383" stopIfTrue="1">
      <formula>OR(Q55=祝色,WEEKDAY(Q55)=1)</formula>
    </cfRule>
    <cfRule type="expression" dxfId="50556" priority="3384" stopIfTrue="1">
      <formula>WEEKDAY(Q55)=7</formula>
    </cfRule>
  </conditionalFormatting>
  <conditionalFormatting sqref="R55">
    <cfRule type="expression" dxfId="50555" priority="3377" stopIfTrue="1">
      <formula>OR(AND(WEEKDAY(R55)=1,MONTH(R55)&lt;&gt;MONTH(L48)),AND(OR(R55=祝色),MONTH(R55)&lt;&gt;MONTH(L48)))</formula>
    </cfRule>
    <cfRule type="expression" dxfId="50554" priority="3378" stopIfTrue="1">
      <formula>MONTH(R55)&lt;&gt;MONTH(L48)</formula>
    </cfRule>
    <cfRule type="expression" dxfId="50553" priority="3379" stopIfTrue="1">
      <formula>OR(R55=祝色,WEEKDAY(R55)=1)</formula>
    </cfRule>
    <cfRule type="expression" dxfId="50552" priority="3380" stopIfTrue="1">
      <formula>WEEKDAY(R55)=7</formula>
    </cfRule>
  </conditionalFormatting>
  <conditionalFormatting sqref="N35">
    <cfRule type="expression" dxfId="50551" priority="3375" stopIfTrue="1">
      <formula>OR(N35=祝色,WEEKDAY(N35)=1)</formula>
    </cfRule>
    <cfRule type="expression" dxfId="50550" priority="3376" stopIfTrue="1">
      <formula>WEEKDAY(N35)=7</formula>
    </cfRule>
  </conditionalFormatting>
  <conditionalFormatting sqref="AL12">
    <cfRule type="expression" dxfId="50549" priority="3373" stopIfTrue="1">
      <formula>OR(AL12=祝色,WEEKDAY(AL12)=1)</formula>
    </cfRule>
    <cfRule type="expression" dxfId="50548" priority="3374" stopIfTrue="1">
      <formula>WEEKDAY(AL12)=7</formula>
    </cfRule>
  </conditionalFormatting>
  <conditionalFormatting sqref="AM12">
    <cfRule type="expression" dxfId="50547" priority="3371" stopIfTrue="1">
      <formula>OR(AM12=祝色,WEEKDAY(AM12)=1)</formula>
    </cfRule>
    <cfRule type="expression" dxfId="50546" priority="3372" stopIfTrue="1">
      <formula>WEEKDAY(AM12)=7</formula>
    </cfRule>
  </conditionalFormatting>
  <conditionalFormatting sqref="AL7">
    <cfRule type="expression" dxfId="50545" priority="3369" stopIfTrue="1">
      <formula>OR(AL7=祝色,WEEKDAY(AL7)=1)</formula>
    </cfRule>
    <cfRule type="expression" dxfId="50544" priority="3370" stopIfTrue="1">
      <formula>WEEKDAY(AL7)=7</formula>
    </cfRule>
  </conditionalFormatting>
  <conditionalFormatting sqref="AM7">
    <cfRule type="expression" dxfId="50543" priority="3367" stopIfTrue="1">
      <formula>OR(AM7=祝色,WEEKDAY(AM7)=1)</formula>
    </cfRule>
    <cfRule type="expression" dxfId="50542" priority="3368" stopIfTrue="1">
      <formula>WEEKDAY(AM7)=7</formula>
    </cfRule>
  </conditionalFormatting>
  <conditionalFormatting sqref="AN7">
    <cfRule type="expression" dxfId="50541" priority="3365" stopIfTrue="1">
      <formula>OR(AN7=祝色,WEEKDAY(AN7)=1)</formula>
    </cfRule>
    <cfRule type="expression" dxfId="50540" priority="3366" stopIfTrue="1">
      <formula>WEEKDAY(AN7)=7</formula>
    </cfRule>
  </conditionalFormatting>
  <conditionalFormatting sqref="AO7">
    <cfRule type="expression" dxfId="50539" priority="3363" stopIfTrue="1">
      <formula>OR(AO7=祝色,WEEKDAY(AO7)=1)</formula>
    </cfRule>
    <cfRule type="expression" dxfId="50538" priority="3364" stopIfTrue="1">
      <formula>WEEKDAY(AO7)=7</formula>
    </cfRule>
  </conditionalFormatting>
  <conditionalFormatting sqref="AP7">
    <cfRule type="expression" dxfId="50537" priority="3361" stopIfTrue="1">
      <formula>OR(AP7=祝色,WEEKDAY(AP7)=1)</formula>
    </cfRule>
    <cfRule type="expression" dxfId="50536" priority="3362" stopIfTrue="1">
      <formula>WEEKDAY(AP7)=7</formula>
    </cfRule>
  </conditionalFormatting>
  <conditionalFormatting sqref="AQ7">
    <cfRule type="expression" dxfId="50535" priority="3359" stopIfTrue="1">
      <formula>OR(AQ7=祝色,WEEKDAY(AQ7)=1)</formula>
    </cfRule>
    <cfRule type="expression" dxfId="50534" priority="3360" stopIfTrue="1">
      <formula>WEEKDAY(AQ7)=7</formula>
    </cfRule>
  </conditionalFormatting>
  <conditionalFormatting sqref="AR7">
    <cfRule type="expression" dxfId="50533" priority="3357" stopIfTrue="1">
      <formula>OR(AR7=祝色,WEEKDAY(AR7)=1)</formula>
    </cfRule>
    <cfRule type="expression" dxfId="50532" priority="3358" stopIfTrue="1">
      <formula>WEEKDAY(AR7)=7</formula>
    </cfRule>
  </conditionalFormatting>
  <conditionalFormatting sqref="AL8">
    <cfRule type="expression" dxfId="50531" priority="3355" stopIfTrue="1">
      <formula>OR(AL8=祝色,WEEKDAY(AL8)=1)</formula>
    </cfRule>
    <cfRule type="expression" dxfId="50530" priority="3356" stopIfTrue="1">
      <formula>WEEKDAY(AL8)=7</formula>
    </cfRule>
  </conditionalFormatting>
  <conditionalFormatting sqref="AM8">
    <cfRule type="expression" dxfId="50529" priority="3353" stopIfTrue="1">
      <formula>OR(AM8=祝色,WEEKDAY(AM8)=1)</formula>
    </cfRule>
    <cfRule type="expression" dxfId="50528" priority="3354" stopIfTrue="1">
      <formula>WEEKDAY(AM8)=7</formula>
    </cfRule>
  </conditionalFormatting>
  <conditionalFormatting sqref="AN8">
    <cfRule type="expression" dxfId="50527" priority="3351" stopIfTrue="1">
      <formula>OR(AN8=祝色,WEEKDAY(AN8)=1)</formula>
    </cfRule>
    <cfRule type="expression" dxfId="50526" priority="3352" stopIfTrue="1">
      <formula>WEEKDAY(AN8)=7</formula>
    </cfRule>
  </conditionalFormatting>
  <conditionalFormatting sqref="AO8">
    <cfRule type="expression" dxfId="50525" priority="3349" stopIfTrue="1">
      <formula>OR(AO8=祝色,WEEKDAY(AO8)=1)</formula>
    </cfRule>
    <cfRule type="expression" dxfId="50524" priority="3350" stopIfTrue="1">
      <formula>WEEKDAY(AO8)=7</formula>
    </cfRule>
  </conditionalFormatting>
  <conditionalFormatting sqref="AP8">
    <cfRule type="expression" dxfId="50523" priority="3347" stopIfTrue="1">
      <formula>OR(AP8=祝色,WEEKDAY(AP8)=1)</formula>
    </cfRule>
    <cfRule type="expression" dxfId="50522" priority="3348" stopIfTrue="1">
      <formula>WEEKDAY(AP8)=7</formula>
    </cfRule>
  </conditionalFormatting>
  <conditionalFormatting sqref="AQ8">
    <cfRule type="expression" dxfId="50521" priority="3345" stopIfTrue="1">
      <formula>OR(AQ8=祝色,WEEKDAY(AQ8)=1)</formula>
    </cfRule>
    <cfRule type="expression" dxfId="50520" priority="3346" stopIfTrue="1">
      <formula>WEEKDAY(AQ8)=7</formula>
    </cfRule>
  </conditionalFormatting>
  <conditionalFormatting sqref="AR8">
    <cfRule type="expression" dxfId="50519" priority="3343" stopIfTrue="1">
      <formula>OR(AR8=祝色,WEEKDAY(AR8)=1)</formula>
    </cfRule>
    <cfRule type="expression" dxfId="50518" priority="3344" stopIfTrue="1">
      <formula>WEEKDAY(AR8)=7</formula>
    </cfRule>
  </conditionalFormatting>
  <conditionalFormatting sqref="AL9">
    <cfRule type="expression" dxfId="50517" priority="3341" stopIfTrue="1">
      <formula>OR(AL9=祝色,WEEKDAY(AL9)=1)</formula>
    </cfRule>
    <cfRule type="expression" dxfId="50516" priority="3342" stopIfTrue="1">
      <formula>WEEKDAY(AL9)=7</formula>
    </cfRule>
  </conditionalFormatting>
  <conditionalFormatting sqref="AM9">
    <cfRule type="expression" dxfId="50515" priority="3339" stopIfTrue="1">
      <formula>OR(AM9=祝色,WEEKDAY(AM9)=1)</formula>
    </cfRule>
    <cfRule type="expression" dxfId="50514" priority="3340" stopIfTrue="1">
      <formula>WEEKDAY(AM9)=7</formula>
    </cfRule>
  </conditionalFormatting>
  <conditionalFormatting sqref="AN9">
    <cfRule type="expression" dxfId="50513" priority="3337" stopIfTrue="1">
      <formula>OR(AN9=祝色,WEEKDAY(AN9)=1)</formula>
    </cfRule>
    <cfRule type="expression" dxfId="50512" priority="3338" stopIfTrue="1">
      <formula>WEEKDAY(AN9)=7</formula>
    </cfRule>
  </conditionalFormatting>
  <conditionalFormatting sqref="AO9">
    <cfRule type="expression" dxfId="50511" priority="3335" stopIfTrue="1">
      <formula>OR(AO9=祝色,WEEKDAY(AO9)=1)</formula>
    </cfRule>
    <cfRule type="expression" dxfId="50510" priority="3336" stopIfTrue="1">
      <formula>WEEKDAY(AO9)=7</formula>
    </cfRule>
  </conditionalFormatting>
  <conditionalFormatting sqref="AP9">
    <cfRule type="expression" dxfId="50509" priority="3333" stopIfTrue="1">
      <formula>OR(AP9=祝色,WEEKDAY(AP9)=1)</formula>
    </cfRule>
    <cfRule type="expression" dxfId="50508" priority="3334" stopIfTrue="1">
      <formula>WEEKDAY(AP9)=7</formula>
    </cfRule>
  </conditionalFormatting>
  <conditionalFormatting sqref="AQ9">
    <cfRule type="expression" dxfId="50507" priority="3331" stopIfTrue="1">
      <formula>OR(AQ9=祝色,WEEKDAY(AQ9)=1)</formula>
    </cfRule>
    <cfRule type="expression" dxfId="50506" priority="3332" stopIfTrue="1">
      <formula>WEEKDAY(AQ9)=7</formula>
    </cfRule>
  </conditionalFormatting>
  <conditionalFormatting sqref="AR9">
    <cfRule type="expression" dxfId="50505" priority="3329" stopIfTrue="1">
      <formula>OR(AR9=祝色,WEEKDAY(AR9)=1)</formula>
    </cfRule>
    <cfRule type="expression" dxfId="50504" priority="3330" stopIfTrue="1">
      <formula>WEEKDAY(AR9)=7</formula>
    </cfRule>
  </conditionalFormatting>
  <conditionalFormatting sqref="AL10">
    <cfRule type="expression" dxfId="50503" priority="3327" stopIfTrue="1">
      <formula>OR(AL10=祝色,WEEKDAY(AL10)=1)</formula>
    </cfRule>
    <cfRule type="expression" dxfId="50502" priority="3328" stopIfTrue="1">
      <formula>WEEKDAY(AL10)=7</formula>
    </cfRule>
  </conditionalFormatting>
  <conditionalFormatting sqref="AM10">
    <cfRule type="expression" dxfId="50501" priority="3325" stopIfTrue="1">
      <formula>OR(AM10=祝色,WEEKDAY(AM10)=1)</formula>
    </cfRule>
    <cfRule type="expression" dxfId="50500" priority="3326" stopIfTrue="1">
      <formula>WEEKDAY(AM10)=7</formula>
    </cfRule>
  </conditionalFormatting>
  <conditionalFormatting sqref="AN10">
    <cfRule type="expression" dxfId="50499" priority="3323" stopIfTrue="1">
      <formula>OR(AN10=祝色,WEEKDAY(AN10)=1)</formula>
    </cfRule>
    <cfRule type="expression" dxfId="50498" priority="3324" stopIfTrue="1">
      <formula>WEEKDAY(AN10)=7</formula>
    </cfRule>
  </conditionalFormatting>
  <conditionalFormatting sqref="AO10">
    <cfRule type="expression" dxfId="50497" priority="3321" stopIfTrue="1">
      <formula>OR(AO10=祝色,WEEKDAY(AO10)=1)</formula>
    </cfRule>
    <cfRule type="expression" dxfId="50496" priority="3322" stopIfTrue="1">
      <formula>WEEKDAY(AO10)=7</formula>
    </cfRule>
  </conditionalFormatting>
  <conditionalFormatting sqref="AP10">
    <cfRule type="expression" dxfId="50495" priority="3319" stopIfTrue="1">
      <formula>OR(AP10=祝色,WEEKDAY(AP10)=1)</formula>
    </cfRule>
    <cfRule type="expression" dxfId="50494" priority="3320" stopIfTrue="1">
      <formula>WEEKDAY(AP10)=7</formula>
    </cfRule>
  </conditionalFormatting>
  <conditionalFormatting sqref="AQ10">
    <cfRule type="expression" dxfId="50493" priority="3317" stopIfTrue="1">
      <formula>OR(AQ10=祝色,WEEKDAY(AQ10)=1)</formula>
    </cfRule>
    <cfRule type="expression" dxfId="50492" priority="3318" stopIfTrue="1">
      <formula>WEEKDAY(AQ10)=7</formula>
    </cfRule>
  </conditionalFormatting>
  <conditionalFormatting sqref="AR10">
    <cfRule type="expression" dxfId="50491" priority="3315" stopIfTrue="1">
      <formula>OR(AR10=祝色,WEEKDAY(AR10)=1)</formula>
    </cfRule>
    <cfRule type="expression" dxfId="50490" priority="3316" stopIfTrue="1">
      <formula>WEEKDAY(AR10)=7</formula>
    </cfRule>
  </conditionalFormatting>
  <conditionalFormatting sqref="AL11">
    <cfRule type="expression" dxfId="50489" priority="3313" stopIfTrue="1">
      <formula>OR(AL11=祝色,WEEKDAY(AL11)=1)</formula>
    </cfRule>
    <cfRule type="expression" dxfId="50488" priority="3314" stopIfTrue="1">
      <formula>WEEKDAY(AL11)=7</formula>
    </cfRule>
  </conditionalFormatting>
  <conditionalFormatting sqref="AM11">
    <cfRule type="expression" dxfId="50487" priority="3311" stopIfTrue="1">
      <formula>OR(AM11=祝色,WEEKDAY(AM11)=1)</formula>
    </cfRule>
    <cfRule type="expression" dxfId="50486" priority="3312" stopIfTrue="1">
      <formula>WEEKDAY(AM11)=7</formula>
    </cfRule>
  </conditionalFormatting>
  <conditionalFormatting sqref="AN11">
    <cfRule type="expression" dxfId="50485" priority="3309" stopIfTrue="1">
      <formula>OR(AN11=祝色,WEEKDAY(AN11)=1)</formula>
    </cfRule>
    <cfRule type="expression" dxfId="50484" priority="3310" stopIfTrue="1">
      <formula>WEEKDAY(AN11)=7</formula>
    </cfRule>
  </conditionalFormatting>
  <conditionalFormatting sqref="AO11">
    <cfRule type="expression" dxfId="50483" priority="3307" stopIfTrue="1">
      <formula>OR(AO11=祝色,WEEKDAY(AO11)=1)</formula>
    </cfRule>
    <cfRule type="expression" dxfId="50482" priority="3308" stopIfTrue="1">
      <formula>WEEKDAY(AO11)=7</formula>
    </cfRule>
  </conditionalFormatting>
  <conditionalFormatting sqref="AP11">
    <cfRule type="expression" dxfId="50481" priority="3305" stopIfTrue="1">
      <formula>OR(AP11=祝色,WEEKDAY(AP11)=1)</formula>
    </cfRule>
    <cfRule type="expression" dxfId="50480" priority="3306" stopIfTrue="1">
      <formula>WEEKDAY(AP11)=7</formula>
    </cfRule>
  </conditionalFormatting>
  <conditionalFormatting sqref="AQ11">
    <cfRule type="expression" dxfId="50479" priority="3303" stopIfTrue="1">
      <formula>OR(AQ11=祝色,WEEKDAY(AQ11)=1)</formula>
    </cfRule>
    <cfRule type="expression" dxfId="50478" priority="3304" stopIfTrue="1">
      <formula>WEEKDAY(AQ11)=7</formula>
    </cfRule>
  </conditionalFormatting>
  <conditionalFormatting sqref="AR11">
    <cfRule type="expression" dxfId="50477" priority="3301" stopIfTrue="1">
      <formula>OR(AR11=祝色,WEEKDAY(AR11)=1)</formula>
    </cfRule>
    <cfRule type="expression" dxfId="50476" priority="3302" stopIfTrue="1">
      <formula>WEEKDAY(AR11)=7</formula>
    </cfRule>
  </conditionalFormatting>
  <conditionalFormatting sqref="AT12">
    <cfRule type="expression" dxfId="50475" priority="3299" stopIfTrue="1">
      <formula>OR(AT12=祝色,WEEKDAY(AT12)=1)</formula>
    </cfRule>
    <cfRule type="expression" dxfId="50474" priority="3300" stopIfTrue="1">
      <formula>WEEKDAY(AT12)=7</formula>
    </cfRule>
  </conditionalFormatting>
  <conditionalFormatting sqref="AU12">
    <cfRule type="expression" dxfId="50473" priority="3297" stopIfTrue="1">
      <formula>OR(AU12=祝色,WEEKDAY(AU12)=1)</formula>
    </cfRule>
    <cfRule type="expression" dxfId="50472" priority="3298" stopIfTrue="1">
      <formula>WEEKDAY(AU12)=7</formula>
    </cfRule>
  </conditionalFormatting>
  <conditionalFormatting sqref="AT7">
    <cfRule type="expression" dxfId="50471" priority="3295" stopIfTrue="1">
      <formula>OR(AT7=祝色,WEEKDAY(AT7)=1)</formula>
    </cfRule>
    <cfRule type="expression" dxfId="50470" priority="3296" stopIfTrue="1">
      <formula>WEEKDAY(AT7)=7</formula>
    </cfRule>
  </conditionalFormatting>
  <conditionalFormatting sqref="AU7">
    <cfRule type="expression" dxfId="50469" priority="3293" stopIfTrue="1">
      <formula>OR(AU7=祝色,WEEKDAY(AU7)=1)</formula>
    </cfRule>
    <cfRule type="expression" dxfId="50468" priority="3294" stopIfTrue="1">
      <formula>WEEKDAY(AU7)=7</formula>
    </cfRule>
  </conditionalFormatting>
  <conditionalFormatting sqref="AV7">
    <cfRule type="expression" dxfId="50467" priority="3291" stopIfTrue="1">
      <formula>OR(AV7=祝色,WEEKDAY(AV7)=1)</formula>
    </cfRule>
    <cfRule type="expression" dxfId="50466" priority="3292" stopIfTrue="1">
      <formula>WEEKDAY(AV7)=7</formula>
    </cfRule>
  </conditionalFormatting>
  <conditionalFormatting sqref="AW7">
    <cfRule type="expression" dxfId="50465" priority="3289" stopIfTrue="1">
      <formula>OR(AW7=祝色,WEEKDAY(AW7)=1)</formula>
    </cfRule>
    <cfRule type="expression" dxfId="50464" priority="3290" stopIfTrue="1">
      <formula>WEEKDAY(AW7)=7</formula>
    </cfRule>
  </conditionalFormatting>
  <conditionalFormatting sqref="AX7">
    <cfRule type="expression" dxfId="50463" priority="3287" stopIfTrue="1">
      <formula>OR(AX7=祝色,WEEKDAY(AX7)=1)</formula>
    </cfRule>
    <cfRule type="expression" dxfId="50462" priority="3288" stopIfTrue="1">
      <formula>WEEKDAY(AX7)=7</formula>
    </cfRule>
  </conditionalFormatting>
  <conditionalFormatting sqref="AY7">
    <cfRule type="expression" dxfId="50461" priority="3285" stopIfTrue="1">
      <formula>OR(AY7=祝色,WEEKDAY(AY7)=1)</formula>
    </cfRule>
    <cfRule type="expression" dxfId="50460" priority="3286" stopIfTrue="1">
      <formula>WEEKDAY(AY7)=7</formula>
    </cfRule>
  </conditionalFormatting>
  <conditionalFormatting sqref="AZ7">
    <cfRule type="expression" dxfId="50459" priority="3283" stopIfTrue="1">
      <formula>OR(AZ7=祝色,WEEKDAY(AZ7)=1)</formula>
    </cfRule>
    <cfRule type="expression" dxfId="50458" priority="3284" stopIfTrue="1">
      <formula>WEEKDAY(AZ7)=7</formula>
    </cfRule>
  </conditionalFormatting>
  <conditionalFormatting sqref="AT8">
    <cfRule type="expression" dxfId="50457" priority="3281" stopIfTrue="1">
      <formula>OR(AT8=祝色,WEEKDAY(AT8)=1)</formula>
    </cfRule>
    <cfRule type="expression" dxfId="50456" priority="3282" stopIfTrue="1">
      <formula>WEEKDAY(AT8)=7</formula>
    </cfRule>
  </conditionalFormatting>
  <conditionalFormatting sqref="AU8">
    <cfRule type="expression" dxfId="50455" priority="3279" stopIfTrue="1">
      <formula>OR(AU8=祝色,WEEKDAY(AU8)=1)</formula>
    </cfRule>
    <cfRule type="expression" dxfId="50454" priority="3280" stopIfTrue="1">
      <formula>WEEKDAY(AU8)=7</formula>
    </cfRule>
  </conditionalFormatting>
  <conditionalFormatting sqref="AW8">
    <cfRule type="expression" dxfId="50453" priority="3277" stopIfTrue="1">
      <formula>OR(AW8=祝色,WEEKDAY(AW8)=1)</formula>
    </cfRule>
    <cfRule type="expression" dxfId="50452" priority="3278" stopIfTrue="1">
      <formula>WEEKDAY(AW8)=7</formula>
    </cfRule>
  </conditionalFormatting>
  <conditionalFormatting sqref="AX8">
    <cfRule type="expression" dxfId="50451" priority="3275" stopIfTrue="1">
      <formula>OR(AX8=祝色,WEEKDAY(AX8)=1)</formula>
    </cfRule>
    <cfRule type="expression" dxfId="50450" priority="3276" stopIfTrue="1">
      <formula>WEEKDAY(AX8)=7</formula>
    </cfRule>
  </conditionalFormatting>
  <conditionalFormatting sqref="AY8">
    <cfRule type="expression" dxfId="50449" priority="3273" stopIfTrue="1">
      <formula>OR(AY8=祝色,WEEKDAY(AY8)=1)</formula>
    </cfRule>
    <cfRule type="expression" dxfId="50448" priority="3274" stopIfTrue="1">
      <formula>WEEKDAY(AY8)=7</formula>
    </cfRule>
  </conditionalFormatting>
  <conditionalFormatting sqref="AZ8">
    <cfRule type="expression" dxfId="50447" priority="3271" stopIfTrue="1">
      <formula>OR(AZ8=祝色,WEEKDAY(AZ8)=1)</formula>
    </cfRule>
    <cfRule type="expression" dxfId="50446" priority="3272" stopIfTrue="1">
      <formula>WEEKDAY(AZ8)=7</formula>
    </cfRule>
  </conditionalFormatting>
  <conditionalFormatting sqref="AT9">
    <cfRule type="expression" dxfId="50445" priority="3269" stopIfTrue="1">
      <formula>OR(AT9=祝色,WEEKDAY(AT9)=1)</formula>
    </cfRule>
    <cfRule type="expression" dxfId="50444" priority="3270" stopIfTrue="1">
      <formula>WEEKDAY(AT9)=7</formula>
    </cfRule>
  </conditionalFormatting>
  <conditionalFormatting sqref="AU9">
    <cfRule type="expression" dxfId="50443" priority="3267" stopIfTrue="1">
      <formula>OR(AU9=祝色,WEEKDAY(AU9)=1)</formula>
    </cfRule>
    <cfRule type="expression" dxfId="50442" priority="3268" stopIfTrue="1">
      <formula>WEEKDAY(AU9)=7</formula>
    </cfRule>
  </conditionalFormatting>
  <conditionalFormatting sqref="AV9">
    <cfRule type="expression" dxfId="50441" priority="3265" stopIfTrue="1">
      <formula>OR(AV9=祝色,WEEKDAY(AV9)=1)</formula>
    </cfRule>
    <cfRule type="expression" dxfId="50440" priority="3266" stopIfTrue="1">
      <formula>WEEKDAY(AV9)=7</formula>
    </cfRule>
  </conditionalFormatting>
  <conditionalFormatting sqref="AW9">
    <cfRule type="expression" dxfId="50439" priority="3263" stopIfTrue="1">
      <formula>OR(AW9=祝色,WEEKDAY(AW9)=1)</formula>
    </cfRule>
    <cfRule type="expression" dxfId="50438" priority="3264" stopIfTrue="1">
      <formula>WEEKDAY(AW9)=7</formula>
    </cfRule>
  </conditionalFormatting>
  <conditionalFormatting sqref="AX9">
    <cfRule type="expression" dxfId="50437" priority="3261" stopIfTrue="1">
      <formula>OR(AX9=祝色,WEEKDAY(AX9)=1)</formula>
    </cfRule>
    <cfRule type="expression" dxfId="50436" priority="3262" stopIfTrue="1">
      <formula>WEEKDAY(AX9)=7</formula>
    </cfRule>
  </conditionalFormatting>
  <conditionalFormatting sqref="AY9">
    <cfRule type="expression" dxfId="50435" priority="3259" stopIfTrue="1">
      <formula>OR(AY9=祝色,WEEKDAY(AY9)=1)</formula>
    </cfRule>
    <cfRule type="expression" dxfId="50434" priority="3260" stopIfTrue="1">
      <formula>WEEKDAY(AY9)=7</formula>
    </cfRule>
  </conditionalFormatting>
  <conditionalFormatting sqref="AZ9">
    <cfRule type="expression" dxfId="50433" priority="3257" stopIfTrue="1">
      <formula>OR(AZ9=祝色,WEEKDAY(AZ9)=1)</formula>
    </cfRule>
    <cfRule type="expression" dxfId="50432" priority="3258" stopIfTrue="1">
      <formula>WEEKDAY(AZ9)=7</formula>
    </cfRule>
  </conditionalFormatting>
  <conditionalFormatting sqref="AT10">
    <cfRule type="expression" dxfId="50431" priority="3255" stopIfTrue="1">
      <formula>OR(AT10=祝色,WEEKDAY(AT10)=1)</formula>
    </cfRule>
    <cfRule type="expression" dxfId="50430" priority="3256" stopIfTrue="1">
      <formula>WEEKDAY(AT10)=7</formula>
    </cfRule>
  </conditionalFormatting>
  <conditionalFormatting sqref="AU10">
    <cfRule type="expression" dxfId="50429" priority="3253" stopIfTrue="1">
      <formula>OR(AU10=祝色,WEEKDAY(AU10)=1)</formula>
    </cfRule>
    <cfRule type="expression" dxfId="50428" priority="3254" stopIfTrue="1">
      <formula>WEEKDAY(AU10)=7</formula>
    </cfRule>
  </conditionalFormatting>
  <conditionalFormatting sqref="AV10">
    <cfRule type="expression" dxfId="50427" priority="3251" stopIfTrue="1">
      <formula>OR(AV10=祝色,WEEKDAY(AV10)=1)</formula>
    </cfRule>
    <cfRule type="expression" dxfId="50426" priority="3252" stopIfTrue="1">
      <formula>WEEKDAY(AV10)=7</formula>
    </cfRule>
  </conditionalFormatting>
  <conditionalFormatting sqref="AW10">
    <cfRule type="expression" dxfId="50425" priority="3249" stopIfTrue="1">
      <formula>OR(AW10=祝色,WEEKDAY(AW10)=1)</formula>
    </cfRule>
    <cfRule type="expression" dxfId="50424" priority="3250" stopIfTrue="1">
      <formula>WEEKDAY(AW10)=7</formula>
    </cfRule>
  </conditionalFormatting>
  <conditionalFormatting sqref="AX10">
    <cfRule type="expression" dxfId="50423" priority="3247" stopIfTrue="1">
      <formula>OR(AX10=祝色,WEEKDAY(AX10)=1)</formula>
    </cfRule>
    <cfRule type="expression" dxfId="50422" priority="3248" stopIfTrue="1">
      <formula>WEEKDAY(AX10)=7</formula>
    </cfRule>
  </conditionalFormatting>
  <conditionalFormatting sqref="AY10">
    <cfRule type="expression" dxfId="50421" priority="3245" stopIfTrue="1">
      <formula>OR(AY10=祝色,WEEKDAY(AY10)=1)</formula>
    </cfRule>
    <cfRule type="expression" dxfId="50420" priority="3246" stopIfTrue="1">
      <formula>WEEKDAY(AY10)=7</formula>
    </cfRule>
  </conditionalFormatting>
  <conditionalFormatting sqref="AZ10">
    <cfRule type="expression" dxfId="50419" priority="3243" stopIfTrue="1">
      <formula>OR(AZ10=祝色,WEEKDAY(AZ10)=1)</formula>
    </cfRule>
    <cfRule type="expression" dxfId="50418" priority="3244" stopIfTrue="1">
      <formula>WEEKDAY(AZ10)=7</formula>
    </cfRule>
  </conditionalFormatting>
  <conditionalFormatting sqref="AT11">
    <cfRule type="expression" dxfId="50417" priority="3241" stopIfTrue="1">
      <formula>OR(AT11=祝色,WEEKDAY(AT11)=1)</formula>
    </cfRule>
    <cfRule type="expression" dxfId="50416" priority="3242" stopIfTrue="1">
      <formula>WEEKDAY(AT11)=7</formula>
    </cfRule>
  </conditionalFormatting>
  <conditionalFormatting sqref="AU11">
    <cfRule type="expression" dxfId="50415" priority="3239" stopIfTrue="1">
      <formula>OR(AU11=祝色,WEEKDAY(AU11)=1)</formula>
    </cfRule>
    <cfRule type="expression" dxfId="50414" priority="3240" stopIfTrue="1">
      <formula>WEEKDAY(AU11)=7</formula>
    </cfRule>
  </conditionalFormatting>
  <conditionalFormatting sqref="AV11">
    <cfRule type="expression" dxfId="50413" priority="3237" stopIfTrue="1">
      <formula>OR(AV11=祝色,WEEKDAY(AV11)=1)</formula>
    </cfRule>
    <cfRule type="expression" dxfId="50412" priority="3238" stopIfTrue="1">
      <formula>WEEKDAY(AV11)=7</formula>
    </cfRule>
  </conditionalFormatting>
  <conditionalFormatting sqref="AW11">
    <cfRule type="expression" dxfId="50411" priority="3235" stopIfTrue="1">
      <formula>OR(AW11=祝色,WEEKDAY(AW11)=1)</formula>
    </cfRule>
    <cfRule type="expression" dxfId="50410" priority="3236" stopIfTrue="1">
      <formula>WEEKDAY(AW11)=7</formula>
    </cfRule>
  </conditionalFormatting>
  <conditionalFormatting sqref="AX11">
    <cfRule type="expression" dxfId="50409" priority="3233" stopIfTrue="1">
      <formula>OR(AX11=祝色,WEEKDAY(AX11)=1)</formula>
    </cfRule>
    <cfRule type="expression" dxfId="50408" priority="3234" stopIfTrue="1">
      <formula>WEEKDAY(AX11)=7</formula>
    </cfRule>
  </conditionalFormatting>
  <conditionalFormatting sqref="AY11">
    <cfRule type="expression" dxfId="50407" priority="3231" stopIfTrue="1">
      <formula>OR(AY11=祝色,WEEKDAY(AY11)=1)</formula>
    </cfRule>
    <cfRule type="expression" dxfId="50406" priority="3232" stopIfTrue="1">
      <formula>WEEKDAY(AY11)=7</formula>
    </cfRule>
  </conditionalFormatting>
  <conditionalFormatting sqref="AZ11">
    <cfRule type="expression" dxfId="50405" priority="3229" stopIfTrue="1">
      <formula>OR(AZ11=祝色,WEEKDAY(AZ11)=1)</formula>
    </cfRule>
    <cfRule type="expression" dxfId="50404" priority="3230" stopIfTrue="1">
      <formula>WEEKDAY(AZ11)=7</formula>
    </cfRule>
  </conditionalFormatting>
  <conditionalFormatting sqref="AL20">
    <cfRule type="expression" dxfId="50403" priority="3227" stopIfTrue="1">
      <formula>OR(AL20=祝色,WEEKDAY(AL20)=1)</formula>
    </cfRule>
    <cfRule type="expression" dxfId="50402" priority="3228" stopIfTrue="1">
      <formula>WEEKDAY(AL20)=7</formula>
    </cfRule>
  </conditionalFormatting>
  <conditionalFormatting sqref="AM20">
    <cfRule type="expression" dxfId="50401" priority="3225" stopIfTrue="1">
      <formula>OR(AM20=祝色,WEEKDAY(AM20)=1)</formula>
    </cfRule>
    <cfRule type="expression" dxfId="50400" priority="3226" stopIfTrue="1">
      <formula>WEEKDAY(AM20)=7</formula>
    </cfRule>
  </conditionalFormatting>
  <conditionalFormatting sqref="AL15">
    <cfRule type="expression" dxfId="50399" priority="3223" stopIfTrue="1">
      <formula>OR(AL15=祝色,WEEKDAY(AL15)=1)</formula>
    </cfRule>
    <cfRule type="expression" dxfId="50398" priority="3224" stopIfTrue="1">
      <formula>WEEKDAY(AL15)=7</formula>
    </cfRule>
  </conditionalFormatting>
  <conditionalFormatting sqref="AM15">
    <cfRule type="expression" dxfId="50397" priority="3221" stopIfTrue="1">
      <formula>OR(AM15=祝色,WEEKDAY(AM15)=1)</formula>
    </cfRule>
    <cfRule type="expression" dxfId="50396" priority="3222" stopIfTrue="1">
      <formula>WEEKDAY(AM15)=7</formula>
    </cfRule>
  </conditionalFormatting>
  <conditionalFormatting sqref="AN15">
    <cfRule type="expression" dxfId="50395" priority="3219" stopIfTrue="1">
      <formula>OR(AN15=祝色,WEEKDAY(AN15)=1)</formula>
    </cfRule>
    <cfRule type="expression" dxfId="50394" priority="3220" stopIfTrue="1">
      <formula>WEEKDAY(AN15)=7</formula>
    </cfRule>
  </conditionalFormatting>
  <conditionalFormatting sqref="AO15">
    <cfRule type="expression" dxfId="50393" priority="3217" stopIfTrue="1">
      <formula>OR(AO15=祝色,WEEKDAY(AO15)=1)</formula>
    </cfRule>
    <cfRule type="expression" dxfId="50392" priority="3218" stopIfTrue="1">
      <formula>WEEKDAY(AO15)=7</formula>
    </cfRule>
  </conditionalFormatting>
  <conditionalFormatting sqref="AP15">
    <cfRule type="expression" dxfId="50391" priority="3215" stopIfTrue="1">
      <formula>OR(AP15=祝色,WEEKDAY(AP15)=1)</formula>
    </cfRule>
    <cfRule type="expression" dxfId="50390" priority="3216" stopIfTrue="1">
      <formula>WEEKDAY(AP15)=7</formula>
    </cfRule>
  </conditionalFormatting>
  <conditionalFormatting sqref="AQ15">
    <cfRule type="expression" dxfId="50389" priority="3213" stopIfTrue="1">
      <formula>OR(AQ15=祝色,WEEKDAY(AQ15)=1)</formula>
    </cfRule>
    <cfRule type="expression" dxfId="50388" priority="3214" stopIfTrue="1">
      <formula>WEEKDAY(AQ15)=7</formula>
    </cfRule>
  </conditionalFormatting>
  <conditionalFormatting sqref="AR15">
    <cfRule type="expression" dxfId="50387" priority="3211" stopIfTrue="1">
      <formula>OR(AR15=祝色,WEEKDAY(AR15)=1)</formula>
    </cfRule>
    <cfRule type="expression" dxfId="50386" priority="3212" stopIfTrue="1">
      <formula>WEEKDAY(AR15)=7</formula>
    </cfRule>
  </conditionalFormatting>
  <conditionalFormatting sqref="AL16">
    <cfRule type="expression" dxfId="50385" priority="3209" stopIfTrue="1">
      <formula>OR(AL16=祝色,WEEKDAY(AL16)=1)</formula>
    </cfRule>
    <cfRule type="expression" dxfId="50384" priority="3210" stopIfTrue="1">
      <formula>WEEKDAY(AL16)=7</formula>
    </cfRule>
  </conditionalFormatting>
  <conditionalFormatting sqref="AM16">
    <cfRule type="expression" dxfId="50383" priority="3207" stopIfTrue="1">
      <formula>OR(AM16=祝色,WEEKDAY(AM16)=1)</formula>
    </cfRule>
    <cfRule type="expression" dxfId="50382" priority="3208" stopIfTrue="1">
      <formula>WEEKDAY(AM16)=7</formula>
    </cfRule>
  </conditionalFormatting>
  <conditionalFormatting sqref="AN16">
    <cfRule type="expression" dxfId="50381" priority="3205" stopIfTrue="1">
      <formula>OR(AN16=祝色,WEEKDAY(AN16)=1)</formula>
    </cfRule>
    <cfRule type="expression" dxfId="50380" priority="3206" stopIfTrue="1">
      <formula>WEEKDAY(AN16)=7</formula>
    </cfRule>
  </conditionalFormatting>
  <conditionalFormatting sqref="AO16">
    <cfRule type="expression" dxfId="50379" priority="3203" stopIfTrue="1">
      <formula>OR(AO16=祝色,WEEKDAY(AO16)=1)</formula>
    </cfRule>
    <cfRule type="expression" dxfId="50378" priority="3204" stopIfTrue="1">
      <formula>WEEKDAY(AO16)=7</formula>
    </cfRule>
  </conditionalFormatting>
  <conditionalFormatting sqref="AP16">
    <cfRule type="expression" dxfId="50377" priority="3201" stopIfTrue="1">
      <formula>OR(AP16=祝色,WEEKDAY(AP16)=1)</formula>
    </cfRule>
    <cfRule type="expression" dxfId="50376" priority="3202" stopIfTrue="1">
      <formula>WEEKDAY(AP16)=7</formula>
    </cfRule>
  </conditionalFormatting>
  <conditionalFormatting sqref="AQ16">
    <cfRule type="expression" dxfId="50375" priority="3199" stopIfTrue="1">
      <formula>OR(AQ16=祝色,WEEKDAY(AQ16)=1)</formula>
    </cfRule>
    <cfRule type="expression" dxfId="50374" priority="3200" stopIfTrue="1">
      <formula>WEEKDAY(AQ16)=7</formula>
    </cfRule>
  </conditionalFormatting>
  <conditionalFormatting sqref="AR16">
    <cfRule type="expression" dxfId="50373" priority="3197" stopIfTrue="1">
      <formula>OR(AR16=祝色,WEEKDAY(AR16)=1)</formula>
    </cfRule>
    <cfRule type="expression" dxfId="50372" priority="3198" stopIfTrue="1">
      <formula>WEEKDAY(AR16)=7</formula>
    </cfRule>
  </conditionalFormatting>
  <conditionalFormatting sqref="AL17">
    <cfRule type="expression" dxfId="50371" priority="3195" stopIfTrue="1">
      <formula>OR(AL17=祝色,WEEKDAY(AL17)=1)</formula>
    </cfRule>
    <cfRule type="expression" dxfId="50370" priority="3196" stopIfTrue="1">
      <formula>WEEKDAY(AL17)=7</formula>
    </cfRule>
  </conditionalFormatting>
  <conditionalFormatting sqref="AM17">
    <cfRule type="expression" dxfId="50369" priority="3193" stopIfTrue="1">
      <formula>OR(AM17=祝色,WEEKDAY(AM17)=1)</formula>
    </cfRule>
    <cfRule type="expression" dxfId="50368" priority="3194" stopIfTrue="1">
      <formula>WEEKDAY(AM17)=7</formula>
    </cfRule>
  </conditionalFormatting>
  <conditionalFormatting sqref="AN17">
    <cfRule type="expression" dxfId="50367" priority="3191" stopIfTrue="1">
      <formula>OR(AN17=祝色,WEEKDAY(AN17)=1)</formula>
    </cfRule>
    <cfRule type="expression" dxfId="50366" priority="3192" stopIfTrue="1">
      <formula>WEEKDAY(AN17)=7</formula>
    </cfRule>
  </conditionalFormatting>
  <conditionalFormatting sqref="AO17">
    <cfRule type="expression" dxfId="50365" priority="3189" stopIfTrue="1">
      <formula>OR(AO17=祝色,WEEKDAY(AO17)=1)</formula>
    </cfRule>
    <cfRule type="expression" dxfId="50364" priority="3190" stopIfTrue="1">
      <formula>WEEKDAY(AO17)=7</formula>
    </cfRule>
  </conditionalFormatting>
  <conditionalFormatting sqref="AP17">
    <cfRule type="expression" dxfId="50363" priority="3187" stopIfTrue="1">
      <formula>OR(AP17=祝色,WEEKDAY(AP17)=1)</formula>
    </cfRule>
    <cfRule type="expression" dxfId="50362" priority="3188" stopIfTrue="1">
      <formula>WEEKDAY(AP17)=7</formula>
    </cfRule>
  </conditionalFormatting>
  <conditionalFormatting sqref="AQ17">
    <cfRule type="expression" dxfId="50361" priority="3185" stopIfTrue="1">
      <formula>OR(AQ17=祝色,WEEKDAY(AQ17)=1)</formula>
    </cfRule>
    <cfRule type="expression" dxfId="50360" priority="3186" stopIfTrue="1">
      <formula>WEEKDAY(AQ17)=7</formula>
    </cfRule>
  </conditionalFormatting>
  <conditionalFormatting sqref="AR17">
    <cfRule type="expression" dxfId="50359" priority="3183" stopIfTrue="1">
      <formula>OR(AR17=祝色,WEEKDAY(AR17)=1)</formula>
    </cfRule>
    <cfRule type="expression" dxfId="50358" priority="3184" stopIfTrue="1">
      <formula>WEEKDAY(AR17)=7</formula>
    </cfRule>
  </conditionalFormatting>
  <conditionalFormatting sqref="AL18">
    <cfRule type="expression" dxfId="50357" priority="3181" stopIfTrue="1">
      <formula>OR(AL18=祝色,WEEKDAY(AL18)=1)</formula>
    </cfRule>
    <cfRule type="expression" dxfId="50356" priority="3182" stopIfTrue="1">
      <formula>WEEKDAY(AL18)=7</formula>
    </cfRule>
  </conditionalFormatting>
  <conditionalFormatting sqref="AM18">
    <cfRule type="expression" dxfId="50355" priority="3179" stopIfTrue="1">
      <formula>OR(AM18=祝色,WEEKDAY(AM18)=1)</formula>
    </cfRule>
    <cfRule type="expression" dxfId="50354" priority="3180" stopIfTrue="1">
      <formula>WEEKDAY(AM18)=7</formula>
    </cfRule>
  </conditionalFormatting>
  <conditionalFormatting sqref="AN18">
    <cfRule type="expression" dxfId="50353" priority="3177" stopIfTrue="1">
      <formula>OR(AN18=祝色,WEEKDAY(AN18)=1)</formula>
    </cfRule>
    <cfRule type="expression" dxfId="50352" priority="3178" stopIfTrue="1">
      <formula>WEEKDAY(AN18)=7</formula>
    </cfRule>
  </conditionalFormatting>
  <conditionalFormatting sqref="AO18">
    <cfRule type="expression" dxfId="50351" priority="3175" stopIfTrue="1">
      <formula>OR(AO18=祝色,WEEKDAY(AO18)=1)</formula>
    </cfRule>
    <cfRule type="expression" dxfId="50350" priority="3176" stopIfTrue="1">
      <formula>WEEKDAY(AO18)=7</formula>
    </cfRule>
  </conditionalFormatting>
  <conditionalFormatting sqref="AP18">
    <cfRule type="expression" dxfId="50349" priority="3173" stopIfTrue="1">
      <formula>OR(AP18=祝色,WEEKDAY(AP18)=1)</formula>
    </cfRule>
    <cfRule type="expression" dxfId="50348" priority="3174" stopIfTrue="1">
      <formula>WEEKDAY(AP18)=7</formula>
    </cfRule>
  </conditionalFormatting>
  <conditionalFormatting sqref="AQ18">
    <cfRule type="expression" dxfId="50347" priority="3171" stopIfTrue="1">
      <formula>OR(AQ18=祝色,WEEKDAY(AQ18)=1)</formula>
    </cfRule>
    <cfRule type="expression" dxfId="50346" priority="3172" stopIfTrue="1">
      <formula>WEEKDAY(AQ18)=7</formula>
    </cfRule>
  </conditionalFormatting>
  <conditionalFormatting sqref="AR18">
    <cfRule type="expression" dxfId="50345" priority="3169" stopIfTrue="1">
      <formula>OR(AR18=祝色,WEEKDAY(AR18)=1)</formula>
    </cfRule>
    <cfRule type="expression" dxfId="50344" priority="3170" stopIfTrue="1">
      <formula>WEEKDAY(AR18)=7</formula>
    </cfRule>
  </conditionalFormatting>
  <conditionalFormatting sqref="AL19">
    <cfRule type="expression" dxfId="50343" priority="3167" stopIfTrue="1">
      <formula>OR(AL19=祝色,WEEKDAY(AL19)=1)</formula>
    </cfRule>
    <cfRule type="expression" dxfId="50342" priority="3168" stopIfTrue="1">
      <formula>WEEKDAY(AL19)=7</formula>
    </cfRule>
  </conditionalFormatting>
  <conditionalFormatting sqref="AM19">
    <cfRule type="expression" dxfId="50341" priority="3165" stopIfTrue="1">
      <formula>OR(AM19=祝色,WEEKDAY(AM19)=1)</formula>
    </cfRule>
    <cfRule type="expression" dxfId="50340" priority="3166" stopIfTrue="1">
      <formula>WEEKDAY(AM19)=7</formula>
    </cfRule>
  </conditionalFormatting>
  <conditionalFormatting sqref="AN19">
    <cfRule type="expression" dxfId="50339" priority="3163" stopIfTrue="1">
      <formula>OR(AN19=祝色,WEEKDAY(AN19)=1)</formula>
    </cfRule>
    <cfRule type="expression" dxfId="50338" priority="3164" stopIfTrue="1">
      <formula>WEEKDAY(AN19)=7</formula>
    </cfRule>
  </conditionalFormatting>
  <conditionalFormatting sqref="AO19">
    <cfRule type="expression" dxfId="50337" priority="3161" stopIfTrue="1">
      <formula>OR(AO19=祝色,WEEKDAY(AO19)=1)</formula>
    </cfRule>
    <cfRule type="expression" dxfId="50336" priority="3162" stopIfTrue="1">
      <formula>WEEKDAY(AO19)=7</formula>
    </cfRule>
  </conditionalFormatting>
  <conditionalFormatting sqref="AP19">
    <cfRule type="expression" dxfId="50335" priority="3159" stopIfTrue="1">
      <formula>OR(AP19=祝色,WEEKDAY(AP19)=1)</formula>
    </cfRule>
    <cfRule type="expression" dxfId="50334" priority="3160" stopIfTrue="1">
      <formula>WEEKDAY(AP19)=7</formula>
    </cfRule>
  </conditionalFormatting>
  <conditionalFormatting sqref="AQ19">
    <cfRule type="expression" dxfId="50333" priority="3157" stopIfTrue="1">
      <formula>OR(AQ19=祝色,WEEKDAY(AQ19)=1)</formula>
    </cfRule>
    <cfRule type="expression" dxfId="50332" priority="3158" stopIfTrue="1">
      <formula>WEEKDAY(AQ19)=7</formula>
    </cfRule>
  </conditionalFormatting>
  <conditionalFormatting sqref="AR19">
    <cfRule type="expression" dxfId="50331" priority="3155" stopIfTrue="1">
      <formula>OR(AR19=祝色,WEEKDAY(AR19)=1)</formula>
    </cfRule>
    <cfRule type="expression" dxfId="50330" priority="3156" stopIfTrue="1">
      <formula>WEEKDAY(AR19)=7</formula>
    </cfRule>
  </conditionalFormatting>
  <conditionalFormatting sqref="AT20">
    <cfRule type="expression" dxfId="50329" priority="3153" stopIfTrue="1">
      <formula>OR(AT20=祝色,WEEKDAY(AT20)=1)</formula>
    </cfRule>
    <cfRule type="expression" dxfId="50328" priority="3154" stopIfTrue="1">
      <formula>WEEKDAY(AT20)=7</formula>
    </cfRule>
  </conditionalFormatting>
  <conditionalFormatting sqref="AU20">
    <cfRule type="expression" dxfId="50327" priority="3151" stopIfTrue="1">
      <formula>OR(AU20=祝色,WEEKDAY(AU20)=1)</formula>
    </cfRule>
    <cfRule type="expression" dxfId="50326" priority="3152" stopIfTrue="1">
      <formula>WEEKDAY(AU20)=7</formula>
    </cfRule>
  </conditionalFormatting>
  <conditionalFormatting sqref="AT15">
    <cfRule type="expression" dxfId="50325" priority="3149" stopIfTrue="1">
      <formula>OR(AT15=祝色,WEEKDAY(AT15)=1)</formula>
    </cfRule>
    <cfRule type="expression" dxfId="50324" priority="3150" stopIfTrue="1">
      <formula>WEEKDAY(AT15)=7</formula>
    </cfRule>
  </conditionalFormatting>
  <conditionalFormatting sqref="AU15">
    <cfRule type="expression" dxfId="50323" priority="3147" stopIfTrue="1">
      <formula>OR(AU15=祝色,WEEKDAY(AU15)=1)</formula>
    </cfRule>
    <cfRule type="expression" dxfId="50322" priority="3148" stopIfTrue="1">
      <formula>WEEKDAY(AU15)=7</formula>
    </cfRule>
  </conditionalFormatting>
  <conditionalFormatting sqref="AV15">
    <cfRule type="expression" dxfId="50321" priority="3145" stopIfTrue="1">
      <formula>OR(AV15=祝色,WEEKDAY(AV15)=1)</formula>
    </cfRule>
    <cfRule type="expression" dxfId="50320" priority="3146" stopIfTrue="1">
      <formula>WEEKDAY(AV15)=7</formula>
    </cfRule>
  </conditionalFormatting>
  <conditionalFormatting sqref="AW15">
    <cfRule type="expression" dxfId="50319" priority="3143" stopIfTrue="1">
      <formula>OR(AW15=祝色,WEEKDAY(AW15)=1)</formula>
    </cfRule>
    <cfRule type="expression" dxfId="50318" priority="3144" stopIfTrue="1">
      <formula>WEEKDAY(AW15)=7</formula>
    </cfRule>
  </conditionalFormatting>
  <conditionalFormatting sqref="AX15">
    <cfRule type="expression" dxfId="50317" priority="3141" stopIfTrue="1">
      <formula>OR(AX15=祝色,WEEKDAY(AX15)=1)</formula>
    </cfRule>
    <cfRule type="expression" dxfId="50316" priority="3142" stopIfTrue="1">
      <formula>WEEKDAY(AX15)=7</formula>
    </cfRule>
  </conditionalFormatting>
  <conditionalFormatting sqref="AY15">
    <cfRule type="expression" dxfId="50315" priority="3139" stopIfTrue="1">
      <formula>OR(AY15=祝色,WEEKDAY(AY15)=1)</formula>
    </cfRule>
    <cfRule type="expression" dxfId="50314" priority="3140" stopIfTrue="1">
      <formula>WEEKDAY(AY15)=7</formula>
    </cfRule>
  </conditionalFormatting>
  <conditionalFormatting sqref="AZ15">
    <cfRule type="expression" dxfId="50313" priority="3137" stopIfTrue="1">
      <formula>OR(AZ15=祝色,WEEKDAY(AZ15)=1)</formula>
    </cfRule>
    <cfRule type="expression" dxfId="50312" priority="3138" stopIfTrue="1">
      <formula>WEEKDAY(AZ15)=7</formula>
    </cfRule>
  </conditionalFormatting>
  <conditionalFormatting sqref="AT16">
    <cfRule type="expression" dxfId="50311" priority="3135" stopIfTrue="1">
      <formula>OR(AT16=祝色,WEEKDAY(AT16)=1)</formula>
    </cfRule>
    <cfRule type="expression" dxfId="50310" priority="3136" stopIfTrue="1">
      <formula>WEEKDAY(AT16)=7</formula>
    </cfRule>
  </conditionalFormatting>
  <conditionalFormatting sqref="AU16">
    <cfRule type="expression" dxfId="50309" priority="3133" stopIfTrue="1">
      <formula>OR(AU16=祝色,WEEKDAY(AU16)=1)</formula>
    </cfRule>
    <cfRule type="expression" dxfId="50308" priority="3134" stopIfTrue="1">
      <formula>WEEKDAY(AU16)=7</formula>
    </cfRule>
  </conditionalFormatting>
  <conditionalFormatting sqref="AV16">
    <cfRule type="expression" dxfId="50307" priority="3131" stopIfTrue="1">
      <formula>OR(AV16=祝色,WEEKDAY(AV16)=1)</formula>
    </cfRule>
    <cfRule type="expression" dxfId="50306" priority="3132" stopIfTrue="1">
      <formula>WEEKDAY(AV16)=7</formula>
    </cfRule>
  </conditionalFormatting>
  <conditionalFormatting sqref="AW16">
    <cfRule type="expression" dxfId="50305" priority="3129" stopIfTrue="1">
      <formula>OR(AW16=祝色,WEEKDAY(AW16)=1)</formula>
    </cfRule>
    <cfRule type="expression" dxfId="50304" priority="3130" stopIfTrue="1">
      <formula>WEEKDAY(AW16)=7</formula>
    </cfRule>
  </conditionalFormatting>
  <conditionalFormatting sqref="AX16">
    <cfRule type="expression" dxfId="50303" priority="3127" stopIfTrue="1">
      <formula>OR(AX16=祝色,WEEKDAY(AX16)=1)</formula>
    </cfRule>
    <cfRule type="expression" dxfId="50302" priority="3128" stopIfTrue="1">
      <formula>WEEKDAY(AX16)=7</formula>
    </cfRule>
  </conditionalFormatting>
  <conditionalFormatting sqref="AY16">
    <cfRule type="expression" dxfId="50301" priority="3125" stopIfTrue="1">
      <formula>OR(AY16=祝色,WEEKDAY(AY16)=1)</formula>
    </cfRule>
    <cfRule type="expression" dxfId="50300" priority="3126" stopIfTrue="1">
      <formula>WEEKDAY(AY16)=7</formula>
    </cfRule>
  </conditionalFormatting>
  <conditionalFormatting sqref="AZ16">
    <cfRule type="expression" dxfId="50299" priority="3123" stopIfTrue="1">
      <formula>OR(AZ16=祝色,WEEKDAY(AZ16)=1)</formula>
    </cfRule>
    <cfRule type="expression" dxfId="50298" priority="3124" stopIfTrue="1">
      <formula>WEEKDAY(AZ16)=7</formula>
    </cfRule>
  </conditionalFormatting>
  <conditionalFormatting sqref="AT17">
    <cfRule type="expression" dxfId="50297" priority="3121" stopIfTrue="1">
      <formula>OR(AT17=祝色,WEEKDAY(AT17)=1)</formula>
    </cfRule>
    <cfRule type="expression" dxfId="50296" priority="3122" stopIfTrue="1">
      <formula>WEEKDAY(AT17)=7</formula>
    </cfRule>
  </conditionalFormatting>
  <conditionalFormatting sqref="AU17">
    <cfRule type="expression" dxfId="50295" priority="3119" stopIfTrue="1">
      <formula>OR(AU17=祝色,WEEKDAY(AU17)=1)</formula>
    </cfRule>
    <cfRule type="expression" dxfId="50294" priority="3120" stopIfTrue="1">
      <formula>WEEKDAY(AU17)=7</formula>
    </cfRule>
  </conditionalFormatting>
  <conditionalFormatting sqref="AV17">
    <cfRule type="expression" dxfId="50293" priority="3117" stopIfTrue="1">
      <formula>OR(AV17=祝色,WEEKDAY(AV17)=1)</formula>
    </cfRule>
    <cfRule type="expression" dxfId="50292" priority="3118" stopIfTrue="1">
      <formula>WEEKDAY(AV17)=7</formula>
    </cfRule>
  </conditionalFormatting>
  <conditionalFormatting sqref="AW17">
    <cfRule type="expression" dxfId="50291" priority="3115" stopIfTrue="1">
      <formula>OR(AW17=祝色,WEEKDAY(AW17)=1)</formula>
    </cfRule>
    <cfRule type="expression" dxfId="50290" priority="3116" stopIfTrue="1">
      <formula>WEEKDAY(AW17)=7</formula>
    </cfRule>
  </conditionalFormatting>
  <conditionalFormatting sqref="AX17">
    <cfRule type="expression" dxfId="50289" priority="3113" stopIfTrue="1">
      <formula>OR(AX17=祝色,WEEKDAY(AX17)=1)</formula>
    </cfRule>
    <cfRule type="expression" dxfId="50288" priority="3114" stopIfTrue="1">
      <formula>WEEKDAY(AX17)=7</formula>
    </cfRule>
  </conditionalFormatting>
  <conditionalFormatting sqref="AY17">
    <cfRule type="expression" dxfId="50287" priority="3111" stopIfTrue="1">
      <formula>OR(AY17=祝色,WEEKDAY(AY17)=1)</formula>
    </cfRule>
    <cfRule type="expression" dxfId="50286" priority="3112" stopIfTrue="1">
      <formula>WEEKDAY(AY17)=7</formula>
    </cfRule>
  </conditionalFormatting>
  <conditionalFormatting sqref="AZ17">
    <cfRule type="expression" dxfId="50285" priority="3109" stopIfTrue="1">
      <formula>OR(AZ17=祝色,WEEKDAY(AZ17)=1)</formula>
    </cfRule>
    <cfRule type="expression" dxfId="50284" priority="3110" stopIfTrue="1">
      <formula>WEEKDAY(AZ17)=7</formula>
    </cfRule>
  </conditionalFormatting>
  <conditionalFormatting sqref="AT18">
    <cfRule type="expression" dxfId="50283" priority="3107" stopIfTrue="1">
      <formula>OR(AT18=祝色,WEEKDAY(AT18)=1)</formula>
    </cfRule>
    <cfRule type="expression" dxfId="50282" priority="3108" stopIfTrue="1">
      <formula>WEEKDAY(AT18)=7</formula>
    </cfRule>
  </conditionalFormatting>
  <conditionalFormatting sqref="AU18">
    <cfRule type="expression" dxfId="50281" priority="3105" stopIfTrue="1">
      <formula>OR(AU18=祝色,WEEKDAY(AU18)=1)</formula>
    </cfRule>
    <cfRule type="expression" dxfId="50280" priority="3106" stopIfTrue="1">
      <formula>WEEKDAY(AU18)=7</formula>
    </cfRule>
  </conditionalFormatting>
  <conditionalFormatting sqref="AV18">
    <cfRule type="expression" dxfId="50279" priority="3103" stopIfTrue="1">
      <formula>OR(AV18=祝色,WEEKDAY(AV18)=1)</formula>
    </cfRule>
    <cfRule type="expression" dxfId="50278" priority="3104" stopIfTrue="1">
      <formula>WEEKDAY(AV18)=7</formula>
    </cfRule>
  </conditionalFormatting>
  <conditionalFormatting sqref="AW18">
    <cfRule type="expression" dxfId="50277" priority="3101" stopIfTrue="1">
      <formula>OR(AW18=祝色,WEEKDAY(AW18)=1)</formula>
    </cfRule>
    <cfRule type="expression" dxfId="50276" priority="3102" stopIfTrue="1">
      <formula>WEEKDAY(AW18)=7</formula>
    </cfRule>
  </conditionalFormatting>
  <conditionalFormatting sqref="AX18">
    <cfRule type="expression" dxfId="50275" priority="3099" stopIfTrue="1">
      <formula>OR(AX18=祝色,WEEKDAY(AX18)=1)</formula>
    </cfRule>
    <cfRule type="expression" dxfId="50274" priority="3100" stopIfTrue="1">
      <formula>WEEKDAY(AX18)=7</formula>
    </cfRule>
  </conditionalFormatting>
  <conditionalFormatting sqref="AY18">
    <cfRule type="expression" dxfId="50273" priority="3097" stopIfTrue="1">
      <formula>OR(AY18=祝色,WEEKDAY(AY18)=1)</formula>
    </cfRule>
    <cfRule type="expression" dxfId="50272" priority="3098" stopIfTrue="1">
      <formula>WEEKDAY(AY18)=7</formula>
    </cfRule>
  </conditionalFormatting>
  <conditionalFormatting sqref="AZ18">
    <cfRule type="expression" dxfId="50271" priority="3095" stopIfTrue="1">
      <formula>OR(AZ18=祝色,WEEKDAY(AZ18)=1)</formula>
    </cfRule>
    <cfRule type="expression" dxfId="50270" priority="3096" stopIfTrue="1">
      <formula>WEEKDAY(AZ18)=7</formula>
    </cfRule>
  </conditionalFormatting>
  <conditionalFormatting sqref="AT19">
    <cfRule type="expression" dxfId="50269" priority="3093" stopIfTrue="1">
      <formula>OR(AT19=祝色,WEEKDAY(AT19)=1)</formula>
    </cfRule>
    <cfRule type="expression" dxfId="50268" priority="3094" stopIfTrue="1">
      <formula>WEEKDAY(AT19)=7</formula>
    </cfRule>
  </conditionalFormatting>
  <conditionalFormatting sqref="AU19">
    <cfRule type="expression" dxfId="50267" priority="3091" stopIfTrue="1">
      <formula>OR(AU19=祝色,WEEKDAY(AU19)=1)</formula>
    </cfRule>
    <cfRule type="expression" dxfId="50266" priority="3092" stopIfTrue="1">
      <formula>WEEKDAY(AU19)=7</formula>
    </cfRule>
  </conditionalFormatting>
  <conditionalFormatting sqref="AV19">
    <cfRule type="expression" dxfId="50265" priority="3089" stopIfTrue="1">
      <formula>OR(AV19=祝色,WEEKDAY(AV19)=1)</formula>
    </cfRule>
    <cfRule type="expression" dxfId="50264" priority="3090" stopIfTrue="1">
      <formula>WEEKDAY(AV19)=7</formula>
    </cfRule>
  </conditionalFormatting>
  <conditionalFormatting sqref="AW19">
    <cfRule type="expression" dxfId="50263" priority="3087" stopIfTrue="1">
      <formula>OR(AW19=祝色,WEEKDAY(AW19)=1)</formula>
    </cfRule>
    <cfRule type="expression" dxfId="50262" priority="3088" stopIfTrue="1">
      <formula>WEEKDAY(AW19)=7</formula>
    </cfRule>
  </conditionalFormatting>
  <conditionalFormatting sqref="AX19">
    <cfRule type="expression" dxfId="50261" priority="3085" stopIfTrue="1">
      <formula>OR(AX19=祝色,WEEKDAY(AX19)=1)</formula>
    </cfRule>
    <cfRule type="expression" dxfId="50260" priority="3086" stopIfTrue="1">
      <formula>WEEKDAY(AX19)=7</formula>
    </cfRule>
  </conditionalFormatting>
  <conditionalFormatting sqref="AY19">
    <cfRule type="expression" dxfId="50259" priority="3083" stopIfTrue="1">
      <formula>OR(AY19=祝色,WEEKDAY(AY19)=1)</formula>
    </cfRule>
    <cfRule type="expression" dxfId="50258" priority="3084" stopIfTrue="1">
      <formula>WEEKDAY(AY19)=7</formula>
    </cfRule>
  </conditionalFormatting>
  <conditionalFormatting sqref="AZ19">
    <cfRule type="expression" dxfId="50257" priority="3081" stopIfTrue="1">
      <formula>OR(AZ19=祝色,WEEKDAY(AZ19)=1)</formula>
    </cfRule>
    <cfRule type="expression" dxfId="50256" priority="3082" stopIfTrue="1">
      <formula>WEEKDAY(AZ19)=7</formula>
    </cfRule>
  </conditionalFormatting>
  <conditionalFormatting sqref="AL28">
    <cfRule type="expression" dxfId="50255" priority="3079" stopIfTrue="1">
      <formula>OR(AL28=祝色,WEEKDAY(AL28)=1)</formula>
    </cfRule>
    <cfRule type="expression" dxfId="50254" priority="3080" stopIfTrue="1">
      <formula>WEEKDAY(AL28)=7</formula>
    </cfRule>
  </conditionalFormatting>
  <conditionalFormatting sqref="AM28">
    <cfRule type="expression" dxfId="50253" priority="3077" stopIfTrue="1">
      <formula>OR(AM28=祝色,WEEKDAY(AM28)=1)</formula>
    </cfRule>
    <cfRule type="expression" dxfId="50252" priority="3078" stopIfTrue="1">
      <formula>WEEKDAY(AM28)=7</formula>
    </cfRule>
  </conditionalFormatting>
  <conditionalFormatting sqref="AL23">
    <cfRule type="expression" dxfId="50251" priority="3075" stopIfTrue="1">
      <formula>OR(AL23=祝色,WEEKDAY(AL23)=1)</formula>
    </cfRule>
    <cfRule type="expression" dxfId="50250" priority="3076" stopIfTrue="1">
      <formula>WEEKDAY(AL23)=7</formula>
    </cfRule>
  </conditionalFormatting>
  <conditionalFormatting sqref="AM23">
    <cfRule type="expression" dxfId="50249" priority="3073" stopIfTrue="1">
      <formula>OR(AM23=祝色,WEEKDAY(AM23)=1)</formula>
    </cfRule>
    <cfRule type="expression" dxfId="50248" priority="3074" stopIfTrue="1">
      <formula>WEEKDAY(AM23)=7</formula>
    </cfRule>
  </conditionalFormatting>
  <conditionalFormatting sqref="AN23">
    <cfRule type="expression" dxfId="50247" priority="3071" stopIfTrue="1">
      <formula>OR(AN23=祝色,WEEKDAY(AN23)=1)</formula>
    </cfRule>
    <cfRule type="expression" dxfId="50246" priority="3072" stopIfTrue="1">
      <formula>WEEKDAY(AN23)=7</formula>
    </cfRule>
  </conditionalFormatting>
  <conditionalFormatting sqref="AO23">
    <cfRule type="expression" dxfId="50245" priority="3069" stopIfTrue="1">
      <formula>OR(AO23=祝色,WEEKDAY(AO23)=1)</formula>
    </cfRule>
    <cfRule type="expression" dxfId="50244" priority="3070" stopIfTrue="1">
      <formula>WEEKDAY(AO23)=7</formula>
    </cfRule>
  </conditionalFormatting>
  <conditionalFormatting sqref="AP23">
    <cfRule type="expression" dxfId="50243" priority="3067" stopIfTrue="1">
      <formula>OR(AP23=祝色,WEEKDAY(AP23)=1)</formula>
    </cfRule>
    <cfRule type="expression" dxfId="50242" priority="3068" stopIfTrue="1">
      <formula>WEEKDAY(AP23)=7</formula>
    </cfRule>
  </conditionalFormatting>
  <conditionalFormatting sqref="AQ23">
    <cfRule type="expression" dxfId="50241" priority="3065" stopIfTrue="1">
      <formula>OR(AQ23=祝色,WEEKDAY(AQ23)=1)</formula>
    </cfRule>
    <cfRule type="expression" dxfId="50240" priority="3066" stopIfTrue="1">
      <formula>WEEKDAY(AQ23)=7</formula>
    </cfRule>
  </conditionalFormatting>
  <conditionalFormatting sqref="AR23">
    <cfRule type="expression" dxfId="50239" priority="3063" stopIfTrue="1">
      <formula>OR(AR23=祝色,WEEKDAY(AR23)=1)</formula>
    </cfRule>
    <cfRule type="expression" dxfId="50238" priority="3064" stopIfTrue="1">
      <formula>WEEKDAY(AR23)=7</formula>
    </cfRule>
  </conditionalFormatting>
  <conditionalFormatting sqref="AL24">
    <cfRule type="expression" dxfId="50237" priority="3061" stopIfTrue="1">
      <formula>OR(AL24=祝色,WEEKDAY(AL24)=1)</formula>
    </cfRule>
    <cfRule type="expression" dxfId="50236" priority="3062" stopIfTrue="1">
      <formula>WEEKDAY(AL24)=7</formula>
    </cfRule>
  </conditionalFormatting>
  <conditionalFormatting sqref="AM24">
    <cfRule type="expression" dxfId="50235" priority="3059" stopIfTrue="1">
      <formula>OR(AM24=祝色,WEEKDAY(AM24)=1)</formula>
    </cfRule>
    <cfRule type="expression" dxfId="50234" priority="3060" stopIfTrue="1">
      <formula>WEEKDAY(AM24)=7</formula>
    </cfRule>
  </conditionalFormatting>
  <conditionalFormatting sqref="AN24">
    <cfRule type="expression" dxfId="50233" priority="3057" stopIfTrue="1">
      <formula>OR(AN24=祝色,WEEKDAY(AN24)=1)</formula>
    </cfRule>
    <cfRule type="expression" dxfId="50232" priority="3058" stopIfTrue="1">
      <formula>WEEKDAY(AN24)=7</formula>
    </cfRule>
  </conditionalFormatting>
  <conditionalFormatting sqref="AO24">
    <cfRule type="expression" dxfId="50231" priority="3055" stopIfTrue="1">
      <formula>OR(AO24=祝色,WEEKDAY(AO24)=1)</formula>
    </cfRule>
    <cfRule type="expression" dxfId="50230" priority="3056" stopIfTrue="1">
      <formula>WEEKDAY(AO24)=7</formula>
    </cfRule>
  </conditionalFormatting>
  <conditionalFormatting sqref="AP24">
    <cfRule type="expression" dxfId="50229" priority="3053" stopIfTrue="1">
      <formula>OR(AP24=祝色,WEEKDAY(AP24)=1)</formula>
    </cfRule>
    <cfRule type="expression" dxfId="50228" priority="3054" stopIfTrue="1">
      <formula>WEEKDAY(AP24)=7</formula>
    </cfRule>
  </conditionalFormatting>
  <conditionalFormatting sqref="AQ24">
    <cfRule type="expression" dxfId="50227" priority="3051" stopIfTrue="1">
      <formula>OR(AQ24=祝色,WEEKDAY(AQ24)=1)</formula>
    </cfRule>
    <cfRule type="expression" dxfId="50226" priority="3052" stopIfTrue="1">
      <formula>WEEKDAY(AQ24)=7</formula>
    </cfRule>
  </conditionalFormatting>
  <conditionalFormatting sqref="AR24">
    <cfRule type="expression" dxfId="50225" priority="3049" stopIfTrue="1">
      <formula>OR(AR24=祝色,WEEKDAY(AR24)=1)</formula>
    </cfRule>
    <cfRule type="expression" dxfId="50224" priority="3050" stopIfTrue="1">
      <formula>WEEKDAY(AR24)=7</formula>
    </cfRule>
  </conditionalFormatting>
  <conditionalFormatting sqref="AL25">
    <cfRule type="expression" dxfId="50223" priority="3047" stopIfTrue="1">
      <formula>OR(AL25=祝色,WEEKDAY(AL25)=1)</formula>
    </cfRule>
    <cfRule type="expression" dxfId="50222" priority="3048" stopIfTrue="1">
      <formula>WEEKDAY(AL25)=7</formula>
    </cfRule>
  </conditionalFormatting>
  <conditionalFormatting sqref="AM25">
    <cfRule type="expression" dxfId="50221" priority="3045" stopIfTrue="1">
      <formula>OR(AM25=祝色,WEEKDAY(AM25)=1)</formula>
    </cfRule>
    <cfRule type="expression" dxfId="50220" priority="3046" stopIfTrue="1">
      <formula>WEEKDAY(AM25)=7</formula>
    </cfRule>
  </conditionalFormatting>
  <conditionalFormatting sqref="AN25">
    <cfRule type="expression" dxfId="50219" priority="3043" stopIfTrue="1">
      <formula>OR(AN25=祝色,WEEKDAY(AN25)=1)</formula>
    </cfRule>
    <cfRule type="expression" dxfId="50218" priority="3044" stopIfTrue="1">
      <formula>WEEKDAY(AN25)=7</formula>
    </cfRule>
  </conditionalFormatting>
  <conditionalFormatting sqref="AO25">
    <cfRule type="expression" dxfId="50217" priority="3041" stopIfTrue="1">
      <formula>OR(AO25=祝色,WEEKDAY(AO25)=1)</formula>
    </cfRule>
    <cfRule type="expression" dxfId="50216" priority="3042" stopIfTrue="1">
      <formula>WEEKDAY(AO25)=7</formula>
    </cfRule>
  </conditionalFormatting>
  <conditionalFormatting sqref="AP25">
    <cfRule type="expression" dxfId="50215" priority="3039" stopIfTrue="1">
      <formula>OR(AP25=祝色,WEEKDAY(AP25)=1)</formula>
    </cfRule>
    <cfRule type="expression" dxfId="50214" priority="3040" stopIfTrue="1">
      <formula>WEEKDAY(AP25)=7</formula>
    </cfRule>
  </conditionalFormatting>
  <conditionalFormatting sqref="AQ25">
    <cfRule type="expression" dxfId="50213" priority="3037" stopIfTrue="1">
      <formula>OR(AQ25=祝色,WEEKDAY(AQ25)=1)</formula>
    </cfRule>
    <cfRule type="expression" dxfId="50212" priority="3038" stopIfTrue="1">
      <formula>WEEKDAY(AQ25)=7</formula>
    </cfRule>
  </conditionalFormatting>
  <conditionalFormatting sqref="AR25">
    <cfRule type="expression" dxfId="50211" priority="3035" stopIfTrue="1">
      <formula>OR(AR25=祝色,WEEKDAY(AR25)=1)</formula>
    </cfRule>
    <cfRule type="expression" dxfId="50210" priority="3036" stopIfTrue="1">
      <formula>WEEKDAY(AR25)=7</formula>
    </cfRule>
  </conditionalFormatting>
  <conditionalFormatting sqref="AL26">
    <cfRule type="expression" dxfId="50209" priority="3033" stopIfTrue="1">
      <formula>OR(AL26=祝色,WEEKDAY(AL26)=1)</formula>
    </cfRule>
    <cfRule type="expression" dxfId="50208" priority="3034" stopIfTrue="1">
      <formula>WEEKDAY(AL26)=7</formula>
    </cfRule>
  </conditionalFormatting>
  <conditionalFormatting sqref="AM26">
    <cfRule type="expression" dxfId="50207" priority="3031" stopIfTrue="1">
      <formula>OR(AM26=祝色,WEEKDAY(AM26)=1)</formula>
    </cfRule>
    <cfRule type="expression" dxfId="50206" priority="3032" stopIfTrue="1">
      <formula>WEEKDAY(AM26)=7</formula>
    </cfRule>
  </conditionalFormatting>
  <conditionalFormatting sqref="AN26">
    <cfRule type="expression" dxfId="50205" priority="3029" stopIfTrue="1">
      <formula>OR(AN26=祝色,WEEKDAY(AN26)=1)</formula>
    </cfRule>
    <cfRule type="expression" dxfId="50204" priority="3030" stopIfTrue="1">
      <formula>WEEKDAY(AN26)=7</formula>
    </cfRule>
  </conditionalFormatting>
  <conditionalFormatting sqref="AO26">
    <cfRule type="expression" dxfId="50203" priority="3027" stopIfTrue="1">
      <formula>OR(AO26=祝色,WEEKDAY(AO26)=1)</formula>
    </cfRule>
    <cfRule type="expression" dxfId="50202" priority="3028" stopIfTrue="1">
      <formula>WEEKDAY(AO26)=7</formula>
    </cfRule>
  </conditionalFormatting>
  <conditionalFormatting sqref="AP26">
    <cfRule type="expression" dxfId="50201" priority="3025" stopIfTrue="1">
      <formula>OR(AP26=祝色,WEEKDAY(AP26)=1)</formula>
    </cfRule>
    <cfRule type="expression" dxfId="50200" priority="3026" stopIfTrue="1">
      <formula>WEEKDAY(AP26)=7</formula>
    </cfRule>
  </conditionalFormatting>
  <conditionalFormatting sqref="AQ26">
    <cfRule type="expression" dxfId="50199" priority="3023" stopIfTrue="1">
      <formula>OR(AQ26=祝色,WEEKDAY(AQ26)=1)</formula>
    </cfRule>
    <cfRule type="expression" dxfId="50198" priority="3024" stopIfTrue="1">
      <formula>WEEKDAY(AQ26)=7</formula>
    </cfRule>
  </conditionalFormatting>
  <conditionalFormatting sqref="AR26">
    <cfRule type="expression" dxfId="50197" priority="3021" stopIfTrue="1">
      <formula>OR(AR26=祝色,WEEKDAY(AR26)=1)</formula>
    </cfRule>
    <cfRule type="expression" dxfId="50196" priority="3022" stopIfTrue="1">
      <formula>WEEKDAY(AR26)=7</formula>
    </cfRule>
  </conditionalFormatting>
  <conditionalFormatting sqref="AL27">
    <cfRule type="expression" dxfId="50195" priority="3019" stopIfTrue="1">
      <formula>OR(AL27=祝色,WEEKDAY(AL27)=1)</formula>
    </cfRule>
    <cfRule type="expression" dxfId="50194" priority="3020" stopIfTrue="1">
      <formula>WEEKDAY(AL27)=7</formula>
    </cfRule>
  </conditionalFormatting>
  <conditionalFormatting sqref="AM27">
    <cfRule type="expression" dxfId="50193" priority="3017" stopIfTrue="1">
      <formula>OR(AM27=祝色,WEEKDAY(AM27)=1)</formula>
    </cfRule>
    <cfRule type="expression" dxfId="50192" priority="3018" stopIfTrue="1">
      <formula>WEEKDAY(AM27)=7</formula>
    </cfRule>
  </conditionalFormatting>
  <conditionalFormatting sqref="AN27">
    <cfRule type="expression" dxfId="50191" priority="3015" stopIfTrue="1">
      <formula>OR(AN27=祝色,WEEKDAY(AN27)=1)</formula>
    </cfRule>
    <cfRule type="expression" dxfId="50190" priority="3016" stopIfTrue="1">
      <formula>WEEKDAY(AN27)=7</formula>
    </cfRule>
  </conditionalFormatting>
  <conditionalFormatting sqref="AO27">
    <cfRule type="expression" dxfId="50189" priority="3013" stopIfTrue="1">
      <formula>OR(AO27=祝色,WEEKDAY(AO27)=1)</formula>
    </cfRule>
    <cfRule type="expression" dxfId="50188" priority="3014" stopIfTrue="1">
      <formula>WEEKDAY(AO27)=7</formula>
    </cfRule>
  </conditionalFormatting>
  <conditionalFormatting sqref="AP27">
    <cfRule type="expression" dxfId="50187" priority="3011" stopIfTrue="1">
      <formula>OR(AP27=祝色,WEEKDAY(AP27)=1)</formula>
    </cfRule>
    <cfRule type="expression" dxfId="50186" priority="3012" stopIfTrue="1">
      <formula>WEEKDAY(AP27)=7</formula>
    </cfRule>
  </conditionalFormatting>
  <conditionalFormatting sqref="AQ27">
    <cfRule type="expression" dxfId="50185" priority="3009" stopIfTrue="1">
      <formula>OR(AQ27=祝色,WEEKDAY(AQ27)=1)</formula>
    </cfRule>
    <cfRule type="expression" dxfId="50184" priority="3010" stopIfTrue="1">
      <formula>WEEKDAY(AQ27)=7</formula>
    </cfRule>
  </conditionalFormatting>
  <conditionalFormatting sqref="AR27">
    <cfRule type="expression" dxfId="50183" priority="3007" stopIfTrue="1">
      <formula>OR(AR27=祝色,WEEKDAY(AR27)=1)</formula>
    </cfRule>
    <cfRule type="expression" dxfId="50182" priority="3008" stopIfTrue="1">
      <formula>WEEKDAY(AR27)=7</formula>
    </cfRule>
  </conditionalFormatting>
  <conditionalFormatting sqref="AT23">
    <cfRule type="expression" dxfId="50181" priority="3005" stopIfTrue="1">
      <formula>OR(AT23=祝色,WEEKDAY(AT23)=1)</formula>
    </cfRule>
    <cfRule type="expression" dxfId="50180" priority="3006" stopIfTrue="1">
      <formula>WEEKDAY(AT23)=7</formula>
    </cfRule>
  </conditionalFormatting>
  <conditionalFormatting sqref="AU23">
    <cfRule type="expression" dxfId="50179" priority="3003" stopIfTrue="1">
      <formula>OR(AU23=祝色,WEEKDAY(AU23)=1)</formula>
    </cfRule>
    <cfRule type="expression" dxfId="50178" priority="3004" stopIfTrue="1">
      <formula>WEEKDAY(AU23)=7</formula>
    </cfRule>
  </conditionalFormatting>
  <conditionalFormatting sqref="AV23">
    <cfRule type="expression" dxfId="50177" priority="3001" stopIfTrue="1">
      <formula>OR(AV23=祝色,WEEKDAY(AV23)=1)</formula>
    </cfRule>
    <cfRule type="expression" dxfId="50176" priority="3002" stopIfTrue="1">
      <formula>WEEKDAY(AV23)=7</formula>
    </cfRule>
  </conditionalFormatting>
  <conditionalFormatting sqref="AW23">
    <cfRule type="expression" dxfId="50175" priority="2999" stopIfTrue="1">
      <formula>OR(AW23=祝色,WEEKDAY(AW23)=1)</formula>
    </cfRule>
    <cfRule type="expression" dxfId="50174" priority="3000" stopIfTrue="1">
      <formula>WEEKDAY(AW23)=7</formula>
    </cfRule>
  </conditionalFormatting>
  <conditionalFormatting sqref="AX23">
    <cfRule type="expression" dxfId="50173" priority="2997" stopIfTrue="1">
      <formula>OR(AX23=祝色,WEEKDAY(AX23)=1)</formula>
    </cfRule>
    <cfRule type="expression" dxfId="50172" priority="2998" stopIfTrue="1">
      <formula>WEEKDAY(AX23)=7</formula>
    </cfRule>
  </conditionalFormatting>
  <conditionalFormatting sqref="AY23">
    <cfRule type="expression" dxfId="50171" priority="2995" stopIfTrue="1">
      <formula>OR(AY23=祝色,WEEKDAY(AY23)=1)</formula>
    </cfRule>
    <cfRule type="expression" dxfId="50170" priority="2996" stopIfTrue="1">
      <formula>WEEKDAY(AY23)=7</formula>
    </cfRule>
  </conditionalFormatting>
  <conditionalFormatting sqref="AZ23">
    <cfRule type="expression" dxfId="50169" priority="2993" stopIfTrue="1">
      <formula>OR(AZ23=祝色,WEEKDAY(AZ23)=1)</formula>
    </cfRule>
    <cfRule type="expression" dxfId="50168" priority="2994" stopIfTrue="1">
      <formula>WEEKDAY(AZ23)=7</formula>
    </cfRule>
  </conditionalFormatting>
  <conditionalFormatting sqref="AT24">
    <cfRule type="expression" dxfId="50167" priority="2991" stopIfTrue="1">
      <formula>OR(AT24=祝色,WEEKDAY(AT24)=1)</formula>
    </cfRule>
    <cfRule type="expression" dxfId="50166" priority="2992" stopIfTrue="1">
      <formula>WEEKDAY(AT24)=7</formula>
    </cfRule>
  </conditionalFormatting>
  <conditionalFormatting sqref="AU24">
    <cfRule type="expression" dxfId="50165" priority="2989" stopIfTrue="1">
      <formula>OR(AU24=祝色,WEEKDAY(AU24)=1)</formula>
    </cfRule>
    <cfRule type="expression" dxfId="50164" priority="2990" stopIfTrue="1">
      <formula>WEEKDAY(AU24)=7</formula>
    </cfRule>
  </conditionalFormatting>
  <conditionalFormatting sqref="AV24">
    <cfRule type="expression" dxfId="50163" priority="2987" stopIfTrue="1">
      <formula>OR(AV24=祝色,WEEKDAY(AV24)=1)</formula>
    </cfRule>
    <cfRule type="expression" dxfId="50162" priority="2988" stopIfTrue="1">
      <formula>WEEKDAY(AV24)=7</formula>
    </cfRule>
  </conditionalFormatting>
  <conditionalFormatting sqref="AW24">
    <cfRule type="expression" dxfId="50161" priority="2985" stopIfTrue="1">
      <formula>OR(AW24=祝色,WEEKDAY(AW24)=1)</formula>
    </cfRule>
    <cfRule type="expression" dxfId="50160" priority="2986" stopIfTrue="1">
      <formula>WEEKDAY(AW24)=7</formula>
    </cfRule>
  </conditionalFormatting>
  <conditionalFormatting sqref="AX24">
    <cfRule type="expression" dxfId="50159" priority="2983" stopIfTrue="1">
      <formula>OR(AX24=祝色,WEEKDAY(AX24)=1)</formula>
    </cfRule>
    <cfRule type="expression" dxfId="50158" priority="2984" stopIfTrue="1">
      <formula>WEEKDAY(AX24)=7</formula>
    </cfRule>
  </conditionalFormatting>
  <conditionalFormatting sqref="AY24">
    <cfRule type="expression" dxfId="50157" priority="2981" stopIfTrue="1">
      <formula>OR(AY24=祝色,WEEKDAY(AY24)=1)</formula>
    </cfRule>
    <cfRule type="expression" dxfId="50156" priority="2982" stopIfTrue="1">
      <formula>WEEKDAY(AY24)=7</formula>
    </cfRule>
  </conditionalFormatting>
  <conditionalFormatting sqref="AZ24">
    <cfRule type="expression" dxfId="50155" priority="2979" stopIfTrue="1">
      <formula>OR(AZ24=祝色,WEEKDAY(AZ24)=1)</formula>
    </cfRule>
    <cfRule type="expression" dxfId="50154" priority="2980" stopIfTrue="1">
      <formula>WEEKDAY(AZ24)=7</formula>
    </cfRule>
  </conditionalFormatting>
  <conditionalFormatting sqref="AT25">
    <cfRule type="expression" dxfId="50153" priority="2977" stopIfTrue="1">
      <formula>OR(AT25=祝色,WEEKDAY(AT25)=1)</formula>
    </cfRule>
    <cfRule type="expression" dxfId="50152" priority="2978" stopIfTrue="1">
      <formula>WEEKDAY(AT25)=7</formula>
    </cfRule>
  </conditionalFormatting>
  <conditionalFormatting sqref="AU25">
    <cfRule type="expression" dxfId="50151" priority="2975" stopIfTrue="1">
      <formula>OR(AU25=祝色,WEEKDAY(AU25)=1)</formula>
    </cfRule>
    <cfRule type="expression" dxfId="50150" priority="2976" stopIfTrue="1">
      <formula>WEEKDAY(AU25)=7</formula>
    </cfRule>
  </conditionalFormatting>
  <conditionalFormatting sqref="AV25">
    <cfRule type="expression" dxfId="50149" priority="2973" stopIfTrue="1">
      <formula>OR(AV25=祝色,WEEKDAY(AV25)=1)</formula>
    </cfRule>
    <cfRule type="expression" dxfId="50148" priority="2974" stopIfTrue="1">
      <formula>WEEKDAY(AV25)=7</formula>
    </cfRule>
  </conditionalFormatting>
  <conditionalFormatting sqref="AW25">
    <cfRule type="expression" dxfId="50147" priority="2971" stopIfTrue="1">
      <formula>OR(AW25=祝色,WEEKDAY(AW25)=1)</formula>
    </cfRule>
    <cfRule type="expression" dxfId="50146" priority="2972" stopIfTrue="1">
      <formula>WEEKDAY(AW25)=7</formula>
    </cfRule>
  </conditionalFormatting>
  <conditionalFormatting sqref="AX25">
    <cfRule type="expression" dxfId="50145" priority="2969" stopIfTrue="1">
      <formula>OR(AX25=祝色,WEEKDAY(AX25)=1)</formula>
    </cfRule>
    <cfRule type="expression" dxfId="50144" priority="2970" stopIfTrue="1">
      <formula>WEEKDAY(AX25)=7</formula>
    </cfRule>
  </conditionalFormatting>
  <conditionalFormatting sqref="AY25">
    <cfRule type="expression" dxfId="50143" priority="2967" stopIfTrue="1">
      <formula>OR(AY25=祝色,WEEKDAY(AY25)=1)</formula>
    </cfRule>
    <cfRule type="expression" dxfId="50142" priority="2968" stopIfTrue="1">
      <formula>WEEKDAY(AY25)=7</formula>
    </cfRule>
  </conditionalFormatting>
  <conditionalFormatting sqref="AZ25">
    <cfRule type="expression" dxfId="50141" priority="2965" stopIfTrue="1">
      <formula>OR(AZ25=祝色,WEEKDAY(AZ25)=1)</formula>
    </cfRule>
    <cfRule type="expression" dxfId="50140" priority="2966" stopIfTrue="1">
      <formula>WEEKDAY(AZ25)=7</formula>
    </cfRule>
  </conditionalFormatting>
  <conditionalFormatting sqref="AT26">
    <cfRule type="expression" dxfId="50139" priority="2963" stopIfTrue="1">
      <formula>OR(AT26=祝色,WEEKDAY(AT26)=1)</formula>
    </cfRule>
    <cfRule type="expression" dxfId="50138" priority="2964" stopIfTrue="1">
      <formula>WEEKDAY(AT26)=7</formula>
    </cfRule>
  </conditionalFormatting>
  <conditionalFormatting sqref="AU26">
    <cfRule type="expression" dxfId="50137" priority="2961" stopIfTrue="1">
      <formula>OR(AU26=祝色,WEEKDAY(AU26)=1)</formula>
    </cfRule>
    <cfRule type="expression" dxfId="50136" priority="2962" stopIfTrue="1">
      <formula>WEEKDAY(AU26)=7</formula>
    </cfRule>
  </conditionalFormatting>
  <conditionalFormatting sqref="AV26">
    <cfRule type="expression" dxfId="50135" priority="2959" stopIfTrue="1">
      <formula>OR(AV26=祝色,WEEKDAY(AV26)=1)</formula>
    </cfRule>
    <cfRule type="expression" dxfId="50134" priority="2960" stopIfTrue="1">
      <formula>WEEKDAY(AV26)=7</formula>
    </cfRule>
  </conditionalFormatting>
  <conditionalFormatting sqref="AW26">
    <cfRule type="expression" dxfId="50133" priority="2957" stopIfTrue="1">
      <formula>OR(AW26=祝色,WEEKDAY(AW26)=1)</formula>
    </cfRule>
    <cfRule type="expression" dxfId="50132" priority="2958" stopIfTrue="1">
      <formula>WEEKDAY(AW26)=7</formula>
    </cfRule>
  </conditionalFormatting>
  <conditionalFormatting sqref="AX26">
    <cfRule type="expression" dxfId="50131" priority="2955" stopIfTrue="1">
      <formula>OR(AX26=祝色,WEEKDAY(AX26)=1)</formula>
    </cfRule>
    <cfRule type="expression" dxfId="50130" priority="2956" stopIfTrue="1">
      <formula>WEEKDAY(AX26)=7</formula>
    </cfRule>
  </conditionalFormatting>
  <conditionalFormatting sqref="AY26">
    <cfRule type="expression" dxfId="50129" priority="2953" stopIfTrue="1">
      <formula>OR(AY26=祝色,WEEKDAY(AY26)=1)</formula>
    </cfRule>
    <cfRule type="expression" dxfId="50128" priority="2954" stopIfTrue="1">
      <formula>WEEKDAY(AY26)=7</formula>
    </cfRule>
  </conditionalFormatting>
  <conditionalFormatting sqref="AZ26">
    <cfRule type="expression" dxfId="50127" priority="2951" stopIfTrue="1">
      <formula>OR(AZ26=祝色,WEEKDAY(AZ26)=1)</formula>
    </cfRule>
    <cfRule type="expression" dxfId="50126" priority="2952" stopIfTrue="1">
      <formula>WEEKDAY(AZ26)=7</formula>
    </cfRule>
  </conditionalFormatting>
  <conditionalFormatting sqref="AT27">
    <cfRule type="expression" dxfId="50125" priority="2947" stopIfTrue="1">
      <formula>OR(AND(WEEKDAY(AT27)=1,MONTH(AT27)&lt;&gt;MONTH(AT21)),AND(OR(AT27=祝色),MONTH(AT27)&lt;&gt;MONTH(AT21)))</formula>
    </cfRule>
    <cfRule type="expression" dxfId="50124" priority="2948" stopIfTrue="1">
      <formula>MONTH(AT27)&lt;&gt;MONTH(AT21)</formula>
    </cfRule>
    <cfRule type="expression" dxfId="50123" priority="2949" stopIfTrue="1">
      <formula>OR(AT27=祝色,WEEKDAY(AT27)=1)</formula>
    </cfRule>
    <cfRule type="expression" dxfId="50122" priority="2950" stopIfTrue="1">
      <formula>WEEKDAY(AT27)=7</formula>
    </cfRule>
  </conditionalFormatting>
  <conditionalFormatting sqref="AU27">
    <cfRule type="expression" dxfId="50121" priority="2943" stopIfTrue="1">
      <formula>OR(AND(WEEKDAY(AU27)=1,MONTH(AU27)&lt;&gt;MONTH(AT21)),AND(OR(AU27=祝色),MONTH(AU27)&lt;&gt;MONTH(AT21)))</formula>
    </cfRule>
    <cfRule type="expression" dxfId="50120" priority="2944" stopIfTrue="1">
      <formula>MONTH(AU27)&lt;&gt;MONTH(AT21)</formula>
    </cfRule>
    <cfRule type="expression" dxfId="50119" priority="2945" stopIfTrue="1">
      <formula>OR(AU27=祝色,WEEKDAY(AU27)=1)</formula>
    </cfRule>
    <cfRule type="expression" dxfId="50118" priority="2946" stopIfTrue="1">
      <formula>WEEKDAY(AU27)=7</formula>
    </cfRule>
  </conditionalFormatting>
  <conditionalFormatting sqref="AV27">
    <cfRule type="expression" dxfId="50117" priority="2939" stopIfTrue="1">
      <formula>OR(AND(WEEKDAY(AV27)=1,MONTH(AV27)&lt;&gt;MONTH(AT21)),AND(OR(AV27=祝色),MONTH(AV27)&lt;&gt;MONTH(AT21)))</formula>
    </cfRule>
    <cfRule type="expression" dxfId="50116" priority="2940" stopIfTrue="1">
      <formula>MONTH(AV27)&lt;&gt;MONTH(AT21)</formula>
    </cfRule>
    <cfRule type="expression" dxfId="50115" priority="2941" stopIfTrue="1">
      <formula>OR(AV27=祝色,WEEKDAY(AV27)=1)</formula>
    </cfRule>
    <cfRule type="expression" dxfId="50114" priority="2942" stopIfTrue="1">
      <formula>WEEKDAY(AV27)=7</formula>
    </cfRule>
  </conditionalFormatting>
  <conditionalFormatting sqref="AW27">
    <cfRule type="expression" dxfId="50113" priority="2935" stopIfTrue="1">
      <formula>OR(AND(WEEKDAY(AW27)=1,MONTH(AW27)&lt;&gt;MONTH(AT21)),AND(OR(AW27=祝色),MONTH(AW27)&lt;&gt;MONTH(AT21)))</formula>
    </cfRule>
    <cfRule type="expression" dxfId="50112" priority="2936" stopIfTrue="1">
      <formula>MONTH(AW27)&lt;&gt;MONTH(AT21)</formula>
    </cfRule>
    <cfRule type="expression" dxfId="50111" priority="2937" stopIfTrue="1">
      <formula>OR(AW27=祝色,WEEKDAY(AW27)=1)</formula>
    </cfRule>
    <cfRule type="expression" dxfId="50110" priority="2938" stopIfTrue="1">
      <formula>WEEKDAY(AW27)=7</formula>
    </cfRule>
  </conditionalFormatting>
  <conditionalFormatting sqref="AX27">
    <cfRule type="expression" dxfId="50109" priority="2931" stopIfTrue="1">
      <formula>OR(AND(WEEKDAY(AX27)=1,MONTH(AX27)&lt;&gt;MONTH(AT21)),AND(OR(AX27=祝色),MONTH(AX27)&lt;&gt;MONTH(AT21)))</formula>
    </cfRule>
    <cfRule type="expression" dxfId="50108" priority="2932" stopIfTrue="1">
      <formula>MONTH(AX27)&lt;&gt;MONTH(AT21)</formula>
    </cfRule>
    <cfRule type="expression" dxfId="50107" priority="2933" stopIfTrue="1">
      <formula>OR(AX27=祝色,WEEKDAY(AX27)=1)</formula>
    </cfRule>
    <cfRule type="expression" dxfId="50106" priority="2934" stopIfTrue="1">
      <formula>WEEKDAY(AX27)=7</formula>
    </cfRule>
  </conditionalFormatting>
  <conditionalFormatting sqref="AY27">
    <cfRule type="expression" dxfId="50105" priority="2927" stopIfTrue="1">
      <formula>OR(AND(WEEKDAY(AY27)=1,MONTH(AY27)&lt;&gt;MONTH(AT21)),AND(OR(AY27=祝色),MONTH(AY27)&lt;&gt;MONTH(AT21)))</formula>
    </cfRule>
    <cfRule type="expression" dxfId="50104" priority="2928" stopIfTrue="1">
      <formula>MONTH(AY27)&lt;&gt;MONTH(AT21)</formula>
    </cfRule>
    <cfRule type="expression" dxfId="50103" priority="2929" stopIfTrue="1">
      <formula>OR(AY27=祝色,WEEKDAY(AY27)=1)</formula>
    </cfRule>
    <cfRule type="expression" dxfId="50102" priority="2930" stopIfTrue="1">
      <formula>WEEKDAY(AY27)=7</formula>
    </cfRule>
  </conditionalFormatting>
  <conditionalFormatting sqref="AZ27">
    <cfRule type="expression" dxfId="50101" priority="2923" stopIfTrue="1">
      <formula>OR(AND(WEEKDAY(AZ27)=1,MONTH(AZ27)&lt;&gt;MONTH(AT21)),AND(OR(AZ27=祝色),MONTH(AZ27)&lt;&gt;MONTH(AT21)))</formula>
    </cfRule>
    <cfRule type="expression" dxfId="50100" priority="2924" stopIfTrue="1">
      <formula>MONTH(AZ27)&lt;&gt;MONTH(AT21)</formula>
    </cfRule>
    <cfRule type="expression" dxfId="50099" priority="2925" stopIfTrue="1">
      <formula>OR(AZ27=祝色,WEEKDAY(AZ27)=1)</formula>
    </cfRule>
    <cfRule type="expression" dxfId="50098" priority="2926" stopIfTrue="1">
      <formula>WEEKDAY(AZ27)=7</formula>
    </cfRule>
  </conditionalFormatting>
  <conditionalFormatting sqref="AT28">
    <cfRule type="expression" dxfId="50097" priority="2919" stopIfTrue="1">
      <formula>OR(AND(WEEKDAY(AT28)=1,MONTH(AT28)&lt;&gt;MONTH(AT21)),AND(OR(AT28=祝色),MONTH(AT28)&lt;&gt;MONTH(AT21)))</formula>
    </cfRule>
    <cfRule type="expression" dxfId="50096" priority="2920" stopIfTrue="1">
      <formula>MONTH(AT28)&lt;&gt;MONTH(AT21)</formula>
    </cfRule>
    <cfRule type="expression" dxfId="50095" priority="2921" stopIfTrue="1">
      <formula>OR(AT28=祝色,WEEKDAY(AT28)=1)</formula>
    </cfRule>
    <cfRule type="expression" dxfId="50094" priority="2922" stopIfTrue="1">
      <formula>WEEKDAY(AT28)=7</formula>
    </cfRule>
  </conditionalFormatting>
  <conditionalFormatting sqref="AU28">
    <cfRule type="expression" dxfId="50093" priority="2915" stopIfTrue="1">
      <formula>OR(AND(WEEKDAY(AU28)=1,MONTH(AU28)&lt;&gt;MONTH(AT21)),AND(OR(AU28=祝色),MONTH(AU28)&lt;&gt;MONTH(AT21)))</formula>
    </cfRule>
    <cfRule type="expression" dxfId="50092" priority="2916" stopIfTrue="1">
      <formula>MONTH(AU28)&lt;&gt;MONTH(AT21)</formula>
    </cfRule>
    <cfRule type="expression" dxfId="50091" priority="2917" stopIfTrue="1">
      <formula>OR(AU28=祝色,WEEKDAY(AU28)=1)</formula>
    </cfRule>
    <cfRule type="expression" dxfId="50090" priority="2918" stopIfTrue="1">
      <formula>WEEKDAY(AU28)=7</formula>
    </cfRule>
  </conditionalFormatting>
  <conditionalFormatting sqref="AV28">
    <cfRule type="expression" dxfId="50089" priority="2911" stopIfTrue="1">
      <formula>OR(AND(WEEKDAY(AV28)=1,MONTH(AV28)&lt;&gt;MONTH(AT21)),AND(OR(AV28=祝色),MONTH(AV28)&lt;&gt;MONTH(AT21)))</formula>
    </cfRule>
    <cfRule type="expression" dxfId="50088" priority="2912" stopIfTrue="1">
      <formula>MONTH(AV28)&lt;&gt;MONTH(AT21)</formula>
    </cfRule>
    <cfRule type="expression" dxfId="50087" priority="2913" stopIfTrue="1">
      <formula>OR(AV28=祝色,WEEKDAY(AV28)=1)</formula>
    </cfRule>
    <cfRule type="expression" dxfId="50086" priority="2914" stopIfTrue="1">
      <formula>WEEKDAY(AV28)=7</formula>
    </cfRule>
  </conditionalFormatting>
  <conditionalFormatting sqref="AW28">
    <cfRule type="expression" dxfId="50085" priority="2907" stopIfTrue="1">
      <formula>OR(AND(WEEKDAY(AW28)=1,MONTH(AW28)&lt;&gt;MONTH(AT21)),AND(OR(AW28=祝色),MONTH(AW28)&lt;&gt;MONTH(AT21)))</formula>
    </cfRule>
    <cfRule type="expression" dxfId="50084" priority="2908" stopIfTrue="1">
      <formula>MONTH(AW28)&lt;&gt;MONTH(AT21)</formula>
    </cfRule>
    <cfRule type="expression" dxfId="50083" priority="2909" stopIfTrue="1">
      <formula>OR(AW28=祝色,WEEKDAY(AW28)=1)</formula>
    </cfRule>
    <cfRule type="expression" dxfId="50082" priority="2910" stopIfTrue="1">
      <formula>WEEKDAY(AW28)=7</formula>
    </cfRule>
  </conditionalFormatting>
  <conditionalFormatting sqref="AX28">
    <cfRule type="expression" dxfId="50081" priority="2903" stopIfTrue="1">
      <formula>OR(AND(WEEKDAY(AX28)=1,MONTH(AX28)&lt;&gt;MONTH(AT21)),AND(OR(AX28=祝色),MONTH(AX28)&lt;&gt;MONTH(AT21)))</formula>
    </cfRule>
    <cfRule type="expression" dxfId="50080" priority="2904" stopIfTrue="1">
      <formula>MONTH(AX28)&lt;&gt;MONTH(AT21)</formula>
    </cfRule>
    <cfRule type="expression" dxfId="50079" priority="2905" stopIfTrue="1">
      <formula>OR(AX28=祝色,WEEKDAY(AX28)=1)</formula>
    </cfRule>
    <cfRule type="expression" dxfId="50078" priority="2906" stopIfTrue="1">
      <formula>WEEKDAY(AX28)=7</formula>
    </cfRule>
  </conditionalFormatting>
  <conditionalFormatting sqref="AY28">
    <cfRule type="expression" dxfId="50077" priority="2899" stopIfTrue="1">
      <formula>OR(AND(WEEKDAY(AY28)=1,MONTH(AY28)&lt;&gt;MONTH(AT21)),AND(OR(AY28=祝色),MONTH(AY28)&lt;&gt;MONTH(AT21)))</formula>
    </cfRule>
    <cfRule type="expression" dxfId="50076" priority="2900" stopIfTrue="1">
      <formula>MONTH(AY28)&lt;&gt;MONTH(AT21)</formula>
    </cfRule>
    <cfRule type="expression" dxfId="50075" priority="2901" stopIfTrue="1">
      <formula>OR(AY28=祝色,WEEKDAY(AY28)=1)</formula>
    </cfRule>
    <cfRule type="expression" dxfId="50074" priority="2902" stopIfTrue="1">
      <formula>WEEKDAY(AY28)=7</formula>
    </cfRule>
  </conditionalFormatting>
  <conditionalFormatting sqref="AZ28">
    <cfRule type="expression" dxfId="50073" priority="2895" stopIfTrue="1">
      <formula>OR(AND(WEEKDAY(AZ28)=1,MONTH(AZ28)&lt;&gt;MONTH(AT21)),AND(OR(AZ28=祝色),MONTH(AZ28)&lt;&gt;MONTH(AT21)))</formula>
    </cfRule>
    <cfRule type="expression" dxfId="50072" priority="2896" stopIfTrue="1">
      <formula>MONTH(AZ28)&lt;&gt;MONTH(AT21)</formula>
    </cfRule>
    <cfRule type="expression" dxfId="50071" priority="2897" stopIfTrue="1">
      <formula>OR(AZ28=祝色,WEEKDAY(AZ28)=1)</formula>
    </cfRule>
    <cfRule type="expression" dxfId="50070" priority="2898" stopIfTrue="1">
      <formula>WEEKDAY(AZ28)=7</formula>
    </cfRule>
  </conditionalFormatting>
  <conditionalFormatting sqref="AV8">
    <cfRule type="expression" dxfId="50069" priority="2893" stopIfTrue="1">
      <formula>OR(AV8=祝色,WEEKDAY(AV8)=1)</formula>
    </cfRule>
    <cfRule type="expression" dxfId="50068" priority="2894" stopIfTrue="1">
      <formula>WEEKDAY(AV8)=7</formula>
    </cfRule>
  </conditionalFormatting>
  <conditionalFormatting sqref="BC12">
    <cfRule type="expression" dxfId="50067" priority="2891" stopIfTrue="1">
      <formula>OR(BC12=祝色,WEEKDAY(BC12)=1)</formula>
    </cfRule>
    <cfRule type="expression" dxfId="50066" priority="2892" stopIfTrue="1">
      <formula>WEEKDAY(BC12)=7</formula>
    </cfRule>
  </conditionalFormatting>
  <conditionalFormatting sqref="BD12">
    <cfRule type="expression" dxfId="50065" priority="2889" stopIfTrue="1">
      <formula>OR(BD12=祝色,WEEKDAY(BD12)=1)</formula>
    </cfRule>
    <cfRule type="expression" dxfId="50064" priority="2890" stopIfTrue="1">
      <formula>WEEKDAY(BD12)=7</formula>
    </cfRule>
  </conditionalFormatting>
  <conditionalFormatting sqref="BC7">
    <cfRule type="expression" dxfId="50063" priority="2887" stopIfTrue="1">
      <formula>OR(BC7=祝色,WEEKDAY(BC7)=1)</formula>
    </cfRule>
    <cfRule type="expression" dxfId="50062" priority="2888" stopIfTrue="1">
      <formula>WEEKDAY(BC7)=7</formula>
    </cfRule>
  </conditionalFormatting>
  <conditionalFormatting sqref="BD7">
    <cfRule type="expression" dxfId="50061" priority="2885" stopIfTrue="1">
      <formula>OR(BD7=祝色,WEEKDAY(BD7)=1)</formula>
    </cfRule>
    <cfRule type="expression" dxfId="50060" priority="2886" stopIfTrue="1">
      <formula>WEEKDAY(BD7)=7</formula>
    </cfRule>
  </conditionalFormatting>
  <conditionalFormatting sqref="BE7">
    <cfRule type="expression" dxfId="50059" priority="2883" stopIfTrue="1">
      <formula>OR(BE7=祝色,WEEKDAY(BE7)=1)</formula>
    </cfRule>
    <cfRule type="expression" dxfId="50058" priority="2884" stopIfTrue="1">
      <formula>WEEKDAY(BE7)=7</formula>
    </cfRule>
  </conditionalFormatting>
  <conditionalFormatting sqref="BF7">
    <cfRule type="expression" dxfId="50057" priority="2881" stopIfTrue="1">
      <formula>OR(BF7=祝色,WEEKDAY(BF7)=1)</formula>
    </cfRule>
    <cfRule type="expression" dxfId="50056" priority="2882" stopIfTrue="1">
      <formula>WEEKDAY(BF7)=7</formula>
    </cfRule>
  </conditionalFormatting>
  <conditionalFormatting sqref="BG7">
    <cfRule type="expression" dxfId="50055" priority="2879" stopIfTrue="1">
      <formula>OR(BG7=祝色,WEEKDAY(BG7)=1)</formula>
    </cfRule>
    <cfRule type="expression" dxfId="50054" priority="2880" stopIfTrue="1">
      <formula>WEEKDAY(BG7)=7</formula>
    </cfRule>
  </conditionalFormatting>
  <conditionalFormatting sqref="BH7">
    <cfRule type="expression" dxfId="50053" priority="2877" stopIfTrue="1">
      <formula>OR(BH7=祝色,WEEKDAY(BH7)=1)</formula>
    </cfRule>
    <cfRule type="expression" dxfId="50052" priority="2878" stopIfTrue="1">
      <formula>WEEKDAY(BH7)=7</formula>
    </cfRule>
  </conditionalFormatting>
  <conditionalFormatting sqref="BI7">
    <cfRule type="expression" dxfId="50051" priority="2875" stopIfTrue="1">
      <formula>OR(BI7=祝色,WEEKDAY(BI7)=1)</formula>
    </cfRule>
    <cfRule type="expression" dxfId="50050" priority="2876" stopIfTrue="1">
      <formula>WEEKDAY(BI7)=7</formula>
    </cfRule>
  </conditionalFormatting>
  <conditionalFormatting sqref="BC8">
    <cfRule type="expression" dxfId="50049" priority="2873" stopIfTrue="1">
      <formula>OR(BC8=祝色,WEEKDAY(BC8)=1)</formula>
    </cfRule>
    <cfRule type="expression" dxfId="50048" priority="2874" stopIfTrue="1">
      <formula>WEEKDAY(BC8)=7</formula>
    </cfRule>
  </conditionalFormatting>
  <conditionalFormatting sqref="BD8">
    <cfRule type="expression" dxfId="50047" priority="2871" stopIfTrue="1">
      <formula>OR(BD8=祝色,WEEKDAY(BD8)=1)</formula>
    </cfRule>
    <cfRule type="expression" dxfId="50046" priority="2872" stopIfTrue="1">
      <formula>WEEKDAY(BD8)=7</formula>
    </cfRule>
  </conditionalFormatting>
  <conditionalFormatting sqref="BE8">
    <cfRule type="expression" dxfId="50045" priority="2869" stopIfTrue="1">
      <formula>OR(BE8=祝色,WEEKDAY(BE8)=1)</formula>
    </cfRule>
    <cfRule type="expression" dxfId="50044" priority="2870" stopIfTrue="1">
      <formula>WEEKDAY(BE8)=7</formula>
    </cfRule>
  </conditionalFormatting>
  <conditionalFormatting sqref="BF8">
    <cfRule type="expression" dxfId="50043" priority="2867" stopIfTrue="1">
      <formula>OR(BF8=祝色,WEEKDAY(BF8)=1)</formula>
    </cfRule>
    <cfRule type="expression" dxfId="50042" priority="2868" stopIfTrue="1">
      <formula>WEEKDAY(BF8)=7</formula>
    </cfRule>
  </conditionalFormatting>
  <conditionalFormatting sqref="BG8">
    <cfRule type="expression" dxfId="50041" priority="2865" stopIfTrue="1">
      <formula>OR(BG8=祝色,WEEKDAY(BG8)=1)</formula>
    </cfRule>
    <cfRule type="expression" dxfId="50040" priority="2866" stopIfTrue="1">
      <formula>WEEKDAY(BG8)=7</formula>
    </cfRule>
  </conditionalFormatting>
  <conditionalFormatting sqref="BH8">
    <cfRule type="expression" dxfId="50039" priority="2863" stopIfTrue="1">
      <formula>OR(BH8=祝色,WEEKDAY(BH8)=1)</formula>
    </cfRule>
    <cfRule type="expression" dxfId="50038" priority="2864" stopIfTrue="1">
      <formula>WEEKDAY(BH8)=7</formula>
    </cfRule>
  </conditionalFormatting>
  <conditionalFormatting sqref="BI8">
    <cfRule type="expression" dxfId="50037" priority="2861" stopIfTrue="1">
      <formula>OR(BI8=祝色,WEEKDAY(BI8)=1)</formula>
    </cfRule>
    <cfRule type="expression" dxfId="50036" priority="2862" stopIfTrue="1">
      <formula>WEEKDAY(BI8)=7</formula>
    </cfRule>
  </conditionalFormatting>
  <conditionalFormatting sqref="BC9">
    <cfRule type="expression" dxfId="50035" priority="2859" stopIfTrue="1">
      <formula>OR(BC9=祝色,WEEKDAY(BC9)=1)</formula>
    </cfRule>
    <cfRule type="expression" dxfId="50034" priority="2860" stopIfTrue="1">
      <formula>WEEKDAY(BC9)=7</formula>
    </cfRule>
  </conditionalFormatting>
  <conditionalFormatting sqref="BD9">
    <cfRule type="expression" dxfId="50033" priority="2857" stopIfTrue="1">
      <formula>OR(BD9=祝色,WEEKDAY(BD9)=1)</formula>
    </cfRule>
    <cfRule type="expression" dxfId="50032" priority="2858" stopIfTrue="1">
      <formula>WEEKDAY(BD9)=7</formula>
    </cfRule>
  </conditionalFormatting>
  <conditionalFormatting sqref="BE9">
    <cfRule type="expression" dxfId="50031" priority="2855" stopIfTrue="1">
      <formula>OR(BE9=祝色,WEEKDAY(BE9)=1)</formula>
    </cfRule>
    <cfRule type="expression" dxfId="50030" priority="2856" stopIfTrue="1">
      <formula>WEEKDAY(BE9)=7</formula>
    </cfRule>
  </conditionalFormatting>
  <conditionalFormatting sqref="BF9">
    <cfRule type="expression" dxfId="50029" priority="2853" stopIfTrue="1">
      <formula>OR(BF9=祝色,WEEKDAY(BF9)=1)</formula>
    </cfRule>
    <cfRule type="expression" dxfId="50028" priority="2854" stopIfTrue="1">
      <formula>WEEKDAY(BF9)=7</formula>
    </cfRule>
  </conditionalFormatting>
  <conditionalFormatting sqref="BG9">
    <cfRule type="expression" dxfId="50027" priority="2851" stopIfTrue="1">
      <formula>OR(BG9=祝色,WEEKDAY(BG9)=1)</formula>
    </cfRule>
    <cfRule type="expression" dxfId="50026" priority="2852" stopIfTrue="1">
      <formula>WEEKDAY(BG9)=7</formula>
    </cfRule>
  </conditionalFormatting>
  <conditionalFormatting sqref="BH9">
    <cfRule type="expression" dxfId="50025" priority="2849" stopIfTrue="1">
      <formula>OR(BH9=祝色,WEEKDAY(BH9)=1)</formula>
    </cfRule>
    <cfRule type="expression" dxfId="50024" priority="2850" stopIfTrue="1">
      <formula>WEEKDAY(BH9)=7</formula>
    </cfRule>
  </conditionalFormatting>
  <conditionalFormatting sqref="BI9">
    <cfRule type="expression" dxfId="50023" priority="2847" stopIfTrue="1">
      <formula>OR(BI9=祝色,WEEKDAY(BI9)=1)</formula>
    </cfRule>
    <cfRule type="expression" dxfId="50022" priority="2848" stopIfTrue="1">
      <formula>WEEKDAY(BI9)=7</formula>
    </cfRule>
  </conditionalFormatting>
  <conditionalFormatting sqref="BC10">
    <cfRule type="expression" dxfId="50021" priority="2845" stopIfTrue="1">
      <formula>OR(BC10=祝色,WEEKDAY(BC10)=1)</formula>
    </cfRule>
    <cfRule type="expression" dxfId="50020" priority="2846" stopIfTrue="1">
      <formula>WEEKDAY(BC10)=7</formula>
    </cfRule>
  </conditionalFormatting>
  <conditionalFormatting sqref="BD10">
    <cfRule type="expression" dxfId="50019" priority="2843" stopIfTrue="1">
      <formula>OR(BD10=祝色,WEEKDAY(BD10)=1)</formula>
    </cfRule>
    <cfRule type="expression" dxfId="50018" priority="2844" stopIfTrue="1">
      <formula>WEEKDAY(BD10)=7</formula>
    </cfRule>
  </conditionalFormatting>
  <conditionalFormatting sqref="BE10">
    <cfRule type="expression" dxfId="50017" priority="2841" stopIfTrue="1">
      <formula>OR(BE10=祝色,WEEKDAY(BE10)=1)</formula>
    </cfRule>
    <cfRule type="expression" dxfId="50016" priority="2842" stopIfTrue="1">
      <formula>WEEKDAY(BE10)=7</formula>
    </cfRule>
  </conditionalFormatting>
  <conditionalFormatting sqref="BF10">
    <cfRule type="expression" dxfId="50015" priority="2839" stopIfTrue="1">
      <formula>OR(BF10=祝色,WEEKDAY(BF10)=1)</formula>
    </cfRule>
    <cfRule type="expression" dxfId="50014" priority="2840" stopIfTrue="1">
      <formula>WEEKDAY(BF10)=7</formula>
    </cfRule>
  </conditionalFormatting>
  <conditionalFormatting sqref="BG10">
    <cfRule type="expression" dxfId="50013" priority="2837" stopIfTrue="1">
      <formula>OR(BG10=祝色,WEEKDAY(BG10)=1)</formula>
    </cfRule>
    <cfRule type="expression" dxfId="50012" priority="2838" stopIfTrue="1">
      <formula>WEEKDAY(BG10)=7</formula>
    </cfRule>
  </conditionalFormatting>
  <conditionalFormatting sqref="BH10">
    <cfRule type="expression" dxfId="50011" priority="2835" stopIfTrue="1">
      <formula>OR(BH10=祝色,WEEKDAY(BH10)=1)</formula>
    </cfRule>
    <cfRule type="expression" dxfId="50010" priority="2836" stopIfTrue="1">
      <formula>WEEKDAY(BH10)=7</formula>
    </cfRule>
  </conditionalFormatting>
  <conditionalFormatting sqref="BI10">
    <cfRule type="expression" dxfId="50009" priority="2833" stopIfTrue="1">
      <formula>OR(BI10=祝色,WEEKDAY(BI10)=1)</formula>
    </cfRule>
    <cfRule type="expression" dxfId="50008" priority="2834" stopIfTrue="1">
      <formula>WEEKDAY(BI10)=7</formula>
    </cfRule>
  </conditionalFormatting>
  <conditionalFormatting sqref="BC11">
    <cfRule type="expression" dxfId="50007" priority="2831" stopIfTrue="1">
      <formula>OR(BC11=祝色,WEEKDAY(BC11)=1)</formula>
    </cfRule>
    <cfRule type="expression" dxfId="50006" priority="2832" stopIfTrue="1">
      <formula>WEEKDAY(BC11)=7</formula>
    </cfRule>
  </conditionalFormatting>
  <conditionalFormatting sqref="BD11">
    <cfRule type="expression" dxfId="50005" priority="2829" stopIfTrue="1">
      <formula>OR(BD11=祝色,WEEKDAY(BD11)=1)</formula>
    </cfRule>
    <cfRule type="expression" dxfId="50004" priority="2830" stopIfTrue="1">
      <formula>WEEKDAY(BD11)=7</formula>
    </cfRule>
  </conditionalFormatting>
  <conditionalFormatting sqref="BE11">
    <cfRule type="expression" dxfId="50003" priority="2827" stopIfTrue="1">
      <formula>OR(BE11=祝色,WEEKDAY(BE11)=1)</formula>
    </cfRule>
    <cfRule type="expression" dxfId="50002" priority="2828" stopIfTrue="1">
      <formula>WEEKDAY(BE11)=7</formula>
    </cfRule>
  </conditionalFormatting>
  <conditionalFormatting sqref="BF11">
    <cfRule type="expression" dxfId="50001" priority="2825" stopIfTrue="1">
      <formula>OR(BF11=祝色,WEEKDAY(BF11)=1)</formula>
    </cfRule>
    <cfRule type="expression" dxfId="50000" priority="2826" stopIfTrue="1">
      <formula>WEEKDAY(BF11)=7</formula>
    </cfRule>
  </conditionalFormatting>
  <conditionalFormatting sqref="BG11">
    <cfRule type="expression" dxfId="49999" priority="2823" stopIfTrue="1">
      <formula>OR(BG11=祝色,WEEKDAY(BG11)=1)</formula>
    </cfRule>
    <cfRule type="expression" dxfId="49998" priority="2824" stopIfTrue="1">
      <formula>WEEKDAY(BG11)=7</formula>
    </cfRule>
  </conditionalFormatting>
  <conditionalFormatting sqref="BH11">
    <cfRule type="expression" dxfId="49997" priority="2821" stopIfTrue="1">
      <formula>OR(BH11=祝色,WEEKDAY(BH11)=1)</formula>
    </cfRule>
    <cfRule type="expression" dxfId="49996" priority="2822" stopIfTrue="1">
      <formula>WEEKDAY(BH11)=7</formula>
    </cfRule>
  </conditionalFormatting>
  <conditionalFormatting sqref="BI11">
    <cfRule type="expression" dxfId="49995" priority="2819" stopIfTrue="1">
      <formula>OR(BI11=祝色,WEEKDAY(BI11)=1)</formula>
    </cfRule>
    <cfRule type="expression" dxfId="49994" priority="2820" stopIfTrue="1">
      <formula>WEEKDAY(BI11)=7</formula>
    </cfRule>
  </conditionalFormatting>
  <conditionalFormatting sqref="BK12">
    <cfRule type="expression" dxfId="49993" priority="2817" stopIfTrue="1">
      <formula>OR(BK12=祝色,WEEKDAY(BK12)=1)</formula>
    </cfRule>
    <cfRule type="expression" dxfId="49992" priority="2818" stopIfTrue="1">
      <formula>WEEKDAY(BK12)=7</formula>
    </cfRule>
  </conditionalFormatting>
  <conditionalFormatting sqref="BL12">
    <cfRule type="expression" dxfId="49991" priority="2815" stopIfTrue="1">
      <formula>OR(BL12=祝色,WEEKDAY(BL12)=1)</formula>
    </cfRule>
    <cfRule type="expression" dxfId="49990" priority="2816" stopIfTrue="1">
      <formula>WEEKDAY(BL12)=7</formula>
    </cfRule>
  </conditionalFormatting>
  <conditionalFormatting sqref="BK7">
    <cfRule type="expression" dxfId="49989" priority="2813" stopIfTrue="1">
      <formula>OR(BK7=祝色,WEEKDAY(BK7)=1)</formula>
    </cfRule>
    <cfRule type="expression" dxfId="49988" priority="2814" stopIfTrue="1">
      <formula>WEEKDAY(BK7)=7</formula>
    </cfRule>
  </conditionalFormatting>
  <conditionalFormatting sqref="BL7">
    <cfRule type="expression" dxfId="49987" priority="2811" stopIfTrue="1">
      <formula>OR(BL7=祝色,WEEKDAY(BL7)=1)</formula>
    </cfRule>
    <cfRule type="expression" dxfId="49986" priority="2812" stopIfTrue="1">
      <formula>WEEKDAY(BL7)=7</formula>
    </cfRule>
  </conditionalFormatting>
  <conditionalFormatting sqref="BM7">
    <cfRule type="expression" dxfId="49985" priority="2809" stopIfTrue="1">
      <formula>OR(BM7=祝色,WEEKDAY(BM7)=1)</formula>
    </cfRule>
    <cfRule type="expression" dxfId="49984" priority="2810" stopIfTrue="1">
      <formula>WEEKDAY(BM7)=7</formula>
    </cfRule>
  </conditionalFormatting>
  <conditionalFormatting sqref="BN7">
    <cfRule type="expression" dxfId="49983" priority="2807" stopIfTrue="1">
      <formula>OR(BN7=祝色,WEEKDAY(BN7)=1)</formula>
    </cfRule>
    <cfRule type="expression" dxfId="49982" priority="2808" stopIfTrue="1">
      <formula>WEEKDAY(BN7)=7</formula>
    </cfRule>
  </conditionalFormatting>
  <conditionalFormatting sqref="BO7">
    <cfRule type="expression" dxfId="49981" priority="2805" stopIfTrue="1">
      <formula>OR(BO7=祝色,WEEKDAY(BO7)=1)</formula>
    </cfRule>
    <cfRule type="expression" dxfId="49980" priority="2806" stopIfTrue="1">
      <formula>WEEKDAY(BO7)=7</formula>
    </cfRule>
  </conditionalFormatting>
  <conditionalFormatting sqref="BP7">
    <cfRule type="expression" dxfId="49979" priority="2803" stopIfTrue="1">
      <formula>OR(BP7=祝色,WEEKDAY(BP7)=1)</formula>
    </cfRule>
    <cfRule type="expression" dxfId="49978" priority="2804" stopIfTrue="1">
      <formula>WEEKDAY(BP7)=7</formula>
    </cfRule>
  </conditionalFormatting>
  <conditionalFormatting sqref="BQ7">
    <cfRule type="expression" dxfId="49977" priority="2801" stopIfTrue="1">
      <formula>OR(BQ7=祝色,WEEKDAY(BQ7)=1)</formula>
    </cfRule>
    <cfRule type="expression" dxfId="49976" priority="2802" stopIfTrue="1">
      <formula>WEEKDAY(BQ7)=7</formula>
    </cfRule>
  </conditionalFormatting>
  <conditionalFormatting sqref="BK8">
    <cfRule type="expression" dxfId="49975" priority="2799" stopIfTrue="1">
      <formula>OR(BK8=祝色,WEEKDAY(BK8)=1)</formula>
    </cfRule>
    <cfRule type="expression" dxfId="49974" priority="2800" stopIfTrue="1">
      <formula>WEEKDAY(BK8)=7</formula>
    </cfRule>
  </conditionalFormatting>
  <conditionalFormatting sqref="BL8">
    <cfRule type="expression" dxfId="49973" priority="2797" stopIfTrue="1">
      <formula>OR(BL8=祝色,WEEKDAY(BL8)=1)</formula>
    </cfRule>
    <cfRule type="expression" dxfId="49972" priority="2798" stopIfTrue="1">
      <formula>WEEKDAY(BL8)=7</formula>
    </cfRule>
  </conditionalFormatting>
  <conditionalFormatting sqref="BN8">
    <cfRule type="expression" dxfId="49971" priority="2795" stopIfTrue="1">
      <formula>OR(BN8=祝色,WEEKDAY(BN8)=1)</formula>
    </cfRule>
    <cfRule type="expression" dxfId="49970" priority="2796" stopIfTrue="1">
      <formula>WEEKDAY(BN8)=7</formula>
    </cfRule>
  </conditionalFormatting>
  <conditionalFormatting sqref="BO8">
    <cfRule type="expression" dxfId="49969" priority="2793" stopIfTrue="1">
      <formula>OR(BO8=祝色,WEEKDAY(BO8)=1)</formula>
    </cfRule>
    <cfRule type="expression" dxfId="49968" priority="2794" stopIfTrue="1">
      <formula>WEEKDAY(BO8)=7</formula>
    </cfRule>
  </conditionalFormatting>
  <conditionalFormatting sqref="BP8">
    <cfRule type="expression" dxfId="49967" priority="2791" stopIfTrue="1">
      <formula>OR(BP8=祝色,WEEKDAY(BP8)=1)</formula>
    </cfRule>
    <cfRule type="expression" dxfId="49966" priority="2792" stopIfTrue="1">
      <formula>WEEKDAY(BP8)=7</formula>
    </cfRule>
  </conditionalFormatting>
  <conditionalFormatting sqref="BQ8">
    <cfRule type="expression" dxfId="49965" priority="2789" stopIfTrue="1">
      <formula>OR(BQ8=祝色,WEEKDAY(BQ8)=1)</formula>
    </cfRule>
    <cfRule type="expression" dxfId="49964" priority="2790" stopIfTrue="1">
      <formula>WEEKDAY(BQ8)=7</formula>
    </cfRule>
  </conditionalFormatting>
  <conditionalFormatting sqref="BK9">
    <cfRule type="expression" dxfId="49963" priority="2787" stopIfTrue="1">
      <formula>OR(BK9=祝色,WEEKDAY(BK9)=1)</formula>
    </cfRule>
    <cfRule type="expression" dxfId="49962" priority="2788" stopIfTrue="1">
      <formula>WEEKDAY(BK9)=7</formula>
    </cfRule>
  </conditionalFormatting>
  <conditionalFormatting sqref="BL9">
    <cfRule type="expression" dxfId="49961" priority="2785" stopIfTrue="1">
      <formula>OR(BL9=祝色,WEEKDAY(BL9)=1)</formula>
    </cfRule>
    <cfRule type="expression" dxfId="49960" priority="2786" stopIfTrue="1">
      <formula>WEEKDAY(BL9)=7</formula>
    </cfRule>
  </conditionalFormatting>
  <conditionalFormatting sqref="BM9">
    <cfRule type="expression" dxfId="49959" priority="2783" stopIfTrue="1">
      <formula>OR(BM9=祝色,WEEKDAY(BM9)=1)</formula>
    </cfRule>
    <cfRule type="expression" dxfId="49958" priority="2784" stopIfTrue="1">
      <formula>WEEKDAY(BM9)=7</formula>
    </cfRule>
  </conditionalFormatting>
  <conditionalFormatting sqref="BN9">
    <cfRule type="expression" dxfId="49957" priority="2781" stopIfTrue="1">
      <formula>OR(BN9=祝色,WEEKDAY(BN9)=1)</formula>
    </cfRule>
    <cfRule type="expression" dxfId="49956" priority="2782" stopIfTrue="1">
      <formula>WEEKDAY(BN9)=7</formula>
    </cfRule>
  </conditionalFormatting>
  <conditionalFormatting sqref="BO9">
    <cfRule type="expression" dxfId="49955" priority="2779" stopIfTrue="1">
      <formula>OR(BO9=祝色,WEEKDAY(BO9)=1)</formula>
    </cfRule>
    <cfRule type="expression" dxfId="49954" priority="2780" stopIfTrue="1">
      <formula>WEEKDAY(BO9)=7</formula>
    </cfRule>
  </conditionalFormatting>
  <conditionalFormatting sqref="BP9">
    <cfRule type="expression" dxfId="49953" priority="2777" stopIfTrue="1">
      <formula>OR(BP9=祝色,WEEKDAY(BP9)=1)</formula>
    </cfRule>
    <cfRule type="expression" dxfId="49952" priority="2778" stopIfTrue="1">
      <formula>WEEKDAY(BP9)=7</formula>
    </cfRule>
  </conditionalFormatting>
  <conditionalFormatting sqref="BQ9">
    <cfRule type="expression" dxfId="49951" priority="2775" stopIfTrue="1">
      <formula>OR(BQ9=祝色,WEEKDAY(BQ9)=1)</formula>
    </cfRule>
    <cfRule type="expression" dxfId="49950" priority="2776" stopIfTrue="1">
      <formula>WEEKDAY(BQ9)=7</formula>
    </cfRule>
  </conditionalFormatting>
  <conditionalFormatting sqref="BK10">
    <cfRule type="expression" dxfId="49949" priority="2773" stopIfTrue="1">
      <formula>OR(BK10=祝色,WEEKDAY(BK10)=1)</formula>
    </cfRule>
    <cfRule type="expression" dxfId="49948" priority="2774" stopIfTrue="1">
      <formula>WEEKDAY(BK10)=7</formula>
    </cfRule>
  </conditionalFormatting>
  <conditionalFormatting sqref="BL10">
    <cfRule type="expression" dxfId="49947" priority="2771" stopIfTrue="1">
      <formula>OR(BL10=祝色,WEEKDAY(BL10)=1)</formula>
    </cfRule>
    <cfRule type="expression" dxfId="49946" priority="2772" stopIfTrue="1">
      <formula>WEEKDAY(BL10)=7</formula>
    </cfRule>
  </conditionalFormatting>
  <conditionalFormatting sqref="BM10">
    <cfRule type="expression" dxfId="49945" priority="2769" stopIfTrue="1">
      <formula>OR(BM10=祝色,WEEKDAY(BM10)=1)</formula>
    </cfRule>
    <cfRule type="expression" dxfId="49944" priority="2770" stopIfTrue="1">
      <formula>WEEKDAY(BM10)=7</formula>
    </cfRule>
  </conditionalFormatting>
  <conditionalFormatting sqref="BN10">
    <cfRule type="expression" dxfId="49943" priority="2767" stopIfTrue="1">
      <formula>OR(BN10=祝色,WEEKDAY(BN10)=1)</formula>
    </cfRule>
    <cfRule type="expression" dxfId="49942" priority="2768" stopIfTrue="1">
      <formula>WEEKDAY(BN10)=7</formula>
    </cfRule>
  </conditionalFormatting>
  <conditionalFormatting sqref="BO10">
    <cfRule type="expression" dxfId="49941" priority="2765" stopIfTrue="1">
      <formula>OR(BO10=祝色,WEEKDAY(BO10)=1)</formula>
    </cfRule>
    <cfRule type="expression" dxfId="49940" priority="2766" stopIfTrue="1">
      <formula>WEEKDAY(BO10)=7</formula>
    </cfRule>
  </conditionalFormatting>
  <conditionalFormatting sqref="BP10">
    <cfRule type="expression" dxfId="49939" priority="2763" stopIfTrue="1">
      <formula>OR(BP10=祝色,WEEKDAY(BP10)=1)</formula>
    </cfRule>
    <cfRule type="expression" dxfId="49938" priority="2764" stopIfTrue="1">
      <formula>WEEKDAY(BP10)=7</formula>
    </cfRule>
  </conditionalFormatting>
  <conditionalFormatting sqref="BQ10">
    <cfRule type="expression" dxfId="49937" priority="2761" stopIfTrue="1">
      <formula>OR(BQ10=祝色,WEEKDAY(BQ10)=1)</formula>
    </cfRule>
    <cfRule type="expression" dxfId="49936" priority="2762" stopIfTrue="1">
      <formula>WEEKDAY(BQ10)=7</formula>
    </cfRule>
  </conditionalFormatting>
  <conditionalFormatting sqref="BK11">
    <cfRule type="expression" dxfId="49935" priority="2759" stopIfTrue="1">
      <formula>OR(BK11=祝色,WEEKDAY(BK11)=1)</formula>
    </cfRule>
    <cfRule type="expression" dxfId="49934" priority="2760" stopIfTrue="1">
      <formula>WEEKDAY(BK11)=7</formula>
    </cfRule>
  </conditionalFormatting>
  <conditionalFormatting sqref="BL11">
    <cfRule type="expression" dxfId="49933" priority="2757" stopIfTrue="1">
      <formula>OR(BL11=祝色,WEEKDAY(BL11)=1)</formula>
    </cfRule>
    <cfRule type="expression" dxfId="49932" priority="2758" stopIfTrue="1">
      <formula>WEEKDAY(BL11)=7</formula>
    </cfRule>
  </conditionalFormatting>
  <conditionalFormatting sqref="BM11">
    <cfRule type="expression" dxfId="49931" priority="2755" stopIfTrue="1">
      <formula>OR(BM11=祝色,WEEKDAY(BM11)=1)</formula>
    </cfRule>
    <cfRule type="expression" dxfId="49930" priority="2756" stopIfTrue="1">
      <formula>WEEKDAY(BM11)=7</formula>
    </cfRule>
  </conditionalFormatting>
  <conditionalFormatting sqref="BN11">
    <cfRule type="expression" dxfId="49929" priority="2753" stopIfTrue="1">
      <formula>OR(BN11=祝色,WEEKDAY(BN11)=1)</formula>
    </cfRule>
    <cfRule type="expression" dxfId="49928" priority="2754" stopIfTrue="1">
      <formula>WEEKDAY(BN11)=7</formula>
    </cfRule>
  </conditionalFormatting>
  <conditionalFormatting sqref="BO11">
    <cfRule type="expression" dxfId="49927" priority="2751" stopIfTrue="1">
      <formula>OR(BO11=祝色,WEEKDAY(BO11)=1)</formula>
    </cfRule>
    <cfRule type="expression" dxfId="49926" priority="2752" stopIfTrue="1">
      <formula>WEEKDAY(BO11)=7</formula>
    </cfRule>
  </conditionalFormatting>
  <conditionalFormatting sqref="BP11">
    <cfRule type="expression" dxfId="49925" priority="2749" stopIfTrue="1">
      <formula>OR(BP11=祝色,WEEKDAY(BP11)=1)</formula>
    </cfRule>
    <cfRule type="expression" dxfId="49924" priority="2750" stopIfTrue="1">
      <formula>WEEKDAY(BP11)=7</formula>
    </cfRule>
  </conditionalFormatting>
  <conditionalFormatting sqref="BQ11">
    <cfRule type="expression" dxfId="49923" priority="2747" stopIfTrue="1">
      <formula>OR(BQ11=祝色,WEEKDAY(BQ11)=1)</formula>
    </cfRule>
    <cfRule type="expression" dxfId="49922" priority="2748" stopIfTrue="1">
      <formula>WEEKDAY(BQ11)=7</formula>
    </cfRule>
  </conditionalFormatting>
  <conditionalFormatting sqref="BC20">
    <cfRule type="expression" dxfId="49921" priority="2745" stopIfTrue="1">
      <formula>OR(BC20=祝色,WEEKDAY(BC20)=1)</formula>
    </cfRule>
    <cfRule type="expression" dxfId="49920" priority="2746" stopIfTrue="1">
      <formula>WEEKDAY(BC20)=7</formula>
    </cfRule>
  </conditionalFormatting>
  <conditionalFormatting sqref="BD20">
    <cfRule type="expression" dxfId="49919" priority="2743" stopIfTrue="1">
      <formula>OR(BD20=祝色,WEEKDAY(BD20)=1)</formula>
    </cfRule>
    <cfRule type="expression" dxfId="49918" priority="2744" stopIfTrue="1">
      <formula>WEEKDAY(BD20)=7</formula>
    </cfRule>
  </conditionalFormatting>
  <conditionalFormatting sqref="BC15">
    <cfRule type="expression" dxfId="49917" priority="2741" stopIfTrue="1">
      <formula>OR(BC15=祝色,WEEKDAY(BC15)=1)</formula>
    </cfRule>
    <cfRule type="expression" dxfId="49916" priority="2742" stopIfTrue="1">
      <formula>WEEKDAY(BC15)=7</formula>
    </cfRule>
  </conditionalFormatting>
  <conditionalFormatting sqref="BD15">
    <cfRule type="expression" dxfId="49915" priority="2739" stopIfTrue="1">
      <formula>OR(BD15=祝色,WEEKDAY(BD15)=1)</formula>
    </cfRule>
    <cfRule type="expression" dxfId="49914" priority="2740" stopIfTrue="1">
      <formula>WEEKDAY(BD15)=7</formula>
    </cfRule>
  </conditionalFormatting>
  <conditionalFormatting sqref="BE15">
    <cfRule type="expression" dxfId="49913" priority="2737" stopIfTrue="1">
      <formula>OR(BE15=祝色,WEEKDAY(BE15)=1)</formula>
    </cfRule>
    <cfRule type="expression" dxfId="49912" priority="2738" stopIfTrue="1">
      <formula>WEEKDAY(BE15)=7</formula>
    </cfRule>
  </conditionalFormatting>
  <conditionalFormatting sqref="BF15">
    <cfRule type="expression" dxfId="49911" priority="2735" stopIfTrue="1">
      <formula>OR(BF15=祝色,WEEKDAY(BF15)=1)</formula>
    </cfRule>
    <cfRule type="expression" dxfId="49910" priority="2736" stopIfTrue="1">
      <formula>WEEKDAY(BF15)=7</formula>
    </cfRule>
  </conditionalFormatting>
  <conditionalFormatting sqref="BG15">
    <cfRule type="expression" dxfId="49909" priority="2733" stopIfTrue="1">
      <formula>OR(BG15=祝色,WEEKDAY(BG15)=1)</formula>
    </cfRule>
    <cfRule type="expression" dxfId="49908" priority="2734" stopIfTrue="1">
      <formula>WEEKDAY(BG15)=7</formula>
    </cfRule>
  </conditionalFormatting>
  <conditionalFormatting sqref="BH15">
    <cfRule type="expression" dxfId="49907" priority="2731" stopIfTrue="1">
      <formula>OR(BH15=祝色,WEEKDAY(BH15)=1)</formula>
    </cfRule>
    <cfRule type="expression" dxfId="49906" priority="2732" stopIfTrue="1">
      <formula>WEEKDAY(BH15)=7</formula>
    </cfRule>
  </conditionalFormatting>
  <conditionalFormatting sqref="BI15">
    <cfRule type="expression" dxfId="49905" priority="2729" stopIfTrue="1">
      <formula>OR(BI15=祝色,WEEKDAY(BI15)=1)</formula>
    </cfRule>
    <cfRule type="expression" dxfId="49904" priority="2730" stopIfTrue="1">
      <formula>WEEKDAY(BI15)=7</formula>
    </cfRule>
  </conditionalFormatting>
  <conditionalFormatting sqref="BC16">
    <cfRule type="expression" dxfId="49903" priority="2727" stopIfTrue="1">
      <formula>OR(BC16=祝色,WEEKDAY(BC16)=1)</formula>
    </cfRule>
    <cfRule type="expression" dxfId="49902" priority="2728" stopIfTrue="1">
      <formula>WEEKDAY(BC16)=7</formula>
    </cfRule>
  </conditionalFormatting>
  <conditionalFormatting sqref="BD16">
    <cfRule type="expression" dxfId="49901" priority="2725" stopIfTrue="1">
      <formula>OR(BD16=祝色,WEEKDAY(BD16)=1)</formula>
    </cfRule>
    <cfRule type="expression" dxfId="49900" priority="2726" stopIfTrue="1">
      <formula>WEEKDAY(BD16)=7</formula>
    </cfRule>
  </conditionalFormatting>
  <conditionalFormatting sqref="BE16">
    <cfRule type="expression" dxfId="49899" priority="2723" stopIfTrue="1">
      <formula>OR(BE16=祝色,WEEKDAY(BE16)=1)</formula>
    </cfRule>
    <cfRule type="expression" dxfId="49898" priority="2724" stopIfTrue="1">
      <formula>WEEKDAY(BE16)=7</formula>
    </cfRule>
  </conditionalFormatting>
  <conditionalFormatting sqref="BF16">
    <cfRule type="expression" dxfId="49897" priority="2721" stopIfTrue="1">
      <formula>OR(BF16=祝色,WEEKDAY(BF16)=1)</formula>
    </cfRule>
    <cfRule type="expression" dxfId="49896" priority="2722" stopIfTrue="1">
      <formula>WEEKDAY(BF16)=7</formula>
    </cfRule>
  </conditionalFormatting>
  <conditionalFormatting sqref="BG16">
    <cfRule type="expression" dxfId="49895" priority="2719" stopIfTrue="1">
      <formula>OR(BG16=祝色,WEEKDAY(BG16)=1)</formula>
    </cfRule>
    <cfRule type="expression" dxfId="49894" priority="2720" stopIfTrue="1">
      <formula>WEEKDAY(BG16)=7</formula>
    </cfRule>
  </conditionalFormatting>
  <conditionalFormatting sqref="BH16">
    <cfRule type="expression" dxfId="49893" priority="2717" stopIfTrue="1">
      <formula>OR(BH16=祝色,WEEKDAY(BH16)=1)</formula>
    </cfRule>
    <cfRule type="expression" dxfId="49892" priority="2718" stopIfTrue="1">
      <formula>WEEKDAY(BH16)=7</formula>
    </cfRule>
  </conditionalFormatting>
  <conditionalFormatting sqref="BI16">
    <cfRule type="expression" dxfId="49891" priority="2715" stopIfTrue="1">
      <formula>OR(BI16=祝色,WEEKDAY(BI16)=1)</formula>
    </cfRule>
    <cfRule type="expression" dxfId="49890" priority="2716" stopIfTrue="1">
      <formula>WEEKDAY(BI16)=7</formula>
    </cfRule>
  </conditionalFormatting>
  <conditionalFormatting sqref="BC17">
    <cfRule type="expression" dxfId="49889" priority="2713" stopIfTrue="1">
      <formula>OR(BC17=祝色,WEEKDAY(BC17)=1)</formula>
    </cfRule>
    <cfRule type="expression" dxfId="49888" priority="2714" stopIfTrue="1">
      <formula>WEEKDAY(BC17)=7</formula>
    </cfRule>
  </conditionalFormatting>
  <conditionalFormatting sqref="BD17">
    <cfRule type="expression" dxfId="49887" priority="2711" stopIfTrue="1">
      <formula>OR(BD17=祝色,WEEKDAY(BD17)=1)</formula>
    </cfRule>
    <cfRule type="expression" dxfId="49886" priority="2712" stopIfTrue="1">
      <formula>WEEKDAY(BD17)=7</formula>
    </cfRule>
  </conditionalFormatting>
  <conditionalFormatting sqref="BE17">
    <cfRule type="expression" dxfId="49885" priority="2709" stopIfTrue="1">
      <formula>OR(BE17=祝色,WEEKDAY(BE17)=1)</formula>
    </cfRule>
    <cfRule type="expression" dxfId="49884" priority="2710" stopIfTrue="1">
      <formula>WEEKDAY(BE17)=7</formula>
    </cfRule>
  </conditionalFormatting>
  <conditionalFormatting sqref="BF17">
    <cfRule type="expression" dxfId="49883" priority="2707" stopIfTrue="1">
      <formula>OR(BF17=祝色,WEEKDAY(BF17)=1)</formula>
    </cfRule>
    <cfRule type="expression" dxfId="49882" priority="2708" stopIfTrue="1">
      <formula>WEEKDAY(BF17)=7</formula>
    </cfRule>
  </conditionalFormatting>
  <conditionalFormatting sqref="BG17">
    <cfRule type="expression" dxfId="49881" priority="2705" stopIfTrue="1">
      <formula>OR(BG17=祝色,WEEKDAY(BG17)=1)</formula>
    </cfRule>
    <cfRule type="expression" dxfId="49880" priority="2706" stopIfTrue="1">
      <formula>WEEKDAY(BG17)=7</formula>
    </cfRule>
  </conditionalFormatting>
  <conditionalFormatting sqref="BH17">
    <cfRule type="expression" dxfId="49879" priority="2703" stopIfTrue="1">
      <formula>OR(BH17=祝色,WEEKDAY(BH17)=1)</formula>
    </cfRule>
    <cfRule type="expression" dxfId="49878" priority="2704" stopIfTrue="1">
      <formula>WEEKDAY(BH17)=7</formula>
    </cfRule>
  </conditionalFormatting>
  <conditionalFormatting sqref="BI17">
    <cfRule type="expression" dxfId="49877" priority="2701" stopIfTrue="1">
      <formula>OR(BI17=祝色,WEEKDAY(BI17)=1)</formula>
    </cfRule>
    <cfRule type="expression" dxfId="49876" priority="2702" stopIfTrue="1">
      <formula>WEEKDAY(BI17)=7</formula>
    </cfRule>
  </conditionalFormatting>
  <conditionalFormatting sqref="BC18">
    <cfRule type="expression" dxfId="49875" priority="2699" stopIfTrue="1">
      <formula>OR(BC18=祝色,WEEKDAY(BC18)=1)</formula>
    </cfRule>
    <cfRule type="expression" dxfId="49874" priority="2700" stopIfTrue="1">
      <formula>WEEKDAY(BC18)=7</formula>
    </cfRule>
  </conditionalFormatting>
  <conditionalFormatting sqref="BD18">
    <cfRule type="expression" dxfId="49873" priority="2697" stopIfTrue="1">
      <formula>OR(BD18=祝色,WEEKDAY(BD18)=1)</formula>
    </cfRule>
    <cfRule type="expression" dxfId="49872" priority="2698" stopIfTrue="1">
      <formula>WEEKDAY(BD18)=7</formula>
    </cfRule>
  </conditionalFormatting>
  <conditionalFormatting sqref="BE18">
    <cfRule type="expression" dxfId="49871" priority="2695" stopIfTrue="1">
      <formula>OR(BE18=祝色,WEEKDAY(BE18)=1)</formula>
    </cfRule>
    <cfRule type="expression" dxfId="49870" priority="2696" stopIfTrue="1">
      <formula>WEEKDAY(BE18)=7</formula>
    </cfRule>
  </conditionalFormatting>
  <conditionalFormatting sqref="BF18">
    <cfRule type="expression" dxfId="49869" priority="2693" stopIfTrue="1">
      <formula>OR(BF18=祝色,WEEKDAY(BF18)=1)</formula>
    </cfRule>
    <cfRule type="expression" dxfId="49868" priority="2694" stopIfTrue="1">
      <formula>WEEKDAY(BF18)=7</formula>
    </cfRule>
  </conditionalFormatting>
  <conditionalFormatting sqref="BG18">
    <cfRule type="expression" dxfId="49867" priority="2691" stopIfTrue="1">
      <formula>OR(BG18=祝色,WEEKDAY(BG18)=1)</formula>
    </cfRule>
    <cfRule type="expression" dxfId="49866" priority="2692" stopIfTrue="1">
      <formula>WEEKDAY(BG18)=7</formula>
    </cfRule>
  </conditionalFormatting>
  <conditionalFormatting sqref="BH18">
    <cfRule type="expression" dxfId="49865" priority="2689" stopIfTrue="1">
      <formula>OR(BH18=祝色,WEEKDAY(BH18)=1)</formula>
    </cfRule>
    <cfRule type="expression" dxfId="49864" priority="2690" stopIfTrue="1">
      <formula>WEEKDAY(BH18)=7</formula>
    </cfRule>
  </conditionalFormatting>
  <conditionalFormatting sqref="BI18">
    <cfRule type="expression" dxfId="49863" priority="2687" stopIfTrue="1">
      <formula>OR(BI18=祝色,WEEKDAY(BI18)=1)</formula>
    </cfRule>
    <cfRule type="expression" dxfId="49862" priority="2688" stopIfTrue="1">
      <formula>WEEKDAY(BI18)=7</formula>
    </cfRule>
  </conditionalFormatting>
  <conditionalFormatting sqref="BC19">
    <cfRule type="expression" dxfId="49861" priority="2685" stopIfTrue="1">
      <formula>OR(BC19=祝色,WEEKDAY(BC19)=1)</formula>
    </cfRule>
    <cfRule type="expression" dxfId="49860" priority="2686" stopIfTrue="1">
      <formula>WEEKDAY(BC19)=7</formula>
    </cfRule>
  </conditionalFormatting>
  <conditionalFormatting sqref="BD19">
    <cfRule type="expression" dxfId="49859" priority="2683" stopIfTrue="1">
      <formula>OR(BD19=祝色,WEEKDAY(BD19)=1)</formula>
    </cfRule>
    <cfRule type="expression" dxfId="49858" priority="2684" stopIfTrue="1">
      <formula>WEEKDAY(BD19)=7</formula>
    </cfRule>
  </conditionalFormatting>
  <conditionalFormatting sqref="BE19">
    <cfRule type="expression" dxfId="49857" priority="2681" stopIfTrue="1">
      <formula>OR(BE19=祝色,WEEKDAY(BE19)=1)</formula>
    </cfRule>
    <cfRule type="expression" dxfId="49856" priority="2682" stopIfTrue="1">
      <formula>WEEKDAY(BE19)=7</formula>
    </cfRule>
  </conditionalFormatting>
  <conditionalFormatting sqref="BF19">
    <cfRule type="expression" dxfId="49855" priority="2679" stopIfTrue="1">
      <formula>OR(BF19=祝色,WEEKDAY(BF19)=1)</formula>
    </cfRule>
    <cfRule type="expression" dxfId="49854" priority="2680" stopIfTrue="1">
      <formula>WEEKDAY(BF19)=7</formula>
    </cfRule>
  </conditionalFormatting>
  <conditionalFormatting sqref="BG19">
    <cfRule type="expression" dxfId="49853" priority="2677" stopIfTrue="1">
      <formula>OR(BG19=祝色,WEEKDAY(BG19)=1)</formula>
    </cfRule>
    <cfRule type="expression" dxfId="49852" priority="2678" stopIfTrue="1">
      <formula>WEEKDAY(BG19)=7</formula>
    </cfRule>
  </conditionalFormatting>
  <conditionalFormatting sqref="BH19">
    <cfRule type="expression" dxfId="49851" priority="2675" stopIfTrue="1">
      <formula>OR(BH19=祝色,WEEKDAY(BH19)=1)</formula>
    </cfRule>
    <cfRule type="expression" dxfId="49850" priority="2676" stopIfTrue="1">
      <formula>WEEKDAY(BH19)=7</formula>
    </cfRule>
  </conditionalFormatting>
  <conditionalFormatting sqref="BI19">
    <cfRule type="expression" dxfId="49849" priority="2673" stopIfTrue="1">
      <formula>OR(BI19=祝色,WEEKDAY(BI19)=1)</formula>
    </cfRule>
    <cfRule type="expression" dxfId="49848" priority="2674" stopIfTrue="1">
      <formula>WEEKDAY(BI19)=7</formula>
    </cfRule>
  </conditionalFormatting>
  <conditionalFormatting sqref="BK20">
    <cfRule type="expression" dxfId="49847" priority="2671" stopIfTrue="1">
      <formula>OR(BK20=祝色,WEEKDAY(BK20)=1)</formula>
    </cfRule>
    <cfRule type="expression" dxfId="49846" priority="2672" stopIfTrue="1">
      <formula>WEEKDAY(BK20)=7</formula>
    </cfRule>
  </conditionalFormatting>
  <conditionalFormatting sqref="BL20">
    <cfRule type="expression" dxfId="49845" priority="2669" stopIfTrue="1">
      <formula>OR(BL20=祝色,WEEKDAY(BL20)=1)</formula>
    </cfRule>
    <cfRule type="expression" dxfId="49844" priority="2670" stopIfTrue="1">
      <formula>WEEKDAY(BL20)=7</formula>
    </cfRule>
  </conditionalFormatting>
  <conditionalFormatting sqref="BK15">
    <cfRule type="expression" dxfId="49843" priority="2667" stopIfTrue="1">
      <formula>OR(BK15=祝色,WEEKDAY(BK15)=1)</formula>
    </cfRule>
    <cfRule type="expression" dxfId="49842" priority="2668" stopIfTrue="1">
      <formula>WEEKDAY(BK15)=7</formula>
    </cfRule>
  </conditionalFormatting>
  <conditionalFormatting sqref="BL15">
    <cfRule type="expression" dxfId="49841" priority="2665" stopIfTrue="1">
      <formula>OR(BL15=祝色,WEEKDAY(BL15)=1)</formula>
    </cfRule>
    <cfRule type="expression" dxfId="49840" priority="2666" stopIfTrue="1">
      <formula>WEEKDAY(BL15)=7</formula>
    </cfRule>
  </conditionalFormatting>
  <conditionalFormatting sqref="BM15">
    <cfRule type="expression" dxfId="49839" priority="2663" stopIfTrue="1">
      <formula>OR(BM15=祝色,WEEKDAY(BM15)=1)</formula>
    </cfRule>
    <cfRule type="expression" dxfId="49838" priority="2664" stopIfTrue="1">
      <formula>WEEKDAY(BM15)=7</formula>
    </cfRule>
  </conditionalFormatting>
  <conditionalFormatting sqref="BN15">
    <cfRule type="expression" dxfId="49837" priority="2661" stopIfTrue="1">
      <formula>OR(BN15=祝色,WEEKDAY(BN15)=1)</formula>
    </cfRule>
    <cfRule type="expression" dxfId="49836" priority="2662" stopIfTrue="1">
      <formula>WEEKDAY(BN15)=7</formula>
    </cfRule>
  </conditionalFormatting>
  <conditionalFormatting sqref="BO15">
    <cfRule type="expression" dxfId="49835" priority="2659" stopIfTrue="1">
      <formula>OR(BO15=祝色,WEEKDAY(BO15)=1)</formula>
    </cfRule>
    <cfRule type="expression" dxfId="49834" priority="2660" stopIfTrue="1">
      <formula>WEEKDAY(BO15)=7</formula>
    </cfRule>
  </conditionalFormatting>
  <conditionalFormatting sqref="BP15">
    <cfRule type="expression" dxfId="49833" priority="2657" stopIfTrue="1">
      <formula>OR(BP15=祝色,WEEKDAY(BP15)=1)</formula>
    </cfRule>
    <cfRule type="expression" dxfId="49832" priority="2658" stopIfTrue="1">
      <formula>WEEKDAY(BP15)=7</formula>
    </cfRule>
  </conditionalFormatting>
  <conditionalFormatting sqref="BQ15">
    <cfRule type="expression" dxfId="49831" priority="2655" stopIfTrue="1">
      <formula>OR(BQ15=祝色,WEEKDAY(BQ15)=1)</formula>
    </cfRule>
    <cfRule type="expression" dxfId="49830" priority="2656" stopIfTrue="1">
      <formula>WEEKDAY(BQ15)=7</formula>
    </cfRule>
  </conditionalFormatting>
  <conditionalFormatting sqref="BK16">
    <cfRule type="expression" dxfId="49829" priority="2653" stopIfTrue="1">
      <formula>OR(BK16=祝色,WEEKDAY(BK16)=1)</formula>
    </cfRule>
    <cfRule type="expression" dxfId="49828" priority="2654" stopIfTrue="1">
      <formula>WEEKDAY(BK16)=7</formula>
    </cfRule>
  </conditionalFormatting>
  <conditionalFormatting sqref="BL16">
    <cfRule type="expression" dxfId="49827" priority="2651" stopIfTrue="1">
      <formula>OR(BL16=祝色,WEEKDAY(BL16)=1)</formula>
    </cfRule>
    <cfRule type="expression" dxfId="49826" priority="2652" stopIfTrue="1">
      <formula>WEEKDAY(BL16)=7</formula>
    </cfRule>
  </conditionalFormatting>
  <conditionalFormatting sqref="BM16">
    <cfRule type="expression" dxfId="49825" priority="2649" stopIfTrue="1">
      <formula>OR(BM16=祝色,WEEKDAY(BM16)=1)</formula>
    </cfRule>
    <cfRule type="expression" dxfId="49824" priority="2650" stopIfTrue="1">
      <formula>WEEKDAY(BM16)=7</formula>
    </cfRule>
  </conditionalFormatting>
  <conditionalFormatting sqref="BN16">
    <cfRule type="expression" dxfId="49823" priority="2647" stopIfTrue="1">
      <formula>OR(BN16=祝色,WEEKDAY(BN16)=1)</formula>
    </cfRule>
    <cfRule type="expression" dxfId="49822" priority="2648" stopIfTrue="1">
      <formula>WEEKDAY(BN16)=7</formula>
    </cfRule>
  </conditionalFormatting>
  <conditionalFormatting sqref="BO16">
    <cfRule type="expression" dxfId="49821" priority="2645" stopIfTrue="1">
      <formula>OR(BO16=祝色,WEEKDAY(BO16)=1)</formula>
    </cfRule>
    <cfRule type="expression" dxfId="49820" priority="2646" stopIfTrue="1">
      <formula>WEEKDAY(BO16)=7</formula>
    </cfRule>
  </conditionalFormatting>
  <conditionalFormatting sqref="BP16">
    <cfRule type="expression" dxfId="49819" priority="2643" stopIfTrue="1">
      <formula>OR(BP16=祝色,WEEKDAY(BP16)=1)</formula>
    </cfRule>
    <cfRule type="expression" dxfId="49818" priority="2644" stopIfTrue="1">
      <formula>WEEKDAY(BP16)=7</formula>
    </cfRule>
  </conditionalFormatting>
  <conditionalFormatting sqref="BQ16">
    <cfRule type="expression" dxfId="49817" priority="2641" stopIfTrue="1">
      <formula>OR(BQ16=祝色,WEEKDAY(BQ16)=1)</formula>
    </cfRule>
    <cfRule type="expression" dxfId="49816" priority="2642" stopIfTrue="1">
      <formula>WEEKDAY(BQ16)=7</formula>
    </cfRule>
  </conditionalFormatting>
  <conditionalFormatting sqref="BK17">
    <cfRule type="expression" dxfId="49815" priority="2639" stopIfTrue="1">
      <formula>OR(BK17=祝色,WEEKDAY(BK17)=1)</formula>
    </cfRule>
    <cfRule type="expression" dxfId="49814" priority="2640" stopIfTrue="1">
      <formula>WEEKDAY(BK17)=7</formula>
    </cfRule>
  </conditionalFormatting>
  <conditionalFormatting sqref="BL17">
    <cfRule type="expression" dxfId="49813" priority="2637" stopIfTrue="1">
      <formula>OR(BL17=祝色,WEEKDAY(BL17)=1)</formula>
    </cfRule>
    <cfRule type="expression" dxfId="49812" priority="2638" stopIfTrue="1">
      <formula>WEEKDAY(BL17)=7</formula>
    </cfRule>
  </conditionalFormatting>
  <conditionalFormatting sqref="BM17">
    <cfRule type="expression" dxfId="49811" priority="2635" stopIfTrue="1">
      <formula>OR(BM17=祝色,WEEKDAY(BM17)=1)</formula>
    </cfRule>
    <cfRule type="expression" dxfId="49810" priority="2636" stopIfTrue="1">
      <formula>WEEKDAY(BM17)=7</formula>
    </cfRule>
  </conditionalFormatting>
  <conditionalFormatting sqref="BN17">
    <cfRule type="expression" dxfId="49809" priority="2633" stopIfTrue="1">
      <formula>OR(BN17=祝色,WEEKDAY(BN17)=1)</formula>
    </cfRule>
    <cfRule type="expression" dxfId="49808" priority="2634" stopIfTrue="1">
      <formula>WEEKDAY(BN17)=7</formula>
    </cfRule>
  </conditionalFormatting>
  <conditionalFormatting sqref="BO17">
    <cfRule type="expression" dxfId="49807" priority="2631" stopIfTrue="1">
      <formula>OR(BO17=祝色,WEEKDAY(BO17)=1)</formula>
    </cfRule>
    <cfRule type="expression" dxfId="49806" priority="2632" stopIfTrue="1">
      <formula>WEEKDAY(BO17)=7</formula>
    </cfRule>
  </conditionalFormatting>
  <conditionalFormatting sqref="BP17">
    <cfRule type="expression" dxfId="49805" priority="2629" stopIfTrue="1">
      <formula>OR(BP17=祝色,WEEKDAY(BP17)=1)</formula>
    </cfRule>
    <cfRule type="expression" dxfId="49804" priority="2630" stopIfTrue="1">
      <formula>WEEKDAY(BP17)=7</formula>
    </cfRule>
  </conditionalFormatting>
  <conditionalFormatting sqref="BQ17">
    <cfRule type="expression" dxfId="49803" priority="2627" stopIfTrue="1">
      <formula>OR(BQ17=祝色,WEEKDAY(BQ17)=1)</formula>
    </cfRule>
    <cfRule type="expression" dxfId="49802" priority="2628" stopIfTrue="1">
      <formula>WEEKDAY(BQ17)=7</formula>
    </cfRule>
  </conditionalFormatting>
  <conditionalFormatting sqref="BK18">
    <cfRule type="expression" dxfId="49801" priority="2625" stopIfTrue="1">
      <formula>OR(BK18=祝色,WEEKDAY(BK18)=1)</formula>
    </cfRule>
    <cfRule type="expression" dxfId="49800" priority="2626" stopIfTrue="1">
      <formula>WEEKDAY(BK18)=7</formula>
    </cfRule>
  </conditionalFormatting>
  <conditionalFormatting sqref="BL18">
    <cfRule type="expression" dxfId="49799" priority="2623" stopIfTrue="1">
      <formula>OR(BL18=祝色,WEEKDAY(BL18)=1)</formula>
    </cfRule>
    <cfRule type="expression" dxfId="49798" priority="2624" stopIfTrue="1">
      <formula>WEEKDAY(BL18)=7</formula>
    </cfRule>
  </conditionalFormatting>
  <conditionalFormatting sqref="BM18">
    <cfRule type="expression" dxfId="49797" priority="2621" stopIfTrue="1">
      <formula>OR(BM18=祝色,WEEKDAY(BM18)=1)</formula>
    </cfRule>
    <cfRule type="expression" dxfId="49796" priority="2622" stopIfTrue="1">
      <formula>WEEKDAY(BM18)=7</formula>
    </cfRule>
  </conditionalFormatting>
  <conditionalFormatting sqref="BN18">
    <cfRule type="expression" dxfId="49795" priority="2619" stopIfTrue="1">
      <formula>OR(BN18=祝色,WEEKDAY(BN18)=1)</formula>
    </cfRule>
    <cfRule type="expression" dxfId="49794" priority="2620" stopIfTrue="1">
      <formula>WEEKDAY(BN18)=7</formula>
    </cfRule>
  </conditionalFormatting>
  <conditionalFormatting sqref="BO18">
    <cfRule type="expression" dxfId="49793" priority="2617" stopIfTrue="1">
      <formula>OR(BO18=祝色,WEEKDAY(BO18)=1)</formula>
    </cfRule>
    <cfRule type="expression" dxfId="49792" priority="2618" stopIfTrue="1">
      <formula>WEEKDAY(BO18)=7</formula>
    </cfRule>
  </conditionalFormatting>
  <conditionalFormatting sqref="BP18">
    <cfRule type="expression" dxfId="49791" priority="2615" stopIfTrue="1">
      <formula>OR(BP18=祝色,WEEKDAY(BP18)=1)</formula>
    </cfRule>
    <cfRule type="expression" dxfId="49790" priority="2616" stopIfTrue="1">
      <formula>WEEKDAY(BP18)=7</formula>
    </cfRule>
  </conditionalFormatting>
  <conditionalFormatting sqref="BQ18">
    <cfRule type="expression" dxfId="49789" priority="2613" stopIfTrue="1">
      <formula>OR(BQ18=祝色,WEEKDAY(BQ18)=1)</formula>
    </cfRule>
    <cfRule type="expression" dxfId="49788" priority="2614" stopIfTrue="1">
      <formula>WEEKDAY(BQ18)=7</formula>
    </cfRule>
  </conditionalFormatting>
  <conditionalFormatting sqref="BK19">
    <cfRule type="expression" dxfId="49787" priority="2611" stopIfTrue="1">
      <formula>OR(BK19=祝色,WEEKDAY(BK19)=1)</formula>
    </cfRule>
    <cfRule type="expression" dxfId="49786" priority="2612" stopIfTrue="1">
      <formula>WEEKDAY(BK19)=7</formula>
    </cfRule>
  </conditionalFormatting>
  <conditionalFormatting sqref="BL19">
    <cfRule type="expression" dxfId="49785" priority="2609" stopIfTrue="1">
      <formula>OR(BL19=祝色,WEEKDAY(BL19)=1)</formula>
    </cfRule>
    <cfRule type="expression" dxfId="49784" priority="2610" stopIfTrue="1">
      <formula>WEEKDAY(BL19)=7</formula>
    </cfRule>
  </conditionalFormatting>
  <conditionalFormatting sqref="BM19">
    <cfRule type="expression" dxfId="49783" priority="2607" stopIfTrue="1">
      <formula>OR(BM19=祝色,WEEKDAY(BM19)=1)</formula>
    </cfRule>
    <cfRule type="expression" dxfId="49782" priority="2608" stopIfTrue="1">
      <formula>WEEKDAY(BM19)=7</formula>
    </cfRule>
  </conditionalFormatting>
  <conditionalFormatting sqref="BN19">
    <cfRule type="expression" dxfId="49781" priority="2605" stopIfTrue="1">
      <formula>OR(BN19=祝色,WEEKDAY(BN19)=1)</formula>
    </cfRule>
    <cfRule type="expression" dxfId="49780" priority="2606" stopIfTrue="1">
      <formula>WEEKDAY(BN19)=7</formula>
    </cfRule>
  </conditionalFormatting>
  <conditionalFormatting sqref="BO19">
    <cfRule type="expression" dxfId="49779" priority="2603" stopIfTrue="1">
      <formula>OR(BO19=祝色,WEEKDAY(BO19)=1)</formula>
    </cfRule>
    <cfRule type="expression" dxfId="49778" priority="2604" stopIfTrue="1">
      <formula>WEEKDAY(BO19)=7</formula>
    </cfRule>
  </conditionalFormatting>
  <conditionalFormatting sqref="BP19">
    <cfRule type="expression" dxfId="49777" priority="2601" stopIfTrue="1">
      <formula>OR(BP19=祝色,WEEKDAY(BP19)=1)</formula>
    </cfRule>
    <cfRule type="expression" dxfId="49776" priority="2602" stopIfTrue="1">
      <formula>WEEKDAY(BP19)=7</formula>
    </cfRule>
  </conditionalFormatting>
  <conditionalFormatting sqref="BQ19">
    <cfRule type="expression" dxfId="49775" priority="2599" stopIfTrue="1">
      <formula>OR(BQ19=祝色,WEEKDAY(BQ19)=1)</formula>
    </cfRule>
    <cfRule type="expression" dxfId="49774" priority="2600" stopIfTrue="1">
      <formula>WEEKDAY(BQ19)=7</formula>
    </cfRule>
  </conditionalFormatting>
  <conditionalFormatting sqref="BC28">
    <cfRule type="expression" dxfId="49773" priority="2597" stopIfTrue="1">
      <formula>OR(BC28=祝色,WEEKDAY(BC28)=1)</formula>
    </cfRule>
    <cfRule type="expression" dxfId="49772" priority="2598" stopIfTrue="1">
      <formula>WEEKDAY(BC28)=7</formula>
    </cfRule>
  </conditionalFormatting>
  <conditionalFormatting sqref="BD28">
    <cfRule type="expression" dxfId="49771" priority="2595" stopIfTrue="1">
      <formula>OR(BD28=祝色,WEEKDAY(BD28)=1)</formula>
    </cfRule>
    <cfRule type="expression" dxfId="49770" priority="2596" stopIfTrue="1">
      <formula>WEEKDAY(BD28)=7</formula>
    </cfRule>
  </conditionalFormatting>
  <conditionalFormatting sqref="BC23">
    <cfRule type="expression" dxfId="49769" priority="2593" stopIfTrue="1">
      <formula>OR(BC23=祝色,WEEKDAY(BC23)=1)</formula>
    </cfRule>
    <cfRule type="expression" dxfId="49768" priority="2594" stopIfTrue="1">
      <formula>WEEKDAY(BC23)=7</formula>
    </cfRule>
  </conditionalFormatting>
  <conditionalFormatting sqref="BD23">
    <cfRule type="expression" dxfId="49767" priority="2591" stopIfTrue="1">
      <formula>OR(BD23=祝色,WEEKDAY(BD23)=1)</formula>
    </cfRule>
    <cfRule type="expression" dxfId="49766" priority="2592" stopIfTrue="1">
      <formula>WEEKDAY(BD23)=7</formula>
    </cfRule>
  </conditionalFormatting>
  <conditionalFormatting sqref="BE23">
    <cfRule type="expression" dxfId="49765" priority="2589" stopIfTrue="1">
      <formula>OR(BE23=祝色,WEEKDAY(BE23)=1)</formula>
    </cfRule>
    <cfRule type="expression" dxfId="49764" priority="2590" stopIfTrue="1">
      <formula>WEEKDAY(BE23)=7</formula>
    </cfRule>
  </conditionalFormatting>
  <conditionalFormatting sqref="BF23">
    <cfRule type="expression" dxfId="49763" priority="2587" stopIfTrue="1">
      <formula>OR(BF23=祝色,WEEKDAY(BF23)=1)</formula>
    </cfRule>
    <cfRule type="expression" dxfId="49762" priority="2588" stopIfTrue="1">
      <formula>WEEKDAY(BF23)=7</formula>
    </cfRule>
  </conditionalFormatting>
  <conditionalFormatting sqref="BG23">
    <cfRule type="expression" dxfId="49761" priority="2585" stopIfTrue="1">
      <formula>OR(BG23=祝色,WEEKDAY(BG23)=1)</formula>
    </cfRule>
    <cfRule type="expression" dxfId="49760" priority="2586" stopIfTrue="1">
      <formula>WEEKDAY(BG23)=7</formula>
    </cfRule>
  </conditionalFormatting>
  <conditionalFormatting sqref="BH23">
    <cfRule type="expression" dxfId="49759" priority="2583" stopIfTrue="1">
      <formula>OR(BH23=祝色,WEEKDAY(BH23)=1)</formula>
    </cfRule>
    <cfRule type="expression" dxfId="49758" priority="2584" stopIfTrue="1">
      <formula>WEEKDAY(BH23)=7</formula>
    </cfRule>
  </conditionalFormatting>
  <conditionalFormatting sqref="BI23">
    <cfRule type="expression" dxfId="49757" priority="2581" stopIfTrue="1">
      <formula>OR(BI23=祝色,WEEKDAY(BI23)=1)</formula>
    </cfRule>
    <cfRule type="expression" dxfId="49756" priority="2582" stopIfTrue="1">
      <formula>WEEKDAY(BI23)=7</formula>
    </cfRule>
  </conditionalFormatting>
  <conditionalFormatting sqref="BC24">
    <cfRule type="expression" dxfId="49755" priority="2579" stopIfTrue="1">
      <formula>OR(BC24=祝色,WEEKDAY(BC24)=1)</formula>
    </cfRule>
    <cfRule type="expression" dxfId="49754" priority="2580" stopIfTrue="1">
      <formula>WEEKDAY(BC24)=7</formula>
    </cfRule>
  </conditionalFormatting>
  <conditionalFormatting sqref="BD24">
    <cfRule type="expression" dxfId="49753" priority="2577" stopIfTrue="1">
      <formula>OR(BD24=祝色,WEEKDAY(BD24)=1)</formula>
    </cfRule>
    <cfRule type="expression" dxfId="49752" priority="2578" stopIfTrue="1">
      <formula>WEEKDAY(BD24)=7</formula>
    </cfRule>
  </conditionalFormatting>
  <conditionalFormatting sqref="BE24">
    <cfRule type="expression" dxfId="49751" priority="2575" stopIfTrue="1">
      <formula>OR(BE24=祝色,WEEKDAY(BE24)=1)</formula>
    </cfRule>
    <cfRule type="expression" dxfId="49750" priority="2576" stopIfTrue="1">
      <formula>WEEKDAY(BE24)=7</formula>
    </cfRule>
  </conditionalFormatting>
  <conditionalFormatting sqref="BF24">
    <cfRule type="expression" dxfId="49749" priority="2573" stopIfTrue="1">
      <formula>OR(BF24=祝色,WEEKDAY(BF24)=1)</formula>
    </cfRule>
    <cfRule type="expression" dxfId="49748" priority="2574" stopIfTrue="1">
      <formula>WEEKDAY(BF24)=7</formula>
    </cfRule>
  </conditionalFormatting>
  <conditionalFormatting sqref="BG24">
    <cfRule type="expression" dxfId="49747" priority="2571" stopIfTrue="1">
      <formula>OR(BG24=祝色,WEEKDAY(BG24)=1)</formula>
    </cfRule>
    <cfRule type="expression" dxfId="49746" priority="2572" stopIfTrue="1">
      <formula>WEEKDAY(BG24)=7</formula>
    </cfRule>
  </conditionalFormatting>
  <conditionalFormatting sqref="BH24">
    <cfRule type="expression" dxfId="49745" priority="2569" stopIfTrue="1">
      <formula>OR(BH24=祝色,WEEKDAY(BH24)=1)</formula>
    </cfRule>
    <cfRule type="expression" dxfId="49744" priority="2570" stopIfTrue="1">
      <formula>WEEKDAY(BH24)=7</formula>
    </cfRule>
  </conditionalFormatting>
  <conditionalFormatting sqref="BI24">
    <cfRule type="expression" dxfId="49743" priority="2567" stopIfTrue="1">
      <formula>OR(BI24=祝色,WEEKDAY(BI24)=1)</formula>
    </cfRule>
    <cfRule type="expression" dxfId="49742" priority="2568" stopIfTrue="1">
      <formula>WEEKDAY(BI24)=7</formula>
    </cfRule>
  </conditionalFormatting>
  <conditionalFormatting sqref="BC25">
    <cfRule type="expression" dxfId="49741" priority="2565" stopIfTrue="1">
      <formula>OR(BC25=祝色,WEEKDAY(BC25)=1)</formula>
    </cfRule>
    <cfRule type="expression" dxfId="49740" priority="2566" stopIfTrue="1">
      <formula>WEEKDAY(BC25)=7</formula>
    </cfRule>
  </conditionalFormatting>
  <conditionalFormatting sqref="BD25">
    <cfRule type="expression" dxfId="49739" priority="2563" stopIfTrue="1">
      <formula>OR(BD25=祝色,WEEKDAY(BD25)=1)</formula>
    </cfRule>
    <cfRule type="expression" dxfId="49738" priority="2564" stopIfTrue="1">
      <formula>WEEKDAY(BD25)=7</formula>
    </cfRule>
  </conditionalFormatting>
  <conditionalFormatting sqref="BE25">
    <cfRule type="expression" dxfId="49737" priority="2561" stopIfTrue="1">
      <formula>OR(BE25=祝色,WEEKDAY(BE25)=1)</formula>
    </cfRule>
    <cfRule type="expression" dxfId="49736" priority="2562" stopIfTrue="1">
      <formula>WEEKDAY(BE25)=7</formula>
    </cfRule>
  </conditionalFormatting>
  <conditionalFormatting sqref="BF25">
    <cfRule type="expression" dxfId="49735" priority="2559" stopIfTrue="1">
      <formula>OR(BF25=祝色,WEEKDAY(BF25)=1)</formula>
    </cfRule>
    <cfRule type="expression" dxfId="49734" priority="2560" stopIfTrue="1">
      <formula>WEEKDAY(BF25)=7</formula>
    </cfRule>
  </conditionalFormatting>
  <conditionalFormatting sqref="BG25">
    <cfRule type="expression" dxfId="49733" priority="2557" stopIfTrue="1">
      <formula>OR(BG25=祝色,WEEKDAY(BG25)=1)</formula>
    </cfRule>
    <cfRule type="expression" dxfId="49732" priority="2558" stopIfTrue="1">
      <formula>WEEKDAY(BG25)=7</formula>
    </cfRule>
  </conditionalFormatting>
  <conditionalFormatting sqref="BH25">
    <cfRule type="expression" dxfId="49731" priority="2555" stopIfTrue="1">
      <formula>OR(BH25=祝色,WEEKDAY(BH25)=1)</formula>
    </cfRule>
    <cfRule type="expression" dxfId="49730" priority="2556" stopIfTrue="1">
      <formula>WEEKDAY(BH25)=7</formula>
    </cfRule>
  </conditionalFormatting>
  <conditionalFormatting sqref="BI25">
    <cfRule type="expression" dxfId="49729" priority="2553" stopIfTrue="1">
      <formula>OR(BI25=祝色,WEEKDAY(BI25)=1)</formula>
    </cfRule>
    <cfRule type="expression" dxfId="49728" priority="2554" stopIfTrue="1">
      <formula>WEEKDAY(BI25)=7</formula>
    </cfRule>
  </conditionalFormatting>
  <conditionalFormatting sqref="BC26">
    <cfRule type="expression" dxfId="49727" priority="2551" stopIfTrue="1">
      <formula>OR(BC26=祝色,WEEKDAY(BC26)=1)</formula>
    </cfRule>
    <cfRule type="expression" dxfId="49726" priority="2552" stopIfTrue="1">
      <formula>WEEKDAY(BC26)=7</formula>
    </cfRule>
  </conditionalFormatting>
  <conditionalFormatting sqref="BD26">
    <cfRule type="expression" dxfId="49725" priority="2549" stopIfTrue="1">
      <formula>OR(BD26=祝色,WEEKDAY(BD26)=1)</formula>
    </cfRule>
    <cfRule type="expression" dxfId="49724" priority="2550" stopIfTrue="1">
      <formula>WEEKDAY(BD26)=7</formula>
    </cfRule>
  </conditionalFormatting>
  <conditionalFormatting sqref="BE26">
    <cfRule type="expression" dxfId="49723" priority="2547" stopIfTrue="1">
      <formula>OR(BE26=祝色,WEEKDAY(BE26)=1)</formula>
    </cfRule>
    <cfRule type="expression" dxfId="49722" priority="2548" stopIfTrue="1">
      <formula>WEEKDAY(BE26)=7</formula>
    </cfRule>
  </conditionalFormatting>
  <conditionalFormatting sqref="BF26">
    <cfRule type="expression" dxfId="49721" priority="2545" stopIfTrue="1">
      <formula>OR(BF26=祝色,WEEKDAY(BF26)=1)</formula>
    </cfRule>
    <cfRule type="expression" dxfId="49720" priority="2546" stopIfTrue="1">
      <formula>WEEKDAY(BF26)=7</formula>
    </cfRule>
  </conditionalFormatting>
  <conditionalFormatting sqref="BG26">
    <cfRule type="expression" dxfId="49719" priority="2543" stopIfTrue="1">
      <formula>OR(BG26=祝色,WEEKDAY(BG26)=1)</formula>
    </cfRule>
    <cfRule type="expression" dxfId="49718" priority="2544" stopIfTrue="1">
      <formula>WEEKDAY(BG26)=7</formula>
    </cfRule>
  </conditionalFormatting>
  <conditionalFormatting sqref="BH26">
    <cfRule type="expression" dxfId="49717" priority="2541" stopIfTrue="1">
      <formula>OR(BH26=祝色,WEEKDAY(BH26)=1)</formula>
    </cfRule>
    <cfRule type="expression" dxfId="49716" priority="2542" stopIfTrue="1">
      <formula>WEEKDAY(BH26)=7</formula>
    </cfRule>
  </conditionalFormatting>
  <conditionalFormatting sqref="BI26">
    <cfRule type="expression" dxfId="49715" priority="2539" stopIfTrue="1">
      <formula>OR(BI26=祝色,WEEKDAY(BI26)=1)</formula>
    </cfRule>
    <cfRule type="expression" dxfId="49714" priority="2540" stopIfTrue="1">
      <formula>WEEKDAY(BI26)=7</formula>
    </cfRule>
  </conditionalFormatting>
  <conditionalFormatting sqref="BC27">
    <cfRule type="expression" dxfId="49713" priority="2537" stopIfTrue="1">
      <formula>OR(BC27=祝色,WEEKDAY(BC27)=1)</formula>
    </cfRule>
    <cfRule type="expression" dxfId="49712" priority="2538" stopIfTrue="1">
      <formula>WEEKDAY(BC27)=7</formula>
    </cfRule>
  </conditionalFormatting>
  <conditionalFormatting sqref="BD27">
    <cfRule type="expression" dxfId="49711" priority="2535" stopIfTrue="1">
      <formula>OR(BD27=祝色,WEEKDAY(BD27)=1)</formula>
    </cfRule>
    <cfRule type="expression" dxfId="49710" priority="2536" stopIfTrue="1">
      <formula>WEEKDAY(BD27)=7</formula>
    </cfRule>
  </conditionalFormatting>
  <conditionalFormatting sqref="BE27">
    <cfRule type="expression" dxfId="49709" priority="2533" stopIfTrue="1">
      <formula>OR(BE27=祝色,WEEKDAY(BE27)=1)</formula>
    </cfRule>
    <cfRule type="expression" dxfId="49708" priority="2534" stopIfTrue="1">
      <formula>WEEKDAY(BE27)=7</formula>
    </cfRule>
  </conditionalFormatting>
  <conditionalFormatting sqref="BF27">
    <cfRule type="expression" dxfId="49707" priority="2531" stopIfTrue="1">
      <formula>OR(BF27=祝色,WEEKDAY(BF27)=1)</formula>
    </cfRule>
    <cfRule type="expression" dxfId="49706" priority="2532" stopIfTrue="1">
      <formula>WEEKDAY(BF27)=7</formula>
    </cfRule>
  </conditionalFormatting>
  <conditionalFormatting sqref="BG27">
    <cfRule type="expression" dxfId="49705" priority="2529" stopIfTrue="1">
      <formula>OR(BG27=祝色,WEEKDAY(BG27)=1)</formula>
    </cfRule>
    <cfRule type="expression" dxfId="49704" priority="2530" stopIfTrue="1">
      <formula>WEEKDAY(BG27)=7</formula>
    </cfRule>
  </conditionalFormatting>
  <conditionalFormatting sqref="BH27">
    <cfRule type="expression" dxfId="49703" priority="2527" stopIfTrue="1">
      <formula>OR(BH27=祝色,WEEKDAY(BH27)=1)</formula>
    </cfRule>
    <cfRule type="expression" dxfId="49702" priority="2528" stopIfTrue="1">
      <formula>WEEKDAY(BH27)=7</formula>
    </cfRule>
  </conditionalFormatting>
  <conditionalFormatting sqref="BI27">
    <cfRule type="expression" dxfId="49701" priority="2525" stopIfTrue="1">
      <formula>OR(BI27=祝色,WEEKDAY(BI27)=1)</formula>
    </cfRule>
    <cfRule type="expression" dxfId="49700" priority="2526" stopIfTrue="1">
      <formula>WEEKDAY(BI27)=7</formula>
    </cfRule>
  </conditionalFormatting>
  <conditionalFormatting sqref="BK23">
    <cfRule type="expression" dxfId="49699" priority="2523" stopIfTrue="1">
      <formula>OR(BK23=祝色,WEEKDAY(BK23)=1)</formula>
    </cfRule>
    <cfRule type="expression" dxfId="49698" priority="2524" stopIfTrue="1">
      <formula>WEEKDAY(BK23)=7</formula>
    </cfRule>
  </conditionalFormatting>
  <conditionalFormatting sqref="BL23">
    <cfRule type="expression" dxfId="49697" priority="2521" stopIfTrue="1">
      <formula>OR(BL23=祝色,WEEKDAY(BL23)=1)</formula>
    </cfRule>
    <cfRule type="expression" dxfId="49696" priority="2522" stopIfTrue="1">
      <formula>WEEKDAY(BL23)=7</formula>
    </cfRule>
  </conditionalFormatting>
  <conditionalFormatting sqref="BM23">
    <cfRule type="expression" dxfId="49695" priority="2519" stopIfTrue="1">
      <formula>OR(BM23=祝色,WEEKDAY(BM23)=1)</formula>
    </cfRule>
    <cfRule type="expression" dxfId="49694" priority="2520" stopIfTrue="1">
      <formula>WEEKDAY(BM23)=7</formula>
    </cfRule>
  </conditionalFormatting>
  <conditionalFormatting sqref="BN23">
    <cfRule type="expression" dxfId="49693" priority="2517" stopIfTrue="1">
      <formula>OR(BN23=祝色,WEEKDAY(BN23)=1)</formula>
    </cfRule>
    <cfRule type="expression" dxfId="49692" priority="2518" stopIfTrue="1">
      <formula>WEEKDAY(BN23)=7</formula>
    </cfRule>
  </conditionalFormatting>
  <conditionalFormatting sqref="BO23">
    <cfRule type="expression" dxfId="49691" priority="2515" stopIfTrue="1">
      <formula>OR(BO23=祝色,WEEKDAY(BO23)=1)</formula>
    </cfRule>
    <cfRule type="expression" dxfId="49690" priority="2516" stopIfTrue="1">
      <formula>WEEKDAY(BO23)=7</formula>
    </cfRule>
  </conditionalFormatting>
  <conditionalFormatting sqref="BP23">
    <cfRule type="expression" dxfId="49689" priority="2513" stopIfTrue="1">
      <formula>OR(BP23=祝色,WEEKDAY(BP23)=1)</formula>
    </cfRule>
    <cfRule type="expression" dxfId="49688" priority="2514" stopIfTrue="1">
      <formula>WEEKDAY(BP23)=7</formula>
    </cfRule>
  </conditionalFormatting>
  <conditionalFormatting sqref="BQ23">
    <cfRule type="expression" dxfId="49687" priority="2511" stopIfTrue="1">
      <formula>OR(BQ23=祝色,WEEKDAY(BQ23)=1)</formula>
    </cfRule>
    <cfRule type="expression" dxfId="49686" priority="2512" stopIfTrue="1">
      <formula>WEEKDAY(BQ23)=7</formula>
    </cfRule>
  </conditionalFormatting>
  <conditionalFormatting sqref="BK24">
    <cfRule type="expression" dxfId="49685" priority="2509" stopIfTrue="1">
      <formula>OR(BK24=祝色,WEEKDAY(BK24)=1)</formula>
    </cfRule>
    <cfRule type="expression" dxfId="49684" priority="2510" stopIfTrue="1">
      <formula>WEEKDAY(BK24)=7</formula>
    </cfRule>
  </conditionalFormatting>
  <conditionalFormatting sqref="BL24">
    <cfRule type="expression" dxfId="49683" priority="2507" stopIfTrue="1">
      <formula>OR(BL24=祝色,WEEKDAY(BL24)=1)</formula>
    </cfRule>
    <cfRule type="expression" dxfId="49682" priority="2508" stopIfTrue="1">
      <formula>WEEKDAY(BL24)=7</formula>
    </cfRule>
  </conditionalFormatting>
  <conditionalFormatting sqref="BM24">
    <cfRule type="expression" dxfId="49681" priority="2505" stopIfTrue="1">
      <formula>OR(BM24=祝色,WEEKDAY(BM24)=1)</formula>
    </cfRule>
    <cfRule type="expression" dxfId="49680" priority="2506" stopIfTrue="1">
      <formula>WEEKDAY(BM24)=7</formula>
    </cfRule>
  </conditionalFormatting>
  <conditionalFormatting sqref="BN24">
    <cfRule type="expression" dxfId="49679" priority="2503" stopIfTrue="1">
      <formula>OR(BN24=祝色,WEEKDAY(BN24)=1)</formula>
    </cfRule>
    <cfRule type="expression" dxfId="49678" priority="2504" stopIfTrue="1">
      <formula>WEEKDAY(BN24)=7</formula>
    </cfRule>
  </conditionalFormatting>
  <conditionalFormatting sqref="BO24">
    <cfRule type="expression" dxfId="49677" priority="2501" stopIfTrue="1">
      <formula>OR(BO24=祝色,WEEKDAY(BO24)=1)</formula>
    </cfRule>
    <cfRule type="expression" dxfId="49676" priority="2502" stopIfTrue="1">
      <formula>WEEKDAY(BO24)=7</formula>
    </cfRule>
  </conditionalFormatting>
  <conditionalFormatting sqref="BP24">
    <cfRule type="expression" dxfId="49675" priority="2499" stopIfTrue="1">
      <formula>OR(BP24=祝色,WEEKDAY(BP24)=1)</formula>
    </cfRule>
    <cfRule type="expression" dxfId="49674" priority="2500" stopIfTrue="1">
      <formula>WEEKDAY(BP24)=7</formula>
    </cfRule>
  </conditionalFormatting>
  <conditionalFormatting sqref="BQ24">
    <cfRule type="expression" dxfId="49673" priority="2497" stopIfTrue="1">
      <formula>OR(BQ24=祝色,WEEKDAY(BQ24)=1)</formula>
    </cfRule>
    <cfRule type="expression" dxfId="49672" priority="2498" stopIfTrue="1">
      <formula>WEEKDAY(BQ24)=7</formula>
    </cfRule>
  </conditionalFormatting>
  <conditionalFormatting sqref="BK25">
    <cfRule type="expression" dxfId="49671" priority="2495" stopIfTrue="1">
      <formula>OR(BK25=祝色,WEEKDAY(BK25)=1)</formula>
    </cfRule>
    <cfRule type="expression" dxfId="49670" priority="2496" stopIfTrue="1">
      <formula>WEEKDAY(BK25)=7</formula>
    </cfRule>
  </conditionalFormatting>
  <conditionalFormatting sqref="BL25">
    <cfRule type="expression" dxfId="49669" priority="2493" stopIfTrue="1">
      <formula>OR(BL25=祝色,WEEKDAY(BL25)=1)</formula>
    </cfRule>
    <cfRule type="expression" dxfId="49668" priority="2494" stopIfTrue="1">
      <formula>WEEKDAY(BL25)=7</formula>
    </cfRule>
  </conditionalFormatting>
  <conditionalFormatting sqref="BM25">
    <cfRule type="expression" dxfId="49667" priority="2491" stopIfTrue="1">
      <formula>OR(BM25=祝色,WEEKDAY(BM25)=1)</formula>
    </cfRule>
    <cfRule type="expression" dxfId="49666" priority="2492" stopIfTrue="1">
      <formula>WEEKDAY(BM25)=7</formula>
    </cfRule>
  </conditionalFormatting>
  <conditionalFormatting sqref="BN25">
    <cfRule type="expression" dxfId="49665" priority="2489" stopIfTrue="1">
      <formula>OR(BN25=祝色,WEEKDAY(BN25)=1)</formula>
    </cfRule>
    <cfRule type="expression" dxfId="49664" priority="2490" stopIfTrue="1">
      <formula>WEEKDAY(BN25)=7</formula>
    </cfRule>
  </conditionalFormatting>
  <conditionalFormatting sqref="BO25">
    <cfRule type="expression" dxfId="49663" priority="2487" stopIfTrue="1">
      <formula>OR(BO25=祝色,WEEKDAY(BO25)=1)</formula>
    </cfRule>
    <cfRule type="expression" dxfId="49662" priority="2488" stopIfTrue="1">
      <formula>WEEKDAY(BO25)=7</formula>
    </cfRule>
  </conditionalFormatting>
  <conditionalFormatting sqref="BP25">
    <cfRule type="expression" dxfId="49661" priority="2485" stopIfTrue="1">
      <formula>OR(BP25=祝色,WEEKDAY(BP25)=1)</formula>
    </cfRule>
    <cfRule type="expression" dxfId="49660" priority="2486" stopIfTrue="1">
      <formula>WEEKDAY(BP25)=7</formula>
    </cfRule>
  </conditionalFormatting>
  <conditionalFormatting sqref="BQ25">
    <cfRule type="expression" dxfId="49659" priority="2483" stopIfTrue="1">
      <formula>OR(BQ25=祝色,WEEKDAY(BQ25)=1)</formula>
    </cfRule>
    <cfRule type="expression" dxfId="49658" priority="2484" stopIfTrue="1">
      <formula>WEEKDAY(BQ25)=7</formula>
    </cfRule>
  </conditionalFormatting>
  <conditionalFormatting sqref="BK26">
    <cfRule type="expression" dxfId="49657" priority="2481" stopIfTrue="1">
      <formula>OR(BK26=祝色,WEEKDAY(BK26)=1)</formula>
    </cfRule>
    <cfRule type="expression" dxfId="49656" priority="2482" stopIfTrue="1">
      <formula>WEEKDAY(BK26)=7</formula>
    </cfRule>
  </conditionalFormatting>
  <conditionalFormatting sqref="BL26">
    <cfRule type="expression" dxfId="49655" priority="2479" stopIfTrue="1">
      <formula>OR(BL26=祝色,WEEKDAY(BL26)=1)</formula>
    </cfRule>
    <cfRule type="expression" dxfId="49654" priority="2480" stopIfTrue="1">
      <formula>WEEKDAY(BL26)=7</formula>
    </cfRule>
  </conditionalFormatting>
  <conditionalFormatting sqref="BM26">
    <cfRule type="expression" dxfId="49653" priority="2477" stopIfTrue="1">
      <formula>OR(BM26=祝色,WEEKDAY(BM26)=1)</formula>
    </cfRule>
    <cfRule type="expression" dxfId="49652" priority="2478" stopIfTrue="1">
      <formula>WEEKDAY(BM26)=7</formula>
    </cfRule>
  </conditionalFormatting>
  <conditionalFormatting sqref="BN26">
    <cfRule type="expression" dxfId="49651" priority="2475" stopIfTrue="1">
      <formula>OR(BN26=祝色,WEEKDAY(BN26)=1)</formula>
    </cfRule>
    <cfRule type="expression" dxfId="49650" priority="2476" stopIfTrue="1">
      <formula>WEEKDAY(BN26)=7</formula>
    </cfRule>
  </conditionalFormatting>
  <conditionalFormatting sqref="BO26">
    <cfRule type="expression" dxfId="49649" priority="2473" stopIfTrue="1">
      <formula>OR(BO26=祝色,WEEKDAY(BO26)=1)</formula>
    </cfRule>
    <cfRule type="expression" dxfId="49648" priority="2474" stopIfTrue="1">
      <formula>WEEKDAY(BO26)=7</formula>
    </cfRule>
  </conditionalFormatting>
  <conditionalFormatting sqref="BP26">
    <cfRule type="expression" dxfId="49647" priority="2471" stopIfTrue="1">
      <formula>OR(BP26=祝色,WEEKDAY(BP26)=1)</formula>
    </cfRule>
    <cfRule type="expression" dxfId="49646" priority="2472" stopIfTrue="1">
      <formula>WEEKDAY(BP26)=7</formula>
    </cfRule>
  </conditionalFormatting>
  <conditionalFormatting sqref="BQ26">
    <cfRule type="expression" dxfId="49645" priority="2469" stopIfTrue="1">
      <formula>OR(BQ26=祝色,WEEKDAY(BQ26)=1)</formula>
    </cfRule>
    <cfRule type="expression" dxfId="49644" priority="2470" stopIfTrue="1">
      <formula>WEEKDAY(BQ26)=7</formula>
    </cfRule>
  </conditionalFormatting>
  <conditionalFormatting sqref="BK27">
    <cfRule type="expression" dxfId="49643" priority="2465" stopIfTrue="1">
      <formula>OR(AND(WEEKDAY(BK27)=1,MONTH(BK27)&lt;&gt;MONTH(BK21)),AND(OR(BK27=祝色),MONTH(BK27)&lt;&gt;MONTH(BK21)))</formula>
    </cfRule>
    <cfRule type="expression" dxfId="49642" priority="2466" stopIfTrue="1">
      <formula>MONTH(BK27)&lt;&gt;MONTH(BK21)</formula>
    </cfRule>
    <cfRule type="expression" dxfId="49641" priority="2467" stopIfTrue="1">
      <formula>OR(BK27=祝色,WEEKDAY(BK27)=1)</formula>
    </cfRule>
    <cfRule type="expression" dxfId="49640" priority="2468" stopIfTrue="1">
      <formula>WEEKDAY(BK27)=7</formula>
    </cfRule>
  </conditionalFormatting>
  <conditionalFormatting sqref="BL27">
    <cfRule type="expression" dxfId="49639" priority="2461" stopIfTrue="1">
      <formula>OR(AND(WEEKDAY(BL27)=1,MONTH(BL27)&lt;&gt;MONTH(BK21)),AND(OR(BL27=祝色),MONTH(BL27)&lt;&gt;MONTH(BK21)))</formula>
    </cfRule>
    <cfRule type="expression" dxfId="49638" priority="2462" stopIfTrue="1">
      <formula>MONTH(BL27)&lt;&gt;MONTH(BK21)</formula>
    </cfRule>
    <cfRule type="expression" dxfId="49637" priority="2463" stopIfTrue="1">
      <formula>OR(BL27=祝色,WEEKDAY(BL27)=1)</formula>
    </cfRule>
    <cfRule type="expression" dxfId="49636" priority="2464" stopIfTrue="1">
      <formula>WEEKDAY(BL27)=7</formula>
    </cfRule>
  </conditionalFormatting>
  <conditionalFormatting sqref="BM27">
    <cfRule type="expression" dxfId="49635" priority="2457" stopIfTrue="1">
      <formula>OR(AND(WEEKDAY(BM27)=1,MONTH(BM27)&lt;&gt;MONTH(BK21)),AND(OR(BM27=祝色),MONTH(BM27)&lt;&gt;MONTH(BK21)))</formula>
    </cfRule>
    <cfRule type="expression" dxfId="49634" priority="2458" stopIfTrue="1">
      <formula>MONTH(BM27)&lt;&gt;MONTH(BK21)</formula>
    </cfRule>
    <cfRule type="expression" dxfId="49633" priority="2459" stopIfTrue="1">
      <formula>OR(BM27=祝色,WEEKDAY(BM27)=1)</formula>
    </cfRule>
    <cfRule type="expression" dxfId="49632" priority="2460" stopIfTrue="1">
      <formula>WEEKDAY(BM27)=7</formula>
    </cfRule>
  </conditionalFormatting>
  <conditionalFormatting sqref="BN27">
    <cfRule type="expression" dxfId="49631" priority="2453" stopIfTrue="1">
      <formula>OR(AND(WEEKDAY(BN27)=1,MONTH(BN27)&lt;&gt;MONTH(BK21)),AND(OR(BN27=祝色),MONTH(BN27)&lt;&gt;MONTH(BK21)))</formula>
    </cfRule>
    <cfRule type="expression" dxfId="49630" priority="2454" stopIfTrue="1">
      <formula>MONTH(BN27)&lt;&gt;MONTH(BK21)</formula>
    </cfRule>
    <cfRule type="expression" dxfId="49629" priority="2455" stopIfTrue="1">
      <formula>OR(BN27=祝色,WEEKDAY(BN27)=1)</formula>
    </cfRule>
    <cfRule type="expression" dxfId="49628" priority="2456" stopIfTrue="1">
      <formula>WEEKDAY(BN27)=7</formula>
    </cfRule>
  </conditionalFormatting>
  <conditionalFormatting sqref="BO27">
    <cfRule type="expression" dxfId="49627" priority="2449" stopIfTrue="1">
      <formula>OR(AND(WEEKDAY(BO27)=1,MONTH(BO27)&lt;&gt;MONTH(BK21)),AND(OR(BO27=祝色),MONTH(BO27)&lt;&gt;MONTH(BK21)))</formula>
    </cfRule>
    <cfRule type="expression" dxfId="49626" priority="2450" stopIfTrue="1">
      <formula>MONTH(BO27)&lt;&gt;MONTH(BK21)</formula>
    </cfRule>
    <cfRule type="expression" dxfId="49625" priority="2451" stopIfTrue="1">
      <formula>OR(BO27=祝色,WEEKDAY(BO27)=1)</formula>
    </cfRule>
    <cfRule type="expression" dxfId="49624" priority="2452" stopIfTrue="1">
      <formula>WEEKDAY(BO27)=7</formula>
    </cfRule>
  </conditionalFormatting>
  <conditionalFormatting sqref="BP27">
    <cfRule type="expression" dxfId="49623" priority="2445" stopIfTrue="1">
      <formula>OR(AND(WEEKDAY(BP27)=1,MONTH(BP27)&lt;&gt;MONTH(BK21)),AND(OR(BP27=祝色),MONTH(BP27)&lt;&gt;MONTH(BK21)))</formula>
    </cfRule>
    <cfRule type="expression" dxfId="49622" priority="2446" stopIfTrue="1">
      <formula>MONTH(BP27)&lt;&gt;MONTH(BK21)</formula>
    </cfRule>
    <cfRule type="expression" dxfId="49621" priority="2447" stopIfTrue="1">
      <formula>OR(BP27=祝色,WEEKDAY(BP27)=1)</formula>
    </cfRule>
    <cfRule type="expression" dxfId="49620" priority="2448" stopIfTrue="1">
      <formula>WEEKDAY(BP27)=7</formula>
    </cfRule>
  </conditionalFormatting>
  <conditionalFormatting sqref="BQ27">
    <cfRule type="expression" dxfId="49619" priority="2441" stopIfTrue="1">
      <formula>OR(AND(WEEKDAY(BQ27)=1,MONTH(BQ27)&lt;&gt;MONTH(BK21)),AND(OR(BQ27=祝色),MONTH(BQ27)&lt;&gt;MONTH(BK21)))</formula>
    </cfRule>
    <cfRule type="expression" dxfId="49618" priority="2442" stopIfTrue="1">
      <formula>MONTH(BQ27)&lt;&gt;MONTH(BK21)</formula>
    </cfRule>
    <cfRule type="expression" dxfId="49617" priority="2443" stopIfTrue="1">
      <formula>OR(BQ27=祝色,WEEKDAY(BQ27)=1)</formula>
    </cfRule>
    <cfRule type="expression" dxfId="49616" priority="2444" stopIfTrue="1">
      <formula>WEEKDAY(BQ27)=7</formula>
    </cfRule>
  </conditionalFormatting>
  <conditionalFormatting sqref="BK28">
    <cfRule type="expression" dxfId="49615" priority="2437" stopIfTrue="1">
      <formula>OR(AND(WEEKDAY(BK28)=1,MONTH(BK28)&lt;&gt;MONTH(BK21)),AND(OR(BK28=祝色),MONTH(BK28)&lt;&gt;MONTH(BK21)))</formula>
    </cfRule>
    <cfRule type="expression" dxfId="49614" priority="2438" stopIfTrue="1">
      <formula>MONTH(BK28)&lt;&gt;MONTH(BK21)</formula>
    </cfRule>
    <cfRule type="expression" dxfId="49613" priority="2439" stopIfTrue="1">
      <formula>OR(BK28=祝色,WEEKDAY(BK28)=1)</formula>
    </cfRule>
    <cfRule type="expression" dxfId="49612" priority="2440" stopIfTrue="1">
      <formula>WEEKDAY(BK28)=7</formula>
    </cfRule>
  </conditionalFormatting>
  <conditionalFormatting sqref="BL28">
    <cfRule type="expression" dxfId="49611" priority="2433" stopIfTrue="1">
      <formula>OR(AND(WEEKDAY(BL28)=1,MONTH(BL28)&lt;&gt;MONTH(BK21)),AND(OR(BL28=祝色),MONTH(BL28)&lt;&gt;MONTH(BK21)))</formula>
    </cfRule>
    <cfRule type="expression" dxfId="49610" priority="2434" stopIfTrue="1">
      <formula>MONTH(BL28)&lt;&gt;MONTH(BK21)</formula>
    </cfRule>
    <cfRule type="expression" dxfId="49609" priority="2435" stopIfTrue="1">
      <formula>OR(BL28=祝色,WEEKDAY(BL28)=1)</formula>
    </cfRule>
    <cfRule type="expression" dxfId="49608" priority="2436" stopIfTrue="1">
      <formula>WEEKDAY(BL28)=7</formula>
    </cfRule>
  </conditionalFormatting>
  <conditionalFormatting sqref="BM28">
    <cfRule type="expression" dxfId="49607" priority="2429" stopIfTrue="1">
      <formula>OR(AND(WEEKDAY(BM28)=1,MONTH(BM28)&lt;&gt;MONTH(BK21)),AND(OR(BM28=祝色),MONTH(BM28)&lt;&gt;MONTH(BK21)))</formula>
    </cfRule>
    <cfRule type="expression" dxfId="49606" priority="2430" stopIfTrue="1">
      <formula>MONTH(BM28)&lt;&gt;MONTH(BK21)</formula>
    </cfRule>
    <cfRule type="expression" dxfId="49605" priority="2431" stopIfTrue="1">
      <formula>OR(BM28=祝色,WEEKDAY(BM28)=1)</formula>
    </cfRule>
    <cfRule type="expression" dxfId="49604" priority="2432" stopIfTrue="1">
      <formula>WEEKDAY(BM28)=7</formula>
    </cfRule>
  </conditionalFormatting>
  <conditionalFormatting sqref="BN28">
    <cfRule type="expression" dxfId="49603" priority="2425" stopIfTrue="1">
      <formula>OR(AND(WEEKDAY(BN28)=1,MONTH(BN28)&lt;&gt;MONTH(BK21)),AND(OR(BN28=祝色),MONTH(BN28)&lt;&gt;MONTH(BK21)))</formula>
    </cfRule>
    <cfRule type="expression" dxfId="49602" priority="2426" stopIfTrue="1">
      <formula>MONTH(BN28)&lt;&gt;MONTH(BK21)</formula>
    </cfRule>
    <cfRule type="expression" dxfId="49601" priority="2427" stopIfTrue="1">
      <formula>OR(BN28=祝色,WEEKDAY(BN28)=1)</formula>
    </cfRule>
    <cfRule type="expression" dxfId="49600" priority="2428" stopIfTrue="1">
      <formula>WEEKDAY(BN28)=7</formula>
    </cfRule>
  </conditionalFormatting>
  <conditionalFormatting sqref="BO28">
    <cfRule type="expression" dxfId="49599" priority="2421" stopIfTrue="1">
      <formula>OR(AND(WEEKDAY(BO28)=1,MONTH(BO28)&lt;&gt;MONTH(BK21)),AND(OR(BO28=祝色),MONTH(BO28)&lt;&gt;MONTH(BK21)))</formula>
    </cfRule>
    <cfRule type="expression" dxfId="49598" priority="2422" stopIfTrue="1">
      <formula>MONTH(BO28)&lt;&gt;MONTH(BK21)</formula>
    </cfRule>
    <cfRule type="expression" dxfId="49597" priority="2423" stopIfTrue="1">
      <formula>OR(BO28=祝色,WEEKDAY(BO28)=1)</formula>
    </cfRule>
    <cfRule type="expression" dxfId="49596" priority="2424" stopIfTrue="1">
      <formula>WEEKDAY(BO28)=7</formula>
    </cfRule>
  </conditionalFormatting>
  <conditionalFormatting sqref="BP28">
    <cfRule type="expression" dxfId="49595" priority="2417" stopIfTrue="1">
      <formula>OR(AND(WEEKDAY(BP28)=1,MONTH(BP28)&lt;&gt;MONTH(BK21)),AND(OR(BP28=祝色),MONTH(BP28)&lt;&gt;MONTH(BK21)))</formula>
    </cfRule>
    <cfRule type="expression" dxfId="49594" priority="2418" stopIfTrue="1">
      <formula>MONTH(BP28)&lt;&gt;MONTH(BK21)</formula>
    </cfRule>
    <cfRule type="expression" dxfId="49593" priority="2419" stopIfTrue="1">
      <formula>OR(BP28=祝色,WEEKDAY(BP28)=1)</formula>
    </cfRule>
    <cfRule type="expression" dxfId="49592" priority="2420" stopIfTrue="1">
      <formula>WEEKDAY(BP28)=7</formula>
    </cfRule>
  </conditionalFormatting>
  <conditionalFormatting sqref="BQ28">
    <cfRule type="expression" dxfId="49591" priority="2413" stopIfTrue="1">
      <formula>OR(AND(WEEKDAY(BQ28)=1,MONTH(BQ28)&lt;&gt;MONTH(BK21)),AND(OR(BQ28=祝色),MONTH(BQ28)&lt;&gt;MONTH(BK21)))</formula>
    </cfRule>
    <cfRule type="expression" dxfId="49590" priority="2414" stopIfTrue="1">
      <formula>MONTH(BQ28)&lt;&gt;MONTH(BK21)</formula>
    </cfRule>
    <cfRule type="expression" dxfId="49589" priority="2415" stopIfTrue="1">
      <formula>OR(BQ28=祝色,WEEKDAY(BQ28)=1)</formula>
    </cfRule>
    <cfRule type="expression" dxfId="49588" priority="2416" stopIfTrue="1">
      <formula>WEEKDAY(BQ28)=7</formula>
    </cfRule>
  </conditionalFormatting>
  <conditionalFormatting sqref="BM8">
    <cfRule type="expression" dxfId="49587" priority="2411" stopIfTrue="1">
      <formula>OR(BM8=祝色,WEEKDAY(BM8)=1)</formula>
    </cfRule>
    <cfRule type="expression" dxfId="49586" priority="2412" stopIfTrue="1">
      <formula>WEEKDAY(BM8)=7</formula>
    </cfRule>
  </conditionalFormatting>
  <conditionalFormatting sqref="BT12">
    <cfRule type="expression" dxfId="49585" priority="2409" stopIfTrue="1">
      <formula>OR(BT12=祝色,WEEKDAY(BT12)=1)</formula>
    </cfRule>
    <cfRule type="expression" dxfId="49584" priority="2410" stopIfTrue="1">
      <formula>WEEKDAY(BT12)=7</formula>
    </cfRule>
  </conditionalFormatting>
  <conditionalFormatting sqref="BU12">
    <cfRule type="expression" dxfId="49583" priority="2407" stopIfTrue="1">
      <formula>OR(BU12=祝色,WEEKDAY(BU12)=1)</formula>
    </cfRule>
    <cfRule type="expression" dxfId="49582" priority="2408" stopIfTrue="1">
      <formula>WEEKDAY(BU12)=7</formula>
    </cfRule>
  </conditionalFormatting>
  <conditionalFormatting sqref="BT7">
    <cfRule type="expression" dxfId="49581" priority="2405" stopIfTrue="1">
      <formula>OR(BT7=祝色,WEEKDAY(BT7)=1)</formula>
    </cfRule>
    <cfRule type="expression" dxfId="49580" priority="2406" stopIfTrue="1">
      <formula>WEEKDAY(BT7)=7</formula>
    </cfRule>
  </conditionalFormatting>
  <conditionalFormatting sqref="BU7">
    <cfRule type="expression" dxfId="49579" priority="2403" stopIfTrue="1">
      <formula>OR(BU7=祝色,WEEKDAY(BU7)=1)</formula>
    </cfRule>
    <cfRule type="expression" dxfId="49578" priority="2404" stopIfTrue="1">
      <formula>WEEKDAY(BU7)=7</formula>
    </cfRule>
  </conditionalFormatting>
  <conditionalFormatting sqref="BV7">
    <cfRule type="expression" dxfId="49577" priority="2401" stopIfTrue="1">
      <formula>OR(BV7=祝色,WEEKDAY(BV7)=1)</formula>
    </cfRule>
    <cfRule type="expression" dxfId="49576" priority="2402" stopIfTrue="1">
      <formula>WEEKDAY(BV7)=7</formula>
    </cfRule>
  </conditionalFormatting>
  <conditionalFormatting sqref="BW7">
    <cfRule type="expression" dxfId="49575" priority="2399" stopIfTrue="1">
      <formula>OR(BW7=祝色,WEEKDAY(BW7)=1)</formula>
    </cfRule>
    <cfRule type="expression" dxfId="49574" priority="2400" stopIfTrue="1">
      <formula>WEEKDAY(BW7)=7</formula>
    </cfRule>
  </conditionalFormatting>
  <conditionalFormatting sqref="BX7">
    <cfRule type="expression" dxfId="49573" priority="2397" stopIfTrue="1">
      <formula>OR(BX7=祝色,WEEKDAY(BX7)=1)</formula>
    </cfRule>
    <cfRule type="expression" dxfId="49572" priority="2398" stopIfTrue="1">
      <formula>WEEKDAY(BX7)=7</formula>
    </cfRule>
  </conditionalFormatting>
  <conditionalFormatting sqref="BY7">
    <cfRule type="expression" dxfId="49571" priority="2395" stopIfTrue="1">
      <formula>OR(BY7=祝色,WEEKDAY(BY7)=1)</formula>
    </cfRule>
    <cfRule type="expression" dxfId="49570" priority="2396" stopIfTrue="1">
      <formula>WEEKDAY(BY7)=7</formula>
    </cfRule>
  </conditionalFormatting>
  <conditionalFormatting sqref="BZ7">
    <cfRule type="expression" dxfId="49569" priority="2393" stopIfTrue="1">
      <formula>OR(BZ7=祝色,WEEKDAY(BZ7)=1)</formula>
    </cfRule>
    <cfRule type="expression" dxfId="49568" priority="2394" stopIfTrue="1">
      <formula>WEEKDAY(BZ7)=7</formula>
    </cfRule>
  </conditionalFormatting>
  <conditionalFormatting sqref="BT8">
    <cfRule type="expression" dxfId="49567" priority="2391" stopIfTrue="1">
      <formula>OR(BT8=祝色,WEEKDAY(BT8)=1)</formula>
    </cfRule>
    <cfRule type="expression" dxfId="49566" priority="2392" stopIfTrue="1">
      <formula>WEEKDAY(BT8)=7</formula>
    </cfRule>
  </conditionalFormatting>
  <conditionalFormatting sqref="BU8">
    <cfRule type="expression" dxfId="49565" priority="2389" stopIfTrue="1">
      <formula>OR(BU8=祝色,WEEKDAY(BU8)=1)</formula>
    </cfRule>
    <cfRule type="expression" dxfId="49564" priority="2390" stopIfTrue="1">
      <formula>WEEKDAY(BU8)=7</formula>
    </cfRule>
  </conditionalFormatting>
  <conditionalFormatting sqref="BV8">
    <cfRule type="expression" dxfId="49563" priority="2387" stopIfTrue="1">
      <formula>OR(BV8=祝色,WEEKDAY(BV8)=1)</formula>
    </cfRule>
    <cfRule type="expression" dxfId="49562" priority="2388" stopIfTrue="1">
      <formula>WEEKDAY(BV8)=7</formula>
    </cfRule>
  </conditionalFormatting>
  <conditionalFormatting sqref="BW8">
    <cfRule type="expression" dxfId="49561" priority="2385" stopIfTrue="1">
      <formula>OR(BW8=祝色,WEEKDAY(BW8)=1)</formula>
    </cfRule>
    <cfRule type="expression" dxfId="49560" priority="2386" stopIfTrue="1">
      <formula>WEEKDAY(BW8)=7</formula>
    </cfRule>
  </conditionalFormatting>
  <conditionalFormatting sqref="BX8">
    <cfRule type="expression" dxfId="49559" priority="2383" stopIfTrue="1">
      <formula>OR(BX8=祝色,WEEKDAY(BX8)=1)</formula>
    </cfRule>
    <cfRule type="expression" dxfId="49558" priority="2384" stopIfTrue="1">
      <formula>WEEKDAY(BX8)=7</formula>
    </cfRule>
  </conditionalFormatting>
  <conditionalFormatting sqref="BY8">
    <cfRule type="expression" dxfId="49557" priority="2381" stopIfTrue="1">
      <formula>OR(BY8=祝色,WEEKDAY(BY8)=1)</formula>
    </cfRule>
    <cfRule type="expression" dxfId="49556" priority="2382" stopIfTrue="1">
      <formula>WEEKDAY(BY8)=7</formula>
    </cfRule>
  </conditionalFormatting>
  <conditionalFormatting sqref="BZ8">
    <cfRule type="expression" dxfId="49555" priority="2379" stopIfTrue="1">
      <formula>OR(BZ8=祝色,WEEKDAY(BZ8)=1)</formula>
    </cfRule>
    <cfRule type="expression" dxfId="49554" priority="2380" stopIfTrue="1">
      <formula>WEEKDAY(BZ8)=7</formula>
    </cfRule>
  </conditionalFormatting>
  <conditionalFormatting sqref="BT9">
    <cfRule type="expression" dxfId="49553" priority="2377" stopIfTrue="1">
      <formula>OR(BT9=祝色,WEEKDAY(BT9)=1)</formula>
    </cfRule>
    <cfRule type="expression" dxfId="49552" priority="2378" stopIfTrue="1">
      <formula>WEEKDAY(BT9)=7</formula>
    </cfRule>
  </conditionalFormatting>
  <conditionalFormatting sqref="BU9">
    <cfRule type="expression" dxfId="49551" priority="2375" stopIfTrue="1">
      <formula>OR(BU9=祝色,WEEKDAY(BU9)=1)</formula>
    </cfRule>
    <cfRule type="expression" dxfId="49550" priority="2376" stopIfTrue="1">
      <formula>WEEKDAY(BU9)=7</formula>
    </cfRule>
  </conditionalFormatting>
  <conditionalFormatting sqref="BV9">
    <cfRule type="expression" dxfId="49549" priority="2373" stopIfTrue="1">
      <formula>OR(BV9=祝色,WEEKDAY(BV9)=1)</formula>
    </cfRule>
    <cfRule type="expression" dxfId="49548" priority="2374" stopIfTrue="1">
      <formula>WEEKDAY(BV9)=7</formula>
    </cfRule>
  </conditionalFormatting>
  <conditionalFormatting sqref="BW9">
    <cfRule type="expression" dxfId="49547" priority="2371" stopIfTrue="1">
      <formula>OR(BW9=祝色,WEEKDAY(BW9)=1)</formula>
    </cfRule>
    <cfRule type="expression" dxfId="49546" priority="2372" stopIfTrue="1">
      <formula>WEEKDAY(BW9)=7</formula>
    </cfRule>
  </conditionalFormatting>
  <conditionalFormatting sqref="BX9">
    <cfRule type="expression" dxfId="49545" priority="2369" stopIfTrue="1">
      <formula>OR(BX9=祝色,WEEKDAY(BX9)=1)</formula>
    </cfRule>
    <cfRule type="expression" dxfId="49544" priority="2370" stopIfTrue="1">
      <formula>WEEKDAY(BX9)=7</formula>
    </cfRule>
  </conditionalFormatting>
  <conditionalFormatting sqref="BY9">
    <cfRule type="expression" dxfId="49543" priority="2367" stopIfTrue="1">
      <formula>OR(BY9=祝色,WEEKDAY(BY9)=1)</formula>
    </cfRule>
    <cfRule type="expression" dxfId="49542" priority="2368" stopIfTrue="1">
      <formula>WEEKDAY(BY9)=7</formula>
    </cfRule>
  </conditionalFormatting>
  <conditionalFormatting sqref="BZ9">
    <cfRule type="expression" dxfId="49541" priority="2365" stopIfTrue="1">
      <formula>OR(BZ9=祝色,WEEKDAY(BZ9)=1)</formula>
    </cfRule>
    <cfRule type="expression" dxfId="49540" priority="2366" stopIfTrue="1">
      <formula>WEEKDAY(BZ9)=7</formula>
    </cfRule>
  </conditionalFormatting>
  <conditionalFormatting sqref="BT10">
    <cfRule type="expression" dxfId="49539" priority="2363" stopIfTrue="1">
      <formula>OR(BT10=祝色,WEEKDAY(BT10)=1)</formula>
    </cfRule>
    <cfRule type="expression" dxfId="49538" priority="2364" stopIfTrue="1">
      <formula>WEEKDAY(BT10)=7</formula>
    </cfRule>
  </conditionalFormatting>
  <conditionalFormatting sqref="BU10">
    <cfRule type="expression" dxfId="49537" priority="2361" stopIfTrue="1">
      <formula>OR(BU10=祝色,WEEKDAY(BU10)=1)</formula>
    </cfRule>
    <cfRule type="expression" dxfId="49536" priority="2362" stopIfTrue="1">
      <formula>WEEKDAY(BU10)=7</formula>
    </cfRule>
  </conditionalFormatting>
  <conditionalFormatting sqref="BV10">
    <cfRule type="expression" dxfId="49535" priority="2359" stopIfTrue="1">
      <formula>OR(BV10=祝色,WEEKDAY(BV10)=1)</formula>
    </cfRule>
    <cfRule type="expression" dxfId="49534" priority="2360" stopIfTrue="1">
      <formula>WEEKDAY(BV10)=7</formula>
    </cfRule>
  </conditionalFormatting>
  <conditionalFormatting sqref="BW10">
    <cfRule type="expression" dxfId="49533" priority="2357" stopIfTrue="1">
      <formula>OR(BW10=祝色,WEEKDAY(BW10)=1)</formula>
    </cfRule>
    <cfRule type="expression" dxfId="49532" priority="2358" stopIfTrue="1">
      <formula>WEEKDAY(BW10)=7</formula>
    </cfRule>
  </conditionalFormatting>
  <conditionalFormatting sqref="BX10">
    <cfRule type="expression" dxfId="49531" priority="2355" stopIfTrue="1">
      <formula>OR(BX10=祝色,WEEKDAY(BX10)=1)</formula>
    </cfRule>
    <cfRule type="expression" dxfId="49530" priority="2356" stopIfTrue="1">
      <formula>WEEKDAY(BX10)=7</formula>
    </cfRule>
  </conditionalFormatting>
  <conditionalFormatting sqref="BY10">
    <cfRule type="expression" dxfId="49529" priority="2353" stopIfTrue="1">
      <formula>OR(BY10=祝色,WEEKDAY(BY10)=1)</formula>
    </cfRule>
    <cfRule type="expression" dxfId="49528" priority="2354" stopIfTrue="1">
      <formula>WEEKDAY(BY10)=7</formula>
    </cfRule>
  </conditionalFormatting>
  <conditionalFormatting sqref="BZ10">
    <cfRule type="expression" dxfId="49527" priority="2351" stopIfTrue="1">
      <formula>OR(BZ10=祝色,WEEKDAY(BZ10)=1)</formula>
    </cfRule>
    <cfRule type="expression" dxfId="49526" priority="2352" stopIfTrue="1">
      <formula>WEEKDAY(BZ10)=7</formula>
    </cfRule>
  </conditionalFormatting>
  <conditionalFormatting sqref="BT11">
    <cfRule type="expression" dxfId="49525" priority="2349" stopIfTrue="1">
      <formula>OR(BT11=祝色,WEEKDAY(BT11)=1)</formula>
    </cfRule>
    <cfRule type="expression" dxfId="49524" priority="2350" stopIfTrue="1">
      <formula>WEEKDAY(BT11)=7</formula>
    </cfRule>
  </conditionalFormatting>
  <conditionalFormatting sqref="BU11">
    <cfRule type="expression" dxfId="49523" priority="2347" stopIfTrue="1">
      <formula>OR(BU11=祝色,WEEKDAY(BU11)=1)</formula>
    </cfRule>
    <cfRule type="expression" dxfId="49522" priority="2348" stopIfTrue="1">
      <formula>WEEKDAY(BU11)=7</formula>
    </cfRule>
  </conditionalFormatting>
  <conditionalFormatting sqref="BV11">
    <cfRule type="expression" dxfId="49521" priority="2345" stopIfTrue="1">
      <formula>OR(BV11=祝色,WEEKDAY(BV11)=1)</formula>
    </cfRule>
    <cfRule type="expression" dxfId="49520" priority="2346" stopIfTrue="1">
      <formula>WEEKDAY(BV11)=7</formula>
    </cfRule>
  </conditionalFormatting>
  <conditionalFormatting sqref="BW11">
    <cfRule type="expression" dxfId="49519" priority="2343" stopIfTrue="1">
      <formula>OR(BW11=祝色,WEEKDAY(BW11)=1)</formula>
    </cfRule>
    <cfRule type="expression" dxfId="49518" priority="2344" stopIfTrue="1">
      <formula>WEEKDAY(BW11)=7</formula>
    </cfRule>
  </conditionalFormatting>
  <conditionalFormatting sqref="BX11">
    <cfRule type="expression" dxfId="49517" priority="2341" stopIfTrue="1">
      <formula>OR(BX11=祝色,WEEKDAY(BX11)=1)</formula>
    </cfRule>
    <cfRule type="expression" dxfId="49516" priority="2342" stopIfTrue="1">
      <formula>WEEKDAY(BX11)=7</formula>
    </cfRule>
  </conditionalFormatting>
  <conditionalFormatting sqref="BY11">
    <cfRule type="expression" dxfId="49515" priority="2339" stopIfTrue="1">
      <formula>OR(BY11=祝色,WEEKDAY(BY11)=1)</formula>
    </cfRule>
    <cfRule type="expression" dxfId="49514" priority="2340" stopIfTrue="1">
      <formula>WEEKDAY(BY11)=7</formula>
    </cfRule>
  </conditionalFormatting>
  <conditionalFormatting sqref="BZ11">
    <cfRule type="expression" dxfId="49513" priority="2337" stopIfTrue="1">
      <formula>OR(BZ11=祝色,WEEKDAY(BZ11)=1)</formula>
    </cfRule>
    <cfRule type="expression" dxfId="49512" priority="2338" stopIfTrue="1">
      <formula>WEEKDAY(BZ11)=7</formula>
    </cfRule>
  </conditionalFormatting>
  <conditionalFormatting sqref="CB12">
    <cfRule type="expression" dxfId="49511" priority="2335" stopIfTrue="1">
      <formula>OR(CB12=祝色,WEEKDAY(CB12)=1)</formula>
    </cfRule>
    <cfRule type="expression" dxfId="49510" priority="2336" stopIfTrue="1">
      <formula>WEEKDAY(CB12)=7</formula>
    </cfRule>
  </conditionalFormatting>
  <conditionalFormatting sqref="CC12">
    <cfRule type="expression" dxfId="49509" priority="2333" stopIfTrue="1">
      <formula>OR(CC12=祝色,WEEKDAY(CC12)=1)</formula>
    </cfRule>
    <cfRule type="expression" dxfId="49508" priority="2334" stopIfTrue="1">
      <formula>WEEKDAY(CC12)=7</formula>
    </cfRule>
  </conditionalFormatting>
  <conditionalFormatting sqref="CB7">
    <cfRule type="expression" dxfId="49507" priority="2331" stopIfTrue="1">
      <formula>OR(CB7=祝色,WEEKDAY(CB7)=1)</formula>
    </cfRule>
    <cfRule type="expression" dxfId="49506" priority="2332" stopIfTrue="1">
      <formula>WEEKDAY(CB7)=7</formula>
    </cfRule>
  </conditionalFormatting>
  <conditionalFormatting sqref="CC7">
    <cfRule type="expression" dxfId="49505" priority="2329" stopIfTrue="1">
      <formula>OR(CC7=祝色,WEEKDAY(CC7)=1)</formula>
    </cfRule>
    <cfRule type="expression" dxfId="49504" priority="2330" stopIfTrue="1">
      <formula>WEEKDAY(CC7)=7</formula>
    </cfRule>
  </conditionalFormatting>
  <conditionalFormatting sqref="CD7">
    <cfRule type="expression" dxfId="49503" priority="2327" stopIfTrue="1">
      <formula>OR(CD7=祝色,WEEKDAY(CD7)=1)</formula>
    </cfRule>
    <cfRule type="expression" dxfId="49502" priority="2328" stopIfTrue="1">
      <formula>WEEKDAY(CD7)=7</formula>
    </cfRule>
  </conditionalFormatting>
  <conditionalFormatting sqref="CE7">
    <cfRule type="expression" dxfId="49501" priority="2325" stopIfTrue="1">
      <formula>OR(CE7=祝色,WEEKDAY(CE7)=1)</formula>
    </cfRule>
    <cfRule type="expression" dxfId="49500" priority="2326" stopIfTrue="1">
      <formula>WEEKDAY(CE7)=7</formula>
    </cfRule>
  </conditionalFormatting>
  <conditionalFormatting sqref="CF7">
    <cfRule type="expression" dxfId="49499" priority="2323" stopIfTrue="1">
      <formula>OR(CF7=祝色,WEEKDAY(CF7)=1)</formula>
    </cfRule>
    <cfRule type="expression" dxfId="49498" priority="2324" stopIfTrue="1">
      <formula>WEEKDAY(CF7)=7</formula>
    </cfRule>
  </conditionalFormatting>
  <conditionalFormatting sqref="CG7">
    <cfRule type="expression" dxfId="49497" priority="2321" stopIfTrue="1">
      <formula>OR(CG7=祝色,WEEKDAY(CG7)=1)</formula>
    </cfRule>
    <cfRule type="expression" dxfId="49496" priority="2322" stopIfTrue="1">
      <formula>WEEKDAY(CG7)=7</formula>
    </cfRule>
  </conditionalFormatting>
  <conditionalFormatting sqref="CH7">
    <cfRule type="expression" dxfId="49495" priority="2319" stopIfTrue="1">
      <formula>OR(CH7=祝色,WEEKDAY(CH7)=1)</formula>
    </cfRule>
    <cfRule type="expression" dxfId="49494" priority="2320" stopIfTrue="1">
      <formula>WEEKDAY(CH7)=7</formula>
    </cfRule>
  </conditionalFormatting>
  <conditionalFormatting sqref="CB8">
    <cfRule type="expression" dxfId="49493" priority="2317" stopIfTrue="1">
      <formula>OR(CB8=祝色,WEEKDAY(CB8)=1)</formula>
    </cfRule>
    <cfRule type="expression" dxfId="49492" priority="2318" stopIfTrue="1">
      <formula>WEEKDAY(CB8)=7</formula>
    </cfRule>
  </conditionalFormatting>
  <conditionalFormatting sqref="CC8">
    <cfRule type="expression" dxfId="49491" priority="2315" stopIfTrue="1">
      <formula>OR(CC8=祝色,WEEKDAY(CC8)=1)</formula>
    </cfRule>
    <cfRule type="expression" dxfId="49490" priority="2316" stopIfTrue="1">
      <formula>WEEKDAY(CC8)=7</formula>
    </cfRule>
  </conditionalFormatting>
  <conditionalFormatting sqref="CE8">
    <cfRule type="expression" dxfId="49489" priority="2313" stopIfTrue="1">
      <formula>OR(CE8=祝色,WEEKDAY(CE8)=1)</formula>
    </cfRule>
    <cfRule type="expression" dxfId="49488" priority="2314" stopIfTrue="1">
      <formula>WEEKDAY(CE8)=7</formula>
    </cfRule>
  </conditionalFormatting>
  <conditionalFormatting sqref="CF8">
    <cfRule type="expression" dxfId="49487" priority="2311" stopIfTrue="1">
      <formula>OR(CF8=祝色,WEEKDAY(CF8)=1)</formula>
    </cfRule>
    <cfRule type="expression" dxfId="49486" priority="2312" stopIfTrue="1">
      <formula>WEEKDAY(CF8)=7</formula>
    </cfRule>
  </conditionalFormatting>
  <conditionalFormatting sqref="CG8">
    <cfRule type="expression" dxfId="49485" priority="2309" stopIfTrue="1">
      <formula>OR(CG8=祝色,WEEKDAY(CG8)=1)</formula>
    </cfRule>
    <cfRule type="expression" dxfId="49484" priority="2310" stopIfTrue="1">
      <formula>WEEKDAY(CG8)=7</formula>
    </cfRule>
  </conditionalFormatting>
  <conditionalFormatting sqref="CH8">
    <cfRule type="expression" dxfId="49483" priority="2307" stopIfTrue="1">
      <formula>OR(CH8=祝色,WEEKDAY(CH8)=1)</formula>
    </cfRule>
    <cfRule type="expression" dxfId="49482" priority="2308" stopIfTrue="1">
      <formula>WEEKDAY(CH8)=7</formula>
    </cfRule>
  </conditionalFormatting>
  <conditionalFormatting sqref="CB9">
    <cfRule type="expression" dxfId="49481" priority="2305" stopIfTrue="1">
      <formula>OR(CB9=祝色,WEEKDAY(CB9)=1)</formula>
    </cfRule>
    <cfRule type="expression" dxfId="49480" priority="2306" stopIfTrue="1">
      <formula>WEEKDAY(CB9)=7</formula>
    </cfRule>
  </conditionalFormatting>
  <conditionalFormatting sqref="CC9">
    <cfRule type="expression" dxfId="49479" priority="2303" stopIfTrue="1">
      <formula>OR(CC9=祝色,WEEKDAY(CC9)=1)</formula>
    </cfRule>
    <cfRule type="expression" dxfId="49478" priority="2304" stopIfTrue="1">
      <formula>WEEKDAY(CC9)=7</formula>
    </cfRule>
  </conditionalFormatting>
  <conditionalFormatting sqref="CD9">
    <cfRule type="expression" dxfId="49477" priority="2301" stopIfTrue="1">
      <formula>OR(CD9=祝色,WEEKDAY(CD9)=1)</formula>
    </cfRule>
    <cfRule type="expression" dxfId="49476" priority="2302" stopIfTrue="1">
      <formula>WEEKDAY(CD9)=7</formula>
    </cfRule>
  </conditionalFormatting>
  <conditionalFormatting sqref="CE9">
    <cfRule type="expression" dxfId="49475" priority="2299" stopIfTrue="1">
      <formula>OR(CE9=祝色,WEEKDAY(CE9)=1)</formula>
    </cfRule>
    <cfRule type="expression" dxfId="49474" priority="2300" stopIfTrue="1">
      <formula>WEEKDAY(CE9)=7</formula>
    </cfRule>
  </conditionalFormatting>
  <conditionalFormatting sqref="CF9">
    <cfRule type="expression" dxfId="49473" priority="2297" stopIfTrue="1">
      <formula>OR(CF9=祝色,WEEKDAY(CF9)=1)</formula>
    </cfRule>
    <cfRule type="expression" dxfId="49472" priority="2298" stopIfTrue="1">
      <formula>WEEKDAY(CF9)=7</formula>
    </cfRule>
  </conditionalFormatting>
  <conditionalFormatting sqref="CG9">
    <cfRule type="expression" dxfId="49471" priority="2295" stopIfTrue="1">
      <formula>OR(CG9=祝色,WEEKDAY(CG9)=1)</formula>
    </cfRule>
    <cfRule type="expression" dxfId="49470" priority="2296" stopIfTrue="1">
      <formula>WEEKDAY(CG9)=7</formula>
    </cfRule>
  </conditionalFormatting>
  <conditionalFormatting sqref="CH9">
    <cfRule type="expression" dxfId="49469" priority="2293" stopIfTrue="1">
      <formula>OR(CH9=祝色,WEEKDAY(CH9)=1)</formula>
    </cfRule>
    <cfRule type="expression" dxfId="49468" priority="2294" stopIfTrue="1">
      <formula>WEEKDAY(CH9)=7</formula>
    </cfRule>
  </conditionalFormatting>
  <conditionalFormatting sqref="CB10">
    <cfRule type="expression" dxfId="49467" priority="2291" stopIfTrue="1">
      <formula>OR(CB10=祝色,WEEKDAY(CB10)=1)</formula>
    </cfRule>
    <cfRule type="expression" dxfId="49466" priority="2292" stopIfTrue="1">
      <formula>WEEKDAY(CB10)=7</formula>
    </cfRule>
  </conditionalFormatting>
  <conditionalFormatting sqref="CC10">
    <cfRule type="expression" dxfId="49465" priority="2289" stopIfTrue="1">
      <formula>OR(CC10=祝色,WEEKDAY(CC10)=1)</formula>
    </cfRule>
    <cfRule type="expression" dxfId="49464" priority="2290" stopIfTrue="1">
      <formula>WEEKDAY(CC10)=7</formula>
    </cfRule>
  </conditionalFormatting>
  <conditionalFormatting sqref="CD10">
    <cfRule type="expression" dxfId="49463" priority="2287" stopIfTrue="1">
      <formula>OR(CD10=祝色,WEEKDAY(CD10)=1)</formula>
    </cfRule>
    <cfRule type="expression" dxfId="49462" priority="2288" stopIfTrue="1">
      <formula>WEEKDAY(CD10)=7</formula>
    </cfRule>
  </conditionalFormatting>
  <conditionalFormatting sqref="CE10">
    <cfRule type="expression" dxfId="49461" priority="2285" stopIfTrue="1">
      <formula>OR(CE10=祝色,WEEKDAY(CE10)=1)</formula>
    </cfRule>
    <cfRule type="expression" dxfId="49460" priority="2286" stopIfTrue="1">
      <formula>WEEKDAY(CE10)=7</formula>
    </cfRule>
  </conditionalFormatting>
  <conditionalFormatting sqref="CF10">
    <cfRule type="expression" dxfId="49459" priority="2283" stopIfTrue="1">
      <formula>OR(CF10=祝色,WEEKDAY(CF10)=1)</formula>
    </cfRule>
    <cfRule type="expression" dxfId="49458" priority="2284" stopIfTrue="1">
      <formula>WEEKDAY(CF10)=7</formula>
    </cfRule>
  </conditionalFormatting>
  <conditionalFormatting sqref="CG10">
    <cfRule type="expression" dxfId="49457" priority="2281" stopIfTrue="1">
      <formula>OR(CG10=祝色,WEEKDAY(CG10)=1)</formula>
    </cfRule>
    <cfRule type="expression" dxfId="49456" priority="2282" stopIfTrue="1">
      <formula>WEEKDAY(CG10)=7</formula>
    </cfRule>
  </conditionalFormatting>
  <conditionalFormatting sqref="CH10">
    <cfRule type="expression" dxfId="49455" priority="2279" stopIfTrue="1">
      <formula>OR(CH10=祝色,WEEKDAY(CH10)=1)</formula>
    </cfRule>
    <cfRule type="expression" dxfId="49454" priority="2280" stopIfTrue="1">
      <formula>WEEKDAY(CH10)=7</formula>
    </cfRule>
  </conditionalFormatting>
  <conditionalFormatting sqref="CB11">
    <cfRule type="expression" dxfId="49453" priority="2277" stopIfTrue="1">
      <formula>OR(CB11=祝色,WEEKDAY(CB11)=1)</formula>
    </cfRule>
    <cfRule type="expression" dxfId="49452" priority="2278" stopIfTrue="1">
      <formula>WEEKDAY(CB11)=7</formula>
    </cfRule>
  </conditionalFormatting>
  <conditionalFormatting sqref="CC11">
    <cfRule type="expression" dxfId="49451" priority="2275" stopIfTrue="1">
      <formula>OR(CC11=祝色,WEEKDAY(CC11)=1)</formula>
    </cfRule>
    <cfRule type="expression" dxfId="49450" priority="2276" stopIfTrue="1">
      <formula>WEEKDAY(CC11)=7</formula>
    </cfRule>
  </conditionalFormatting>
  <conditionalFormatting sqref="CD11">
    <cfRule type="expression" dxfId="49449" priority="2273" stopIfTrue="1">
      <formula>OR(CD11=祝色,WEEKDAY(CD11)=1)</formula>
    </cfRule>
    <cfRule type="expression" dxfId="49448" priority="2274" stopIfTrue="1">
      <formula>WEEKDAY(CD11)=7</formula>
    </cfRule>
  </conditionalFormatting>
  <conditionalFormatting sqref="CE11">
    <cfRule type="expression" dxfId="49447" priority="2271" stopIfTrue="1">
      <formula>OR(CE11=祝色,WEEKDAY(CE11)=1)</formula>
    </cfRule>
    <cfRule type="expression" dxfId="49446" priority="2272" stopIfTrue="1">
      <formula>WEEKDAY(CE11)=7</formula>
    </cfRule>
  </conditionalFormatting>
  <conditionalFormatting sqref="CF11">
    <cfRule type="expression" dxfId="49445" priority="2269" stopIfTrue="1">
      <formula>OR(CF11=祝色,WEEKDAY(CF11)=1)</formula>
    </cfRule>
    <cfRule type="expression" dxfId="49444" priority="2270" stopIfTrue="1">
      <formula>WEEKDAY(CF11)=7</formula>
    </cfRule>
  </conditionalFormatting>
  <conditionalFormatting sqref="CG11">
    <cfRule type="expression" dxfId="49443" priority="2267" stopIfTrue="1">
      <formula>OR(CG11=祝色,WEEKDAY(CG11)=1)</formula>
    </cfRule>
    <cfRule type="expression" dxfId="49442" priority="2268" stopIfTrue="1">
      <formula>WEEKDAY(CG11)=7</formula>
    </cfRule>
  </conditionalFormatting>
  <conditionalFormatting sqref="CH11">
    <cfRule type="expression" dxfId="49441" priority="2265" stopIfTrue="1">
      <formula>OR(CH11=祝色,WEEKDAY(CH11)=1)</formula>
    </cfRule>
    <cfRule type="expression" dxfId="49440" priority="2266" stopIfTrue="1">
      <formula>WEEKDAY(CH11)=7</formula>
    </cfRule>
  </conditionalFormatting>
  <conditionalFormatting sqref="BT20">
    <cfRule type="expression" dxfId="49439" priority="2263" stopIfTrue="1">
      <formula>OR(BT20=祝色,WEEKDAY(BT20)=1)</formula>
    </cfRule>
    <cfRule type="expression" dxfId="49438" priority="2264" stopIfTrue="1">
      <formula>WEEKDAY(BT20)=7</formula>
    </cfRule>
  </conditionalFormatting>
  <conditionalFormatting sqref="BU20">
    <cfRule type="expression" dxfId="49437" priority="2261" stopIfTrue="1">
      <formula>OR(BU20=祝色,WEEKDAY(BU20)=1)</formula>
    </cfRule>
    <cfRule type="expression" dxfId="49436" priority="2262" stopIfTrue="1">
      <formula>WEEKDAY(BU20)=7</formula>
    </cfRule>
  </conditionalFormatting>
  <conditionalFormatting sqref="BT15">
    <cfRule type="expression" dxfId="49435" priority="2259" stopIfTrue="1">
      <formula>OR(BT15=祝色,WEEKDAY(BT15)=1)</formula>
    </cfRule>
    <cfRule type="expression" dxfId="49434" priority="2260" stopIfTrue="1">
      <formula>WEEKDAY(BT15)=7</formula>
    </cfRule>
  </conditionalFormatting>
  <conditionalFormatting sqref="BU15">
    <cfRule type="expression" dxfId="49433" priority="2257" stopIfTrue="1">
      <formula>OR(BU15=祝色,WEEKDAY(BU15)=1)</formula>
    </cfRule>
    <cfRule type="expression" dxfId="49432" priority="2258" stopIfTrue="1">
      <formula>WEEKDAY(BU15)=7</formula>
    </cfRule>
  </conditionalFormatting>
  <conditionalFormatting sqref="BV15">
    <cfRule type="expression" dxfId="49431" priority="2255" stopIfTrue="1">
      <formula>OR(BV15=祝色,WEEKDAY(BV15)=1)</formula>
    </cfRule>
    <cfRule type="expression" dxfId="49430" priority="2256" stopIfTrue="1">
      <formula>WEEKDAY(BV15)=7</formula>
    </cfRule>
  </conditionalFormatting>
  <conditionalFormatting sqref="BW15">
    <cfRule type="expression" dxfId="49429" priority="2253" stopIfTrue="1">
      <formula>OR(BW15=祝色,WEEKDAY(BW15)=1)</formula>
    </cfRule>
    <cfRule type="expression" dxfId="49428" priority="2254" stopIfTrue="1">
      <formula>WEEKDAY(BW15)=7</formula>
    </cfRule>
  </conditionalFormatting>
  <conditionalFormatting sqref="BX15">
    <cfRule type="expression" dxfId="49427" priority="2251" stopIfTrue="1">
      <formula>OR(BX15=祝色,WEEKDAY(BX15)=1)</formula>
    </cfRule>
    <cfRule type="expression" dxfId="49426" priority="2252" stopIfTrue="1">
      <formula>WEEKDAY(BX15)=7</formula>
    </cfRule>
  </conditionalFormatting>
  <conditionalFormatting sqref="BY15">
    <cfRule type="expression" dxfId="49425" priority="2249" stopIfTrue="1">
      <formula>OR(BY15=祝色,WEEKDAY(BY15)=1)</formula>
    </cfRule>
    <cfRule type="expression" dxfId="49424" priority="2250" stopIfTrue="1">
      <formula>WEEKDAY(BY15)=7</formula>
    </cfRule>
  </conditionalFormatting>
  <conditionalFormatting sqref="BZ15">
    <cfRule type="expression" dxfId="49423" priority="2247" stopIfTrue="1">
      <formula>OR(BZ15=祝色,WEEKDAY(BZ15)=1)</formula>
    </cfRule>
    <cfRule type="expression" dxfId="49422" priority="2248" stopIfTrue="1">
      <formula>WEEKDAY(BZ15)=7</formula>
    </cfRule>
  </conditionalFormatting>
  <conditionalFormatting sqref="BT16">
    <cfRule type="expression" dxfId="49421" priority="2245" stopIfTrue="1">
      <formula>OR(BT16=祝色,WEEKDAY(BT16)=1)</formula>
    </cfRule>
    <cfRule type="expression" dxfId="49420" priority="2246" stopIfTrue="1">
      <formula>WEEKDAY(BT16)=7</formula>
    </cfRule>
  </conditionalFormatting>
  <conditionalFormatting sqref="BU16">
    <cfRule type="expression" dxfId="49419" priority="2243" stopIfTrue="1">
      <formula>OR(BU16=祝色,WEEKDAY(BU16)=1)</formula>
    </cfRule>
    <cfRule type="expression" dxfId="49418" priority="2244" stopIfTrue="1">
      <formula>WEEKDAY(BU16)=7</formula>
    </cfRule>
  </conditionalFormatting>
  <conditionalFormatting sqref="BV16">
    <cfRule type="expression" dxfId="49417" priority="2241" stopIfTrue="1">
      <formula>OR(BV16=祝色,WEEKDAY(BV16)=1)</formula>
    </cfRule>
    <cfRule type="expression" dxfId="49416" priority="2242" stopIfTrue="1">
      <formula>WEEKDAY(BV16)=7</formula>
    </cfRule>
  </conditionalFormatting>
  <conditionalFormatting sqref="BW16">
    <cfRule type="expression" dxfId="49415" priority="2239" stopIfTrue="1">
      <formula>OR(BW16=祝色,WEEKDAY(BW16)=1)</formula>
    </cfRule>
    <cfRule type="expression" dxfId="49414" priority="2240" stopIfTrue="1">
      <formula>WEEKDAY(BW16)=7</formula>
    </cfRule>
  </conditionalFormatting>
  <conditionalFormatting sqref="BX16">
    <cfRule type="expression" dxfId="49413" priority="2237" stopIfTrue="1">
      <formula>OR(BX16=祝色,WEEKDAY(BX16)=1)</formula>
    </cfRule>
    <cfRule type="expression" dxfId="49412" priority="2238" stopIfTrue="1">
      <formula>WEEKDAY(BX16)=7</formula>
    </cfRule>
  </conditionalFormatting>
  <conditionalFormatting sqref="BY16">
    <cfRule type="expression" dxfId="49411" priority="2235" stopIfTrue="1">
      <formula>OR(BY16=祝色,WEEKDAY(BY16)=1)</formula>
    </cfRule>
    <cfRule type="expression" dxfId="49410" priority="2236" stopIfTrue="1">
      <formula>WEEKDAY(BY16)=7</formula>
    </cfRule>
  </conditionalFormatting>
  <conditionalFormatting sqref="BZ16">
    <cfRule type="expression" dxfId="49409" priority="2233" stopIfTrue="1">
      <formula>OR(BZ16=祝色,WEEKDAY(BZ16)=1)</formula>
    </cfRule>
    <cfRule type="expression" dxfId="49408" priority="2234" stopIfTrue="1">
      <formula>WEEKDAY(BZ16)=7</formula>
    </cfRule>
  </conditionalFormatting>
  <conditionalFormatting sqref="BT17">
    <cfRule type="expression" dxfId="49407" priority="2231" stopIfTrue="1">
      <formula>OR(BT17=祝色,WEEKDAY(BT17)=1)</formula>
    </cfRule>
    <cfRule type="expression" dxfId="49406" priority="2232" stopIfTrue="1">
      <formula>WEEKDAY(BT17)=7</formula>
    </cfRule>
  </conditionalFormatting>
  <conditionalFormatting sqref="BU17">
    <cfRule type="expression" dxfId="49405" priority="2229" stopIfTrue="1">
      <formula>OR(BU17=祝色,WEEKDAY(BU17)=1)</formula>
    </cfRule>
    <cfRule type="expression" dxfId="49404" priority="2230" stopIfTrue="1">
      <formula>WEEKDAY(BU17)=7</formula>
    </cfRule>
  </conditionalFormatting>
  <conditionalFormatting sqref="BV17">
    <cfRule type="expression" dxfId="49403" priority="2227" stopIfTrue="1">
      <formula>OR(BV17=祝色,WEEKDAY(BV17)=1)</formula>
    </cfRule>
    <cfRule type="expression" dxfId="49402" priority="2228" stopIfTrue="1">
      <formula>WEEKDAY(BV17)=7</formula>
    </cfRule>
  </conditionalFormatting>
  <conditionalFormatting sqref="BW17">
    <cfRule type="expression" dxfId="49401" priority="2225" stopIfTrue="1">
      <formula>OR(BW17=祝色,WEEKDAY(BW17)=1)</formula>
    </cfRule>
    <cfRule type="expression" dxfId="49400" priority="2226" stopIfTrue="1">
      <formula>WEEKDAY(BW17)=7</formula>
    </cfRule>
  </conditionalFormatting>
  <conditionalFormatting sqref="BX17">
    <cfRule type="expression" dxfId="49399" priority="2223" stopIfTrue="1">
      <formula>OR(BX17=祝色,WEEKDAY(BX17)=1)</formula>
    </cfRule>
    <cfRule type="expression" dxfId="49398" priority="2224" stopIfTrue="1">
      <formula>WEEKDAY(BX17)=7</formula>
    </cfRule>
  </conditionalFormatting>
  <conditionalFormatting sqref="BY17">
    <cfRule type="expression" dxfId="49397" priority="2221" stopIfTrue="1">
      <formula>OR(BY17=祝色,WEEKDAY(BY17)=1)</formula>
    </cfRule>
    <cfRule type="expression" dxfId="49396" priority="2222" stopIfTrue="1">
      <formula>WEEKDAY(BY17)=7</formula>
    </cfRule>
  </conditionalFormatting>
  <conditionalFormatting sqref="BZ17">
    <cfRule type="expression" dxfId="49395" priority="2219" stopIfTrue="1">
      <formula>OR(BZ17=祝色,WEEKDAY(BZ17)=1)</formula>
    </cfRule>
    <cfRule type="expression" dxfId="49394" priority="2220" stopIfTrue="1">
      <formula>WEEKDAY(BZ17)=7</formula>
    </cfRule>
  </conditionalFormatting>
  <conditionalFormatting sqref="BT18">
    <cfRule type="expression" dxfId="49393" priority="2217" stopIfTrue="1">
      <formula>OR(BT18=祝色,WEEKDAY(BT18)=1)</formula>
    </cfRule>
    <cfRule type="expression" dxfId="49392" priority="2218" stopIfTrue="1">
      <formula>WEEKDAY(BT18)=7</formula>
    </cfRule>
  </conditionalFormatting>
  <conditionalFormatting sqref="BU18">
    <cfRule type="expression" dxfId="49391" priority="2215" stopIfTrue="1">
      <formula>OR(BU18=祝色,WEEKDAY(BU18)=1)</formula>
    </cfRule>
    <cfRule type="expression" dxfId="49390" priority="2216" stopIfTrue="1">
      <formula>WEEKDAY(BU18)=7</formula>
    </cfRule>
  </conditionalFormatting>
  <conditionalFormatting sqref="BV18">
    <cfRule type="expression" dxfId="49389" priority="2213" stopIfTrue="1">
      <formula>OR(BV18=祝色,WEEKDAY(BV18)=1)</formula>
    </cfRule>
    <cfRule type="expression" dxfId="49388" priority="2214" stopIfTrue="1">
      <formula>WEEKDAY(BV18)=7</formula>
    </cfRule>
  </conditionalFormatting>
  <conditionalFormatting sqref="BW18">
    <cfRule type="expression" dxfId="49387" priority="2211" stopIfTrue="1">
      <formula>OR(BW18=祝色,WEEKDAY(BW18)=1)</formula>
    </cfRule>
    <cfRule type="expression" dxfId="49386" priority="2212" stopIfTrue="1">
      <formula>WEEKDAY(BW18)=7</formula>
    </cfRule>
  </conditionalFormatting>
  <conditionalFormatting sqref="BX18">
    <cfRule type="expression" dxfId="49385" priority="2209" stopIfTrue="1">
      <formula>OR(BX18=祝色,WEEKDAY(BX18)=1)</formula>
    </cfRule>
    <cfRule type="expression" dxfId="49384" priority="2210" stopIfTrue="1">
      <formula>WEEKDAY(BX18)=7</formula>
    </cfRule>
  </conditionalFormatting>
  <conditionalFormatting sqref="BY18">
    <cfRule type="expression" dxfId="49383" priority="2207" stopIfTrue="1">
      <formula>OR(BY18=祝色,WEEKDAY(BY18)=1)</formula>
    </cfRule>
    <cfRule type="expression" dxfId="49382" priority="2208" stopIfTrue="1">
      <formula>WEEKDAY(BY18)=7</formula>
    </cfRule>
  </conditionalFormatting>
  <conditionalFormatting sqref="BZ18">
    <cfRule type="expression" dxfId="49381" priority="2205" stopIfTrue="1">
      <formula>OR(BZ18=祝色,WEEKDAY(BZ18)=1)</formula>
    </cfRule>
    <cfRule type="expression" dxfId="49380" priority="2206" stopIfTrue="1">
      <formula>WEEKDAY(BZ18)=7</formula>
    </cfRule>
  </conditionalFormatting>
  <conditionalFormatting sqref="BT19">
    <cfRule type="expression" dxfId="49379" priority="2203" stopIfTrue="1">
      <formula>OR(BT19=祝色,WEEKDAY(BT19)=1)</formula>
    </cfRule>
    <cfRule type="expression" dxfId="49378" priority="2204" stopIfTrue="1">
      <formula>WEEKDAY(BT19)=7</formula>
    </cfRule>
  </conditionalFormatting>
  <conditionalFormatting sqref="BU19">
    <cfRule type="expression" dxfId="49377" priority="2201" stopIfTrue="1">
      <formula>OR(BU19=祝色,WEEKDAY(BU19)=1)</formula>
    </cfRule>
    <cfRule type="expression" dxfId="49376" priority="2202" stopIfTrue="1">
      <formula>WEEKDAY(BU19)=7</formula>
    </cfRule>
  </conditionalFormatting>
  <conditionalFormatting sqref="BV19">
    <cfRule type="expression" dxfId="49375" priority="2199" stopIfTrue="1">
      <formula>OR(BV19=祝色,WEEKDAY(BV19)=1)</formula>
    </cfRule>
    <cfRule type="expression" dxfId="49374" priority="2200" stopIfTrue="1">
      <formula>WEEKDAY(BV19)=7</formula>
    </cfRule>
  </conditionalFormatting>
  <conditionalFormatting sqref="BW19">
    <cfRule type="expression" dxfId="49373" priority="2197" stopIfTrue="1">
      <formula>OR(BW19=祝色,WEEKDAY(BW19)=1)</formula>
    </cfRule>
    <cfRule type="expression" dxfId="49372" priority="2198" stopIfTrue="1">
      <formula>WEEKDAY(BW19)=7</formula>
    </cfRule>
  </conditionalFormatting>
  <conditionalFormatting sqref="BX19">
    <cfRule type="expression" dxfId="49371" priority="2195" stopIfTrue="1">
      <formula>OR(BX19=祝色,WEEKDAY(BX19)=1)</formula>
    </cfRule>
    <cfRule type="expression" dxfId="49370" priority="2196" stopIfTrue="1">
      <formula>WEEKDAY(BX19)=7</formula>
    </cfRule>
  </conditionalFormatting>
  <conditionalFormatting sqref="BY19">
    <cfRule type="expression" dxfId="49369" priority="2193" stopIfTrue="1">
      <formula>OR(BY19=祝色,WEEKDAY(BY19)=1)</formula>
    </cfRule>
    <cfRule type="expression" dxfId="49368" priority="2194" stopIfTrue="1">
      <formula>WEEKDAY(BY19)=7</formula>
    </cfRule>
  </conditionalFormatting>
  <conditionalFormatting sqref="BZ19">
    <cfRule type="expression" dxfId="49367" priority="2191" stopIfTrue="1">
      <formula>OR(BZ19=祝色,WEEKDAY(BZ19)=1)</formula>
    </cfRule>
    <cfRule type="expression" dxfId="49366" priority="2192" stopIfTrue="1">
      <formula>WEEKDAY(BZ19)=7</formula>
    </cfRule>
  </conditionalFormatting>
  <conditionalFormatting sqref="CB20">
    <cfRule type="expression" dxfId="49365" priority="2189" stopIfTrue="1">
      <formula>OR(CB20=祝色,WEEKDAY(CB20)=1)</formula>
    </cfRule>
    <cfRule type="expression" dxfId="49364" priority="2190" stopIfTrue="1">
      <formula>WEEKDAY(CB20)=7</formula>
    </cfRule>
  </conditionalFormatting>
  <conditionalFormatting sqref="CC20">
    <cfRule type="expression" dxfId="49363" priority="2187" stopIfTrue="1">
      <formula>OR(CC20=祝色,WEEKDAY(CC20)=1)</formula>
    </cfRule>
    <cfRule type="expression" dxfId="49362" priority="2188" stopIfTrue="1">
      <formula>WEEKDAY(CC20)=7</formula>
    </cfRule>
  </conditionalFormatting>
  <conditionalFormatting sqref="CB15">
    <cfRule type="expression" dxfId="49361" priority="2185" stopIfTrue="1">
      <formula>OR(CB15=祝色,WEEKDAY(CB15)=1)</formula>
    </cfRule>
    <cfRule type="expression" dxfId="49360" priority="2186" stopIfTrue="1">
      <formula>WEEKDAY(CB15)=7</formula>
    </cfRule>
  </conditionalFormatting>
  <conditionalFormatting sqref="CC15">
    <cfRule type="expression" dxfId="49359" priority="2183" stopIfTrue="1">
      <formula>OR(CC15=祝色,WEEKDAY(CC15)=1)</formula>
    </cfRule>
    <cfRule type="expression" dxfId="49358" priority="2184" stopIfTrue="1">
      <formula>WEEKDAY(CC15)=7</formula>
    </cfRule>
  </conditionalFormatting>
  <conditionalFormatting sqref="CD15">
    <cfRule type="expression" dxfId="49357" priority="2181" stopIfTrue="1">
      <formula>OR(CD15=祝色,WEEKDAY(CD15)=1)</formula>
    </cfRule>
    <cfRule type="expression" dxfId="49356" priority="2182" stopIfTrue="1">
      <formula>WEEKDAY(CD15)=7</formula>
    </cfRule>
  </conditionalFormatting>
  <conditionalFormatting sqref="CE15">
    <cfRule type="expression" dxfId="49355" priority="2179" stopIfTrue="1">
      <formula>OR(CE15=祝色,WEEKDAY(CE15)=1)</formula>
    </cfRule>
    <cfRule type="expression" dxfId="49354" priority="2180" stopIfTrue="1">
      <formula>WEEKDAY(CE15)=7</formula>
    </cfRule>
  </conditionalFormatting>
  <conditionalFormatting sqref="CF15">
    <cfRule type="expression" dxfId="49353" priority="2177" stopIfTrue="1">
      <formula>OR(CF15=祝色,WEEKDAY(CF15)=1)</formula>
    </cfRule>
    <cfRule type="expression" dxfId="49352" priority="2178" stopIfTrue="1">
      <formula>WEEKDAY(CF15)=7</formula>
    </cfRule>
  </conditionalFormatting>
  <conditionalFormatting sqref="CG15">
    <cfRule type="expression" dxfId="49351" priority="2175" stopIfTrue="1">
      <formula>OR(CG15=祝色,WEEKDAY(CG15)=1)</formula>
    </cfRule>
    <cfRule type="expression" dxfId="49350" priority="2176" stopIfTrue="1">
      <formula>WEEKDAY(CG15)=7</formula>
    </cfRule>
  </conditionalFormatting>
  <conditionalFormatting sqref="CH15">
    <cfRule type="expression" dxfId="49349" priority="2173" stopIfTrue="1">
      <formula>OR(CH15=祝色,WEEKDAY(CH15)=1)</formula>
    </cfRule>
    <cfRule type="expression" dxfId="49348" priority="2174" stopIfTrue="1">
      <formula>WEEKDAY(CH15)=7</formula>
    </cfRule>
  </conditionalFormatting>
  <conditionalFormatting sqref="CB16">
    <cfRule type="expression" dxfId="49347" priority="2171" stopIfTrue="1">
      <formula>OR(CB16=祝色,WEEKDAY(CB16)=1)</formula>
    </cfRule>
    <cfRule type="expression" dxfId="49346" priority="2172" stopIfTrue="1">
      <formula>WEEKDAY(CB16)=7</formula>
    </cfRule>
  </conditionalFormatting>
  <conditionalFormatting sqref="CC16">
    <cfRule type="expression" dxfId="49345" priority="2169" stopIfTrue="1">
      <formula>OR(CC16=祝色,WEEKDAY(CC16)=1)</formula>
    </cfRule>
    <cfRule type="expression" dxfId="49344" priority="2170" stopIfTrue="1">
      <formula>WEEKDAY(CC16)=7</formula>
    </cfRule>
  </conditionalFormatting>
  <conditionalFormatting sqref="CD16">
    <cfRule type="expression" dxfId="49343" priority="2167" stopIfTrue="1">
      <formula>OR(CD16=祝色,WEEKDAY(CD16)=1)</formula>
    </cfRule>
    <cfRule type="expression" dxfId="49342" priority="2168" stopIfTrue="1">
      <formula>WEEKDAY(CD16)=7</formula>
    </cfRule>
  </conditionalFormatting>
  <conditionalFormatting sqref="CE16">
    <cfRule type="expression" dxfId="49341" priority="2165" stopIfTrue="1">
      <formula>OR(CE16=祝色,WEEKDAY(CE16)=1)</formula>
    </cfRule>
    <cfRule type="expression" dxfId="49340" priority="2166" stopIfTrue="1">
      <formula>WEEKDAY(CE16)=7</formula>
    </cfRule>
  </conditionalFormatting>
  <conditionalFormatting sqref="CF16">
    <cfRule type="expression" dxfId="49339" priority="2163" stopIfTrue="1">
      <formula>OR(CF16=祝色,WEEKDAY(CF16)=1)</formula>
    </cfRule>
    <cfRule type="expression" dxfId="49338" priority="2164" stopIfTrue="1">
      <formula>WEEKDAY(CF16)=7</formula>
    </cfRule>
  </conditionalFormatting>
  <conditionalFormatting sqref="CG16">
    <cfRule type="expression" dxfId="49337" priority="2161" stopIfTrue="1">
      <formula>OR(CG16=祝色,WEEKDAY(CG16)=1)</formula>
    </cfRule>
    <cfRule type="expression" dxfId="49336" priority="2162" stopIfTrue="1">
      <formula>WEEKDAY(CG16)=7</formula>
    </cfRule>
  </conditionalFormatting>
  <conditionalFormatting sqref="CH16">
    <cfRule type="expression" dxfId="49335" priority="2159" stopIfTrue="1">
      <formula>OR(CH16=祝色,WEEKDAY(CH16)=1)</formula>
    </cfRule>
    <cfRule type="expression" dxfId="49334" priority="2160" stopIfTrue="1">
      <formula>WEEKDAY(CH16)=7</formula>
    </cfRule>
  </conditionalFormatting>
  <conditionalFormatting sqref="CB17">
    <cfRule type="expression" dxfId="49333" priority="2157" stopIfTrue="1">
      <formula>OR(CB17=祝色,WEEKDAY(CB17)=1)</formula>
    </cfRule>
    <cfRule type="expression" dxfId="49332" priority="2158" stopIfTrue="1">
      <formula>WEEKDAY(CB17)=7</formula>
    </cfRule>
  </conditionalFormatting>
  <conditionalFormatting sqref="CC17">
    <cfRule type="expression" dxfId="49331" priority="2155" stopIfTrue="1">
      <formula>OR(CC17=祝色,WEEKDAY(CC17)=1)</formula>
    </cfRule>
    <cfRule type="expression" dxfId="49330" priority="2156" stopIfTrue="1">
      <formula>WEEKDAY(CC17)=7</formula>
    </cfRule>
  </conditionalFormatting>
  <conditionalFormatting sqref="CD17">
    <cfRule type="expression" dxfId="49329" priority="2153" stopIfTrue="1">
      <formula>OR(CD17=祝色,WEEKDAY(CD17)=1)</formula>
    </cfRule>
    <cfRule type="expression" dxfId="49328" priority="2154" stopIfTrue="1">
      <formula>WEEKDAY(CD17)=7</formula>
    </cfRule>
  </conditionalFormatting>
  <conditionalFormatting sqref="CE17">
    <cfRule type="expression" dxfId="49327" priority="2151" stopIfTrue="1">
      <formula>OR(CE17=祝色,WEEKDAY(CE17)=1)</formula>
    </cfRule>
    <cfRule type="expression" dxfId="49326" priority="2152" stopIfTrue="1">
      <formula>WEEKDAY(CE17)=7</formula>
    </cfRule>
  </conditionalFormatting>
  <conditionalFormatting sqref="CF17">
    <cfRule type="expression" dxfId="49325" priority="2149" stopIfTrue="1">
      <formula>OR(CF17=祝色,WEEKDAY(CF17)=1)</formula>
    </cfRule>
    <cfRule type="expression" dxfId="49324" priority="2150" stopIfTrue="1">
      <formula>WEEKDAY(CF17)=7</formula>
    </cfRule>
  </conditionalFormatting>
  <conditionalFormatting sqref="CG17">
    <cfRule type="expression" dxfId="49323" priority="2147" stopIfTrue="1">
      <formula>OR(CG17=祝色,WEEKDAY(CG17)=1)</formula>
    </cfRule>
    <cfRule type="expression" dxfId="49322" priority="2148" stopIfTrue="1">
      <formula>WEEKDAY(CG17)=7</formula>
    </cfRule>
  </conditionalFormatting>
  <conditionalFormatting sqref="CH17">
    <cfRule type="expression" dxfId="49321" priority="2145" stopIfTrue="1">
      <formula>OR(CH17=祝色,WEEKDAY(CH17)=1)</formula>
    </cfRule>
    <cfRule type="expression" dxfId="49320" priority="2146" stopIfTrue="1">
      <formula>WEEKDAY(CH17)=7</formula>
    </cfRule>
  </conditionalFormatting>
  <conditionalFormatting sqref="CB18">
    <cfRule type="expression" dxfId="49319" priority="2143" stopIfTrue="1">
      <formula>OR(CB18=祝色,WEEKDAY(CB18)=1)</formula>
    </cfRule>
    <cfRule type="expression" dxfId="49318" priority="2144" stopIfTrue="1">
      <formula>WEEKDAY(CB18)=7</formula>
    </cfRule>
  </conditionalFormatting>
  <conditionalFormatting sqref="CC18">
    <cfRule type="expression" dxfId="49317" priority="2141" stopIfTrue="1">
      <formula>OR(CC18=祝色,WEEKDAY(CC18)=1)</formula>
    </cfRule>
    <cfRule type="expression" dxfId="49316" priority="2142" stopIfTrue="1">
      <formula>WEEKDAY(CC18)=7</formula>
    </cfRule>
  </conditionalFormatting>
  <conditionalFormatting sqref="CD18">
    <cfRule type="expression" dxfId="49315" priority="2139" stopIfTrue="1">
      <formula>OR(CD18=祝色,WEEKDAY(CD18)=1)</formula>
    </cfRule>
    <cfRule type="expression" dxfId="49314" priority="2140" stopIfTrue="1">
      <formula>WEEKDAY(CD18)=7</formula>
    </cfRule>
  </conditionalFormatting>
  <conditionalFormatting sqref="CE18">
    <cfRule type="expression" dxfId="49313" priority="2137" stopIfTrue="1">
      <formula>OR(CE18=祝色,WEEKDAY(CE18)=1)</formula>
    </cfRule>
    <cfRule type="expression" dxfId="49312" priority="2138" stopIfTrue="1">
      <formula>WEEKDAY(CE18)=7</formula>
    </cfRule>
  </conditionalFormatting>
  <conditionalFormatting sqref="CF18">
    <cfRule type="expression" dxfId="49311" priority="2135" stopIfTrue="1">
      <formula>OR(CF18=祝色,WEEKDAY(CF18)=1)</formula>
    </cfRule>
    <cfRule type="expression" dxfId="49310" priority="2136" stopIfTrue="1">
      <formula>WEEKDAY(CF18)=7</formula>
    </cfRule>
  </conditionalFormatting>
  <conditionalFormatting sqref="CG18">
    <cfRule type="expression" dxfId="49309" priority="2133" stopIfTrue="1">
      <formula>OR(CG18=祝色,WEEKDAY(CG18)=1)</formula>
    </cfRule>
    <cfRule type="expression" dxfId="49308" priority="2134" stopIfTrue="1">
      <formula>WEEKDAY(CG18)=7</formula>
    </cfRule>
  </conditionalFormatting>
  <conditionalFormatting sqref="CH18">
    <cfRule type="expression" dxfId="49307" priority="2131" stopIfTrue="1">
      <formula>OR(CH18=祝色,WEEKDAY(CH18)=1)</formula>
    </cfRule>
    <cfRule type="expression" dxfId="49306" priority="2132" stopIfTrue="1">
      <formula>WEEKDAY(CH18)=7</formula>
    </cfRule>
  </conditionalFormatting>
  <conditionalFormatting sqref="CB19">
    <cfRule type="expression" dxfId="49305" priority="2129" stopIfTrue="1">
      <formula>OR(CB19=祝色,WEEKDAY(CB19)=1)</formula>
    </cfRule>
    <cfRule type="expression" dxfId="49304" priority="2130" stopIfTrue="1">
      <formula>WEEKDAY(CB19)=7</formula>
    </cfRule>
  </conditionalFormatting>
  <conditionalFormatting sqref="CC19">
    <cfRule type="expression" dxfId="49303" priority="2127" stopIfTrue="1">
      <formula>OR(CC19=祝色,WEEKDAY(CC19)=1)</formula>
    </cfRule>
    <cfRule type="expression" dxfId="49302" priority="2128" stopIfTrue="1">
      <formula>WEEKDAY(CC19)=7</formula>
    </cfRule>
  </conditionalFormatting>
  <conditionalFormatting sqref="CD19">
    <cfRule type="expression" dxfId="49301" priority="2125" stopIfTrue="1">
      <formula>OR(CD19=祝色,WEEKDAY(CD19)=1)</formula>
    </cfRule>
    <cfRule type="expression" dxfId="49300" priority="2126" stopIfTrue="1">
      <formula>WEEKDAY(CD19)=7</formula>
    </cfRule>
  </conditionalFormatting>
  <conditionalFormatting sqref="CE19">
    <cfRule type="expression" dxfId="49299" priority="2123" stopIfTrue="1">
      <formula>OR(CE19=祝色,WEEKDAY(CE19)=1)</formula>
    </cfRule>
    <cfRule type="expression" dxfId="49298" priority="2124" stopIfTrue="1">
      <formula>WEEKDAY(CE19)=7</formula>
    </cfRule>
  </conditionalFormatting>
  <conditionalFormatting sqref="CF19">
    <cfRule type="expression" dxfId="49297" priority="2121" stopIfTrue="1">
      <formula>OR(CF19=祝色,WEEKDAY(CF19)=1)</formula>
    </cfRule>
    <cfRule type="expression" dxfId="49296" priority="2122" stopIfTrue="1">
      <formula>WEEKDAY(CF19)=7</formula>
    </cfRule>
  </conditionalFormatting>
  <conditionalFormatting sqref="CG19">
    <cfRule type="expression" dxfId="49295" priority="2119" stopIfTrue="1">
      <formula>OR(CG19=祝色,WEEKDAY(CG19)=1)</formula>
    </cfRule>
    <cfRule type="expression" dxfId="49294" priority="2120" stopIfTrue="1">
      <formula>WEEKDAY(CG19)=7</formula>
    </cfRule>
  </conditionalFormatting>
  <conditionalFormatting sqref="CH19">
    <cfRule type="expression" dxfId="49293" priority="2117" stopIfTrue="1">
      <formula>OR(CH19=祝色,WEEKDAY(CH19)=1)</formula>
    </cfRule>
    <cfRule type="expression" dxfId="49292" priority="2118" stopIfTrue="1">
      <formula>WEEKDAY(CH19)=7</formula>
    </cfRule>
  </conditionalFormatting>
  <conditionalFormatting sqref="BT28">
    <cfRule type="expression" dxfId="49291" priority="2115" stopIfTrue="1">
      <formula>OR(BT28=祝色,WEEKDAY(BT28)=1)</formula>
    </cfRule>
    <cfRule type="expression" dxfId="49290" priority="2116" stopIfTrue="1">
      <formula>WEEKDAY(BT28)=7</formula>
    </cfRule>
  </conditionalFormatting>
  <conditionalFormatting sqref="BU28">
    <cfRule type="expression" dxfId="49289" priority="2113" stopIfTrue="1">
      <formula>OR(BU28=祝色,WEEKDAY(BU28)=1)</formula>
    </cfRule>
    <cfRule type="expression" dxfId="49288" priority="2114" stopIfTrue="1">
      <formula>WEEKDAY(BU28)=7</formula>
    </cfRule>
  </conditionalFormatting>
  <conditionalFormatting sqref="BT23">
    <cfRule type="expression" dxfId="49287" priority="2111" stopIfTrue="1">
      <formula>OR(BT23=祝色,WEEKDAY(BT23)=1)</formula>
    </cfRule>
    <cfRule type="expression" dxfId="49286" priority="2112" stopIfTrue="1">
      <formula>WEEKDAY(BT23)=7</formula>
    </cfRule>
  </conditionalFormatting>
  <conditionalFormatting sqref="BU23">
    <cfRule type="expression" dxfId="49285" priority="2109" stopIfTrue="1">
      <formula>OR(BU23=祝色,WEEKDAY(BU23)=1)</formula>
    </cfRule>
    <cfRule type="expression" dxfId="49284" priority="2110" stopIfTrue="1">
      <formula>WEEKDAY(BU23)=7</formula>
    </cfRule>
  </conditionalFormatting>
  <conditionalFormatting sqref="BV23">
    <cfRule type="expression" dxfId="49283" priority="2107" stopIfTrue="1">
      <formula>OR(BV23=祝色,WEEKDAY(BV23)=1)</formula>
    </cfRule>
    <cfRule type="expression" dxfId="49282" priority="2108" stopIfTrue="1">
      <formula>WEEKDAY(BV23)=7</formula>
    </cfRule>
  </conditionalFormatting>
  <conditionalFormatting sqref="BW23">
    <cfRule type="expression" dxfId="49281" priority="2105" stopIfTrue="1">
      <formula>OR(BW23=祝色,WEEKDAY(BW23)=1)</formula>
    </cfRule>
    <cfRule type="expression" dxfId="49280" priority="2106" stopIfTrue="1">
      <formula>WEEKDAY(BW23)=7</formula>
    </cfRule>
  </conditionalFormatting>
  <conditionalFormatting sqref="BX23">
    <cfRule type="expression" dxfId="49279" priority="2103" stopIfTrue="1">
      <formula>OR(BX23=祝色,WEEKDAY(BX23)=1)</formula>
    </cfRule>
    <cfRule type="expression" dxfId="49278" priority="2104" stopIfTrue="1">
      <formula>WEEKDAY(BX23)=7</formula>
    </cfRule>
  </conditionalFormatting>
  <conditionalFormatting sqref="BY23">
    <cfRule type="expression" dxfId="49277" priority="2101" stopIfTrue="1">
      <formula>OR(BY23=祝色,WEEKDAY(BY23)=1)</formula>
    </cfRule>
    <cfRule type="expression" dxfId="49276" priority="2102" stopIfTrue="1">
      <formula>WEEKDAY(BY23)=7</formula>
    </cfRule>
  </conditionalFormatting>
  <conditionalFormatting sqref="BZ23">
    <cfRule type="expression" dxfId="49275" priority="2099" stopIfTrue="1">
      <formula>OR(BZ23=祝色,WEEKDAY(BZ23)=1)</formula>
    </cfRule>
    <cfRule type="expression" dxfId="49274" priority="2100" stopIfTrue="1">
      <formula>WEEKDAY(BZ23)=7</formula>
    </cfRule>
  </conditionalFormatting>
  <conditionalFormatting sqref="BT24">
    <cfRule type="expression" dxfId="49273" priority="2097" stopIfTrue="1">
      <formula>OR(BT24=祝色,WEEKDAY(BT24)=1)</formula>
    </cfRule>
    <cfRule type="expression" dxfId="49272" priority="2098" stopIfTrue="1">
      <formula>WEEKDAY(BT24)=7</formula>
    </cfRule>
  </conditionalFormatting>
  <conditionalFormatting sqref="BU24">
    <cfRule type="expression" dxfId="49271" priority="2095" stopIfTrue="1">
      <formula>OR(BU24=祝色,WEEKDAY(BU24)=1)</formula>
    </cfRule>
    <cfRule type="expression" dxfId="49270" priority="2096" stopIfTrue="1">
      <formula>WEEKDAY(BU24)=7</formula>
    </cfRule>
  </conditionalFormatting>
  <conditionalFormatting sqref="BV24">
    <cfRule type="expression" dxfId="49269" priority="2093" stopIfTrue="1">
      <formula>OR(BV24=祝色,WEEKDAY(BV24)=1)</formula>
    </cfRule>
    <cfRule type="expression" dxfId="49268" priority="2094" stopIfTrue="1">
      <formula>WEEKDAY(BV24)=7</formula>
    </cfRule>
  </conditionalFormatting>
  <conditionalFormatting sqref="BW24">
    <cfRule type="expression" dxfId="49267" priority="2091" stopIfTrue="1">
      <formula>OR(BW24=祝色,WEEKDAY(BW24)=1)</formula>
    </cfRule>
    <cfRule type="expression" dxfId="49266" priority="2092" stopIfTrue="1">
      <formula>WEEKDAY(BW24)=7</formula>
    </cfRule>
  </conditionalFormatting>
  <conditionalFormatting sqref="BX24">
    <cfRule type="expression" dxfId="49265" priority="2089" stopIfTrue="1">
      <formula>OR(BX24=祝色,WEEKDAY(BX24)=1)</formula>
    </cfRule>
    <cfRule type="expression" dxfId="49264" priority="2090" stopIfTrue="1">
      <formula>WEEKDAY(BX24)=7</formula>
    </cfRule>
  </conditionalFormatting>
  <conditionalFormatting sqref="BY24">
    <cfRule type="expression" dxfId="49263" priority="2087" stopIfTrue="1">
      <formula>OR(BY24=祝色,WEEKDAY(BY24)=1)</formula>
    </cfRule>
    <cfRule type="expression" dxfId="49262" priority="2088" stopIfTrue="1">
      <formula>WEEKDAY(BY24)=7</formula>
    </cfRule>
  </conditionalFormatting>
  <conditionalFormatting sqref="BZ24">
    <cfRule type="expression" dxfId="49261" priority="2085" stopIfTrue="1">
      <formula>OR(BZ24=祝色,WEEKDAY(BZ24)=1)</formula>
    </cfRule>
    <cfRule type="expression" dxfId="49260" priority="2086" stopIfTrue="1">
      <formula>WEEKDAY(BZ24)=7</formula>
    </cfRule>
  </conditionalFormatting>
  <conditionalFormatting sqref="BT25">
    <cfRule type="expression" dxfId="49259" priority="2083" stopIfTrue="1">
      <formula>OR(BT25=祝色,WEEKDAY(BT25)=1)</formula>
    </cfRule>
    <cfRule type="expression" dxfId="49258" priority="2084" stopIfTrue="1">
      <formula>WEEKDAY(BT25)=7</formula>
    </cfRule>
  </conditionalFormatting>
  <conditionalFormatting sqref="BU25">
    <cfRule type="expression" dxfId="49257" priority="2081" stopIfTrue="1">
      <formula>OR(BU25=祝色,WEEKDAY(BU25)=1)</formula>
    </cfRule>
    <cfRule type="expression" dxfId="49256" priority="2082" stopIfTrue="1">
      <formula>WEEKDAY(BU25)=7</formula>
    </cfRule>
  </conditionalFormatting>
  <conditionalFormatting sqref="BV25">
    <cfRule type="expression" dxfId="49255" priority="2079" stopIfTrue="1">
      <formula>OR(BV25=祝色,WEEKDAY(BV25)=1)</formula>
    </cfRule>
    <cfRule type="expression" dxfId="49254" priority="2080" stopIfTrue="1">
      <formula>WEEKDAY(BV25)=7</formula>
    </cfRule>
  </conditionalFormatting>
  <conditionalFormatting sqref="BW25">
    <cfRule type="expression" dxfId="49253" priority="2077" stopIfTrue="1">
      <formula>OR(BW25=祝色,WEEKDAY(BW25)=1)</formula>
    </cfRule>
    <cfRule type="expression" dxfId="49252" priority="2078" stopIfTrue="1">
      <formula>WEEKDAY(BW25)=7</formula>
    </cfRule>
  </conditionalFormatting>
  <conditionalFormatting sqref="BX25">
    <cfRule type="expression" dxfId="49251" priority="2075" stopIfTrue="1">
      <formula>OR(BX25=祝色,WEEKDAY(BX25)=1)</formula>
    </cfRule>
    <cfRule type="expression" dxfId="49250" priority="2076" stopIfTrue="1">
      <formula>WEEKDAY(BX25)=7</formula>
    </cfRule>
  </conditionalFormatting>
  <conditionalFormatting sqref="BY25">
    <cfRule type="expression" dxfId="49249" priority="2073" stopIfTrue="1">
      <formula>OR(BY25=祝色,WEEKDAY(BY25)=1)</formula>
    </cfRule>
    <cfRule type="expression" dxfId="49248" priority="2074" stopIfTrue="1">
      <formula>WEEKDAY(BY25)=7</formula>
    </cfRule>
  </conditionalFormatting>
  <conditionalFormatting sqref="BZ25">
    <cfRule type="expression" dxfId="49247" priority="2071" stopIfTrue="1">
      <formula>OR(BZ25=祝色,WEEKDAY(BZ25)=1)</formula>
    </cfRule>
    <cfRule type="expression" dxfId="49246" priority="2072" stopIfTrue="1">
      <formula>WEEKDAY(BZ25)=7</formula>
    </cfRule>
  </conditionalFormatting>
  <conditionalFormatting sqref="BT26">
    <cfRule type="expression" dxfId="49245" priority="2069" stopIfTrue="1">
      <formula>OR(BT26=祝色,WEEKDAY(BT26)=1)</formula>
    </cfRule>
    <cfRule type="expression" dxfId="49244" priority="2070" stopIfTrue="1">
      <formula>WEEKDAY(BT26)=7</formula>
    </cfRule>
  </conditionalFormatting>
  <conditionalFormatting sqref="BU26">
    <cfRule type="expression" dxfId="49243" priority="2067" stopIfTrue="1">
      <formula>OR(BU26=祝色,WEEKDAY(BU26)=1)</formula>
    </cfRule>
    <cfRule type="expression" dxfId="49242" priority="2068" stopIfTrue="1">
      <formula>WEEKDAY(BU26)=7</formula>
    </cfRule>
  </conditionalFormatting>
  <conditionalFormatting sqref="BV26">
    <cfRule type="expression" dxfId="49241" priority="2065" stopIfTrue="1">
      <formula>OR(BV26=祝色,WEEKDAY(BV26)=1)</formula>
    </cfRule>
    <cfRule type="expression" dxfId="49240" priority="2066" stopIfTrue="1">
      <formula>WEEKDAY(BV26)=7</formula>
    </cfRule>
  </conditionalFormatting>
  <conditionalFormatting sqref="BW26">
    <cfRule type="expression" dxfId="49239" priority="2063" stopIfTrue="1">
      <formula>OR(BW26=祝色,WEEKDAY(BW26)=1)</formula>
    </cfRule>
    <cfRule type="expression" dxfId="49238" priority="2064" stopIfTrue="1">
      <formula>WEEKDAY(BW26)=7</formula>
    </cfRule>
  </conditionalFormatting>
  <conditionalFormatting sqref="BX26">
    <cfRule type="expression" dxfId="49237" priority="2061" stopIfTrue="1">
      <formula>OR(BX26=祝色,WEEKDAY(BX26)=1)</formula>
    </cfRule>
    <cfRule type="expression" dxfId="49236" priority="2062" stopIfTrue="1">
      <formula>WEEKDAY(BX26)=7</formula>
    </cfRule>
  </conditionalFormatting>
  <conditionalFormatting sqref="BY26">
    <cfRule type="expression" dxfId="49235" priority="2059" stopIfTrue="1">
      <formula>OR(BY26=祝色,WEEKDAY(BY26)=1)</formula>
    </cfRule>
    <cfRule type="expression" dxfId="49234" priority="2060" stopIfTrue="1">
      <formula>WEEKDAY(BY26)=7</formula>
    </cfRule>
  </conditionalFormatting>
  <conditionalFormatting sqref="BZ26">
    <cfRule type="expression" dxfId="49233" priority="2057" stopIfTrue="1">
      <formula>OR(BZ26=祝色,WEEKDAY(BZ26)=1)</formula>
    </cfRule>
    <cfRule type="expression" dxfId="49232" priority="2058" stopIfTrue="1">
      <formula>WEEKDAY(BZ26)=7</formula>
    </cfRule>
  </conditionalFormatting>
  <conditionalFormatting sqref="BT27">
    <cfRule type="expression" dxfId="49231" priority="2055" stopIfTrue="1">
      <formula>OR(BT27=祝色,WEEKDAY(BT27)=1)</formula>
    </cfRule>
    <cfRule type="expression" dxfId="49230" priority="2056" stopIfTrue="1">
      <formula>WEEKDAY(BT27)=7</formula>
    </cfRule>
  </conditionalFormatting>
  <conditionalFormatting sqref="BU27">
    <cfRule type="expression" dxfId="49229" priority="2053" stopIfTrue="1">
      <formula>OR(BU27=祝色,WEEKDAY(BU27)=1)</formula>
    </cfRule>
    <cfRule type="expression" dxfId="49228" priority="2054" stopIfTrue="1">
      <formula>WEEKDAY(BU27)=7</formula>
    </cfRule>
  </conditionalFormatting>
  <conditionalFormatting sqref="BV27">
    <cfRule type="expression" dxfId="49227" priority="2051" stopIfTrue="1">
      <formula>OR(BV27=祝色,WEEKDAY(BV27)=1)</formula>
    </cfRule>
    <cfRule type="expression" dxfId="49226" priority="2052" stopIfTrue="1">
      <formula>WEEKDAY(BV27)=7</formula>
    </cfRule>
  </conditionalFormatting>
  <conditionalFormatting sqref="BW27">
    <cfRule type="expression" dxfId="49225" priority="2049" stopIfTrue="1">
      <formula>OR(BW27=祝色,WEEKDAY(BW27)=1)</formula>
    </cfRule>
    <cfRule type="expression" dxfId="49224" priority="2050" stopIfTrue="1">
      <formula>WEEKDAY(BW27)=7</formula>
    </cfRule>
  </conditionalFormatting>
  <conditionalFormatting sqref="BX27">
    <cfRule type="expression" dxfId="49223" priority="2047" stopIfTrue="1">
      <formula>OR(BX27=祝色,WEEKDAY(BX27)=1)</formula>
    </cfRule>
    <cfRule type="expression" dxfId="49222" priority="2048" stopIfTrue="1">
      <formula>WEEKDAY(BX27)=7</formula>
    </cfRule>
  </conditionalFormatting>
  <conditionalFormatting sqref="BY27">
    <cfRule type="expression" dxfId="49221" priority="2045" stopIfTrue="1">
      <formula>OR(BY27=祝色,WEEKDAY(BY27)=1)</formula>
    </cfRule>
    <cfRule type="expression" dxfId="49220" priority="2046" stopIfTrue="1">
      <formula>WEEKDAY(BY27)=7</formula>
    </cfRule>
  </conditionalFormatting>
  <conditionalFormatting sqref="BZ27">
    <cfRule type="expression" dxfId="49219" priority="2043" stopIfTrue="1">
      <formula>OR(BZ27=祝色,WEEKDAY(BZ27)=1)</formula>
    </cfRule>
    <cfRule type="expression" dxfId="49218" priority="2044" stopIfTrue="1">
      <formula>WEEKDAY(BZ27)=7</formula>
    </cfRule>
  </conditionalFormatting>
  <conditionalFormatting sqref="CB23">
    <cfRule type="expression" dxfId="49217" priority="2041" stopIfTrue="1">
      <formula>OR(CB23=祝色,WEEKDAY(CB23)=1)</formula>
    </cfRule>
    <cfRule type="expression" dxfId="49216" priority="2042" stopIfTrue="1">
      <formula>WEEKDAY(CB23)=7</formula>
    </cfRule>
  </conditionalFormatting>
  <conditionalFormatting sqref="CC23">
    <cfRule type="expression" dxfId="49215" priority="2039" stopIfTrue="1">
      <formula>OR(CC23=祝色,WEEKDAY(CC23)=1)</formula>
    </cfRule>
    <cfRule type="expression" dxfId="49214" priority="2040" stopIfTrue="1">
      <formula>WEEKDAY(CC23)=7</formula>
    </cfRule>
  </conditionalFormatting>
  <conditionalFormatting sqref="CD23">
    <cfRule type="expression" dxfId="49213" priority="2037" stopIfTrue="1">
      <formula>OR(CD23=祝色,WEEKDAY(CD23)=1)</formula>
    </cfRule>
    <cfRule type="expression" dxfId="49212" priority="2038" stopIfTrue="1">
      <formula>WEEKDAY(CD23)=7</formula>
    </cfRule>
  </conditionalFormatting>
  <conditionalFormatting sqref="CE23">
    <cfRule type="expression" dxfId="49211" priority="2035" stopIfTrue="1">
      <formula>OR(CE23=祝色,WEEKDAY(CE23)=1)</formula>
    </cfRule>
    <cfRule type="expression" dxfId="49210" priority="2036" stopIfTrue="1">
      <formula>WEEKDAY(CE23)=7</formula>
    </cfRule>
  </conditionalFormatting>
  <conditionalFormatting sqref="CF23">
    <cfRule type="expression" dxfId="49209" priority="2033" stopIfTrue="1">
      <formula>OR(CF23=祝色,WEEKDAY(CF23)=1)</formula>
    </cfRule>
    <cfRule type="expression" dxfId="49208" priority="2034" stopIfTrue="1">
      <formula>WEEKDAY(CF23)=7</formula>
    </cfRule>
  </conditionalFormatting>
  <conditionalFormatting sqref="CG23">
    <cfRule type="expression" dxfId="49207" priority="2031" stopIfTrue="1">
      <formula>OR(CG23=祝色,WEEKDAY(CG23)=1)</formula>
    </cfRule>
    <cfRule type="expression" dxfId="49206" priority="2032" stopIfTrue="1">
      <formula>WEEKDAY(CG23)=7</formula>
    </cfRule>
  </conditionalFormatting>
  <conditionalFormatting sqref="CH23">
    <cfRule type="expression" dxfId="49205" priority="2029" stopIfTrue="1">
      <formula>OR(CH23=祝色,WEEKDAY(CH23)=1)</formula>
    </cfRule>
    <cfRule type="expression" dxfId="49204" priority="2030" stopIfTrue="1">
      <formula>WEEKDAY(CH23)=7</formula>
    </cfRule>
  </conditionalFormatting>
  <conditionalFormatting sqref="CB24">
    <cfRule type="expression" dxfId="49203" priority="2027" stopIfTrue="1">
      <formula>OR(CB24=祝色,WEEKDAY(CB24)=1)</formula>
    </cfRule>
    <cfRule type="expression" dxfId="49202" priority="2028" stopIfTrue="1">
      <formula>WEEKDAY(CB24)=7</formula>
    </cfRule>
  </conditionalFormatting>
  <conditionalFormatting sqref="CC24">
    <cfRule type="expression" dxfId="49201" priority="2025" stopIfTrue="1">
      <formula>OR(CC24=祝色,WEEKDAY(CC24)=1)</formula>
    </cfRule>
    <cfRule type="expression" dxfId="49200" priority="2026" stopIfTrue="1">
      <formula>WEEKDAY(CC24)=7</formula>
    </cfRule>
  </conditionalFormatting>
  <conditionalFormatting sqref="CD24">
    <cfRule type="expression" dxfId="49199" priority="2023" stopIfTrue="1">
      <formula>OR(CD24=祝色,WEEKDAY(CD24)=1)</formula>
    </cfRule>
    <cfRule type="expression" dxfId="49198" priority="2024" stopIfTrue="1">
      <formula>WEEKDAY(CD24)=7</formula>
    </cfRule>
  </conditionalFormatting>
  <conditionalFormatting sqref="CE24">
    <cfRule type="expression" dxfId="49197" priority="2021" stopIfTrue="1">
      <formula>OR(CE24=祝色,WEEKDAY(CE24)=1)</formula>
    </cfRule>
    <cfRule type="expression" dxfId="49196" priority="2022" stopIfTrue="1">
      <formula>WEEKDAY(CE24)=7</formula>
    </cfRule>
  </conditionalFormatting>
  <conditionalFormatting sqref="CF24">
    <cfRule type="expression" dxfId="49195" priority="2019" stopIfTrue="1">
      <formula>OR(CF24=祝色,WEEKDAY(CF24)=1)</formula>
    </cfRule>
    <cfRule type="expression" dxfId="49194" priority="2020" stopIfTrue="1">
      <formula>WEEKDAY(CF24)=7</formula>
    </cfRule>
  </conditionalFormatting>
  <conditionalFormatting sqref="CG24">
    <cfRule type="expression" dxfId="49193" priority="2017" stopIfTrue="1">
      <formula>OR(CG24=祝色,WEEKDAY(CG24)=1)</formula>
    </cfRule>
    <cfRule type="expression" dxfId="49192" priority="2018" stopIfTrue="1">
      <formula>WEEKDAY(CG24)=7</formula>
    </cfRule>
  </conditionalFormatting>
  <conditionalFormatting sqref="CH24">
    <cfRule type="expression" dxfId="49191" priority="2015" stopIfTrue="1">
      <formula>OR(CH24=祝色,WEEKDAY(CH24)=1)</formula>
    </cfRule>
    <cfRule type="expression" dxfId="49190" priority="2016" stopIfTrue="1">
      <formula>WEEKDAY(CH24)=7</formula>
    </cfRule>
  </conditionalFormatting>
  <conditionalFormatting sqref="CB25">
    <cfRule type="expression" dxfId="49189" priority="2013" stopIfTrue="1">
      <formula>OR(CB25=祝色,WEEKDAY(CB25)=1)</formula>
    </cfRule>
    <cfRule type="expression" dxfId="49188" priority="2014" stopIfTrue="1">
      <formula>WEEKDAY(CB25)=7</formula>
    </cfRule>
  </conditionalFormatting>
  <conditionalFormatting sqref="CC25">
    <cfRule type="expression" dxfId="49187" priority="2011" stopIfTrue="1">
      <formula>OR(CC25=祝色,WEEKDAY(CC25)=1)</formula>
    </cfRule>
    <cfRule type="expression" dxfId="49186" priority="2012" stopIfTrue="1">
      <formula>WEEKDAY(CC25)=7</formula>
    </cfRule>
  </conditionalFormatting>
  <conditionalFormatting sqref="CD25">
    <cfRule type="expression" dxfId="49185" priority="2009" stopIfTrue="1">
      <formula>OR(CD25=祝色,WEEKDAY(CD25)=1)</formula>
    </cfRule>
    <cfRule type="expression" dxfId="49184" priority="2010" stopIfTrue="1">
      <formula>WEEKDAY(CD25)=7</formula>
    </cfRule>
  </conditionalFormatting>
  <conditionalFormatting sqref="CE25">
    <cfRule type="expression" dxfId="49183" priority="2007" stopIfTrue="1">
      <formula>OR(CE25=祝色,WEEKDAY(CE25)=1)</formula>
    </cfRule>
    <cfRule type="expression" dxfId="49182" priority="2008" stopIfTrue="1">
      <formula>WEEKDAY(CE25)=7</formula>
    </cfRule>
  </conditionalFormatting>
  <conditionalFormatting sqref="CF25">
    <cfRule type="expression" dxfId="49181" priority="2005" stopIfTrue="1">
      <formula>OR(CF25=祝色,WEEKDAY(CF25)=1)</formula>
    </cfRule>
    <cfRule type="expression" dxfId="49180" priority="2006" stopIfTrue="1">
      <formula>WEEKDAY(CF25)=7</formula>
    </cfRule>
  </conditionalFormatting>
  <conditionalFormatting sqref="CG25">
    <cfRule type="expression" dxfId="49179" priority="2003" stopIfTrue="1">
      <formula>OR(CG25=祝色,WEEKDAY(CG25)=1)</formula>
    </cfRule>
    <cfRule type="expression" dxfId="49178" priority="2004" stopIfTrue="1">
      <formula>WEEKDAY(CG25)=7</formula>
    </cfRule>
  </conditionalFormatting>
  <conditionalFormatting sqref="CH25">
    <cfRule type="expression" dxfId="49177" priority="2001" stopIfTrue="1">
      <formula>OR(CH25=祝色,WEEKDAY(CH25)=1)</formula>
    </cfRule>
    <cfRule type="expression" dxfId="49176" priority="2002" stopIfTrue="1">
      <formula>WEEKDAY(CH25)=7</formula>
    </cfRule>
  </conditionalFormatting>
  <conditionalFormatting sqref="CB26">
    <cfRule type="expression" dxfId="49175" priority="1999" stopIfTrue="1">
      <formula>OR(CB26=祝色,WEEKDAY(CB26)=1)</formula>
    </cfRule>
    <cfRule type="expression" dxfId="49174" priority="2000" stopIfTrue="1">
      <formula>WEEKDAY(CB26)=7</formula>
    </cfRule>
  </conditionalFormatting>
  <conditionalFormatting sqref="CC26">
    <cfRule type="expression" dxfId="49173" priority="1997" stopIfTrue="1">
      <formula>OR(CC26=祝色,WEEKDAY(CC26)=1)</formula>
    </cfRule>
    <cfRule type="expression" dxfId="49172" priority="1998" stopIfTrue="1">
      <formula>WEEKDAY(CC26)=7</formula>
    </cfRule>
  </conditionalFormatting>
  <conditionalFormatting sqref="CD26">
    <cfRule type="expression" dxfId="49171" priority="1995" stopIfTrue="1">
      <formula>OR(CD26=祝色,WEEKDAY(CD26)=1)</formula>
    </cfRule>
    <cfRule type="expression" dxfId="49170" priority="1996" stopIfTrue="1">
      <formula>WEEKDAY(CD26)=7</formula>
    </cfRule>
  </conditionalFormatting>
  <conditionalFormatting sqref="CE26">
    <cfRule type="expression" dxfId="49169" priority="1993" stopIfTrue="1">
      <formula>OR(CE26=祝色,WEEKDAY(CE26)=1)</formula>
    </cfRule>
    <cfRule type="expression" dxfId="49168" priority="1994" stopIfTrue="1">
      <formula>WEEKDAY(CE26)=7</formula>
    </cfRule>
  </conditionalFormatting>
  <conditionalFormatting sqref="CF26">
    <cfRule type="expression" dxfId="49167" priority="1991" stopIfTrue="1">
      <formula>OR(CF26=祝色,WEEKDAY(CF26)=1)</formula>
    </cfRule>
    <cfRule type="expression" dxfId="49166" priority="1992" stopIfTrue="1">
      <formula>WEEKDAY(CF26)=7</formula>
    </cfRule>
  </conditionalFormatting>
  <conditionalFormatting sqref="CG26">
    <cfRule type="expression" dxfId="49165" priority="1989" stopIfTrue="1">
      <formula>OR(CG26=祝色,WEEKDAY(CG26)=1)</formula>
    </cfRule>
    <cfRule type="expression" dxfId="49164" priority="1990" stopIfTrue="1">
      <formula>WEEKDAY(CG26)=7</formula>
    </cfRule>
  </conditionalFormatting>
  <conditionalFormatting sqref="CH26">
    <cfRule type="expression" dxfId="49163" priority="1987" stopIfTrue="1">
      <formula>OR(CH26=祝色,WEEKDAY(CH26)=1)</formula>
    </cfRule>
    <cfRule type="expression" dxfId="49162" priority="1988" stopIfTrue="1">
      <formula>WEEKDAY(CH26)=7</formula>
    </cfRule>
  </conditionalFormatting>
  <conditionalFormatting sqref="CB27">
    <cfRule type="expression" dxfId="49161" priority="1983" stopIfTrue="1">
      <formula>OR(AND(WEEKDAY(CB27)=1,MONTH(CB27)&lt;&gt;MONTH(CB21)),AND(OR(CB27=祝色),MONTH(CB27)&lt;&gt;MONTH(CB21)))</formula>
    </cfRule>
    <cfRule type="expression" dxfId="49160" priority="1984" stopIfTrue="1">
      <formula>MONTH(CB27)&lt;&gt;MONTH(CB21)</formula>
    </cfRule>
    <cfRule type="expression" dxfId="49159" priority="1985" stopIfTrue="1">
      <formula>OR(CB27=祝色,WEEKDAY(CB27)=1)</formula>
    </cfRule>
    <cfRule type="expression" dxfId="49158" priority="1986" stopIfTrue="1">
      <formula>WEEKDAY(CB27)=7</formula>
    </cfRule>
  </conditionalFormatting>
  <conditionalFormatting sqref="CC27">
    <cfRule type="expression" dxfId="49157" priority="1979" stopIfTrue="1">
      <formula>OR(AND(WEEKDAY(CC27)=1,MONTH(CC27)&lt;&gt;MONTH(CB21)),AND(OR(CC27=祝色),MONTH(CC27)&lt;&gt;MONTH(CB21)))</formula>
    </cfRule>
    <cfRule type="expression" dxfId="49156" priority="1980" stopIfTrue="1">
      <formula>MONTH(CC27)&lt;&gt;MONTH(CB21)</formula>
    </cfRule>
    <cfRule type="expression" dxfId="49155" priority="1981" stopIfTrue="1">
      <formula>OR(CC27=祝色,WEEKDAY(CC27)=1)</formula>
    </cfRule>
    <cfRule type="expression" dxfId="49154" priority="1982" stopIfTrue="1">
      <formula>WEEKDAY(CC27)=7</formula>
    </cfRule>
  </conditionalFormatting>
  <conditionalFormatting sqref="CD27">
    <cfRule type="expression" dxfId="49153" priority="1975" stopIfTrue="1">
      <formula>OR(AND(WEEKDAY(CD27)=1,MONTH(CD27)&lt;&gt;MONTH(CB21)),AND(OR(CD27=祝色),MONTH(CD27)&lt;&gt;MONTH(CB21)))</formula>
    </cfRule>
    <cfRule type="expression" dxfId="49152" priority="1976" stopIfTrue="1">
      <formula>MONTH(CD27)&lt;&gt;MONTH(CB21)</formula>
    </cfRule>
    <cfRule type="expression" dxfId="49151" priority="1977" stopIfTrue="1">
      <formula>OR(CD27=祝色,WEEKDAY(CD27)=1)</formula>
    </cfRule>
    <cfRule type="expression" dxfId="49150" priority="1978" stopIfTrue="1">
      <formula>WEEKDAY(CD27)=7</formula>
    </cfRule>
  </conditionalFormatting>
  <conditionalFormatting sqref="CE27">
    <cfRule type="expression" dxfId="49149" priority="1971" stopIfTrue="1">
      <formula>OR(AND(WEEKDAY(CE27)=1,MONTH(CE27)&lt;&gt;MONTH(CB21)),AND(OR(CE27=祝色),MONTH(CE27)&lt;&gt;MONTH(CB21)))</formula>
    </cfRule>
    <cfRule type="expression" dxfId="49148" priority="1972" stopIfTrue="1">
      <formula>MONTH(CE27)&lt;&gt;MONTH(CB21)</formula>
    </cfRule>
    <cfRule type="expression" dxfId="49147" priority="1973" stopIfTrue="1">
      <formula>OR(CE27=祝色,WEEKDAY(CE27)=1)</formula>
    </cfRule>
    <cfRule type="expression" dxfId="49146" priority="1974" stopIfTrue="1">
      <formula>WEEKDAY(CE27)=7</formula>
    </cfRule>
  </conditionalFormatting>
  <conditionalFormatting sqref="CF27">
    <cfRule type="expression" dxfId="49145" priority="1967" stopIfTrue="1">
      <formula>OR(AND(WEEKDAY(CF27)=1,MONTH(CF27)&lt;&gt;MONTH(CB21)),AND(OR(CF27=祝色),MONTH(CF27)&lt;&gt;MONTH(CB21)))</formula>
    </cfRule>
    <cfRule type="expression" dxfId="49144" priority="1968" stopIfTrue="1">
      <formula>MONTH(CF27)&lt;&gt;MONTH(CB21)</formula>
    </cfRule>
    <cfRule type="expression" dxfId="49143" priority="1969" stopIfTrue="1">
      <formula>OR(CF27=祝色,WEEKDAY(CF27)=1)</formula>
    </cfRule>
    <cfRule type="expression" dxfId="49142" priority="1970" stopIfTrue="1">
      <formula>WEEKDAY(CF27)=7</formula>
    </cfRule>
  </conditionalFormatting>
  <conditionalFormatting sqref="CG27">
    <cfRule type="expression" dxfId="49141" priority="1963" stopIfTrue="1">
      <formula>OR(AND(WEEKDAY(CG27)=1,MONTH(CG27)&lt;&gt;MONTH(CB21)),AND(OR(CG27=祝色),MONTH(CG27)&lt;&gt;MONTH(CB21)))</formula>
    </cfRule>
    <cfRule type="expression" dxfId="49140" priority="1964" stopIfTrue="1">
      <formula>MONTH(CG27)&lt;&gt;MONTH(CB21)</formula>
    </cfRule>
    <cfRule type="expression" dxfId="49139" priority="1965" stopIfTrue="1">
      <formula>OR(CG27=祝色,WEEKDAY(CG27)=1)</formula>
    </cfRule>
    <cfRule type="expression" dxfId="49138" priority="1966" stopIfTrue="1">
      <formula>WEEKDAY(CG27)=7</formula>
    </cfRule>
  </conditionalFormatting>
  <conditionalFormatting sqref="CH27">
    <cfRule type="expression" dxfId="49137" priority="1959" stopIfTrue="1">
      <formula>OR(AND(WEEKDAY(CH27)=1,MONTH(CH27)&lt;&gt;MONTH(CB21)),AND(OR(CH27=祝色),MONTH(CH27)&lt;&gt;MONTH(CB21)))</formula>
    </cfRule>
    <cfRule type="expression" dxfId="49136" priority="1960" stopIfTrue="1">
      <formula>MONTH(CH27)&lt;&gt;MONTH(CB21)</formula>
    </cfRule>
    <cfRule type="expression" dxfId="49135" priority="1961" stopIfTrue="1">
      <formula>OR(CH27=祝色,WEEKDAY(CH27)=1)</formula>
    </cfRule>
    <cfRule type="expression" dxfId="49134" priority="1962" stopIfTrue="1">
      <formula>WEEKDAY(CH27)=7</formula>
    </cfRule>
  </conditionalFormatting>
  <conditionalFormatting sqref="CB28">
    <cfRule type="expression" dxfId="49133" priority="1955" stopIfTrue="1">
      <formula>OR(AND(WEEKDAY(CB28)=1,MONTH(CB28)&lt;&gt;MONTH(CB21)),AND(OR(CB28=祝色),MONTH(CB28)&lt;&gt;MONTH(CB21)))</formula>
    </cfRule>
    <cfRule type="expression" dxfId="49132" priority="1956" stopIfTrue="1">
      <formula>MONTH(CB28)&lt;&gt;MONTH(CB21)</formula>
    </cfRule>
    <cfRule type="expression" dxfId="49131" priority="1957" stopIfTrue="1">
      <formula>OR(CB28=祝色,WEEKDAY(CB28)=1)</formula>
    </cfRule>
    <cfRule type="expression" dxfId="49130" priority="1958" stopIfTrue="1">
      <formula>WEEKDAY(CB28)=7</formula>
    </cfRule>
  </conditionalFormatting>
  <conditionalFormatting sqref="CC28">
    <cfRule type="expression" dxfId="49129" priority="1951" stopIfTrue="1">
      <formula>OR(AND(WEEKDAY(CC28)=1,MONTH(CC28)&lt;&gt;MONTH(CB21)),AND(OR(CC28=祝色),MONTH(CC28)&lt;&gt;MONTH(CB21)))</formula>
    </cfRule>
    <cfRule type="expression" dxfId="49128" priority="1952" stopIfTrue="1">
      <formula>MONTH(CC28)&lt;&gt;MONTH(CB21)</formula>
    </cfRule>
    <cfRule type="expression" dxfId="49127" priority="1953" stopIfTrue="1">
      <formula>OR(CC28=祝色,WEEKDAY(CC28)=1)</formula>
    </cfRule>
    <cfRule type="expression" dxfId="49126" priority="1954" stopIfTrue="1">
      <formula>WEEKDAY(CC28)=7</formula>
    </cfRule>
  </conditionalFormatting>
  <conditionalFormatting sqref="CD28">
    <cfRule type="expression" dxfId="49125" priority="1947" stopIfTrue="1">
      <formula>OR(AND(WEEKDAY(CD28)=1,MONTH(CD28)&lt;&gt;MONTH(CB21)),AND(OR(CD28=祝色),MONTH(CD28)&lt;&gt;MONTH(CB21)))</formula>
    </cfRule>
    <cfRule type="expression" dxfId="49124" priority="1948" stopIfTrue="1">
      <formula>MONTH(CD28)&lt;&gt;MONTH(CB21)</formula>
    </cfRule>
    <cfRule type="expression" dxfId="49123" priority="1949" stopIfTrue="1">
      <formula>OR(CD28=祝色,WEEKDAY(CD28)=1)</formula>
    </cfRule>
    <cfRule type="expression" dxfId="49122" priority="1950" stopIfTrue="1">
      <formula>WEEKDAY(CD28)=7</formula>
    </cfRule>
  </conditionalFormatting>
  <conditionalFormatting sqref="CE28">
    <cfRule type="expression" dxfId="49121" priority="1943" stopIfTrue="1">
      <formula>OR(AND(WEEKDAY(CE28)=1,MONTH(CE28)&lt;&gt;MONTH(CB21)),AND(OR(CE28=祝色),MONTH(CE28)&lt;&gt;MONTH(CB21)))</formula>
    </cfRule>
    <cfRule type="expression" dxfId="49120" priority="1944" stopIfTrue="1">
      <formula>MONTH(CE28)&lt;&gt;MONTH(CB21)</formula>
    </cfRule>
    <cfRule type="expression" dxfId="49119" priority="1945" stopIfTrue="1">
      <formula>OR(CE28=祝色,WEEKDAY(CE28)=1)</formula>
    </cfRule>
    <cfRule type="expression" dxfId="49118" priority="1946" stopIfTrue="1">
      <formula>WEEKDAY(CE28)=7</formula>
    </cfRule>
  </conditionalFormatting>
  <conditionalFormatting sqref="CF28">
    <cfRule type="expression" dxfId="49117" priority="1939" stopIfTrue="1">
      <formula>OR(AND(WEEKDAY(CF28)=1,MONTH(CF28)&lt;&gt;MONTH(CB21)),AND(OR(CF28=祝色),MONTH(CF28)&lt;&gt;MONTH(CB21)))</formula>
    </cfRule>
    <cfRule type="expression" dxfId="49116" priority="1940" stopIfTrue="1">
      <formula>MONTH(CF28)&lt;&gt;MONTH(CB21)</formula>
    </cfRule>
    <cfRule type="expression" dxfId="49115" priority="1941" stopIfTrue="1">
      <formula>OR(CF28=祝色,WEEKDAY(CF28)=1)</formula>
    </cfRule>
    <cfRule type="expression" dxfId="49114" priority="1942" stopIfTrue="1">
      <formula>WEEKDAY(CF28)=7</formula>
    </cfRule>
  </conditionalFormatting>
  <conditionalFormatting sqref="CG28">
    <cfRule type="expression" dxfId="49113" priority="1935" stopIfTrue="1">
      <formula>OR(AND(WEEKDAY(CG28)=1,MONTH(CG28)&lt;&gt;MONTH(CB21)),AND(OR(CG28=祝色),MONTH(CG28)&lt;&gt;MONTH(CB21)))</formula>
    </cfRule>
    <cfRule type="expression" dxfId="49112" priority="1936" stopIfTrue="1">
      <formula>MONTH(CG28)&lt;&gt;MONTH(CB21)</formula>
    </cfRule>
    <cfRule type="expression" dxfId="49111" priority="1937" stopIfTrue="1">
      <formula>OR(CG28=祝色,WEEKDAY(CG28)=1)</formula>
    </cfRule>
    <cfRule type="expression" dxfId="49110" priority="1938" stopIfTrue="1">
      <formula>WEEKDAY(CG28)=7</formula>
    </cfRule>
  </conditionalFormatting>
  <conditionalFormatting sqref="CH28">
    <cfRule type="expression" dxfId="49109" priority="1931" stopIfTrue="1">
      <formula>OR(AND(WEEKDAY(CH28)=1,MONTH(CH28)&lt;&gt;MONTH(CB21)),AND(OR(CH28=祝色),MONTH(CH28)&lt;&gt;MONTH(CB21)))</formula>
    </cfRule>
    <cfRule type="expression" dxfId="49108" priority="1932" stopIfTrue="1">
      <formula>MONTH(CH28)&lt;&gt;MONTH(CB21)</formula>
    </cfRule>
    <cfRule type="expression" dxfId="49107" priority="1933" stopIfTrue="1">
      <formula>OR(CH28=祝色,WEEKDAY(CH28)=1)</formula>
    </cfRule>
    <cfRule type="expression" dxfId="49106" priority="1934" stopIfTrue="1">
      <formula>WEEKDAY(CH28)=7</formula>
    </cfRule>
  </conditionalFormatting>
  <conditionalFormatting sqref="CD8">
    <cfRule type="expression" dxfId="49105" priority="1929" stopIfTrue="1">
      <formula>OR(CD8=祝色,WEEKDAY(CD8)=1)</formula>
    </cfRule>
    <cfRule type="expression" dxfId="49104" priority="1930" stopIfTrue="1">
      <formula>WEEKDAY(CD8)=7</formula>
    </cfRule>
  </conditionalFormatting>
  <conditionalFormatting sqref="U39">
    <cfRule type="expression" dxfId="49103" priority="1927" stopIfTrue="1">
      <formula>OR(U39=祝色,WEEKDAY(U39)=1)</formula>
    </cfRule>
    <cfRule type="expression" dxfId="49102" priority="1928" stopIfTrue="1">
      <formula>WEEKDAY(U39)=7</formula>
    </cfRule>
  </conditionalFormatting>
  <conditionalFormatting sqref="V39">
    <cfRule type="expression" dxfId="49101" priority="1925" stopIfTrue="1">
      <formula>OR(V39=祝色,WEEKDAY(V39)=1)</formula>
    </cfRule>
    <cfRule type="expression" dxfId="49100" priority="1926" stopIfTrue="1">
      <formula>WEEKDAY(V39)=7</formula>
    </cfRule>
  </conditionalFormatting>
  <conditionalFormatting sqref="U34">
    <cfRule type="expression" dxfId="49099" priority="1923" stopIfTrue="1">
      <formula>OR(U34=祝色,WEEKDAY(U34)=1)</formula>
    </cfRule>
    <cfRule type="expression" dxfId="49098" priority="1924" stopIfTrue="1">
      <formula>WEEKDAY(U34)=7</formula>
    </cfRule>
  </conditionalFormatting>
  <conditionalFormatting sqref="V34">
    <cfRule type="expression" dxfId="49097" priority="1921" stopIfTrue="1">
      <formula>OR(V34=祝色,WEEKDAY(V34)=1)</formula>
    </cfRule>
    <cfRule type="expression" dxfId="49096" priority="1922" stopIfTrue="1">
      <formula>WEEKDAY(V34)=7</formula>
    </cfRule>
  </conditionalFormatting>
  <conditionalFormatting sqref="W34">
    <cfRule type="expression" dxfId="49095" priority="1919" stopIfTrue="1">
      <formula>OR(W34=祝色,WEEKDAY(W34)=1)</formula>
    </cfRule>
    <cfRule type="expression" dxfId="49094" priority="1920" stopIfTrue="1">
      <formula>WEEKDAY(W34)=7</formula>
    </cfRule>
  </conditionalFormatting>
  <conditionalFormatting sqref="X34">
    <cfRule type="expression" dxfId="49093" priority="1917" stopIfTrue="1">
      <formula>OR(X34=祝色,WEEKDAY(X34)=1)</formula>
    </cfRule>
    <cfRule type="expression" dxfId="49092" priority="1918" stopIfTrue="1">
      <formula>WEEKDAY(X34)=7</formula>
    </cfRule>
  </conditionalFormatting>
  <conditionalFormatting sqref="Y34">
    <cfRule type="expression" dxfId="49091" priority="1915" stopIfTrue="1">
      <formula>OR(Y34=祝色,WEEKDAY(Y34)=1)</formula>
    </cfRule>
    <cfRule type="expression" dxfId="49090" priority="1916" stopIfTrue="1">
      <formula>WEEKDAY(Y34)=7</formula>
    </cfRule>
  </conditionalFormatting>
  <conditionalFormatting sqref="Z34">
    <cfRule type="expression" dxfId="49089" priority="1913" stopIfTrue="1">
      <formula>OR(Z34=祝色,WEEKDAY(Z34)=1)</formula>
    </cfRule>
    <cfRule type="expression" dxfId="49088" priority="1914" stopIfTrue="1">
      <formula>WEEKDAY(Z34)=7</formula>
    </cfRule>
  </conditionalFormatting>
  <conditionalFormatting sqref="AA34">
    <cfRule type="expression" dxfId="49087" priority="1911" stopIfTrue="1">
      <formula>OR(AA34=祝色,WEEKDAY(AA34)=1)</formula>
    </cfRule>
    <cfRule type="expression" dxfId="49086" priority="1912" stopIfTrue="1">
      <formula>WEEKDAY(AA34)=7</formula>
    </cfRule>
  </conditionalFormatting>
  <conditionalFormatting sqref="U35">
    <cfRule type="expression" dxfId="49085" priority="1909" stopIfTrue="1">
      <formula>OR(U35=祝色,WEEKDAY(U35)=1)</formula>
    </cfRule>
    <cfRule type="expression" dxfId="49084" priority="1910" stopIfTrue="1">
      <formula>WEEKDAY(U35)=7</formula>
    </cfRule>
  </conditionalFormatting>
  <conditionalFormatting sqref="V35">
    <cfRule type="expression" dxfId="49083" priority="1907" stopIfTrue="1">
      <formula>OR(V35=祝色,WEEKDAY(V35)=1)</formula>
    </cfRule>
    <cfRule type="expression" dxfId="49082" priority="1908" stopIfTrue="1">
      <formula>WEEKDAY(V35)=7</formula>
    </cfRule>
  </conditionalFormatting>
  <conditionalFormatting sqref="W35">
    <cfRule type="expression" dxfId="49081" priority="1905" stopIfTrue="1">
      <formula>OR(W35=祝色,WEEKDAY(W35)=1)</formula>
    </cfRule>
    <cfRule type="expression" dxfId="49080" priority="1906" stopIfTrue="1">
      <formula>WEEKDAY(W35)=7</formula>
    </cfRule>
  </conditionalFormatting>
  <conditionalFormatting sqref="X35">
    <cfRule type="expression" dxfId="49079" priority="1903" stopIfTrue="1">
      <formula>OR(X35=祝色,WEEKDAY(X35)=1)</formula>
    </cfRule>
    <cfRule type="expression" dxfId="49078" priority="1904" stopIfTrue="1">
      <formula>WEEKDAY(X35)=7</formula>
    </cfRule>
  </conditionalFormatting>
  <conditionalFormatting sqref="Y35">
    <cfRule type="expression" dxfId="49077" priority="1901" stopIfTrue="1">
      <formula>OR(Y35=祝色,WEEKDAY(Y35)=1)</formula>
    </cfRule>
    <cfRule type="expression" dxfId="49076" priority="1902" stopIfTrue="1">
      <formula>WEEKDAY(Y35)=7</formula>
    </cfRule>
  </conditionalFormatting>
  <conditionalFormatting sqref="Z35">
    <cfRule type="expression" dxfId="49075" priority="1899" stopIfTrue="1">
      <formula>OR(Z35=祝色,WEEKDAY(Z35)=1)</formula>
    </cfRule>
    <cfRule type="expression" dxfId="49074" priority="1900" stopIfTrue="1">
      <formula>WEEKDAY(Z35)=7</formula>
    </cfRule>
  </conditionalFormatting>
  <conditionalFormatting sqref="AA35">
    <cfRule type="expression" dxfId="49073" priority="1897" stopIfTrue="1">
      <formula>OR(AA35=祝色,WEEKDAY(AA35)=1)</formula>
    </cfRule>
    <cfRule type="expression" dxfId="49072" priority="1898" stopIfTrue="1">
      <formula>WEEKDAY(AA35)=7</formula>
    </cfRule>
  </conditionalFormatting>
  <conditionalFormatting sqref="U36">
    <cfRule type="expression" dxfId="49071" priority="1895" stopIfTrue="1">
      <formula>OR(U36=祝色,WEEKDAY(U36)=1)</formula>
    </cfRule>
    <cfRule type="expression" dxfId="49070" priority="1896" stopIfTrue="1">
      <formula>WEEKDAY(U36)=7</formula>
    </cfRule>
  </conditionalFormatting>
  <conditionalFormatting sqref="V36">
    <cfRule type="expression" dxfId="49069" priority="1893" stopIfTrue="1">
      <formula>OR(V36=祝色,WEEKDAY(V36)=1)</formula>
    </cfRule>
    <cfRule type="expression" dxfId="49068" priority="1894" stopIfTrue="1">
      <formula>WEEKDAY(V36)=7</formula>
    </cfRule>
  </conditionalFormatting>
  <conditionalFormatting sqref="W36">
    <cfRule type="expression" dxfId="49067" priority="1891" stopIfTrue="1">
      <formula>OR(W36=祝色,WEEKDAY(W36)=1)</formula>
    </cfRule>
    <cfRule type="expression" dxfId="49066" priority="1892" stopIfTrue="1">
      <formula>WEEKDAY(W36)=7</formula>
    </cfRule>
  </conditionalFormatting>
  <conditionalFormatting sqref="X36">
    <cfRule type="expression" dxfId="49065" priority="1889" stopIfTrue="1">
      <formula>OR(X36=祝色,WEEKDAY(X36)=1)</formula>
    </cfRule>
    <cfRule type="expression" dxfId="49064" priority="1890" stopIfTrue="1">
      <formula>WEEKDAY(X36)=7</formula>
    </cfRule>
  </conditionalFormatting>
  <conditionalFormatting sqref="Y36">
    <cfRule type="expression" dxfId="49063" priority="1887" stopIfTrue="1">
      <formula>OR(Y36=祝色,WEEKDAY(Y36)=1)</formula>
    </cfRule>
    <cfRule type="expression" dxfId="49062" priority="1888" stopIfTrue="1">
      <formula>WEEKDAY(Y36)=7</formula>
    </cfRule>
  </conditionalFormatting>
  <conditionalFormatting sqref="Z36">
    <cfRule type="expression" dxfId="49061" priority="1885" stopIfTrue="1">
      <formula>OR(Z36=祝色,WEEKDAY(Z36)=1)</formula>
    </cfRule>
    <cfRule type="expression" dxfId="49060" priority="1886" stopIfTrue="1">
      <formula>WEEKDAY(Z36)=7</formula>
    </cfRule>
  </conditionalFormatting>
  <conditionalFormatting sqref="AA36">
    <cfRule type="expression" dxfId="49059" priority="1883" stopIfTrue="1">
      <formula>OR(AA36=祝色,WEEKDAY(AA36)=1)</formula>
    </cfRule>
    <cfRule type="expression" dxfId="49058" priority="1884" stopIfTrue="1">
      <formula>WEEKDAY(AA36)=7</formula>
    </cfRule>
  </conditionalFormatting>
  <conditionalFormatting sqref="U37">
    <cfRule type="expression" dxfId="49057" priority="1881" stopIfTrue="1">
      <formula>OR(U37=祝色,WEEKDAY(U37)=1)</formula>
    </cfRule>
    <cfRule type="expression" dxfId="49056" priority="1882" stopIfTrue="1">
      <formula>WEEKDAY(U37)=7</formula>
    </cfRule>
  </conditionalFormatting>
  <conditionalFormatting sqref="V37">
    <cfRule type="expression" dxfId="49055" priority="1879" stopIfTrue="1">
      <formula>OR(V37=祝色,WEEKDAY(V37)=1)</formula>
    </cfRule>
    <cfRule type="expression" dxfId="49054" priority="1880" stopIfTrue="1">
      <formula>WEEKDAY(V37)=7</formula>
    </cfRule>
  </conditionalFormatting>
  <conditionalFormatting sqref="W37">
    <cfRule type="expression" dxfId="49053" priority="1877" stopIfTrue="1">
      <formula>OR(W37=祝色,WEEKDAY(W37)=1)</formula>
    </cfRule>
    <cfRule type="expression" dxfId="49052" priority="1878" stopIfTrue="1">
      <formula>WEEKDAY(W37)=7</formula>
    </cfRule>
  </conditionalFormatting>
  <conditionalFormatting sqref="X37">
    <cfRule type="expression" dxfId="49051" priority="1875" stopIfTrue="1">
      <formula>OR(X37=祝色,WEEKDAY(X37)=1)</formula>
    </cfRule>
    <cfRule type="expression" dxfId="49050" priority="1876" stopIfTrue="1">
      <formula>WEEKDAY(X37)=7</formula>
    </cfRule>
  </conditionalFormatting>
  <conditionalFormatting sqref="Y37">
    <cfRule type="expression" dxfId="49049" priority="1873" stopIfTrue="1">
      <formula>OR(Y37=祝色,WEEKDAY(Y37)=1)</formula>
    </cfRule>
    <cfRule type="expression" dxfId="49048" priority="1874" stopIfTrue="1">
      <formula>WEEKDAY(Y37)=7</formula>
    </cfRule>
  </conditionalFormatting>
  <conditionalFormatting sqref="Z37">
    <cfRule type="expression" dxfId="49047" priority="1871" stopIfTrue="1">
      <formula>OR(Z37=祝色,WEEKDAY(Z37)=1)</formula>
    </cfRule>
    <cfRule type="expression" dxfId="49046" priority="1872" stopIfTrue="1">
      <formula>WEEKDAY(Z37)=7</formula>
    </cfRule>
  </conditionalFormatting>
  <conditionalFormatting sqref="AA37">
    <cfRule type="expression" dxfId="49045" priority="1869" stopIfTrue="1">
      <formula>OR(AA37=祝色,WEEKDAY(AA37)=1)</formula>
    </cfRule>
    <cfRule type="expression" dxfId="49044" priority="1870" stopIfTrue="1">
      <formula>WEEKDAY(AA37)=7</formula>
    </cfRule>
  </conditionalFormatting>
  <conditionalFormatting sqref="U38">
    <cfRule type="expression" dxfId="49043" priority="1867" stopIfTrue="1">
      <formula>OR(U38=祝色,WEEKDAY(U38)=1)</formula>
    </cfRule>
    <cfRule type="expression" dxfId="49042" priority="1868" stopIfTrue="1">
      <formula>WEEKDAY(U38)=7</formula>
    </cfRule>
  </conditionalFormatting>
  <conditionalFormatting sqref="V38">
    <cfRule type="expression" dxfId="49041" priority="1865" stopIfTrue="1">
      <formula>OR(V38=祝色,WEEKDAY(V38)=1)</formula>
    </cfRule>
    <cfRule type="expression" dxfId="49040" priority="1866" stopIfTrue="1">
      <formula>WEEKDAY(V38)=7</formula>
    </cfRule>
  </conditionalFormatting>
  <conditionalFormatting sqref="W38">
    <cfRule type="expression" dxfId="49039" priority="1863" stopIfTrue="1">
      <formula>OR(W38=祝色,WEEKDAY(W38)=1)</formula>
    </cfRule>
    <cfRule type="expression" dxfId="49038" priority="1864" stopIfTrue="1">
      <formula>WEEKDAY(W38)=7</formula>
    </cfRule>
  </conditionalFormatting>
  <conditionalFormatting sqref="X38">
    <cfRule type="expression" dxfId="49037" priority="1861" stopIfTrue="1">
      <formula>OR(X38=祝色,WEEKDAY(X38)=1)</formula>
    </cfRule>
    <cfRule type="expression" dxfId="49036" priority="1862" stopIfTrue="1">
      <formula>WEEKDAY(X38)=7</formula>
    </cfRule>
  </conditionalFormatting>
  <conditionalFormatting sqref="Y38">
    <cfRule type="expression" dxfId="49035" priority="1859" stopIfTrue="1">
      <formula>OR(Y38=祝色,WEEKDAY(Y38)=1)</formula>
    </cfRule>
    <cfRule type="expression" dxfId="49034" priority="1860" stopIfTrue="1">
      <formula>WEEKDAY(Y38)=7</formula>
    </cfRule>
  </conditionalFormatting>
  <conditionalFormatting sqref="Z38">
    <cfRule type="expression" dxfId="49033" priority="1857" stopIfTrue="1">
      <formula>OR(Z38=祝色,WEEKDAY(Z38)=1)</formula>
    </cfRule>
    <cfRule type="expression" dxfId="49032" priority="1858" stopIfTrue="1">
      <formula>WEEKDAY(Z38)=7</formula>
    </cfRule>
  </conditionalFormatting>
  <conditionalFormatting sqref="AA38">
    <cfRule type="expression" dxfId="49031" priority="1855" stopIfTrue="1">
      <formula>OR(AA38=祝色,WEEKDAY(AA38)=1)</formula>
    </cfRule>
    <cfRule type="expression" dxfId="49030" priority="1856" stopIfTrue="1">
      <formula>WEEKDAY(AA38)=7</formula>
    </cfRule>
  </conditionalFormatting>
  <conditionalFormatting sqref="AC39">
    <cfRule type="expression" dxfId="49029" priority="1853" stopIfTrue="1">
      <formula>OR(AC39=祝色,WEEKDAY(AC39)=1)</formula>
    </cfRule>
    <cfRule type="expression" dxfId="49028" priority="1854" stopIfTrue="1">
      <formula>WEEKDAY(AC39)=7</formula>
    </cfRule>
  </conditionalFormatting>
  <conditionalFormatting sqref="AD39">
    <cfRule type="expression" dxfId="49027" priority="1851" stopIfTrue="1">
      <formula>OR(AD39=祝色,WEEKDAY(AD39)=1)</formula>
    </cfRule>
    <cfRule type="expression" dxfId="49026" priority="1852" stopIfTrue="1">
      <formula>WEEKDAY(AD39)=7</formula>
    </cfRule>
  </conditionalFormatting>
  <conditionalFormatting sqref="AC34">
    <cfRule type="expression" dxfId="49025" priority="1849" stopIfTrue="1">
      <formula>OR(AC34=祝色,WEEKDAY(AC34)=1)</formula>
    </cfRule>
    <cfRule type="expression" dxfId="49024" priority="1850" stopIfTrue="1">
      <formula>WEEKDAY(AC34)=7</formula>
    </cfRule>
  </conditionalFormatting>
  <conditionalFormatting sqref="AD34">
    <cfRule type="expression" dxfId="49023" priority="1847" stopIfTrue="1">
      <formula>OR(AD34=祝色,WEEKDAY(AD34)=1)</formula>
    </cfRule>
    <cfRule type="expression" dxfId="49022" priority="1848" stopIfTrue="1">
      <formula>WEEKDAY(AD34)=7</formula>
    </cfRule>
  </conditionalFormatting>
  <conditionalFormatting sqref="AE34">
    <cfRule type="expression" dxfId="49021" priority="1845" stopIfTrue="1">
      <formula>OR(AE34=祝色,WEEKDAY(AE34)=1)</formula>
    </cfRule>
    <cfRule type="expression" dxfId="49020" priority="1846" stopIfTrue="1">
      <formula>WEEKDAY(AE34)=7</formula>
    </cfRule>
  </conditionalFormatting>
  <conditionalFormatting sqref="AF34">
    <cfRule type="expression" dxfId="49019" priority="1843" stopIfTrue="1">
      <formula>OR(AF34=祝色,WEEKDAY(AF34)=1)</formula>
    </cfRule>
    <cfRule type="expression" dxfId="49018" priority="1844" stopIfTrue="1">
      <formula>WEEKDAY(AF34)=7</formula>
    </cfRule>
  </conditionalFormatting>
  <conditionalFormatting sqref="AG34">
    <cfRule type="expression" dxfId="49017" priority="1841" stopIfTrue="1">
      <formula>OR(AG34=祝色,WEEKDAY(AG34)=1)</formula>
    </cfRule>
    <cfRule type="expression" dxfId="49016" priority="1842" stopIfTrue="1">
      <formula>WEEKDAY(AG34)=7</formula>
    </cfRule>
  </conditionalFormatting>
  <conditionalFormatting sqref="AH34">
    <cfRule type="expression" dxfId="49015" priority="1839" stopIfTrue="1">
      <formula>OR(AH34=祝色,WEEKDAY(AH34)=1)</formula>
    </cfRule>
    <cfRule type="expression" dxfId="49014" priority="1840" stopIfTrue="1">
      <formula>WEEKDAY(AH34)=7</formula>
    </cfRule>
  </conditionalFormatting>
  <conditionalFormatting sqref="AI34">
    <cfRule type="expression" dxfId="49013" priority="1837" stopIfTrue="1">
      <formula>OR(AI34=祝色,WEEKDAY(AI34)=1)</formula>
    </cfRule>
    <cfRule type="expression" dxfId="49012" priority="1838" stopIfTrue="1">
      <formula>WEEKDAY(AI34)=7</formula>
    </cfRule>
  </conditionalFormatting>
  <conditionalFormatting sqref="AC35">
    <cfRule type="expression" dxfId="49011" priority="1835" stopIfTrue="1">
      <formula>OR(AC35=祝色,WEEKDAY(AC35)=1)</formula>
    </cfRule>
    <cfRule type="expression" dxfId="49010" priority="1836" stopIfTrue="1">
      <formula>WEEKDAY(AC35)=7</formula>
    </cfRule>
  </conditionalFormatting>
  <conditionalFormatting sqref="AD35">
    <cfRule type="expression" dxfId="49009" priority="1833" stopIfTrue="1">
      <formula>OR(AD35=祝色,WEEKDAY(AD35)=1)</formula>
    </cfRule>
    <cfRule type="expression" dxfId="49008" priority="1834" stopIfTrue="1">
      <formula>WEEKDAY(AD35)=7</formula>
    </cfRule>
  </conditionalFormatting>
  <conditionalFormatting sqref="AF35">
    <cfRule type="expression" dxfId="49007" priority="1831" stopIfTrue="1">
      <formula>OR(AF35=祝色,WEEKDAY(AF35)=1)</formula>
    </cfRule>
    <cfRule type="expression" dxfId="49006" priority="1832" stopIfTrue="1">
      <formula>WEEKDAY(AF35)=7</formula>
    </cfRule>
  </conditionalFormatting>
  <conditionalFormatting sqref="AG35">
    <cfRule type="expression" dxfId="49005" priority="1829" stopIfTrue="1">
      <formula>OR(AG35=祝色,WEEKDAY(AG35)=1)</formula>
    </cfRule>
    <cfRule type="expression" dxfId="49004" priority="1830" stopIfTrue="1">
      <formula>WEEKDAY(AG35)=7</formula>
    </cfRule>
  </conditionalFormatting>
  <conditionalFormatting sqref="AH35">
    <cfRule type="expression" dxfId="49003" priority="1827" stopIfTrue="1">
      <formula>OR(AH35=祝色,WEEKDAY(AH35)=1)</formula>
    </cfRule>
    <cfRule type="expression" dxfId="49002" priority="1828" stopIfTrue="1">
      <formula>WEEKDAY(AH35)=7</formula>
    </cfRule>
  </conditionalFormatting>
  <conditionalFormatting sqref="AI35">
    <cfRule type="expression" dxfId="49001" priority="1825" stopIfTrue="1">
      <formula>OR(AI35=祝色,WEEKDAY(AI35)=1)</formula>
    </cfRule>
    <cfRule type="expression" dxfId="49000" priority="1826" stopIfTrue="1">
      <formula>WEEKDAY(AI35)=7</formula>
    </cfRule>
  </conditionalFormatting>
  <conditionalFormatting sqref="AC36">
    <cfRule type="expression" dxfId="48999" priority="1823" stopIfTrue="1">
      <formula>OR(AC36=祝色,WEEKDAY(AC36)=1)</formula>
    </cfRule>
    <cfRule type="expression" dxfId="48998" priority="1824" stopIfTrue="1">
      <formula>WEEKDAY(AC36)=7</formula>
    </cfRule>
  </conditionalFormatting>
  <conditionalFormatting sqref="AD36">
    <cfRule type="expression" dxfId="48997" priority="1821" stopIfTrue="1">
      <formula>OR(AD36=祝色,WEEKDAY(AD36)=1)</formula>
    </cfRule>
    <cfRule type="expression" dxfId="48996" priority="1822" stopIfTrue="1">
      <formula>WEEKDAY(AD36)=7</formula>
    </cfRule>
  </conditionalFormatting>
  <conditionalFormatting sqref="AE36">
    <cfRule type="expression" dxfId="48995" priority="1819" stopIfTrue="1">
      <formula>OR(AE36=祝色,WEEKDAY(AE36)=1)</formula>
    </cfRule>
    <cfRule type="expression" dxfId="48994" priority="1820" stopIfTrue="1">
      <formula>WEEKDAY(AE36)=7</formula>
    </cfRule>
  </conditionalFormatting>
  <conditionalFormatting sqref="AF36">
    <cfRule type="expression" dxfId="48993" priority="1817" stopIfTrue="1">
      <formula>OR(AF36=祝色,WEEKDAY(AF36)=1)</formula>
    </cfRule>
    <cfRule type="expression" dxfId="48992" priority="1818" stopIfTrue="1">
      <formula>WEEKDAY(AF36)=7</formula>
    </cfRule>
  </conditionalFormatting>
  <conditionalFormatting sqref="AG36">
    <cfRule type="expression" dxfId="48991" priority="1815" stopIfTrue="1">
      <formula>OR(AG36=祝色,WEEKDAY(AG36)=1)</formula>
    </cfRule>
    <cfRule type="expression" dxfId="48990" priority="1816" stopIfTrue="1">
      <formula>WEEKDAY(AG36)=7</formula>
    </cfRule>
  </conditionalFormatting>
  <conditionalFormatting sqref="AH36">
    <cfRule type="expression" dxfId="48989" priority="1813" stopIfTrue="1">
      <formula>OR(AH36=祝色,WEEKDAY(AH36)=1)</formula>
    </cfRule>
    <cfRule type="expression" dxfId="48988" priority="1814" stopIfTrue="1">
      <formula>WEEKDAY(AH36)=7</formula>
    </cfRule>
  </conditionalFormatting>
  <conditionalFormatting sqref="AI36">
    <cfRule type="expression" dxfId="48987" priority="1811" stopIfTrue="1">
      <formula>OR(AI36=祝色,WEEKDAY(AI36)=1)</formula>
    </cfRule>
    <cfRule type="expression" dxfId="48986" priority="1812" stopIfTrue="1">
      <formula>WEEKDAY(AI36)=7</formula>
    </cfRule>
  </conditionalFormatting>
  <conditionalFormatting sqref="AC37">
    <cfRule type="expression" dxfId="48985" priority="1809" stopIfTrue="1">
      <formula>OR(AC37=祝色,WEEKDAY(AC37)=1)</formula>
    </cfRule>
    <cfRule type="expression" dxfId="48984" priority="1810" stopIfTrue="1">
      <formula>WEEKDAY(AC37)=7</formula>
    </cfRule>
  </conditionalFormatting>
  <conditionalFormatting sqref="AD37">
    <cfRule type="expression" dxfId="48983" priority="1807" stopIfTrue="1">
      <formula>OR(AD37=祝色,WEEKDAY(AD37)=1)</formula>
    </cfRule>
    <cfRule type="expression" dxfId="48982" priority="1808" stopIfTrue="1">
      <formula>WEEKDAY(AD37)=7</formula>
    </cfRule>
  </conditionalFormatting>
  <conditionalFormatting sqref="AE37">
    <cfRule type="expression" dxfId="48981" priority="1805" stopIfTrue="1">
      <formula>OR(AE37=祝色,WEEKDAY(AE37)=1)</formula>
    </cfRule>
    <cfRule type="expression" dxfId="48980" priority="1806" stopIfTrue="1">
      <formula>WEEKDAY(AE37)=7</formula>
    </cfRule>
  </conditionalFormatting>
  <conditionalFormatting sqref="AF37">
    <cfRule type="expression" dxfId="48979" priority="1803" stopIfTrue="1">
      <formula>OR(AF37=祝色,WEEKDAY(AF37)=1)</formula>
    </cfRule>
    <cfRule type="expression" dxfId="48978" priority="1804" stopIfTrue="1">
      <formula>WEEKDAY(AF37)=7</formula>
    </cfRule>
  </conditionalFormatting>
  <conditionalFormatting sqref="AG37">
    <cfRule type="expression" dxfId="48977" priority="1801" stopIfTrue="1">
      <formula>OR(AG37=祝色,WEEKDAY(AG37)=1)</formula>
    </cfRule>
    <cfRule type="expression" dxfId="48976" priority="1802" stopIfTrue="1">
      <formula>WEEKDAY(AG37)=7</formula>
    </cfRule>
  </conditionalFormatting>
  <conditionalFormatting sqref="AH37">
    <cfRule type="expression" dxfId="48975" priority="1799" stopIfTrue="1">
      <formula>OR(AH37=祝色,WEEKDAY(AH37)=1)</formula>
    </cfRule>
    <cfRule type="expression" dxfId="48974" priority="1800" stopIfTrue="1">
      <formula>WEEKDAY(AH37)=7</formula>
    </cfRule>
  </conditionalFormatting>
  <conditionalFormatting sqref="AI37">
    <cfRule type="expression" dxfId="48973" priority="1797" stopIfTrue="1">
      <formula>OR(AI37=祝色,WEEKDAY(AI37)=1)</formula>
    </cfRule>
    <cfRule type="expression" dxfId="48972" priority="1798" stopIfTrue="1">
      <formula>WEEKDAY(AI37)=7</formula>
    </cfRule>
  </conditionalFormatting>
  <conditionalFormatting sqref="AC38">
    <cfRule type="expression" dxfId="48971" priority="1795" stopIfTrue="1">
      <formula>OR(AC38=祝色,WEEKDAY(AC38)=1)</formula>
    </cfRule>
    <cfRule type="expression" dxfId="48970" priority="1796" stopIfTrue="1">
      <formula>WEEKDAY(AC38)=7</formula>
    </cfRule>
  </conditionalFormatting>
  <conditionalFormatting sqref="AD38">
    <cfRule type="expression" dxfId="48969" priority="1793" stopIfTrue="1">
      <formula>OR(AD38=祝色,WEEKDAY(AD38)=1)</formula>
    </cfRule>
    <cfRule type="expression" dxfId="48968" priority="1794" stopIfTrue="1">
      <formula>WEEKDAY(AD38)=7</formula>
    </cfRule>
  </conditionalFormatting>
  <conditionalFormatting sqref="AE38">
    <cfRule type="expression" dxfId="48967" priority="1791" stopIfTrue="1">
      <formula>OR(AE38=祝色,WEEKDAY(AE38)=1)</formula>
    </cfRule>
    <cfRule type="expression" dxfId="48966" priority="1792" stopIfTrue="1">
      <formula>WEEKDAY(AE38)=7</formula>
    </cfRule>
  </conditionalFormatting>
  <conditionalFormatting sqref="AF38">
    <cfRule type="expression" dxfId="48965" priority="1789" stopIfTrue="1">
      <formula>OR(AF38=祝色,WEEKDAY(AF38)=1)</formula>
    </cfRule>
    <cfRule type="expression" dxfId="48964" priority="1790" stopIfTrue="1">
      <formula>WEEKDAY(AF38)=7</formula>
    </cfRule>
  </conditionalFormatting>
  <conditionalFormatting sqref="AG38">
    <cfRule type="expression" dxfId="48963" priority="1787" stopIfTrue="1">
      <formula>OR(AG38=祝色,WEEKDAY(AG38)=1)</formula>
    </cfRule>
    <cfRule type="expression" dxfId="48962" priority="1788" stopIfTrue="1">
      <formula>WEEKDAY(AG38)=7</formula>
    </cfRule>
  </conditionalFormatting>
  <conditionalFormatting sqref="AH38">
    <cfRule type="expression" dxfId="48961" priority="1785" stopIfTrue="1">
      <formula>OR(AH38=祝色,WEEKDAY(AH38)=1)</formula>
    </cfRule>
    <cfRule type="expression" dxfId="48960" priority="1786" stopIfTrue="1">
      <formula>WEEKDAY(AH38)=7</formula>
    </cfRule>
  </conditionalFormatting>
  <conditionalFormatting sqref="AI38">
    <cfRule type="expression" dxfId="48959" priority="1783" stopIfTrue="1">
      <formula>OR(AI38=祝色,WEEKDAY(AI38)=1)</formula>
    </cfRule>
    <cfRule type="expression" dxfId="48958" priority="1784" stopIfTrue="1">
      <formula>WEEKDAY(AI38)=7</formula>
    </cfRule>
  </conditionalFormatting>
  <conditionalFormatting sqref="U47">
    <cfRule type="expression" dxfId="48957" priority="1781" stopIfTrue="1">
      <formula>OR(U47=祝色,WEEKDAY(U47)=1)</formula>
    </cfRule>
    <cfRule type="expression" dxfId="48956" priority="1782" stopIfTrue="1">
      <formula>WEEKDAY(U47)=7</formula>
    </cfRule>
  </conditionalFormatting>
  <conditionalFormatting sqref="V47">
    <cfRule type="expression" dxfId="48955" priority="1779" stopIfTrue="1">
      <formula>OR(V47=祝色,WEEKDAY(V47)=1)</formula>
    </cfRule>
    <cfRule type="expression" dxfId="48954" priority="1780" stopIfTrue="1">
      <formula>WEEKDAY(V47)=7</formula>
    </cfRule>
  </conditionalFormatting>
  <conditionalFormatting sqref="U42">
    <cfRule type="expression" dxfId="48953" priority="1777" stopIfTrue="1">
      <formula>OR(U42=祝色,WEEKDAY(U42)=1)</formula>
    </cfRule>
    <cfRule type="expression" dxfId="48952" priority="1778" stopIfTrue="1">
      <formula>WEEKDAY(U42)=7</formula>
    </cfRule>
  </conditionalFormatting>
  <conditionalFormatting sqref="V42">
    <cfRule type="expression" dxfId="48951" priority="1775" stopIfTrue="1">
      <formula>OR(V42=祝色,WEEKDAY(V42)=1)</formula>
    </cfRule>
    <cfRule type="expression" dxfId="48950" priority="1776" stopIfTrue="1">
      <formula>WEEKDAY(V42)=7</formula>
    </cfRule>
  </conditionalFormatting>
  <conditionalFormatting sqref="W42">
    <cfRule type="expression" dxfId="48949" priority="1773" stopIfTrue="1">
      <formula>OR(W42=祝色,WEEKDAY(W42)=1)</formula>
    </cfRule>
    <cfRule type="expression" dxfId="48948" priority="1774" stopIfTrue="1">
      <formula>WEEKDAY(W42)=7</formula>
    </cfRule>
  </conditionalFormatting>
  <conditionalFormatting sqref="X42">
    <cfRule type="expression" dxfId="48947" priority="1771" stopIfTrue="1">
      <formula>OR(X42=祝色,WEEKDAY(X42)=1)</formula>
    </cfRule>
    <cfRule type="expression" dxfId="48946" priority="1772" stopIfTrue="1">
      <formula>WEEKDAY(X42)=7</formula>
    </cfRule>
  </conditionalFormatting>
  <conditionalFormatting sqref="Y42">
    <cfRule type="expression" dxfId="48945" priority="1769" stopIfTrue="1">
      <formula>OR(Y42=祝色,WEEKDAY(Y42)=1)</formula>
    </cfRule>
    <cfRule type="expression" dxfId="48944" priority="1770" stopIfTrue="1">
      <formula>WEEKDAY(Y42)=7</formula>
    </cfRule>
  </conditionalFormatting>
  <conditionalFormatting sqref="Z42">
    <cfRule type="expression" dxfId="48943" priority="1767" stopIfTrue="1">
      <formula>OR(Z42=祝色,WEEKDAY(Z42)=1)</formula>
    </cfRule>
    <cfRule type="expression" dxfId="48942" priority="1768" stopIfTrue="1">
      <formula>WEEKDAY(Z42)=7</formula>
    </cfRule>
  </conditionalFormatting>
  <conditionalFormatting sqref="AA42">
    <cfRule type="expression" dxfId="48941" priority="1765" stopIfTrue="1">
      <formula>OR(AA42=祝色,WEEKDAY(AA42)=1)</formula>
    </cfRule>
    <cfRule type="expression" dxfId="48940" priority="1766" stopIfTrue="1">
      <formula>WEEKDAY(AA42)=7</formula>
    </cfRule>
  </conditionalFormatting>
  <conditionalFormatting sqref="U43">
    <cfRule type="expression" dxfId="48939" priority="1763" stopIfTrue="1">
      <formula>OR(U43=祝色,WEEKDAY(U43)=1)</formula>
    </cfRule>
    <cfRule type="expression" dxfId="48938" priority="1764" stopIfTrue="1">
      <formula>WEEKDAY(U43)=7</formula>
    </cfRule>
  </conditionalFormatting>
  <conditionalFormatting sqref="V43">
    <cfRule type="expression" dxfId="48937" priority="1761" stopIfTrue="1">
      <formula>OR(V43=祝色,WEEKDAY(V43)=1)</formula>
    </cfRule>
    <cfRule type="expression" dxfId="48936" priority="1762" stopIfTrue="1">
      <formula>WEEKDAY(V43)=7</formula>
    </cfRule>
  </conditionalFormatting>
  <conditionalFormatting sqref="W43">
    <cfRule type="expression" dxfId="48935" priority="1759" stopIfTrue="1">
      <formula>OR(W43=祝色,WEEKDAY(W43)=1)</formula>
    </cfRule>
    <cfRule type="expression" dxfId="48934" priority="1760" stopIfTrue="1">
      <formula>WEEKDAY(W43)=7</formula>
    </cfRule>
  </conditionalFormatting>
  <conditionalFormatting sqref="X43">
    <cfRule type="expression" dxfId="48933" priority="1757" stopIfTrue="1">
      <formula>OR(X43=祝色,WEEKDAY(X43)=1)</formula>
    </cfRule>
    <cfRule type="expression" dxfId="48932" priority="1758" stopIfTrue="1">
      <formula>WEEKDAY(X43)=7</formula>
    </cfRule>
  </conditionalFormatting>
  <conditionalFormatting sqref="Y43">
    <cfRule type="expression" dxfId="48931" priority="1755" stopIfTrue="1">
      <formula>OR(Y43=祝色,WEEKDAY(Y43)=1)</formula>
    </cfRule>
    <cfRule type="expression" dxfId="48930" priority="1756" stopIfTrue="1">
      <formula>WEEKDAY(Y43)=7</formula>
    </cfRule>
  </conditionalFormatting>
  <conditionalFormatting sqref="Z43">
    <cfRule type="expression" dxfId="48929" priority="1753" stopIfTrue="1">
      <formula>OR(Z43=祝色,WEEKDAY(Z43)=1)</formula>
    </cfRule>
    <cfRule type="expression" dxfId="48928" priority="1754" stopIfTrue="1">
      <formula>WEEKDAY(Z43)=7</formula>
    </cfRule>
  </conditionalFormatting>
  <conditionalFormatting sqref="AA43">
    <cfRule type="expression" dxfId="48927" priority="1751" stopIfTrue="1">
      <formula>OR(AA43=祝色,WEEKDAY(AA43)=1)</formula>
    </cfRule>
    <cfRule type="expression" dxfId="48926" priority="1752" stopIfTrue="1">
      <formula>WEEKDAY(AA43)=7</formula>
    </cfRule>
  </conditionalFormatting>
  <conditionalFormatting sqref="U44">
    <cfRule type="expression" dxfId="48925" priority="1749" stopIfTrue="1">
      <formula>OR(U44=祝色,WEEKDAY(U44)=1)</formula>
    </cfRule>
    <cfRule type="expression" dxfId="48924" priority="1750" stopIfTrue="1">
      <formula>WEEKDAY(U44)=7</formula>
    </cfRule>
  </conditionalFormatting>
  <conditionalFormatting sqref="V44">
    <cfRule type="expression" dxfId="48923" priority="1747" stopIfTrue="1">
      <formula>OR(V44=祝色,WEEKDAY(V44)=1)</formula>
    </cfRule>
    <cfRule type="expression" dxfId="48922" priority="1748" stopIfTrue="1">
      <formula>WEEKDAY(V44)=7</formula>
    </cfRule>
  </conditionalFormatting>
  <conditionalFormatting sqref="W44">
    <cfRule type="expression" dxfId="48921" priority="1745" stopIfTrue="1">
      <formula>OR(W44=祝色,WEEKDAY(W44)=1)</formula>
    </cfRule>
    <cfRule type="expression" dxfId="48920" priority="1746" stopIfTrue="1">
      <formula>WEEKDAY(W44)=7</formula>
    </cfRule>
  </conditionalFormatting>
  <conditionalFormatting sqref="X44">
    <cfRule type="expression" dxfId="48919" priority="1743" stopIfTrue="1">
      <formula>OR(X44=祝色,WEEKDAY(X44)=1)</formula>
    </cfRule>
    <cfRule type="expression" dxfId="48918" priority="1744" stopIfTrue="1">
      <formula>WEEKDAY(X44)=7</formula>
    </cfRule>
  </conditionalFormatting>
  <conditionalFormatting sqref="Y44">
    <cfRule type="expression" dxfId="48917" priority="1741" stopIfTrue="1">
      <formula>OR(Y44=祝色,WEEKDAY(Y44)=1)</formula>
    </cfRule>
    <cfRule type="expression" dxfId="48916" priority="1742" stopIfTrue="1">
      <formula>WEEKDAY(Y44)=7</formula>
    </cfRule>
  </conditionalFormatting>
  <conditionalFormatting sqref="Z44">
    <cfRule type="expression" dxfId="48915" priority="1739" stopIfTrue="1">
      <formula>OR(Z44=祝色,WEEKDAY(Z44)=1)</formula>
    </cfRule>
    <cfRule type="expression" dxfId="48914" priority="1740" stopIfTrue="1">
      <formula>WEEKDAY(Z44)=7</formula>
    </cfRule>
  </conditionalFormatting>
  <conditionalFormatting sqref="AA44">
    <cfRule type="expression" dxfId="48913" priority="1737" stopIfTrue="1">
      <formula>OR(AA44=祝色,WEEKDAY(AA44)=1)</formula>
    </cfRule>
    <cfRule type="expression" dxfId="48912" priority="1738" stopIfTrue="1">
      <formula>WEEKDAY(AA44)=7</formula>
    </cfRule>
  </conditionalFormatting>
  <conditionalFormatting sqref="U45">
    <cfRule type="expression" dxfId="48911" priority="1735" stopIfTrue="1">
      <formula>OR(U45=祝色,WEEKDAY(U45)=1)</formula>
    </cfRule>
    <cfRule type="expression" dxfId="48910" priority="1736" stopIfTrue="1">
      <formula>WEEKDAY(U45)=7</formula>
    </cfRule>
  </conditionalFormatting>
  <conditionalFormatting sqref="V45">
    <cfRule type="expression" dxfId="48909" priority="1733" stopIfTrue="1">
      <formula>OR(V45=祝色,WEEKDAY(V45)=1)</formula>
    </cfRule>
    <cfRule type="expression" dxfId="48908" priority="1734" stopIfTrue="1">
      <formula>WEEKDAY(V45)=7</formula>
    </cfRule>
  </conditionalFormatting>
  <conditionalFormatting sqref="W45">
    <cfRule type="expression" dxfId="48907" priority="1731" stopIfTrue="1">
      <formula>OR(W45=祝色,WEEKDAY(W45)=1)</formula>
    </cfRule>
    <cfRule type="expression" dxfId="48906" priority="1732" stopIfTrue="1">
      <formula>WEEKDAY(W45)=7</formula>
    </cfRule>
  </conditionalFormatting>
  <conditionalFormatting sqref="X45">
    <cfRule type="expression" dxfId="48905" priority="1729" stopIfTrue="1">
      <formula>OR(X45=祝色,WEEKDAY(X45)=1)</formula>
    </cfRule>
    <cfRule type="expression" dxfId="48904" priority="1730" stopIfTrue="1">
      <formula>WEEKDAY(X45)=7</formula>
    </cfRule>
  </conditionalFormatting>
  <conditionalFormatting sqref="Y45">
    <cfRule type="expression" dxfId="48903" priority="1727" stopIfTrue="1">
      <formula>OR(Y45=祝色,WEEKDAY(Y45)=1)</formula>
    </cfRule>
    <cfRule type="expression" dxfId="48902" priority="1728" stopIfTrue="1">
      <formula>WEEKDAY(Y45)=7</formula>
    </cfRule>
  </conditionalFormatting>
  <conditionalFormatting sqref="Z45">
    <cfRule type="expression" dxfId="48901" priority="1725" stopIfTrue="1">
      <formula>OR(Z45=祝色,WEEKDAY(Z45)=1)</formula>
    </cfRule>
    <cfRule type="expression" dxfId="48900" priority="1726" stopIfTrue="1">
      <formula>WEEKDAY(Z45)=7</formula>
    </cfRule>
  </conditionalFormatting>
  <conditionalFormatting sqref="AA45">
    <cfRule type="expression" dxfId="48899" priority="1723" stopIfTrue="1">
      <formula>OR(AA45=祝色,WEEKDAY(AA45)=1)</formula>
    </cfRule>
    <cfRule type="expression" dxfId="48898" priority="1724" stopIfTrue="1">
      <formula>WEEKDAY(AA45)=7</formula>
    </cfRule>
  </conditionalFormatting>
  <conditionalFormatting sqref="U46">
    <cfRule type="expression" dxfId="48897" priority="1721" stopIfTrue="1">
      <formula>OR(U46=祝色,WEEKDAY(U46)=1)</formula>
    </cfRule>
    <cfRule type="expression" dxfId="48896" priority="1722" stopIfTrue="1">
      <formula>WEEKDAY(U46)=7</formula>
    </cfRule>
  </conditionalFormatting>
  <conditionalFormatting sqref="V46">
    <cfRule type="expression" dxfId="48895" priority="1719" stopIfTrue="1">
      <formula>OR(V46=祝色,WEEKDAY(V46)=1)</formula>
    </cfRule>
    <cfRule type="expression" dxfId="48894" priority="1720" stopIfTrue="1">
      <formula>WEEKDAY(V46)=7</formula>
    </cfRule>
  </conditionalFormatting>
  <conditionalFormatting sqref="W46">
    <cfRule type="expression" dxfId="48893" priority="1717" stopIfTrue="1">
      <formula>OR(W46=祝色,WEEKDAY(W46)=1)</formula>
    </cfRule>
    <cfRule type="expression" dxfId="48892" priority="1718" stopIfTrue="1">
      <formula>WEEKDAY(W46)=7</formula>
    </cfRule>
  </conditionalFormatting>
  <conditionalFormatting sqref="X46">
    <cfRule type="expression" dxfId="48891" priority="1715" stopIfTrue="1">
      <formula>OR(X46=祝色,WEEKDAY(X46)=1)</formula>
    </cfRule>
    <cfRule type="expression" dxfId="48890" priority="1716" stopIfTrue="1">
      <formula>WEEKDAY(X46)=7</formula>
    </cfRule>
  </conditionalFormatting>
  <conditionalFormatting sqref="Y46">
    <cfRule type="expression" dxfId="48889" priority="1713" stopIfTrue="1">
      <formula>OR(Y46=祝色,WEEKDAY(Y46)=1)</formula>
    </cfRule>
    <cfRule type="expression" dxfId="48888" priority="1714" stopIfTrue="1">
      <formula>WEEKDAY(Y46)=7</formula>
    </cfRule>
  </conditionalFormatting>
  <conditionalFormatting sqref="Z46">
    <cfRule type="expression" dxfId="48887" priority="1711" stopIfTrue="1">
      <formula>OR(Z46=祝色,WEEKDAY(Z46)=1)</formula>
    </cfRule>
    <cfRule type="expression" dxfId="48886" priority="1712" stopIfTrue="1">
      <formula>WEEKDAY(Z46)=7</formula>
    </cfRule>
  </conditionalFormatting>
  <conditionalFormatting sqref="AA46">
    <cfRule type="expression" dxfId="48885" priority="1709" stopIfTrue="1">
      <formula>OR(AA46=祝色,WEEKDAY(AA46)=1)</formula>
    </cfRule>
    <cfRule type="expression" dxfId="48884" priority="1710" stopIfTrue="1">
      <formula>WEEKDAY(AA46)=7</formula>
    </cfRule>
  </conditionalFormatting>
  <conditionalFormatting sqref="AC47">
    <cfRule type="expression" dxfId="48883" priority="1707" stopIfTrue="1">
      <formula>OR(AC47=祝色,WEEKDAY(AC47)=1)</formula>
    </cfRule>
    <cfRule type="expression" dxfId="48882" priority="1708" stopIfTrue="1">
      <formula>WEEKDAY(AC47)=7</formula>
    </cfRule>
  </conditionalFormatting>
  <conditionalFormatting sqref="AD47">
    <cfRule type="expression" dxfId="48881" priority="1705" stopIfTrue="1">
      <formula>OR(AD47=祝色,WEEKDAY(AD47)=1)</formula>
    </cfRule>
    <cfRule type="expression" dxfId="48880" priority="1706" stopIfTrue="1">
      <formula>WEEKDAY(AD47)=7</formula>
    </cfRule>
  </conditionalFormatting>
  <conditionalFormatting sqref="AC42">
    <cfRule type="expression" dxfId="48879" priority="1703" stopIfTrue="1">
      <formula>OR(AC42=祝色,WEEKDAY(AC42)=1)</formula>
    </cfRule>
    <cfRule type="expression" dxfId="48878" priority="1704" stopIfTrue="1">
      <formula>WEEKDAY(AC42)=7</formula>
    </cfRule>
  </conditionalFormatting>
  <conditionalFormatting sqref="AD42">
    <cfRule type="expression" dxfId="48877" priority="1701" stopIfTrue="1">
      <formula>OR(AD42=祝色,WEEKDAY(AD42)=1)</formula>
    </cfRule>
    <cfRule type="expression" dxfId="48876" priority="1702" stopIfTrue="1">
      <formula>WEEKDAY(AD42)=7</formula>
    </cfRule>
  </conditionalFormatting>
  <conditionalFormatting sqref="AE42">
    <cfRule type="expression" dxfId="48875" priority="1699" stopIfTrue="1">
      <formula>OR(AE42=祝色,WEEKDAY(AE42)=1)</formula>
    </cfRule>
    <cfRule type="expression" dxfId="48874" priority="1700" stopIfTrue="1">
      <formula>WEEKDAY(AE42)=7</formula>
    </cfRule>
  </conditionalFormatting>
  <conditionalFormatting sqref="AF42">
    <cfRule type="expression" dxfId="48873" priority="1697" stopIfTrue="1">
      <formula>OR(AF42=祝色,WEEKDAY(AF42)=1)</formula>
    </cfRule>
    <cfRule type="expression" dxfId="48872" priority="1698" stopIfTrue="1">
      <formula>WEEKDAY(AF42)=7</formula>
    </cfRule>
  </conditionalFormatting>
  <conditionalFormatting sqref="AG42">
    <cfRule type="expression" dxfId="48871" priority="1695" stopIfTrue="1">
      <formula>OR(AG42=祝色,WEEKDAY(AG42)=1)</formula>
    </cfRule>
    <cfRule type="expression" dxfId="48870" priority="1696" stopIfTrue="1">
      <formula>WEEKDAY(AG42)=7</formula>
    </cfRule>
  </conditionalFormatting>
  <conditionalFormatting sqref="AH42">
    <cfRule type="expression" dxfId="48869" priority="1693" stopIfTrue="1">
      <formula>OR(AH42=祝色,WEEKDAY(AH42)=1)</formula>
    </cfRule>
    <cfRule type="expression" dxfId="48868" priority="1694" stopIfTrue="1">
      <formula>WEEKDAY(AH42)=7</formula>
    </cfRule>
  </conditionalFormatting>
  <conditionalFormatting sqref="AI42">
    <cfRule type="expression" dxfId="48867" priority="1691" stopIfTrue="1">
      <formula>OR(AI42=祝色,WEEKDAY(AI42)=1)</formula>
    </cfRule>
    <cfRule type="expression" dxfId="48866" priority="1692" stopIfTrue="1">
      <formula>WEEKDAY(AI42)=7</formula>
    </cfRule>
  </conditionalFormatting>
  <conditionalFormatting sqref="AC43">
    <cfRule type="expression" dxfId="48865" priority="1689" stopIfTrue="1">
      <formula>OR(AC43=祝色,WEEKDAY(AC43)=1)</formula>
    </cfRule>
    <cfRule type="expression" dxfId="48864" priority="1690" stopIfTrue="1">
      <formula>WEEKDAY(AC43)=7</formula>
    </cfRule>
  </conditionalFormatting>
  <conditionalFormatting sqref="AD43">
    <cfRule type="expression" dxfId="48863" priority="1687" stopIfTrue="1">
      <formula>OR(AD43=祝色,WEEKDAY(AD43)=1)</formula>
    </cfRule>
    <cfRule type="expression" dxfId="48862" priority="1688" stopIfTrue="1">
      <formula>WEEKDAY(AD43)=7</formula>
    </cfRule>
  </conditionalFormatting>
  <conditionalFormatting sqref="AE43">
    <cfRule type="expression" dxfId="48861" priority="1685" stopIfTrue="1">
      <formula>OR(AE43=祝色,WEEKDAY(AE43)=1)</formula>
    </cfRule>
    <cfRule type="expression" dxfId="48860" priority="1686" stopIfTrue="1">
      <formula>WEEKDAY(AE43)=7</formula>
    </cfRule>
  </conditionalFormatting>
  <conditionalFormatting sqref="AF43">
    <cfRule type="expression" dxfId="48859" priority="1683" stopIfTrue="1">
      <formula>OR(AF43=祝色,WEEKDAY(AF43)=1)</formula>
    </cfRule>
    <cfRule type="expression" dxfId="48858" priority="1684" stopIfTrue="1">
      <formula>WEEKDAY(AF43)=7</formula>
    </cfRule>
  </conditionalFormatting>
  <conditionalFormatting sqref="AG43">
    <cfRule type="expression" dxfId="48857" priority="1681" stopIfTrue="1">
      <formula>OR(AG43=祝色,WEEKDAY(AG43)=1)</formula>
    </cfRule>
    <cfRule type="expression" dxfId="48856" priority="1682" stopIfTrue="1">
      <formula>WEEKDAY(AG43)=7</formula>
    </cfRule>
  </conditionalFormatting>
  <conditionalFormatting sqref="AH43">
    <cfRule type="expression" dxfId="48855" priority="1679" stopIfTrue="1">
      <formula>OR(AH43=祝色,WEEKDAY(AH43)=1)</formula>
    </cfRule>
    <cfRule type="expression" dxfId="48854" priority="1680" stopIfTrue="1">
      <formula>WEEKDAY(AH43)=7</formula>
    </cfRule>
  </conditionalFormatting>
  <conditionalFormatting sqref="AI43">
    <cfRule type="expression" dxfId="48853" priority="1677" stopIfTrue="1">
      <formula>OR(AI43=祝色,WEEKDAY(AI43)=1)</formula>
    </cfRule>
    <cfRule type="expression" dxfId="48852" priority="1678" stopIfTrue="1">
      <formula>WEEKDAY(AI43)=7</formula>
    </cfRule>
  </conditionalFormatting>
  <conditionalFormatting sqref="AC44">
    <cfRule type="expression" dxfId="48851" priority="1675" stopIfTrue="1">
      <formula>OR(AC44=祝色,WEEKDAY(AC44)=1)</formula>
    </cfRule>
    <cfRule type="expression" dxfId="48850" priority="1676" stopIfTrue="1">
      <formula>WEEKDAY(AC44)=7</formula>
    </cfRule>
  </conditionalFormatting>
  <conditionalFormatting sqref="AD44">
    <cfRule type="expression" dxfId="48849" priority="1673" stopIfTrue="1">
      <formula>OR(AD44=祝色,WEEKDAY(AD44)=1)</formula>
    </cfRule>
    <cfRule type="expression" dxfId="48848" priority="1674" stopIfTrue="1">
      <formula>WEEKDAY(AD44)=7</formula>
    </cfRule>
  </conditionalFormatting>
  <conditionalFormatting sqref="AE44">
    <cfRule type="expression" dxfId="48847" priority="1671" stopIfTrue="1">
      <formula>OR(AE44=祝色,WEEKDAY(AE44)=1)</formula>
    </cfRule>
    <cfRule type="expression" dxfId="48846" priority="1672" stopIfTrue="1">
      <formula>WEEKDAY(AE44)=7</formula>
    </cfRule>
  </conditionalFormatting>
  <conditionalFormatting sqref="AF44">
    <cfRule type="expression" dxfId="48845" priority="1669" stopIfTrue="1">
      <formula>OR(AF44=祝色,WEEKDAY(AF44)=1)</formula>
    </cfRule>
    <cfRule type="expression" dxfId="48844" priority="1670" stopIfTrue="1">
      <formula>WEEKDAY(AF44)=7</formula>
    </cfRule>
  </conditionalFormatting>
  <conditionalFormatting sqref="AG44">
    <cfRule type="expression" dxfId="48843" priority="1667" stopIfTrue="1">
      <formula>OR(AG44=祝色,WEEKDAY(AG44)=1)</formula>
    </cfRule>
    <cfRule type="expression" dxfId="48842" priority="1668" stopIfTrue="1">
      <formula>WEEKDAY(AG44)=7</formula>
    </cfRule>
  </conditionalFormatting>
  <conditionalFormatting sqref="AH44">
    <cfRule type="expression" dxfId="48841" priority="1665" stopIfTrue="1">
      <formula>OR(AH44=祝色,WEEKDAY(AH44)=1)</formula>
    </cfRule>
    <cfRule type="expression" dxfId="48840" priority="1666" stopIfTrue="1">
      <formula>WEEKDAY(AH44)=7</formula>
    </cfRule>
  </conditionalFormatting>
  <conditionalFormatting sqref="AI44">
    <cfRule type="expression" dxfId="48839" priority="1663" stopIfTrue="1">
      <formula>OR(AI44=祝色,WEEKDAY(AI44)=1)</formula>
    </cfRule>
    <cfRule type="expression" dxfId="48838" priority="1664" stopIfTrue="1">
      <formula>WEEKDAY(AI44)=7</formula>
    </cfRule>
  </conditionalFormatting>
  <conditionalFormatting sqref="AC45">
    <cfRule type="expression" dxfId="48837" priority="1661" stopIfTrue="1">
      <formula>OR(AC45=祝色,WEEKDAY(AC45)=1)</formula>
    </cfRule>
    <cfRule type="expression" dxfId="48836" priority="1662" stopIfTrue="1">
      <formula>WEEKDAY(AC45)=7</formula>
    </cfRule>
  </conditionalFormatting>
  <conditionalFormatting sqref="AD45">
    <cfRule type="expression" dxfId="48835" priority="1659" stopIfTrue="1">
      <formula>OR(AD45=祝色,WEEKDAY(AD45)=1)</formula>
    </cfRule>
    <cfRule type="expression" dxfId="48834" priority="1660" stopIfTrue="1">
      <formula>WEEKDAY(AD45)=7</formula>
    </cfRule>
  </conditionalFormatting>
  <conditionalFormatting sqref="AE45">
    <cfRule type="expression" dxfId="48833" priority="1657" stopIfTrue="1">
      <formula>OR(AE45=祝色,WEEKDAY(AE45)=1)</formula>
    </cfRule>
    <cfRule type="expression" dxfId="48832" priority="1658" stopIfTrue="1">
      <formula>WEEKDAY(AE45)=7</formula>
    </cfRule>
  </conditionalFormatting>
  <conditionalFormatting sqref="AF45">
    <cfRule type="expression" dxfId="48831" priority="1655" stopIfTrue="1">
      <formula>OR(AF45=祝色,WEEKDAY(AF45)=1)</formula>
    </cfRule>
    <cfRule type="expression" dxfId="48830" priority="1656" stopIfTrue="1">
      <formula>WEEKDAY(AF45)=7</formula>
    </cfRule>
  </conditionalFormatting>
  <conditionalFormatting sqref="AG45">
    <cfRule type="expression" dxfId="48829" priority="1653" stopIfTrue="1">
      <formula>OR(AG45=祝色,WEEKDAY(AG45)=1)</formula>
    </cfRule>
    <cfRule type="expression" dxfId="48828" priority="1654" stopIfTrue="1">
      <formula>WEEKDAY(AG45)=7</formula>
    </cfRule>
  </conditionalFormatting>
  <conditionalFormatting sqref="AH45">
    <cfRule type="expression" dxfId="48827" priority="1651" stopIfTrue="1">
      <formula>OR(AH45=祝色,WEEKDAY(AH45)=1)</formula>
    </cfRule>
    <cfRule type="expression" dxfId="48826" priority="1652" stopIfTrue="1">
      <formula>WEEKDAY(AH45)=7</formula>
    </cfRule>
  </conditionalFormatting>
  <conditionalFormatting sqref="AI45">
    <cfRule type="expression" dxfId="48825" priority="1649" stopIfTrue="1">
      <formula>OR(AI45=祝色,WEEKDAY(AI45)=1)</formula>
    </cfRule>
    <cfRule type="expression" dxfId="48824" priority="1650" stopIfTrue="1">
      <formula>WEEKDAY(AI45)=7</formula>
    </cfRule>
  </conditionalFormatting>
  <conditionalFormatting sqref="AC46">
    <cfRule type="expression" dxfId="48823" priority="1647" stopIfTrue="1">
      <formula>OR(AC46=祝色,WEEKDAY(AC46)=1)</formula>
    </cfRule>
    <cfRule type="expression" dxfId="48822" priority="1648" stopIfTrue="1">
      <formula>WEEKDAY(AC46)=7</formula>
    </cfRule>
  </conditionalFormatting>
  <conditionalFormatting sqref="AD46">
    <cfRule type="expression" dxfId="48821" priority="1645" stopIfTrue="1">
      <formula>OR(AD46=祝色,WEEKDAY(AD46)=1)</formula>
    </cfRule>
    <cfRule type="expression" dxfId="48820" priority="1646" stopIfTrue="1">
      <formula>WEEKDAY(AD46)=7</formula>
    </cfRule>
  </conditionalFormatting>
  <conditionalFormatting sqref="AE46">
    <cfRule type="expression" dxfId="48819" priority="1643" stopIfTrue="1">
      <formula>OR(AE46=祝色,WEEKDAY(AE46)=1)</formula>
    </cfRule>
    <cfRule type="expression" dxfId="48818" priority="1644" stopIfTrue="1">
      <formula>WEEKDAY(AE46)=7</formula>
    </cfRule>
  </conditionalFormatting>
  <conditionalFormatting sqref="AF46">
    <cfRule type="expression" dxfId="48817" priority="1641" stopIfTrue="1">
      <formula>OR(AF46=祝色,WEEKDAY(AF46)=1)</formula>
    </cfRule>
    <cfRule type="expression" dxfId="48816" priority="1642" stopIfTrue="1">
      <formula>WEEKDAY(AF46)=7</formula>
    </cfRule>
  </conditionalFormatting>
  <conditionalFormatting sqref="AG46">
    <cfRule type="expression" dxfId="48815" priority="1639" stopIfTrue="1">
      <formula>OR(AG46=祝色,WEEKDAY(AG46)=1)</formula>
    </cfRule>
    <cfRule type="expression" dxfId="48814" priority="1640" stopIfTrue="1">
      <formula>WEEKDAY(AG46)=7</formula>
    </cfRule>
  </conditionalFormatting>
  <conditionalFormatting sqref="AH46">
    <cfRule type="expression" dxfId="48813" priority="1637" stopIfTrue="1">
      <formula>OR(AH46=祝色,WEEKDAY(AH46)=1)</formula>
    </cfRule>
    <cfRule type="expression" dxfId="48812" priority="1638" stopIfTrue="1">
      <formula>WEEKDAY(AH46)=7</formula>
    </cfRule>
  </conditionalFormatting>
  <conditionalFormatting sqref="AI46">
    <cfRule type="expression" dxfId="48811" priority="1635" stopIfTrue="1">
      <formula>OR(AI46=祝色,WEEKDAY(AI46)=1)</formula>
    </cfRule>
    <cfRule type="expression" dxfId="48810" priority="1636" stopIfTrue="1">
      <formula>WEEKDAY(AI46)=7</formula>
    </cfRule>
  </conditionalFormatting>
  <conditionalFormatting sqref="U55">
    <cfRule type="expression" dxfId="48809" priority="1633" stopIfTrue="1">
      <formula>OR(U55=祝色,WEEKDAY(U55)=1)</formula>
    </cfRule>
    <cfRule type="expression" dxfId="48808" priority="1634" stopIfTrue="1">
      <formula>WEEKDAY(U55)=7</formula>
    </cfRule>
  </conditionalFormatting>
  <conditionalFormatting sqref="V55">
    <cfRule type="expression" dxfId="48807" priority="1631" stopIfTrue="1">
      <formula>OR(V55=祝色,WEEKDAY(V55)=1)</formula>
    </cfRule>
    <cfRule type="expression" dxfId="48806" priority="1632" stopIfTrue="1">
      <formula>WEEKDAY(V55)=7</formula>
    </cfRule>
  </conditionalFormatting>
  <conditionalFormatting sqref="U50">
    <cfRule type="expression" dxfId="48805" priority="1629" stopIfTrue="1">
      <formula>OR(U50=祝色,WEEKDAY(U50)=1)</formula>
    </cfRule>
    <cfRule type="expression" dxfId="48804" priority="1630" stopIfTrue="1">
      <formula>WEEKDAY(U50)=7</formula>
    </cfRule>
  </conditionalFormatting>
  <conditionalFormatting sqref="V50">
    <cfRule type="expression" dxfId="48803" priority="1627" stopIfTrue="1">
      <formula>OR(V50=祝色,WEEKDAY(V50)=1)</formula>
    </cfRule>
    <cfRule type="expression" dxfId="48802" priority="1628" stopIfTrue="1">
      <formula>WEEKDAY(V50)=7</formula>
    </cfRule>
  </conditionalFormatting>
  <conditionalFormatting sqref="W50">
    <cfRule type="expression" dxfId="48801" priority="1625" stopIfTrue="1">
      <formula>OR(W50=祝色,WEEKDAY(W50)=1)</formula>
    </cfRule>
    <cfRule type="expression" dxfId="48800" priority="1626" stopIfTrue="1">
      <formula>WEEKDAY(W50)=7</formula>
    </cfRule>
  </conditionalFormatting>
  <conditionalFormatting sqref="X50">
    <cfRule type="expression" dxfId="48799" priority="1623" stopIfTrue="1">
      <formula>OR(X50=祝色,WEEKDAY(X50)=1)</formula>
    </cfRule>
    <cfRule type="expression" dxfId="48798" priority="1624" stopIfTrue="1">
      <formula>WEEKDAY(X50)=7</formula>
    </cfRule>
  </conditionalFormatting>
  <conditionalFormatting sqref="Y50">
    <cfRule type="expression" dxfId="48797" priority="1621" stopIfTrue="1">
      <formula>OR(Y50=祝色,WEEKDAY(Y50)=1)</formula>
    </cfRule>
    <cfRule type="expression" dxfId="48796" priority="1622" stopIfTrue="1">
      <formula>WEEKDAY(Y50)=7</formula>
    </cfRule>
  </conditionalFormatting>
  <conditionalFormatting sqref="Z50">
    <cfRule type="expression" dxfId="48795" priority="1619" stopIfTrue="1">
      <formula>OR(Z50=祝色,WEEKDAY(Z50)=1)</formula>
    </cfRule>
    <cfRule type="expression" dxfId="48794" priority="1620" stopIfTrue="1">
      <formula>WEEKDAY(Z50)=7</formula>
    </cfRule>
  </conditionalFormatting>
  <conditionalFormatting sqref="AA50">
    <cfRule type="expression" dxfId="48793" priority="1617" stopIfTrue="1">
      <formula>OR(AA50=祝色,WEEKDAY(AA50)=1)</formula>
    </cfRule>
    <cfRule type="expression" dxfId="48792" priority="1618" stopIfTrue="1">
      <formula>WEEKDAY(AA50)=7</formula>
    </cfRule>
  </conditionalFormatting>
  <conditionalFormatting sqref="U51">
    <cfRule type="expression" dxfId="48791" priority="1615" stopIfTrue="1">
      <formula>OR(U51=祝色,WEEKDAY(U51)=1)</formula>
    </cfRule>
    <cfRule type="expression" dxfId="48790" priority="1616" stopIfTrue="1">
      <formula>WEEKDAY(U51)=7</formula>
    </cfRule>
  </conditionalFormatting>
  <conditionalFormatting sqref="V51">
    <cfRule type="expression" dxfId="48789" priority="1613" stopIfTrue="1">
      <formula>OR(V51=祝色,WEEKDAY(V51)=1)</formula>
    </cfRule>
    <cfRule type="expression" dxfId="48788" priority="1614" stopIfTrue="1">
      <formula>WEEKDAY(V51)=7</formula>
    </cfRule>
  </conditionalFormatting>
  <conditionalFormatting sqref="W51">
    <cfRule type="expression" dxfId="48787" priority="1611" stopIfTrue="1">
      <formula>OR(W51=祝色,WEEKDAY(W51)=1)</formula>
    </cfRule>
    <cfRule type="expression" dxfId="48786" priority="1612" stopIfTrue="1">
      <formula>WEEKDAY(W51)=7</formula>
    </cfRule>
  </conditionalFormatting>
  <conditionalFormatting sqref="X51">
    <cfRule type="expression" dxfId="48785" priority="1609" stopIfTrue="1">
      <formula>OR(X51=祝色,WEEKDAY(X51)=1)</formula>
    </cfRule>
    <cfRule type="expression" dxfId="48784" priority="1610" stopIfTrue="1">
      <formula>WEEKDAY(X51)=7</formula>
    </cfRule>
  </conditionalFormatting>
  <conditionalFormatting sqref="Y51">
    <cfRule type="expression" dxfId="48783" priority="1607" stopIfTrue="1">
      <formula>OR(Y51=祝色,WEEKDAY(Y51)=1)</formula>
    </cfRule>
    <cfRule type="expression" dxfId="48782" priority="1608" stopIfTrue="1">
      <formula>WEEKDAY(Y51)=7</formula>
    </cfRule>
  </conditionalFormatting>
  <conditionalFormatting sqref="Z51">
    <cfRule type="expression" dxfId="48781" priority="1605" stopIfTrue="1">
      <formula>OR(Z51=祝色,WEEKDAY(Z51)=1)</formula>
    </cfRule>
    <cfRule type="expression" dxfId="48780" priority="1606" stopIfTrue="1">
      <formula>WEEKDAY(Z51)=7</formula>
    </cfRule>
  </conditionalFormatting>
  <conditionalFormatting sqref="AA51">
    <cfRule type="expression" dxfId="48779" priority="1603" stopIfTrue="1">
      <formula>OR(AA51=祝色,WEEKDAY(AA51)=1)</formula>
    </cfRule>
    <cfRule type="expression" dxfId="48778" priority="1604" stopIfTrue="1">
      <formula>WEEKDAY(AA51)=7</formula>
    </cfRule>
  </conditionalFormatting>
  <conditionalFormatting sqref="U52">
    <cfRule type="expression" dxfId="48777" priority="1601" stopIfTrue="1">
      <formula>OR(U52=祝色,WEEKDAY(U52)=1)</formula>
    </cfRule>
    <cfRule type="expression" dxfId="48776" priority="1602" stopIfTrue="1">
      <formula>WEEKDAY(U52)=7</formula>
    </cfRule>
  </conditionalFormatting>
  <conditionalFormatting sqref="V52">
    <cfRule type="expression" dxfId="48775" priority="1599" stopIfTrue="1">
      <formula>OR(V52=祝色,WEEKDAY(V52)=1)</formula>
    </cfRule>
    <cfRule type="expression" dxfId="48774" priority="1600" stopIfTrue="1">
      <formula>WEEKDAY(V52)=7</formula>
    </cfRule>
  </conditionalFormatting>
  <conditionalFormatting sqref="W52">
    <cfRule type="expression" dxfId="48773" priority="1597" stopIfTrue="1">
      <formula>OR(W52=祝色,WEEKDAY(W52)=1)</formula>
    </cfRule>
    <cfRule type="expression" dxfId="48772" priority="1598" stopIfTrue="1">
      <formula>WEEKDAY(W52)=7</formula>
    </cfRule>
  </conditionalFormatting>
  <conditionalFormatting sqref="X52">
    <cfRule type="expression" dxfId="48771" priority="1595" stopIfTrue="1">
      <formula>OR(X52=祝色,WEEKDAY(X52)=1)</formula>
    </cfRule>
    <cfRule type="expression" dxfId="48770" priority="1596" stopIfTrue="1">
      <formula>WEEKDAY(X52)=7</formula>
    </cfRule>
  </conditionalFormatting>
  <conditionalFormatting sqref="Y52">
    <cfRule type="expression" dxfId="48769" priority="1593" stopIfTrue="1">
      <formula>OR(Y52=祝色,WEEKDAY(Y52)=1)</formula>
    </cfRule>
    <cfRule type="expression" dxfId="48768" priority="1594" stopIfTrue="1">
      <formula>WEEKDAY(Y52)=7</formula>
    </cfRule>
  </conditionalFormatting>
  <conditionalFormatting sqref="Z52">
    <cfRule type="expression" dxfId="48767" priority="1591" stopIfTrue="1">
      <formula>OR(Z52=祝色,WEEKDAY(Z52)=1)</formula>
    </cfRule>
    <cfRule type="expression" dxfId="48766" priority="1592" stopIfTrue="1">
      <formula>WEEKDAY(Z52)=7</formula>
    </cfRule>
  </conditionalFormatting>
  <conditionalFormatting sqref="AA52">
    <cfRule type="expression" dxfId="48765" priority="1589" stopIfTrue="1">
      <formula>OR(AA52=祝色,WEEKDAY(AA52)=1)</formula>
    </cfRule>
    <cfRule type="expression" dxfId="48764" priority="1590" stopIfTrue="1">
      <formula>WEEKDAY(AA52)=7</formula>
    </cfRule>
  </conditionalFormatting>
  <conditionalFormatting sqref="U53">
    <cfRule type="expression" dxfId="48763" priority="1587" stopIfTrue="1">
      <formula>OR(U53=祝色,WEEKDAY(U53)=1)</formula>
    </cfRule>
    <cfRule type="expression" dxfId="48762" priority="1588" stopIfTrue="1">
      <formula>WEEKDAY(U53)=7</formula>
    </cfRule>
  </conditionalFormatting>
  <conditionalFormatting sqref="V53">
    <cfRule type="expression" dxfId="48761" priority="1585" stopIfTrue="1">
      <formula>OR(V53=祝色,WEEKDAY(V53)=1)</formula>
    </cfRule>
    <cfRule type="expression" dxfId="48760" priority="1586" stopIfTrue="1">
      <formula>WEEKDAY(V53)=7</formula>
    </cfRule>
  </conditionalFormatting>
  <conditionalFormatting sqref="W53">
    <cfRule type="expression" dxfId="48759" priority="1583" stopIfTrue="1">
      <formula>OR(W53=祝色,WEEKDAY(W53)=1)</formula>
    </cfRule>
    <cfRule type="expression" dxfId="48758" priority="1584" stopIfTrue="1">
      <formula>WEEKDAY(W53)=7</formula>
    </cfRule>
  </conditionalFormatting>
  <conditionalFormatting sqref="X53">
    <cfRule type="expression" dxfId="48757" priority="1581" stopIfTrue="1">
      <formula>OR(X53=祝色,WEEKDAY(X53)=1)</formula>
    </cfRule>
    <cfRule type="expression" dxfId="48756" priority="1582" stopIfTrue="1">
      <formula>WEEKDAY(X53)=7</formula>
    </cfRule>
  </conditionalFormatting>
  <conditionalFormatting sqref="Y53">
    <cfRule type="expression" dxfId="48755" priority="1579" stopIfTrue="1">
      <formula>OR(Y53=祝色,WEEKDAY(Y53)=1)</formula>
    </cfRule>
    <cfRule type="expression" dxfId="48754" priority="1580" stopIfTrue="1">
      <formula>WEEKDAY(Y53)=7</formula>
    </cfRule>
  </conditionalFormatting>
  <conditionalFormatting sqref="Z53">
    <cfRule type="expression" dxfId="48753" priority="1577" stopIfTrue="1">
      <formula>OR(Z53=祝色,WEEKDAY(Z53)=1)</formula>
    </cfRule>
    <cfRule type="expression" dxfId="48752" priority="1578" stopIfTrue="1">
      <formula>WEEKDAY(Z53)=7</formula>
    </cfRule>
  </conditionalFormatting>
  <conditionalFormatting sqref="AA53">
    <cfRule type="expression" dxfId="48751" priority="1575" stopIfTrue="1">
      <formula>OR(AA53=祝色,WEEKDAY(AA53)=1)</formula>
    </cfRule>
    <cfRule type="expression" dxfId="48750" priority="1576" stopIfTrue="1">
      <formula>WEEKDAY(AA53)=7</formula>
    </cfRule>
  </conditionalFormatting>
  <conditionalFormatting sqref="U54">
    <cfRule type="expression" dxfId="48749" priority="1573" stopIfTrue="1">
      <formula>OR(U54=祝色,WEEKDAY(U54)=1)</formula>
    </cfRule>
    <cfRule type="expression" dxfId="48748" priority="1574" stopIfTrue="1">
      <formula>WEEKDAY(U54)=7</formula>
    </cfRule>
  </conditionalFormatting>
  <conditionalFormatting sqref="V54">
    <cfRule type="expression" dxfId="48747" priority="1571" stopIfTrue="1">
      <formula>OR(V54=祝色,WEEKDAY(V54)=1)</formula>
    </cfRule>
    <cfRule type="expression" dxfId="48746" priority="1572" stopIfTrue="1">
      <formula>WEEKDAY(V54)=7</formula>
    </cfRule>
  </conditionalFormatting>
  <conditionalFormatting sqref="W54">
    <cfRule type="expression" dxfId="48745" priority="1569" stopIfTrue="1">
      <formula>OR(W54=祝色,WEEKDAY(W54)=1)</formula>
    </cfRule>
    <cfRule type="expression" dxfId="48744" priority="1570" stopIfTrue="1">
      <formula>WEEKDAY(W54)=7</formula>
    </cfRule>
  </conditionalFormatting>
  <conditionalFormatting sqref="X54">
    <cfRule type="expression" dxfId="48743" priority="1567" stopIfTrue="1">
      <formula>OR(X54=祝色,WEEKDAY(X54)=1)</formula>
    </cfRule>
    <cfRule type="expression" dxfId="48742" priority="1568" stopIfTrue="1">
      <formula>WEEKDAY(X54)=7</formula>
    </cfRule>
  </conditionalFormatting>
  <conditionalFormatting sqref="Y54">
    <cfRule type="expression" dxfId="48741" priority="1565" stopIfTrue="1">
      <formula>OR(Y54=祝色,WEEKDAY(Y54)=1)</formula>
    </cfRule>
    <cfRule type="expression" dxfId="48740" priority="1566" stopIfTrue="1">
      <formula>WEEKDAY(Y54)=7</formula>
    </cfRule>
  </conditionalFormatting>
  <conditionalFormatting sqref="Z54">
    <cfRule type="expression" dxfId="48739" priority="1563" stopIfTrue="1">
      <formula>OR(Z54=祝色,WEEKDAY(Z54)=1)</formula>
    </cfRule>
    <cfRule type="expression" dxfId="48738" priority="1564" stopIfTrue="1">
      <formula>WEEKDAY(Z54)=7</formula>
    </cfRule>
  </conditionalFormatting>
  <conditionalFormatting sqref="AA54">
    <cfRule type="expression" dxfId="48737" priority="1561" stopIfTrue="1">
      <formula>OR(AA54=祝色,WEEKDAY(AA54)=1)</formula>
    </cfRule>
    <cfRule type="expression" dxfId="48736" priority="1562" stopIfTrue="1">
      <formula>WEEKDAY(AA54)=7</formula>
    </cfRule>
  </conditionalFormatting>
  <conditionalFormatting sqref="AC50">
    <cfRule type="expression" dxfId="48735" priority="1559" stopIfTrue="1">
      <formula>OR(AC50=祝色,WEEKDAY(AC50)=1)</formula>
    </cfRule>
    <cfRule type="expression" dxfId="48734" priority="1560" stopIfTrue="1">
      <formula>WEEKDAY(AC50)=7</formula>
    </cfRule>
  </conditionalFormatting>
  <conditionalFormatting sqref="AD50">
    <cfRule type="expression" dxfId="48733" priority="1557" stopIfTrue="1">
      <formula>OR(AD50=祝色,WEEKDAY(AD50)=1)</formula>
    </cfRule>
    <cfRule type="expression" dxfId="48732" priority="1558" stopIfTrue="1">
      <formula>WEEKDAY(AD50)=7</formula>
    </cfRule>
  </conditionalFormatting>
  <conditionalFormatting sqref="AE50">
    <cfRule type="expression" dxfId="48731" priority="1555" stopIfTrue="1">
      <formula>OR(AE50=祝色,WEEKDAY(AE50)=1)</formula>
    </cfRule>
    <cfRule type="expression" dxfId="48730" priority="1556" stopIfTrue="1">
      <formula>WEEKDAY(AE50)=7</formula>
    </cfRule>
  </conditionalFormatting>
  <conditionalFormatting sqref="AF50">
    <cfRule type="expression" dxfId="48729" priority="1553" stopIfTrue="1">
      <formula>OR(AF50=祝色,WEEKDAY(AF50)=1)</formula>
    </cfRule>
    <cfRule type="expression" dxfId="48728" priority="1554" stopIfTrue="1">
      <formula>WEEKDAY(AF50)=7</formula>
    </cfRule>
  </conditionalFormatting>
  <conditionalFormatting sqref="AG50">
    <cfRule type="expression" dxfId="48727" priority="1551" stopIfTrue="1">
      <formula>OR(AG50=祝色,WEEKDAY(AG50)=1)</formula>
    </cfRule>
    <cfRule type="expression" dxfId="48726" priority="1552" stopIfTrue="1">
      <formula>WEEKDAY(AG50)=7</formula>
    </cfRule>
  </conditionalFormatting>
  <conditionalFormatting sqref="AH50">
    <cfRule type="expression" dxfId="48725" priority="1549" stopIfTrue="1">
      <formula>OR(AH50=祝色,WEEKDAY(AH50)=1)</formula>
    </cfRule>
    <cfRule type="expression" dxfId="48724" priority="1550" stopIfTrue="1">
      <formula>WEEKDAY(AH50)=7</formula>
    </cfRule>
  </conditionalFormatting>
  <conditionalFormatting sqref="AI50">
    <cfRule type="expression" dxfId="48723" priority="1547" stopIfTrue="1">
      <formula>OR(AI50=祝色,WEEKDAY(AI50)=1)</formula>
    </cfRule>
    <cfRule type="expression" dxfId="48722" priority="1548" stopIfTrue="1">
      <formula>WEEKDAY(AI50)=7</formula>
    </cfRule>
  </conditionalFormatting>
  <conditionalFormatting sqref="AC51">
    <cfRule type="expression" dxfId="48721" priority="1545" stopIfTrue="1">
      <formula>OR(AC51=祝色,WEEKDAY(AC51)=1)</formula>
    </cfRule>
    <cfRule type="expression" dxfId="48720" priority="1546" stopIfTrue="1">
      <formula>WEEKDAY(AC51)=7</formula>
    </cfRule>
  </conditionalFormatting>
  <conditionalFormatting sqref="AD51">
    <cfRule type="expression" dxfId="48719" priority="1543" stopIfTrue="1">
      <formula>OR(AD51=祝色,WEEKDAY(AD51)=1)</formula>
    </cfRule>
    <cfRule type="expression" dxfId="48718" priority="1544" stopIfTrue="1">
      <formula>WEEKDAY(AD51)=7</formula>
    </cfRule>
  </conditionalFormatting>
  <conditionalFormatting sqref="AE51">
    <cfRule type="expression" dxfId="48717" priority="1541" stopIfTrue="1">
      <formula>OR(AE51=祝色,WEEKDAY(AE51)=1)</formula>
    </cfRule>
    <cfRule type="expression" dxfId="48716" priority="1542" stopIfTrue="1">
      <formula>WEEKDAY(AE51)=7</formula>
    </cfRule>
  </conditionalFormatting>
  <conditionalFormatting sqref="AF51">
    <cfRule type="expression" dxfId="48715" priority="1539" stopIfTrue="1">
      <formula>OR(AF51=祝色,WEEKDAY(AF51)=1)</formula>
    </cfRule>
    <cfRule type="expression" dxfId="48714" priority="1540" stopIfTrue="1">
      <formula>WEEKDAY(AF51)=7</formula>
    </cfRule>
  </conditionalFormatting>
  <conditionalFormatting sqref="AG51">
    <cfRule type="expression" dxfId="48713" priority="1537" stopIfTrue="1">
      <formula>OR(AG51=祝色,WEEKDAY(AG51)=1)</formula>
    </cfRule>
    <cfRule type="expression" dxfId="48712" priority="1538" stopIfTrue="1">
      <formula>WEEKDAY(AG51)=7</formula>
    </cfRule>
  </conditionalFormatting>
  <conditionalFormatting sqref="AH51">
    <cfRule type="expression" dxfId="48711" priority="1535" stopIfTrue="1">
      <formula>OR(AH51=祝色,WEEKDAY(AH51)=1)</formula>
    </cfRule>
    <cfRule type="expression" dxfId="48710" priority="1536" stopIfTrue="1">
      <formula>WEEKDAY(AH51)=7</formula>
    </cfRule>
  </conditionalFormatting>
  <conditionalFormatting sqref="AI51">
    <cfRule type="expression" dxfId="48709" priority="1533" stopIfTrue="1">
      <formula>OR(AI51=祝色,WEEKDAY(AI51)=1)</formula>
    </cfRule>
    <cfRule type="expression" dxfId="48708" priority="1534" stopIfTrue="1">
      <formula>WEEKDAY(AI51)=7</formula>
    </cfRule>
  </conditionalFormatting>
  <conditionalFormatting sqref="AC52">
    <cfRule type="expression" dxfId="48707" priority="1531" stopIfTrue="1">
      <formula>OR(AC52=祝色,WEEKDAY(AC52)=1)</formula>
    </cfRule>
    <cfRule type="expression" dxfId="48706" priority="1532" stopIfTrue="1">
      <formula>WEEKDAY(AC52)=7</formula>
    </cfRule>
  </conditionalFormatting>
  <conditionalFormatting sqref="AD52">
    <cfRule type="expression" dxfId="48705" priority="1529" stopIfTrue="1">
      <formula>OR(AD52=祝色,WEEKDAY(AD52)=1)</formula>
    </cfRule>
    <cfRule type="expression" dxfId="48704" priority="1530" stopIfTrue="1">
      <formula>WEEKDAY(AD52)=7</formula>
    </cfRule>
  </conditionalFormatting>
  <conditionalFormatting sqref="AE52">
    <cfRule type="expression" dxfId="48703" priority="1527" stopIfTrue="1">
      <formula>OR(AE52=祝色,WEEKDAY(AE52)=1)</formula>
    </cfRule>
    <cfRule type="expression" dxfId="48702" priority="1528" stopIfTrue="1">
      <formula>WEEKDAY(AE52)=7</formula>
    </cfRule>
  </conditionalFormatting>
  <conditionalFormatting sqref="AF52">
    <cfRule type="expression" dxfId="48701" priority="1525" stopIfTrue="1">
      <formula>OR(AF52=祝色,WEEKDAY(AF52)=1)</formula>
    </cfRule>
    <cfRule type="expression" dxfId="48700" priority="1526" stopIfTrue="1">
      <formula>WEEKDAY(AF52)=7</formula>
    </cfRule>
  </conditionalFormatting>
  <conditionalFormatting sqref="AG52">
    <cfRule type="expression" dxfId="48699" priority="1523" stopIfTrue="1">
      <formula>OR(AG52=祝色,WEEKDAY(AG52)=1)</formula>
    </cfRule>
    <cfRule type="expression" dxfId="48698" priority="1524" stopIfTrue="1">
      <formula>WEEKDAY(AG52)=7</formula>
    </cfRule>
  </conditionalFormatting>
  <conditionalFormatting sqref="AH52">
    <cfRule type="expression" dxfId="48697" priority="1521" stopIfTrue="1">
      <formula>OR(AH52=祝色,WEEKDAY(AH52)=1)</formula>
    </cfRule>
    <cfRule type="expression" dxfId="48696" priority="1522" stopIfTrue="1">
      <formula>WEEKDAY(AH52)=7</formula>
    </cfRule>
  </conditionalFormatting>
  <conditionalFormatting sqref="AI52">
    <cfRule type="expression" dxfId="48695" priority="1519" stopIfTrue="1">
      <formula>OR(AI52=祝色,WEEKDAY(AI52)=1)</formula>
    </cfRule>
    <cfRule type="expression" dxfId="48694" priority="1520" stopIfTrue="1">
      <formula>WEEKDAY(AI52)=7</formula>
    </cfRule>
  </conditionalFormatting>
  <conditionalFormatting sqref="AC53">
    <cfRule type="expression" dxfId="48693" priority="1517" stopIfTrue="1">
      <formula>OR(AC53=祝色,WEEKDAY(AC53)=1)</formula>
    </cfRule>
    <cfRule type="expression" dxfId="48692" priority="1518" stopIfTrue="1">
      <formula>WEEKDAY(AC53)=7</formula>
    </cfRule>
  </conditionalFormatting>
  <conditionalFormatting sqref="AD53">
    <cfRule type="expression" dxfId="48691" priority="1515" stopIfTrue="1">
      <formula>OR(AD53=祝色,WEEKDAY(AD53)=1)</formula>
    </cfRule>
    <cfRule type="expression" dxfId="48690" priority="1516" stopIfTrue="1">
      <formula>WEEKDAY(AD53)=7</formula>
    </cfRule>
  </conditionalFormatting>
  <conditionalFormatting sqref="AE53">
    <cfRule type="expression" dxfId="48689" priority="1513" stopIfTrue="1">
      <formula>OR(AE53=祝色,WEEKDAY(AE53)=1)</formula>
    </cfRule>
    <cfRule type="expression" dxfId="48688" priority="1514" stopIfTrue="1">
      <formula>WEEKDAY(AE53)=7</formula>
    </cfRule>
  </conditionalFormatting>
  <conditionalFormatting sqref="AF53">
    <cfRule type="expression" dxfId="48687" priority="1511" stopIfTrue="1">
      <formula>OR(AF53=祝色,WEEKDAY(AF53)=1)</formula>
    </cfRule>
    <cfRule type="expression" dxfId="48686" priority="1512" stopIfTrue="1">
      <formula>WEEKDAY(AF53)=7</formula>
    </cfRule>
  </conditionalFormatting>
  <conditionalFormatting sqref="AG53">
    <cfRule type="expression" dxfId="48685" priority="1509" stopIfTrue="1">
      <formula>OR(AG53=祝色,WEEKDAY(AG53)=1)</formula>
    </cfRule>
    <cfRule type="expression" dxfId="48684" priority="1510" stopIfTrue="1">
      <formula>WEEKDAY(AG53)=7</formula>
    </cfRule>
  </conditionalFormatting>
  <conditionalFormatting sqref="AH53">
    <cfRule type="expression" dxfId="48683" priority="1507" stopIfTrue="1">
      <formula>OR(AH53=祝色,WEEKDAY(AH53)=1)</formula>
    </cfRule>
    <cfRule type="expression" dxfId="48682" priority="1508" stopIfTrue="1">
      <formula>WEEKDAY(AH53)=7</formula>
    </cfRule>
  </conditionalFormatting>
  <conditionalFormatting sqref="AI53">
    <cfRule type="expression" dxfId="48681" priority="1505" stopIfTrue="1">
      <formula>OR(AI53=祝色,WEEKDAY(AI53)=1)</formula>
    </cfRule>
    <cfRule type="expression" dxfId="48680" priority="1506" stopIfTrue="1">
      <formula>WEEKDAY(AI53)=7</formula>
    </cfRule>
  </conditionalFormatting>
  <conditionalFormatting sqref="AC54">
    <cfRule type="expression" dxfId="48679" priority="1501" stopIfTrue="1">
      <formula>OR(AND(WEEKDAY(AC54)=1,MONTH(AC54)&lt;&gt;MONTH(AC48)),AND(OR(AC54=祝色),MONTH(AC54)&lt;&gt;MONTH(AC48)))</formula>
    </cfRule>
    <cfRule type="expression" dxfId="48678" priority="1502" stopIfTrue="1">
      <formula>MONTH(AC54)&lt;&gt;MONTH(AC48)</formula>
    </cfRule>
    <cfRule type="expression" dxfId="48677" priority="1503" stopIfTrue="1">
      <formula>OR(AC54=祝色,WEEKDAY(AC54)=1)</formula>
    </cfRule>
    <cfRule type="expression" dxfId="48676" priority="1504" stopIfTrue="1">
      <formula>WEEKDAY(AC54)=7</formula>
    </cfRule>
  </conditionalFormatting>
  <conditionalFormatting sqref="AD54">
    <cfRule type="expression" dxfId="48675" priority="1497" stopIfTrue="1">
      <formula>OR(AND(WEEKDAY(AD54)=1,MONTH(AD54)&lt;&gt;MONTH(AC48)),AND(OR(AD54=祝色),MONTH(AD54)&lt;&gt;MONTH(AC48)))</formula>
    </cfRule>
    <cfRule type="expression" dxfId="48674" priority="1498" stopIfTrue="1">
      <formula>MONTH(AD54)&lt;&gt;MONTH(AC48)</formula>
    </cfRule>
    <cfRule type="expression" dxfId="48673" priority="1499" stopIfTrue="1">
      <formula>OR(AD54=祝色,WEEKDAY(AD54)=1)</formula>
    </cfRule>
    <cfRule type="expression" dxfId="48672" priority="1500" stopIfTrue="1">
      <formula>WEEKDAY(AD54)=7</formula>
    </cfRule>
  </conditionalFormatting>
  <conditionalFormatting sqref="AE54">
    <cfRule type="expression" dxfId="48671" priority="1493" stopIfTrue="1">
      <formula>OR(AND(WEEKDAY(AE54)=1,MONTH(AE54)&lt;&gt;MONTH(AC48)),AND(OR(AE54=祝色),MONTH(AE54)&lt;&gt;MONTH(AC48)))</formula>
    </cfRule>
    <cfRule type="expression" dxfId="48670" priority="1494" stopIfTrue="1">
      <formula>MONTH(AE54)&lt;&gt;MONTH(AC48)</formula>
    </cfRule>
    <cfRule type="expression" dxfId="48669" priority="1495" stopIfTrue="1">
      <formula>OR(AE54=祝色,WEEKDAY(AE54)=1)</formula>
    </cfRule>
    <cfRule type="expression" dxfId="48668" priority="1496" stopIfTrue="1">
      <formula>WEEKDAY(AE54)=7</formula>
    </cfRule>
  </conditionalFormatting>
  <conditionalFormatting sqref="AF54">
    <cfRule type="expression" dxfId="48667" priority="1489" stopIfTrue="1">
      <formula>OR(AND(WEEKDAY(AF54)=1,MONTH(AF54)&lt;&gt;MONTH(AC48)),AND(OR(AF54=祝色),MONTH(AF54)&lt;&gt;MONTH(AC48)))</formula>
    </cfRule>
    <cfRule type="expression" dxfId="48666" priority="1490" stopIfTrue="1">
      <formula>MONTH(AF54)&lt;&gt;MONTH(AC48)</formula>
    </cfRule>
    <cfRule type="expression" dxfId="48665" priority="1491" stopIfTrue="1">
      <formula>OR(AF54=祝色,WEEKDAY(AF54)=1)</formula>
    </cfRule>
    <cfRule type="expression" dxfId="48664" priority="1492" stopIfTrue="1">
      <formula>WEEKDAY(AF54)=7</formula>
    </cfRule>
  </conditionalFormatting>
  <conditionalFormatting sqref="AG54">
    <cfRule type="expression" dxfId="48663" priority="1485" stopIfTrue="1">
      <formula>OR(AND(WEEKDAY(AG54)=1,MONTH(AG54)&lt;&gt;MONTH(AC48)),AND(OR(AG54=祝色),MONTH(AG54)&lt;&gt;MONTH(AC48)))</formula>
    </cfRule>
    <cfRule type="expression" dxfId="48662" priority="1486" stopIfTrue="1">
      <formula>MONTH(AG54)&lt;&gt;MONTH(AC48)</formula>
    </cfRule>
    <cfRule type="expression" dxfId="48661" priority="1487" stopIfTrue="1">
      <formula>OR(AG54=祝色,WEEKDAY(AG54)=1)</formula>
    </cfRule>
    <cfRule type="expression" dxfId="48660" priority="1488" stopIfTrue="1">
      <formula>WEEKDAY(AG54)=7</formula>
    </cfRule>
  </conditionalFormatting>
  <conditionalFormatting sqref="AH54">
    <cfRule type="expression" dxfId="48659" priority="1481" stopIfTrue="1">
      <formula>OR(AND(WEEKDAY(AH54)=1,MONTH(AH54)&lt;&gt;MONTH(AC48)),AND(OR(AH54=祝色),MONTH(AH54)&lt;&gt;MONTH(AC48)))</formula>
    </cfRule>
    <cfRule type="expression" dxfId="48658" priority="1482" stopIfTrue="1">
      <formula>MONTH(AH54)&lt;&gt;MONTH(AC48)</formula>
    </cfRule>
    <cfRule type="expression" dxfId="48657" priority="1483" stopIfTrue="1">
      <formula>OR(AH54=祝色,WEEKDAY(AH54)=1)</formula>
    </cfRule>
    <cfRule type="expression" dxfId="48656" priority="1484" stopIfTrue="1">
      <formula>WEEKDAY(AH54)=7</formula>
    </cfRule>
  </conditionalFormatting>
  <conditionalFormatting sqref="AI54">
    <cfRule type="expression" dxfId="48655" priority="1477" stopIfTrue="1">
      <formula>OR(AND(WEEKDAY(AI54)=1,MONTH(AI54)&lt;&gt;MONTH(AC48)),AND(OR(AI54=祝色),MONTH(AI54)&lt;&gt;MONTH(AC48)))</formula>
    </cfRule>
    <cfRule type="expression" dxfId="48654" priority="1478" stopIfTrue="1">
      <formula>MONTH(AI54)&lt;&gt;MONTH(AC48)</formula>
    </cfRule>
    <cfRule type="expression" dxfId="48653" priority="1479" stopIfTrue="1">
      <formula>OR(AI54=祝色,WEEKDAY(AI54)=1)</formula>
    </cfRule>
    <cfRule type="expression" dxfId="48652" priority="1480" stopIfTrue="1">
      <formula>WEEKDAY(AI54)=7</formula>
    </cfRule>
  </conditionalFormatting>
  <conditionalFormatting sqref="AC55">
    <cfRule type="expression" dxfId="48651" priority="1473" stopIfTrue="1">
      <formula>OR(AND(WEEKDAY(AC55)=1,MONTH(AC55)&lt;&gt;MONTH(AC48)),AND(OR(AC55=祝色),MONTH(AC55)&lt;&gt;MONTH(AC48)))</formula>
    </cfRule>
    <cfRule type="expression" dxfId="48650" priority="1474" stopIfTrue="1">
      <formula>MONTH(AC55)&lt;&gt;MONTH(AC48)</formula>
    </cfRule>
    <cfRule type="expression" dxfId="48649" priority="1475" stopIfTrue="1">
      <formula>OR(AC55=祝色,WEEKDAY(AC55)=1)</formula>
    </cfRule>
    <cfRule type="expression" dxfId="48648" priority="1476" stopIfTrue="1">
      <formula>WEEKDAY(AC55)=7</formula>
    </cfRule>
  </conditionalFormatting>
  <conditionalFormatting sqref="AD55">
    <cfRule type="expression" dxfId="48647" priority="1469" stopIfTrue="1">
      <formula>OR(AND(WEEKDAY(AD55)=1,MONTH(AD55)&lt;&gt;MONTH(AC48)),AND(OR(AD55=祝色),MONTH(AD55)&lt;&gt;MONTH(AC48)))</formula>
    </cfRule>
    <cfRule type="expression" dxfId="48646" priority="1470" stopIfTrue="1">
      <formula>MONTH(AD55)&lt;&gt;MONTH(AC48)</formula>
    </cfRule>
    <cfRule type="expression" dxfId="48645" priority="1471" stopIfTrue="1">
      <formula>OR(AD55=祝色,WEEKDAY(AD55)=1)</formula>
    </cfRule>
    <cfRule type="expression" dxfId="48644" priority="1472" stopIfTrue="1">
      <formula>WEEKDAY(AD55)=7</formula>
    </cfRule>
  </conditionalFormatting>
  <conditionalFormatting sqref="AE55">
    <cfRule type="expression" dxfId="48643" priority="1465" stopIfTrue="1">
      <formula>OR(AND(WEEKDAY(AE55)=1,MONTH(AE55)&lt;&gt;MONTH(AC48)),AND(OR(AE55=祝色),MONTH(AE55)&lt;&gt;MONTH(AC48)))</formula>
    </cfRule>
    <cfRule type="expression" dxfId="48642" priority="1466" stopIfTrue="1">
      <formula>MONTH(AE55)&lt;&gt;MONTH(AC48)</formula>
    </cfRule>
    <cfRule type="expression" dxfId="48641" priority="1467" stopIfTrue="1">
      <formula>OR(AE55=祝色,WEEKDAY(AE55)=1)</formula>
    </cfRule>
    <cfRule type="expression" dxfId="48640" priority="1468" stopIfTrue="1">
      <formula>WEEKDAY(AE55)=7</formula>
    </cfRule>
  </conditionalFormatting>
  <conditionalFormatting sqref="AF55">
    <cfRule type="expression" dxfId="48639" priority="1461" stopIfTrue="1">
      <formula>OR(AND(WEEKDAY(AF55)=1,MONTH(AF55)&lt;&gt;MONTH(AC48)),AND(OR(AF55=祝色),MONTH(AF55)&lt;&gt;MONTH(AC48)))</formula>
    </cfRule>
    <cfRule type="expression" dxfId="48638" priority="1462" stopIfTrue="1">
      <formula>MONTH(AF55)&lt;&gt;MONTH(AC48)</formula>
    </cfRule>
    <cfRule type="expression" dxfId="48637" priority="1463" stopIfTrue="1">
      <formula>OR(AF55=祝色,WEEKDAY(AF55)=1)</formula>
    </cfRule>
    <cfRule type="expression" dxfId="48636" priority="1464" stopIfTrue="1">
      <formula>WEEKDAY(AF55)=7</formula>
    </cfRule>
  </conditionalFormatting>
  <conditionalFormatting sqref="AG55">
    <cfRule type="expression" dxfId="48635" priority="1457" stopIfTrue="1">
      <formula>OR(AND(WEEKDAY(AG55)=1,MONTH(AG55)&lt;&gt;MONTH(AC48)),AND(OR(AG55=祝色),MONTH(AG55)&lt;&gt;MONTH(AC48)))</formula>
    </cfRule>
    <cfRule type="expression" dxfId="48634" priority="1458" stopIfTrue="1">
      <formula>MONTH(AG55)&lt;&gt;MONTH(AC48)</formula>
    </cfRule>
    <cfRule type="expression" dxfId="48633" priority="1459" stopIfTrue="1">
      <formula>OR(AG55=祝色,WEEKDAY(AG55)=1)</formula>
    </cfRule>
    <cfRule type="expression" dxfId="48632" priority="1460" stopIfTrue="1">
      <formula>WEEKDAY(AG55)=7</formula>
    </cfRule>
  </conditionalFormatting>
  <conditionalFormatting sqref="AH55">
    <cfRule type="expression" dxfId="48631" priority="1453" stopIfTrue="1">
      <formula>OR(AND(WEEKDAY(AH55)=1,MONTH(AH55)&lt;&gt;MONTH(AC48)),AND(OR(AH55=祝色),MONTH(AH55)&lt;&gt;MONTH(AC48)))</formula>
    </cfRule>
    <cfRule type="expression" dxfId="48630" priority="1454" stopIfTrue="1">
      <formula>MONTH(AH55)&lt;&gt;MONTH(AC48)</formula>
    </cfRule>
    <cfRule type="expression" dxfId="48629" priority="1455" stopIfTrue="1">
      <formula>OR(AH55=祝色,WEEKDAY(AH55)=1)</formula>
    </cfRule>
    <cfRule type="expression" dxfId="48628" priority="1456" stopIfTrue="1">
      <formula>WEEKDAY(AH55)=7</formula>
    </cfRule>
  </conditionalFormatting>
  <conditionalFormatting sqref="AI55">
    <cfRule type="expression" dxfId="48627" priority="1449" stopIfTrue="1">
      <formula>OR(AND(WEEKDAY(AI55)=1,MONTH(AI55)&lt;&gt;MONTH(AC48)),AND(OR(AI55=祝色),MONTH(AI55)&lt;&gt;MONTH(AC48)))</formula>
    </cfRule>
    <cfRule type="expression" dxfId="48626" priority="1450" stopIfTrue="1">
      <formula>MONTH(AI55)&lt;&gt;MONTH(AC48)</formula>
    </cfRule>
    <cfRule type="expression" dxfId="48625" priority="1451" stopIfTrue="1">
      <formula>OR(AI55=祝色,WEEKDAY(AI55)=1)</formula>
    </cfRule>
    <cfRule type="expression" dxfId="48624" priority="1452" stopIfTrue="1">
      <formula>WEEKDAY(AI55)=7</formula>
    </cfRule>
  </conditionalFormatting>
  <conditionalFormatting sqref="AE35">
    <cfRule type="expression" dxfId="48623" priority="1447" stopIfTrue="1">
      <formula>OR(AE35=祝色,WEEKDAY(AE35)=1)</formula>
    </cfRule>
    <cfRule type="expression" dxfId="48622" priority="1448" stopIfTrue="1">
      <formula>WEEKDAY(AE35)=7</formula>
    </cfRule>
  </conditionalFormatting>
  <conditionalFormatting sqref="AL39">
    <cfRule type="expression" dxfId="48621" priority="1445" stopIfTrue="1">
      <formula>OR(AL39=祝色,WEEKDAY(AL39)=1)</formula>
    </cfRule>
    <cfRule type="expression" dxfId="48620" priority="1446" stopIfTrue="1">
      <formula>WEEKDAY(AL39)=7</formula>
    </cfRule>
  </conditionalFormatting>
  <conditionalFormatting sqref="AM39">
    <cfRule type="expression" dxfId="48619" priority="1443" stopIfTrue="1">
      <formula>OR(AM39=祝色,WEEKDAY(AM39)=1)</formula>
    </cfRule>
    <cfRule type="expression" dxfId="48618" priority="1444" stopIfTrue="1">
      <formula>WEEKDAY(AM39)=7</formula>
    </cfRule>
  </conditionalFormatting>
  <conditionalFormatting sqref="AL34">
    <cfRule type="expression" dxfId="48617" priority="1441" stopIfTrue="1">
      <formula>OR(AL34=祝色,WEEKDAY(AL34)=1)</formula>
    </cfRule>
    <cfRule type="expression" dxfId="48616" priority="1442" stopIfTrue="1">
      <formula>WEEKDAY(AL34)=7</formula>
    </cfRule>
  </conditionalFormatting>
  <conditionalFormatting sqref="AM34">
    <cfRule type="expression" dxfId="48615" priority="1439" stopIfTrue="1">
      <formula>OR(AM34=祝色,WEEKDAY(AM34)=1)</formula>
    </cfRule>
    <cfRule type="expression" dxfId="48614" priority="1440" stopIfTrue="1">
      <formula>WEEKDAY(AM34)=7</formula>
    </cfRule>
  </conditionalFormatting>
  <conditionalFormatting sqref="AN34">
    <cfRule type="expression" dxfId="48613" priority="1437" stopIfTrue="1">
      <formula>OR(AN34=祝色,WEEKDAY(AN34)=1)</formula>
    </cfRule>
    <cfRule type="expression" dxfId="48612" priority="1438" stopIfTrue="1">
      <formula>WEEKDAY(AN34)=7</formula>
    </cfRule>
  </conditionalFormatting>
  <conditionalFormatting sqref="AO34">
    <cfRule type="expression" dxfId="48611" priority="1435" stopIfTrue="1">
      <formula>OR(AO34=祝色,WEEKDAY(AO34)=1)</formula>
    </cfRule>
    <cfRule type="expression" dxfId="48610" priority="1436" stopIfTrue="1">
      <formula>WEEKDAY(AO34)=7</formula>
    </cfRule>
  </conditionalFormatting>
  <conditionalFormatting sqref="AP34">
    <cfRule type="expression" dxfId="48609" priority="1433" stopIfTrue="1">
      <formula>OR(AP34=祝色,WEEKDAY(AP34)=1)</formula>
    </cfRule>
    <cfRule type="expression" dxfId="48608" priority="1434" stopIfTrue="1">
      <formula>WEEKDAY(AP34)=7</formula>
    </cfRule>
  </conditionalFormatting>
  <conditionalFormatting sqref="AQ34">
    <cfRule type="expression" dxfId="48607" priority="1431" stopIfTrue="1">
      <formula>OR(AQ34=祝色,WEEKDAY(AQ34)=1)</formula>
    </cfRule>
    <cfRule type="expression" dxfId="48606" priority="1432" stopIfTrue="1">
      <formula>WEEKDAY(AQ34)=7</formula>
    </cfRule>
  </conditionalFormatting>
  <conditionalFormatting sqref="AR34">
    <cfRule type="expression" dxfId="48605" priority="1429" stopIfTrue="1">
      <formula>OR(AR34=祝色,WEEKDAY(AR34)=1)</formula>
    </cfRule>
    <cfRule type="expression" dxfId="48604" priority="1430" stopIfTrue="1">
      <formula>WEEKDAY(AR34)=7</formula>
    </cfRule>
  </conditionalFormatting>
  <conditionalFormatting sqref="AL35">
    <cfRule type="expression" dxfId="48603" priority="1427" stopIfTrue="1">
      <formula>OR(AL35=祝色,WEEKDAY(AL35)=1)</formula>
    </cfRule>
    <cfRule type="expression" dxfId="48602" priority="1428" stopIfTrue="1">
      <formula>WEEKDAY(AL35)=7</formula>
    </cfRule>
  </conditionalFormatting>
  <conditionalFormatting sqref="AM35">
    <cfRule type="expression" dxfId="48601" priority="1425" stopIfTrue="1">
      <formula>OR(AM35=祝色,WEEKDAY(AM35)=1)</formula>
    </cfRule>
    <cfRule type="expression" dxfId="48600" priority="1426" stopIfTrue="1">
      <formula>WEEKDAY(AM35)=7</formula>
    </cfRule>
  </conditionalFormatting>
  <conditionalFormatting sqref="AN35">
    <cfRule type="expression" dxfId="48599" priority="1423" stopIfTrue="1">
      <formula>OR(AN35=祝色,WEEKDAY(AN35)=1)</formula>
    </cfRule>
    <cfRule type="expression" dxfId="48598" priority="1424" stopIfTrue="1">
      <formula>WEEKDAY(AN35)=7</formula>
    </cfRule>
  </conditionalFormatting>
  <conditionalFormatting sqref="AO35">
    <cfRule type="expression" dxfId="48597" priority="1421" stopIfTrue="1">
      <formula>OR(AO35=祝色,WEEKDAY(AO35)=1)</formula>
    </cfRule>
    <cfRule type="expression" dxfId="48596" priority="1422" stopIfTrue="1">
      <formula>WEEKDAY(AO35)=7</formula>
    </cfRule>
  </conditionalFormatting>
  <conditionalFormatting sqref="AP35">
    <cfRule type="expression" dxfId="48595" priority="1419" stopIfTrue="1">
      <formula>OR(AP35=祝色,WEEKDAY(AP35)=1)</formula>
    </cfRule>
    <cfRule type="expression" dxfId="48594" priority="1420" stopIfTrue="1">
      <formula>WEEKDAY(AP35)=7</formula>
    </cfRule>
  </conditionalFormatting>
  <conditionalFormatting sqref="AQ35">
    <cfRule type="expression" dxfId="48593" priority="1417" stopIfTrue="1">
      <formula>OR(AQ35=祝色,WEEKDAY(AQ35)=1)</formula>
    </cfRule>
    <cfRule type="expression" dxfId="48592" priority="1418" stopIfTrue="1">
      <formula>WEEKDAY(AQ35)=7</formula>
    </cfRule>
  </conditionalFormatting>
  <conditionalFormatting sqref="AR35">
    <cfRule type="expression" dxfId="48591" priority="1415" stopIfTrue="1">
      <formula>OR(AR35=祝色,WEEKDAY(AR35)=1)</formula>
    </cfRule>
    <cfRule type="expression" dxfId="48590" priority="1416" stopIfTrue="1">
      <formula>WEEKDAY(AR35)=7</formula>
    </cfRule>
  </conditionalFormatting>
  <conditionalFormatting sqref="AL36">
    <cfRule type="expression" dxfId="48589" priority="1413" stopIfTrue="1">
      <formula>OR(AL36=祝色,WEEKDAY(AL36)=1)</formula>
    </cfRule>
    <cfRule type="expression" dxfId="48588" priority="1414" stopIfTrue="1">
      <formula>WEEKDAY(AL36)=7</formula>
    </cfRule>
  </conditionalFormatting>
  <conditionalFormatting sqref="AM36">
    <cfRule type="expression" dxfId="48587" priority="1411" stopIfTrue="1">
      <formula>OR(AM36=祝色,WEEKDAY(AM36)=1)</formula>
    </cfRule>
    <cfRule type="expression" dxfId="48586" priority="1412" stopIfTrue="1">
      <formula>WEEKDAY(AM36)=7</formula>
    </cfRule>
  </conditionalFormatting>
  <conditionalFormatting sqref="AN36">
    <cfRule type="expression" dxfId="48585" priority="1409" stopIfTrue="1">
      <formula>OR(AN36=祝色,WEEKDAY(AN36)=1)</formula>
    </cfRule>
    <cfRule type="expression" dxfId="48584" priority="1410" stopIfTrue="1">
      <formula>WEEKDAY(AN36)=7</formula>
    </cfRule>
  </conditionalFormatting>
  <conditionalFormatting sqref="AO36">
    <cfRule type="expression" dxfId="48583" priority="1407" stopIfTrue="1">
      <formula>OR(AO36=祝色,WEEKDAY(AO36)=1)</formula>
    </cfRule>
    <cfRule type="expression" dxfId="48582" priority="1408" stopIfTrue="1">
      <formula>WEEKDAY(AO36)=7</formula>
    </cfRule>
  </conditionalFormatting>
  <conditionalFormatting sqref="AP36">
    <cfRule type="expression" dxfId="48581" priority="1405" stopIfTrue="1">
      <formula>OR(AP36=祝色,WEEKDAY(AP36)=1)</formula>
    </cfRule>
    <cfRule type="expression" dxfId="48580" priority="1406" stopIfTrue="1">
      <formula>WEEKDAY(AP36)=7</formula>
    </cfRule>
  </conditionalFormatting>
  <conditionalFormatting sqref="AQ36">
    <cfRule type="expression" dxfId="48579" priority="1403" stopIfTrue="1">
      <formula>OR(AQ36=祝色,WEEKDAY(AQ36)=1)</formula>
    </cfRule>
    <cfRule type="expression" dxfId="48578" priority="1404" stopIfTrue="1">
      <formula>WEEKDAY(AQ36)=7</formula>
    </cfRule>
  </conditionalFormatting>
  <conditionalFormatting sqref="AR36">
    <cfRule type="expression" dxfId="48577" priority="1401" stopIfTrue="1">
      <formula>OR(AR36=祝色,WEEKDAY(AR36)=1)</formula>
    </cfRule>
    <cfRule type="expression" dxfId="48576" priority="1402" stopIfTrue="1">
      <formula>WEEKDAY(AR36)=7</formula>
    </cfRule>
  </conditionalFormatting>
  <conditionalFormatting sqref="AL37">
    <cfRule type="expression" dxfId="48575" priority="1399" stopIfTrue="1">
      <formula>OR(AL37=祝色,WEEKDAY(AL37)=1)</formula>
    </cfRule>
    <cfRule type="expression" dxfId="48574" priority="1400" stopIfTrue="1">
      <formula>WEEKDAY(AL37)=7</formula>
    </cfRule>
  </conditionalFormatting>
  <conditionalFormatting sqref="AM37">
    <cfRule type="expression" dxfId="48573" priority="1397" stopIfTrue="1">
      <formula>OR(AM37=祝色,WEEKDAY(AM37)=1)</formula>
    </cfRule>
    <cfRule type="expression" dxfId="48572" priority="1398" stopIfTrue="1">
      <formula>WEEKDAY(AM37)=7</formula>
    </cfRule>
  </conditionalFormatting>
  <conditionalFormatting sqref="AN37">
    <cfRule type="expression" dxfId="48571" priority="1395" stopIfTrue="1">
      <formula>OR(AN37=祝色,WEEKDAY(AN37)=1)</formula>
    </cfRule>
    <cfRule type="expression" dxfId="48570" priority="1396" stopIfTrue="1">
      <formula>WEEKDAY(AN37)=7</formula>
    </cfRule>
  </conditionalFormatting>
  <conditionalFormatting sqref="AO37">
    <cfRule type="expression" dxfId="48569" priority="1393" stopIfTrue="1">
      <formula>OR(AO37=祝色,WEEKDAY(AO37)=1)</formula>
    </cfRule>
    <cfRule type="expression" dxfId="48568" priority="1394" stopIfTrue="1">
      <formula>WEEKDAY(AO37)=7</formula>
    </cfRule>
  </conditionalFormatting>
  <conditionalFormatting sqref="AP37">
    <cfRule type="expression" dxfId="48567" priority="1391" stopIfTrue="1">
      <formula>OR(AP37=祝色,WEEKDAY(AP37)=1)</formula>
    </cfRule>
    <cfRule type="expression" dxfId="48566" priority="1392" stopIfTrue="1">
      <formula>WEEKDAY(AP37)=7</formula>
    </cfRule>
  </conditionalFormatting>
  <conditionalFormatting sqref="AQ37">
    <cfRule type="expression" dxfId="48565" priority="1389" stopIfTrue="1">
      <formula>OR(AQ37=祝色,WEEKDAY(AQ37)=1)</formula>
    </cfRule>
    <cfRule type="expression" dxfId="48564" priority="1390" stopIfTrue="1">
      <formula>WEEKDAY(AQ37)=7</formula>
    </cfRule>
  </conditionalFormatting>
  <conditionalFormatting sqref="AR37">
    <cfRule type="expression" dxfId="48563" priority="1387" stopIfTrue="1">
      <formula>OR(AR37=祝色,WEEKDAY(AR37)=1)</formula>
    </cfRule>
    <cfRule type="expression" dxfId="48562" priority="1388" stopIfTrue="1">
      <formula>WEEKDAY(AR37)=7</formula>
    </cfRule>
  </conditionalFormatting>
  <conditionalFormatting sqref="AL38">
    <cfRule type="expression" dxfId="48561" priority="1385" stopIfTrue="1">
      <formula>OR(AL38=祝色,WEEKDAY(AL38)=1)</formula>
    </cfRule>
    <cfRule type="expression" dxfId="48560" priority="1386" stopIfTrue="1">
      <formula>WEEKDAY(AL38)=7</formula>
    </cfRule>
  </conditionalFormatting>
  <conditionalFormatting sqref="AM38">
    <cfRule type="expression" dxfId="48559" priority="1383" stopIfTrue="1">
      <formula>OR(AM38=祝色,WEEKDAY(AM38)=1)</formula>
    </cfRule>
    <cfRule type="expression" dxfId="48558" priority="1384" stopIfTrue="1">
      <formula>WEEKDAY(AM38)=7</formula>
    </cfRule>
  </conditionalFormatting>
  <conditionalFormatting sqref="AN38">
    <cfRule type="expression" dxfId="48557" priority="1381" stopIfTrue="1">
      <formula>OR(AN38=祝色,WEEKDAY(AN38)=1)</formula>
    </cfRule>
    <cfRule type="expression" dxfId="48556" priority="1382" stopIfTrue="1">
      <formula>WEEKDAY(AN38)=7</formula>
    </cfRule>
  </conditionalFormatting>
  <conditionalFormatting sqref="AO38">
    <cfRule type="expression" dxfId="48555" priority="1379" stopIfTrue="1">
      <formula>OR(AO38=祝色,WEEKDAY(AO38)=1)</formula>
    </cfRule>
    <cfRule type="expression" dxfId="48554" priority="1380" stopIfTrue="1">
      <formula>WEEKDAY(AO38)=7</formula>
    </cfRule>
  </conditionalFormatting>
  <conditionalFormatting sqref="AP38">
    <cfRule type="expression" dxfId="48553" priority="1377" stopIfTrue="1">
      <formula>OR(AP38=祝色,WEEKDAY(AP38)=1)</formula>
    </cfRule>
    <cfRule type="expression" dxfId="48552" priority="1378" stopIfTrue="1">
      <formula>WEEKDAY(AP38)=7</formula>
    </cfRule>
  </conditionalFormatting>
  <conditionalFormatting sqref="AQ38">
    <cfRule type="expression" dxfId="48551" priority="1375" stopIfTrue="1">
      <formula>OR(AQ38=祝色,WEEKDAY(AQ38)=1)</formula>
    </cfRule>
    <cfRule type="expression" dxfId="48550" priority="1376" stopIfTrue="1">
      <formula>WEEKDAY(AQ38)=7</formula>
    </cfRule>
  </conditionalFormatting>
  <conditionalFormatting sqref="AR38">
    <cfRule type="expression" dxfId="48549" priority="1373" stopIfTrue="1">
      <formula>OR(AR38=祝色,WEEKDAY(AR38)=1)</formula>
    </cfRule>
    <cfRule type="expression" dxfId="48548" priority="1374" stopIfTrue="1">
      <formula>WEEKDAY(AR38)=7</formula>
    </cfRule>
  </conditionalFormatting>
  <conditionalFormatting sqref="AT39">
    <cfRule type="expression" dxfId="48547" priority="1371" stopIfTrue="1">
      <formula>OR(AT39=祝色,WEEKDAY(AT39)=1)</formula>
    </cfRule>
    <cfRule type="expression" dxfId="48546" priority="1372" stopIfTrue="1">
      <formula>WEEKDAY(AT39)=7</formula>
    </cfRule>
  </conditionalFormatting>
  <conditionalFormatting sqref="AU39">
    <cfRule type="expression" dxfId="48545" priority="1369" stopIfTrue="1">
      <formula>OR(AU39=祝色,WEEKDAY(AU39)=1)</formula>
    </cfRule>
    <cfRule type="expression" dxfId="48544" priority="1370" stopIfTrue="1">
      <formula>WEEKDAY(AU39)=7</formula>
    </cfRule>
  </conditionalFormatting>
  <conditionalFormatting sqref="AT34">
    <cfRule type="expression" dxfId="48543" priority="1367" stopIfTrue="1">
      <formula>OR(AT34=祝色,WEEKDAY(AT34)=1)</formula>
    </cfRule>
    <cfRule type="expression" dxfId="48542" priority="1368" stopIfTrue="1">
      <formula>WEEKDAY(AT34)=7</formula>
    </cfRule>
  </conditionalFormatting>
  <conditionalFormatting sqref="AU34">
    <cfRule type="expression" dxfId="48541" priority="1365" stopIfTrue="1">
      <formula>OR(AU34=祝色,WEEKDAY(AU34)=1)</formula>
    </cfRule>
    <cfRule type="expression" dxfId="48540" priority="1366" stopIfTrue="1">
      <formula>WEEKDAY(AU34)=7</formula>
    </cfRule>
  </conditionalFormatting>
  <conditionalFormatting sqref="AV34">
    <cfRule type="expression" dxfId="48539" priority="1363" stopIfTrue="1">
      <formula>OR(AV34=祝色,WEEKDAY(AV34)=1)</formula>
    </cfRule>
    <cfRule type="expression" dxfId="48538" priority="1364" stopIfTrue="1">
      <formula>WEEKDAY(AV34)=7</formula>
    </cfRule>
  </conditionalFormatting>
  <conditionalFormatting sqref="AW34">
    <cfRule type="expression" dxfId="48537" priority="1361" stopIfTrue="1">
      <formula>OR(AW34=祝色,WEEKDAY(AW34)=1)</formula>
    </cfRule>
    <cfRule type="expression" dxfId="48536" priority="1362" stopIfTrue="1">
      <formula>WEEKDAY(AW34)=7</formula>
    </cfRule>
  </conditionalFormatting>
  <conditionalFormatting sqref="AX34">
    <cfRule type="expression" dxfId="48535" priority="1359" stopIfTrue="1">
      <formula>OR(AX34=祝色,WEEKDAY(AX34)=1)</formula>
    </cfRule>
    <cfRule type="expression" dxfId="48534" priority="1360" stopIfTrue="1">
      <formula>WEEKDAY(AX34)=7</formula>
    </cfRule>
  </conditionalFormatting>
  <conditionalFormatting sqref="AY34">
    <cfRule type="expression" dxfId="48533" priority="1357" stopIfTrue="1">
      <formula>OR(AY34=祝色,WEEKDAY(AY34)=1)</formula>
    </cfRule>
    <cfRule type="expression" dxfId="48532" priority="1358" stopIfTrue="1">
      <formula>WEEKDAY(AY34)=7</formula>
    </cfRule>
  </conditionalFormatting>
  <conditionalFormatting sqref="AZ34">
    <cfRule type="expression" dxfId="48531" priority="1355" stopIfTrue="1">
      <formula>OR(AZ34=祝色,WEEKDAY(AZ34)=1)</formula>
    </cfRule>
    <cfRule type="expression" dxfId="48530" priority="1356" stopIfTrue="1">
      <formula>WEEKDAY(AZ34)=7</formula>
    </cfRule>
  </conditionalFormatting>
  <conditionalFormatting sqref="AT35">
    <cfRule type="expression" dxfId="48529" priority="1353" stopIfTrue="1">
      <formula>OR(AT35=祝色,WEEKDAY(AT35)=1)</formula>
    </cfRule>
    <cfRule type="expression" dxfId="48528" priority="1354" stopIfTrue="1">
      <formula>WEEKDAY(AT35)=7</formula>
    </cfRule>
  </conditionalFormatting>
  <conditionalFormatting sqref="AU35">
    <cfRule type="expression" dxfId="48527" priority="1351" stopIfTrue="1">
      <formula>OR(AU35=祝色,WEEKDAY(AU35)=1)</formula>
    </cfRule>
    <cfRule type="expression" dxfId="48526" priority="1352" stopIfTrue="1">
      <formula>WEEKDAY(AU35)=7</formula>
    </cfRule>
  </conditionalFormatting>
  <conditionalFormatting sqref="AW35">
    <cfRule type="expression" dxfId="48525" priority="1349" stopIfTrue="1">
      <formula>OR(AW35=祝色,WEEKDAY(AW35)=1)</formula>
    </cfRule>
    <cfRule type="expression" dxfId="48524" priority="1350" stopIfTrue="1">
      <formula>WEEKDAY(AW35)=7</formula>
    </cfRule>
  </conditionalFormatting>
  <conditionalFormatting sqref="AX35">
    <cfRule type="expression" dxfId="48523" priority="1347" stopIfTrue="1">
      <formula>OR(AX35=祝色,WEEKDAY(AX35)=1)</formula>
    </cfRule>
    <cfRule type="expression" dxfId="48522" priority="1348" stopIfTrue="1">
      <formula>WEEKDAY(AX35)=7</formula>
    </cfRule>
  </conditionalFormatting>
  <conditionalFormatting sqref="AY35">
    <cfRule type="expression" dxfId="48521" priority="1345" stopIfTrue="1">
      <formula>OR(AY35=祝色,WEEKDAY(AY35)=1)</formula>
    </cfRule>
    <cfRule type="expression" dxfId="48520" priority="1346" stopIfTrue="1">
      <formula>WEEKDAY(AY35)=7</formula>
    </cfRule>
  </conditionalFormatting>
  <conditionalFormatting sqref="AZ35">
    <cfRule type="expression" dxfId="48519" priority="1343" stopIfTrue="1">
      <formula>OR(AZ35=祝色,WEEKDAY(AZ35)=1)</formula>
    </cfRule>
    <cfRule type="expression" dxfId="48518" priority="1344" stopIfTrue="1">
      <formula>WEEKDAY(AZ35)=7</formula>
    </cfRule>
  </conditionalFormatting>
  <conditionalFormatting sqref="AT36">
    <cfRule type="expression" dxfId="48517" priority="1341" stopIfTrue="1">
      <formula>OR(AT36=祝色,WEEKDAY(AT36)=1)</formula>
    </cfRule>
    <cfRule type="expression" dxfId="48516" priority="1342" stopIfTrue="1">
      <formula>WEEKDAY(AT36)=7</formula>
    </cfRule>
  </conditionalFormatting>
  <conditionalFormatting sqref="AU36">
    <cfRule type="expression" dxfId="48515" priority="1339" stopIfTrue="1">
      <formula>OR(AU36=祝色,WEEKDAY(AU36)=1)</formula>
    </cfRule>
    <cfRule type="expression" dxfId="48514" priority="1340" stopIfTrue="1">
      <formula>WEEKDAY(AU36)=7</formula>
    </cfRule>
  </conditionalFormatting>
  <conditionalFormatting sqref="AV36">
    <cfRule type="expression" dxfId="48513" priority="1337" stopIfTrue="1">
      <formula>OR(AV36=祝色,WEEKDAY(AV36)=1)</formula>
    </cfRule>
    <cfRule type="expression" dxfId="48512" priority="1338" stopIfTrue="1">
      <formula>WEEKDAY(AV36)=7</formula>
    </cfRule>
  </conditionalFormatting>
  <conditionalFormatting sqref="AW36">
    <cfRule type="expression" dxfId="48511" priority="1335" stopIfTrue="1">
      <formula>OR(AW36=祝色,WEEKDAY(AW36)=1)</formula>
    </cfRule>
    <cfRule type="expression" dxfId="48510" priority="1336" stopIfTrue="1">
      <formula>WEEKDAY(AW36)=7</formula>
    </cfRule>
  </conditionalFormatting>
  <conditionalFormatting sqref="AX36">
    <cfRule type="expression" dxfId="48509" priority="1333" stopIfTrue="1">
      <formula>OR(AX36=祝色,WEEKDAY(AX36)=1)</formula>
    </cfRule>
    <cfRule type="expression" dxfId="48508" priority="1334" stopIfTrue="1">
      <formula>WEEKDAY(AX36)=7</formula>
    </cfRule>
  </conditionalFormatting>
  <conditionalFormatting sqref="AY36">
    <cfRule type="expression" dxfId="48507" priority="1331" stopIfTrue="1">
      <formula>OR(AY36=祝色,WEEKDAY(AY36)=1)</formula>
    </cfRule>
    <cfRule type="expression" dxfId="48506" priority="1332" stopIfTrue="1">
      <formula>WEEKDAY(AY36)=7</formula>
    </cfRule>
  </conditionalFormatting>
  <conditionalFormatting sqref="AZ36">
    <cfRule type="expression" dxfId="48505" priority="1329" stopIfTrue="1">
      <formula>OR(AZ36=祝色,WEEKDAY(AZ36)=1)</formula>
    </cfRule>
    <cfRule type="expression" dxfId="48504" priority="1330" stopIfTrue="1">
      <formula>WEEKDAY(AZ36)=7</formula>
    </cfRule>
  </conditionalFormatting>
  <conditionalFormatting sqref="AT37">
    <cfRule type="expression" dxfId="48503" priority="1327" stopIfTrue="1">
      <formula>OR(AT37=祝色,WEEKDAY(AT37)=1)</formula>
    </cfRule>
    <cfRule type="expression" dxfId="48502" priority="1328" stopIfTrue="1">
      <formula>WEEKDAY(AT37)=7</formula>
    </cfRule>
  </conditionalFormatting>
  <conditionalFormatting sqref="AU37">
    <cfRule type="expression" dxfId="48501" priority="1325" stopIfTrue="1">
      <formula>OR(AU37=祝色,WEEKDAY(AU37)=1)</formula>
    </cfRule>
    <cfRule type="expression" dxfId="48500" priority="1326" stopIfTrue="1">
      <formula>WEEKDAY(AU37)=7</formula>
    </cfRule>
  </conditionalFormatting>
  <conditionalFormatting sqref="AV37">
    <cfRule type="expression" dxfId="48499" priority="1323" stopIfTrue="1">
      <formula>OR(AV37=祝色,WEEKDAY(AV37)=1)</formula>
    </cfRule>
    <cfRule type="expression" dxfId="48498" priority="1324" stopIfTrue="1">
      <formula>WEEKDAY(AV37)=7</formula>
    </cfRule>
  </conditionalFormatting>
  <conditionalFormatting sqref="AW37">
    <cfRule type="expression" dxfId="48497" priority="1321" stopIfTrue="1">
      <formula>OR(AW37=祝色,WEEKDAY(AW37)=1)</formula>
    </cfRule>
    <cfRule type="expression" dxfId="48496" priority="1322" stopIfTrue="1">
      <formula>WEEKDAY(AW37)=7</formula>
    </cfRule>
  </conditionalFormatting>
  <conditionalFormatting sqref="AX37">
    <cfRule type="expression" dxfId="48495" priority="1319" stopIfTrue="1">
      <formula>OR(AX37=祝色,WEEKDAY(AX37)=1)</formula>
    </cfRule>
    <cfRule type="expression" dxfId="48494" priority="1320" stopIfTrue="1">
      <formula>WEEKDAY(AX37)=7</formula>
    </cfRule>
  </conditionalFormatting>
  <conditionalFormatting sqref="AY37">
    <cfRule type="expression" dxfId="48493" priority="1317" stopIfTrue="1">
      <formula>OR(AY37=祝色,WEEKDAY(AY37)=1)</formula>
    </cfRule>
    <cfRule type="expression" dxfId="48492" priority="1318" stopIfTrue="1">
      <formula>WEEKDAY(AY37)=7</formula>
    </cfRule>
  </conditionalFormatting>
  <conditionalFormatting sqref="AZ37">
    <cfRule type="expression" dxfId="48491" priority="1315" stopIfTrue="1">
      <formula>OR(AZ37=祝色,WEEKDAY(AZ37)=1)</formula>
    </cfRule>
    <cfRule type="expression" dxfId="48490" priority="1316" stopIfTrue="1">
      <formula>WEEKDAY(AZ37)=7</formula>
    </cfRule>
  </conditionalFormatting>
  <conditionalFormatting sqref="AT38">
    <cfRule type="expression" dxfId="48489" priority="1313" stopIfTrue="1">
      <formula>OR(AT38=祝色,WEEKDAY(AT38)=1)</formula>
    </cfRule>
    <cfRule type="expression" dxfId="48488" priority="1314" stopIfTrue="1">
      <formula>WEEKDAY(AT38)=7</formula>
    </cfRule>
  </conditionalFormatting>
  <conditionalFormatting sqref="AU38">
    <cfRule type="expression" dxfId="48487" priority="1311" stopIfTrue="1">
      <formula>OR(AU38=祝色,WEEKDAY(AU38)=1)</formula>
    </cfRule>
    <cfRule type="expression" dxfId="48486" priority="1312" stopIfTrue="1">
      <formula>WEEKDAY(AU38)=7</formula>
    </cfRule>
  </conditionalFormatting>
  <conditionalFormatting sqref="AV38">
    <cfRule type="expression" dxfId="48485" priority="1309" stopIfTrue="1">
      <formula>OR(AV38=祝色,WEEKDAY(AV38)=1)</formula>
    </cfRule>
    <cfRule type="expression" dxfId="48484" priority="1310" stopIfTrue="1">
      <formula>WEEKDAY(AV38)=7</formula>
    </cfRule>
  </conditionalFormatting>
  <conditionalFormatting sqref="AW38">
    <cfRule type="expression" dxfId="48483" priority="1307" stopIfTrue="1">
      <formula>OR(AW38=祝色,WEEKDAY(AW38)=1)</formula>
    </cfRule>
    <cfRule type="expression" dxfId="48482" priority="1308" stopIfTrue="1">
      <formula>WEEKDAY(AW38)=7</formula>
    </cfRule>
  </conditionalFormatting>
  <conditionalFormatting sqref="AX38">
    <cfRule type="expression" dxfId="48481" priority="1305" stopIfTrue="1">
      <formula>OR(AX38=祝色,WEEKDAY(AX38)=1)</formula>
    </cfRule>
    <cfRule type="expression" dxfId="48480" priority="1306" stopIfTrue="1">
      <formula>WEEKDAY(AX38)=7</formula>
    </cfRule>
  </conditionalFormatting>
  <conditionalFormatting sqref="AY38">
    <cfRule type="expression" dxfId="48479" priority="1303" stopIfTrue="1">
      <formula>OR(AY38=祝色,WEEKDAY(AY38)=1)</formula>
    </cfRule>
    <cfRule type="expression" dxfId="48478" priority="1304" stopIfTrue="1">
      <formula>WEEKDAY(AY38)=7</formula>
    </cfRule>
  </conditionalFormatting>
  <conditionalFormatting sqref="AZ38">
    <cfRule type="expression" dxfId="48477" priority="1301" stopIfTrue="1">
      <formula>OR(AZ38=祝色,WEEKDAY(AZ38)=1)</formula>
    </cfRule>
    <cfRule type="expression" dxfId="48476" priority="1302" stopIfTrue="1">
      <formula>WEEKDAY(AZ38)=7</formula>
    </cfRule>
  </conditionalFormatting>
  <conditionalFormatting sqref="AL47">
    <cfRule type="expression" dxfId="48475" priority="1299" stopIfTrue="1">
      <formula>OR(AL47=祝色,WEEKDAY(AL47)=1)</formula>
    </cfRule>
    <cfRule type="expression" dxfId="48474" priority="1300" stopIfTrue="1">
      <formula>WEEKDAY(AL47)=7</formula>
    </cfRule>
  </conditionalFormatting>
  <conditionalFormatting sqref="AM47">
    <cfRule type="expression" dxfId="48473" priority="1297" stopIfTrue="1">
      <formula>OR(AM47=祝色,WEEKDAY(AM47)=1)</formula>
    </cfRule>
    <cfRule type="expression" dxfId="48472" priority="1298" stopIfTrue="1">
      <formula>WEEKDAY(AM47)=7</formula>
    </cfRule>
  </conditionalFormatting>
  <conditionalFormatting sqref="AL42">
    <cfRule type="expression" dxfId="48471" priority="1295" stopIfTrue="1">
      <formula>OR(AL42=祝色,WEEKDAY(AL42)=1)</formula>
    </cfRule>
    <cfRule type="expression" dxfId="48470" priority="1296" stopIfTrue="1">
      <formula>WEEKDAY(AL42)=7</formula>
    </cfRule>
  </conditionalFormatting>
  <conditionalFormatting sqref="AM42">
    <cfRule type="expression" dxfId="48469" priority="1293" stopIfTrue="1">
      <formula>OR(AM42=祝色,WEEKDAY(AM42)=1)</formula>
    </cfRule>
    <cfRule type="expression" dxfId="48468" priority="1294" stopIfTrue="1">
      <formula>WEEKDAY(AM42)=7</formula>
    </cfRule>
  </conditionalFormatting>
  <conditionalFormatting sqref="AN42">
    <cfRule type="expression" dxfId="48467" priority="1291" stopIfTrue="1">
      <formula>OR(AN42=祝色,WEEKDAY(AN42)=1)</formula>
    </cfRule>
    <cfRule type="expression" dxfId="48466" priority="1292" stopIfTrue="1">
      <formula>WEEKDAY(AN42)=7</formula>
    </cfRule>
  </conditionalFormatting>
  <conditionalFormatting sqref="AO42">
    <cfRule type="expression" dxfId="48465" priority="1289" stopIfTrue="1">
      <formula>OR(AO42=祝色,WEEKDAY(AO42)=1)</formula>
    </cfRule>
    <cfRule type="expression" dxfId="48464" priority="1290" stopIfTrue="1">
      <formula>WEEKDAY(AO42)=7</formula>
    </cfRule>
  </conditionalFormatting>
  <conditionalFormatting sqref="AP42">
    <cfRule type="expression" dxfId="48463" priority="1287" stopIfTrue="1">
      <formula>OR(AP42=祝色,WEEKDAY(AP42)=1)</formula>
    </cfRule>
    <cfRule type="expression" dxfId="48462" priority="1288" stopIfTrue="1">
      <formula>WEEKDAY(AP42)=7</formula>
    </cfRule>
  </conditionalFormatting>
  <conditionalFormatting sqref="AQ42">
    <cfRule type="expression" dxfId="48461" priority="1285" stopIfTrue="1">
      <formula>OR(AQ42=祝色,WEEKDAY(AQ42)=1)</formula>
    </cfRule>
    <cfRule type="expression" dxfId="48460" priority="1286" stopIfTrue="1">
      <formula>WEEKDAY(AQ42)=7</formula>
    </cfRule>
  </conditionalFormatting>
  <conditionalFormatting sqref="AR42">
    <cfRule type="expression" dxfId="48459" priority="1283" stopIfTrue="1">
      <formula>OR(AR42=祝色,WEEKDAY(AR42)=1)</formula>
    </cfRule>
    <cfRule type="expression" dxfId="48458" priority="1284" stopIfTrue="1">
      <formula>WEEKDAY(AR42)=7</formula>
    </cfRule>
  </conditionalFormatting>
  <conditionalFormatting sqref="AL43">
    <cfRule type="expression" dxfId="48457" priority="1281" stopIfTrue="1">
      <formula>OR(AL43=祝色,WEEKDAY(AL43)=1)</formula>
    </cfRule>
    <cfRule type="expression" dxfId="48456" priority="1282" stopIfTrue="1">
      <formula>WEEKDAY(AL43)=7</formula>
    </cfRule>
  </conditionalFormatting>
  <conditionalFormatting sqref="AM43">
    <cfRule type="expression" dxfId="48455" priority="1279" stopIfTrue="1">
      <formula>OR(AM43=祝色,WEEKDAY(AM43)=1)</formula>
    </cfRule>
    <cfRule type="expression" dxfId="48454" priority="1280" stopIfTrue="1">
      <formula>WEEKDAY(AM43)=7</formula>
    </cfRule>
  </conditionalFormatting>
  <conditionalFormatting sqref="AN43">
    <cfRule type="expression" dxfId="48453" priority="1277" stopIfTrue="1">
      <formula>OR(AN43=祝色,WEEKDAY(AN43)=1)</formula>
    </cfRule>
    <cfRule type="expression" dxfId="48452" priority="1278" stopIfTrue="1">
      <formula>WEEKDAY(AN43)=7</formula>
    </cfRule>
  </conditionalFormatting>
  <conditionalFormatting sqref="AO43">
    <cfRule type="expression" dxfId="48451" priority="1275" stopIfTrue="1">
      <formula>OR(AO43=祝色,WEEKDAY(AO43)=1)</formula>
    </cfRule>
    <cfRule type="expression" dxfId="48450" priority="1276" stopIfTrue="1">
      <formula>WEEKDAY(AO43)=7</formula>
    </cfRule>
  </conditionalFormatting>
  <conditionalFormatting sqref="AP43">
    <cfRule type="expression" dxfId="48449" priority="1273" stopIfTrue="1">
      <formula>OR(AP43=祝色,WEEKDAY(AP43)=1)</formula>
    </cfRule>
    <cfRule type="expression" dxfId="48448" priority="1274" stopIfTrue="1">
      <formula>WEEKDAY(AP43)=7</formula>
    </cfRule>
  </conditionalFormatting>
  <conditionalFormatting sqref="AQ43">
    <cfRule type="expression" dxfId="48447" priority="1271" stopIfTrue="1">
      <formula>OR(AQ43=祝色,WEEKDAY(AQ43)=1)</formula>
    </cfRule>
    <cfRule type="expression" dxfId="48446" priority="1272" stopIfTrue="1">
      <formula>WEEKDAY(AQ43)=7</formula>
    </cfRule>
  </conditionalFormatting>
  <conditionalFormatting sqref="AR43">
    <cfRule type="expression" dxfId="48445" priority="1269" stopIfTrue="1">
      <formula>OR(AR43=祝色,WEEKDAY(AR43)=1)</formula>
    </cfRule>
    <cfRule type="expression" dxfId="48444" priority="1270" stopIfTrue="1">
      <formula>WEEKDAY(AR43)=7</formula>
    </cfRule>
  </conditionalFormatting>
  <conditionalFormatting sqref="AL44">
    <cfRule type="expression" dxfId="48443" priority="1267" stopIfTrue="1">
      <formula>OR(AL44=祝色,WEEKDAY(AL44)=1)</formula>
    </cfRule>
    <cfRule type="expression" dxfId="48442" priority="1268" stopIfTrue="1">
      <formula>WEEKDAY(AL44)=7</formula>
    </cfRule>
  </conditionalFormatting>
  <conditionalFormatting sqref="AM44">
    <cfRule type="expression" dxfId="48441" priority="1265" stopIfTrue="1">
      <formula>OR(AM44=祝色,WEEKDAY(AM44)=1)</formula>
    </cfRule>
    <cfRule type="expression" dxfId="48440" priority="1266" stopIfTrue="1">
      <formula>WEEKDAY(AM44)=7</formula>
    </cfRule>
  </conditionalFormatting>
  <conditionalFormatting sqref="AN44">
    <cfRule type="expression" dxfId="48439" priority="1263" stopIfTrue="1">
      <formula>OR(AN44=祝色,WEEKDAY(AN44)=1)</formula>
    </cfRule>
    <cfRule type="expression" dxfId="48438" priority="1264" stopIfTrue="1">
      <formula>WEEKDAY(AN44)=7</formula>
    </cfRule>
  </conditionalFormatting>
  <conditionalFormatting sqref="AO44">
    <cfRule type="expression" dxfId="48437" priority="1261" stopIfTrue="1">
      <formula>OR(AO44=祝色,WEEKDAY(AO44)=1)</formula>
    </cfRule>
    <cfRule type="expression" dxfId="48436" priority="1262" stopIfTrue="1">
      <formula>WEEKDAY(AO44)=7</formula>
    </cfRule>
  </conditionalFormatting>
  <conditionalFormatting sqref="AP44">
    <cfRule type="expression" dxfId="48435" priority="1259" stopIfTrue="1">
      <formula>OR(AP44=祝色,WEEKDAY(AP44)=1)</formula>
    </cfRule>
    <cfRule type="expression" dxfId="48434" priority="1260" stopIfTrue="1">
      <formula>WEEKDAY(AP44)=7</formula>
    </cfRule>
  </conditionalFormatting>
  <conditionalFormatting sqref="AQ44">
    <cfRule type="expression" dxfId="48433" priority="1257" stopIfTrue="1">
      <formula>OR(AQ44=祝色,WEEKDAY(AQ44)=1)</formula>
    </cfRule>
    <cfRule type="expression" dxfId="48432" priority="1258" stopIfTrue="1">
      <formula>WEEKDAY(AQ44)=7</formula>
    </cfRule>
  </conditionalFormatting>
  <conditionalFormatting sqref="AR44">
    <cfRule type="expression" dxfId="48431" priority="1255" stopIfTrue="1">
      <formula>OR(AR44=祝色,WEEKDAY(AR44)=1)</formula>
    </cfRule>
    <cfRule type="expression" dxfId="48430" priority="1256" stopIfTrue="1">
      <formula>WEEKDAY(AR44)=7</formula>
    </cfRule>
  </conditionalFormatting>
  <conditionalFormatting sqref="AL45">
    <cfRule type="expression" dxfId="48429" priority="1253" stopIfTrue="1">
      <formula>OR(AL45=祝色,WEEKDAY(AL45)=1)</formula>
    </cfRule>
    <cfRule type="expression" dxfId="48428" priority="1254" stopIfTrue="1">
      <formula>WEEKDAY(AL45)=7</formula>
    </cfRule>
  </conditionalFormatting>
  <conditionalFormatting sqref="AM45">
    <cfRule type="expression" dxfId="48427" priority="1251" stopIfTrue="1">
      <formula>OR(AM45=祝色,WEEKDAY(AM45)=1)</formula>
    </cfRule>
    <cfRule type="expression" dxfId="48426" priority="1252" stopIfTrue="1">
      <formula>WEEKDAY(AM45)=7</formula>
    </cfRule>
  </conditionalFormatting>
  <conditionalFormatting sqref="AN45">
    <cfRule type="expression" dxfId="48425" priority="1249" stopIfTrue="1">
      <formula>OR(AN45=祝色,WEEKDAY(AN45)=1)</formula>
    </cfRule>
    <cfRule type="expression" dxfId="48424" priority="1250" stopIfTrue="1">
      <formula>WEEKDAY(AN45)=7</formula>
    </cfRule>
  </conditionalFormatting>
  <conditionalFormatting sqref="AO45">
    <cfRule type="expression" dxfId="48423" priority="1247" stopIfTrue="1">
      <formula>OR(AO45=祝色,WEEKDAY(AO45)=1)</formula>
    </cfRule>
    <cfRule type="expression" dxfId="48422" priority="1248" stopIfTrue="1">
      <formula>WEEKDAY(AO45)=7</formula>
    </cfRule>
  </conditionalFormatting>
  <conditionalFormatting sqref="AP45">
    <cfRule type="expression" dxfId="48421" priority="1245" stopIfTrue="1">
      <formula>OR(AP45=祝色,WEEKDAY(AP45)=1)</formula>
    </cfRule>
    <cfRule type="expression" dxfId="48420" priority="1246" stopIfTrue="1">
      <formula>WEEKDAY(AP45)=7</formula>
    </cfRule>
  </conditionalFormatting>
  <conditionalFormatting sqref="AQ45">
    <cfRule type="expression" dxfId="48419" priority="1243" stopIfTrue="1">
      <formula>OR(AQ45=祝色,WEEKDAY(AQ45)=1)</formula>
    </cfRule>
    <cfRule type="expression" dxfId="48418" priority="1244" stopIfTrue="1">
      <formula>WEEKDAY(AQ45)=7</formula>
    </cfRule>
  </conditionalFormatting>
  <conditionalFormatting sqref="AR45">
    <cfRule type="expression" dxfId="48417" priority="1241" stopIfTrue="1">
      <formula>OR(AR45=祝色,WEEKDAY(AR45)=1)</formula>
    </cfRule>
    <cfRule type="expression" dxfId="48416" priority="1242" stopIfTrue="1">
      <formula>WEEKDAY(AR45)=7</formula>
    </cfRule>
  </conditionalFormatting>
  <conditionalFormatting sqref="AL46">
    <cfRule type="expression" dxfId="48415" priority="1239" stopIfTrue="1">
      <formula>OR(AL46=祝色,WEEKDAY(AL46)=1)</formula>
    </cfRule>
    <cfRule type="expression" dxfId="48414" priority="1240" stopIfTrue="1">
      <formula>WEEKDAY(AL46)=7</formula>
    </cfRule>
  </conditionalFormatting>
  <conditionalFormatting sqref="AM46">
    <cfRule type="expression" dxfId="48413" priority="1237" stopIfTrue="1">
      <formula>OR(AM46=祝色,WEEKDAY(AM46)=1)</formula>
    </cfRule>
    <cfRule type="expression" dxfId="48412" priority="1238" stopIfTrue="1">
      <formula>WEEKDAY(AM46)=7</formula>
    </cfRule>
  </conditionalFormatting>
  <conditionalFormatting sqref="AN46">
    <cfRule type="expression" dxfId="48411" priority="1235" stopIfTrue="1">
      <formula>OR(AN46=祝色,WEEKDAY(AN46)=1)</formula>
    </cfRule>
    <cfRule type="expression" dxfId="48410" priority="1236" stopIfTrue="1">
      <formula>WEEKDAY(AN46)=7</formula>
    </cfRule>
  </conditionalFormatting>
  <conditionalFormatting sqref="AO46">
    <cfRule type="expression" dxfId="48409" priority="1233" stopIfTrue="1">
      <formula>OR(AO46=祝色,WEEKDAY(AO46)=1)</formula>
    </cfRule>
    <cfRule type="expression" dxfId="48408" priority="1234" stopIfTrue="1">
      <formula>WEEKDAY(AO46)=7</formula>
    </cfRule>
  </conditionalFormatting>
  <conditionalFormatting sqref="AP46">
    <cfRule type="expression" dxfId="48407" priority="1231" stopIfTrue="1">
      <formula>OR(AP46=祝色,WEEKDAY(AP46)=1)</formula>
    </cfRule>
    <cfRule type="expression" dxfId="48406" priority="1232" stopIfTrue="1">
      <formula>WEEKDAY(AP46)=7</formula>
    </cfRule>
  </conditionalFormatting>
  <conditionalFormatting sqref="AQ46">
    <cfRule type="expression" dxfId="48405" priority="1229" stopIfTrue="1">
      <formula>OR(AQ46=祝色,WEEKDAY(AQ46)=1)</formula>
    </cfRule>
    <cfRule type="expression" dxfId="48404" priority="1230" stopIfTrue="1">
      <formula>WEEKDAY(AQ46)=7</formula>
    </cfRule>
  </conditionalFormatting>
  <conditionalFormatting sqref="AR46">
    <cfRule type="expression" dxfId="48403" priority="1227" stopIfTrue="1">
      <formula>OR(AR46=祝色,WEEKDAY(AR46)=1)</formula>
    </cfRule>
    <cfRule type="expression" dxfId="48402" priority="1228" stopIfTrue="1">
      <formula>WEEKDAY(AR46)=7</formula>
    </cfRule>
  </conditionalFormatting>
  <conditionalFormatting sqref="AT47">
    <cfRule type="expression" dxfId="48401" priority="1225" stopIfTrue="1">
      <formula>OR(AT47=祝色,WEEKDAY(AT47)=1)</formula>
    </cfRule>
    <cfRule type="expression" dxfId="48400" priority="1226" stopIfTrue="1">
      <formula>WEEKDAY(AT47)=7</formula>
    </cfRule>
  </conditionalFormatting>
  <conditionalFormatting sqref="AU47">
    <cfRule type="expression" dxfId="48399" priority="1223" stopIfTrue="1">
      <formula>OR(AU47=祝色,WEEKDAY(AU47)=1)</formula>
    </cfRule>
    <cfRule type="expression" dxfId="48398" priority="1224" stopIfTrue="1">
      <formula>WEEKDAY(AU47)=7</formula>
    </cfRule>
  </conditionalFormatting>
  <conditionalFormatting sqref="AT42">
    <cfRule type="expression" dxfId="48397" priority="1221" stopIfTrue="1">
      <formula>OR(AT42=祝色,WEEKDAY(AT42)=1)</formula>
    </cfRule>
    <cfRule type="expression" dxfId="48396" priority="1222" stopIfTrue="1">
      <formula>WEEKDAY(AT42)=7</formula>
    </cfRule>
  </conditionalFormatting>
  <conditionalFormatting sqref="AU42">
    <cfRule type="expression" dxfId="48395" priority="1219" stopIfTrue="1">
      <formula>OR(AU42=祝色,WEEKDAY(AU42)=1)</formula>
    </cfRule>
    <cfRule type="expression" dxfId="48394" priority="1220" stopIfTrue="1">
      <formula>WEEKDAY(AU42)=7</formula>
    </cfRule>
  </conditionalFormatting>
  <conditionalFormatting sqref="AV42">
    <cfRule type="expression" dxfId="48393" priority="1217" stopIfTrue="1">
      <formula>OR(AV42=祝色,WEEKDAY(AV42)=1)</formula>
    </cfRule>
    <cfRule type="expression" dxfId="48392" priority="1218" stopIfTrue="1">
      <formula>WEEKDAY(AV42)=7</formula>
    </cfRule>
  </conditionalFormatting>
  <conditionalFormatting sqref="AW42">
    <cfRule type="expression" dxfId="48391" priority="1215" stopIfTrue="1">
      <formula>OR(AW42=祝色,WEEKDAY(AW42)=1)</formula>
    </cfRule>
    <cfRule type="expression" dxfId="48390" priority="1216" stopIfTrue="1">
      <formula>WEEKDAY(AW42)=7</formula>
    </cfRule>
  </conditionalFormatting>
  <conditionalFormatting sqref="AX42">
    <cfRule type="expression" dxfId="48389" priority="1213" stopIfTrue="1">
      <formula>OR(AX42=祝色,WEEKDAY(AX42)=1)</formula>
    </cfRule>
    <cfRule type="expression" dxfId="48388" priority="1214" stopIfTrue="1">
      <formula>WEEKDAY(AX42)=7</formula>
    </cfRule>
  </conditionalFormatting>
  <conditionalFormatting sqref="AY42">
    <cfRule type="expression" dxfId="48387" priority="1211" stopIfTrue="1">
      <formula>OR(AY42=祝色,WEEKDAY(AY42)=1)</formula>
    </cfRule>
    <cfRule type="expression" dxfId="48386" priority="1212" stopIfTrue="1">
      <formula>WEEKDAY(AY42)=7</formula>
    </cfRule>
  </conditionalFormatting>
  <conditionalFormatting sqref="AZ42">
    <cfRule type="expression" dxfId="48385" priority="1209" stopIfTrue="1">
      <formula>OR(AZ42=祝色,WEEKDAY(AZ42)=1)</formula>
    </cfRule>
    <cfRule type="expression" dxfId="48384" priority="1210" stopIfTrue="1">
      <formula>WEEKDAY(AZ42)=7</formula>
    </cfRule>
  </conditionalFormatting>
  <conditionalFormatting sqref="AT43">
    <cfRule type="expression" dxfId="48383" priority="1207" stopIfTrue="1">
      <formula>OR(AT43=祝色,WEEKDAY(AT43)=1)</formula>
    </cfRule>
    <cfRule type="expression" dxfId="48382" priority="1208" stopIfTrue="1">
      <formula>WEEKDAY(AT43)=7</formula>
    </cfRule>
  </conditionalFormatting>
  <conditionalFormatting sqref="AU43">
    <cfRule type="expression" dxfId="48381" priority="1205" stopIfTrue="1">
      <formula>OR(AU43=祝色,WEEKDAY(AU43)=1)</formula>
    </cfRule>
    <cfRule type="expression" dxfId="48380" priority="1206" stopIfTrue="1">
      <formula>WEEKDAY(AU43)=7</formula>
    </cfRule>
  </conditionalFormatting>
  <conditionalFormatting sqref="AV43">
    <cfRule type="expression" dxfId="48379" priority="1203" stopIfTrue="1">
      <formula>OR(AV43=祝色,WEEKDAY(AV43)=1)</formula>
    </cfRule>
    <cfRule type="expression" dxfId="48378" priority="1204" stopIfTrue="1">
      <formula>WEEKDAY(AV43)=7</formula>
    </cfRule>
  </conditionalFormatting>
  <conditionalFormatting sqref="AW43">
    <cfRule type="expression" dxfId="48377" priority="1201" stopIfTrue="1">
      <formula>OR(AW43=祝色,WEEKDAY(AW43)=1)</formula>
    </cfRule>
    <cfRule type="expression" dxfId="48376" priority="1202" stopIfTrue="1">
      <formula>WEEKDAY(AW43)=7</formula>
    </cfRule>
  </conditionalFormatting>
  <conditionalFormatting sqref="AX43">
    <cfRule type="expression" dxfId="48375" priority="1199" stopIfTrue="1">
      <formula>OR(AX43=祝色,WEEKDAY(AX43)=1)</formula>
    </cfRule>
    <cfRule type="expression" dxfId="48374" priority="1200" stopIfTrue="1">
      <formula>WEEKDAY(AX43)=7</formula>
    </cfRule>
  </conditionalFormatting>
  <conditionalFormatting sqref="AY43">
    <cfRule type="expression" dxfId="48373" priority="1197" stopIfTrue="1">
      <formula>OR(AY43=祝色,WEEKDAY(AY43)=1)</formula>
    </cfRule>
    <cfRule type="expression" dxfId="48372" priority="1198" stopIfTrue="1">
      <formula>WEEKDAY(AY43)=7</formula>
    </cfRule>
  </conditionalFormatting>
  <conditionalFormatting sqref="AZ43">
    <cfRule type="expression" dxfId="48371" priority="1195" stopIfTrue="1">
      <formula>OR(AZ43=祝色,WEEKDAY(AZ43)=1)</formula>
    </cfRule>
    <cfRule type="expression" dxfId="48370" priority="1196" stopIfTrue="1">
      <formula>WEEKDAY(AZ43)=7</formula>
    </cfRule>
  </conditionalFormatting>
  <conditionalFormatting sqref="AT44">
    <cfRule type="expression" dxfId="48369" priority="1193" stopIfTrue="1">
      <formula>OR(AT44=祝色,WEEKDAY(AT44)=1)</formula>
    </cfRule>
    <cfRule type="expression" dxfId="48368" priority="1194" stopIfTrue="1">
      <formula>WEEKDAY(AT44)=7</formula>
    </cfRule>
  </conditionalFormatting>
  <conditionalFormatting sqref="AU44">
    <cfRule type="expression" dxfId="48367" priority="1191" stopIfTrue="1">
      <formula>OR(AU44=祝色,WEEKDAY(AU44)=1)</formula>
    </cfRule>
    <cfRule type="expression" dxfId="48366" priority="1192" stopIfTrue="1">
      <formula>WEEKDAY(AU44)=7</formula>
    </cfRule>
  </conditionalFormatting>
  <conditionalFormatting sqref="AV44">
    <cfRule type="expression" dxfId="48365" priority="1189" stopIfTrue="1">
      <formula>OR(AV44=祝色,WEEKDAY(AV44)=1)</formula>
    </cfRule>
    <cfRule type="expression" dxfId="48364" priority="1190" stopIfTrue="1">
      <formula>WEEKDAY(AV44)=7</formula>
    </cfRule>
  </conditionalFormatting>
  <conditionalFormatting sqref="AW44">
    <cfRule type="expression" dxfId="48363" priority="1187" stopIfTrue="1">
      <formula>OR(AW44=祝色,WEEKDAY(AW44)=1)</formula>
    </cfRule>
    <cfRule type="expression" dxfId="48362" priority="1188" stopIfTrue="1">
      <formula>WEEKDAY(AW44)=7</formula>
    </cfRule>
  </conditionalFormatting>
  <conditionalFormatting sqref="AX44">
    <cfRule type="expression" dxfId="48361" priority="1185" stopIfTrue="1">
      <formula>OR(AX44=祝色,WEEKDAY(AX44)=1)</formula>
    </cfRule>
    <cfRule type="expression" dxfId="48360" priority="1186" stopIfTrue="1">
      <formula>WEEKDAY(AX44)=7</formula>
    </cfRule>
  </conditionalFormatting>
  <conditionalFormatting sqref="AY44">
    <cfRule type="expression" dxfId="48359" priority="1183" stopIfTrue="1">
      <formula>OR(AY44=祝色,WEEKDAY(AY44)=1)</formula>
    </cfRule>
    <cfRule type="expression" dxfId="48358" priority="1184" stopIfTrue="1">
      <formula>WEEKDAY(AY44)=7</formula>
    </cfRule>
  </conditionalFormatting>
  <conditionalFormatting sqref="AZ44">
    <cfRule type="expression" dxfId="48357" priority="1181" stopIfTrue="1">
      <formula>OR(AZ44=祝色,WEEKDAY(AZ44)=1)</formula>
    </cfRule>
    <cfRule type="expression" dxfId="48356" priority="1182" stopIfTrue="1">
      <formula>WEEKDAY(AZ44)=7</formula>
    </cfRule>
  </conditionalFormatting>
  <conditionalFormatting sqref="AT45">
    <cfRule type="expression" dxfId="48355" priority="1179" stopIfTrue="1">
      <formula>OR(AT45=祝色,WEEKDAY(AT45)=1)</formula>
    </cfRule>
    <cfRule type="expression" dxfId="48354" priority="1180" stopIfTrue="1">
      <formula>WEEKDAY(AT45)=7</formula>
    </cfRule>
  </conditionalFormatting>
  <conditionalFormatting sqref="AU45">
    <cfRule type="expression" dxfId="48353" priority="1177" stopIfTrue="1">
      <formula>OR(AU45=祝色,WEEKDAY(AU45)=1)</formula>
    </cfRule>
    <cfRule type="expression" dxfId="48352" priority="1178" stopIfTrue="1">
      <formula>WEEKDAY(AU45)=7</formula>
    </cfRule>
  </conditionalFormatting>
  <conditionalFormatting sqref="AV45">
    <cfRule type="expression" dxfId="48351" priority="1175" stopIfTrue="1">
      <formula>OR(AV45=祝色,WEEKDAY(AV45)=1)</formula>
    </cfRule>
    <cfRule type="expression" dxfId="48350" priority="1176" stopIfTrue="1">
      <formula>WEEKDAY(AV45)=7</formula>
    </cfRule>
  </conditionalFormatting>
  <conditionalFormatting sqref="AW45">
    <cfRule type="expression" dxfId="48349" priority="1173" stopIfTrue="1">
      <formula>OR(AW45=祝色,WEEKDAY(AW45)=1)</formula>
    </cfRule>
    <cfRule type="expression" dxfId="48348" priority="1174" stopIfTrue="1">
      <formula>WEEKDAY(AW45)=7</formula>
    </cfRule>
  </conditionalFormatting>
  <conditionalFormatting sqref="AX45">
    <cfRule type="expression" dxfId="48347" priority="1171" stopIfTrue="1">
      <formula>OR(AX45=祝色,WEEKDAY(AX45)=1)</formula>
    </cfRule>
    <cfRule type="expression" dxfId="48346" priority="1172" stopIfTrue="1">
      <formula>WEEKDAY(AX45)=7</formula>
    </cfRule>
  </conditionalFormatting>
  <conditionalFormatting sqref="AY45">
    <cfRule type="expression" dxfId="48345" priority="1169" stopIfTrue="1">
      <formula>OR(AY45=祝色,WEEKDAY(AY45)=1)</formula>
    </cfRule>
    <cfRule type="expression" dxfId="48344" priority="1170" stopIfTrue="1">
      <formula>WEEKDAY(AY45)=7</formula>
    </cfRule>
  </conditionalFormatting>
  <conditionalFormatting sqref="AZ45">
    <cfRule type="expression" dxfId="48343" priority="1167" stopIfTrue="1">
      <formula>OR(AZ45=祝色,WEEKDAY(AZ45)=1)</formula>
    </cfRule>
    <cfRule type="expression" dxfId="48342" priority="1168" stopIfTrue="1">
      <formula>WEEKDAY(AZ45)=7</formula>
    </cfRule>
  </conditionalFormatting>
  <conditionalFormatting sqref="AT46">
    <cfRule type="expression" dxfId="48341" priority="1165" stopIfTrue="1">
      <formula>OR(AT46=祝色,WEEKDAY(AT46)=1)</formula>
    </cfRule>
    <cfRule type="expression" dxfId="48340" priority="1166" stopIfTrue="1">
      <formula>WEEKDAY(AT46)=7</formula>
    </cfRule>
  </conditionalFormatting>
  <conditionalFormatting sqref="AU46">
    <cfRule type="expression" dxfId="48339" priority="1163" stopIfTrue="1">
      <formula>OR(AU46=祝色,WEEKDAY(AU46)=1)</formula>
    </cfRule>
    <cfRule type="expression" dxfId="48338" priority="1164" stopIfTrue="1">
      <formula>WEEKDAY(AU46)=7</formula>
    </cfRule>
  </conditionalFormatting>
  <conditionalFormatting sqref="AV46">
    <cfRule type="expression" dxfId="48337" priority="1161" stopIfTrue="1">
      <formula>OR(AV46=祝色,WEEKDAY(AV46)=1)</formula>
    </cfRule>
    <cfRule type="expression" dxfId="48336" priority="1162" stopIfTrue="1">
      <formula>WEEKDAY(AV46)=7</formula>
    </cfRule>
  </conditionalFormatting>
  <conditionalFormatting sqref="AW46">
    <cfRule type="expression" dxfId="48335" priority="1159" stopIfTrue="1">
      <formula>OR(AW46=祝色,WEEKDAY(AW46)=1)</formula>
    </cfRule>
    <cfRule type="expression" dxfId="48334" priority="1160" stopIfTrue="1">
      <formula>WEEKDAY(AW46)=7</formula>
    </cfRule>
  </conditionalFormatting>
  <conditionalFormatting sqref="AX46">
    <cfRule type="expression" dxfId="48333" priority="1157" stopIfTrue="1">
      <formula>OR(AX46=祝色,WEEKDAY(AX46)=1)</formula>
    </cfRule>
    <cfRule type="expression" dxfId="48332" priority="1158" stopIfTrue="1">
      <formula>WEEKDAY(AX46)=7</formula>
    </cfRule>
  </conditionalFormatting>
  <conditionalFormatting sqref="AY46">
    <cfRule type="expression" dxfId="48331" priority="1155" stopIfTrue="1">
      <formula>OR(AY46=祝色,WEEKDAY(AY46)=1)</formula>
    </cfRule>
    <cfRule type="expression" dxfId="48330" priority="1156" stopIfTrue="1">
      <formula>WEEKDAY(AY46)=7</formula>
    </cfRule>
  </conditionalFormatting>
  <conditionalFormatting sqref="AZ46">
    <cfRule type="expression" dxfId="48329" priority="1153" stopIfTrue="1">
      <formula>OR(AZ46=祝色,WEEKDAY(AZ46)=1)</formula>
    </cfRule>
    <cfRule type="expression" dxfId="48328" priority="1154" stopIfTrue="1">
      <formula>WEEKDAY(AZ46)=7</formula>
    </cfRule>
  </conditionalFormatting>
  <conditionalFormatting sqref="AL55">
    <cfRule type="expression" dxfId="48327" priority="1151" stopIfTrue="1">
      <formula>OR(AL55=祝色,WEEKDAY(AL55)=1)</formula>
    </cfRule>
    <cfRule type="expression" dxfId="48326" priority="1152" stopIfTrue="1">
      <formula>WEEKDAY(AL55)=7</formula>
    </cfRule>
  </conditionalFormatting>
  <conditionalFormatting sqref="AM55">
    <cfRule type="expression" dxfId="48325" priority="1149" stopIfTrue="1">
      <formula>OR(AM55=祝色,WEEKDAY(AM55)=1)</formula>
    </cfRule>
    <cfRule type="expression" dxfId="48324" priority="1150" stopIfTrue="1">
      <formula>WEEKDAY(AM55)=7</formula>
    </cfRule>
  </conditionalFormatting>
  <conditionalFormatting sqref="AL50">
    <cfRule type="expression" dxfId="48323" priority="1147" stopIfTrue="1">
      <formula>OR(AL50=祝色,WEEKDAY(AL50)=1)</formula>
    </cfRule>
    <cfRule type="expression" dxfId="48322" priority="1148" stopIfTrue="1">
      <formula>WEEKDAY(AL50)=7</formula>
    </cfRule>
  </conditionalFormatting>
  <conditionalFormatting sqref="AM50">
    <cfRule type="expression" dxfId="48321" priority="1145" stopIfTrue="1">
      <formula>OR(AM50=祝色,WEEKDAY(AM50)=1)</formula>
    </cfRule>
    <cfRule type="expression" dxfId="48320" priority="1146" stopIfTrue="1">
      <formula>WEEKDAY(AM50)=7</formula>
    </cfRule>
  </conditionalFormatting>
  <conditionalFormatting sqref="AN50">
    <cfRule type="expression" dxfId="48319" priority="1143" stopIfTrue="1">
      <formula>OR(AN50=祝色,WEEKDAY(AN50)=1)</formula>
    </cfRule>
    <cfRule type="expression" dxfId="48318" priority="1144" stopIfTrue="1">
      <formula>WEEKDAY(AN50)=7</formula>
    </cfRule>
  </conditionalFormatting>
  <conditionalFormatting sqref="AO50">
    <cfRule type="expression" dxfId="48317" priority="1141" stopIfTrue="1">
      <formula>OR(AO50=祝色,WEEKDAY(AO50)=1)</formula>
    </cfRule>
    <cfRule type="expression" dxfId="48316" priority="1142" stopIfTrue="1">
      <formula>WEEKDAY(AO50)=7</formula>
    </cfRule>
  </conditionalFormatting>
  <conditionalFormatting sqref="AP50">
    <cfRule type="expression" dxfId="48315" priority="1139" stopIfTrue="1">
      <formula>OR(AP50=祝色,WEEKDAY(AP50)=1)</formula>
    </cfRule>
    <cfRule type="expression" dxfId="48314" priority="1140" stopIfTrue="1">
      <formula>WEEKDAY(AP50)=7</formula>
    </cfRule>
  </conditionalFormatting>
  <conditionalFormatting sqref="AQ50">
    <cfRule type="expression" dxfId="48313" priority="1137" stopIfTrue="1">
      <formula>OR(AQ50=祝色,WEEKDAY(AQ50)=1)</formula>
    </cfRule>
    <cfRule type="expression" dxfId="48312" priority="1138" stopIfTrue="1">
      <formula>WEEKDAY(AQ50)=7</formula>
    </cfRule>
  </conditionalFormatting>
  <conditionalFormatting sqref="AR50">
    <cfRule type="expression" dxfId="48311" priority="1135" stopIfTrue="1">
      <formula>OR(AR50=祝色,WEEKDAY(AR50)=1)</formula>
    </cfRule>
    <cfRule type="expression" dxfId="48310" priority="1136" stopIfTrue="1">
      <formula>WEEKDAY(AR50)=7</formula>
    </cfRule>
  </conditionalFormatting>
  <conditionalFormatting sqref="AL51">
    <cfRule type="expression" dxfId="48309" priority="1133" stopIfTrue="1">
      <formula>OR(AL51=祝色,WEEKDAY(AL51)=1)</formula>
    </cfRule>
    <cfRule type="expression" dxfId="48308" priority="1134" stopIfTrue="1">
      <formula>WEEKDAY(AL51)=7</formula>
    </cfRule>
  </conditionalFormatting>
  <conditionalFormatting sqref="AM51">
    <cfRule type="expression" dxfId="48307" priority="1131" stopIfTrue="1">
      <formula>OR(AM51=祝色,WEEKDAY(AM51)=1)</formula>
    </cfRule>
    <cfRule type="expression" dxfId="48306" priority="1132" stopIfTrue="1">
      <formula>WEEKDAY(AM51)=7</formula>
    </cfRule>
  </conditionalFormatting>
  <conditionalFormatting sqref="AN51">
    <cfRule type="expression" dxfId="48305" priority="1129" stopIfTrue="1">
      <formula>OR(AN51=祝色,WEEKDAY(AN51)=1)</formula>
    </cfRule>
    <cfRule type="expression" dxfId="48304" priority="1130" stopIfTrue="1">
      <formula>WEEKDAY(AN51)=7</formula>
    </cfRule>
  </conditionalFormatting>
  <conditionalFormatting sqref="AO51">
    <cfRule type="expression" dxfId="48303" priority="1127" stopIfTrue="1">
      <formula>OR(AO51=祝色,WEEKDAY(AO51)=1)</formula>
    </cfRule>
    <cfRule type="expression" dxfId="48302" priority="1128" stopIfTrue="1">
      <formula>WEEKDAY(AO51)=7</formula>
    </cfRule>
  </conditionalFormatting>
  <conditionalFormatting sqref="AP51">
    <cfRule type="expression" dxfId="48301" priority="1125" stopIfTrue="1">
      <formula>OR(AP51=祝色,WEEKDAY(AP51)=1)</formula>
    </cfRule>
    <cfRule type="expression" dxfId="48300" priority="1126" stopIfTrue="1">
      <formula>WEEKDAY(AP51)=7</formula>
    </cfRule>
  </conditionalFormatting>
  <conditionalFormatting sqref="AQ51">
    <cfRule type="expression" dxfId="48299" priority="1123" stopIfTrue="1">
      <formula>OR(AQ51=祝色,WEEKDAY(AQ51)=1)</formula>
    </cfRule>
    <cfRule type="expression" dxfId="48298" priority="1124" stopIfTrue="1">
      <formula>WEEKDAY(AQ51)=7</formula>
    </cfRule>
  </conditionalFormatting>
  <conditionalFormatting sqref="AR51">
    <cfRule type="expression" dxfId="48297" priority="1121" stopIfTrue="1">
      <formula>OR(AR51=祝色,WEEKDAY(AR51)=1)</formula>
    </cfRule>
    <cfRule type="expression" dxfId="48296" priority="1122" stopIfTrue="1">
      <formula>WEEKDAY(AR51)=7</formula>
    </cfRule>
  </conditionalFormatting>
  <conditionalFormatting sqref="AL52">
    <cfRule type="expression" dxfId="48295" priority="1119" stopIfTrue="1">
      <formula>OR(AL52=祝色,WEEKDAY(AL52)=1)</formula>
    </cfRule>
    <cfRule type="expression" dxfId="48294" priority="1120" stopIfTrue="1">
      <formula>WEEKDAY(AL52)=7</formula>
    </cfRule>
  </conditionalFormatting>
  <conditionalFormatting sqref="AM52">
    <cfRule type="expression" dxfId="48293" priority="1117" stopIfTrue="1">
      <formula>OR(AM52=祝色,WEEKDAY(AM52)=1)</formula>
    </cfRule>
    <cfRule type="expression" dxfId="48292" priority="1118" stopIfTrue="1">
      <formula>WEEKDAY(AM52)=7</formula>
    </cfRule>
  </conditionalFormatting>
  <conditionalFormatting sqref="AN52">
    <cfRule type="expression" dxfId="48291" priority="1115" stopIfTrue="1">
      <formula>OR(AN52=祝色,WEEKDAY(AN52)=1)</formula>
    </cfRule>
    <cfRule type="expression" dxfId="48290" priority="1116" stopIfTrue="1">
      <formula>WEEKDAY(AN52)=7</formula>
    </cfRule>
  </conditionalFormatting>
  <conditionalFormatting sqref="AO52">
    <cfRule type="expression" dxfId="48289" priority="1113" stopIfTrue="1">
      <formula>OR(AO52=祝色,WEEKDAY(AO52)=1)</formula>
    </cfRule>
    <cfRule type="expression" dxfId="48288" priority="1114" stopIfTrue="1">
      <formula>WEEKDAY(AO52)=7</formula>
    </cfRule>
  </conditionalFormatting>
  <conditionalFormatting sqref="AP52">
    <cfRule type="expression" dxfId="48287" priority="1111" stopIfTrue="1">
      <formula>OR(AP52=祝色,WEEKDAY(AP52)=1)</formula>
    </cfRule>
    <cfRule type="expression" dxfId="48286" priority="1112" stopIfTrue="1">
      <formula>WEEKDAY(AP52)=7</formula>
    </cfRule>
  </conditionalFormatting>
  <conditionalFormatting sqref="AQ52">
    <cfRule type="expression" dxfId="48285" priority="1109" stopIfTrue="1">
      <formula>OR(AQ52=祝色,WEEKDAY(AQ52)=1)</formula>
    </cfRule>
    <cfRule type="expression" dxfId="48284" priority="1110" stopIfTrue="1">
      <formula>WEEKDAY(AQ52)=7</formula>
    </cfRule>
  </conditionalFormatting>
  <conditionalFormatting sqref="AR52">
    <cfRule type="expression" dxfId="48283" priority="1107" stopIfTrue="1">
      <formula>OR(AR52=祝色,WEEKDAY(AR52)=1)</formula>
    </cfRule>
    <cfRule type="expression" dxfId="48282" priority="1108" stopIfTrue="1">
      <formula>WEEKDAY(AR52)=7</formula>
    </cfRule>
  </conditionalFormatting>
  <conditionalFormatting sqref="AL53">
    <cfRule type="expression" dxfId="48281" priority="1105" stopIfTrue="1">
      <formula>OR(AL53=祝色,WEEKDAY(AL53)=1)</formula>
    </cfRule>
    <cfRule type="expression" dxfId="48280" priority="1106" stopIfTrue="1">
      <formula>WEEKDAY(AL53)=7</formula>
    </cfRule>
  </conditionalFormatting>
  <conditionalFormatting sqref="AM53">
    <cfRule type="expression" dxfId="48279" priority="1103" stopIfTrue="1">
      <formula>OR(AM53=祝色,WEEKDAY(AM53)=1)</formula>
    </cfRule>
    <cfRule type="expression" dxfId="48278" priority="1104" stopIfTrue="1">
      <formula>WEEKDAY(AM53)=7</formula>
    </cfRule>
  </conditionalFormatting>
  <conditionalFormatting sqref="AN53">
    <cfRule type="expression" dxfId="48277" priority="1101" stopIfTrue="1">
      <formula>OR(AN53=祝色,WEEKDAY(AN53)=1)</formula>
    </cfRule>
    <cfRule type="expression" dxfId="48276" priority="1102" stopIfTrue="1">
      <formula>WEEKDAY(AN53)=7</formula>
    </cfRule>
  </conditionalFormatting>
  <conditionalFormatting sqref="AO53">
    <cfRule type="expression" dxfId="48275" priority="1099" stopIfTrue="1">
      <formula>OR(AO53=祝色,WEEKDAY(AO53)=1)</formula>
    </cfRule>
    <cfRule type="expression" dxfId="48274" priority="1100" stopIfTrue="1">
      <formula>WEEKDAY(AO53)=7</formula>
    </cfRule>
  </conditionalFormatting>
  <conditionalFormatting sqref="AP53">
    <cfRule type="expression" dxfId="48273" priority="1097" stopIfTrue="1">
      <formula>OR(AP53=祝色,WEEKDAY(AP53)=1)</formula>
    </cfRule>
    <cfRule type="expression" dxfId="48272" priority="1098" stopIfTrue="1">
      <formula>WEEKDAY(AP53)=7</formula>
    </cfRule>
  </conditionalFormatting>
  <conditionalFormatting sqref="AQ53">
    <cfRule type="expression" dxfId="48271" priority="1095" stopIfTrue="1">
      <formula>OR(AQ53=祝色,WEEKDAY(AQ53)=1)</formula>
    </cfRule>
    <cfRule type="expression" dxfId="48270" priority="1096" stopIfTrue="1">
      <formula>WEEKDAY(AQ53)=7</formula>
    </cfRule>
  </conditionalFormatting>
  <conditionalFormatting sqref="AR53">
    <cfRule type="expression" dxfId="48269" priority="1093" stopIfTrue="1">
      <formula>OR(AR53=祝色,WEEKDAY(AR53)=1)</formula>
    </cfRule>
    <cfRule type="expression" dxfId="48268" priority="1094" stopIfTrue="1">
      <formula>WEEKDAY(AR53)=7</formula>
    </cfRule>
  </conditionalFormatting>
  <conditionalFormatting sqref="AL54">
    <cfRule type="expression" dxfId="48267" priority="1091" stopIfTrue="1">
      <formula>OR(AL54=祝色,WEEKDAY(AL54)=1)</formula>
    </cfRule>
    <cfRule type="expression" dxfId="48266" priority="1092" stopIfTrue="1">
      <formula>WEEKDAY(AL54)=7</formula>
    </cfRule>
  </conditionalFormatting>
  <conditionalFormatting sqref="AM54">
    <cfRule type="expression" dxfId="48265" priority="1089" stopIfTrue="1">
      <formula>OR(AM54=祝色,WEEKDAY(AM54)=1)</formula>
    </cfRule>
    <cfRule type="expression" dxfId="48264" priority="1090" stopIfTrue="1">
      <formula>WEEKDAY(AM54)=7</formula>
    </cfRule>
  </conditionalFormatting>
  <conditionalFormatting sqref="AN54">
    <cfRule type="expression" dxfId="48263" priority="1087" stopIfTrue="1">
      <formula>OR(AN54=祝色,WEEKDAY(AN54)=1)</formula>
    </cfRule>
    <cfRule type="expression" dxfId="48262" priority="1088" stopIfTrue="1">
      <formula>WEEKDAY(AN54)=7</formula>
    </cfRule>
  </conditionalFormatting>
  <conditionalFormatting sqref="AO54">
    <cfRule type="expression" dxfId="48261" priority="1085" stopIfTrue="1">
      <formula>OR(AO54=祝色,WEEKDAY(AO54)=1)</formula>
    </cfRule>
    <cfRule type="expression" dxfId="48260" priority="1086" stopIfTrue="1">
      <formula>WEEKDAY(AO54)=7</formula>
    </cfRule>
  </conditionalFormatting>
  <conditionalFormatting sqref="AP54">
    <cfRule type="expression" dxfId="48259" priority="1083" stopIfTrue="1">
      <formula>OR(AP54=祝色,WEEKDAY(AP54)=1)</formula>
    </cfRule>
    <cfRule type="expression" dxfId="48258" priority="1084" stopIfTrue="1">
      <formula>WEEKDAY(AP54)=7</formula>
    </cfRule>
  </conditionalFormatting>
  <conditionalFormatting sqref="AQ54">
    <cfRule type="expression" dxfId="48257" priority="1081" stopIfTrue="1">
      <formula>OR(AQ54=祝色,WEEKDAY(AQ54)=1)</formula>
    </cfRule>
    <cfRule type="expression" dxfId="48256" priority="1082" stopIfTrue="1">
      <formula>WEEKDAY(AQ54)=7</formula>
    </cfRule>
  </conditionalFormatting>
  <conditionalFormatting sqref="AR54">
    <cfRule type="expression" dxfId="48255" priority="1079" stopIfTrue="1">
      <formula>OR(AR54=祝色,WEEKDAY(AR54)=1)</formula>
    </cfRule>
    <cfRule type="expression" dxfId="48254" priority="1080" stopIfTrue="1">
      <formula>WEEKDAY(AR54)=7</formula>
    </cfRule>
  </conditionalFormatting>
  <conditionalFormatting sqref="AT50">
    <cfRule type="expression" dxfId="48253" priority="1077" stopIfTrue="1">
      <formula>OR(AT50=祝色,WEEKDAY(AT50)=1)</formula>
    </cfRule>
    <cfRule type="expression" dxfId="48252" priority="1078" stopIfTrue="1">
      <formula>WEEKDAY(AT50)=7</formula>
    </cfRule>
  </conditionalFormatting>
  <conditionalFormatting sqref="AU50">
    <cfRule type="expression" dxfId="48251" priority="1075" stopIfTrue="1">
      <formula>OR(AU50=祝色,WEEKDAY(AU50)=1)</formula>
    </cfRule>
    <cfRule type="expression" dxfId="48250" priority="1076" stopIfTrue="1">
      <formula>WEEKDAY(AU50)=7</formula>
    </cfRule>
  </conditionalFormatting>
  <conditionalFormatting sqref="AV50">
    <cfRule type="expression" dxfId="48249" priority="1073" stopIfTrue="1">
      <formula>OR(AV50=祝色,WEEKDAY(AV50)=1)</formula>
    </cfRule>
    <cfRule type="expression" dxfId="48248" priority="1074" stopIfTrue="1">
      <formula>WEEKDAY(AV50)=7</formula>
    </cfRule>
  </conditionalFormatting>
  <conditionalFormatting sqref="AW50">
    <cfRule type="expression" dxfId="48247" priority="1071" stopIfTrue="1">
      <formula>OR(AW50=祝色,WEEKDAY(AW50)=1)</formula>
    </cfRule>
    <cfRule type="expression" dxfId="48246" priority="1072" stopIfTrue="1">
      <formula>WEEKDAY(AW50)=7</formula>
    </cfRule>
  </conditionalFormatting>
  <conditionalFormatting sqref="AX50">
    <cfRule type="expression" dxfId="48245" priority="1069" stopIfTrue="1">
      <formula>OR(AX50=祝色,WEEKDAY(AX50)=1)</formula>
    </cfRule>
    <cfRule type="expression" dxfId="48244" priority="1070" stopIfTrue="1">
      <formula>WEEKDAY(AX50)=7</formula>
    </cfRule>
  </conditionalFormatting>
  <conditionalFormatting sqref="AY50">
    <cfRule type="expression" dxfId="48243" priority="1067" stopIfTrue="1">
      <formula>OR(AY50=祝色,WEEKDAY(AY50)=1)</formula>
    </cfRule>
    <cfRule type="expression" dxfId="48242" priority="1068" stopIfTrue="1">
      <formula>WEEKDAY(AY50)=7</formula>
    </cfRule>
  </conditionalFormatting>
  <conditionalFormatting sqref="AZ50">
    <cfRule type="expression" dxfId="48241" priority="1065" stopIfTrue="1">
      <formula>OR(AZ50=祝色,WEEKDAY(AZ50)=1)</formula>
    </cfRule>
    <cfRule type="expression" dxfId="48240" priority="1066" stopIfTrue="1">
      <formula>WEEKDAY(AZ50)=7</formula>
    </cfRule>
  </conditionalFormatting>
  <conditionalFormatting sqref="AT51">
    <cfRule type="expression" dxfId="48239" priority="1063" stopIfTrue="1">
      <formula>OR(AT51=祝色,WEEKDAY(AT51)=1)</formula>
    </cfRule>
    <cfRule type="expression" dxfId="48238" priority="1064" stopIfTrue="1">
      <formula>WEEKDAY(AT51)=7</formula>
    </cfRule>
  </conditionalFormatting>
  <conditionalFormatting sqref="AU51">
    <cfRule type="expression" dxfId="48237" priority="1061" stopIfTrue="1">
      <formula>OR(AU51=祝色,WEEKDAY(AU51)=1)</formula>
    </cfRule>
    <cfRule type="expression" dxfId="48236" priority="1062" stopIfTrue="1">
      <formula>WEEKDAY(AU51)=7</formula>
    </cfRule>
  </conditionalFormatting>
  <conditionalFormatting sqref="AV51">
    <cfRule type="expression" dxfId="48235" priority="1059" stopIfTrue="1">
      <formula>OR(AV51=祝色,WEEKDAY(AV51)=1)</formula>
    </cfRule>
    <cfRule type="expression" dxfId="48234" priority="1060" stopIfTrue="1">
      <formula>WEEKDAY(AV51)=7</formula>
    </cfRule>
  </conditionalFormatting>
  <conditionalFormatting sqref="AW51">
    <cfRule type="expression" dxfId="48233" priority="1057" stopIfTrue="1">
      <formula>OR(AW51=祝色,WEEKDAY(AW51)=1)</formula>
    </cfRule>
    <cfRule type="expression" dxfId="48232" priority="1058" stopIfTrue="1">
      <formula>WEEKDAY(AW51)=7</formula>
    </cfRule>
  </conditionalFormatting>
  <conditionalFormatting sqref="AX51">
    <cfRule type="expression" dxfId="48231" priority="1055" stopIfTrue="1">
      <formula>OR(AX51=祝色,WEEKDAY(AX51)=1)</formula>
    </cfRule>
    <cfRule type="expression" dxfId="48230" priority="1056" stopIfTrue="1">
      <formula>WEEKDAY(AX51)=7</formula>
    </cfRule>
  </conditionalFormatting>
  <conditionalFormatting sqref="AY51">
    <cfRule type="expression" dxfId="48229" priority="1053" stopIfTrue="1">
      <formula>OR(AY51=祝色,WEEKDAY(AY51)=1)</formula>
    </cfRule>
    <cfRule type="expression" dxfId="48228" priority="1054" stopIfTrue="1">
      <formula>WEEKDAY(AY51)=7</formula>
    </cfRule>
  </conditionalFormatting>
  <conditionalFormatting sqref="AZ51">
    <cfRule type="expression" dxfId="48227" priority="1051" stopIfTrue="1">
      <formula>OR(AZ51=祝色,WEEKDAY(AZ51)=1)</formula>
    </cfRule>
    <cfRule type="expression" dxfId="48226" priority="1052" stopIfTrue="1">
      <formula>WEEKDAY(AZ51)=7</formula>
    </cfRule>
  </conditionalFormatting>
  <conditionalFormatting sqref="AT52">
    <cfRule type="expression" dxfId="48225" priority="1049" stopIfTrue="1">
      <formula>OR(AT52=祝色,WEEKDAY(AT52)=1)</formula>
    </cfRule>
    <cfRule type="expression" dxfId="48224" priority="1050" stopIfTrue="1">
      <formula>WEEKDAY(AT52)=7</formula>
    </cfRule>
  </conditionalFormatting>
  <conditionalFormatting sqref="AU52">
    <cfRule type="expression" dxfId="48223" priority="1047" stopIfTrue="1">
      <formula>OR(AU52=祝色,WEEKDAY(AU52)=1)</formula>
    </cfRule>
    <cfRule type="expression" dxfId="48222" priority="1048" stopIfTrue="1">
      <formula>WEEKDAY(AU52)=7</formula>
    </cfRule>
  </conditionalFormatting>
  <conditionalFormatting sqref="AV52">
    <cfRule type="expression" dxfId="48221" priority="1045" stopIfTrue="1">
      <formula>OR(AV52=祝色,WEEKDAY(AV52)=1)</formula>
    </cfRule>
    <cfRule type="expression" dxfId="48220" priority="1046" stopIfTrue="1">
      <formula>WEEKDAY(AV52)=7</formula>
    </cfRule>
  </conditionalFormatting>
  <conditionalFormatting sqref="AW52">
    <cfRule type="expression" dxfId="48219" priority="1043" stopIfTrue="1">
      <formula>OR(AW52=祝色,WEEKDAY(AW52)=1)</formula>
    </cfRule>
    <cfRule type="expression" dxfId="48218" priority="1044" stopIfTrue="1">
      <formula>WEEKDAY(AW52)=7</formula>
    </cfRule>
  </conditionalFormatting>
  <conditionalFormatting sqref="AX52">
    <cfRule type="expression" dxfId="48217" priority="1041" stopIfTrue="1">
      <formula>OR(AX52=祝色,WEEKDAY(AX52)=1)</formula>
    </cfRule>
    <cfRule type="expression" dxfId="48216" priority="1042" stopIfTrue="1">
      <formula>WEEKDAY(AX52)=7</formula>
    </cfRule>
  </conditionalFormatting>
  <conditionalFormatting sqref="AY52">
    <cfRule type="expression" dxfId="48215" priority="1039" stopIfTrue="1">
      <formula>OR(AY52=祝色,WEEKDAY(AY52)=1)</formula>
    </cfRule>
    <cfRule type="expression" dxfId="48214" priority="1040" stopIfTrue="1">
      <formula>WEEKDAY(AY52)=7</formula>
    </cfRule>
  </conditionalFormatting>
  <conditionalFormatting sqref="AZ52">
    <cfRule type="expression" dxfId="48213" priority="1037" stopIfTrue="1">
      <formula>OR(AZ52=祝色,WEEKDAY(AZ52)=1)</formula>
    </cfRule>
    <cfRule type="expression" dxfId="48212" priority="1038" stopIfTrue="1">
      <formula>WEEKDAY(AZ52)=7</formula>
    </cfRule>
  </conditionalFormatting>
  <conditionalFormatting sqref="AT53">
    <cfRule type="expression" dxfId="48211" priority="1035" stopIfTrue="1">
      <formula>OR(AT53=祝色,WEEKDAY(AT53)=1)</formula>
    </cfRule>
    <cfRule type="expression" dxfId="48210" priority="1036" stopIfTrue="1">
      <formula>WEEKDAY(AT53)=7</formula>
    </cfRule>
  </conditionalFormatting>
  <conditionalFormatting sqref="AU53">
    <cfRule type="expression" dxfId="48209" priority="1033" stopIfTrue="1">
      <formula>OR(AU53=祝色,WEEKDAY(AU53)=1)</formula>
    </cfRule>
    <cfRule type="expression" dxfId="48208" priority="1034" stopIfTrue="1">
      <formula>WEEKDAY(AU53)=7</formula>
    </cfRule>
  </conditionalFormatting>
  <conditionalFormatting sqref="AV53">
    <cfRule type="expression" dxfId="48207" priority="1031" stopIfTrue="1">
      <formula>OR(AV53=祝色,WEEKDAY(AV53)=1)</formula>
    </cfRule>
    <cfRule type="expression" dxfId="48206" priority="1032" stopIfTrue="1">
      <formula>WEEKDAY(AV53)=7</formula>
    </cfRule>
  </conditionalFormatting>
  <conditionalFormatting sqref="AW53">
    <cfRule type="expression" dxfId="48205" priority="1029" stopIfTrue="1">
      <formula>OR(AW53=祝色,WEEKDAY(AW53)=1)</formula>
    </cfRule>
    <cfRule type="expression" dxfId="48204" priority="1030" stopIfTrue="1">
      <formula>WEEKDAY(AW53)=7</formula>
    </cfRule>
  </conditionalFormatting>
  <conditionalFormatting sqref="AX53">
    <cfRule type="expression" dxfId="48203" priority="1027" stopIfTrue="1">
      <formula>OR(AX53=祝色,WEEKDAY(AX53)=1)</formula>
    </cfRule>
    <cfRule type="expression" dxfId="48202" priority="1028" stopIfTrue="1">
      <formula>WEEKDAY(AX53)=7</formula>
    </cfRule>
  </conditionalFormatting>
  <conditionalFormatting sqref="AY53">
    <cfRule type="expression" dxfId="48201" priority="1025" stopIfTrue="1">
      <formula>OR(AY53=祝色,WEEKDAY(AY53)=1)</formula>
    </cfRule>
    <cfRule type="expression" dxfId="48200" priority="1026" stopIfTrue="1">
      <formula>WEEKDAY(AY53)=7</formula>
    </cfRule>
  </conditionalFormatting>
  <conditionalFormatting sqref="AZ53">
    <cfRule type="expression" dxfId="48199" priority="1023" stopIfTrue="1">
      <formula>OR(AZ53=祝色,WEEKDAY(AZ53)=1)</formula>
    </cfRule>
    <cfRule type="expression" dxfId="48198" priority="1024" stopIfTrue="1">
      <formula>WEEKDAY(AZ53)=7</formula>
    </cfRule>
  </conditionalFormatting>
  <conditionalFormatting sqref="AT54">
    <cfRule type="expression" dxfId="48197" priority="1019" stopIfTrue="1">
      <formula>OR(AND(WEEKDAY(AT54)=1,MONTH(AT54)&lt;&gt;MONTH(AT48)),AND(OR(AT54=祝色),MONTH(AT54)&lt;&gt;MONTH(AT48)))</formula>
    </cfRule>
    <cfRule type="expression" dxfId="48196" priority="1020" stopIfTrue="1">
      <formula>MONTH(AT54)&lt;&gt;MONTH(AT48)</formula>
    </cfRule>
    <cfRule type="expression" dxfId="48195" priority="1021" stopIfTrue="1">
      <formula>OR(AT54=祝色,WEEKDAY(AT54)=1)</formula>
    </cfRule>
    <cfRule type="expression" dxfId="48194" priority="1022" stopIfTrue="1">
      <formula>WEEKDAY(AT54)=7</formula>
    </cfRule>
  </conditionalFormatting>
  <conditionalFormatting sqref="AU54">
    <cfRule type="expression" dxfId="48193" priority="1015" stopIfTrue="1">
      <formula>OR(AND(WEEKDAY(AU54)=1,MONTH(AU54)&lt;&gt;MONTH(AT48)),AND(OR(AU54=祝色),MONTH(AU54)&lt;&gt;MONTH(AT48)))</formula>
    </cfRule>
    <cfRule type="expression" dxfId="48192" priority="1016" stopIfTrue="1">
      <formula>MONTH(AU54)&lt;&gt;MONTH(AT48)</formula>
    </cfRule>
    <cfRule type="expression" dxfId="48191" priority="1017" stopIfTrue="1">
      <formula>OR(AU54=祝色,WEEKDAY(AU54)=1)</formula>
    </cfRule>
    <cfRule type="expression" dxfId="48190" priority="1018" stopIfTrue="1">
      <formula>WEEKDAY(AU54)=7</formula>
    </cfRule>
  </conditionalFormatting>
  <conditionalFormatting sqref="AV54">
    <cfRule type="expression" dxfId="48189" priority="1011" stopIfTrue="1">
      <formula>OR(AND(WEEKDAY(AV54)=1,MONTH(AV54)&lt;&gt;MONTH(AT48)),AND(OR(AV54=祝色),MONTH(AV54)&lt;&gt;MONTH(AT48)))</formula>
    </cfRule>
    <cfRule type="expression" dxfId="48188" priority="1012" stopIfTrue="1">
      <formula>MONTH(AV54)&lt;&gt;MONTH(AT48)</formula>
    </cfRule>
    <cfRule type="expression" dxfId="48187" priority="1013" stopIfTrue="1">
      <formula>OR(AV54=祝色,WEEKDAY(AV54)=1)</formula>
    </cfRule>
    <cfRule type="expression" dxfId="48186" priority="1014" stopIfTrue="1">
      <formula>WEEKDAY(AV54)=7</formula>
    </cfRule>
  </conditionalFormatting>
  <conditionalFormatting sqref="AW54">
    <cfRule type="expression" dxfId="48185" priority="1007" stopIfTrue="1">
      <formula>OR(AND(WEEKDAY(AW54)=1,MONTH(AW54)&lt;&gt;MONTH(AT48)),AND(OR(AW54=祝色),MONTH(AW54)&lt;&gt;MONTH(AT48)))</formula>
    </cfRule>
    <cfRule type="expression" dxfId="48184" priority="1008" stopIfTrue="1">
      <formula>MONTH(AW54)&lt;&gt;MONTH(AT48)</formula>
    </cfRule>
    <cfRule type="expression" dxfId="48183" priority="1009" stopIfTrue="1">
      <formula>OR(AW54=祝色,WEEKDAY(AW54)=1)</formula>
    </cfRule>
    <cfRule type="expression" dxfId="48182" priority="1010" stopIfTrue="1">
      <formula>WEEKDAY(AW54)=7</formula>
    </cfRule>
  </conditionalFormatting>
  <conditionalFormatting sqref="AX54">
    <cfRule type="expression" dxfId="48181" priority="1003" stopIfTrue="1">
      <formula>OR(AND(WEEKDAY(AX54)=1,MONTH(AX54)&lt;&gt;MONTH(AT48)),AND(OR(AX54=祝色),MONTH(AX54)&lt;&gt;MONTH(AT48)))</formula>
    </cfRule>
    <cfRule type="expression" dxfId="48180" priority="1004" stopIfTrue="1">
      <formula>MONTH(AX54)&lt;&gt;MONTH(AT48)</formula>
    </cfRule>
    <cfRule type="expression" dxfId="48179" priority="1005" stopIfTrue="1">
      <formula>OR(AX54=祝色,WEEKDAY(AX54)=1)</formula>
    </cfRule>
    <cfRule type="expression" dxfId="48178" priority="1006" stopIfTrue="1">
      <formula>WEEKDAY(AX54)=7</formula>
    </cfRule>
  </conditionalFormatting>
  <conditionalFormatting sqref="AY54">
    <cfRule type="expression" dxfId="48177" priority="999" stopIfTrue="1">
      <formula>OR(AND(WEEKDAY(AY54)=1,MONTH(AY54)&lt;&gt;MONTH(AT48)),AND(OR(AY54=祝色),MONTH(AY54)&lt;&gt;MONTH(AT48)))</formula>
    </cfRule>
    <cfRule type="expression" dxfId="48176" priority="1000" stopIfTrue="1">
      <formula>MONTH(AY54)&lt;&gt;MONTH(AT48)</formula>
    </cfRule>
    <cfRule type="expression" dxfId="48175" priority="1001" stopIfTrue="1">
      <formula>OR(AY54=祝色,WEEKDAY(AY54)=1)</formula>
    </cfRule>
    <cfRule type="expression" dxfId="48174" priority="1002" stopIfTrue="1">
      <formula>WEEKDAY(AY54)=7</formula>
    </cfRule>
  </conditionalFormatting>
  <conditionalFormatting sqref="AZ54">
    <cfRule type="expression" dxfId="48173" priority="995" stopIfTrue="1">
      <formula>OR(AND(WEEKDAY(AZ54)=1,MONTH(AZ54)&lt;&gt;MONTH(AT48)),AND(OR(AZ54=祝色),MONTH(AZ54)&lt;&gt;MONTH(AT48)))</formula>
    </cfRule>
    <cfRule type="expression" dxfId="48172" priority="996" stopIfTrue="1">
      <formula>MONTH(AZ54)&lt;&gt;MONTH(AT48)</formula>
    </cfRule>
    <cfRule type="expression" dxfId="48171" priority="997" stopIfTrue="1">
      <formula>OR(AZ54=祝色,WEEKDAY(AZ54)=1)</formula>
    </cfRule>
    <cfRule type="expression" dxfId="48170" priority="998" stopIfTrue="1">
      <formula>WEEKDAY(AZ54)=7</formula>
    </cfRule>
  </conditionalFormatting>
  <conditionalFormatting sqref="AT55">
    <cfRule type="expression" dxfId="48169" priority="991" stopIfTrue="1">
      <formula>OR(AND(WEEKDAY(AT55)=1,MONTH(AT55)&lt;&gt;MONTH(AT48)),AND(OR(AT55=祝色),MONTH(AT55)&lt;&gt;MONTH(AT48)))</formula>
    </cfRule>
    <cfRule type="expression" dxfId="48168" priority="992" stopIfTrue="1">
      <formula>MONTH(AT55)&lt;&gt;MONTH(AT48)</formula>
    </cfRule>
    <cfRule type="expression" dxfId="48167" priority="993" stopIfTrue="1">
      <formula>OR(AT55=祝色,WEEKDAY(AT55)=1)</formula>
    </cfRule>
    <cfRule type="expression" dxfId="48166" priority="994" stopIfTrue="1">
      <formula>WEEKDAY(AT55)=7</formula>
    </cfRule>
  </conditionalFormatting>
  <conditionalFormatting sqref="AU55">
    <cfRule type="expression" dxfId="48165" priority="987" stopIfTrue="1">
      <formula>OR(AND(WEEKDAY(AU55)=1,MONTH(AU55)&lt;&gt;MONTH(AT48)),AND(OR(AU55=祝色),MONTH(AU55)&lt;&gt;MONTH(AT48)))</formula>
    </cfRule>
    <cfRule type="expression" dxfId="48164" priority="988" stopIfTrue="1">
      <formula>MONTH(AU55)&lt;&gt;MONTH(AT48)</formula>
    </cfRule>
    <cfRule type="expression" dxfId="48163" priority="989" stopIfTrue="1">
      <formula>OR(AU55=祝色,WEEKDAY(AU55)=1)</formula>
    </cfRule>
    <cfRule type="expression" dxfId="48162" priority="990" stopIfTrue="1">
      <formula>WEEKDAY(AU55)=7</formula>
    </cfRule>
  </conditionalFormatting>
  <conditionalFormatting sqref="AV55">
    <cfRule type="expression" dxfId="48161" priority="983" stopIfTrue="1">
      <formula>OR(AND(WEEKDAY(AV55)=1,MONTH(AV55)&lt;&gt;MONTH(AT48)),AND(OR(AV55=祝色),MONTH(AV55)&lt;&gt;MONTH(AT48)))</formula>
    </cfRule>
    <cfRule type="expression" dxfId="48160" priority="984" stopIfTrue="1">
      <formula>MONTH(AV55)&lt;&gt;MONTH(AT48)</formula>
    </cfRule>
    <cfRule type="expression" dxfId="48159" priority="985" stopIfTrue="1">
      <formula>OR(AV55=祝色,WEEKDAY(AV55)=1)</formula>
    </cfRule>
    <cfRule type="expression" dxfId="48158" priority="986" stopIfTrue="1">
      <formula>WEEKDAY(AV55)=7</formula>
    </cfRule>
  </conditionalFormatting>
  <conditionalFormatting sqref="AW55">
    <cfRule type="expression" dxfId="48157" priority="979" stopIfTrue="1">
      <formula>OR(AND(WEEKDAY(AW55)=1,MONTH(AW55)&lt;&gt;MONTH(AT48)),AND(OR(AW55=祝色),MONTH(AW55)&lt;&gt;MONTH(AT48)))</formula>
    </cfRule>
    <cfRule type="expression" dxfId="48156" priority="980" stopIfTrue="1">
      <formula>MONTH(AW55)&lt;&gt;MONTH(AT48)</formula>
    </cfRule>
    <cfRule type="expression" dxfId="48155" priority="981" stopIfTrue="1">
      <formula>OR(AW55=祝色,WEEKDAY(AW55)=1)</formula>
    </cfRule>
    <cfRule type="expression" dxfId="48154" priority="982" stopIfTrue="1">
      <formula>WEEKDAY(AW55)=7</formula>
    </cfRule>
  </conditionalFormatting>
  <conditionalFormatting sqref="AX55">
    <cfRule type="expression" dxfId="48153" priority="975" stopIfTrue="1">
      <formula>OR(AND(WEEKDAY(AX55)=1,MONTH(AX55)&lt;&gt;MONTH(AT48)),AND(OR(AX55=祝色),MONTH(AX55)&lt;&gt;MONTH(AT48)))</formula>
    </cfRule>
    <cfRule type="expression" dxfId="48152" priority="976" stopIfTrue="1">
      <formula>MONTH(AX55)&lt;&gt;MONTH(AT48)</formula>
    </cfRule>
    <cfRule type="expression" dxfId="48151" priority="977" stopIfTrue="1">
      <formula>OR(AX55=祝色,WEEKDAY(AX55)=1)</formula>
    </cfRule>
    <cfRule type="expression" dxfId="48150" priority="978" stopIfTrue="1">
      <formula>WEEKDAY(AX55)=7</formula>
    </cfRule>
  </conditionalFormatting>
  <conditionalFormatting sqref="AY55">
    <cfRule type="expression" dxfId="48149" priority="971" stopIfTrue="1">
      <formula>OR(AND(WEEKDAY(AY55)=1,MONTH(AY55)&lt;&gt;MONTH(AT48)),AND(OR(AY55=祝色),MONTH(AY55)&lt;&gt;MONTH(AT48)))</formula>
    </cfRule>
    <cfRule type="expression" dxfId="48148" priority="972" stopIfTrue="1">
      <formula>MONTH(AY55)&lt;&gt;MONTH(AT48)</formula>
    </cfRule>
    <cfRule type="expression" dxfId="48147" priority="973" stopIfTrue="1">
      <formula>OR(AY55=祝色,WEEKDAY(AY55)=1)</formula>
    </cfRule>
    <cfRule type="expression" dxfId="48146" priority="974" stopIfTrue="1">
      <formula>WEEKDAY(AY55)=7</formula>
    </cfRule>
  </conditionalFormatting>
  <conditionalFormatting sqref="AZ55">
    <cfRule type="expression" dxfId="48145" priority="967" stopIfTrue="1">
      <formula>OR(AND(WEEKDAY(AZ55)=1,MONTH(AZ55)&lt;&gt;MONTH(AT48)),AND(OR(AZ55=祝色),MONTH(AZ55)&lt;&gt;MONTH(AT48)))</formula>
    </cfRule>
    <cfRule type="expression" dxfId="48144" priority="968" stopIfTrue="1">
      <formula>MONTH(AZ55)&lt;&gt;MONTH(AT48)</formula>
    </cfRule>
    <cfRule type="expression" dxfId="48143" priority="969" stopIfTrue="1">
      <formula>OR(AZ55=祝色,WEEKDAY(AZ55)=1)</formula>
    </cfRule>
    <cfRule type="expression" dxfId="48142" priority="970" stopIfTrue="1">
      <formula>WEEKDAY(AZ55)=7</formula>
    </cfRule>
  </conditionalFormatting>
  <conditionalFormatting sqref="AV35">
    <cfRule type="expression" dxfId="48141" priority="965" stopIfTrue="1">
      <formula>OR(AV35=祝色,WEEKDAY(AV35)=1)</formula>
    </cfRule>
    <cfRule type="expression" dxfId="48140" priority="966" stopIfTrue="1">
      <formula>WEEKDAY(AV35)=7</formula>
    </cfRule>
  </conditionalFormatting>
  <conditionalFormatting sqref="BC39">
    <cfRule type="expression" dxfId="48139" priority="963" stopIfTrue="1">
      <formula>OR(BC39=祝色,WEEKDAY(BC39)=1)</formula>
    </cfRule>
    <cfRule type="expression" dxfId="48138" priority="964" stopIfTrue="1">
      <formula>WEEKDAY(BC39)=7</formula>
    </cfRule>
  </conditionalFormatting>
  <conditionalFormatting sqref="BD39">
    <cfRule type="expression" dxfId="48137" priority="961" stopIfTrue="1">
      <formula>OR(BD39=祝色,WEEKDAY(BD39)=1)</formula>
    </cfRule>
    <cfRule type="expression" dxfId="48136" priority="962" stopIfTrue="1">
      <formula>WEEKDAY(BD39)=7</formula>
    </cfRule>
  </conditionalFormatting>
  <conditionalFormatting sqref="BC34">
    <cfRule type="expression" dxfId="48135" priority="959" stopIfTrue="1">
      <formula>OR(BC34=祝色,WEEKDAY(BC34)=1)</formula>
    </cfRule>
    <cfRule type="expression" dxfId="48134" priority="960" stopIfTrue="1">
      <formula>WEEKDAY(BC34)=7</formula>
    </cfRule>
  </conditionalFormatting>
  <conditionalFormatting sqref="BD34">
    <cfRule type="expression" dxfId="48133" priority="957" stopIfTrue="1">
      <formula>OR(BD34=祝色,WEEKDAY(BD34)=1)</formula>
    </cfRule>
    <cfRule type="expression" dxfId="48132" priority="958" stopIfTrue="1">
      <formula>WEEKDAY(BD34)=7</formula>
    </cfRule>
  </conditionalFormatting>
  <conditionalFormatting sqref="BE34">
    <cfRule type="expression" dxfId="48131" priority="955" stopIfTrue="1">
      <formula>OR(BE34=祝色,WEEKDAY(BE34)=1)</formula>
    </cfRule>
    <cfRule type="expression" dxfId="48130" priority="956" stopIfTrue="1">
      <formula>WEEKDAY(BE34)=7</formula>
    </cfRule>
  </conditionalFormatting>
  <conditionalFormatting sqref="BF34">
    <cfRule type="expression" dxfId="48129" priority="953" stopIfTrue="1">
      <formula>OR(BF34=祝色,WEEKDAY(BF34)=1)</formula>
    </cfRule>
    <cfRule type="expression" dxfId="48128" priority="954" stopIfTrue="1">
      <formula>WEEKDAY(BF34)=7</formula>
    </cfRule>
  </conditionalFormatting>
  <conditionalFormatting sqref="BG34">
    <cfRule type="expression" dxfId="48127" priority="951" stopIfTrue="1">
      <formula>OR(BG34=祝色,WEEKDAY(BG34)=1)</formula>
    </cfRule>
    <cfRule type="expression" dxfId="48126" priority="952" stopIfTrue="1">
      <formula>WEEKDAY(BG34)=7</formula>
    </cfRule>
  </conditionalFormatting>
  <conditionalFormatting sqref="BH34">
    <cfRule type="expression" dxfId="48125" priority="949" stopIfTrue="1">
      <formula>OR(BH34=祝色,WEEKDAY(BH34)=1)</formula>
    </cfRule>
    <cfRule type="expression" dxfId="48124" priority="950" stopIfTrue="1">
      <formula>WEEKDAY(BH34)=7</formula>
    </cfRule>
  </conditionalFormatting>
  <conditionalFormatting sqref="BI34">
    <cfRule type="expression" dxfId="48123" priority="947" stopIfTrue="1">
      <formula>OR(BI34=祝色,WEEKDAY(BI34)=1)</formula>
    </cfRule>
    <cfRule type="expression" dxfId="48122" priority="948" stopIfTrue="1">
      <formula>WEEKDAY(BI34)=7</formula>
    </cfRule>
  </conditionalFormatting>
  <conditionalFormatting sqref="BC35">
    <cfRule type="expression" dxfId="48121" priority="945" stopIfTrue="1">
      <formula>OR(BC35=祝色,WEEKDAY(BC35)=1)</formula>
    </cfRule>
    <cfRule type="expression" dxfId="48120" priority="946" stopIfTrue="1">
      <formula>WEEKDAY(BC35)=7</formula>
    </cfRule>
  </conditionalFormatting>
  <conditionalFormatting sqref="BD35">
    <cfRule type="expression" dxfId="48119" priority="943" stopIfTrue="1">
      <formula>OR(BD35=祝色,WEEKDAY(BD35)=1)</formula>
    </cfRule>
    <cfRule type="expression" dxfId="48118" priority="944" stopIfTrue="1">
      <formula>WEEKDAY(BD35)=7</formula>
    </cfRule>
  </conditionalFormatting>
  <conditionalFormatting sqref="BE35">
    <cfRule type="expression" dxfId="48117" priority="941" stopIfTrue="1">
      <formula>OR(BE35=祝色,WEEKDAY(BE35)=1)</formula>
    </cfRule>
    <cfRule type="expression" dxfId="48116" priority="942" stopIfTrue="1">
      <formula>WEEKDAY(BE35)=7</formula>
    </cfRule>
  </conditionalFormatting>
  <conditionalFormatting sqref="BF35">
    <cfRule type="expression" dxfId="48115" priority="939" stopIfTrue="1">
      <formula>OR(BF35=祝色,WEEKDAY(BF35)=1)</formula>
    </cfRule>
    <cfRule type="expression" dxfId="48114" priority="940" stopIfTrue="1">
      <formula>WEEKDAY(BF35)=7</formula>
    </cfRule>
  </conditionalFormatting>
  <conditionalFormatting sqref="BG35">
    <cfRule type="expression" dxfId="48113" priority="937" stopIfTrue="1">
      <formula>OR(BG35=祝色,WEEKDAY(BG35)=1)</formula>
    </cfRule>
    <cfRule type="expression" dxfId="48112" priority="938" stopIfTrue="1">
      <formula>WEEKDAY(BG35)=7</formula>
    </cfRule>
  </conditionalFormatting>
  <conditionalFormatting sqref="BH35">
    <cfRule type="expression" dxfId="48111" priority="935" stopIfTrue="1">
      <formula>OR(BH35=祝色,WEEKDAY(BH35)=1)</formula>
    </cfRule>
    <cfRule type="expression" dxfId="48110" priority="936" stopIfTrue="1">
      <formula>WEEKDAY(BH35)=7</formula>
    </cfRule>
  </conditionalFormatting>
  <conditionalFormatting sqref="BI35">
    <cfRule type="expression" dxfId="48109" priority="933" stopIfTrue="1">
      <formula>OR(BI35=祝色,WEEKDAY(BI35)=1)</formula>
    </cfRule>
    <cfRule type="expression" dxfId="48108" priority="934" stopIfTrue="1">
      <formula>WEEKDAY(BI35)=7</formula>
    </cfRule>
  </conditionalFormatting>
  <conditionalFormatting sqref="BC36">
    <cfRule type="expression" dxfId="48107" priority="931" stopIfTrue="1">
      <formula>OR(BC36=祝色,WEEKDAY(BC36)=1)</formula>
    </cfRule>
    <cfRule type="expression" dxfId="48106" priority="932" stopIfTrue="1">
      <formula>WEEKDAY(BC36)=7</formula>
    </cfRule>
  </conditionalFormatting>
  <conditionalFormatting sqref="BD36">
    <cfRule type="expression" dxfId="48105" priority="929" stopIfTrue="1">
      <formula>OR(BD36=祝色,WEEKDAY(BD36)=1)</formula>
    </cfRule>
    <cfRule type="expression" dxfId="48104" priority="930" stopIfTrue="1">
      <formula>WEEKDAY(BD36)=7</formula>
    </cfRule>
  </conditionalFormatting>
  <conditionalFormatting sqref="BE36">
    <cfRule type="expression" dxfId="48103" priority="927" stopIfTrue="1">
      <formula>OR(BE36=祝色,WEEKDAY(BE36)=1)</formula>
    </cfRule>
    <cfRule type="expression" dxfId="48102" priority="928" stopIfTrue="1">
      <formula>WEEKDAY(BE36)=7</formula>
    </cfRule>
  </conditionalFormatting>
  <conditionalFormatting sqref="BF36">
    <cfRule type="expression" dxfId="48101" priority="925" stopIfTrue="1">
      <formula>OR(BF36=祝色,WEEKDAY(BF36)=1)</formula>
    </cfRule>
    <cfRule type="expression" dxfId="48100" priority="926" stopIfTrue="1">
      <formula>WEEKDAY(BF36)=7</formula>
    </cfRule>
  </conditionalFormatting>
  <conditionalFormatting sqref="BG36">
    <cfRule type="expression" dxfId="48099" priority="923" stopIfTrue="1">
      <formula>OR(BG36=祝色,WEEKDAY(BG36)=1)</formula>
    </cfRule>
    <cfRule type="expression" dxfId="48098" priority="924" stopIfTrue="1">
      <formula>WEEKDAY(BG36)=7</formula>
    </cfRule>
  </conditionalFormatting>
  <conditionalFormatting sqref="BH36">
    <cfRule type="expression" dxfId="48097" priority="921" stopIfTrue="1">
      <formula>OR(BH36=祝色,WEEKDAY(BH36)=1)</formula>
    </cfRule>
    <cfRule type="expression" dxfId="48096" priority="922" stopIfTrue="1">
      <formula>WEEKDAY(BH36)=7</formula>
    </cfRule>
  </conditionalFormatting>
  <conditionalFormatting sqref="BI36">
    <cfRule type="expression" dxfId="48095" priority="919" stopIfTrue="1">
      <formula>OR(BI36=祝色,WEEKDAY(BI36)=1)</formula>
    </cfRule>
    <cfRule type="expression" dxfId="48094" priority="920" stopIfTrue="1">
      <formula>WEEKDAY(BI36)=7</formula>
    </cfRule>
  </conditionalFormatting>
  <conditionalFormatting sqref="BC37">
    <cfRule type="expression" dxfId="48093" priority="917" stopIfTrue="1">
      <formula>OR(BC37=祝色,WEEKDAY(BC37)=1)</formula>
    </cfRule>
    <cfRule type="expression" dxfId="48092" priority="918" stopIfTrue="1">
      <formula>WEEKDAY(BC37)=7</formula>
    </cfRule>
  </conditionalFormatting>
  <conditionalFormatting sqref="BD37">
    <cfRule type="expression" dxfId="48091" priority="915" stopIfTrue="1">
      <formula>OR(BD37=祝色,WEEKDAY(BD37)=1)</formula>
    </cfRule>
    <cfRule type="expression" dxfId="48090" priority="916" stopIfTrue="1">
      <formula>WEEKDAY(BD37)=7</formula>
    </cfRule>
  </conditionalFormatting>
  <conditionalFormatting sqref="BE37">
    <cfRule type="expression" dxfId="48089" priority="913" stopIfTrue="1">
      <formula>OR(BE37=祝色,WEEKDAY(BE37)=1)</formula>
    </cfRule>
    <cfRule type="expression" dxfId="48088" priority="914" stopIfTrue="1">
      <formula>WEEKDAY(BE37)=7</formula>
    </cfRule>
  </conditionalFormatting>
  <conditionalFormatting sqref="BF37">
    <cfRule type="expression" dxfId="48087" priority="911" stopIfTrue="1">
      <formula>OR(BF37=祝色,WEEKDAY(BF37)=1)</formula>
    </cfRule>
    <cfRule type="expression" dxfId="48086" priority="912" stopIfTrue="1">
      <formula>WEEKDAY(BF37)=7</formula>
    </cfRule>
  </conditionalFormatting>
  <conditionalFormatting sqref="BG37">
    <cfRule type="expression" dxfId="48085" priority="909" stopIfTrue="1">
      <formula>OR(BG37=祝色,WEEKDAY(BG37)=1)</formula>
    </cfRule>
    <cfRule type="expression" dxfId="48084" priority="910" stopIfTrue="1">
      <formula>WEEKDAY(BG37)=7</formula>
    </cfRule>
  </conditionalFormatting>
  <conditionalFormatting sqref="BH37">
    <cfRule type="expression" dxfId="48083" priority="907" stopIfTrue="1">
      <formula>OR(BH37=祝色,WEEKDAY(BH37)=1)</formula>
    </cfRule>
    <cfRule type="expression" dxfId="48082" priority="908" stopIfTrue="1">
      <formula>WEEKDAY(BH37)=7</formula>
    </cfRule>
  </conditionalFormatting>
  <conditionalFormatting sqref="BI37">
    <cfRule type="expression" dxfId="48081" priority="905" stopIfTrue="1">
      <formula>OR(BI37=祝色,WEEKDAY(BI37)=1)</formula>
    </cfRule>
    <cfRule type="expression" dxfId="48080" priority="906" stopIfTrue="1">
      <formula>WEEKDAY(BI37)=7</formula>
    </cfRule>
  </conditionalFormatting>
  <conditionalFormatting sqref="BC38">
    <cfRule type="expression" dxfId="48079" priority="903" stopIfTrue="1">
      <formula>OR(BC38=祝色,WEEKDAY(BC38)=1)</formula>
    </cfRule>
    <cfRule type="expression" dxfId="48078" priority="904" stopIfTrue="1">
      <formula>WEEKDAY(BC38)=7</formula>
    </cfRule>
  </conditionalFormatting>
  <conditionalFormatting sqref="BD38">
    <cfRule type="expression" dxfId="48077" priority="901" stopIfTrue="1">
      <formula>OR(BD38=祝色,WEEKDAY(BD38)=1)</formula>
    </cfRule>
    <cfRule type="expression" dxfId="48076" priority="902" stopIfTrue="1">
      <formula>WEEKDAY(BD38)=7</formula>
    </cfRule>
  </conditionalFormatting>
  <conditionalFormatting sqref="BE38">
    <cfRule type="expression" dxfId="48075" priority="899" stopIfTrue="1">
      <formula>OR(BE38=祝色,WEEKDAY(BE38)=1)</formula>
    </cfRule>
    <cfRule type="expression" dxfId="48074" priority="900" stopIfTrue="1">
      <formula>WEEKDAY(BE38)=7</formula>
    </cfRule>
  </conditionalFormatting>
  <conditionalFormatting sqref="BF38">
    <cfRule type="expression" dxfId="48073" priority="897" stopIfTrue="1">
      <formula>OR(BF38=祝色,WEEKDAY(BF38)=1)</formula>
    </cfRule>
    <cfRule type="expression" dxfId="48072" priority="898" stopIfTrue="1">
      <formula>WEEKDAY(BF38)=7</formula>
    </cfRule>
  </conditionalFormatting>
  <conditionalFormatting sqref="BG38">
    <cfRule type="expression" dxfId="48071" priority="895" stopIfTrue="1">
      <formula>OR(BG38=祝色,WEEKDAY(BG38)=1)</formula>
    </cfRule>
    <cfRule type="expression" dxfId="48070" priority="896" stopIfTrue="1">
      <formula>WEEKDAY(BG38)=7</formula>
    </cfRule>
  </conditionalFormatting>
  <conditionalFormatting sqref="BH38">
    <cfRule type="expression" dxfId="48069" priority="893" stopIfTrue="1">
      <formula>OR(BH38=祝色,WEEKDAY(BH38)=1)</formula>
    </cfRule>
    <cfRule type="expression" dxfId="48068" priority="894" stopIfTrue="1">
      <formula>WEEKDAY(BH38)=7</formula>
    </cfRule>
  </conditionalFormatting>
  <conditionalFormatting sqref="BI38">
    <cfRule type="expression" dxfId="48067" priority="891" stopIfTrue="1">
      <formula>OR(BI38=祝色,WEEKDAY(BI38)=1)</formula>
    </cfRule>
    <cfRule type="expression" dxfId="48066" priority="892" stopIfTrue="1">
      <formula>WEEKDAY(BI38)=7</formula>
    </cfRule>
  </conditionalFormatting>
  <conditionalFormatting sqref="BK39">
    <cfRule type="expression" dxfId="48065" priority="889" stopIfTrue="1">
      <formula>OR(BK39=祝色,WEEKDAY(BK39)=1)</formula>
    </cfRule>
    <cfRule type="expression" dxfId="48064" priority="890" stopIfTrue="1">
      <formula>WEEKDAY(BK39)=7</formula>
    </cfRule>
  </conditionalFormatting>
  <conditionalFormatting sqref="BL39">
    <cfRule type="expression" dxfId="48063" priority="887" stopIfTrue="1">
      <formula>OR(BL39=祝色,WEEKDAY(BL39)=1)</formula>
    </cfRule>
    <cfRule type="expression" dxfId="48062" priority="888" stopIfTrue="1">
      <formula>WEEKDAY(BL39)=7</formula>
    </cfRule>
  </conditionalFormatting>
  <conditionalFormatting sqref="BK34">
    <cfRule type="expression" dxfId="48061" priority="885" stopIfTrue="1">
      <formula>OR(BK34=祝色,WEEKDAY(BK34)=1)</formula>
    </cfRule>
    <cfRule type="expression" dxfId="48060" priority="886" stopIfTrue="1">
      <formula>WEEKDAY(BK34)=7</formula>
    </cfRule>
  </conditionalFormatting>
  <conditionalFormatting sqref="BL34">
    <cfRule type="expression" dxfId="48059" priority="883" stopIfTrue="1">
      <formula>OR(BL34=祝色,WEEKDAY(BL34)=1)</formula>
    </cfRule>
    <cfRule type="expression" dxfId="48058" priority="884" stopIfTrue="1">
      <formula>WEEKDAY(BL34)=7</formula>
    </cfRule>
  </conditionalFormatting>
  <conditionalFormatting sqref="BM34">
    <cfRule type="expression" dxfId="48057" priority="881" stopIfTrue="1">
      <formula>OR(BM34=祝色,WEEKDAY(BM34)=1)</formula>
    </cfRule>
    <cfRule type="expression" dxfId="48056" priority="882" stopIfTrue="1">
      <formula>WEEKDAY(BM34)=7</formula>
    </cfRule>
  </conditionalFormatting>
  <conditionalFormatting sqref="BN34">
    <cfRule type="expression" dxfId="48055" priority="879" stopIfTrue="1">
      <formula>OR(BN34=祝色,WEEKDAY(BN34)=1)</formula>
    </cfRule>
    <cfRule type="expression" dxfId="48054" priority="880" stopIfTrue="1">
      <formula>WEEKDAY(BN34)=7</formula>
    </cfRule>
  </conditionalFormatting>
  <conditionalFormatting sqref="BO34">
    <cfRule type="expression" dxfId="48053" priority="877" stopIfTrue="1">
      <formula>OR(BO34=祝色,WEEKDAY(BO34)=1)</formula>
    </cfRule>
    <cfRule type="expression" dxfId="48052" priority="878" stopIfTrue="1">
      <formula>WEEKDAY(BO34)=7</formula>
    </cfRule>
  </conditionalFormatting>
  <conditionalFormatting sqref="BP34">
    <cfRule type="expression" dxfId="48051" priority="875" stopIfTrue="1">
      <formula>OR(BP34=祝色,WEEKDAY(BP34)=1)</formula>
    </cfRule>
    <cfRule type="expression" dxfId="48050" priority="876" stopIfTrue="1">
      <formula>WEEKDAY(BP34)=7</formula>
    </cfRule>
  </conditionalFormatting>
  <conditionalFormatting sqref="BQ34">
    <cfRule type="expression" dxfId="48049" priority="873" stopIfTrue="1">
      <formula>OR(BQ34=祝色,WEEKDAY(BQ34)=1)</formula>
    </cfRule>
    <cfRule type="expression" dxfId="48048" priority="874" stopIfTrue="1">
      <formula>WEEKDAY(BQ34)=7</formula>
    </cfRule>
  </conditionalFormatting>
  <conditionalFormatting sqref="BK35">
    <cfRule type="expression" dxfId="48047" priority="871" stopIfTrue="1">
      <formula>OR(BK35=祝色,WEEKDAY(BK35)=1)</formula>
    </cfRule>
    <cfRule type="expression" dxfId="48046" priority="872" stopIfTrue="1">
      <formula>WEEKDAY(BK35)=7</formula>
    </cfRule>
  </conditionalFormatting>
  <conditionalFormatting sqref="BL35">
    <cfRule type="expression" dxfId="48045" priority="869" stopIfTrue="1">
      <formula>OR(BL35=祝色,WEEKDAY(BL35)=1)</formula>
    </cfRule>
    <cfRule type="expression" dxfId="48044" priority="870" stopIfTrue="1">
      <formula>WEEKDAY(BL35)=7</formula>
    </cfRule>
  </conditionalFormatting>
  <conditionalFormatting sqref="BN35">
    <cfRule type="expression" dxfId="48043" priority="867" stopIfTrue="1">
      <formula>OR(BN35=祝色,WEEKDAY(BN35)=1)</formula>
    </cfRule>
    <cfRule type="expression" dxfId="48042" priority="868" stopIfTrue="1">
      <formula>WEEKDAY(BN35)=7</formula>
    </cfRule>
  </conditionalFormatting>
  <conditionalFormatting sqref="BO35">
    <cfRule type="expression" dxfId="48041" priority="865" stopIfTrue="1">
      <formula>OR(BO35=祝色,WEEKDAY(BO35)=1)</formula>
    </cfRule>
    <cfRule type="expression" dxfId="48040" priority="866" stopIfTrue="1">
      <formula>WEEKDAY(BO35)=7</formula>
    </cfRule>
  </conditionalFormatting>
  <conditionalFormatting sqref="BP35">
    <cfRule type="expression" dxfId="48039" priority="863" stopIfTrue="1">
      <formula>OR(BP35=祝色,WEEKDAY(BP35)=1)</formula>
    </cfRule>
    <cfRule type="expression" dxfId="48038" priority="864" stopIfTrue="1">
      <formula>WEEKDAY(BP35)=7</formula>
    </cfRule>
  </conditionalFormatting>
  <conditionalFormatting sqref="BQ35">
    <cfRule type="expression" dxfId="48037" priority="861" stopIfTrue="1">
      <formula>OR(BQ35=祝色,WEEKDAY(BQ35)=1)</formula>
    </cfRule>
    <cfRule type="expression" dxfId="48036" priority="862" stopIfTrue="1">
      <formula>WEEKDAY(BQ35)=7</formula>
    </cfRule>
  </conditionalFormatting>
  <conditionalFormatting sqref="BK36">
    <cfRule type="expression" dxfId="48035" priority="859" stopIfTrue="1">
      <formula>OR(BK36=祝色,WEEKDAY(BK36)=1)</formula>
    </cfRule>
    <cfRule type="expression" dxfId="48034" priority="860" stopIfTrue="1">
      <formula>WEEKDAY(BK36)=7</formula>
    </cfRule>
  </conditionalFormatting>
  <conditionalFormatting sqref="BL36">
    <cfRule type="expression" dxfId="48033" priority="857" stopIfTrue="1">
      <formula>OR(BL36=祝色,WEEKDAY(BL36)=1)</formula>
    </cfRule>
    <cfRule type="expression" dxfId="48032" priority="858" stopIfTrue="1">
      <formula>WEEKDAY(BL36)=7</formula>
    </cfRule>
  </conditionalFormatting>
  <conditionalFormatting sqref="BM36">
    <cfRule type="expression" dxfId="48031" priority="855" stopIfTrue="1">
      <formula>OR(BM36=祝色,WEEKDAY(BM36)=1)</formula>
    </cfRule>
    <cfRule type="expression" dxfId="48030" priority="856" stopIfTrue="1">
      <formula>WEEKDAY(BM36)=7</formula>
    </cfRule>
  </conditionalFormatting>
  <conditionalFormatting sqref="BN36">
    <cfRule type="expression" dxfId="48029" priority="853" stopIfTrue="1">
      <formula>OR(BN36=祝色,WEEKDAY(BN36)=1)</formula>
    </cfRule>
    <cfRule type="expression" dxfId="48028" priority="854" stopIfTrue="1">
      <formula>WEEKDAY(BN36)=7</formula>
    </cfRule>
  </conditionalFormatting>
  <conditionalFormatting sqref="BO36">
    <cfRule type="expression" dxfId="48027" priority="851" stopIfTrue="1">
      <formula>OR(BO36=祝色,WEEKDAY(BO36)=1)</formula>
    </cfRule>
    <cfRule type="expression" dxfId="48026" priority="852" stopIfTrue="1">
      <formula>WEEKDAY(BO36)=7</formula>
    </cfRule>
  </conditionalFormatting>
  <conditionalFormatting sqref="BP36">
    <cfRule type="expression" dxfId="48025" priority="849" stopIfTrue="1">
      <formula>OR(BP36=祝色,WEEKDAY(BP36)=1)</formula>
    </cfRule>
    <cfRule type="expression" dxfId="48024" priority="850" stopIfTrue="1">
      <formula>WEEKDAY(BP36)=7</formula>
    </cfRule>
  </conditionalFormatting>
  <conditionalFormatting sqref="BQ36">
    <cfRule type="expression" dxfId="48023" priority="847" stopIfTrue="1">
      <formula>OR(BQ36=祝色,WEEKDAY(BQ36)=1)</formula>
    </cfRule>
    <cfRule type="expression" dxfId="48022" priority="848" stopIfTrue="1">
      <formula>WEEKDAY(BQ36)=7</formula>
    </cfRule>
  </conditionalFormatting>
  <conditionalFormatting sqref="BK37">
    <cfRule type="expression" dxfId="48021" priority="845" stopIfTrue="1">
      <formula>OR(BK37=祝色,WEEKDAY(BK37)=1)</formula>
    </cfRule>
    <cfRule type="expression" dxfId="48020" priority="846" stopIfTrue="1">
      <formula>WEEKDAY(BK37)=7</formula>
    </cfRule>
  </conditionalFormatting>
  <conditionalFormatting sqref="BL37">
    <cfRule type="expression" dxfId="48019" priority="843" stopIfTrue="1">
      <formula>OR(BL37=祝色,WEEKDAY(BL37)=1)</formula>
    </cfRule>
    <cfRule type="expression" dxfId="48018" priority="844" stopIfTrue="1">
      <formula>WEEKDAY(BL37)=7</formula>
    </cfRule>
  </conditionalFormatting>
  <conditionalFormatting sqref="BM37">
    <cfRule type="expression" dxfId="48017" priority="841" stopIfTrue="1">
      <formula>OR(BM37=祝色,WEEKDAY(BM37)=1)</formula>
    </cfRule>
    <cfRule type="expression" dxfId="48016" priority="842" stopIfTrue="1">
      <formula>WEEKDAY(BM37)=7</formula>
    </cfRule>
  </conditionalFormatting>
  <conditionalFormatting sqref="BN37">
    <cfRule type="expression" dxfId="48015" priority="839" stopIfTrue="1">
      <formula>OR(BN37=祝色,WEEKDAY(BN37)=1)</formula>
    </cfRule>
    <cfRule type="expression" dxfId="48014" priority="840" stopIfTrue="1">
      <formula>WEEKDAY(BN37)=7</formula>
    </cfRule>
  </conditionalFormatting>
  <conditionalFormatting sqref="BO37">
    <cfRule type="expression" dxfId="48013" priority="837" stopIfTrue="1">
      <formula>OR(BO37=祝色,WEEKDAY(BO37)=1)</formula>
    </cfRule>
    <cfRule type="expression" dxfId="48012" priority="838" stopIfTrue="1">
      <formula>WEEKDAY(BO37)=7</formula>
    </cfRule>
  </conditionalFormatting>
  <conditionalFormatting sqref="BP37">
    <cfRule type="expression" dxfId="48011" priority="835" stopIfTrue="1">
      <formula>OR(BP37=祝色,WEEKDAY(BP37)=1)</formula>
    </cfRule>
    <cfRule type="expression" dxfId="48010" priority="836" stopIfTrue="1">
      <formula>WEEKDAY(BP37)=7</formula>
    </cfRule>
  </conditionalFormatting>
  <conditionalFormatting sqref="BQ37">
    <cfRule type="expression" dxfId="48009" priority="833" stopIfTrue="1">
      <formula>OR(BQ37=祝色,WEEKDAY(BQ37)=1)</formula>
    </cfRule>
    <cfRule type="expression" dxfId="48008" priority="834" stopIfTrue="1">
      <formula>WEEKDAY(BQ37)=7</formula>
    </cfRule>
  </conditionalFormatting>
  <conditionalFormatting sqref="BK38">
    <cfRule type="expression" dxfId="48007" priority="831" stopIfTrue="1">
      <formula>OR(BK38=祝色,WEEKDAY(BK38)=1)</formula>
    </cfRule>
    <cfRule type="expression" dxfId="48006" priority="832" stopIfTrue="1">
      <formula>WEEKDAY(BK38)=7</formula>
    </cfRule>
  </conditionalFormatting>
  <conditionalFormatting sqref="BL38">
    <cfRule type="expression" dxfId="48005" priority="829" stopIfTrue="1">
      <formula>OR(BL38=祝色,WEEKDAY(BL38)=1)</formula>
    </cfRule>
    <cfRule type="expression" dxfId="48004" priority="830" stopIfTrue="1">
      <formula>WEEKDAY(BL38)=7</formula>
    </cfRule>
  </conditionalFormatting>
  <conditionalFormatting sqref="BM38">
    <cfRule type="expression" dxfId="48003" priority="827" stopIfTrue="1">
      <formula>OR(BM38=祝色,WEEKDAY(BM38)=1)</formula>
    </cfRule>
    <cfRule type="expression" dxfId="48002" priority="828" stopIfTrue="1">
      <formula>WEEKDAY(BM38)=7</formula>
    </cfRule>
  </conditionalFormatting>
  <conditionalFormatting sqref="BN38">
    <cfRule type="expression" dxfId="48001" priority="825" stopIfTrue="1">
      <formula>OR(BN38=祝色,WEEKDAY(BN38)=1)</formula>
    </cfRule>
    <cfRule type="expression" dxfId="48000" priority="826" stopIfTrue="1">
      <formula>WEEKDAY(BN38)=7</formula>
    </cfRule>
  </conditionalFormatting>
  <conditionalFormatting sqref="BO38">
    <cfRule type="expression" dxfId="47999" priority="823" stopIfTrue="1">
      <formula>OR(BO38=祝色,WEEKDAY(BO38)=1)</formula>
    </cfRule>
    <cfRule type="expression" dxfId="47998" priority="824" stopIfTrue="1">
      <formula>WEEKDAY(BO38)=7</formula>
    </cfRule>
  </conditionalFormatting>
  <conditionalFormatting sqref="BP38">
    <cfRule type="expression" dxfId="47997" priority="821" stopIfTrue="1">
      <formula>OR(BP38=祝色,WEEKDAY(BP38)=1)</formula>
    </cfRule>
    <cfRule type="expression" dxfId="47996" priority="822" stopIfTrue="1">
      <formula>WEEKDAY(BP38)=7</formula>
    </cfRule>
  </conditionalFormatting>
  <conditionalFormatting sqref="BQ38">
    <cfRule type="expression" dxfId="47995" priority="819" stopIfTrue="1">
      <formula>OR(BQ38=祝色,WEEKDAY(BQ38)=1)</formula>
    </cfRule>
    <cfRule type="expression" dxfId="47994" priority="820" stopIfTrue="1">
      <formula>WEEKDAY(BQ38)=7</formula>
    </cfRule>
  </conditionalFormatting>
  <conditionalFormatting sqref="BC47">
    <cfRule type="expression" dxfId="47993" priority="817" stopIfTrue="1">
      <formula>OR(BC47=祝色,WEEKDAY(BC47)=1)</formula>
    </cfRule>
    <cfRule type="expression" dxfId="47992" priority="818" stopIfTrue="1">
      <formula>WEEKDAY(BC47)=7</formula>
    </cfRule>
  </conditionalFormatting>
  <conditionalFormatting sqref="BD47">
    <cfRule type="expression" dxfId="47991" priority="815" stopIfTrue="1">
      <formula>OR(BD47=祝色,WEEKDAY(BD47)=1)</formula>
    </cfRule>
    <cfRule type="expression" dxfId="47990" priority="816" stopIfTrue="1">
      <formula>WEEKDAY(BD47)=7</formula>
    </cfRule>
  </conditionalFormatting>
  <conditionalFormatting sqref="BC42">
    <cfRule type="expression" dxfId="47989" priority="813" stopIfTrue="1">
      <formula>OR(BC42=祝色,WEEKDAY(BC42)=1)</formula>
    </cfRule>
    <cfRule type="expression" dxfId="47988" priority="814" stopIfTrue="1">
      <formula>WEEKDAY(BC42)=7</formula>
    </cfRule>
  </conditionalFormatting>
  <conditionalFormatting sqref="BD42">
    <cfRule type="expression" dxfId="47987" priority="811" stopIfTrue="1">
      <formula>OR(BD42=祝色,WEEKDAY(BD42)=1)</formula>
    </cfRule>
    <cfRule type="expression" dxfId="47986" priority="812" stopIfTrue="1">
      <formula>WEEKDAY(BD42)=7</formula>
    </cfRule>
  </conditionalFormatting>
  <conditionalFormatting sqref="BE42">
    <cfRule type="expression" dxfId="47985" priority="809" stopIfTrue="1">
      <formula>OR(BE42=祝色,WEEKDAY(BE42)=1)</formula>
    </cfRule>
    <cfRule type="expression" dxfId="47984" priority="810" stopIfTrue="1">
      <formula>WEEKDAY(BE42)=7</formula>
    </cfRule>
  </conditionalFormatting>
  <conditionalFormatting sqref="BF42">
    <cfRule type="expression" dxfId="47983" priority="807" stopIfTrue="1">
      <formula>OR(BF42=祝色,WEEKDAY(BF42)=1)</formula>
    </cfRule>
    <cfRule type="expression" dxfId="47982" priority="808" stopIfTrue="1">
      <formula>WEEKDAY(BF42)=7</formula>
    </cfRule>
  </conditionalFormatting>
  <conditionalFormatting sqref="BG42">
    <cfRule type="expression" dxfId="47981" priority="805" stopIfTrue="1">
      <formula>OR(BG42=祝色,WEEKDAY(BG42)=1)</formula>
    </cfRule>
    <cfRule type="expression" dxfId="47980" priority="806" stopIfTrue="1">
      <formula>WEEKDAY(BG42)=7</formula>
    </cfRule>
  </conditionalFormatting>
  <conditionalFormatting sqref="BH42">
    <cfRule type="expression" dxfId="47979" priority="803" stopIfTrue="1">
      <formula>OR(BH42=祝色,WEEKDAY(BH42)=1)</formula>
    </cfRule>
    <cfRule type="expression" dxfId="47978" priority="804" stopIfTrue="1">
      <formula>WEEKDAY(BH42)=7</formula>
    </cfRule>
  </conditionalFormatting>
  <conditionalFormatting sqref="BI42">
    <cfRule type="expression" dxfId="47977" priority="801" stopIfTrue="1">
      <formula>OR(BI42=祝色,WEEKDAY(BI42)=1)</formula>
    </cfRule>
    <cfRule type="expression" dxfId="47976" priority="802" stopIfTrue="1">
      <formula>WEEKDAY(BI42)=7</formula>
    </cfRule>
  </conditionalFormatting>
  <conditionalFormatting sqref="BC43">
    <cfRule type="expression" dxfId="47975" priority="799" stopIfTrue="1">
      <formula>OR(BC43=祝色,WEEKDAY(BC43)=1)</formula>
    </cfRule>
    <cfRule type="expression" dxfId="47974" priority="800" stopIfTrue="1">
      <formula>WEEKDAY(BC43)=7</formula>
    </cfRule>
  </conditionalFormatting>
  <conditionalFormatting sqref="BD43">
    <cfRule type="expression" dxfId="47973" priority="797" stopIfTrue="1">
      <formula>OR(BD43=祝色,WEEKDAY(BD43)=1)</formula>
    </cfRule>
    <cfRule type="expression" dxfId="47972" priority="798" stopIfTrue="1">
      <formula>WEEKDAY(BD43)=7</formula>
    </cfRule>
  </conditionalFormatting>
  <conditionalFormatting sqref="BE43">
    <cfRule type="expression" dxfId="47971" priority="795" stopIfTrue="1">
      <formula>OR(BE43=祝色,WEEKDAY(BE43)=1)</formula>
    </cfRule>
    <cfRule type="expression" dxfId="47970" priority="796" stopIfTrue="1">
      <formula>WEEKDAY(BE43)=7</formula>
    </cfRule>
  </conditionalFormatting>
  <conditionalFormatting sqref="BF43">
    <cfRule type="expression" dxfId="47969" priority="793" stopIfTrue="1">
      <formula>OR(BF43=祝色,WEEKDAY(BF43)=1)</formula>
    </cfRule>
    <cfRule type="expression" dxfId="47968" priority="794" stopIfTrue="1">
      <formula>WEEKDAY(BF43)=7</formula>
    </cfRule>
  </conditionalFormatting>
  <conditionalFormatting sqref="BG43">
    <cfRule type="expression" dxfId="47967" priority="791" stopIfTrue="1">
      <formula>OR(BG43=祝色,WEEKDAY(BG43)=1)</formula>
    </cfRule>
    <cfRule type="expression" dxfId="47966" priority="792" stopIfTrue="1">
      <formula>WEEKDAY(BG43)=7</formula>
    </cfRule>
  </conditionalFormatting>
  <conditionalFormatting sqref="BH43">
    <cfRule type="expression" dxfId="47965" priority="789" stopIfTrue="1">
      <formula>OR(BH43=祝色,WEEKDAY(BH43)=1)</formula>
    </cfRule>
    <cfRule type="expression" dxfId="47964" priority="790" stopIfTrue="1">
      <formula>WEEKDAY(BH43)=7</formula>
    </cfRule>
  </conditionalFormatting>
  <conditionalFormatting sqref="BI43">
    <cfRule type="expression" dxfId="47963" priority="787" stopIfTrue="1">
      <formula>OR(BI43=祝色,WEEKDAY(BI43)=1)</formula>
    </cfRule>
    <cfRule type="expression" dxfId="47962" priority="788" stopIfTrue="1">
      <formula>WEEKDAY(BI43)=7</formula>
    </cfRule>
  </conditionalFormatting>
  <conditionalFormatting sqref="BC44">
    <cfRule type="expression" dxfId="47961" priority="785" stopIfTrue="1">
      <formula>OR(BC44=祝色,WEEKDAY(BC44)=1)</formula>
    </cfRule>
    <cfRule type="expression" dxfId="47960" priority="786" stopIfTrue="1">
      <formula>WEEKDAY(BC44)=7</formula>
    </cfRule>
  </conditionalFormatting>
  <conditionalFormatting sqref="BD44">
    <cfRule type="expression" dxfId="47959" priority="783" stopIfTrue="1">
      <formula>OR(BD44=祝色,WEEKDAY(BD44)=1)</formula>
    </cfRule>
    <cfRule type="expression" dxfId="47958" priority="784" stopIfTrue="1">
      <formula>WEEKDAY(BD44)=7</formula>
    </cfRule>
  </conditionalFormatting>
  <conditionalFormatting sqref="BE44">
    <cfRule type="expression" dxfId="47957" priority="781" stopIfTrue="1">
      <formula>OR(BE44=祝色,WEEKDAY(BE44)=1)</formula>
    </cfRule>
    <cfRule type="expression" dxfId="47956" priority="782" stopIfTrue="1">
      <formula>WEEKDAY(BE44)=7</formula>
    </cfRule>
  </conditionalFormatting>
  <conditionalFormatting sqref="BF44">
    <cfRule type="expression" dxfId="47955" priority="779" stopIfTrue="1">
      <formula>OR(BF44=祝色,WEEKDAY(BF44)=1)</formula>
    </cfRule>
    <cfRule type="expression" dxfId="47954" priority="780" stopIfTrue="1">
      <formula>WEEKDAY(BF44)=7</formula>
    </cfRule>
  </conditionalFormatting>
  <conditionalFormatting sqref="BG44">
    <cfRule type="expression" dxfId="47953" priority="777" stopIfTrue="1">
      <formula>OR(BG44=祝色,WEEKDAY(BG44)=1)</formula>
    </cfRule>
    <cfRule type="expression" dxfId="47952" priority="778" stopIfTrue="1">
      <formula>WEEKDAY(BG44)=7</formula>
    </cfRule>
  </conditionalFormatting>
  <conditionalFormatting sqref="BH44">
    <cfRule type="expression" dxfId="47951" priority="775" stopIfTrue="1">
      <formula>OR(BH44=祝色,WEEKDAY(BH44)=1)</formula>
    </cfRule>
    <cfRule type="expression" dxfId="47950" priority="776" stopIfTrue="1">
      <formula>WEEKDAY(BH44)=7</formula>
    </cfRule>
  </conditionalFormatting>
  <conditionalFormatting sqref="BI44">
    <cfRule type="expression" dxfId="47949" priority="773" stopIfTrue="1">
      <formula>OR(BI44=祝色,WEEKDAY(BI44)=1)</formula>
    </cfRule>
    <cfRule type="expression" dxfId="47948" priority="774" stopIfTrue="1">
      <formula>WEEKDAY(BI44)=7</formula>
    </cfRule>
  </conditionalFormatting>
  <conditionalFormatting sqref="BC45">
    <cfRule type="expression" dxfId="47947" priority="771" stopIfTrue="1">
      <formula>OR(BC45=祝色,WEEKDAY(BC45)=1)</formula>
    </cfRule>
    <cfRule type="expression" dxfId="47946" priority="772" stopIfTrue="1">
      <formula>WEEKDAY(BC45)=7</formula>
    </cfRule>
  </conditionalFormatting>
  <conditionalFormatting sqref="BD45">
    <cfRule type="expression" dxfId="47945" priority="769" stopIfTrue="1">
      <formula>OR(BD45=祝色,WEEKDAY(BD45)=1)</formula>
    </cfRule>
    <cfRule type="expression" dxfId="47944" priority="770" stopIfTrue="1">
      <formula>WEEKDAY(BD45)=7</formula>
    </cfRule>
  </conditionalFormatting>
  <conditionalFormatting sqref="BE45">
    <cfRule type="expression" dxfId="47943" priority="767" stopIfTrue="1">
      <formula>OR(BE45=祝色,WEEKDAY(BE45)=1)</formula>
    </cfRule>
    <cfRule type="expression" dxfId="47942" priority="768" stopIfTrue="1">
      <formula>WEEKDAY(BE45)=7</formula>
    </cfRule>
  </conditionalFormatting>
  <conditionalFormatting sqref="BF45">
    <cfRule type="expression" dxfId="47941" priority="765" stopIfTrue="1">
      <formula>OR(BF45=祝色,WEEKDAY(BF45)=1)</formula>
    </cfRule>
    <cfRule type="expression" dxfId="47940" priority="766" stopIfTrue="1">
      <formula>WEEKDAY(BF45)=7</formula>
    </cfRule>
  </conditionalFormatting>
  <conditionalFormatting sqref="BG45">
    <cfRule type="expression" dxfId="47939" priority="763" stopIfTrue="1">
      <formula>OR(BG45=祝色,WEEKDAY(BG45)=1)</formula>
    </cfRule>
    <cfRule type="expression" dxfId="47938" priority="764" stopIfTrue="1">
      <formula>WEEKDAY(BG45)=7</formula>
    </cfRule>
  </conditionalFormatting>
  <conditionalFormatting sqref="BH45">
    <cfRule type="expression" dxfId="47937" priority="761" stopIfTrue="1">
      <formula>OR(BH45=祝色,WEEKDAY(BH45)=1)</formula>
    </cfRule>
    <cfRule type="expression" dxfId="47936" priority="762" stopIfTrue="1">
      <formula>WEEKDAY(BH45)=7</formula>
    </cfRule>
  </conditionalFormatting>
  <conditionalFormatting sqref="BI45">
    <cfRule type="expression" dxfId="47935" priority="759" stopIfTrue="1">
      <formula>OR(BI45=祝色,WEEKDAY(BI45)=1)</formula>
    </cfRule>
    <cfRule type="expression" dxfId="47934" priority="760" stopIfTrue="1">
      <formula>WEEKDAY(BI45)=7</formula>
    </cfRule>
  </conditionalFormatting>
  <conditionalFormatting sqref="BC46">
    <cfRule type="expression" dxfId="47933" priority="757" stopIfTrue="1">
      <formula>OR(BC46=祝色,WEEKDAY(BC46)=1)</formula>
    </cfRule>
    <cfRule type="expression" dxfId="47932" priority="758" stopIfTrue="1">
      <formula>WEEKDAY(BC46)=7</formula>
    </cfRule>
  </conditionalFormatting>
  <conditionalFormatting sqref="BD46">
    <cfRule type="expression" dxfId="47931" priority="755" stopIfTrue="1">
      <formula>OR(BD46=祝色,WEEKDAY(BD46)=1)</formula>
    </cfRule>
    <cfRule type="expression" dxfId="47930" priority="756" stopIfTrue="1">
      <formula>WEEKDAY(BD46)=7</formula>
    </cfRule>
  </conditionalFormatting>
  <conditionalFormatting sqref="BE46">
    <cfRule type="expression" dxfId="47929" priority="753" stopIfTrue="1">
      <formula>OR(BE46=祝色,WEEKDAY(BE46)=1)</formula>
    </cfRule>
    <cfRule type="expression" dxfId="47928" priority="754" stopIfTrue="1">
      <formula>WEEKDAY(BE46)=7</formula>
    </cfRule>
  </conditionalFormatting>
  <conditionalFormatting sqref="BF46">
    <cfRule type="expression" dxfId="47927" priority="751" stopIfTrue="1">
      <formula>OR(BF46=祝色,WEEKDAY(BF46)=1)</formula>
    </cfRule>
    <cfRule type="expression" dxfId="47926" priority="752" stopIfTrue="1">
      <formula>WEEKDAY(BF46)=7</formula>
    </cfRule>
  </conditionalFormatting>
  <conditionalFormatting sqref="BG46">
    <cfRule type="expression" dxfId="47925" priority="749" stopIfTrue="1">
      <formula>OR(BG46=祝色,WEEKDAY(BG46)=1)</formula>
    </cfRule>
    <cfRule type="expression" dxfId="47924" priority="750" stopIfTrue="1">
      <formula>WEEKDAY(BG46)=7</formula>
    </cfRule>
  </conditionalFormatting>
  <conditionalFormatting sqref="BH46">
    <cfRule type="expression" dxfId="47923" priority="747" stopIfTrue="1">
      <formula>OR(BH46=祝色,WEEKDAY(BH46)=1)</formula>
    </cfRule>
    <cfRule type="expression" dxfId="47922" priority="748" stopIfTrue="1">
      <formula>WEEKDAY(BH46)=7</formula>
    </cfRule>
  </conditionalFormatting>
  <conditionalFormatting sqref="BI46">
    <cfRule type="expression" dxfId="47921" priority="745" stopIfTrue="1">
      <formula>OR(BI46=祝色,WEEKDAY(BI46)=1)</formula>
    </cfRule>
    <cfRule type="expression" dxfId="47920" priority="746" stopIfTrue="1">
      <formula>WEEKDAY(BI46)=7</formula>
    </cfRule>
  </conditionalFormatting>
  <conditionalFormatting sqref="BK47">
    <cfRule type="expression" dxfId="47919" priority="743" stopIfTrue="1">
      <formula>OR(BK47=祝色,WEEKDAY(BK47)=1)</formula>
    </cfRule>
    <cfRule type="expression" dxfId="47918" priority="744" stopIfTrue="1">
      <formula>WEEKDAY(BK47)=7</formula>
    </cfRule>
  </conditionalFormatting>
  <conditionalFormatting sqref="BL47">
    <cfRule type="expression" dxfId="47917" priority="741" stopIfTrue="1">
      <formula>OR(BL47=祝色,WEEKDAY(BL47)=1)</formula>
    </cfRule>
    <cfRule type="expression" dxfId="47916" priority="742" stopIfTrue="1">
      <formula>WEEKDAY(BL47)=7</formula>
    </cfRule>
  </conditionalFormatting>
  <conditionalFormatting sqref="BK42">
    <cfRule type="expression" dxfId="47915" priority="739" stopIfTrue="1">
      <formula>OR(BK42=祝色,WEEKDAY(BK42)=1)</formula>
    </cfRule>
    <cfRule type="expression" dxfId="47914" priority="740" stopIfTrue="1">
      <formula>WEEKDAY(BK42)=7</formula>
    </cfRule>
  </conditionalFormatting>
  <conditionalFormatting sqref="BL42">
    <cfRule type="expression" dxfId="47913" priority="737" stopIfTrue="1">
      <formula>OR(BL42=祝色,WEEKDAY(BL42)=1)</formula>
    </cfRule>
    <cfRule type="expression" dxfId="47912" priority="738" stopIfTrue="1">
      <formula>WEEKDAY(BL42)=7</formula>
    </cfRule>
  </conditionalFormatting>
  <conditionalFormatting sqref="BM42">
    <cfRule type="expression" dxfId="47911" priority="735" stopIfTrue="1">
      <formula>OR(BM42=祝色,WEEKDAY(BM42)=1)</formula>
    </cfRule>
    <cfRule type="expression" dxfId="47910" priority="736" stopIfTrue="1">
      <formula>WEEKDAY(BM42)=7</formula>
    </cfRule>
  </conditionalFormatting>
  <conditionalFormatting sqref="BN42">
    <cfRule type="expression" dxfId="47909" priority="733" stopIfTrue="1">
      <formula>OR(BN42=祝色,WEEKDAY(BN42)=1)</formula>
    </cfRule>
    <cfRule type="expression" dxfId="47908" priority="734" stopIfTrue="1">
      <formula>WEEKDAY(BN42)=7</formula>
    </cfRule>
  </conditionalFormatting>
  <conditionalFormatting sqref="BO42">
    <cfRule type="expression" dxfId="47907" priority="731" stopIfTrue="1">
      <formula>OR(BO42=祝色,WEEKDAY(BO42)=1)</formula>
    </cfRule>
    <cfRule type="expression" dxfId="47906" priority="732" stopIfTrue="1">
      <formula>WEEKDAY(BO42)=7</formula>
    </cfRule>
  </conditionalFormatting>
  <conditionalFormatting sqref="BP42">
    <cfRule type="expression" dxfId="47905" priority="729" stopIfTrue="1">
      <formula>OR(BP42=祝色,WEEKDAY(BP42)=1)</formula>
    </cfRule>
    <cfRule type="expression" dxfId="47904" priority="730" stopIfTrue="1">
      <formula>WEEKDAY(BP42)=7</formula>
    </cfRule>
  </conditionalFormatting>
  <conditionalFormatting sqref="BQ42">
    <cfRule type="expression" dxfId="47903" priority="727" stopIfTrue="1">
      <formula>OR(BQ42=祝色,WEEKDAY(BQ42)=1)</formula>
    </cfRule>
    <cfRule type="expression" dxfId="47902" priority="728" stopIfTrue="1">
      <formula>WEEKDAY(BQ42)=7</formula>
    </cfRule>
  </conditionalFormatting>
  <conditionalFormatting sqref="BK43">
    <cfRule type="expression" dxfId="47901" priority="725" stopIfTrue="1">
      <formula>OR(BK43=祝色,WEEKDAY(BK43)=1)</formula>
    </cfRule>
    <cfRule type="expression" dxfId="47900" priority="726" stopIfTrue="1">
      <formula>WEEKDAY(BK43)=7</formula>
    </cfRule>
  </conditionalFormatting>
  <conditionalFormatting sqref="BL43">
    <cfRule type="expression" dxfId="47899" priority="723" stopIfTrue="1">
      <formula>OR(BL43=祝色,WEEKDAY(BL43)=1)</formula>
    </cfRule>
    <cfRule type="expression" dxfId="47898" priority="724" stopIfTrue="1">
      <formula>WEEKDAY(BL43)=7</formula>
    </cfRule>
  </conditionalFormatting>
  <conditionalFormatting sqref="BM43">
    <cfRule type="expression" dxfId="47897" priority="721" stopIfTrue="1">
      <formula>OR(BM43=祝色,WEEKDAY(BM43)=1)</formula>
    </cfRule>
    <cfRule type="expression" dxfId="47896" priority="722" stopIfTrue="1">
      <formula>WEEKDAY(BM43)=7</formula>
    </cfRule>
  </conditionalFormatting>
  <conditionalFormatting sqref="BN43">
    <cfRule type="expression" dxfId="47895" priority="719" stopIfTrue="1">
      <formula>OR(BN43=祝色,WEEKDAY(BN43)=1)</formula>
    </cfRule>
    <cfRule type="expression" dxfId="47894" priority="720" stopIfTrue="1">
      <formula>WEEKDAY(BN43)=7</formula>
    </cfRule>
  </conditionalFormatting>
  <conditionalFormatting sqref="BO43">
    <cfRule type="expression" dxfId="47893" priority="717" stopIfTrue="1">
      <formula>OR(BO43=祝色,WEEKDAY(BO43)=1)</formula>
    </cfRule>
    <cfRule type="expression" dxfId="47892" priority="718" stopIfTrue="1">
      <formula>WEEKDAY(BO43)=7</formula>
    </cfRule>
  </conditionalFormatting>
  <conditionalFormatting sqref="BP43">
    <cfRule type="expression" dxfId="47891" priority="715" stopIfTrue="1">
      <formula>OR(BP43=祝色,WEEKDAY(BP43)=1)</formula>
    </cfRule>
    <cfRule type="expression" dxfId="47890" priority="716" stopIfTrue="1">
      <formula>WEEKDAY(BP43)=7</formula>
    </cfRule>
  </conditionalFormatting>
  <conditionalFormatting sqref="BQ43">
    <cfRule type="expression" dxfId="47889" priority="713" stopIfTrue="1">
      <formula>OR(BQ43=祝色,WEEKDAY(BQ43)=1)</formula>
    </cfRule>
    <cfRule type="expression" dxfId="47888" priority="714" stopIfTrue="1">
      <formula>WEEKDAY(BQ43)=7</formula>
    </cfRule>
  </conditionalFormatting>
  <conditionalFormatting sqref="BK44">
    <cfRule type="expression" dxfId="47887" priority="711" stopIfTrue="1">
      <formula>OR(BK44=祝色,WEEKDAY(BK44)=1)</formula>
    </cfRule>
    <cfRule type="expression" dxfId="47886" priority="712" stopIfTrue="1">
      <formula>WEEKDAY(BK44)=7</formula>
    </cfRule>
  </conditionalFormatting>
  <conditionalFormatting sqref="BL44">
    <cfRule type="expression" dxfId="47885" priority="709" stopIfTrue="1">
      <formula>OR(BL44=祝色,WEEKDAY(BL44)=1)</formula>
    </cfRule>
    <cfRule type="expression" dxfId="47884" priority="710" stopIfTrue="1">
      <formula>WEEKDAY(BL44)=7</formula>
    </cfRule>
  </conditionalFormatting>
  <conditionalFormatting sqref="BM44">
    <cfRule type="expression" dxfId="47883" priority="707" stopIfTrue="1">
      <formula>OR(BM44=祝色,WEEKDAY(BM44)=1)</formula>
    </cfRule>
    <cfRule type="expression" dxfId="47882" priority="708" stopIfTrue="1">
      <formula>WEEKDAY(BM44)=7</formula>
    </cfRule>
  </conditionalFormatting>
  <conditionalFormatting sqref="BN44">
    <cfRule type="expression" dxfId="47881" priority="705" stopIfTrue="1">
      <formula>OR(BN44=祝色,WEEKDAY(BN44)=1)</formula>
    </cfRule>
    <cfRule type="expression" dxfId="47880" priority="706" stopIfTrue="1">
      <formula>WEEKDAY(BN44)=7</formula>
    </cfRule>
  </conditionalFormatting>
  <conditionalFormatting sqref="BO44">
    <cfRule type="expression" dxfId="47879" priority="703" stopIfTrue="1">
      <formula>OR(BO44=祝色,WEEKDAY(BO44)=1)</formula>
    </cfRule>
    <cfRule type="expression" dxfId="47878" priority="704" stopIfTrue="1">
      <formula>WEEKDAY(BO44)=7</formula>
    </cfRule>
  </conditionalFormatting>
  <conditionalFormatting sqref="BP44">
    <cfRule type="expression" dxfId="47877" priority="701" stopIfTrue="1">
      <formula>OR(BP44=祝色,WEEKDAY(BP44)=1)</formula>
    </cfRule>
    <cfRule type="expression" dxfId="47876" priority="702" stopIfTrue="1">
      <formula>WEEKDAY(BP44)=7</formula>
    </cfRule>
  </conditionalFormatting>
  <conditionalFormatting sqref="BQ44">
    <cfRule type="expression" dxfId="47875" priority="699" stopIfTrue="1">
      <formula>OR(BQ44=祝色,WEEKDAY(BQ44)=1)</formula>
    </cfRule>
    <cfRule type="expression" dxfId="47874" priority="700" stopIfTrue="1">
      <formula>WEEKDAY(BQ44)=7</formula>
    </cfRule>
  </conditionalFormatting>
  <conditionalFormatting sqref="BK45">
    <cfRule type="expression" dxfId="47873" priority="697" stopIfTrue="1">
      <formula>OR(BK45=祝色,WEEKDAY(BK45)=1)</formula>
    </cfRule>
    <cfRule type="expression" dxfId="47872" priority="698" stopIfTrue="1">
      <formula>WEEKDAY(BK45)=7</formula>
    </cfRule>
  </conditionalFormatting>
  <conditionalFormatting sqref="BL45">
    <cfRule type="expression" dxfId="47871" priority="695" stopIfTrue="1">
      <formula>OR(BL45=祝色,WEEKDAY(BL45)=1)</formula>
    </cfRule>
    <cfRule type="expression" dxfId="47870" priority="696" stopIfTrue="1">
      <formula>WEEKDAY(BL45)=7</formula>
    </cfRule>
  </conditionalFormatting>
  <conditionalFormatting sqref="BM45">
    <cfRule type="expression" dxfId="47869" priority="693" stopIfTrue="1">
      <formula>OR(BM45=祝色,WEEKDAY(BM45)=1)</formula>
    </cfRule>
    <cfRule type="expression" dxfId="47868" priority="694" stopIfTrue="1">
      <formula>WEEKDAY(BM45)=7</formula>
    </cfRule>
  </conditionalFormatting>
  <conditionalFormatting sqref="BN45">
    <cfRule type="expression" dxfId="47867" priority="691" stopIfTrue="1">
      <formula>OR(BN45=祝色,WEEKDAY(BN45)=1)</formula>
    </cfRule>
    <cfRule type="expression" dxfId="47866" priority="692" stopIfTrue="1">
      <formula>WEEKDAY(BN45)=7</formula>
    </cfRule>
  </conditionalFormatting>
  <conditionalFormatting sqref="BO45">
    <cfRule type="expression" dxfId="47865" priority="689" stopIfTrue="1">
      <formula>OR(BO45=祝色,WEEKDAY(BO45)=1)</formula>
    </cfRule>
    <cfRule type="expression" dxfId="47864" priority="690" stopIfTrue="1">
      <formula>WEEKDAY(BO45)=7</formula>
    </cfRule>
  </conditionalFormatting>
  <conditionalFormatting sqref="BP45">
    <cfRule type="expression" dxfId="47863" priority="687" stopIfTrue="1">
      <formula>OR(BP45=祝色,WEEKDAY(BP45)=1)</formula>
    </cfRule>
    <cfRule type="expression" dxfId="47862" priority="688" stopIfTrue="1">
      <formula>WEEKDAY(BP45)=7</formula>
    </cfRule>
  </conditionalFormatting>
  <conditionalFormatting sqref="BQ45">
    <cfRule type="expression" dxfId="47861" priority="685" stopIfTrue="1">
      <formula>OR(BQ45=祝色,WEEKDAY(BQ45)=1)</formula>
    </cfRule>
    <cfRule type="expression" dxfId="47860" priority="686" stopIfTrue="1">
      <formula>WEEKDAY(BQ45)=7</formula>
    </cfRule>
  </conditionalFormatting>
  <conditionalFormatting sqref="BK46">
    <cfRule type="expression" dxfId="47859" priority="683" stopIfTrue="1">
      <formula>OR(BK46=祝色,WEEKDAY(BK46)=1)</formula>
    </cfRule>
    <cfRule type="expression" dxfId="47858" priority="684" stopIfTrue="1">
      <formula>WEEKDAY(BK46)=7</formula>
    </cfRule>
  </conditionalFormatting>
  <conditionalFormatting sqref="BL46">
    <cfRule type="expression" dxfId="47857" priority="681" stopIfTrue="1">
      <formula>OR(BL46=祝色,WEEKDAY(BL46)=1)</formula>
    </cfRule>
    <cfRule type="expression" dxfId="47856" priority="682" stopIfTrue="1">
      <formula>WEEKDAY(BL46)=7</formula>
    </cfRule>
  </conditionalFormatting>
  <conditionalFormatting sqref="BM46">
    <cfRule type="expression" dxfId="47855" priority="679" stopIfTrue="1">
      <formula>OR(BM46=祝色,WEEKDAY(BM46)=1)</formula>
    </cfRule>
    <cfRule type="expression" dxfId="47854" priority="680" stopIfTrue="1">
      <formula>WEEKDAY(BM46)=7</formula>
    </cfRule>
  </conditionalFormatting>
  <conditionalFormatting sqref="BN46">
    <cfRule type="expression" dxfId="47853" priority="677" stopIfTrue="1">
      <formula>OR(BN46=祝色,WEEKDAY(BN46)=1)</formula>
    </cfRule>
    <cfRule type="expression" dxfId="47852" priority="678" stopIfTrue="1">
      <formula>WEEKDAY(BN46)=7</formula>
    </cfRule>
  </conditionalFormatting>
  <conditionalFormatting sqref="BO46">
    <cfRule type="expression" dxfId="47851" priority="675" stopIfTrue="1">
      <formula>OR(BO46=祝色,WEEKDAY(BO46)=1)</formula>
    </cfRule>
    <cfRule type="expression" dxfId="47850" priority="676" stopIfTrue="1">
      <formula>WEEKDAY(BO46)=7</formula>
    </cfRule>
  </conditionalFormatting>
  <conditionalFormatting sqref="BP46">
    <cfRule type="expression" dxfId="47849" priority="673" stopIfTrue="1">
      <formula>OR(BP46=祝色,WEEKDAY(BP46)=1)</formula>
    </cfRule>
    <cfRule type="expression" dxfId="47848" priority="674" stopIfTrue="1">
      <formula>WEEKDAY(BP46)=7</formula>
    </cfRule>
  </conditionalFormatting>
  <conditionalFormatting sqref="BQ46">
    <cfRule type="expression" dxfId="47847" priority="671" stopIfTrue="1">
      <formula>OR(BQ46=祝色,WEEKDAY(BQ46)=1)</formula>
    </cfRule>
    <cfRule type="expression" dxfId="47846" priority="672" stopIfTrue="1">
      <formula>WEEKDAY(BQ46)=7</formula>
    </cfRule>
  </conditionalFormatting>
  <conditionalFormatting sqref="BC55">
    <cfRule type="expression" dxfId="47845" priority="669" stopIfTrue="1">
      <formula>OR(BC55=祝色,WEEKDAY(BC55)=1)</formula>
    </cfRule>
    <cfRule type="expression" dxfId="47844" priority="670" stopIfTrue="1">
      <formula>WEEKDAY(BC55)=7</formula>
    </cfRule>
  </conditionalFormatting>
  <conditionalFormatting sqref="BD55">
    <cfRule type="expression" dxfId="47843" priority="667" stopIfTrue="1">
      <formula>OR(BD55=祝色,WEEKDAY(BD55)=1)</formula>
    </cfRule>
    <cfRule type="expression" dxfId="47842" priority="668" stopIfTrue="1">
      <formula>WEEKDAY(BD55)=7</formula>
    </cfRule>
  </conditionalFormatting>
  <conditionalFormatting sqref="BC50">
    <cfRule type="expression" dxfId="47841" priority="665" stopIfTrue="1">
      <formula>OR(BC50=祝色,WEEKDAY(BC50)=1)</formula>
    </cfRule>
    <cfRule type="expression" dxfId="47840" priority="666" stopIfTrue="1">
      <formula>WEEKDAY(BC50)=7</formula>
    </cfRule>
  </conditionalFormatting>
  <conditionalFormatting sqref="BD50">
    <cfRule type="expression" dxfId="47839" priority="663" stopIfTrue="1">
      <formula>OR(BD50=祝色,WEEKDAY(BD50)=1)</formula>
    </cfRule>
    <cfRule type="expression" dxfId="47838" priority="664" stopIfTrue="1">
      <formula>WEEKDAY(BD50)=7</formula>
    </cfRule>
  </conditionalFormatting>
  <conditionalFormatting sqref="BE50">
    <cfRule type="expression" dxfId="47837" priority="661" stopIfTrue="1">
      <formula>OR(BE50=祝色,WEEKDAY(BE50)=1)</formula>
    </cfRule>
    <cfRule type="expression" dxfId="47836" priority="662" stopIfTrue="1">
      <formula>WEEKDAY(BE50)=7</formula>
    </cfRule>
  </conditionalFormatting>
  <conditionalFormatting sqref="BF50">
    <cfRule type="expression" dxfId="47835" priority="659" stopIfTrue="1">
      <formula>OR(BF50=祝色,WEEKDAY(BF50)=1)</formula>
    </cfRule>
    <cfRule type="expression" dxfId="47834" priority="660" stopIfTrue="1">
      <formula>WEEKDAY(BF50)=7</formula>
    </cfRule>
  </conditionalFormatting>
  <conditionalFormatting sqref="BG50">
    <cfRule type="expression" dxfId="47833" priority="657" stopIfTrue="1">
      <formula>OR(BG50=祝色,WEEKDAY(BG50)=1)</formula>
    </cfRule>
    <cfRule type="expression" dxfId="47832" priority="658" stopIfTrue="1">
      <formula>WEEKDAY(BG50)=7</formula>
    </cfRule>
  </conditionalFormatting>
  <conditionalFormatting sqref="BH50">
    <cfRule type="expression" dxfId="47831" priority="655" stopIfTrue="1">
      <formula>OR(BH50=祝色,WEEKDAY(BH50)=1)</formula>
    </cfRule>
    <cfRule type="expression" dxfId="47830" priority="656" stopIfTrue="1">
      <formula>WEEKDAY(BH50)=7</formula>
    </cfRule>
  </conditionalFormatting>
  <conditionalFormatting sqref="BI50">
    <cfRule type="expression" dxfId="47829" priority="653" stopIfTrue="1">
      <formula>OR(BI50=祝色,WEEKDAY(BI50)=1)</formula>
    </cfRule>
    <cfRule type="expression" dxfId="47828" priority="654" stopIfTrue="1">
      <formula>WEEKDAY(BI50)=7</formula>
    </cfRule>
  </conditionalFormatting>
  <conditionalFormatting sqref="BC51">
    <cfRule type="expression" dxfId="47827" priority="651" stopIfTrue="1">
      <formula>OR(BC51=祝色,WEEKDAY(BC51)=1)</formula>
    </cfRule>
    <cfRule type="expression" dxfId="47826" priority="652" stopIfTrue="1">
      <formula>WEEKDAY(BC51)=7</formula>
    </cfRule>
  </conditionalFormatting>
  <conditionalFormatting sqref="BD51">
    <cfRule type="expression" dxfId="47825" priority="649" stopIfTrue="1">
      <formula>OR(BD51=祝色,WEEKDAY(BD51)=1)</formula>
    </cfRule>
    <cfRule type="expression" dxfId="47824" priority="650" stopIfTrue="1">
      <formula>WEEKDAY(BD51)=7</formula>
    </cfRule>
  </conditionalFormatting>
  <conditionalFormatting sqref="BE51">
    <cfRule type="expression" dxfId="47823" priority="647" stopIfTrue="1">
      <formula>OR(BE51=祝色,WEEKDAY(BE51)=1)</formula>
    </cfRule>
    <cfRule type="expression" dxfId="47822" priority="648" stopIfTrue="1">
      <formula>WEEKDAY(BE51)=7</formula>
    </cfRule>
  </conditionalFormatting>
  <conditionalFormatting sqref="BF51">
    <cfRule type="expression" dxfId="47821" priority="645" stopIfTrue="1">
      <formula>OR(BF51=祝色,WEEKDAY(BF51)=1)</formula>
    </cfRule>
    <cfRule type="expression" dxfId="47820" priority="646" stopIfTrue="1">
      <formula>WEEKDAY(BF51)=7</formula>
    </cfRule>
  </conditionalFormatting>
  <conditionalFormatting sqref="BG51">
    <cfRule type="expression" dxfId="47819" priority="643" stopIfTrue="1">
      <formula>OR(BG51=祝色,WEEKDAY(BG51)=1)</formula>
    </cfRule>
    <cfRule type="expression" dxfId="47818" priority="644" stopIfTrue="1">
      <formula>WEEKDAY(BG51)=7</formula>
    </cfRule>
  </conditionalFormatting>
  <conditionalFormatting sqref="BH51">
    <cfRule type="expression" dxfId="47817" priority="641" stopIfTrue="1">
      <formula>OR(BH51=祝色,WEEKDAY(BH51)=1)</formula>
    </cfRule>
    <cfRule type="expression" dxfId="47816" priority="642" stopIfTrue="1">
      <formula>WEEKDAY(BH51)=7</formula>
    </cfRule>
  </conditionalFormatting>
  <conditionalFormatting sqref="BI51">
    <cfRule type="expression" dxfId="47815" priority="639" stopIfTrue="1">
      <formula>OR(BI51=祝色,WEEKDAY(BI51)=1)</formula>
    </cfRule>
    <cfRule type="expression" dxfId="47814" priority="640" stopIfTrue="1">
      <formula>WEEKDAY(BI51)=7</formula>
    </cfRule>
  </conditionalFormatting>
  <conditionalFormatting sqref="BC52">
    <cfRule type="expression" dxfId="47813" priority="637" stopIfTrue="1">
      <formula>OR(BC52=祝色,WEEKDAY(BC52)=1)</formula>
    </cfRule>
    <cfRule type="expression" dxfId="47812" priority="638" stopIfTrue="1">
      <formula>WEEKDAY(BC52)=7</formula>
    </cfRule>
  </conditionalFormatting>
  <conditionalFormatting sqref="BD52">
    <cfRule type="expression" dxfId="47811" priority="635" stopIfTrue="1">
      <formula>OR(BD52=祝色,WEEKDAY(BD52)=1)</formula>
    </cfRule>
    <cfRule type="expression" dxfId="47810" priority="636" stopIfTrue="1">
      <formula>WEEKDAY(BD52)=7</formula>
    </cfRule>
  </conditionalFormatting>
  <conditionalFormatting sqref="BE52">
    <cfRule type="expression" dxfId="47809" priority="633" stopIfTrue="1">
      <formula>OR(BE52=祝色,WEEKDAY(BE52)=1)</formula>
    </cfRule>
    <cfRule type="expression" dxfId="47808" priority="634" stopIfTrue="1">
      <formula>WEEKDAY(BE52)=7</formula>
    </cfRule>
  </conditionalFormatting>
  <conditionalFormatting sqref="BF52">
    <cfRule type="expression" dxfId="47807" priority="631" stopIfTrue="1">
      <formula>OR(BF52=祝色,WEEKDAY(BF52)=1)</formula>
    </cfRule>
    <cfRule type="expression" dxfId="47806" priority="632" stopIfTrue="1">
      <formula>WEEKDAY(BF52)=7</formula>
    </cfRule>
  </conditionalFormatting>
  <conditionalFormatting sqref="BG52">
    <cfRule type="expression" dxfId="47805" priority="629" stopIfTrue="1">
      <formula>OR(BG52=祝色,WEEKDAY(BG52)=1)</formula>
    </cfRule>
    <cfRule type="expression" dxfId="47804" priority="630" stopIfTrue="1">
      <formula>WEEKDAY(BG52)=7</formula>
    </cfRule>
  </conditionalFormatting>
  <conditionalFormatting sqref="BH52">
    <cfRule type="expression" dxfId="47803" priority="627" stopIfTrue="1">
      <formula>OR(BH52=祝色,WEEKDAY(BH52)=1)</formula>
    </cfRule>
    <cfRule type="expression" dxfId="47802" priority="628" stopIfTrue="1">
      <formula>WEEKDAY(BH52)=7</formula>
    </cfRule>
  </conditionalFormatting>
  <conditionalFormatting sqref="BI52">
    <cfRule type="expression" dxfId="47801" priority="625" stopIfTrue="1">
      <formula>OR(BI52=祝色,WEEKDAY(BI52)=1)</formula>
    </cfRule>
    <cfRule type="expression" dxfId="47800" priority="626" stopIfTrue="1">
      <formula>WEEKDAY(BI52)=7</formula>
    </cfRule>
  </conditionalFormatting>
  <conditionalFormatting sqref="BC53">
    <cfRule type="expression" dxfId="47799" priority="623" stopIfTrue="1">
      <formula>OR(BC53=祝色,WEEKDAY(BC53)=1)</formula>
    </cfRule>
    <cfRule type="expression" dxfId="47798" priority="624" stopIfTrue="1">
      <formula>WEEKDAY(BC53)=7</formula>
    </cfRule>
  </conditionalFormatting>
  <conditionalFormatting sqref="BD53">
    <cfRule type="expression" dxfId="47797" priority="621" stopIfTrue="1">
      <formula>OR(BD53=祝色,WEEKDAY(BD53)=1)</formula>
    </cfRule>
    <cfRule type="expression" dxfId="47796" priority="622" stopIfTrue="1">
      <formula>WEEKDAY(BD53)=7</formula>
    </cfRule>
  </conditionalFormatting>
  <conditionalFormatting sqref="BE53">
    <cfRule type="expression" dxfId="47795" priority="619" stopIfTrue="1">
      <formula>OR(BE53=祝色,WEEKDAY(BE53)=1)</formula>
    </cfRule>
    <cfRule type="expression" dxfId="47794" priority="620" stopIfTrue="1">
      <formula>WEEKDAY(BE53)=7</formula>
    </cfRule>
  </conditionalFormatting>
  <conditionalFormatting sqref="BF53">
    <cfRule type="expression" dxfId="47793" priority="617" stopIfTrue="1">
      <formula>OR(BF53=祝色,WEEKDAY(BF53)=1)</formula>
    </cfRule>
    <cfRule type="expression" dxfId="47792" priority="618" stopIfTrue="1">
      <formula>WEEKDAY(BF53)=7</formula>
    </cfRule>
  </conditionalFormatting>
  <conditionalFormatting sqref="BG53">
    <cfRule type="expression" dxfId="47791" priority="615" stopIfTrue="1">
      <formula>OR(BG53=祝色,WEEKDAY(BG53)=1)</formula>
    </cfRule>
    <cfRule type="expression" dxfId="47790" priority="616" stopIfTrue="1">
      <formula>WEEKDAY(BG53)=7</formula>
    </cfRule>
  </conditionalFormatting>
  <conditionalFormatting sqref="BH53">
    <cfRule type="expression" dxfId="47789" priority="613" stopIfTrue="1">
      <formula>OR(BH53=祝色,WEEKDAY(BH53)=1)</formula>
    </cfRule>
    <cfRule type="expression" dxfId="47788" priority="614" stopIfTrue="1">
      <formula>WEEKDAY(BH53)=7</formula>
    </cfRule>
  </conditionalFormatting>
  <conditionalFormatting sqref="BI53">
    <cfRule type="expression" dxfId="47787" priority="611" stopIfTrue="1">
      <formula>OR(BI53=祝色,WEEKDAY(BI53)=1)</formula>
    </cfRule>
    <cfRule type="expression" dxfId="47786" priority="612" stopIfTrue="1">
      <formula>WEEKDAY(BI53)=7</formula>
    </cfRule>
  </conditionalFormatting>
  <conditionalFormatting sqref="BC54">
    <cfRule type="expression" dxfId="47785" priority="609" stopIfTrue="1">
      <formula>OR(BC54=祝色,WEEKDAY(BC54)=1)</formula>
    </cfRule>
    <cfRule type="expression" dxfId="47784" priority="610" stopIfTrue="1">
      <formula>WEEKDAY(BC54)=7</formula>
    </cfRule>
  </conditionalFormatting>
  <conditionalFormatting sqref="BD54">
    <cfRule type="expression" dxfId="47783" priority="607" stopIfTrue="1">
      <formula>OR(BD54=祝色,WEEKDAY(BD54)=1)</formula>
    </cfRule>
    <cfRule type="expression" dxfId="47782" priority="608" stopIfTrue="1">
      <formula>WEEKDAY(BD54)=7</formula>
    </cfRule>
  </conditionalFormatting>
  <conditionalFormatting sqref="BE54">
    <cfRule type="expression" dxfId="47781" priority="605" stopIfTrue="1">
      <formula>OR(BE54=祝色,WEEKDAY(BE54)=1)</formula>
    </cfRule>
    <cfRule type="expression" dxfId="47780" priority="606" stopIfTrue="1">
      <formula>WEEKDAY(BE54)=7</formula>
    </cfRule>
  </conditionalFormatting>
  <conditionalFormatting sqref="BF54">
    <cfRule type="expression" dxfId="47779" priority="603" stopIfTrue="1">
      <formula>OR(BF54=祝色,WEEKDAY(BF54)=1)</formula>
    </cfRule>
    <cfRule type="expression" dxfId="47778" priority="604" stopIfTrue="1">
      <formula>WEEKDAY(BF54)=7</formula>
    </cfRule>
  </conditionalFormatting>
  <conditionalFormatting sqref="BG54">
    <cfRule type="expression" dxfId="47777" priority="601" stopIfTrue="1">
      <formula>OR(BG54=祝色,WEEKDAY(BG54)=1)</formula>
    </cfRule>
    <cfRule type="expression" dxfId="47776" priority="602" stopIfTrue="1">
      <formula>WEEKDAY(BG54)=7</formula>
    </cfRule>
  </conditionalFormatting>
  <conditionalFormatting sqref="BH54">
    <cfRule type="expression" dxfId="47775" priority="599" stopIfTrue="1">
      <formula>OR(BH54=祝色,WEEKDAY(BH54)=1)</formula>
    </cfRule>
    <cfRule type="expression" dxfId="47774" priority="600" stopIfTrue="1">
      <formula>WEEKDAY(BH54)=7</formula>
    </cfRule>
  </conditionalFormatting>
  <conditionalFormatting sqref="BI54">
    <cfRule type="expression" dxfId="47773" priority="597" stopIfTrue="1">
      <formula>OR(BI54=祝色,WEEKDAY(BI54)=1)</formula>
    </cfRule>
    <cfRule type="expression" dxfId="47772" priority="598" stopIfTrue="1">
      <formula>WEEKDAY(BI54)=7</formula>
    </cfRule>
  </conditionalFormatting>
  <conditionalFormatting sqref="BK50">
    <cfRule type="expression" dxfId="47771" priority="595" stopIfTrue="1">
      <formula>OR(BK50=祝色,WEEKDAY(BK50)=1)</formula>
    </cfRule>
    <cfRule type="expression" dxfId="47770" priority="596" stopIfTrue="1">
      <formula>WEEKDAY(BK50)=7</formula>
    </cfRule>
  </conditionalFormatting>
  <conditionalFormatting sqref="BL50">
    <cfRule type="expression" dxfId="47769" priority="593" stopIfTrue="1">
      <formula>OR(BL50=祝色,WEEKDAY(BL50)=1)</formula>
    </cfRule>
    <cfRule type="expression" dxfId="47768" priority="594" stopIfTrue="1">
      <formula>WEEKDAY(BL50)=7</formula>
    </cfRule>
  </conditionalFormatting>
  <conditionalFormatting sqref="BM50">
    <cfRule type="expression" dxfId="47767" priority="591" stopIfTrue="1">
      <formula>OR(BM50=祝色,WEEKDAY(BM50)=1)</formula>
    </cfRule>
    <cfRule type="expression" dxfId="47766" priority="592" stopIfTrue="1">
      <formula>WEEKDAY(BM50)=7</formula>
    </cfRule>
  </conditionalFormatting>
  <conditionalFormatting sqref="BN50">
    <cfRule type="expression" dxfId="47765" priority="589" stopIfTrue="1">
      <formula>OR(BN50=祝色,WEEKDAY(BN50)=1)</formula>
    </cfRule>
    <cfRule type="expression" dxfId="47764" priority="590" stopIfTrue="1">
      <formula>WEEKDAY(BN50)=7</formula>
    </cfRule>
  </conditionalFormatting>
  <conditionalFormatting sqref="BO50">
    <cfRule type="expression" dxfId="47763" priority="587" stopIfTrue="1">
      <formula>OR(BO50=祝色,WEEKDAY(BO50)=1)</formula>
    </cfRule>
    <cfRule type="expression" dxfId="47762" priority="588" stopIfTrue="1">
      <formula>WEEKDAY(BO50)=7</formula>
    </cfRule>
  </conditionalFormatting>
  <conditionalFormatting sqref="BP50">
    <cfRule type="expression" dxfId="47761" priority="585" stopIfTrue="1">
      <formula>OR(BP50=祝色,WEEKDAY(BP50)=1)</formula>
    </cfRule>
    <cfRule type="expression" dxfId="47760" priority="586" stopIfTrue="1">
      <formula>WEEKDAY(BP50)=7</formula>
    </cfRule>
  </conditionalFormatting>
  <conditionalFormatting sqref="BQ50">
    <cfRule type="expression" dxfId="47759" priority="583" stopIfTrue="1">
      <formula>OR(BQ50=祝色,WEEKDAY(BQ50)=1)</formula>
    </cfRule>
    <cfRule type="expression" dxfId="47758" priority="584" stopIfTrue="1">
      <formula>WEEKDAY(BQ50)=7</formula>
    </cfRule>
  </conditionalFormatting>
  <conditionalFormatting sqref="BK51">
    <cfRule type="expression" dxfId="47757" priority="581" stopIfTrue="1">
      <formula>OR(BK51=祝色,WEEKDAY(BK51)=1)</formula>
    </cfRule>
    <cfRule type="expression" dxfId="47756" priority="582" stopIfTrue="1">
      <formula>WEEKDAY(BK51)=7</formula>
    </cfRule>
  </conditionalFormatting>
  <conditionalFormatting sqref="BL51">
    <cfRule type="expression" dxfId="47755" priority="579" stopIfTrue="1">
      <formula>OR(BL51=祝色,WEEKDAY(BL51)=1)</formula>
    </cfRule>
    <cfRule type="expression" dxfId="47754" priority="580" stopIfTrue="1">
      <formula>WEEKDAY(BL51)=7</formula>
    </cfRule>
  </conditionalFormatting>
  <conditionalFormatting sqref="BM51">
    <cfRule type="expression" dxfId="47753" priority="577" stopIfTrue="1">
      <formula>OR(BM51=祝色,WEEKDAY(BM51)=1)</formula>
    </cfRule>
    <cfRule type="expression" dxfId="47752" priority="578" stopIfTrue="1">
      <formula>WEEKDAY(BM51)=7</formula>
    </cfRule>
  </conditionalFormatting>
  <conditionalFormatting sqref="BN51">
    <cfRule type="expression" dxfId="47751" priority="575" stopIfTrue="1">
      <formula>OR(BN51=祝色,WEEKDAY(BN51)=1)</formula>
    </cfRule>
    <cfRule type="expression" dxfId="47750" priority="576" stopIfTrue="1">
      <formula>WEEKDAY(BN51)=7</formula>
    </cfRule>
  </conditionalFormatting>
  <conditionalFormatting sqref="BO51">
    <cfRule type="expression" dxfId="47749" priority="573" stopIfTrue="1">
      <formula>OR(BO51=祝色,WEEKDAY(BO51)=1)</formula>
    </cfRule>
    <cfRule type="expression" dxfId="47748" priority="574" stopIfTrue="1">
      <formula>WEEKDAY(BO51)=7</formula>
    </cfRule>
  </conditionalFormatting>
  <conditionalFormatting sqref="BP51">
    <cfRule type="expression" dxfId="47747" priority="571" stopIfTrue="1">
      <formula>OR(BP51=祝色,WEEKDAY(BP51)=1)</formula>
    </cfRule>
    <cfRule type="expression" dxfId="47746" priority="572" stopIfTrue="1">
      <formula>WEEKDAY(BP51)=7</formula>
    </cfRule>
  </conditionalFormatting>
  <conditionalFormatting sqref="BQ51">
    <cfRule type="expression" dxfId="47745" priority="569" stopIfTrue="1">
      <formula>OR(BQ51=祝色,WEEKDAY(BQ51)=1)</formula>
    </cfRule>
    <cfRule type="expression" dxfId="47744" priority="570" stopIfTrue="1">
      <formula>WEEKDAY(BQ51)=7</formula>
    </cfRule>
  </conditionalFormatting>
  <conditionalFormatting sqref="BK52">
    <cfRule type="expression" dxfId="47743" priority="567" stopIfTrue="1">
      <formula>OR(BK52=祝色,WEEKDAY(BK52)=1)</formula>
    </cfRule>
    <cfRule type="expression" dxfId="47742" priority="568" stopIfTrue="1">
      <formula>WEEKDAY(BK52)=7</formula>
    </cfRule>
  </conditionalFormatting>
  <conditionalFormatting sqref="BL52">
    <cfRule type="expression" dxfId="47741" priority="565" stopIfTrue="1">
      <formula>OR(BL52=祝色,WEEKDAY(BL52)=1)</formula>
    </cfRule>
    <cfRule type="expression" dxfId="47740" priority="566" stopIfTrue="1">
      <formula>WEEKDAY(BL52)=7</formula>
    </cfRule>
  </conditionalFormatting>
  <conditionalFormatting sqref="BM52">
    <cfRule type="expression" dxfId="47739" priority="563" stopIfTrue="1">
      <formula>OR(BM52=祝色,WEEKDAY(BM52)=1)</formula>
    </cfRule>
    <cfRule type="expression" dxfId="47738" priority="564" stopIfTrue="1">
      <formula>WEEKDAY(BM52)=7</formula>
    </cfRule>
  </conditionalFormatting>
  <conditionalFormatting sqref="BN52">
    <cfRule type="expression" dxfId="47737" priority="561" stopIfTrue="1">
      <formula>OR(BN52=祝色,WEEKDAY(BN52)=1)</formula>
    </cfRule>
    <cfRule type="expression" dxfId="47736" priority="562" stopIfTrue="1">
      <formula>WEEKDAY(BN52)=7</formula>
    </cfRule>
  </conditionalFormatting>
  <conditionalFormatting sqref="BO52">
    <cfRule type="expression" dxfId="47735" priority="559" stopIfTrue="1">
      <formula>OR(BO52=祝色,WEEKDAY(BO52)=1)</formula>
    </cfRule>
    <cfRule type="expression" dxfId="47734" priority="560" stopIfTrue="1">
      <formula>WEEKDAY(BO52)=7</formula>
    </cfRule>
  </conditionalFormatting>
  <conditionalFormatting sqref="BP52">
    <cfRule type="expression" dxfId="47733" priority="557" stopIfTrue="1">
      <formula>OR(BP52=祝色,WEEKDAY(BP52)=1)</formula>
    </cfRule>
    <cfRule type="expression" dxfId="47732" priority="558" stopIfTrue="1">
      <formula>WEEKDAY(BP52)=7</formula>
    </cfRule>
  </conditionalFormatting>
  <conditionalFormatting sqref="BQ52">
    <cfRule type="expression" dxfId="47731" priority="555" stopIfTrue="1">
      <formula>OR(BQ52=祝色,WEEKDAY(BQ52)=1)</formula>
    </cfRule>
    <cfRule type="expression" dxfId="47730" priority="556" stopIfTrue="1">
      <formula>WEEKDAY(BQ52)=7</formula>
    </cfRule>
  </conditionalFormatting>
  <conditionalFormatting sqref="BK53">
    <cfRule type="expression" dxfId="47729" priority="553" stopIfTrue="1">
      <formula>OR(BK53=祝色,WEEKDAY(BK53)=1)</formula>
    </cfRule>
    <cfRule type="expression" dxfId="47728" priority="554" stopIfTrue="1">
      <formula>WEEKDAY(BK53)=7</formula>
    </cfRule>
  </conditionalFormatting>
  <conditionalFormatting sqref="BL53">
    <cfRule type="expression" dxfId="47727" priority="551" stopIfTrue="1">
      <formula>OR(BL53=祝色,WEEKDAY(BL53)=1)</formula>
    </cfRule>
    <cfRule type="expression" dxfId="47726" priority="552" stopIfTrue="1">
      <formula>WEEKDAY(BL53)=7</formula>
    </cfRule>
  </conditionalFormatting>
  <conditionalFormatting sqref="BM53">
    <cfRule type="expression" dxfId="47725" priority="549" stopIfTrue="1">
      <formula>OR(BM53=祝色,WEEKDAY(BM53)=1)</formula>
    </cfRule>
    <cfRule type="expression" dxfId="47724" priority="550" stopIfTrue="1">
      <formula>WEEKDAY(BM53)=7</formula>
    </cfRule>
  </conditionalFormatting>
  <conditionalFormatting sqref="BN53">
    <cfRule type="expression" dxfId="47723" priority="547" stopIfTrue="1">
      <formula>OR(BN53=祝色,WEEKDAY(BN53)=1)</formula>
    </cfRule>
    <cfRule type="expression" dxfId="47722" priority="548" stopIfTrue="1">
      <formula>WEEKDAY(BN53)=7</formula>
    </cfRule>
  </conditionalFormatting>
  <conditionalFormatting sqref="BO53">
    <cfRule type="expression" dxfId="47721" priority="545" stopIfTrue="1">
      <formula>OR(BO53=祝色,WEEKDAY(BO53)=1)</formula>
    </cfRule>
    <cfRule type="expression" dxfId="47720" priority="546" stopIfTrue="1">
      <formula>WEEKDAY(BO53)=7</formula>
    </cfRule>
  </conditionalFormatting>
  <conditionalFormatting sqref="BP53">
    <cfRule type="expression" dxfId="47719" priority="543" stopIfTrue="1">
      <formula>OR(BP53=祝色,WEEKDAY(BP53)=1)</formula>
    </cfRule>
    <cfRule type="expression" dxfId="47718" priority="544" stopIfTrue="1">
      <formula>WEEKDAY(BP53)=7</formula>
    </cfRule>
  </conditionalFormatting>
  <conditionalFormatting sqref="BQ53">
    <cfRule type="expression" dxfId="47717" priority="541" stopIfTrue="1">
      <formula>OR(BQ53=祝色,WEEKDAY(BQ53)=1)</formula>
    </cfRule>
    <cfRule type="expression" dxfId="47716" priority="542" stopIfTrue="1">
      <formula>WEEKDAY(BQ53)=7</formula>
    </cfRule>
  </conditionalFormatting>
  <conditionalFormatting sqref="BK54">
    <cfRule type="expression" dxfId="47715" priority="537" stopIfTrue="1">
      <formula>OR(AND(WEEKDAY(BK54)=1,MONTH(BK54)&lt;&gt;MONTH(BK48)),AND(OR(BK54=祝色),MONTH(BK54)&lt;&gt;MONTH(BK48)))</formula>
    </cfRule>
    <cfRule type="expression" dxfId="47714" priority="538" stopIfTrue="1">
      <formula>MONTH(BK54)&lt;&gt;MONTH(BK48)</formula>
    </cfRule>
    <cfRule type="expression" dxfId="47713" priority="539" stopIfTrue="1">
      <formula>OR(BK54=祝色,WEEKDAY(BK54)=1)</formula>
    </cfRule>
    <cfRule type="expression" dxfId="47712" priority="540" stopIfTrue="1">
      <formula>WEEKDAY(BK54)=7</formula>
    </cfRule>
  </conditionalFormatting>
  <conditionalFormatting sqref="BL54">
    <cfRule type="expression" dxfId="47711" priority="533" stopIfTrue="1">
      <formula>OR(AND(WEEKDAY(BL54)=1,MONTH(BL54)&lt;&gt;MONTH(BK48)),AND(OR(BL54=祝色),MONTH(BL54)&lt;&gt;MONTH(BK48)))</formula>
    </cfRule>
    <cfRule type="expression" dxfId="47710" priority="534" stopIfTrue="1">
      <formula>MONTH(BL54)&lt;&gt;MONTH(BK48)</formula>
    </cfRule>
    <cfRule type="expression" dxfId="47709" priority="535" stopIfTrue="1">
      <formula>OR(BL54=祝色,WEEKDAY(BL54)=1)</formula>
    </cfRule>
    <cfRule type="expression" dxfId="47708" priority="536" stopIfTrue="1">
      <formula>WEEKDAY(BL54)=7</formula>
    </cfRule>
  </conditionalFormatting>
  <conditionalFormatting sqref="BM54">
    <cfRule type="expression" dxfId="47707" priority="529" stopIfTrue="1">
      <formula>OR(AND(WEEKDAY(BM54)=1,MONTH(BM54)&lt;&gt;MONTH(BK48)),AND(OR(BM54=祝色),MONTH(BM54)&lt;&gt;MONTH(BK48)))</formula>
    </cfRule>
    <cfRule type="expression" dxfId="47706" priority="530" stopIfTrue="1">
      <formula>MONTH(BM54)&lt;&gt;MONTH(BK48)</formula>
    </cfRule>
    <cfRule type="expression" dxfId="47705" priority="531" stopIfTrue="1">
      <formula>OR(BM54=祝色,WEEKDAY(BM54)=1)</formula>
    </cfRule>
    <cfRule type="expression" dxfId="47704" priority="532" stopIfTrue="1">
      <formula>WEEKDAY(BM54)=7</formula>
    </cfRule>
  </conditionalFormatting>
  <conditionalFormatting sqref="BN54">
    <cfRule type="expression" dxfId="47703" priority="525" stopIfTrue="1">
      <formula>OR(AND(WEEKDAY(BN54)=1,MONTH(BN54)&lt;&gt;MONTH(BK48)),AND(OR(BN54=祝色),MONTH(BN54)&lt;&gt;MONTH(BK48)))</formula>
    </cfRule>
    <cfRule type="expression" dxfId="47702" priority="526" stopIfTrue="1">
      <formula>MONTH(BN54)&lt;&gt;MONTH(BK48)</formula>
    </cfRule>
    <cfRule type="expression" dxfId="47701" priority="527" stopIfTrue="1">
      <formula>OR(BN54=祝色,WEEKDAY(BN54)=1)</formula>
    </cfRule>
    <cfRule type="expression" dxfId="47700" priority="528" stopIfTrue="1">
      <formula>WEEKDAY(BN54)=7</formula>
    </cfRule>
  </conditionalFormatting>
  <conditionalFormatting sqref="BO54">
    <cfRule type="expression" dxfId="47699" priority="521" stopIfTrue="1">
      <formula>OR(AND(WEEKDAY(BO54)=1,MONTH(BO54)&lt;&gt;MONTH(BK48)),AND(OR(BO54=祝色),MONTH(BO54)&lt;&gt;MONTH(BK48)))</formula>
    </cfRule>
    <cfRule type="expression" dxfId="47698" priority="522" stopIfTrue="1">
      <formula>MONTH(BO54)&lt;&gt;MONTH(BK48)</formula>
    </cfRule>
    <cfRule type="expression" dxfId="47697" priority="523" stopIfTrue="1">
      <formula>OR(BO54=祝色,WEEKDAY(BO54)=1)</formula>
    </cfRule>
    <cfRule type="expression" dxfId="47696" priority="524" stopIfTrue="1">
      <formula>WEEKDAY(BO54)=7</formula>
    </cfRule>
  </conditionalFormatting>
  <conditionalFormatting sqref="BP54">
    <cfRule type="expression" dxfId="47695" priority="517" stopIfTrue="1">
      <formula>OR(AND(WEEKDAY(BP54)=1,MONTH(BP54)&lt;&gt;MONTH(BK48)),AND(OR(BP54=祝色),MONTH(BP54)&lt;&gt;MONTH(BK48)))</formula>
    </cfRule>
    <cfRule type="expression" dxfId="47694" priority="518" stopIfTrue="1">
      <formula>MONTH(BP54)&lt;&gt;MONTH(BK48)</formula>
    </cfRule>
    <cfRule type="expression" dxfId="47693" priority="519" stopIfTrue="1">
      <formula>OR(BP54=祝色,WEEKDAY(BP54)=1)</formula>
    </cfRule>
    <cfRule type="expression" dxfId="47692" priority="520" stopIfTrue="1">
      <formula>WEEKDAY(BP54)=7</formula>
    </cfRule>
  </conditionalFormatting>
  <conditionalFormatting sqref="BQ54">
    <cfRule type="expression" dxfId="47691" priority="513" stopIfTrue="1">
      <formula>OR(AND(WEEKDAY(BQ54)=1,MONTH(BQ54)&lt;&gt;MONTH(BK48)),AND(OR(BQ54=祝色),MONTH(BQ54)&lt;&gt;MONTH(BK48)))</formula>
    </cfRule>
    <cfRule type="expression" dxfId="47690" priority="514" stopIfTrue="1">
      <formula>MONTH(BQ54)&lt;&gt;MONTH(BK48)</formula>
    </cfRule>
    <cfRule type="expression" dxfId="47689" priority="515" stopIfTrue="1">
      <formula>OR(BQ54=祝色,WEEKDAY(BQ54)=1)</formula>
    </cfRule>
    <cfRule type="expression" dxfId="47688" priority="516" stopIfTrue="1">
      <formula>WEEKDAY(BQ54)=7</formula>
    </cfRule>
  </conditionalFormatting>
  <conditionalFormatting sqref="BK55">
    <cfRule type="expression" dxfId="47687" priority="509" stopIfTrue="1">
      <formula>OR(AND(WEEKDAY(BK55)=1,MONTH(BK55)&lt;&gt;MONTH(BK48)),AND(OR(BK55=祝色),MONTH(BK55)&lt;&gt;MONTH(BK48)))</formula>
    </cfRule>
    <cfRule type="expression" dxfId="47686" priority="510" stopIfTrue="1">
      <formula>MONTH(BK55)&lt;&gt;MONTH(BK48)</formula>
    </cfRule>
    <cfRule type="expression" dxfId="47685" priority="511" stopIfTrue="1">
      <formula>OR(BK55=祝色,WEEKDAY(BK55)=1)</formula>
    </cfRule>
    <cfRule type="expression" dxfId="47684" priority="512" stopIfTrue="1">
      <formula>WEEKDAY(BK55)=7</formula>
    </cfRule>
  </conditionalFormatting>
  <conditionalFormatting sqref="BL55">
    <cfRule type="expression" dxfId="47683" priority="505" stopIfTrue="1">
      <formula>OR(AND(WEEKDAY(BL55)=1,MONTH(BL55)&lt;&gt;MONTH(BK48)),AND(OR(BL55=祝色),MONTH(BL55)&lt;&gt;MONTH(BK48)))</formula>
    </cfRule>
    <cfRule type="expression" dxfId="47682" priority="506" stopIfTrue="1">
      <formula>MONTH(BL55)&lt;&gt;MONTH(BK48)</formula>
    </cfRule>
    <cfRule type="expression" dxfId="47681" priority="507" stopIfTrue="1">
      <formula>OR(BL55=祝色,WEEKDAY(BL55)=1)</formula>
    </cfRule>
    <cfRule type="expression" dxfId="47680" priority="508" stopIfTrue="1">
      <formula>WEEKDAY(BL55)=7</formula>
    </cfRule>
  </conditionalFormatting>
  <conditionalFormatting sqref="BM55">
    <cfRule type="expression" dxfId="47679" priority="501" stopIfTrue="1">
      <formula>OR(AND(WEEKDAY(BM55)=1,MONTH(BM55)&lt;&gt;MONTH(BK48)),AND(OR(BM55=祝色),MONTH(BM55)&lt;&gt;MONTH(BK48)))</formula>
    </cfRule>
    <cfRule type="expression" dxfId="47678" priority="502" stopIfTrue="1">
      <formula>MONTH(BM55)&lt;&gt;MONTH(BK48)</formula>
    </cfRule>
    <cfRule type="expression" dxfId="47677" priority="503" stopIfTrue="1">
      <formula>OR(BM55=祝色,WEEKDAY(BM55)=1)</formula>
    </cfRule>
    <cfRule type="expression" dxfId="47676" priority="504" stopIfTrue="1">
      <formula>WEEKDAY(BM55)=7</formula>
    </cfRule>
  </conditionalFormatting>
  <conditionalFormatting sqref="BN55">
    <cfRule type="expression" dxfId="47675" priority="497" stopIfTrue="1">
      <formula>OR(AND(WEEKDAY(BN55)=1,MONTH(BN55)&lt;&gt;MONTH(BK48)),AND(OR(BN55=祝色),MONTH(BN55)&lt;&gt;MONTH(BK48)))</formula>
    </cfRule>
    <cfRule type="expression" dxfId="47674" priority="498" stopIfTrue="1">
      <formula>MONTH(BN55)&lt;&gt;MONTH(BK48)</formula>
    </cfRule>
    <cfRule type="expression" dxfId="47673" priority="499" stopIfTrue="1">
      <formula>OR(BN55=祝色,WEEKDAY(BN55)=1)</formula>
    </cfRule>
    <cfRule type="expression" dxfId="47672" priority="500" stopIfTrue="1">
      <formula>WEEKDAY(BN55)=7</formula>
    </cfRule>
  </conditionalFormatting>
  <conditionalFormatting sqref="BO55">
    <cfRule type="expression" dxfId="47671" priority="493" stopIfTrue="1">
      <formula>OR(AND(WEEKDAY(BO55)=1,MONTH(BO55)&lt;&gt;MONTH(BK48)),AND(OR(BO55=祝色),MONTH(BO55)&lt;&gt;MONTH(BK48)))</formula>
    </cfRule>
    <cfRule type="expression" dxfId="47670" priority="494" stopIfTrue="1">
      <formula>MONTH(BO55)&lt;&gt;MONTH(BK48)</formula>
    </cfRule>
    <cfRule type="expression" dxfId="47669" priority="495" stopIfTrue="1">
      <formula>OR(BO55=祝色,WEEKDAY(BO55)=1)</formula>
    </cfRule>
    <cfRule type="expression" dxfId="47668" priority="496" stopIfTrue="1">
      <formula>WEEKDAY(BO55)=7</formula>
    </cfRule>
  </conditionalFormatting>
  <conditionalFormatting sqref="BP55">
    <cfRule type="expression" dxfId="47667" priority="489" stopIfTrue="1">
      <formula>OR(AND(WEEKDAY(BP55)=1,MONTH(BP55)&lt;&gt;MONTH(BK48)),AND(OR(BP55=祝色),MONTH(BP55)&lt;&gt;MONTH(BK48)))</formula>
    </cfRule>
    <cfRule type="expression" dxfId="47666" priority="490" stopIfTrue="1">
      <formula>MONTH(BP55)&lt;&gt;MONTH(BK48)</formula>
    </cfRule>
    <cfRule type="expression" dxfId="47665" priority="491" stopIfTrue="1">
      <formula>OR(BP55=祝色,WEEKDAY(BP55)=1)</formula>
    </cfRule>
    <cfRule type="expression" dxfId="47664" priority="492" stopIfTrue="1">
      <formula>WEEKDAY(BP55)=7</formula>
    </cfRule>
  </conditionalFormatting>
  <conditionalFormatting sqref="BQ55">
    <cfRule type="expression" dxfId="47663" priority="485" stopIfTrue="1">
      <formula>OR(AND(WEEKDAY(BQ55)=1,MONTH(BQ55)&lt;&gt;MONTH(BK48)),AND(OR(BQ55=祝色),MONTH(BQ55)&lt;&gt;MONTH(BK48)))</formula>
    </cfRule>
    <cfRule type="expression" dxfId="47662" priority="486" stopIfTrue="1">
      <formula>MONTH(BQ55)&lt;&gt;MONTH(BK48)</formula>
    </cfRule>
    <cfRule type="expression" dxfId="47661" priority="487" stopIfTrue="1">
      <formula>OR(BQ55=祝色,WEEKDAY(BQ55)=1)</formula>
    </cfRule>
    <cfRule type="expression" dxfId="47660" priority="488" stopIfTrue="1">
      <formula>WEEKDAY(BQ55)=7</formula>
    </cfRule>
  </conditionalFormatting>
  <conditionalFormatting sqref="BM35">
    <cfRule type="expression" dxfId="47659" priority="483" stopIfTrue="1">
      <formula>OR(BM35=祝色,WEEKDAY(BM35)=1)</formula>
    </cfRule>
    <cfRule type="expression" dxfId="47658" priority="484" stopIfTrue="1">
      <formula>WEEKDAY(BM35)=7</formula>
    </cfRule>
  </conditionalFormatting>
  <conditionalFormatting sqref="BT39">
    <cfRule type="expression" dxfId="47657" priority="481" stopIfTrue="1">
      <formula>OR(BT39=祝色,WEEKDAY(BT39)=1)</formula>
    </cfRule>
    <cfRule type="expression" dxfId="47656" priority="482" stopIfTrue="1">
      <formula>WEEKDAY(BT39)=7</formula>
    </cfRule>
  </conditionalFormatting>
  <conditionalFormatting sqref="BU39">
    <cfRule type="expression" dxfId="47655" priority="479" stopIfTrue="1">
      <formula>OR(BU39=祝色,WEEKDAY(BU39)=1)</formula>
    </cfRule>
    <cfRule type="expression" dxfId="47654" priority="480" stopIfTrue="1">
      <formula>WEEKDAY(BU39)=7</formula>
    </cfRule>
  </conditionalFormatting>
  <conditionalFormatting sqref="BT34">
    <cfRule type="expression" dxfId="47653" priority="477" stopIfTrue="1">
      <formula>OR(BT34=祝色,WEEKDAY(BT34)=1)</formula>
    </cfRule>
    <cfRule type="expression" dxfId="47652" priority="478" stopIfTrue="1">
      <formula>WEEKDAY(BT34)=7</formula>
    </cfRule>
  </conditionalFormatting>
  <conditionalFormatting sqref="BU34">
    <cfRule type="expression" dxfId="47651" priority="475" stopIfTrue="1">
      <formula>OR(BU34=祝色,WEEKDAY(BU34)=1)</formula>
    </cfRule>
    <cfRule type="expression" dxfId="47650" priority="476" stopIfTrue="1">
      <formula>WEEKDAY(BU34)=7</formula>
    </cfRule>
  </conditionalFormatting>
  <conditionalFormatting sqref="BV34">
    <cfRule type="expression" dxfId="47649" priority="473" stopIfTrue="1">
      <formula>OR(BV34=祝色,WEEKDAY(BV34)=1)</formula>
    </cfRule>
    <cfRule type="expression" dxfId="47648" priority="474" stopIfTrue="1">
      <formula>WEEKDAY(BV34)=7</formula>
    </cfRule>
  </conditionalFormatting>
  <conditionalFormatting sqref="BW34">
    <cfRule type="expression" dxfId="47647" priority="471" stopIfTrue="1">
      <formula>OR(BW34=祝色,WEEKDAY(BW34)=1)</formula>
    </cfRule>
    <cfRule type="expression" dxfId="47646" priority="472" stopIfTrue="1">
      <formula>WEEKDAY(BW34)=7</formula>
    </cfRule>
  </conditionalFormatting>
  <conditionalFormatting sqref="BX34">
    <cfRule type="expression" dxfId="47645" priority="469" stopIfTrue="1">
      <formula>OR(BX34=祝色,WEEKDAY(BX34)=1)</formula>
    </cfRule>
    <cfRule type="expression" dxfId="47644" priority="470" stopIfTrue="1">
      <formula>WEEKDAY(BX34)=7</formula>
    </cfRule>
  </conditionalFormatting>
  <conditionalFormatting sqref="BY34">
    <cfRule type="expression" dxfId="47643" priority="467" stopIfTrue="1">
      <formula>OR(BY34=祝色,WEEKDAY(BY34)=1)</formula>
    </cfRule>
    <cfRule type="expression" dxfId="47642" priority="468" stopIfTrue="1">
      <formula>WEEKDAY(BY34)=7</formula>
    </cfRule>
  </conditionalFormatting>
  <conditionalFormatting sqref="BZ34">
    <cfRule type="expression" dxfId="47641" priority="465" stopIfTrue="1">
      <formula>OR(BZ34=祝色,WEEKDAY(BZ34)=1)</formula>
    </cfRule>
    <cfRule type="expression" dxfId="47640" priority="466" stopIfTrue="1">
      <formula>WEEKDAY(BZ34)=7</formula>
    </cfRule>
  </conditionalFormatting>
  <conditionalFormatting sqref="BT35">
    <cfRule type="expression" dxfId="47639" priority="463" stopIfTrue="1">
      <formula>OR(BT35=祝色,WEEKDAY(BT35)=1)</formula>
    </cfRule>
    <cfRule type="expression" dxfId="47638" priority="464" stopIfTrue="1">
      <formula>WEEKDAY(BT35)=7</formula>
    </cfRule>
  </conditionalFormatting>
  <conditionalFormatting sqref="BU35">
    <cfRule type="expression" dxfId="47637" priority="461" stopIfTrue="1">
      <formula>OR(BU35=祝色,WEEKDAY(BU35)=1)</formula>
    </cfRule>
    <cfRule type="expression" dxfId="47636" priority="462" stopIfTrue="1">
      <formula>WEEKDAY(BU35)=7</formula>
    </cfRule>
  </conditionalFormatting>
  <conditionalFormatting sqref="BV35">
    <cfRule type="expression" dxfId="47635" priority="459" stopIfTrue="1">
      <formula>OR(BV35=祝色,WEEKDAY(BV35)=1)</formula>
    </cfRule>
    <cfRule type="expression" dxfId="47634" priority="460" stopIfTrue="1">
      <formula>WEEKDAY(BV35)=7</formula>
    </cfRule>
  </conditionalFormatting>
  <conditionalFormatting sqref="BW35">
    <cfRule type="expression" dxfId="47633" priority="457" stopIfTrue="1">
      <formula>OR(BW35=祝色,WEEKDAY(BW35)=1)</formula>
    </cfRule>
    <cfRule type="expression" dxfId="47632" priority="458" stopIfTrue="1">
      <formula>WEEKDAY(BW35)=7</formula>
    </cfRule>
  </conditionalFormatting>
  <conditionalFormatting sqref="BX35">
    <cfRule type="expression" dxfId="47631" priority="455" stopIfTrue="1">
      <formula>OR(BX35=祝色,WEEKDAY(BX35)=1)</formula>
    </cfRule>
    <cfRule type="expression" dxfId="47630" priority="456" stopIfTrue="1">
      <formula>WEEKDAY(BX35)=7</formula>
    </cfRule>
  </conditionalFormatting>
  <conditionalFormatting sqref="BY35">
    <cfRule type="expression" dxfId="47629" priority="453" stopIfTrue="1">
      <formula>OR(BY35=祝色,WEEKDAY(BY35)=1)</formula>
    </cfRule>
    <cfRule type="expression" dxfId="47628" priority="454" stopIfTrue="1">
      <formula>WEEKDAY(BY35)=7</formula>
    </cfRule>
  </conditionalFormatting>
  <conditionalFormatting sqref="BZ35">
    <cfRule type="expression" dxfId="47627" priority="451" stopIfTrue="1">
      <formula>OR(BZ35=祝色,WEEKDAY(BZ35)=1)</formula>
    </cfRule>
    <cfRule type="expression" dxfId="47626" priority="452" stopIfTrue="1">
      <formula>WEEKDAY(BZ35)=7</formula>
    </cfRule>
  </conditionalFormatting>
  <conditionalFormatting sqref="BT36">
    <cfRule type="expression" dxfId="47625" priority="449" stopIfTrue="1">
      <formula>OR(BT36=祝色,WEEKDAY(BT36)=1)</formula>
    </cfRule>
    <cfRule type="expression" dxfId="47624" priority="450" stopIfTrue="1">
      <formula>WEEKDAY(BT36)=7</formula>
    </cfRule>
  </conditionalFormatting>
  <conditionalFormatting sqref="BU36">
    <cfRule type="expression" dxfId="47623" priority="447" stopIfTrue="1">
      <formula>OR(BU36=祝色,WEEKDAY(BU36)=1)</formula>
    </cfRule>
    <cfRule type="expression" dxfId="47622" priority="448" stopIfTrue="1">
      <formula>WEEKDAY(BU36)=7</formula>
    </cfRule>
  </conditionalFormatting>
  <conditionalFormatting sqref="BV36">
    <cfRule type="expression" dxfId="47621" priority="445" stopIfTrue="1">
      <formula>OR(BV36=祝色,WEEKDAY(BV36)=1)</formula>
    </cfRule>
    <cfRule type="expression" dxfId="47620" priority="446" stopIfTrue="1">
      <formula>WEEKDAY(BV36)=7</formula>
    </cfRule>
  </conditionalFormatting>
  <conditionalFormatting sqref="BW36">
    <cfRule type="expression" dxfId="47619" priority="443" stopIfTrue="1">
      <formula>OR(BW36=祝色,WEEKDAY(BW36)=1)</formula>
    </cfRule>
    <cfRule type="expression" dxfId="47618" priority="444" stopIfTrue="1">
      <formula>WEEKDAY(BW36)=7</formula>
    </cfRule>
  </conditionalFormatting>
  <conditionalFormatting sqref="BX36">
    <cfRule type="expression" dxfId="47617" priority="441" stopIfTrue="1">
      <formula>OR(BX36=祝色,WEEKDAY(BX36)=1)</formula>
    </cfRule>
    <cfRule type="expression" dxfId="47616" priority="442" stopIfTrue="1">
      <formula>WEEKDAY(BX36)=7</formula>
    </cfRule>
  </conditionalFormatting>
  <conditionalFormatting sqref="BY36">
    <cfRule type="expression" dxfId="47615" priority="439" stopIfTrue="1">
      <formula>OR(BY36=祝色,WEEKDAY(BY36)=1)</formula>
    </cfRule>
    <cfRule type="expression" dxfId="47614" priority="440" stopIfTrue="1">
      <formula>WEEKDAY(BY36)=7</formula>
    </cfRule>
  </conditionalFormatting>
  <conditionalFormatting sqref="BZ36">
    <cfRule type="expression" dxfId="47613" priority="437" stopIfTrue="1">
      <formula>OR(BZ36=祝色,WEEKDAY(BZ36)=1)</formula>
    </cfRule>
    <cfRule type="expression" dxfId="47612" priority="438" stopIfTrue="1">
      <formula>WEEKDAY(BZ36)=7</formula>
    </cfRule>
  </conditionalFormatting>
  <conditionalFormatting sqref="BT37">
    <cfRule type="expression" dxfId="47611" priority="435" stopIfTrue="1">
      <formula>OR(BT37=祝色,WEEKDAY(BT37)=1)</formula>
    </cfRule>
    <cfRule type="expression" dxfId="47610" priority="436" stopIfTrue="1">
      <formula>WEEKDAY(BT37)=7</formula>
    </cfRule>
  </conditionalFormatting>
  <conditionalFormatting sqref="BU37">
    <cfRule type="expression" dxfId="47609" priority="433" stopIfTrue="1">
      <formula>OR(BU37=祝色,WEEKDAY(BU37)=1)</formula>
    </cfRule>
    <cfRule type="expression" dxfId="47608" priority="434" stopIfTrue="1">
      <formula>WEEKDAY(BU37)=7</formula>
    </cfRule>
  </conditionalFormatting>
  <conditionalFormatting sqref="BV37">
    <cfRule type="expression" dxfId="47607" priority="431" stopIfTrue="1">
      <formula>OR(BV37=祝色,WEEKDAY(BV37)=1)</formula>
    </cfRule>
    <cfRule type="expression" dxfId="47606" priority="432" stopIfTrue="1">
      <formula>WEEKDAY(BV37)=7</formula>
    </cfRule>
  </conditionalFormatting>
  <conditionalFormatting sqref="BW37">
    <cfRule type="expression" dxfId="47605" priority="429" stopIfTrue="1">
      <formula>OR(BW37=祝色,WEEKDAY(BW37)=1)</formula>
    </cfRule>
    <cfRule type="expression" dxfId="47604" priority="430" stopIfTrue="1">
      <formula>WEEKDAY(BW37)=7</formula>
    </cfRule>
  </conditionalFormatting>
  <conditionalFormatting sqref="BX37">
    <cfRule type="expression" dxfId="47603" priority="427" stopIfTrue="1">
      <formula>OR(BX37=祝色,WEEKDAY(BX37)=1)</formula>
    </cfRule>
    <cfRule type="expression" dxfId="47602" priority="428" stopIfTrue="1">
      <formula>WEEKDAY(BX37)=7</formula>
    </cfRule>
  </conditionalFormatting>
  <conditionalFormatting sqref="BY37">
    <cfRule type="expression" dxfId="47601" priority="425" stopIfTrue="1">
      <formula>OR(BY37=祝色,WEEKDAY(BY37)=1)</formula>
    </cfRule>
    <cfRule type="expression" dxfId="47600" priority="426" stopIfTrue="1">
      <formula>WEEKDAY(BY37)=7</formula>
    </cfRule>
  </conditionalFormatting>
  <conditionalFormatting sqref="BZ37">
    <cfRule type="expression" dxfId="47599" priority="423" stopIfTrue="1">
      <formula>OR(BZ37=祝色,WEEKDAY(BZ37)=1)</formula>
    </cfRule>
    <cfRule type="expression" dxfId="47598" priority="424" stopIfTrue="1">
      <formula>WEEKDAY(BZ37)=7</formula>
    </cfRule>
  </conditionalFormatting>
  <conditionalFormatting sqref="BT38">
    <cfRule type="expression" dxfId="47597" priority="421" stopIfTrue="1">
      <formula>OR(BT38=祝色,WEEKDAY(BT38)=1)</formula>
    </cfRule>
    <cfRule type="expression" dxfId="47596" priority="422" stopIfTrue="1">
      <formula>WEEKDAY(BT38)=7</formula>
    </cfRule>
  </conditionalFormatting>
  <conditionalFormatting sqref="BU38">
    <cfRule type="expression" dxfId="47595" priority="419" stopIfTrue="1">
      <formula>OR(BU38=祝色,WEEKDAY(BU38)=1)</formula>
    </cfRule>
    <cfRule type="expression" dxfId="47594" priority="420" stopIfTrue="1">
      <formula>WEEKDAY(BU38)=7</formula>
    </cfRule>
  </conditionalFormatting>
  <conditionalFormatting sqref="BV38">
    <cfRule type="expression" dxfId="47593" priority="417" stopIfTrue="1">
      <formula>OR(BV38=祝色,WEEKDAY(BV38)=1)</formula>
    </cfRule>
    <cfRule type="expression" dxfId="47592" priority="418" stopIfTrue="1">
      <formula>WEEKDAY(BV38)=7</formula>
    </cfRule>
  </conditionalFormatting>
  <conditionalFormatting sqref="BW38">
    <cfRule type="expression" dxfId="47591" priority="415" stopIfTrue="1">
      <formula>OR(BW38=祝色,WEEKDAY(BW38)=1)</formula>
    </cfRule>
    <cfRule type="expression" dxfId="47590" priority="416" stopIfTrue="1">
      <formula>WEEKDAY(BW38)=7</formula>
    </cfRule>
  </conditionalFormatting>
  <conditionalFormatting sqref="BX38">
    <cfRule type="expression" dxfId="47589" priority="413" stopIfTrue="1">
      <formula>OR(BX38=祝色,WEEKDAY(BX38)=1)</formula>
    </cfRule>
    <cfRule type="expression" dxfId="47588" priority="414" stopIfTrue="1">
      <formula>WEEKDAY(BX38)=7</formula>
    </cfRule>
  </conditionalFormatting>
  <conditionalFormatting sqref="BY38">
    <cfRule type="expression" dxfId="47587" priority="411" stopIfTrue="1">
      <formula>OR(BY38=祝色,WEEKDAY(BY38)=1)</formula>
    </cfRule>
    <cfRule type="expression" dxfId="47586" priority="412" stopIfTrue="1">
      <formula>WEEKDAY(BY38)=7</formula>
    </cfRule>
  </conditionalFormatting>
  <conditionalFormatting sqref="BZ38">
    <cfRule type="expression" dxfId="47585" priority="409" stopIfTrue="1">
      <formula>OR(BZ38=祝色,WEEKDAY(BZ38)=1)</formula>
    </cfRule>
    <cfRule type="expression" dxfId="47584" priority="410" stopIfTrue="1">
      <formula>WEEKDAY(BZ38)=7</formula>
    </cfRule>
  </conditionalFormatting>
  <conditionalFormatting sqref="CB39">
    <cfRule type="expression" dxfId="47583" priority="407" stopIfTrue="1">
      <formula>OR(CB39=祝色,WEEKDAY(CB39)=1)</formula>
    </cfRule>
    <cfRule type="expression" dxfId="47582" priority="408" stopIfTrue="1">
      <formula>WEEKDAY(CB39)=7</formula>
    </cfRule>
  </conditionalFormatting>
  <conditionalFormatting sqref="CC39">
    <cfRule type="expression" dxfId="47581" priority="405" stopIfTrue="1">
      <formula>OR(CC39=祝色,WEEKDAY(CC39)=1)</formula>
    </cfRule>
    <cfRule type="expression" dxfId="47580" priority="406" stopIfTrue="1">
      <formula>WEEKDAY(CC39)=7</formula>
    </cfRule>
  </conditionalFormatting>
  <conditionalFormatting sqref="CB34">
    <cfRule type="expression" dxfId="47579" priority="403" stopIfTrue="1">
      <formula>OR(CB34=祝色,WEEKDAY(CB34)=1)</formula>
    </cfRule>
    <cfRule type="expression" dxfId="47578" priority="404" stopIfTrue="1">
      <formula>WEEKDAY(CB34)=7</formula>
    </cfRule>
  </conditionalFormatting>
  <conditionalFormatting sqref="CC34">
    <cfRule type="expression" dxfId="47577" priority="401" stopIfTrue="1">
      <formula>OR(CC34=祝色,WEEKDAY(CC34)=1)</formula>
    </cfRule>
    <cfRule type="expression" dxfId="47576" priority="402" stopIfTrue="1">
      <formula>WEEKDAY(CC34)=7</formula>
    </cfRule>
  </conditionalFormatting>
  <conditionalFormatting sqref="CD34">
    <cfRule type="expression" dxfId="47575" priority="399" stopIfTrue="1">
      <formula>OR(CD34=祝色,WEEKDAY(CD34)=1)</formula>
    </cfRule>
    <cfRule type="expression" dxfId="47574" priority="400" stopIfTrue="1">
      <formula>WEEKDAY(CD34)=7</formula>
    </cfRule>
  </conditionalFormatting>
  <conditionalFormatting sqref="CE34">
    <cfRule type="expression" dxfId="47573" priority="397" stopIfTrue="1">
      <formula>OR(CE34=祝色,WEEKDAY(CE34)=1)</formula>
    </cfRule>
    <cfRule type="expression" dxfId="47572" priority="398" stopIfTrue="1">
      <formula>WEEKDAY(CE34)=7</formula>
    </cfRule>
  </conditionalFormatting>
  <conditionalFormatting sqref="CF34">
    <cfRule type="expression" dxfId="47571" priority="395" stopIfTrue="1">
      <formula>OR(CF34=祝色,WEEKDAY(CF34)=1)</formula>
    </cfRule>
    <cfRule type="expression" dxfId="47570" priority="396" stopIfTrue="1">
      <formula>WEEKDAY(CF34)=7</formula>
    </cfRule>
  </conditionalFormatting>
  <conditionalFormatting sqref="CG34">
    <cfRule type="expression" dxfId="47569" priority="393" stopIfTrue="1">
      <formula>OR(CG34=祝色,WEEKDAY(CG34)=1)</formula>
    </cfRule>
    <cfRule type="expression" dxfId="47568" priority="394" stopIfTrue="1">
      <formula>WEEKDAY(CG34)=7</formula>
    </cfRule>
  </conditionalFormatting>
  <conditionalFormatting sqref="CH34">
    <cfRule type="expression" dxfId="47567" priority="391" stopIfTrue="1">
      <formula>OR(CH34=祝色,WEEKDAY(CH34)=1)</formula>
    </cfRule>
    <cfRule type="expression" dxfId="47566" priority="392" stopIfTrue="1">
      <formula>WEEKDAY(CH34)=7</formula>
    </cfRule>
  </conditionalFormatting>
  <conditionalFormatting sqref="CB35">
    <cfRule type="expression" dxfId="47565" priority="389" stopIfTrue="1">
      <formula>OR(CB35=祝色,WEEKDAY(CB35)=1)</formula>
    </cfRule>
    <cfRule type="expression" dxfId="47564" priority="390" stopIfTrue="1">
      <formula>WEEKDAY(CB35)=7</formula>
    </cfRule>
  </conditionalFormatting>
  <conditionalFormatting sqref="CC35">
    <cfRule type="expression" dxfId="47563" priority="387" stopIfTrue="1">
      <formula>OR(CC35=祝色,WEEKDAY(CC35)=1)</formula>
    </cfRule>
    <cfRule type="expression" dxfId="47562" priority="388" stopIfTrue="1">
      <formula>WEEKDAY(CC35)=7</formula>
    </cfRule>
  </conditionalFormatting>
  <conditionalFormatting sqref="CE35">
    <cfRule type="expression" dxfId="47561" priority="385" stopIfTrue="1">
      <formula>OR(CE35=祝色,WEEKDAY(CE35)=1)</formula>
    </cfRule>
    <cfRule type="expression" dxfId="47560" priority="386" stopIfTrue="1">
      <formula>WEEKDAY(CE35)=7</formula>
    </cfRule>
  </conditionalFormatting>
  <conditionalFormatting sqref="CF35">
    <cfRule type="expression" dxfId="47559" priority="383" stopIfTrue="1">
      <formula>OR(CF35=祝色,WEEKDAY(CF35)=1)</formula>
    </cfRule>
    <cfRule type="expression" dxfId="47558" priority="384" stopIfTrue="1">
      <formula>WEEKDAY(CF35)=7</formula>
    </cfRule>
  </conditionalFormatting>
  <conditionalFormatting sqref="CG35">
    <cfRule type="expression" dxfId="47557" priority="381" stopIfTrue="1">
      <formula>OR(CG35=祝色,WEEKDAY(CG35)=1)</formula>
    </cfRule>
    <cfRule type="expression" dxfId="47556" priority="382" stopIfTrue="1">
      <formula>WEEKDAY(CG35)=7</formula>
    </cfRule>
  </conditionalFormatting>
  <conditionalFormatting sqref="CH35">
    <cfRule type="expression" dxfId="47555" priority="379" stopIfTrue="1">
      <formula>OR(CH35=祝色,WEEKDAY(CH35)=1)</formula>
    </cfRule>
    <cfRule type="expression" dxfId="47554" priority="380" stopIfTrue="1">
      <formula>WEEKDAY(CH35)=7</formula>
    </cfRule>
  </conditionalFormatting>
  <conditionalFormatting sqref="CB36">
    <cfRule type="expression" dxfId="47553" priority="377" stopIfTrue="1">
      <formula>OR(CB36=祝色,WEEKDAY(CB36)=1)</formula>
    </cfRule>
    <cfRule type="expression" dxfId="47552" priority="378" stopIfTrue="1">
      <formula>WEEKDAY(CB36)=7</formula>
    </cfRule>
  </conditionalFormatting>
  <conditionalFormatting sqref="CC36">
    <cfRule type="expression" dxfId="47551" priority="375" stopIfTrue="1">
      <formula>OR(CC36=祝色,WEEKDAY(CC36)=1)</formula>
    </cfRule>
    <cfRule type="expression" dxfId="47550" priority="376" stopIfTrue="1">
      <formula>WEEKDAY(CC36)=7</formula>
    </cfRule>
  </conditionalFormatting>
  <conditionalFormatting sqref="CD36">
    <cfRule type="expression" dxfId="47549" priority="373" stopIfTrue="1">
      <formula>OR(CD36=祝色,WEEKDAY(CD36)=1)</formula>
    </cfRule>
    <cfRule type="expression" dxfId="47548" priority="374" stopIfTrue="1">
      <formula>WEEKDAY(CD36)=7</formula>
    </cfRule>
  </conditionalFormatting>
  <conditionalFormatting sqref="CE36">
    <cfRule type="expression" dxfId="47547" priority="371" stopIfTrue="1">
      <formula>OR(CE36=祝色,WEEKDAY(CE36)=1)</formula>
    </cfRule>
    <cfRule type="expression" dxfId="47546" priority="372" stopIfTrue="1">
      <formula>WEEKDAY(CE36)=7</formula>
    </cfRule>
  </conditionalFormatting>
  <conditionalFormatting sqref="CF36">
    <cfRule type="expression" dxfId="47545" priority="369" stopIfTrue="1">
      <formula>OR(CF36=祝色,WEEKDAY(CF36)=1)</formula>
    </cfRule>
    <cfRule type="expression" dxfId="47544" priority="370" stopIfTrue="1">
      <formula>WEEKDAY(CF36)=7</formula>
    </cfRule>
  </conditionalFormatting>
  <conditionalFormatting sqref="CG36">
    <cfRule type="expression" dxfId="47543" priority="367" stopIfTrue="1">
      <formula>OR(CG36=祝色,WEEKDAY(CG36)=1)</formula>
    </cfRule>
    <cfRule type="expression" dxfId="47542" priority="368" stopIfTrue="1">
      <formula>WEEKDAY(CG36)=7</formula>
    </cfRule>
  </conditionalFormatting>
  <conditionalFormatting sqref="CH36">
    <cfRule type="expression" dxfId="47541" priority="365" stopIfTrue="1">
      <formula>OR(CH36=祝色,WEEKDAY(CH36)=1)</formula>
    </cfRule>
    <cfRule type="expression" dxfId="47540" priority="366" stopIfTrue="1">
      <formula>WEEKDAY(CH36)=7</formula>
    </cfRule>
  </conditionalFormatting>
  <conditionalFormatting sqref="CB37">
    <cfRule type="expression" dxfId="47539" priority="363" stopIfTrue="1">
      <formula>OR(CB37=祝色,WEEKDAY(CB37)=1)</formula>
    </cfRule>
    <cfRule type="expression" dxfId="47538" priority="364" stopIfTrue="1">
      <formula>WEEKDAY(CB37)=7</formula>
    </cfRule>
  </conditionalFormatting>
  <conditionalFormatting sqref="CC37">
    <cfRule type="expression" dxfId="47537" priority="361" stopIfTrue="1">
      <formula>OR(CC37=祝色,WEEKDAY(CC37)=1)</formula>
    </cfRule>
    <cfRule type="expression" dxfId="47536" priority="362" stopIfTrue="1">
      <formula>WEEKDAY(CC37)=7</formula>
    </cfRule>
  </conditionalFormatting>
  <conditionalFormatting sqref="CD37">
    <cfRule type="expression" dxfId="47535" priority="359" stopIfTrue="1">
      <formula>OR(CD37=祝色,WEEKDAY(CD37)=1)</formula>
    </cfRule>
    <cfRule type="expression" dxfId="47534" priority="360" stopIfTrue="1">
      <formula>WEEKDAY(CD37)=7</formula>
    </cfRule>
  </conditionalFormatting>
  <conditionalFormatting sqref="CE37">
    <cfRule type="expression" dxfId="47533" priority="357" stopIfTrue="1">
      <formula>OR(CE37=祝色,WEEKDAY(CE37)=1)</formula>
    </cfRule>
    <cfRule type="expression" dxfId="47532" priority="358" stopIfTrue="1">
      <formula>WEEKDAY(CE37)=7</formula>
    </cfRule>
  </conditionalFormatting>
  <conditionalFormatting sqref="CF37">
    <cfRule type="expression" dxfId="47531" priority="355" stopIfTrue="1">
      <formula>OR(CF37=祝色,WEEKDAY(CF37)=1)</formula>
    </cfRule>
    <cfRule type="expression" dxfId="47530" priority="356" stopIfTrue="1">
      <formula>WEEKDAY(CF37)=7</formula>
    </cfRule>
  </conditionalFormatting>
  <conditionalFormatting sqref="CG37">
    <cfRule type="expression" dxfId="47529" priority="353" stopIfTrue="1">
      <formula>OR(CG37=祝色,WEEKDAY(CG37)=1)</formula>
    </cfRule>
    <cfRule type="expression" dxfId="47528" priority="354" stopIfTrue="1">
      <formula>WEEKDAY(CG37)=7</formula>
    </cfRule>
  </conditionalFormatting>
  <conditionalFormatting sqref="CH37">
    <cfRule type="expression" dxfId="47527" priority="351" stopIfTrue="1">
      <formula>OR(CH37=祝色,WEEKDAY(CH37)=1)</formula>
    </cfRule>
    <cfRule type="expression" dxfId="47526" priority="352" stopIfTrue="1">
      <formula>WEEKDAY(CH37)=7</formula>
    </cfRule>
  </conditionalFormatting>
  <conditionalFormatting sqref="CB38">
    <cfRule type="expression" dxfId="47525" priority="349" stopIfTrue="1">
      <formula>OR(CB38=祝色,WEEKDAY(CB38)=1)</formula>
    </cfRule>
    <cfRule type="expression" dxfId="47524" priority="350" stopIfTrue="1">
      <formula>WEEKDAY(CB38)=7</formula>
    </cfRule>
  </conditionalFormatting>
  <conditionalFormatting sqref="CC38">
    <cfRule type="expression" dxfId="47523" priority="347" stopIfTrue="1">
      <formula>OR(CC38=祝色,WEEKDAY(CC38)=1)</formula>
    </cfRule>
    <cfRule type="expression" dxfId="47522" priority="348" stopIfTrue="1">
      <formula>WEEKDAY(CC38)=7</formula>
    </cfRule>
  </conditionalFormatting>
  <conditionalFormatting sqref="CD38">
    <cfRule type="expression" dxfId="47521" priority="345" stopIfTrue="1">
      <formula>OR(CD38=祝色,WEEKDAY(CD38)=1)</formula>
    </cfRule>
    <cfRule type="expression" dxfId="47520" priority="346" stopIfTrue="1">
      <formula>WEEKDAY(CD38)=7</formula>
    </cfRule>
  </conditionalFormatting>
  <conditionalFormatting sqref="CE38">
    <cfRule type="expression" dxfId="47519" priority="343" stopIfTrue="1">
      <formula>OR(CE38=祝色,WEEKDAY(CE38)=1)</formula>
    </cfRule>
    <cfRule type="expression" dxfId="47518" priority="344" stopIfTrue="1">
      <formula>WEEKDAY(CE38)=7</formula>
    </cfRule>
  </conditionalFormatting>
  <conditionalFormatting sqref="CF38">
    <cfRule type="expression" dxfId="47517" priority="341" stopIfTrue="1">
      <formula>OR(CF38=祝色,WEEKDAY(CF38)=1)</formula>
    </cfRule>
    <cfRule type="expression" dxfId="47516" priority="342" stopIfTrue="1">
      <formula>WEEKDAY(CF38)=7</formula>
    </cfRule>
  </conditionalFormatting>
  <conditionalFormatting sqref="CG38">
    <cfRule type="expression" dxfId="47515" priority="339" stopIfTrue="1">
      <formula>OR(CG38=祝色,WEEKDAY(CG38)=1)</formula>
    </cfRule>
    <cfRule type="expression" dxfId="47514" priority="340" stopIfTrue="1">
      <formula>WEEKDAY(CG38)=7</formula>
    </cfRule>
  </conditionalFormatting>
  <conditionalFormatting sqref="CH38">
    <cfRule type="expression" dxfId="47513" priority="337" stopIfTrue="1">
      <formula>OR(CH38=祝色,WEEKDAY(CH38)=1)</formula>
    </cfRule>
    <cfRule type="expression" dxfId="47512" priority="338" stopIfTrue="1">
      <formula>WEEKDAY(CH38)=7</formula>
    </cfRule>
  </conditionalFormatting>
  <conditionalFormatting sqref="BT47">
    <cfRule type="expression" dxfId="47511" priority="335" stopIfTrue="1">
      <formula>OR(BT47=祝色,WEEKDAY(BT47)=1)</formula>
    </cfRule>
    <cfRule type="expression" dxfId="47510" priority="336" stopIfTrue="1">
      <formula>WEEKDAY(BT47)=7</formula>
    </cfRule>
  </conditionalFormatting>
  <conditionalFormatting sqref="BU47">
    <cfRule type="expression" dxfId="47509" priority="333" stopIfTrue="1">
      <formula>OR(BU47=祝色,WEEKDAY(BU47)=1)</formula>
    </cfRule>
    <cfRule type="expression" dxfId="47508" priority="334" stopIfTrue="1">
      <formula>WEEKDAY(BU47)=7</formula>
    </cfRule>
  </conditionalFormatting>
  <conditionalFormatting sqref="BT42">
    <cfRule type="expression" dxfId="47507" priority="331" stopIfTrue="1">
      <formula>OR(BT42=祝色,WEEKDAY(BT42)=1)</formula>
    </cfRule>
    <cfRule type="expression" dxfId="47506" priority="332" stopIfTrue="1">
      <formula>WEEKDAY(BT42)=7</formula>
    </cfRule>
  </conditionalFormatting>
  <conditionalFormatting sqref="BU42">
    <cfRule type="expression" dxfId="47505" priority="329" stopIfTrue="1">
      <formula>OR(BU42=祝色,WEEKDAY(BU42)=1)</formula>
    </cfRule>
    <cfRule type="expression" dxfId="47504" priority="330" stopIfTrue="1">
      <formula>WEEKDAY(BU42)=7</formula>
    </cfRule>
  </conditionalFormatting>
  <conditionalFormatting sqref="BV42">
    <cfRule type="expression" dxfId="47503" priority="327" stopIfTrue="1">
      <formula>OR(BV42=祝色,WEEKDAY(BV42)=1)</formula>
    </cfRule>
    <cfRule type="expression" dxfId="47502" priority="328" stopIfTrue="1">
      <formula>WEEKDAY(BV42)=7</formula>
    </cfRule>
  </conditionalFormatting>
  <conditionalFormatting sqref="BW42">
    <cfRule type="expression" dxfId="47501" priority="325" stopIfTrue="1">
      <formula>OR(BW42=祝色,WEEKDAY(BW42)=1)</formula>
    </cfRule>
    <cfRule type="expression" dxfId="47500" priority="326" stopIfTrue="1">
      <formula>WEEKDAY(BW42)=7</formula>
    </cfRule>
  </conditionalFormatting>
  <conditionalFormatting sqref="BX42">
    <cfRule type="expression" dxfId="47499" priority="323" stopIfTrue="1">
      <formula>OR(BX42=祝色,WEEKDAY(BX42)=1)</formula>
    </cfRule>
    <cfRule type="expression" dxfId="47498" priority="324" stopIfTrue="1">
      <formula>WEEKDAY(BX42)=7</formula>
    </cfRule>
  </conditionalFormatting>
  <conditionalFormatting sqref="BY42">
    <cfRule type="expression" dxfId="47497" priority="321" stopIfTrue="1">
      <formula>OR(BY42=祝色,WEEKDAY(BY42)=1)</formula>
    </cfRule>
    <cfRule type="expression" dxfId="47496" priority="322" stopIfTrue="1">
      <formula>WEEKDAY(BY42)=7</formula>
    </cfRule>
  </conditionalFormatting>
  <conditionalFormatting sqref="BZ42">
    <cfRule type="expression" dxfId="47495" priority="319" stopIfTrue="1">
      <formula>OR(BZ42=祝色,WEEKDAY(BZ42)=1)</formula>
    </cfRule>
    <cfRule type="expression" dxfId="47494" priority="320" stopIfTrue="1">
      <formula>WEEKDAY(BZ42)=7</formula>
    </cfRule>
  </conditionalFormatting>
  <conditionalFormatting sqref="BT43">
    <cfRule type="expression" dxfId="47493" priority="317" stopIfTrue="1">
      <formula>OR(BT43=祝色,WEEKDAY(BT43)=1)</formula>
    </cfRule>
    <cfRule type="expression" dxfId="47492" priority="318" stopIfTrue="1">
      <formula>WEEKDAY(BT43)=7</formula>
    </cfRule>
  </conditionalFormatting>
  <conditionalFormatting sqref="BU43">
    <cfRule type="expression" dxfId="47491" priority="315" stopIfTrue="1">
      <formula>OR(BU43=祝色,WEEKDAY(BU43)=1)</formula>
    </cfRule>
    <cfRule type="expression" dxfId="47490" priority="316" stopIfTrue="1">
      <formula>WEEKDAY(BU43)=7</formula>
    </cfRule>
  </conditionalFormatting>
  <conditionalFormatting sqref="BV43">
    <cfRule type="expression" dxfId="47489" priority="313" stopIfTrue="1">
      <formula>OR(BV43=祝色,WEEKDAY(BV43)=1)</formula>
    </cfRule>
    <cfRule type="expression" dxfId="47488" priority="314" stopIfTrue="1">
      <formula>WEEKDAY(BV43)=7</formula>
    </cfRule>
  </conditionalFormatting>
  <conditionalFormatting sqref="BW43">
    <cfRule type="expression" dxfId="47487" priority="311" stopIfTrue="1">
      <formula>OR(BW43=祝色,WEEKDAY(BW43)=1)</formula>
    </cfRule>
    <cfRule type="expression" dxfId="47486" priority="312" stopIfTrue="1">
      <formula>WEEKDAY(BW43)=7</formula>
    </cfRule>
  </conditionalFormatting>
  <conditionalFormatting sqref="BX43">
    <cfRule type="expression" dxfId="47485" priority="309" stopIfTrue="1">
      <formula>OR(BX43=祝色,WEEKDAY(BX43)=1)</formula>
    </cfRule>
    <cfRule type="expression" dxfId="47484" priority="310" stopIfTrue="1">
      <formula>WEEKDAY(BX43)=7</formula>
    </cfRule>
  </conditionalFormatting>
  <conditionalFormatting sqref="BY43">
    <cfRule type="expression" dxfId="47483" priority="307" stopIfTrue="1">
      <formula>OR(BY43=祝色,WEEKDAY(BY43)=1)</formula>
    </cfRule>
    <cfRule type="expression" dxfId="47482" priority="308" stopIfTrue="1">
      <formula>WEEKDAY(BY43)=7</formula>
    </cfRule>
  </conditionalFormatting>
  <conditionalFormatting sqref="BZ43">
    <cfRule type="expression" dxfId="47481" priority="305" stopIfTrue="1">
      <formula>OR(BZ43=祝色,WEEKDAY(BZ43)=1)</formula>
    </cfRule>
    <cfRule type="expression" dxfId="47480" priority="306" stopIfTrue="1">
      <formula>WEEKDAY(BZ43)=7</formula>
    </cfRule>
  </conditionalFormatting>
  <conditionalFormatting sqref="BT44">
    <cfRule type="expression" dxfId="47479" priority="303" stopIfTrue="1">
      <formula>OR(BT44=祝色,WEEKDAY(BT44)=1)</formula>
    </cfRule>
    <cfRule type="expression" dxfId="47478" priority="304" stopIfTrue="1">
      <formula>WEEKDAY(BT44)=7</formula>
    </cfRule>
  </conditionalFormatting>
  <conditionalFormatting sqref="BU44">
    <cfRule type="expression" dxfId="47477" priority="301" stopIfTrue="1">
      <formula>OR(BU44=祝色,WEEKDAY(BU44)=1)</formula>
    </cfRule>
    <cfRule type="expression" dxfId="47476" priority="302" stopIfTrue="1">
      <formula>WEEKDAY(BU44)=7</formula>
    </cfRule>
  </conditionalFormatting>
  <conditionalFormatting sqref="BV44">
    <cfRule type="expression" dxfId="47475" priority="299" stopIfTrue="1">
      <formula>OR(BV44=祝色,WEEKDAY(BV44)=1)</formula>
    </cfRule>
    <cfRule type="expression" dxfId="47474" priority="300" stopIfTrue="1">
      <formula>WEEKDAY(BV44)=7</formula>
    </cfRule>
  </conditionalFormatting>
  <conditionalFormatting sqref="BW44">
    <cfRule type="expression" dxfId="47473" priority="297" stopIfTrue="1">
      <formula>OR(BW44=祝色,WEEKDAY(BW44)=1)</formula>
    </cfRule>
    <cfRule type="expression" dxfId="47472" priority="298" stopIfTrue="1">
      <formula>WEEKDAY(BW44)=7</formula>
    </cfRule>
  </conditionalFormatting>
  <conditionalFormatting sqref="BX44">
    <cfRule type="expression" dxfId="47471" priority="295" stopIfTrue="1">
      <formula>OR(BX44=祝色,WEEKDAY(BX44)=1)</formula>
    </cfRule>
    <cfRule type="expression" dxfId="47470" priority="296" stopIfTrue="1">
      <formula>WEEKDAY(BX44)=7</formula>
    </cfRule>
  </conditionalFormatting>
  <conditionalFormatting sqref="BY44">
    <cfRule type="expression" dxfId="47469" priority="293" stopIfTrue="1">
      <formula>OR(BY44=祝色,WEEKDAY(BY44)=1)</formula>
    </cfRule>
    <cfRule type="expression" dxfId="47468" priority="294" stopIfTrue="1">
      <formula>WEEKDAY(BY44)=7</formula>
    </cfRule>
  </conditionalFormatting>
  <conditionalFormatting sqref="BZ44">
    <cfRule type="expression" dxfId="47467" priority="291" stopIfTrue="1">
      <formula>OR(BZ44=祝色,WEEKDAY(BZ44)=1)</formula>
    </cfRule>
    <cfRule type="expression" dxfId="47466" priority="292" stopIfTrue="1">
      <formula>WEEKDAY(BZ44)=7</formula>
    </cfRule>
  </conditionalFormatting>
  <conditionalFormatting sqref="BT45">
    <cfRule type="expression" dxfId="47465" priority="289" stopIfTrue="1">
      <formula>OR(BT45=祝色,WEEKDAY(BT45)=1)</formula>
    </cfRule>
    <cfRule type="expression" dxfId="47464" priority="290" stopIfTrue="1">
      <formula>WEEKDAY(BT45)=7</formula>
    </cfRule>
  </conditionalFormatting>
  <conditionalFormatting sqref="BU45">
    <cfRule type="expression" dxfId="47463" priority="287" stopIfTrue="1">
      <formula>OR(BU45=祝色,WEEKDAY(BU45)=1)</formula>
    </cfRule>
    <cfRule type="expression" dxfId="47462" priority="288" stopIfTrue="1">
      <formula>WEEKDAY(BU45)=7</formula>
    </cfRule>
  </conditionalFormatting>
  <conditionalFormatting sqref="BV45">
    <cfRule type="expression" dxfId="47461" priority="285" stopIfTrue="1">
      <formula>OR(BV45=祝色,WEEKDAY(BV45)=1)</formula>
    </cfRule>
    <cfRule type="expression" dxfId="47460" priority="286" stopIfTrue="1">
      <formula>WEEKDAY(BV45)=7</formula>
    </cfRule>
  </conditionalFormatting>
  <conditionalFormatting sqref="BW45">
    <cfRule type="expression" dxfId="47459" priority="283" stopIfTrue="1">
      <formula>OR(BW45=祝色,WEEKDAY(BW45)=1)</formula>
    </cfRule>
    <cfRule type="expression" dxfId="47458" priority="284" stopIfTrue="1">
      <formula>WEEKDAY(BW45)=7</formula>
    </cfRule>
  </conditionalFormatting>
  <conditionalFormatting sqref="BX45">
    <cfRule type="expression" dxfId="47457" priority="281" stopIfTrue="1">
      <formula>OR(BX45=祝色,WEEKDAY(BX45)=1)</formula>
    </cfRule>
    <cfRule type="expression" dxfId="47456" priority="282" stopIfTrue="1">
      <formula>WEEKDAY(BX45)=7</formula>
    </cfRule>
  </conditionalFormatting>
  <conditionalFormatting sqref="BY45">
    <cfRule type="expression" dxfId="47455" priority="279" stopIfTrue="1">
      <formula>OR(BY45=祝色,WEEKDAY(BY45)=1)</formula>
    </cfRule>
    <cfRule type="expression" dxfId="47454" priority="280" stopIfTrue="1">
      <formula>WEEKDAY(BY45)=7</formula>
    </cfRule>
  </conditionalFormatting>
  <conditionalFormatting sqref="BZ45">
    <cfRule type="expression" dxfId="47453" priority="277" stopIfTrue="1">
      <formula>OR(BZ45=祝色,WEEKDAY(BZ45)=1)</formula>
    </cfRule>
    <cfRule type="expression" dxfId="47452" priority="278" stopIfTrue="1">
      <formula>WEEKDAY(BZ45)=7</formula>
    </cfRule>
  </conditionalFormatting>
  <conditionalFormatting sqref="BT46">
    <cfRule type="expression" dxfId="47451" priority="275" stopIfTrue="1">
      <formula>OR(BT46=祝色,WEEKDAY(BT46)=1)</formula>
    </cfRule>
    <cfRule type="expression" dxfId="47450" priority="276" stopIfTrue="1">
      <formula>WEEKDAY(BT46)=7</formula>
    </cfRule>
  </conditionalFormatting>
  <conditionalFormatting sqref="BU46">
    <cfRule type="expression" dxfId="47449" priority="273" stopIfTrue="1">
      <formula>OR(BU46=祝色,WEEKDAY(BU46)=1)</formula>
    </cfRule>
    <cfRule type="expression" dxfId="47448" priority="274" stopIfTrue="1">
      <formula>WEEKDAY(BU46)=7</formula>
    </cfRule>
  </conditionalFormatting>
  <conditionalFormatting sqref="BV46">
    <cfRule type="expression" dxfId="47447" priority="271" stopIfTrue="1">
      <formula>OR(BV46=祝色,WEEKDAY(BV46)=1)</formula>
    </cfRule>
    <cfRule type="expression" dxfId="47446" priority="272" stopIfTrue="1">
      <formula>WEEKDAY(BV46)=7</formula>
    </cfRule>
  </conditionalFormatting>
  <conditionalFormatting sqref="BW46">
    <cfRule type="expression" dxfId="47445" priority="269" stopIfTrue="1">
      <formula>OR(BW46=祝色,WEEKDAY(BW46)=1)</formula>
    </cfRule>
    <cfRule type="expression" dxfId="47444" priority="270" stopIfTrue="1">
      <formula>WEEKDAY(BW46)=7</formula>
    </cfRule>
  </conditionalFormatting>
  <conditionalFormatting sqref="BX46">
    <cfRule type="expression" dxfId="47443" priority="267" stopIfTrue="1">
      <formula>OR(BX46=祝色,WEEKDAY(BX46)=1)</formula>
    </cfRule>
    <cfRule type="expression" dxfId="47442" priority="268" stopIfTrue="1">
      <formula>WEEKDAY(BX46)=7</formula>
    </cfRule>
  </conditionalFormatting>
  <conditionalFormatting sqref="BY46">
    <cfRule type="expression" dxfId="47441" priority="265" stopIfTrue="1">
      <formula>OR(BY46=祝色,WEEKDAY(BY46)=1)</formula>
    </cfRule>
    <cfRule type="expression" dxfId="47440" priority="266" stopIfTrue="1">
      <formula>WEEKDAY(BY46)=7</formula>
    </cfRule>
  </conditionalFormatting>
  <conditionalFormatting sqref="BZ46">
    <cfRule type="expression" dxfId="47439" priority="263" stopIfTrue="1">
      <formula>OR(BZ46=祝色,WEEKDAY(BZ46)=1)</formula>
    </cfRule>
    <cfRule type="expression" dxfId="47438" priority="264" stopIfTrue="1">
      <formula>WEEKDAY(BZ46)=7</formula>
    </cfRule>
  </conditionalFormatting>
  <conditionalFormatting sqref="CB47">
    <cfRule type="expression" dxfId="47437" priority="261" stopIfTrue="1">
      <formula>OR(CB47=祝色,WEEKDAY(CB47)=1)</formula>
    </cfRule>
    <cfRule type="expression" dxfId="47436" priority="262" stopIfTrue="1">
      <formula>WEEKDAY(CB47)=7</formula>
    </cfRule>
  </conditionalFormatting>
  <conditionalFormatting sqref="CC47">
    <cfRule type="expression" dxfId="47435" priority="259" stopIfTrue="1">
      <formula>OR(CC47=祝色,WEEKDAY(CC47)=1)</formula>
    </cfRule>
    <cfRule type="expression" dxfId="47434" priority="260" stopIfTrue="1">
      <formula>WEEKDAY(CC47)=7</formula>
    </cfRule>
  </conditionalFormatting>
  <conditionalFormatting sqref="CB42">
    <cfRule type="expression" dxfId="47433" priority="257" stopIfTrue="1">
      <formula>OR(CB42=祝色,WEEKDAY(CB42)=1)</formula>
    </cfRule>
    <cfRule type="expression" dxfId="47432" priority="258" stopIfTrue="1">
      <formula>WEEKDAY(CB42)=7</formula>
    </cfRule>
  </conditionalFormatting>
  <conditionalFormatting sqref="CC42">
    <cfRule type="expression" dxfId="47431" priority="255" stopIfTrue="1">
      <formula>OR(CC42=祝色,WEEKDAY(CC42)=1)</formula>
    </cfRule>
    <cfRule type="expression" dxfId="47430" priority="256" stopIfTrue="1">
      <formula>WEEKDAY(CC42)=7</formula>
    </cfRule>
  </conditionalFormatting>
  <conditionalFormatting sqref="CD42">
    <cfRule type="expression" dxfId="47429" priority="253" stopIfTrue="1">
      <formula>OR(CD42=祝色,WEEKDAY(CD42)=1)</formula>
    </cfRule>
    <cfRule type="expression" dxfId="47428" priority="254" stopIfTrue="1">
      <formula>WEEKDAY(CD42)=7</formula>
    </cfRule>
  </conditionalFormatting>
  <conditionalFormatting sqref="CE42">
    <cfRule type="expression" dxfId="47427" priority="251" stopIfTrue="1">
      <formula>OR(CE42=祝色,WEEKDAY(CE42)=1)</formula>
    </cfRule>
    <cfRule type="expression" dxfId="47426" priority="252" stopIfTrue="1">
      <formula>WEEKDAY(CE42)=7</formula>
    </cfRule>
  </conditionalFormatting>
  <conditionalFormatting sqref="CF42">
    <cfRule type="expression" dxfId="47425" priority="249" stopIfTrue="1">
      <formula>OR(CF42=祝色,WEEKDAY(CF42)=1)</formula>
    </cfRule>
    <cfRule type="expression" dxfId="47424" priority="250" stopIfTrue="1">
      <formula>WEEKDAY(CF42)=7</formula>
    </cfRule>
  </conditionalFormatting>
  <conditionalFormatting sqref="CG42">
    <cfRule type="expression" dxfId="47423" priority="247" stopIfTrue="1">
      <formula>OR(CG42=祝色,WEEKDAY(CG42)=1)</formula>
    </cfRule>
    <cfRule type="expression" dxfId="47422" priority="248" stopIfTrue="1">
      <formula>WEEKDAY(CG42)=7</formula>
    </cfRule>
  </conditionalFormatting>
  <conditionalFormatting sqref="CH42">
    <cfRule type="expression" dxfId="47421" priority="245" stopIfTrue="1">
      <formula>OR(CH42=祝色,WEEKDAY(CH42)=1)</formula>
    </cfRule>
    <cfRule type="expression" dxfId="47420" priority="246" stopIfTrue="1">
      <formula>WEEKDAY(CH42)=7</formula>
    </cfRule>
  </conditionalFormatting>
  <conditionalFormatting sqref="CB43">
    <cfRule type="expression" dxfId="47419" priority="243" stopIfTrue="1">
      <formula>OR(CB43=祝色,WEEKDAY(CB43)=1)</formula>
    </cfRule>
    <cfRule type="expression" dxfId="47418" priority="244" stopIfTrue="1">
      <formula>WEEKDAY(CB43)=7</formula>
    </cfRule>
  </conditionalFormatting>
  <conditionalFormatting sqref="CC43">
    <cfRule type="expression" dxfId="47417" priority="241" stopIfTrue="1">
      <formula>OR(CC43=祝色,WEEKDAY(CC43)=1)</formula>
    </cfRule>
    <cfRule type="expression" dxfId="47416" priority="242" stopIfTrue="1">
      <formula>WEEKDAY(CC43)=7</formula>
    </cfRule>
  </conditionalFormatting>
  <conditionalFormatting sqref="CD43">
    <cfRule type="expression" dxfId="47415" priority="239" stopIfTrue="1">
      <formula>OR(CD43=祝色,WEEKDAY(CD43)=1)</formula>
    </cfRule>
    <cfRule type="expression" dxfId="47414" priority="240" stopIfTrue="1">
      <formula>WEEKDAY(CD43)=7</formula>
    </cfRule>
  </conditionalFormatting>
  <conditionalFormatting sqref="CE43">
    <cfRule type="expression" dxfId="47413" priority="237" stopIfTrue="1">
      <formula>OR(CE43=祝色,WEEKDAY(CE43)=1)</formula>
    </cfRule>
    <cfRule type="expression" dxfId="47412" priority="238" stopIfTrue="1">
      <formula>WEEKDAY(CE43)=7</formula>
    </cfRule>
  </conditionalFormatting>
  <conditionalFormatting sqref="CF43">
    <cfRule type="expression" dxfId="47411" priority="235" stopIfTrue="1">
      <formula>OR(CF43=祝色,WEEKDAY(CF43)=1)</formula>
    </cfRule>
    <cfRule type="expression" dxfId="47410" priority="236" stopIfTrue="1">
      <formula>WEEKDAY(CF43)=7</formula>
    </cfRule>
  </conditionalFormatting>
  <conditionalFormatting sqref="CG43">
    <cfRule type="expression" dxfId="47409" priority="233" stopIfTrue="1">
      <formula>OR(CG43=祝色,WEEKDAY(CG43)=1)</formula>
    </cfRule>
    <cfRule type="expression" dxfId="47408" priority="234" stopIfTrue="1">
      <formula>WEEKDAY(CG43)=7</formula>
    </cfRule>
  </conditionalFormatting>
  <conditionalFormatting sqref="CH43">
    <cfRule type="expression" dxfId="47407" priority="231" stopIfTrue="1">
      <formula>OR(CH43=祝色,WEEKDAY(CH43)=1)</formula>
    </cfRule>
    <cfRule type="expression" dxfId="47406" priority="232" stopIfTrue="1">
      <formula>WEEKDAY(CH43)=7</formula>
    </cfRule>
  </conditionalFormatting>
  <conditionalFormatting sqref="CB44">
    <cfRule type="expression" dxfId="47405" priority="229" stopIfTrue="1">
      <formula>OR(CB44=祝色,WEEKDAY(CB44)=1)</formula>
    </cfRule>
    <cfRule type="expression" dxfId="47404" priority="230" stopIfTrue="1">
      <formula>WEEKDAY(CB44)=7</formula>
    </cfRule>
  </conditionalFormatting>
  <conditionalFormatting sqref="CC44">
    <cfRule type="expression" dxfId="47403" priority="227" stopIfTrue="1">
      <formula>OR(CC44=祝色,WEEKDAY(CC44)=1)</formula>
    </cfRule>
    <cfRule type="expression" dxfId="47402" priority="228" stopIfTrue="1">
      <formula>WEEKDAY(CC44)=7</formula>
    </cfRule>
  </conditionalFormatting>
  <conditionalFormatting sqref="CD44">
    <cfRule type="expression" dxfId="47401" priority="225" stopIfTrue="1">
      <formula>OR(CD44=祝色,WEEKDAY(CD44)=1)</formula>
    </cfRule>
    <cfRule type="expression" dxfId="47400" priority="226" stopIfTrue="1">
      <formula>WEEKDAY(CD44)=7</formula>
    </cfRule>
  </conditionalFormatting>
  <conditionalFormatting sqref="CE44">
    <cfRule type="expression" dxfId="47399" priority="223" stopIfTrue="1">
      <formula>OR(CE44=祝色,WEEKDAY(CE44)=1)</formula>
    </cfRule>
    <cfRule type="expression" dxfId="47398" priority="224" stopIfTrue="1">
      <formula>WEEKDAY(CE44)=7</formula>
    </cfRule>
  </conditionalFormatting>
  <conditionalFormatting sqref="CF44">
    <cfRule type="expression" dxfId="47397" priority="221" stopIfTrue="1">
      <formula>OR(CF44=祝色,WEEKDAY(CF44)=1)</formula>
    </cfRule>
    <cfRule type="expression" dxfId="47396" priority="222" stopIfTrue="1">
      <formula>WEEKDAY(CF44)=7</formula>
    </cfRule>
  </conditionalFormatting>
  <conditionalFormatting sqref="CG44">
    <cfRule type="expression" dxfId="47395" priority="219" stopIfTrue="1">
      <formula>OR(CG44=祝色,WEEKDAY(CG44)=1)</formula>
    </cfRule>
    <cfRule type="expression" dxfId="47394" priority="220" stopIfTrue="1">
      <formula>WEEKDAY(CG44)=7</formula>
    </cfRule>
  </conditionalFormatting>
  <conditionalFormatting sqref="CH44">
    <cfRule type="expression" dxfId="47393" priority="217" stopIfTrue="1">
      <formula>OR(CH44=祝色,WEEKDAY(CH44)=1)</formula>
    </cfRule>
    <cfRule type="expression" dxfId="47392" priority="218" stopIfTrue="1">
      <formula>WEEKDAY(CH44)=7</formula>
    </cfRule>
  </conditionalFormatting>
  <conditionalFormatting sqref="CB45">
    <cfRule type="expression" dxfId="47391" priority="215" stopIfTrue="1">
      <formula>OR(CB45=祝色,WEEKDAY(CB45)=1)</formula>
    </cfRule>
    <cfRule type="expression" dxfId="47390" priority="216" stopIfTrue="1">
      <formula>WEEKDAY(CB45)=7</formula>
    </cfRule>
  </conditionalFormatting>
  <conditionalFormatting sqref="CC45">
    <cfRule type="expression" dxfId="47389" priority="213" stopIfTrue="1">
      <formula>OR(CC45=祝色,WEEKDAY(CC45)=1)</formula>
    </cfRule>
    <cfRule type="expression" dxfId="47388" priority="214" stopIfTrue="1">
      <formula>WEEKDAY(CC45)=7</formula>
    </cfRule>
  </conditionalFormatting>
  <conditionalFormatting sqref="CD45">
    <cfRule type="expression" dxfId="47387" priority="211" stopIfTrue="1">
      <formula>OR(CD45=祝色,WEEKDAY(CD45)=1)</formula>
    </cfRule>
    <cfRule type="expression" dxfId="47386" priority="212" stopIfTrue="1">
      <formula>WEEKDAY(CD45)=7</formula>
    </cfRule>
  </conditionalFormatting>
  <conditionalFormatting sqref="CE45">
    <cfRule type="expression" dxfId="47385" priority="209" stopIfTrue="1">
      <formula>OR(CE45=祝色,WEEKDAY(CE45)=1)</formula>
    </cfRule>
    <cfRule type="expression" dxfId="47384" priority="210" stopIfTrue="1">
      <formula>WEEKDAY(CE45)=7</formula>
    </cfRule>
  </conditionalFormatting>
  <conditionalFormatting sqref="CF45">
    <cfRule type="expression" dxfId="47383" priority="207" stopIfTrue="1">
      <formula>OR(CF45=祝色,WEEKDAY(CF45)=1)</formula>
    </cfRule>
    <cfRule type="expression" dxfId="47382" priority="208" stopIfTrue="1">
      <formula>WEEKDAY(CF45)=7</formula>
    </cfRule>
  </conditionalFormatting>
  <conditionalFormatting sqref="CG45">
    <cfRule type="expression" dxfId="47381" priority="205" stopIfTrue="1">
      <formula>OR(CG45=祝色,WEEKDAY(CG45)=1)</formula>
    </cfRule>
    <cfRule type="expression" dxfId="47380" priority="206" stopIfTrue="1">
      <formula>WEEKDAY(CG45)=7</formula>
    </cfRule>
  </conditionalFormatting>
  <conditionalFormatting sqref="CH45">
    <cfRule type="expression" dxfId="47379" priority="203" stopIfTrue="1">
      <formula>OR(CH45=祝色,WEEKDAY(CH45)=1)</formula>
    </cfRule>
    <cfRule type="expression" dxfId="47378" priority="204" stopIfTrue="1">
      <formula>WEEKDAY(CH45)=7</formula>
    </cfRule>
  </conditionalFormatting>
  <conditionalFormatting sqref="CB46">
    <cfRule type="expression" dxfId="47377" priority="201" stopIfTrue="1">
      <formula>OR(CB46=祝色,WEEKDAY(CB46)=1)</formula>
    </cfRule>
    <cfRule type="expression" dxfId="47376" priority="202" stopIfTrue="1">
      <formula>WEEKDAY(CB46)=7</formula>
    </cfRule>
  </conditionalFormatting>
  <conditionalFormatting sqref="CC46">
    <cfRule type="expression" dxfId="47375" priority="199" stopIfTrue="1">
      <formula>OR(CC46=祝色,WEEKDAY(CC46)=1)</formula>
    </cfRule>
    <cfRule type="expression" dxfId="47374" priority="200" stopIfTrue="1">
      <formula>WEEKDAY(CC46)=7</formula>
    </cfRule>
  </conditionalFormatting>
  <conditionalFormatting sqref="CD46">
    <cfRule type="expression" dxfId="47373" priority="197" stopIfTrue="1">
      <formula>OR(CD46=祝色,WEEKDAY(CD46)=1)</formula>
    </cfRule>
    <cfRule type="expression" dxfId="47372" priority="198" stopIfTrue="1">
      <formula>WEEKDAY(CD46)=7</formula>
    </cfRule>
  </conditionalFormatting>
  <conditionalFormatting sqref="CE46">
    <cfRule type="expression" dxfId="47371" priority="195" stopIfTrue="1">
      <formula>OR(CE46=祝色,WEEKDAY(CE46)=1)</formula>
    </cfRule>
    <cfRule type="expression" dxfId="47370" priority="196" stopIfTrue="1">
      <formula>WEEKDAY(CE46)=7</formula>
    </cfRule>
  </conditionalFormatting>
  <conditionalFormatting sqref="CF46">
    <cfRule type="expression" dxfId="47369" priority="193" stopIfTrue="1">
      <formula>OR(CF46=祝色,WEEKDAY(CF46)=1)</formula>
    </cfRule>
    <cfRule type="expression" dxfId="47368" priority="194" stopIfTrue="1">
      <formula>WEEKDAY(CF46)=7</formula>
    </cfRule>
  </conditionalFormatting>
  <conditionalFormatting sqref="CG46">
    <cfRule type="expression" dxfId="47367" priority="191" stopIfTrue="1">
      <formula>OR(CG46=祝色,WEEKDAY(CG46)=1)</formula>
    </cfRule>
    <cfRule type="expression" dxfId="47366" priority="192" stopIfTrue="1">
      <formula>WEEKDAY(CG46)=7</formula>
    </cfRule>
  </conditionalFormatting>
  <conditionalFormatting sqref="CH46">
    <cfRule type="expression" dxfId="47365" priority="189" stopIfTrue="1">
      <formula>OR(CH46=祝色,WEEKDAY(CH46)=1)</formula>
    </cfRule>
    <cfRule type="expression" dxfId="47364" priority="190" stopIfTrue="1">
      <formula>WEEKDAY(CH46)=7</formula>
    </cfRule>
  </conditionalFormatting>
  <conditionalFormatting sqref="BT55">
    <cfRule type="expression" dxfId="47363" priority="187" stopIfTrue="1">
      <formula>OR(BT55=祝色,WEEKDAY(BT55)=1)</formula>
    </cfRule>
    <cfRule type="expression" dxfId="47362" priority="188" stopIfTrue="1">
      <formula>WEEKDAY(BT55)=7</formula>
    </cfRule>
  </conditionalFormatting>
  <conditionalFormatting sqref="BU55">
    <cfRule type="expression" dxfId="47361" priority="185" stopIfTrue="1">
      <formula>OR(BU55=祝色,WEEKDAY(BU55)=1)</formula>
    </cfRule>
    <cfRule type="expression" dxfId="47360" priority="186" stopIfTrue="1">
      <formula>WEEKDAY(BU55)=7</formula>
    </cfRule>
  </conditionalFormatting>
  <conditionalFormatting sqref="BT50">
    <cfRule type="expression" dxfId="47359" priority="183" stopIfTrue="1">
      <formula>OR(BT50=祝色,WEEKDAY(BT50)=1)</formula>
    </cfRule>
    <cfRule type="expression" dxfId="47358" priority="184" stopIfTrue="1">
      <formula>WEEKDAY(BT50)=7</formula>
    </cfRule>
  </conditionalFormatting>
  <conditionalFormatting sqref="BU50">
    <cfRule type="expression" dxfId="47357" priority="181" stopIfTrue="1">
      <formula>OR(BU50=祝色,WEEKDAY(BU50)=1)</formula>
    </cfRule>
    <cfRule type="expression" dxfId="47356" priority="182" stopIfTrue="1">
      <formula>WEEKDAY(BU50)=7</formula>
    </cfRule>
  </conditionalFormatting>
  <conditionalFormatting sqref="BV50">
    <cfRule type="expression" dxfId="47355" priority="179" stopIfTrue="1">
      <formula>OR(BV50=祝色,WEEKDAY(BV50)=1)</formula>
    </cfRule>
    <cfRule type="expression" dxfId="47354" priority="180" stopIfTrue="1">
      <formula>WEEKDAY(BV50)=7</formula>
    </cfRule>
  </conditionalFormatting>
  <conditionalFormatting sqref="BW50">
    <cfRule type="expression" dxfId="47353" priority="177" stopIfTrue="1">
      <formula>OR(BW50=祝色,WEEKDAY(BW50)=1)</formula>
    </cfRule>
    <cfRule type="expression" dxfId="47352" priority="178" stopIfTrue="1">
      <formula>WEEKDAY(BW50)=7</formula>
    </cfRule>
  </conditionalFormatting>
  <conditionalFormatting sqref="BX50">
    <cfRule type="expression" dxfId="47351" priority="175" stopIfTrue="1">
      <formula>OR(BX50=祝色,WEEKDAY(BX50)=1)</formula>
    </cfRule>
    <cfRule type="expression" dxfId="47350" priority="176" stopIfTrue="1">
      <formula>WEEKDAY(BX50)=7</formula>
    </cfRule>
  </conditionalFormatting>
  <conditionalFormatting sqref="BY50">
    <cfRule type="expression" dxfId="47349" priority="173" stopIfTrue="1">
      <formula>OR(BY50=祝色,WEEKDAY(BY50)=1)</formula>
    </cfRule>
    <cfRule type="expression" dxfId="47348" priority="174" stopIfTrue="1">
      <formula>WEEKDAY(BY50)=7</formula>
    </cfRule>
  </conditionalFormatting>
  <conditionalFormatting sqref="BZ50">
    <cfRule type="expression" dxfId="47347" priority="171" stopIfTrue="1">
      <formula>OR(BZ50=祝色,WEEKDAY(BZ50)=1)</formula>
    </cfRule>
    <cfRule type="expression" dxfId="47346" priority="172" stopIfTrue="1">
      <formula>WEEKDAY(BZ50)=7</formula>
    </cfRule>
  </conditionalFormatting>
  <conditionalFormatting sqref="BT51">
    <cfRule type="expression" dxfId="47345" priority="169" stopIfTrue="1">
      <formula>OR(BT51=祝色,WEEKDAY(BT51)=1)</formula>
    </cfRule>
    <cfRule type="expression" dxfId="47344" priority="170" stopIfTrue="1">
      <formula>WEEKDAY(BT51)=7</formula>
    </cfRule>
  </conditionalFormatting>
  <conditionalFormatting sqref="BU51">
    <cfRule type="expression" dxfId="47343" priority="167" stopIfTrue="1">
      <formula>OR(BU51=祝色,WEEKDAY(BU51)=1)</formula>
    </cfRule>
    <cfRule type="expression" dxfId="47342" priority="168" stopIfTrue="1">
      <formula>WEEKDAY(BU51)=7</formula>
    </cfRule>
  </conditionalFormatting>
  <conditionalFormatting sqref="BV51">
    <cfRule type="expression" dxfId="47341" priority="165" stopIfTrue="1">
      <formula>OR(BV51=祝色,WEEKDAY(BV51)=1)</formula>
    </cfRule>
    <cfRule type="expression" dxfId="47340" priority="166" stopIfTrue="1">
      <formula>WEEKDAY(BV51)=7</formula>
    </cfRule>
  </conditionalFormatting>
  <conditionalFormatting sqref="BW51">
    <cfRule type="expression" dxfId="47339" priority="163" stopIfTrue="1">
      <formula>OR(BW51=祝色,WEEKDAY(BW51)=1)</formula>
    </cfRule>
    <cfRule type="expression" dxfId="47338" priority="164" stopIfTrue="1">
      <formula>WEEKDAY(BW51)=7</formula>
    </cfRule>
  </conditionalFormatting>
  <conditionalFormatting sqref="BX51">
    <cfRule type="expression" dxfId="47337" priority="161" stopIfTrue="1">
      <formula>OR(BX51=祝色,WEEKDAY(BX51)=1)</formula>
    </cfRule>
    <cfRule type="expression" dxfId="47336" priority="162" stopIfTrue="1">
      <formula>WEEKDAY(BX51)=7</formula>
    </cfRule>
  </conditionalFormatting>
  <conditionalFormatting sqref="BY51">
    <cfRule type="expression" dxfId="47335" priority="159" stopIfTrue="1">
      <formula>OR(BY51=祝色,WEEKDAY(BY51)=1)</formula>
    </cfRule>
    <cfRule type="expression" dxfId="47334" priority="160" stopIfTrue="1">
      <formula>WEEKDAY(BY51)=7</formula>
    </cfRule>
  </conditionalFormatting>
  <conditionalFormatting sqref="BZ51">
    <cfRule type="expression" dxfId="47333" priority="157" stopIfTrue="1">
      <formula>OR(BZ51=祝色,WEEKDAY(BZ51)=1)</formula>
    </cfRule>
    <cfRule type="expression" dxfId="47332" priority="158" stopIfTrue="1">
      <formula>WEEKDAY(BZ51)=7</formula>
    </cfRule>
  </conditionalFormatting>
  <conditionalFormatting sqref="BT52">
    <cfRule type="expression" dxfId="47331" priority="155" stopIfTrue="1">
      <formula>OR(BT52=祝色,WEEKDAY(BT52)=1)</formula>
    </cfRule>
    <cfRule type="expression" dxfId="47330" priority="156" stopIfTrue="1">
      <formula>WEEKDAY(BT52)=7</formula>
    </cfRule>
  </conditionalFormatting>
  <conditionalFormatting sqref="BU52">
    <cfRule type="expression" dxfId="47329" priority="153" stopIfTrue="1">
      <formula>OR(BU52=祝色,WEEKDAY(BU52)=1)</formula>
    </cfRule>
    <cfRule type="expression" dxfId="47328" priority="154" stopIfTrue="1">
      <formula>WEEKDAY(BU52)=7</formula>
    </cfRule>
  </conditionalFormatting>
  <conditionalFormatting sqref="BV52">
    <cfRule type="expression" dxfId="47327" priority="151" stopIfTrue="1">
      <formula>OR(BV52=祝色,WEEKDAY(BV52)=1)</formula>
    </cfRule>
    <cfRule type="expression" dxfId="47326" priority="152" stopIfTrue="1">
      <formula>WEEKDAY(BV52)=7</formula>
    </cfRule>
  </conditionalFormatting>
  <conditionalFormatting sqref="BW52">
    <cfRule type="expression" dxfId="47325" priority="149" stopIfTrue="1">
      <formula>OR(BW52=祝色,WEEKDAY(BW52)=1)</formula>
    </cfRule>
    <cfRule type="expression" dxfId="47324" priority="150" stopIfTrue="1">
      <formula>WEEKDAY(BW52)=7</formula>
    </cfRule>
  </conditionalFormatting>
  <conditionalFormatting sqref="BX52">
    <cfRule type="expression" dxfId="47323" priority="147" stopIfTrue="1">
      <formula>OR(BX52=祝色,WEEKDAY(BX52)=1)</formula>
    </cfRule>
    <cfRule type="expression" dxfId="47322" priority="148" stopIfTrue="1">
      <formula>WEEKDAY(BX52)=7</formula>
    </cfRule>
  </conditionalFormatting>
  <conditionalFormatting sqref="BY52">
    <cfRule type="expression" dxfId="47321" priority="145" stopIfTrue="1">
      <formula>OR(BY52=祝色,WEEKDAY(BY52)=1)</formula>
    </cfRule>
    <cfRule type="expression" dxfId="47320" priority="146" stopIfTrue="1">
      <formula>WEEKDAY(BY52)=7</formula>
    </cfRule>
  </conditionalFormatting>
  <conditionalFormatting sqref="BZ52">
    <cfRule type="expression" dxfId="47319" priority="143" stopIfTrue="1">
      <formula>OR(BZ52=祝色,WEEKDAY(BZ52)=1)</formula>
    </cfRule>
    <cfRule type="expression" dxfId="47318" priority="144" stopIfTrue="1">
      <formula>WEEKDAY(BZ52)=7</formula>
    </cfRule>
  </conditionalFormatting>
  <conditionalFormatting sqref="BT53">
    <cfRule type="expression" dxfId="47317" priority="141" stopIfTrue="1">
      <formula>OR(BT53=祝色,WEEKDAY(BT53)=1)</formula>
    </cfRule>
    <cfRule type="expression" dxfId="47316" priority="142" stopIfTrue="1">
      <formula>WEEKDAY(BT53)=7</formula>
    </cfRule>
  </conditionalFormatting>
  <conditionalFormatting sqref="BU53">
    <cfRule type="expression" dxfId="47315" priority="139" stopIfTrue="1">
      <formula>OR(BU53=祝色,WEEKDAY(BU53)=1)</formula>
    </cfRule>
    <cfRule type="expression" dxfId="47314" priority="140" stopIfTrue="1">
      <formula>WEEKDAY(BU53)=7</formula>
    </cfRule>
  </conditionalFormatting>
  <conditionalFormatting sqref="BV53">
    <cfRule type="expression" dxfId="47313" priority="137" stopIfTrue="1">
      <formula>OR(BV53=祝色,WEEKDAY(BV53)=1)</formula>
    </cfRule>
    <cfRule type="expression" dxfId="47312" priority="138" stopIfTrue="1">
      <formula>WEEKDAY(BV53)=7</formula>
    </cfRule>
  </conditionalFormatting>
  <conditionalFormatting sqref="BW53">
    <cfRule type="expression" dxfId="47311" priority="135" stopIfTrue="1">
      <formula>OR(BW53=祝色,WEEKDAY(BW53)=1)</formula>
    </cfRule>
    <cfRule type="expression" dxfId="47310" priority="136" stopIfTrue="1">
      <formula>WEEKDAY(BW53)=7</formula>
    </cfRule>
  </conditionalFormatting>
  <conditionalFormatting sqref="BX53">
    <cfRule type="expression" dxfId="47309" priority="133" stopIfTrue="1">
      <formula>OR(BX53=祝色,WEEKDAY(BX53)=1)</formula>
    </cfRule>
    <cfRule type="expression" dxfId="47308" priority="134" stopIfTrue="1">
      <formula>WEEKDAY(BX53)=7</formula>
    </cfRule>
  </conditionalFormatting>
  <conditionalFormatting sqref="BY53">
    <cfRule type="expression" dxfId="47307" priority="131" stopIfTrue="1">
      <formula>OR(BY53=祝色,WEEKDAY(BY53)=1)</formula>
    </cfRule>
    <cfRule type="expression" dxfId="47306" priority="132" stopIfTrue="1">
      <formula>WEEKDAY(BY53)=7</formula>
    </cfRule>
  </conditionalFormatting>
  <conditionalFormatting sqref="BZ53">
    <cfRule type="expression" dxfId="47305" priority="129" stopIfTrue="1">
      <formula>OR(BZ53=祝色,WEEKDAY(BZ53)=1)</formula>
    </cfRule>
    <cfRule type="expression" dxfId="47304" priority="130" stopIfTrue="1">
      <formula>WEEKDAY(BZ53)=7</formula>
    </cfRule>
  </conditionalFormatting>
  <conditionalFormatting sqref="BT54">
    <cfRule type="expression" dxfId="47303" priority="127" stopIfTrue="1">
      <formula>OR(BT54=祝色,WEEKDAY(BT54)=1)</formula>
    </cfRule>
    <cfRule type="expression" dxfId="47302" priority="128" stopIfTrue="1">
      <formula>WEEKDAY(BT54)=7</formula>
    </cfRule>
  </conditionalFormatting>
  <conditionalFormatting sqref="BU54">
    <cfRule type="expression" dxfId="47301" priority="125" stopIfTrue="1">
      <formula>OR(BU54=祝色,WEEKDAY(BU54)=1)</formula>
    </cfRule>
    <cfRule type="expression" dxfId="47300" priority="126" stopIfTrue="1">
      <formula>WEEKDAY(BU54)=7</formula>
    </cfRule>
  </conditionalFormatting>
  <conditionalFormatting sqref="BV54">
    <cfRule type="expression" dxfId="47299" priority="123" stopIfTrue="1">
      <formula>OR(BV54=祝色,WEEKDAY(BV54)=1)</formula>
    </cfRule>
    <cfRule type="expression" dxfId="47298" priority="124" stopIfTrue="1">
      <formula>WEEKDAY(BV54)=7</formula>
    </cfRule>
  </conditionalFormatting>
  <conditionalFormatting sqref="BW54">
    <cfRule type="expression" dxfId="47297" priority="121" stopIfTrue="1">
      <formula>OR(BW54=祝色,WEEKDAY(BW54)=1)</formula>
    </cfRule>
    <cfRule type="expression" dxfId="47296" priority="122" stopIfTrue="1">
      <formula>WEEKDAY(BW54)=7</formula>
    </cfRule>
  </conditionalFormatting>
  <conditionalFormatting sqref="BX54">
    <cfRule type="expression" dxfId="47295" priority="119" stopIfTrue="1">
      <formula>OR(BX54=祝色,WEEKDAY(BX54)=1)</formula>
    </cfRule>
    <cfRule type="expression" dxfId="47294" priority="120" stopIfTrue="1">
      <formula>WEEKDAY(BX54)=7</formula>
    </cfRule>
  </conditionalFormatting>
  <conditionalFormatting sqref="BY54">
    <cfRule type="expression" dxfId="47293" priority="117" stopIfTrue="1">
      <formula>OR(BY54=祝色,WEEKDAY(BY54)=1)</formula>
    </cfRule>
    <cfRule type="expression" dxfId="47292" priority="118" stopIfTrue="1">
      <formula>WEEKDAY(BY54)=7</formula>
    </cfRule>
  </conditionalFormatting>
  <conditionalFormatting sqref="BZ54">
    <cfRule type="expression" dxfId="47291" priority="115" stopIfTrue="1">
      <formula>OR(BZ54=祝色,WEEKDAY(BZ54)=1)</formula>
    </cfRule>
    <cfRule type="expression" dxfId="47290" priority="116" stopIfTrue="1">
      <formula>WEEKDAY(BZ54)=7</formula>
    </cfRule>
  </conditionalFormatting>
  <conditionalFormatting sqref="CB50">
    <cfRule type="expression" dxfId="47289" priority="113" stopIfTrue="1">
      <formula>OR(CB50=祝色,WEEKDAY(CB50)=1)</formula>
    </cfRule>
    <cfRule type="expression" dxfId="47288" priority="114" stopIfTrue="1">
      <formula>WEEKDAY(CB50)=7</formula>
    </cfRule>
  </conditionalFormatting>
  <conditionalFormatting sqref="CC50">
    <cfRule type="expression" dxfId="47287" priority="111" stopIfTrue="1">
      <formula>OR(CC50=祝色,WEEKDAY(CC50)=1)</formula>
    </cfRule>
    <cfRule type="expression" dxfId="47286" priority="112" stopIfTrue="1">
      <formula>WEEKDAY(CC50)=7</formula>
    </cfRule>
  </conditionalFormatting>
  <conditionalFormatting sqref="CD50">
    <cfRule type="expression" dxfId="47285" priority="109" stopIfTrue="1">
      <formula>OR(CD50=祝色,WEEKDAY(CD50)=1)</formula>
    </cfRule>
    <cfRule type="expression" dxfId="47284" priority="110" stopIfTrue="1">
      <formula>WEEKDAY(CD50)=7</formula>
    </cfRule>
  </conditionalFormatting>
  <conditionalFormatting sqref="CE50">
    <cfRule type="expression" dxfId="47283" priority="107" stopIfTrue="1">
      <formula>OR(CE50=祝色,WEEKDAY(CE50)=1)</formula>
    </cfRule>
    <cfRule type="expression" dxfId="47282" priority="108" stopIfTrue="1">
      <formula>WEEKDAY(CE50)=7</formula>
    </cfRule>
  </conditionalFormatting>
  <conditionalFormatting sqref="CF50">
    <cfRule type="expression" dxfId="47281" priority="105" stopIfTrue="1">
      <formula>OR(CF50=祝色,WEEKDAY(CF50)=1)</formula>
    </cfRule>
    <cfRule type="expression" dxfId="47280" priority="106" stopIfTrue="1">
      <formula>WEEKDAY(CF50)=7</formula>
    </cfRule>
  </conditionalFormatting>
  <conditionalFormatting sqref="CG50">
    <cfRule type="expression" dxfId="47279" priority="103" stopIfTrue="1">
      <formula>OR(CG50=祝色,WEEKDAY(CG50)=1)</formula>
    </cfRule>
    <cfRule type="expression" dxfId="47278" priority="104" stopIfTrue="1">
      <formula>WEEKDAY(CG50)=7</formula>
    </cfRule>
  </conditionalFormatting>
  <conditionalFormatting sqref="CH50">
    <cfRule type="expression" dxfId="47277" priority="101" stopIfTrue="1">
      <formula>OR(CH50=祝色,WEEKDAY(CH50)=1)</formula>
    </cfRule>
    <cfRule type="expression" dxfId="47276" priority="102" stopIfTrue="1">
      <formula>WEEKDAY(CH50)=7</formula>
    </cfRule>
  </conditionalFormatting>
  <conditionalFormatting sqref="CB51">
    <cfRule type="expression" dxfId="47275" priority="99" stopIfTrue="1">
      <formula>OR(CB51=祝色,WEEKDAY(CB51)=1)</formula>
    </cfRule>
    <cfRule type="expression" dxfId="47274" priority="100" stopIfTrue="1">
      <formula>WEEKDAY(CB51)=7</formula>
    </cfRule>
  </conditionalFormatting>
  <conditionalFormatting sqref="CC51">
    <cfRule type="expression" dxfId="47273" priority="97" stopIfTrue="1">
      <formula>OR(CC51=祝色,WEEKDAY(CC51)=1)</formula>
    </cfRule>
    <cfRule type="expression" dxfId="47272" priority="98" stopIfTrue="1">
      <formula>WEEKDAY(CC51)=7</formula>
    </cfRule>
  </conditionalFormatting>
  <conditionalFormatting sqref="CD51">
    <cfRule type="expression" dxfId="47271" priority="95" stopIfTrue="1">
      <formula>OR(CD51=祝色,WEEKDAY(CD51)=1)</formula>
    </cfRule>
    <cfRule type="expression" dxfId="47270" priority="96" stopIfTrue="1">
      <formula>WEEKDAY(CD51)=7</formula>
    </cfRule>
  </conditionalFormatting>
  <conditionalFormatting sqref="CE51">
    <cfRule type="expression" dxfId="47269" priority="93" stopIfTrue="1">
      <formula>OR(CE51=祝色,WEEKDAY(CE51)=1)</formula>
    </cfRule>
    <cfRule type="expression" dxfId="47268" priority="94" stopIfTrue="1">
      <formula>WEEKDAY(CE51)=7</formula>
    </cfRule>
  </conditionalFormatting>
  <conditionalFormatting sqref="CF51">
    <cfRule type="expression" dxfId="47267" priority="91" stopIfTrue="1">
      <formula>OR(CF51=祝色,WEEKDAY(CF51)=1)</formula>
    </cfRule>
    <cfRule type="expression" dxfId="47266" priority="92" stopIfTrue="1">
      <formula>WEEKDAY(CF51)=7</formula>
    </cfRule>
  </conditionalFormatting>
  <conditionalFormatting sqref="CG51">
    <cfRule type="expression" dxfId="47265" priority="89" stopIfTrue="1">
      <formula>OR(CG51=祝色,WEEKDAY(CG51)=1)</formula>
    </cfRule>
    <cfRule type="expression" dxfId="47264" priority="90" stopIfTrue="1">
      <formula>WEEKDAY(CG51)=7</formula>
    </cfRule>
  </conditionalFormatting>
  <conditionalFormatting sqref="CH51">
    <cfRule type="expression" dxfId="47263" priority="87" stopIfTrue="1">
      <formula>OR(CH51=祝色,WEEKDAY(CH51)=1)</formula>
    </cfRule>
    <cfRule type="expression" dxfId="47262" priority="88" stopIfTrue="1">
      <formula>WEEKDAY(CH51)=7</formula>
    </cfRule>
  </conditionalFormatting>
  <conditionalFormatting sqref="CB52">
    <cfRule type="expression" dxfId="47261" priority="85" stopIfTrue="1">
      <formula>OR(CB52=祝色,WEEKDAY(CB52)=1)</formula>
    </cfRule>
    <cfRule type="expression" dxfId="47260" priority="86" stopIfTrue="1">
      <formula>WEEKDAY(CB52)=7</formula>
    </cfRule>
  </conditionalFormatting>
  <conditionalFormatting sqref="CC52">
    <cfRule type="expression" dxfId="47259" priority="83" stopIfTrue="1">
      <formula>OR(CC52=祝色,WEEKDAY(CC52)=1)</formula>
    </cfRule>
    <cfRule type="expression" dxfId="47258" priority="84" stopIfTrue="1">
      <formula>WEEKDAY(CC52)=7</formula>
    </cfRule>
  </conditionalFormatting>
  <conditionalFormatting sqref="CD52">
    <cfRule type="expression" dxfId="47257" priority="81" stopIfTrue="1">
      <formula>OR(CD52=祝色,WEEKDAY(CD52)=1)</formula>
    </cfRule>
    <cfRule type="expression" dxfId="47256" priority="82" stopIfTrue="1">
      <formula>WEEKDAY(CD52)=7</formula>
    </cfRule>
  </conditionalFormatting>
  <conditionalFormatting sqref="CE52">
    <cfRule type="expression" dxfId="47255" priority="79" stopIfTrue="1">
      <formula>OR(CE52=祝色,WEEKDAY(CE52)=1)</formula>
    </cfRule>
    <cfRule type="expression" dxfId="47254" priority="80" stopIfTrue="1">
      <formula>WEEKDAY(CE52)=7</formula>
    </cfRule>
  </conditionalFormatting>
  <conditionalFormatting sqref="CF52">
    <cfRule type="expression" dxfId="47253" priority="77" stopIfTrue="1">
      <formula>OR(CF52=祝色,WEEKDAY(CF52)=1)</formula>
    </cfRule>
    <cfRule type="expression" dxfId="47252" priority="78" stopIfTrue="1">
      <formula>WEEKDAY(CF52)=7</formula>
    </cfRule>
  </conditionalFormatting>
  <conditionalFormatting sqref="CG52">
    <cfRule type="expression" dxfId="47251" priority="75" stopIfTrue="1">
      <formula>OR(CG52=祝色,WEEKDAY(CG52)=1)</formula>
    </cfRule>
    <cfRule type="expression" dxfId="47250" priority="76" stopIfTrue="1">
      <formula>WEEKDAY(CG52)=7</formula>
    </cfRule>
  </conditionalFormatting>
  <conditionalFormatting sqref="CH52">
    <cfRule type="expression" dxfId="47249" priority="73" stopIfTrue="1">
      <formula>OR(CH52=祝色,WEEKDAY(CH52)=1)</formula>
    </cfRule>
    <cfRule type="expression" dxfId="47248" priority="74" stopIfTrue="1">
      <formula>WEEKDAY(CH52)=7</formula>
    </cfRule>
  </conditionalFormatting>
  <conditionalFormatting sqref="CB53">
    <cfRule type="expression" dxfId="47247" priority="71" stopIfTrue="1">
      <formula>OR(CB53=祝色,WEEKDAY(CB53)=1)</formula>
    </cfRule>
    <cfRule type="expression" dxfId="47246" priority="72" stopIfTrue="1">
      <formula>WEEKDAY(CB53)=7</formula>
    </cfRule>
  </conditionalFormatting>
  <conditionalFormatting sqref="CC53">
    <cfRule type="expression" dxfId="47245" priority="69" stopIfTrue="1">
      <formula>OR(CC53=祝色,WEEKDAY(CC53)=1)</formula>
    </cfRule>
    <cfRule type="expression" dxfId="47244" priority="70" stopIfTrue="1">
      <formula>WEEKDAY(CC53)=7</formula>
    </cfRule>
  </conditionalFormatting>
  <conditionalFormatting sqref="CD53">
    <cfRule type="expression" dxfId="47243" priority="67" stopIfTrue="1">
      <formula>OR(CD53=祝色,WEEKDAY(CD53)=1)</formula>
    </cfRule>
    <cfRule type="expression" dxfId="47242" priority="68" stopIfTrue="1">
      <formula>WEEKDAY(CD53)=7</formula>
    </cfRule>
  </conditionalFormatting>
  <conditionalFormatting sqref="CE53">
    <cfRule type="expression" dxfId="47241" priority="65" stopIfTrue="1">
      <formula>OR(CE53=祝色,WEEKDAY(CE53)=1)</formula>
    </cfRule>
    <cfRule type="expression" dxfId="47240" priority="66" stopIfTrue="1">
      <formula>WEEKDAY(CE53)=7</formula>
    </cfRule>
  </conditionalFormatting>
  <conditionalFormatting sqref="CF53">
    <cfRule type="expression" dxfId="47239" priority="63" stopIfTrue="1">
      <formula>OR(CF53=祝色,WEEKDAY(CF53)=1)</formula>
    </cfRule>
    <cfRule type="expression" dxfId="47238" priority="64" stopIfTrue="1">
      <formula>WEEKDAY(CF53)=7</formula>
    </cfRule>
  </conditionalFormatting>
  <conditionalFormatting sqref="CG53">
    <cfRule type="expression" dxfId="47237" priority="61" stopIfTrue="1">
      <formula>OR(CG53=祝色,WEEKDAY(CG53)=1)</formula>
    </cfRule>
    <cfRule type="expression" dxfId="47236" priority="62" stopIfTrue="1">
      <formula>WEEKDAY(CG53)=7</formula>
    </cfRule>
  </conditionalFormatting>
  <conditionalFormatting sqref="CH53">
    <cfRule type="expression" dxfId="47235" priority="59" stopIfTrue="1">
      <formula>OR(CH53=祝色,WEEKDAY(CH53)=1)</formula>
    </cfRule>
    <cfRule type="expression" dxfId="47234" priority="60" stopIfTrue="1">
      <formula>WEEKDAY(CH53)=7</formula>
    </cfRule>
  </conditionalFormatting>
  <conditionalFormatting sqref="CB54">
    <cfRule type="expression" dxfId="47233" priority="55" stopIfTrue="1">
      <formula>OR(AND(WEEKDAY(CB54)=1,MONTH(CB54)&lt;&gt;MONTH(CB48)),AND(OR(CB54=祝色),MONTH(CB54)&lt;&gt;MONTH(CB48)))</formula>
    </cfRule>
    <cfRule type="expression" dxfId="47232" priority="56" stopIfTrue="1">
      <formula>MONTH(CB54)&lt;&gt;MONTH(CB48)</formula>
    </cfRule>
    <cfRule type="expression" dxfId="47231" priority="57" stopIfTrue="1">
      <formula>OR(CB54=祝色,WEEKDAY(CB54)=1)</formula>
    </cfRule>
    <cfRule type="expression" dxfId="47230" priority="58" stopIfTrue="1">
      <formula>WEEKDAY(CB54)=7</formula>
    </cfRule>
  </conditionalFormatting>
  <conditionalFormatting sqref="CC54">
    <cfRule type="expression" dxfId="47229" priority="51" stopIfTrue="1">
      <formula>OR(AND(WEEKDAY(CC54)=1,MONTH(CC54)&lt;&gt;MONTH(CB48)),AND(OR(CC54=祝色),MONTH(CC54)&lt;&gt;MONTH(CB48)))</formula>
    </cfRule>
    <cfRule type="expression" dxfId="47228" priority="52" stopIfTrue="1">
      <formula>MONTH(CC54)&lt;&gt;MONTH(CB48)</formula>
    </cfRule>
    <cfRule type="expression" dxfId="47227" priority="53" stopIfTrue="1">
      <formula>OR(CC54=祝色,WEEKDAY(CC54)=1)</formula>
    </cfRule>
    <cfRule type="expression" dxfId="47226" priority="54" stopIfTrue="1">
      <formula>WEEKDAY(CC54)=7</formula>
    </cfRule>
  </conditionalFormatting>
  <conditionalFormatting sqref="CD54">
    <cfRule type="expression" dxfId="47225" priority="47" stopIfTrue="1">
      <formula>OR(AND(WEEKDAY(CD54)=1,MONTH(CD54)&lt;&gt;MONTH(CB48)),AND(OR(CD54=祝色),MONTH(CD54)&lt;&gt;MONTH(CB48)))</formula>
    </cfRule>
    <cfRule type="expression" dxfId="47224" priority="48" stopIfTrue="1">
      <formula>MONTH(CD54)&lt;&gt;MONTH(CB48)</formula>
    </cfRule>
    <cfRule type="expression" dxfId="47223" priority="49" stopIfTrue="1">
      <formula>OR(CD54=祝色,WEEKDAY(CD54)=1)</formula>
    </cfRule>
    <cfRule type="expression" dxfId="47222" priority="50" stopIfTrue="1">
      <formula>WEEKDAY(CD54)=7</formula>
    </cfRule>
  </conditionalFormatting>
  <conditionalFormatting sqref="CE54">
    <cfRule type="expression" dxfId="47221" priority="43" stopIfTrue="1">
      <formula>OR(AND(WEEKDAY(CE54)=1,MONTH(CE54)&lt;&gt;MONTH(CB48)),AND(OR(CE54=祝色),MONTH(CE54)&lt;&gt;MONTH(CB48)))</formula>
    </cfRule>
    <cfRule type="expression" dxfId="47220" priority="44" stopIfTrue="1">
      <formula>MONTH(CE54)&lt;&gt;MONTH(CB48)</formula>
    </cfRule>
    <cfRule type="expression" dxfId="47219" priority="45" stopIfTrue="1">
      <formula>OR(CE54=祝色,WEEKDAY(CE54)=1)</formula>
    </cfRule>
    <cfRule type="expression" dxfId="47218" priority="46" stopIfTrue="1">
      <formula>WEEKDAY(CE54)=7</formula>
    </cfRule>
  </conditionalFormatting>
  <conditionalFormatting sqref="CF54">
    <cfRule type="expression" dxfId="47217" priority="39" stopIfTrue="1">
      <formula>OR(AND(WEEKDAY(CF54)=1,MONTH(CF54)&lt;&gt;MONTH(CB48)),AND(OR(CF54=祝色),MONTH(CF54)&lt;&gt;MONTH(CB48)))</formula>
    </cfRule>
    <cfRule type="expression" dxfId="47216" priority="40" stopIfTrue="1">
      <formula>MONTH(CF54)&lt;&gt;MONTH(CB48)</formula>
    </cfRule>
    <cfRule type="expression" dxfId="47215" priority="41" stopIfTrue="1">
      <formula>OR(CF54=祝色,WEEKDAY(CF54)=1)</formula>
    </cfRule>
    <cfRule type="expression" dxfId="47214" priority="42" stopIfTrue="1">
      <formula>WEEKDAY(CF54)=7</formula>
    </cfRule>
  </conditionalFormatting>
  <conditionalFormatting sqref="CG54">
    <cfRule type="expression" dxfId="47213" priority="35" stopIfTrue="1">
      <formula>OR(AND(WEEKDAY(CG54)=1,MONTH(CG54)&lt;&gt;MONTH(CB48)),AND(OR(CG54=祝色),MONTH(CG54)&lt;&gt;MONTH(CB48)))</formula>
    </cfRule>
    <cfRule type="expression" dxfId="47212" priority="36" stopIfTrue="1">
      <formula>MONTH(CG54)&lt;&gt;MONTH(CB48)</formula>
    </cfRule>
    <cfRule type="expression" dxfId="47211" priority="37" stopIfTrue="1">
      <formula>OR(CG54=祝色,WEEKDAY(CG54)=1)</formula>
    </cfRule>
    <cfRule type="expression" dxfId="47210" priority="38" stopIfTrue="1">
      <formula>WEEKDAY(CG54)=7</formula>
    </cfRule>
  </conditionalFormatting>
  <conditionalFormatting sqref="CH54">
    <cfRule type="expression" dxfId="47209" priority="31" stopIfTrue="1">
      <formula>OR(AND(WEEKDAY(CH54)=1,MONTH(CH54)&lt;&gt;MONTH(CB48)),AND(OR(CH54=祝色),MONTH(CH54)&lt;&gt;MONTH(CB48)))</formula>
    </cfRule>
    <cfRule type="expression" dxfId="47208" priority="32" stopIfTrue="1">
      <formula>MONTH(CH54)&lt;&gt;MONTH(CB48)</formula>
    </cfRule>
    <cfRule type="expression" dxfId="47207" priority="33" stopIfTrue="1">
      <formula>OR(CH54=祝色,WEEKDAY(CH54)=1)</formula>
    </cfRule>
    <cfRule type="expression" dxfId="47206" priority="34" stopIfTrue="1">
      <formula>WEEKDAY(CH54)=7</formula>
    </cfRule>
  </conditionalFormatting>
  <conditionalFormatting sqref="CB55">
    <cfRule type="expression" dxfId="47205" priority="27" stopIfTrue="1">
      <formula>OR(AND(WEEKDAY(CB55)=1,MONTH(CB55)&lt;&gt;MONTH(CB48)),AND(OR(CB55=祝色),MONTH(CB55)&lt;&gt;MONTH(CB48)))</formula>
    </cfRule>
    <cfRule type="expression" dxfId="47204" priority="28" stopIfTrue="1">
      <formula>MONTH(CB55)&lt;&gt;MONTH(CB48)</formula>
    </cfRule>
    <cfRule type="expression" dxfId="47203" priority="29" stopIfTrue="1">
      <formula>OR(CB55=祝色,WEEKDAY(CB55)=1)</formula>
    </cfRule>
    <cfRule type="expression" dxfId="47202" priority="30" stopIfTrue="1">
      <formula>WEEKDAY(CB55)=7</formula>
    </cfRule>
  </conditionalFormatting>
  <conditionalFormatting sqref="CC55">
    <cfRule type="expression" dxfId="47201" priority="23" stopIfTrue="1">
      <formula>OR(AND(WEEKDAY(CC55)=1,MONTH(CC55)&lt;&gt;MONTH(CB48)),AND(OR(CC55=祝色),MONTH(CC55)&lt;&gt;MONTH(CB48)))</formula>
    </cfRule>
    <cfRule type="expression" dxfId="47200" priority="24" stopIfTrue="1">
      <formula>MONTH(CC55)&lt;&gt;MONTH(CB48)</formula>
    </cfRule>
    <cfRule type="expression" dxfId="47199" priority="25" stopIfTrue="1">
      <formula>OR(CC55=祝色,WEEKDAY(CC55)=1)</formula>
    </cfRule>
    <cfRule type="expression" dxfId="47198" priority="26" stopIfTrue="1">
      <formula>WEEKDAY(CC55)=7</formula>
    </cfRule>
  </conditionalFormatting>
  <conditionalFormatting sqref="CD55">
    <cfRule type="expression" dxfId="47197" priority="19" stopIfTrue="1">
      <formula>OR(AND(WEEKDAY(CD55)=1,MONTH(CD55)&lt;&gt;MONTH(CB48)),AND(OR(CD55=祝色),MONTH(CD55)&lt;&gt;MONTH(CB48)))</formula>
    </cfRule>
    <cfRule type="expression" dxfId="47196" priority="20" stopIfTrue="1">
      <formula>MONTH(CD55)&lt;&gt;MONTH(CB48)</formula>
    </cfRule>
    <cfRule type="expression" dxfId="47195" priority="21" stopIfTrue="1">
      <formula>OR(CD55=祝色,WEEKDAY(CD55)=1)</formula>
    </cfRule>
    <cfRule type="expression" dxfId="47194" priority="22" stopIfTrue="1">
      <formula>WEEKDAY(CD55)=7</formula>
    </cfRule>
  </conditionalFormatting>
  <conditionalFormatting sqref="CE55">
    <cfRule type="expression" dxfId="47193" priority="15" stopIfTrue="1">
      <formula>OR(AND(WEEKDAY(CE55)=1,MONTH(CE55)&lt;&gt;MONTH(CB48)),AND(OR(CE55=祝色),MONTH(CE55)&lt;&gt;MONTH(CB48)))</formula>
    </cfRule>
    <cfRule type="expression" dxfId="47192" priority="16" stopIfTrue="1">
      <formula>MONTH(CE55)&lt;&gt;MONTH(CB48)</formula>
    </cfRule>
    <cfRule type="expression" dxfId="47191" priority="17" stopIfTrue="1">
      <formula>OR(CE55=祝色,WEEKDAY(CE55)=1)</formula>
    </cfRule>
    <cfRule type="expression" dxfId="47190" priority="18" stopIfTrue="1">
      <formula>WEEKDAY(CE55)=7</formula>
    </cfRule>
  </conditionalFormatting>
  <conditionalFormatting sqref="CF55">
    <cfRule type="expression" dxfId="47189" priority="11" stopIfTrue="1">
      <formula>OR(AND(WEEKDAY(CF55)=1,MONTH(CF55)&lt;&gt;MONTH(CB48)),AND(OR(CF55=祝色),MONTH(CF55)&lt;&gt;MONTH(CB48)))</formula>
    </cfRule>
    <cfRule type="expression" dxfId="47188" priority="12" stopIfTrue="1">
      <formula>MONTH(CF55)&lt;&gt;MONTH(CB48)</formula>
    </cfRule>
    <cfRule type="expression" dxfId="47187" priority="13" stopIfTrue="1">
      <formula>OR(CF55=祝色,WEEKDAY(CF55)=1)</formula>
    </cfRule>
    <cfRule type="expression" dxfId="47186" priority="14" stopIfTrue="1">
      <formula>WEEKDAY(CF55)=7</formula>
    </cfRule>
  </conditionalFormatting>
  <conditionalFormatting sqref="CG55">
    <cfRule type="expression" dxfId="47185" priority="7" stopIfTrue="1">
      <formula>OR(AND(WEEKDAY(CG55)=1,MONTH(CG55)&lt;&gt;MONTH(CB48)),AND(OR(CG55=祝色),MONTH(CG55)&lt;&gt;MONTH(CB48)))</formula>
    </cfRule>
    <cfRule type="expression" dxfId="47184" priority="8" stopIfTrue="1">
      <formula>MONTH(CG55)&lt;&gt;MONTH(CB48)</formula>
    </cfRule>
    <cfRule type="expression" dxfId="47183" priority="9" stopIfTrue="1">
      <formula>OR(CG55=祝色,WEEKDAY(CG55)=1)</formula>
    </cfRule>
    <cfRule type="expression" dxfId="47182" priority="10" stopIfTrue="1">
      <formula>WEEKDAY(CG55)=7</formula>
    </cfRule>
  </conditionalFormatting>
  <conditionalFormatting sqref="CH55">
    <cfRule type="expression" dxfId="47181" priority="3" stopIfTrue="1">
      <formula>OR(AND(WEEKDAY(CH55)=1,MONTH(CH55)&lt;&gt;MONTH(CB48)),AND(OR(CH55=祝色),MONTH(CH55)&lt;&gt;MONTH(CB48)))</formula>
    </cfRule>
    <cfRule type="expression" dxfId="47180" priority="4" stopIfTrue="1">
      <formula>MONTH(CH55)&lt;&gt;MONTH(CB48)</formula>
    </cfRule>
    <cfRule type="expression" dxfId="47179" priority="5" stopIfTrue="1">
      <formula>OR(CH55=祝色,WEEKDAY(CH55)=1)</formula>
    </cfRule>
    <cfRule type="expression" dxfId="47178" priority="6" stopIfTrue="1">
      <formula>WEEKDAY(CH55)=7</formula>
    </cfRule>
  </conditionalFormatting>
  <conditionalFormatting sqref="CD35">
    <cfRule type="expression" dxfId="47177" priority="1" stopIfTrue="1">
      <formula>OR(CD35=祝色,WEEKDAY(CD35)=1)</formula>
    </cfRule>
    <cfRule type="expression" dxfId="47176" priority="2" stopIfTrue="1">
      <formula>WEEKDAY(CD35)=7</formula>
    </cfRule>
  </conditionalFormatting>
  <pageMargins left="0" right="0" top="0" bottom="0" header="0.51181102362204722" footer="0.51181102362204722"/>
  <pageSetup paperSize="9" scale="103" orientation="landscape" r:id="rId1"/>
  <headerFooter alignWithMargins="0"/>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BA98"/>
  <sheetViews>
    <sheetView zoomScaleNormal="100" workbookViewId="0">
      <selection activeCell="AA4" sqref="AA4"/>
    </sheetView>
  </sheetViews>
  <sheetFormatPr defaultRowHeight="13.5"/>
  <cols>
    <col min="1" max="1" width="5.625" customWidth="1"/>
    <col min="2" max="2" width="1.125" customWidth="1"/>
    <col min="3" max="3" width="1.25" customWidth="1"/>
    <col min="4" max="10" width="2" customWidth="1"/>
    <col min="11" max="11" width="0.125" customWidth="1"/>
    <col min="12" max="18" width="2" customWidth="1"/>
    <col min="19" max="19" width="0.125" customWidth="1"/>
    <col min="20" max="26" width="2" customWidth="1"/>
    <col min="27" max="28" width="1.25" customWidth="1"/>
    <col min="29" max="35" width="2" customWidth="1"/>
    <col min="36" max="36" width="0.125" customWidth="1"/>
    <col min="37" max="43" width="2" customWidth="1"/>
    <col min="44" max="44" width="0.125" customWidth="1"/>
    <col min="45" max="51" width="2" customWidth="1"/>
    <col min="52" max="52" width="1.25" customWidth="1"/>
    <col min="53" max="53" width="1.125" customWidth="1"/>
    <col min="262" max="262" width="0.375" customWidth="1"/>
    <col min="263" max="263" width="1.25" customWidth="1"/>
    <col min="264" max="284" width="2.125" customWidth="1"/>
    <col min="285" max="286" width="1.25" customWidth="1"/>
    <col min="287" max="307" width="2.125" customWidth="1"/>
    <col min="308" max="308" width="1.25" customWidth="1"/>
    <col min="309" max="309" width="1.125" customWidth="1"/>
    <col min="518" max="518" width="0.375" customWidth="1"/>
    <col min="519" max="519" width="1.25" customWidth="1"/>
    <col min="520" max="540" width="2.125" customWidth="1"/>
    <col min="541" max="542" width="1.25" customWidth="1"/>
    <col min="543" max="563" width="2.125" customWidth="1"/>
    <col min="564" max="564" width="1.25" customWidth="1"/>
    <col min="565" max="565" width="1.125" customWidth="1"/>
    <col min="774" max="774" width="0.375" customWidth="1"/>
    <col min="775" max="775" width="1.25" customWidth="1"/>
    <col min="776" max="796" width="2.125" customWidth="1"/>
    <col min="797" max="798" width="1.25" customWidth="1"/>
    <col min="799" max="819" width="2.125" customWidth="1"/>
    <col min="820" max="820" width="1.25" customWidth="1"/>
    <col min="821" max="821" width="1.125" customWidth="1"/>
    <col min="1030" max="1030" width="0.375" customWidth="1"/>
    <col min="1031" max="1031" width="1.25" customWidth="1"/>
    <col min="1032" max="1052" width="2.125" customWidth="1"/>
    <col min="1053" max="1054" width="1.25" customWidth="1"/>
    <col min="1055" max="1075" width="2.125" customWidth="1"/>
    <col min="1076" max="1076" width="1.25" customWidth="1"/>
    <col min="1077" max="1077" width="1.125" customWidth="1"/>
    <col min="1286" max="1286" width="0.375" customWidth="1"/>
    <col min="1287" max="1287" width="1.25" customWidth="1"/>
    <col min="1288" max="1308" width="2.125" customWidth="1"/>
    <col min="1309" max="1310" width="1.25" customWidth="1"/>
    <col min="1311" max="1331" width="2.125" customWidth="1"/>
    <col min="1332" max="1332" width="1.25" customWidth="1"/>
    <col min="1333" max="1333" width="1.125" customWidth="1"/>
    <col min="1542" max="1542" width="0.375" customWidth="1"/>
    <col min="1543" max="1543" width="1.25" customWidth="1"/>
    <col min="1544" max="1564" width="2.125" customWidth="1"/>
    <col min="1565" max="1566" width="1.25" customWidth="1"/>
    <col min="1567" max="1587" width="2.125" customWidth="1"/>
    <col min="1588" max="1588" width="1.25" customWidth="1"/>
    <col min="1589" max="1589" width="1.125" customWidth="1"/>
    <col min="1798" max="1798" width="0.375" customWidth="1"/>
    <col min="1799" max="1799" width="1.25" customWidth="1"/>
    <col min="1800" max="1820" width="2.125" customWidth="1"/>
    <col min="1821" max="1822" width="1.25" customWidth="1"/>
    <col min="1823" max="1843" width="2.125" customWidth="1"/>
    <col min="1844" max="1844" width="1.25" customWidth="1"/>
    <col min="1845" max="1845" width="1.125" customWidth="1"/>
    <col min="2054" max="2054" width="0.375" customWidth="1"/>
    <col min="2055" max="2055" width="1.25" customWidth="1"/>
    <col min="2056" max="2076" width="2.125" customWidth="1"/>
    <col min="2077" max="2078" width="1.25" customWidth="1"/>
    <col min="2079" max="2099" width="2.125" customWidth="1"/>
    <col min="2100" max="2100" width="1.25" customWidth="1"/>
    <col min="2101" max="2101" width="1.125" customWidth="1"/>
    <col min="2310" max="2310" width="0.375" customWidth="1"/>
    <col min="2311" max="2311" width="1.25" customWidth="1"/>
    <col min="2312" max="2332" width="2.125" customWidth="1"/>
    <col min="2333" max="2334" width="1.25" customWidth="1"/>
    <col min="2335" max="2355" width="2.125" customWidth="1"/>
    <col min="2356" max="2356" width="1.25" customWidth="1"/>
    <col min="2357" max="2357" width="1.125" customWidth="1"/>
    <col min="2566" max="2566" width="0.375" customWidth="1"/>
    <col min="2567" max="2567" width="1.25" customWidth="1"/>
    <col min="2568" max="2588" width="2.125" customWidth="1"/>
    <col min="2589" max="2590" width="1.25" customWidth="1"/>
    <col min="2591" max="2611" width="2.125" customWidth="1"/>
    <col min="2612" max="2612" width="1.25" customWidth="1"/>
    <col min="2613" max="2613" width="1.125" customWidth="1"/>
    <col min="2822" max="2822" width="0.375" customWidth="1"/>
    <col min="2823" max="2823" width="1.25" customWidth="1"/>
    <col min="2824" max="2844" width="2.125" customWidth="1"/>
    <col min="2845" max="2846" width="1.25" customWidth="1"/>
    <col min="2847" max="2867" width="2.125" customWidth="1"/>
    <col min="2868" max="2868" width="1.25" customWidth="1"/>
    <col min="2869" max="2869" width="1.125" customWidth="1"/>
    <col min="3078" max="3078" width="0.375" customWidth="1"/>
    <col min="3079" max="3079" width="1.25" customWidth="1"/>
    <col min="3080" max="3100" width="2.125" customWidth="1"/>
    <col min="3101" max="3102" width="1.25" customWidth="1"/>
    <col min="3103" max="3123" width="2.125" customWidth="1"/>
    <col min="3124" max="3124" width="1.25" customWidth="1"/>
    <col min="3125" max="3125" width="1.125" customWidth="1"/>
    <col min="3334" max="3334" width="0.375" customWidth="1"/>
    <col min="3335" max="3335" width="1.25" customWidth="1"/>
    <col min="3336" max="3356" width="2.125" customWidth="1"/>
    <col min="3357" max="3358" width="1.25" customWidth="1"/>
    <col min="3359" max="3379" width="2.125" customWidth="1"/>
    <col min="3380" max="3380" width="1.25" customWidth="1"/>
    <col min="3381" max="3381" width="1.125" customWidth="1"/>
    <col min="3590" max="3590" width="0.375" customWidth="1"/>
    <col min="3591" max="3591" width="1.25" customWidth="1"/>
    <col min="3592" max="3612" width="2.125" customWidth="1"/>
    <col min="3613" max="3614" width="1.25" customWidth="1"/>
    <col min="3615" max="3635" width="2.125" customWidth="1"/>
    <col min="3636" max="3636" width="1.25" customWidth="1"/>
    <col min="3637" max="3637" width="1.125" customWidth="1"/>
    <col min="3846" max="3846" width="0.375" customWidth="1"/>
    <col min="3847" max="3847" width="1.25" customWidth="1"/>
    <col min="3848" max="3868" width="2.125" customWidth="1"/>
    <col min="3869" max="3870" width="1.25" customWidth="1"/>
    <col min="3871" max="3891" width="2.125" customWidth="1"/>
    <col min="3892" max="3892" width="1.25" customWidth="1"/>
    <col min="3893" max="3893" width="1.125" customWidth="1"/>
    <col min="4102" max="4102" width="0.375" customWidth="1"/>
    <col min="4103" max="4103" width="1.25" customWidth="1"/>
    <col min="4104" max="4124" width="2.125" customWidth="1"/>
    <col min="4125" max="4126" width="1.25" customWidth="1"/>
    <col min="4127" max="4147" width="2.125" customWidth="1"/>
    <col min="4148" max="4148" width="1.25" customWidth="1"/>
    <col min="4149" max="4149" width="1.125" customWidth="1"/>
    <col min="4358" max="4358" width="0.375" customWidth="1"/>
    <col min="4359" max="4359" width="1.25" customWidth="1"/>
    <col min="4360" max="4380" width="2.125" customWidth="1"/>
    <col min="4381" max="4382" width="1.25" customWidth="1"/>
    <col min="4383" max="4403" width="2.125" customWidth="1"/>
    <col min="4404" max="4404" width="1.25" customWidth="1"/>
    <col min="4405" max="4405" width="1.125" customWidth="1"/>
    <col min="4614" max="4614" width="0.375" customWidth="1"/>
    <col min="4615" max="4615" width="1.25" customWidth="1"/>
    <col min="4616" max="4636" width="2.125" customWidth="1"/>
    <col min="4637" max="4638" width="1.25" customWidth="1"/>
    <col min="4639" max="4659" width="2.125" customWidth="1"/>
    <col min="4660" max="4660" width="1.25" customWidth="1"/>
    <col min="4661" max="4661" width="1.125" customWidth="1"/>
    <col min="4870" max="4870" width="0.375" customWidth="1"/>
    <col min="4871" max="4871" width="1.25" customWidth="1"/>
    <col min="4872" max="4892" width="2.125" customWidth="1"/>
    <col min="4893" max="4894" width="1.25" customWidth="1"/>
    <col min="4895" max="4915" width="2.125" customWidth="1"/>
    <col min="4916" max="4916" width="1.25" customWidth="1"/>
    <col min="4917" max="4917" width="1.125" customWidth="1"/>
    <col min="5126" max="5126" width="0.375" customWidth="1"/>
    <col min="5127" max="5127" width="1.25" customWidth="1"/>
    <col min="5128" max="5148" width="2.125" customWidth="1"/>
    <col min="5149" max="5150" width="1.25" customWidth="1"/>
    <col min="5151" max="5171" width="2.125" customWidth="1"/>
    <col min="5172" max="5172" width="1.25" customWidth="1"/>
    <col min="5173" max="5173" width="1.125" customWidth="1"/>
    <col min="5382" max="5382" width="0.375" customWidth="1"/>
    <col min="5383" max="5383" width="1.25" customWidth="1"/>
    <col min="5384" max="5404" width="2.125" customWidth="1"/>
    <col min="5405" max="5406" width="1.25" customWidth="1"/>
    <col min="5407" max="5427" width="2.125" customWidth="1"/>
    <col min="5428" max="5428" width="1.25" customWidth="1"/>
    <col min="5429" max="5429" width="1.125" customWidth="1"/>
    <col min="5638" max="5638" width="0.375" customWidth="1"/>
    <col min="5639" max="5639" width="1.25" customWidth="1"/>
    <col min="5640" max="5660" width="2.125" customWidth="1"/>
    <col min="5661" max="5662" width="1.25" customWidth="1"/>
    <col min="5663" max="5683" width="2.125" customWidth="1"/>
    <col min="5684" max="5684" width="1.25" customWidth="1"/>
    <col min="5685" max="5685" width="1.125" customWidth="1"/>
    <col min="5894" max="5894" width="0.375" customWidth="1"/>
    <col min="5895" max="5895" width="1.25" customWidth="1"/>
    <col min="5896" max="5916" width="2.125" customWidth="1"/>
    <col min="5917" max="5918" width="1.25" customWidth="1"/>
    <col min="5919" max="5939" width="2.125" customWidth="1"/>
    <col min="5940" max="5940" width="1.25" customWidth="1"/>
    <col min="5941" max="5941" width="1.125" customWidth="1"/>
    <col min="6150" max="6150" width="0.375" customWidth="1"/>
    <col min="6151" max="6151" width="1.25" customWidth="1"/>
    <col min="6152" max="6172" width="2.125" customWidth="1"/>
    <col min="6173" max="6174" width="1.25" customWidth="1"/>
    <col min="6175" max="6195" width="2.125" customWidth="1"/>
    <col min="6196" max="6196" width="1.25" customWidth="1"/>
    <col min="6197" max="6197" width="1.125" customWidth="1"/>
    <col min="6406" max="6406" width="0.375" customWidth="1"/>
    <col min="6407" max="6407" width="1.25" customWidth="1"/>
    <col min="6408" max="6428" width="2.125" customWidth="1"/>
    <col min="6429" max="6430" width="1.25" customWidth="1"/>
    <col min="6431" max="6451" width="2.125" customWidth="1"/>
    <col min="6452" max="6452" width="1.25" customWidth="1"/>
    <col min="6453" max="6453" width="1.125" customWidth="1"/>
    <col min="6662" max="6662" width="0.375" customWidth="1"/>
    <col min="6663" max="6663" width="1.25" customWidth="1"/>
    <col min="6664" max="6684" width="2.125" customWidth="1"/>
    <col min="6685" max="6686" width="1.25" customWidth="1"/>
    <col min="6687" max="6707" width="2.125" customWidth="1"/>
    <col min="6708" max="6708" width="1.25" customWidth="1"/>
    <col min="6709" max="6709" width="1.125" customWidth="1"/>
    <col min="6918" max="6918" width="0.375" customWidth="1"/>
    <col min="6919" max="6919" width="1.25" customWidth="1"/>
    <col min="6920" max="6940" width="2.125" customWidth="1"/>
    <col min="6941" max="6942" width="1.25" customWidth="1"/>
    <col min="6943" max="6963" width="2.125" customWidth="1"/>
    <col min="6964" max="6964" width="1.25" customWidth="1"/>
    <col min="6965" max="6965" width="1.125" customWidth="1"/>
    <col min="7174" max="7174" width="0.375" customWidth="1"/>
    <col min="7175" max="7175" width="1.25" customWidth="1"/>
    <col min="7176" max="7196" width="2.125" customWidth="1"/>
    <col min="7197" max="7198" width="1.25" customWidth="1"/>
    <col min="7199" max="7219" width="2.125" customWidth="1"/>
    <col min="7220" max="7220" width="1.25" customWidth="1"/>
    <col min="7221" max="7221" width="1.125" customWidth="1"/>
    <col min="7430" max="7430" width="0.375" customWidth="1"/>
    <col min="7431" max="7431" width="1.25" customWidth="1"/>
    <col min="7432" max="7452" width="2.125" customWidth="1"/>
    <col min="7453" max="7454" width="1.25" customWidth="1"/>
    <col min="7455" max="7475" width="2.125" customWidth="1"/>
    <col min="7476" max="7476" width="1.25" customWidth="1"/>
    <col min="7477" max="7477" width="1.125" customWidth="1"/>
    <col min="7686" max="7686" width="0.375" customWidth="1"/>
    <col min="7687" max="7687" width="1.25" customWidth="1"/>
    <col min="7688" max="7708" width="2.125" customWidth="1"/>
    <col min="7709" max="7710" width="1.25" customWidth="1"/>
    <col min="7711" max="7731" width="2.125" customWidth="1"/>
    <col min="7732" max="7732" width="1.25" customWidth="1"/>
    <col min="7733" max="7733" width="1.125" customWidth="1"/>
    <col min="7942" max="7942" width="0.375" customWidth="1"/>
    <col min="7943" max="7943" width="1.25" customWidth="1"/>
    <col min="7944" max="7964" width="2.125" customWidth="1"/>
    <col min="7965" max="7966" width="1.25" customWidth="1"/>
    <col min="7967" max="7987" width="2.125" customWidth="1"/>
    <col min="7988" max="7988" width="1.25" customWidth="1"/>
    <col min="7989" max="7989" width="1.125" customWidth="1"/>
    <col min="8198" max="8198" width="0.375" customWidth="1"/>
    <col min="8199" max="8199" width="1.25" customWidth="1"/>
    <col min="8200" max="8220" width="2.125" customWidth="1"/>
    <col min="8221" max="8222" width="1.25" customWidth="1"/>
    <col min="8223" max="8243" width="2.125" customWidth="1"/>
    <col min="8244" max="8244" width="1.25" customWidth="1"/>
    <col min="8245" max="8245" width="1.125" customWidth="1"/>
    <col min="8454" max="8454" width="0.375" customWidth="1"/>
    <col min="8455" max="8455" width="1.25" customWidth="1"/>
    <col min="8456" max="8476" width="2.125" customWidth="1"/>
    <col min="8477" max="8478" width="1.25" customWidth="1"/>
    <col min="8479" max="8499" width="2.125" customWidth="1"/>
    <col min="8500" max="8500" width="1.25" customWidth="1"/>
    <col min="8501" max="8501" width="1.125" customWidth="1"/>
    <col min="8710" max="8710" width="0.375" customWidth="1"/>
    <col min="8711" max="8711" width="1.25" customWidth="1"/>
    <col min="8712" max="8732" width="2.125" customWidth="1"/>
    <col min="8733" max="8734" width="1.25" customWidth="1"/>
    <col min="8735" max="8755" width="2.125" customWidth="1"/>
    <col min="8756" max="8756" width="1.25" customWidth="1"/>
    <col min="8757" max="8757" width="1.125" customWidth="1"/>
    <col min="8966" max="8966" width="0.375" customWidth="1"/>
    <col min="8967" max="8967" width="1.25" customWidth="1"/>
    <col min="8968" max="8988" width="2.125" customWidth="1"/>
    <col min="8989" max="8990" width="1.25" customWidth="1"/>
    <col min="8991" max="9011" width="2.125" customWidth="1"/>
    <col min="9012" max="9012" width="1.25" customWidth="1"/>
    <col min="9013" max="9013" width="1.125" customWidth="1"/>
    <col min="9222" max="9222" width="0.375" customWidth="1"/>
    <col min="9223" max="9223" width="1.25" customWidth="1"/>
    <col min="9224" max="9244" width="2.125" customWidth="1"/>
    <col min="9245" max="9246" width="1.25" customWidth="1"/>
    <col min="9247" max="9267" width="2.125" customWidth="1"/>
    <col min="9268" max="9268" width="1.25" customWidth="1"/>
    <col min="9269" max="9269" width="1.125" customWidth="1"/>
    <col min="9478" max="9478" width="0.375" customWidth="1"/>
    <col min="9479" max="9479" width="1.25" customWidth="1"/>
    <col min="9480" max="9500" width="2.125" customWidth="1"/>
    <col min="9501" max="9502" width="1.25" customWidth="1"/>
    <col min="9503" max="9523" width="2.125" customWidth="1"/>
    <col min="9524" max="9524" width="1.25" customWidth="1"/>
    <col min="9525" max="9525" width="1.125" customWidth="1"/>
    <col min="9734" max="9734" width="0.375" customWidth="1"/>
    <col min="9735" max="9735" width="1.25" customWidth="1"/>
    <col min="9736" max="9756" width="2.125" customWidth="1"/>
    <col min="9757" max="9758" width="1.25" customWidth="1"/>
    <col min="9759" max="9779" width="2.125" customWidth="1"/>
    <col min="9780" max="9780" width="1.25" customWidth="1"/>
    <col min="9781" max="9781" width="1.125" customWidth="1"/>
    <col min="9990" max="9990" width="0.375" customWidth="1"/>
    <col min="9991" max="9991" width="1.25" customWidth="1"/>
    <col min="9992" max="10012" width="2.125" customWidth="1"/>
    <col min="10013" max="10014" width="1.25" customWidth="1"/>
    <col min="10015" max="10035" width="2.125" customWidth="1"/>
    <col min="10036" max="10036" width="1.25" customWidth="1"/>
    <col min="10037" max="10037" width="1.125" customWidth="1"/>
    <col min="10246" max="10246" width="0.375" customWidth="1"/>
    <col min="10247" max="10247" width="1.25" customWidth="1"/>
    <col min="10248" max="10268" width="2.125" customWidth="1"/>
    <col min="10269" max="10270" width="1.25" customWidth="1"/>
    <col min="10271" max="10291" width="2.125" customWidth="1"/>
    <col min="10292" max="10292" width="1.25" customWidth="1"/>
    <col min="10293" max="10293" width="1.125" customWidth="1"/>
    <col min="10502" max="10502" width="0.375" customWidth="1"/>
    <col min="10503" max="10503" width="1.25" customWidth="1"/>
    <col min="10504" max="10524" width="2.125" customWidth="1"/>
    <col min="10525" max="10526" width="1.25" customWidth="1"/>
    <col min="10527" max="10547" width="2.125" customWidth="1"/>
    <col min="10548" max="10548" width="1.25" customWidth="1"/>
    <col min="10549" max="10549" width="1.125" customWidth="1"/>
    <col min="10758" max="10758" width="0.375" customWidth="1"/>
    <col min="10759" max="10759" width="1.25" customWidth="1"/>
    <col min="10760" max="10780" width="2.125" customWidth="1"/>
    <col min="10781" max="10782" width="1.25" customWidth="1"/>
    <col min="10783" max="10803" width="2.125" customWidth="1"/>
    <col min="10804" max="10804" width="1.25" customWidth="1"/>
    <col min="10805" max="10805" width="1.125" customWidth="1"/>
    <col min="11014" max="11014" width="0.375" customWidth="1"/>
    <col min="11015" max="11015" width="1.25" customWidth="1"/>
    <col min="11016" max="11036" width="2.125" customWidth="1"/>
    <col min="11037" max="11038" width="1.25" customWidth="1"/>
    <col min="11039" max="11059" width="2.125" customWidth="1"/>
    <col min="11060" max="11060" width="1.25" customWidth="1"/>
    <col min="11061" max="11061" width="1.125" customWidth="1"/>
    <col min="11270" max="11270" width="0.375" customWidth="1"/>
    <col min="11271" max="11271" width="1.25" customWidth="1"/>
    <col min="11272" max="11292" width="2.125" customWidth="1"/>
    <col min="11293" max="11294" width="1.25" customWidth="1"/>
    <col min="11295" max="11315" width="2.125" customWidth="1"/>
    <col min="11316" max="11316" width="1.25" customWidth="1"/>
    <col min="11317" max="11317" width="1.125" customWidth="1"/>
    <col min="11526" max="11526" width="0.375" customWidth="1"/>
    <col min="11527" max="11527" width="1.25" customWidth="1"/>
    <col min="11528" max="11548" width="2.125" customWidth="1"/>
    <col min="11549" max="11550" width="1.25" customWidth="1"/>
    <col min="11551" max="11571" width="2.125" customWidth="1"/>
    <col min="11572" max="11572" width="1.25" customWidth="1"/>
    <col min="11573" max="11573" width="1.125" customWidth="1"/>
    <col min="11782" max="11782" width="0.375" customWidth="1"/>
    <col min="11783" max="11783" width="1.25" customWidth="1"/>
    <col min="11784" max="11804" width="2.125" customWidth="1"/>
    <col min="11805" max="11806" width="1.25" customWidth="1"/>
    <col min="11807" max="11827" width="2.125" customWidth="1"/>
    <col min="11828" max="11828" width="1.25" customWidth="1"/>
    <col min="11829" max="11829" width="1.125" customWidth="1"/>
    <col min="12038" max="12038" width="0.375" customWidth="1"/>
    <col min="12039" max="12039" width="1.25" customWidth="1"/>
    <col min="12040" max="12060" width="2.125" customWidth="1"/>
    <col min="12061" max="12062" width="1.25" customWidth="1"/>
    <col min="12063" max="12083" width="2.125" customWidth="1"/>
    <col min="12084" max="12084" width="1.25" customWidth="1"/>
    <col min="12085" max="12085" width="1.125" customWidth="1"/>
    <col min="12294" max="12294" width="0.375" customWidth="1"/>
    <col min="12295" max="12295" width="1.25" customWidth="1"/>
    <col min="12296" max="12316" width="2.125" customWidth="1"/>
    <col min="12317" max="12318" width="1.25" customWidth="1"/>
    <col min="12319" max="12339" width="2.125" customWidth="1"/>
    <col min="12340" max="12340" width="1.25" customWidth="1"/>
    <col min="12341" max="12341" width="1.125" customWidth="1"/>
    <col min="12550" max="12550" width="0.375" customWidth="1"/>
    <col min="12551" max="12551" width="1.25" customWidth="1"/>
    <col min="12552" max="12572" width="2.125" customWidth="1"/>
    <col min="12573" max="12574" width="1.25" customWidth="1"/>
    <col min="12575" max="12595" width="2.125" customWidth="1"/>
    <col min="12596" max="12596" width="1.25" customWidth="1"/>
    <col min="12597" max="12597" width="1.125" customWidth="1"/>
    <col min="12806" max="12806" width="0.375" customWidth="1"/>
    <col min="12807" max="12807" width="1.25" customWidth="1"/>
    <col min="12808" max="12828" width="2.125" customWidth="1"/>
    <col min="12829" max="12830" width="1.25" customWidth="1"/>
    <col min="12831" max="12851" width="2.125" customWidth="1"/>
    <col min="12852" max="12852" width="1.25" customWidth="1"/>
    <col min="12853" max="12853" width="1.125" customWidth="1"/>
    <col min="13062" max="13062" width="0.375" customWidth="1"/>
    <col min="13063" max="13063" width="1.25" customWidth="1"/>
    <col min="13064" max="13084" width="2.125" customWidth="1"/>
    <col min="13085" max="13086" width="1.25" customWidth="1"/>
    <col min="13087" max="13107" width="2.125" customWidth="1"/>
    <col min="13108" max="13108" width="1.25" customWidth="1"/>
    <col min="13109" max="13109" width="1.125" customWidth="1"/>
    <col min="13318" max="13318" width="0.375" customWidth="1"/>
    <col min="13319" max="13319" width="1.25" customWidth="1"/>
    <col min="13320" max="13340" width="2.125" customWidth="1"/>
    <col min="13341" max="13342" width="1.25" customWidth="1"/>
    <col min="13343" max="13363" width="2.125" customWidth="1"/>
    <col min="13364" max="13364" width="1.25" customWidth="1"/>
    <col min="13365" max="13365" width="1.125" customWidth="1"/>
    <col min="13574" max="13574" width="0.375" customWidth="1"/>
    <col min="13575" max="13575" width="1.25" customWidth="1"/>
    <col min="13576" max="13596" width="2.125" customWidth="1"/>
    <col min="13597" max="13598" width="1.25" customWidth="1"/>
    <col min="13599" max="13619" width="2.125" customWidth="1"/>
    <col min="13620" max="13620" width="1.25" customWidth="1"/>
    <col min="13621" max="13621" width="1.125" customWidth="1"/>
    <col min="13830" max="13830" width="0.375" customWidth="1"/>
    <col min="13831" max="13831" width="1.25" customWidth="1"/>
    <col min="13832" max="13852" width="2.125" customWidth="1"/>
    <col min="13853" max="13854" width="1.25" customWidth="1"/>
    <col min="13855" max="13875" width="2.125" customWidth="1"/>
    <col min="13876" max="13876" width="1.25" customWidth="1"/>
    <col min="13877" max="13877" width="1.125" customWidth="1"/>
    <col min="14086" max="14086" width="0.375" customWidth="1"/>
    <col min="14087" max="14087" width="1.25" customWidth="1"/>
    <col min="14088" max="14108" width="2.125" customWidth="1"/>
    <col min="14109" max="14110" width="1.25" customWidth="1"/>
    <col min="14111" max="14131" width="2.125" customWidth="1"/>
    <col min="14132" max="14132" width="1.25" customWidth="1"/>
    <col min="14133" max="14133" width="1.125" customWidth="1"/>
    <col min="14342" max="14342" width="0.375" customWidth="1"/>
    <col min="14343" max="14343" width="1.25" customWidth="1"/>
    <col min="14344" max="14364" width="2.125" customWidth="1"/>
    <col min="14365" max="14366" width="1.25" customWidth="1"/>
    <col min="14367" max="14387" width="2.125" customWidth="1"/>
    <col min="14388" max="14388" width="1.25" customWidth="1"/>
    <col min="14389" max="14389" width="1.125" customWidth="1"/>
    <col min="14598" max="14598" width="0.375" customWidth="1"/>
    <col min="14599" max="14599" width="1.25" customWidth="1"/>
    <col min="14600" max="14620" width="2.125" customWidth="1"/>
    <col min="14621" max="14622" width="1.25" customWidth="1"/>
    <col min="14623" max="14643" width="2.125" customWidth="1"/>
    <col min="14644" max="14644" width="1.25" customWidth="1"/>
    <col min="14645" max="14645" width="1.125" customWidth="1"/>
    <col min="14854" max="14854" width="0.375" customWidth="1"/>
    <col min="14855" max="14855" width="1.25" customWidth="1"/>
    <col min="14856" max="14876" width="2.125" customWidth="1"/>
    <col min="14877" max="14878" width="1.25" customWidth="1"/>
    <col min="14879" max="14899" width="2.125" customWidth="1"/>
    <col min="14900" max="14900" width="1.25" customWidth="1"/>
    <col min="14901" max="14901" width="1.125" customWidth="1"/>
    <col min="15110" max="15110" width="0.375" customWidth="1"/>
    <col min="15111" max="15111" width="1.25" customWidth="1"/>
    <col min="15112" max="15132" width="2.125" customWidth="1"/>
    <col min="15133" max="15134" width="1.25" customWidth="1"/>
    <col min="15135" max="15155" width="2.125" customWidth="1"/>
    <col min="15156" max="15156" width="1.25" customWidth="1"/>
    <col min="15157" max="15157" width="1.125" customWidth="1"/>
    <col min="15366" max="15366" width="0.375" customWidth="1"/>
    <col min="15367" max="15367" width="1.25" customWidth="1"/>
    <col min="15368" max="15388" width="2.125" customWidth="1"/>
    <col min="15389" max="15390" width="1.25" customWidth="1"/>
    <col min="15391" max="15411" width="2.125" customWidth="1"/>
    <col min="15412" max="15412" width="1.25" customWidth="1"/>
    <col min="15413" max="15413" width="1.125" customWidth="1"/>
    <col min="15622" max="15622" width="0.375" customWidth="1"/>
    <col min="15623" max="15623" width="1.25" customWidth="1"/>
    <col min="15624" max="15644" width="2.125" customWidth="1"/>
    <col min="15645" max="15646" width="1.25" customWidth="1"/>
    <col min="15647" max="15667" width="2.125" customWidth="1"/>
    <col min="15668" max="15668" width="1.25" customWidth="1"/>
    <col min="15669" max="15669" width="1.125" customWidth="1"/>
    <col min="15878" max="15878" width="0.375" customWidth="1"/>
    <col min="15879" max="15879" width="1.25" customWidth="1"/>
    <col min="15880" max="15900" width="2.125" customWidth="1"/>
    <col min="15901" max="15902" width="1.25" customWidth="1"/>
    <col min="15903" max="15923" width="2.125" customWidth="1"/>
    <col min="15924" max="15924" width="1.25" customWidth="1"/>
    <col min="15925" max="15925" width="1.125" customWidth="1"/>
    <col min="16134" max="16134" width="0.375" customWidth="1"/>
    <col min="16135" max="16135" width="1.25" customWidth="1"/>
    <col min="16136" max="16156" width="2.125" customWidth="1"/>
    <col min="16157" max="16158" width="1.25" customWidth="1"/>
    <col min="16159" max="16179" width="2.125" customWidth="1"/>
    <col min="16180" max="16180" width="1.25" customWidth="1"/>
    <col min="16181" max="16181" width="1.125" customWidth="1"/>
  </cols>
  <sheetData>
    <row r="1" spans="2:53" ht="21.75" customHeight="1"/>
    <row r="2" spans="2:53" ht="5.25" customHeight="1">
      <c r="B2" s="20"/>
      <c r="C2" s="22"/>
      <c r="AA2" s="19"/>
      <c r="AB2" s="22"/>
      <c r="AD2" s="82"/>
      <c r="AZ2" s="7"/>
      <c r="BA2" s="43"/>
    </row>
    <row r="3" spans="2:53" ht="4.5" customHeight="1"/>
    <row r="4" spans="2:53" ht="10.5" customHeight="1">
      <c r="D4" s="396">
        <v>45658</v>
      </c>
      <c r="E4" s="396"/>
      <c r="F4" s="393">
        <f>MONTH(D4)</f>
        <v>1</v>
      </c>
      <c r="G4" s="393"/>
      <c r="H4" s="393" t="s">
        <v>400</v>
      </c>
      <c r="I4" s="394" t="str">
        <f>IF(D4&gt;=43586,"令和"&amp;IF(YEAR(D4)-2018=1,"元",YEAR(D4)-2018),"平成"&amp;(YEAR(D4)-1988))</f>
        <v>令和7</v>
      </c>
      <c r="J4" s="394"/>
      <c r="L4" s="392">
        <f>IF(MONTH(D4)=12,DATE(YEAR(D4)+1,1,1),DATE(YEAR(D4),MONTH(D4)+1,1))</f>
        <v>45689</v>
      </c>
      <c r="M4" s="392"/>
      <c r="N4" s="395">
        <f>MONTH(L4)</f>
        <v>2</v>
      </c>
      <c r="O4" s="395"/>
      <c r="P4" s="395" t="s">
        <v>353</v>
      </c>
      <c r="Q4" s="394" t="str">
        <f>IF(L4&gt;=43586,"令和"&amp;IF(YEAR(L4)-2018=1,"元",YEAR(L4)-2018),"平成"&amp;(YEAR(L4)-1988))</f>
        <v>令和7</v>
      </c>
      <c r="R4" s="394"/>
      <c r="T4" s="392">
        <f>IF(MONTH(L4)=12,DATE(YEAR(L4)+1,1,1),DATE(YEAR(L4),MONTH(L4)+1,1))</f>
        <v>45717</v>
      </c>
      <c r="U4" s="392"/>
      <c r="V4" s="393">
        <f>MONTH(T4)</f>
        <v>3</v>
      </c>
      <c r="W4" s="393"/>
      <c r="X4" s="393" t="s">
        <v>400</v>
      </c>
      <c r="Y4" s="394" t="str">
        <f>IF(T4&gt;=43586,"令和"&amp;IF(YEAR(T4)-2018=1,"元",YEAR(T4)-2018),"平成"&amp;(YEAR(T4)-1988))</f>
        <v>令和7</v>
      </c>
      <c r="Z4" s="394"/>
      <c r="AC4" s="396">
        <f>$D$4</f>
        <v>45658</v>
      </c>
      <c r="AD4" s="396"/>
      <c r="AE4" s="393">
        <f>MONTH(AC4)</f>
        <v>1</v>
      </c>
      <c r="AF4" s="393"/>
      <c r="AG4" s="393" t="s">
        <v>401</v>
      </c>
      <c r="AH4" s="394" t="str">
        <f>IF(AC4&gt;=43586,"令和"&amp;IF(YEAR(AC4)-2018=1,"元",YEAR(AC4)-2018),"平成"&amp;(YEAR(AC4)-1988))</f>
        <v>令和7</v>
      </c>
      <c r="AI4" s="394"/>
      <c r="AK4" s="392">
        <f>IF(MONTH(AC4)=12,DATE(YEAR(AC4)+1,1,1),DATE(YEAR(AC4),MONTH(AC4)+1,1))</f>
        <v>45689</v>
      </c>
      <c r="AL4" s="392"/>
      <c r="AM4" s="395">
        <f>MONTH(AK4)</f>
        <v>2</v>
      </c>
      <c r="AN4" s="395"/>
      <c r="AO4" s="395" t="s">
        <v>354</v>
      </c>
      <c r="AP4" s="394" t="str">
        <f>IF(AK4&gt;=43586,"令和"&amp;IF(YEAR(AK4)-2018=1,"元",YEAR(AK4)-2018),"平成"&amp;(YEAR(AK4)-1988))</f>
        <v>令和7</v>
      </c>
      <c r="AQ4" s="394"/>
      <c r="AS4" s="392">
        <f>IF(MONTH(AK4)=12,DATE(YEAR(AK4)+1,1,1),DATE(YEAR(AK4),MONTH(AK4)+1,1))</f>
        <v>45717</v>
      </c>
      <c r="AT4" s="392"/>
      <c r="AU4" s="393">
        <f>MONTH(AS4)</f>
        <v>3</v>
      </c>
      <c r="AV4" s="393"/>
      <c r="AW4" s="393" t="s">
        <v>401</v>
      </c>
      <c r="AX4" s="394" t="str">
        <f>IF(AS4&gt;=43586,"令和"&amp;IF(YEAR(AS4)-2018=1,"元",YEAR(AS4)-2018),"平成"&amp;(YEAR(AS4)-1988))</f>
        <v>令和7</v>
      </c>
      <c r="AY4" s="394"/>
    </row>
    <row r="5" spans="2:53" ht="6" customHeight="1">
      <c r="D5" s="83" t="s">
        <v>402</v>
      </c>
      <c r="E5" s="84" t="s">
        <v>403</v>
      </c>
      <c r="F5" s="84" t="s">
        <v>404</v>
      </c>
      <c r="G5" s="84" t="s">
        <v>405</v>
      </c>
      <c r="H5" s="84" t="s">
        <v>406</v>
      </c>
      <c r="I5" s="84" t="s">
        <v>407</v>
      </c>
      <c r="J5" s="85" t="s">
        <v>408</v>
      </c>
      <c r="L5" s="83" t="s">
        <v>402</v>
      </c>
      <c r="M5" s="86" t="s">
        <v>403</v>
      </c>
      <c r="N5" s="86" t="s">
        <v>404</v>
      </c>
      <c r="O5" s="86" t="s">
        <v>405</v>
      </c>
      <c r="P5" s="86" t="s">
        <v>406</v>
      </c>
      <c r="Q5" s="86" t="s">
        <v>407</v>
      </c>
      <c r="R5" s="85" t="s">
        <v>408</v>
      </c>
      <c r="T5" s="83" t="s">
        <v>402</v>
      </c>
      <c r="U5" s="84" t="s">
        <v>403</v>
      </c>
      <c r="V5" s="84" t="s">
        <v>404</v>
      </c>
      <c r="W5" s="84" t="s">
        <v>405</v>
      </c>
      <c r="X5" s="84" t="s">
        <v>406</v>
      </c>
      <c r="Y5" s="84" t="s">
        <v>407</v>
      </c>
      <c r="Z5" s="85" t="s">
        <v>408</v>
      </c>
      <c r="AC5" s="83" t="s">
        <v>402</v>
      </c>
      <c r="AD5" s="84" t="s">
        <v>403</v>
      </c>
      <c r="AE5" s="84" t="s">
        <v>404</v>
      </c>
      <c r="AF5" s="84" t="s">
        <v>405</v>
      </c>
      <c r="AG5" s="84" t="s">
        <v>406</v>
      </c>
      <c r="AH5" s="84" t="s">
        <v>407</v>
      </c>
      <c r="AI5" s="85" t="s">
        <v>408</v>
      </c>
      <c r="AK5" s="83" t="s">
        <v>402</v>
      </c>
      <c r="AL5" s="86" t="s">
        <v>403</v>
      </c>
      <c r="AM5" s="86" t="s">
        <v>404</v>
      </c>
      <c r="AN5" s="86" t="s">
        <v>405</v>
      </c>
      <c r="AO5" s="86" t="s">
        <v>406</v>
      </c>
      <c r="AP5" s="86" t="s">
        <v>407</v>
      </c>
      <c r="AQ5" s="85" t="s">
        <v>408</v>
      </c>
      <c r="AS5" s="83" t="s">
        <v>402</v>
      </c>
      <c r="AT5" s="84" t="s">
        <v>403</v>
      </c>
      <c r="AU5" s="84" t="s">
        <v>404</v>
      </c>
      <c r="AV5" s="84" t="s">
        <v>405</v>
      </c>
      <c r="AW5" s="84" t="s">
        <v>406</v>
      </c>
      <c r="AX5" s="84" t="s">
        <v>407</v>
      </c>
      <c r="AY5" s="85" t="s">
        <v>408</v>
      </c>
    </row>
    <row r="6" spans="2:53" ht="10.5" customHeight="1">
      <c r="D6" s="87" t="str">
        <f>IF(WEEKDAY(D4)=1,D4,"")</f>
        <v/>
      </c>
      <c r="E6" s="88" t="str">
        <f>IF(D6="",IF(WEEKDAY(D4)=2,D4,""),D6+1)</f>
        <v/>
      </c>
      <c r="F6" s="88" t="str">
        <f>IF(E6="",IF(WEEKDAY(D4)=3,D4,""),E6+1)</f>
        <v/>
      </c>
      <c r="G6" s="88">
        <f>IF(F6="",IF(WEEKDAY(D4)=4,D4,""),F6+1)</f>
        <v>45658</v>
      </c>
      <c r="H6" s="88">
        <f>IF(G6="",IF(WEEKDAY(D4)=5,D4,""),G6+1)</f>
        <v>45659</v>
      </c>
      <c r="I6" s="88">
        <f>IF(H6="",IF(WEEKDAY(D4)=6,D4,""),H6+1)</f>
        <v>45660</v>
      </c>
      <c r="J6" s="89">
        <f>IF(I6="",D4,I6+1)</f>
        <v>45661</v>
      </c>
      <c r="L6" s="87" t="str">
        <f>IF(WEEKDAY(L4)=1,L4,"")</f>
        <v/>
      </c>
      <c r="M6" s="88" t="str">
        <f>IF(L6="",IF(WEEKDAY(L4)=2,L4,""),L6+1)</f>
        <v/>
      </c>
      <c r="N6" s="88" t="str">
        <f>IF(M6="",IF(WEEKDAY(L4)=3,L4,""),M6+1)</f>
        <v/>
      </c>
      <c r="O6" s="88" t="str">
        <f>IF(N6="",IF(WEEKDAY(L4)=4,L4,""),N6+1)</f>
        <v/>
      </c>
      <c r="P6" s="88" t="str">
        <f>IF(O6="",IF(WEEKDAY(L4)=5,L4,""),O6+1)</f>
        <v/>
      </c>
      <c r="Q6" s="88" t="str">
        <f>IF(P6="",IF(WEEKDAY(L4)=6,L4,""),P6+1)</f>
        <v/>
      </c>
      <c r="R6" s="89">
        <f>IF(Q6="",L4,Q6+1)</f>
        <v>45689</v>
      </c>
      <c r="T6" s="87" t="str">
        <f>IF(WEEKDAY(T4)=1,T4,"")</f>
        <v/>
      </c>
      <c r="U6" s="88" t="str">
        <f>IF(T6="",IF(WEEKDAY(T4)=2,T4,""),T6+1)</f>
        <v/>
      </c>
      <c r="V6" s="88" t="str">
        <f>IF(U6="",IF(WEEKDAY(T4)=3,T4,""),U6+1)</f>
        <v/>
      </c>
      <c r="W6" s="88" t="str">
        <f>IF(V6="",IF(WEEKDAY(T4)=4,T4,""),V6+1)</f>
        <v/>
      </c>
      <c r="X6" s="88" t="str">
        <f>IF(W6="",IF(WEEKDAY(T4)=5,T4,""),W6+1)</f>
        <v/>
      </c>
      <c r="Y6" s="88" t="str">
        <f>IF(X6="",IF(WEEKDAY(T4)=6,T4,""),X6+1)</f>
        <v/>
      </c>
      <c r="Z6" s="89">
        <f>IF(Y6="",T4,Y6+1)</f>
        <v>45717</v>
      </c>
      <c r="AC6" s="87" t="str">
        <f>IF(WEEKDAY(AC4)=1,AC4,"")</f>
        <v/>
      </c>
      <c r="AD6" s="88" t="str">
        <f>IF(AC6="",IF(WEEKDAY(AC4)=2,AC4,""),AC6+1)</f>
        <v/>
      </c>
      <c r="AE6" s="88" t="str">
        <f>IF(AD6="",IF(WEEKDAY(AC4)=3,AC4,""),AD6+1)</f>
        <v/>
      </c>
      <c r="AF6" s="88">
        <f>IF(AE6="",IF(WEEKDAY(AC4)=4,AC4,""),AE6+1)</f>
        <v>45658</v>
      </c>
      <c r="AG6" s="88">
        <f>IF(AF6="",IF(WEEKDAY(AC4)=5,AC4,""),AF6+1)</f>
        <v>45659</v>
      </c>
      <c r="AH6" s="88">
        <f>IF(AG6="",IF(WEEKDAY(AC4)=6,AC4,""),AG6+1)</f>
        <v>45660</v>
      </c>
      <c r="AI6" s="89">
        <f>IF(AH6="",AC4,AH6+1)</f>
        <v>45661</v>
      </c>
      <c r="AK6" s="87" t="str">
        <f>IF(WEEKDAY(AK4)=1,AK4,"")</f>
        <v/>
      </c>
      <c r="AL6" s="88" t="str">
        <f>IF(AK6="",IF(WEEKDAY(AK4)=2,AK4,""),AK6+1)</f>
        <v/>
      </c>
      <c r="AM6" s="88" t="str">
        <f>IF(AL6="",IF(WEEKDAY(AK4)=3,AK4,""),AL6+1)</f>
        <v/>
      </c>
      <c r="AN6" s="88" t="str">
        <f>IF(AM6="",IF(WEEKDAY(AK4)=4,AK4,""),AM6+1)</f>
        <v/>
      </c>
      <c r="AO6" s="88" t="str">
        <f>IF(AN6="",IF(WEEKDAY(AK4)=5,AK4,""),AN6+1)</f>
        <v/>
      </c>
      <c r="AP6" s="88" t="str">
        <f>IF(AO6="",IF(WEEKDAY(AK4)=6,AK4,""),AO6+1)</f>
        <v/>
      </c>
      <c r="AQ6" s="89">
        <f>IF(AP6="",AK4,AP6+1)</f>
        <v>45689</v>
      </c>
      <c r="AS6" s="87" t="str">
        <f>IF(WEEKDAY(AS4)=1,AS4,"")</f>
        <v/>
      </c>
      <c r="AT6" s="88" t="str">
        <f>IF(AS6="",IF(WEEKDAY(AS4)=2,AS4,""),AS6+1)</f>
        <v/>
      </c>
      <c r="AU6" s="88" t="str">
        <f>IF(AT6="",IF(WEEKDAY(AS4)=3,AS4,""),AT6+1)</f>
        <v/>
      </c>
      <c r="AV6" s="88" t="str">
        <f>IF(AU6="",IF(WEEKDAY(AS4)=4,AS4,""),AU6+1)</f>
        <v/>
      </c>
      <c r="AW6" s="88" t="str">
        <f>IF(AV6="",IF(WEEKDAY(AS4)=5,AS4,""),AV6+1)</f>
        <v/>
      </c>
      <c r="AX6" s="88" t="str">
        <f>IF(AW6="",IF(WEEKDAY(AS4)=6,AS4,""),AW6+1)</f>
        <v/>
      </c>
      <c r="AY6" s="89">
        <f>IF(AX6="",AS4,AX6+1)</f>
        <v>45717</v>
      </c>
    </row>
    <row r="7" spans="2:53" ht="10.5" customHeight="1">
      <c r="D7" s="87">
        <f>J6+1</f>
        <v>45662</v>
      </c>
      <c r="E7" s="88">
        <f t="shared" ref="E7:J9" si="0">D7+1</f>
        <v>45663</v>
      </c>
      <c r="F7" s="88">
        <f t="shared" si="0"/>
        <v>45664</v>
      </c>
      <c r="G7" s="88">
        <f t="shared" si="0"/>
        <v>45665</v>
      </c>
      <c r="H7" s="88">
        <f t="shared" si="0"/>
        <v>45666</v>
      </c>
      <c r="I7" s="88">
        <f t="shared" si="0"/>
        <v>45667</v>
      </c>
      <c r="J7" s="89">
        <f t="shared" si="0"/>
        <v>45668</v>
      </c>
      <c r="L7" s="87">
        <f>R6+1</f>
        <v>45690</v>
      </c>
      <c r="M7" s="88">
        <f t="shared" ref="M7:R9" si="1">L7+1</f>
        <v>45691</v>
      </c>
      <c r="N7" s="88">
        <f t="shared" si="1"/>
        <v>45692</v>
      </c>
      <c r="O7" s="88">
        <f t="shared" si="1"/>
        <v>45693</v>
      </c>
      <c r="P7" s="88">
        <f t="shared" si="1"/>
        <v>45694</v>
      </c>
      <c r="Q7" s="88">
        <f t="shared" si="1"/>
        <v>45695</v>
      </c>
      <c r="R7" s="89">
        <f t="shared" si="1"/>
        <v>45696</v>
      </c>
      <c r="T7" s="87">
        <f>Z6+1</f>
        <v>45718</v>
      </c>
      <c r="U7" s="88">
        <f t="shared" ref="U7:Z9" si="2">T7+1</f>
        <v>45719</v>
      </c>
      <c r="V7" s="88">
        <f t="shared" si="2"/>
        <v>45720</v>
      </c>
      <c r="W7" s="88">
        <f t="shared" si="2"/>
        <v>45721</v>
      </c>
      <c r="X7" s="88">
        <f t="shared" si="2"/>
        <v>45722</v>
      </c>
      <c r="Y7" s="88">
        <f t="shared" si="2"/>
        <v>45723</v>
      </c>
      <c r="Z7" s="89">
        <f t="shared" si="2"/>
        <v>45724</v>
      </c>
      <c r="AC7" s="87">
        <f>AI6+1</f>
        <v>45662</v>
      </c>
      <c r="AD7" s="88">
        <f t="shared" ref="AD7:AI9" si="3">AC7+1</f>
        <v>45663</v>
      </c>
      <c r="AE7" s="88">
        <f t="shared" si="3"/>
        <v>45664</v>
      </c>
      <c r="AF7" s="88">
        <f t="shared" si="3"/>
        <v>45665</v>
      </c>
      <c r="AG7" s="88">
        <f t="shared" si="3"/>
        <v>45666</v>
      </c>
      <c r="AH7" s="88">
        <f t="shared" si="3"/>
        <v>45667</v>
      </c>
      <c r="AI7" s="89">
        <f t="shared" si="3"/>
        <v>45668</v>
      </c>
      <c r="AK7" s="87">
        <f>AQ6+1</f>
        <v>45690</v>
      </c>
      <c r="AL7" s="88">
        <f t="shared" ref="AL7:AQ9" si="4">AK7+1</f>
        <v>45691</v>
      </c>
      <c r="AM7" s="88">
        <f t="shared" si="4"/>
        <v>45692</v>
      </c>
      <c r="AN7" s="88">
        <f t="shared" si="4"/>
        <v>45693</v>
      </c>
      <c r="AO7" s="88">
        <f t="shared" si="4"/>
        <v>45694</v>
      </c>
      <c r="AP7" s="88">
        <f t="shared" si="4"/>
        <v>45695</v>
      </c>
      <c r="AQ7" s="89">
        <f t="shared" si="4"/>
        <v>45696</v>
      </c>
      <c r="AS7" s="87">
        <f>AY6+1</f>
        <v>45718</v>
      </c>
      <c r="AT7" s="88">
        <f t="shared" ref="AT7:AY9" si="5">AS7+1</f>
        <v>45719</v>
      </c>
      <c r="AU7" s="88">
        <f t="shared" si="5"/>
        <v>45720</v>
      </c>
      <c r="AV7" s="88">
        <f t="shared" si="5"/>
        <v>45721</v>
      </c>
      <c r="AW7" s="88">
        <f t="shared" si="5"/>
        <v>45722</v>
      </c>
      <c r="AX7" s="88">
        <f t="shared" si="5"/>
        <v>45723</v>
      </c>
      <c r="AY7" s="89">
        <f t="shared" si="5"/>
        <v>45724</v>
      </c>
    </row>
    <row r="8" spans="2:53" ht="10.5" customHeight="1">
      <c r="D8" s="87">
        <f>J7+1</f>
        <v>45669</v>
      </c>
      <c r="E8" s="88">
        <f t="shared" si="0"/>
        <v>45670</v>
      </c>
      <c r="F8" s="88">
        <f t="shared" si="0"/>
        <v>45671</v>
      </c>
      <c r="G8" s="88">
        <f t="shared" si="0"/>
        <v>45672</v>
      </c>
      <c r="H8" s="88">
        <f t="shared" si="0"/>
        <v>45673</v>
      </c>
      <c r="I8" s="88">
        <f t="shared" si="0"/>
        <v>45674</v>
      </c>
      <c r="J8" s="89">
        <f t="shared" si="0"/>
        <v>45675</v>
      </c>
      <c r="L8" s="87">
        <f>R7+1</f>
        <v>45697</v>
      </c>
      <c r="M8" s="88">
        <f t="shared" si="1"/>
        <v>45698</v>
      </c>
      <c r="N8" s="88">
        <f t="shared" si="1"/>
        <v>45699</v>
      </c>
      <c r="O8" s="88">
        <f t="shared" si="1"/>
        <v>45700</v>
      </c>
      <c r="P8" s="88">
        <f t="shared" si="1"/>
        <v>45701</v>
      </c>
      <c r="Q8" s="88">
        <f t="shared" si="1"/>
        <v>45702</v>
      </c>
      <c r="R8" s="89">
        <f t="shared" si="1"/>
        <v>45703</v>
      </c>
      <c r="T8" s="87">
        <f>Z7+1</f>
        <v>45725</v>
      </c>
      <c r="U8" s="88">
        <f t="shared" si="2"/>
        <v>45726</v>
      </c>
      <c r="V8" s="88">
        <f t="shared" si="2"/>
        <v>45727</v>
      </c>
      <c r="W8" s="88">
        <f t="shared" si="2"/>
        <v>45728</v>
      </c>
      <c r="X8" s="88">
        <f t="shared" si="2"/>
        <v>45729</v>
      </c>
      <c r="Y8" s="88">
        <f t="shared" si="2"/>
        <v>45730</v>
      </c>
      <c r="Z8" s="89">
        <f t="shared" si="2"/>
        <v>45731</v>
      </c>
      <c r="AC8" s="87">
        <f>AI7+1</f>
        <v>45669</v>
      </c>
      <c r="AD8" s="88">
        <f t="shared" si="3"/>
        <v>45670</v>
      </c>
      <c r="AE8" s="88">
        <f t="shared" si="3"/>
        <v>45671</v>
      </c>
      <c r="AF8" s="88">
        <f t="shared" si="3"/>
        <v>45672</v>
      </c>
      <c r="AG8" s="88">
        <f t="shared" si="3"/>
        <v>45673</v>
      </c>
      <c r="AH8" s="88">
        <f t="shared" si="3"/>
        <v>45674</v>
      </c>
      <c r="AI8" s="89">
        <f t="shared" si="3"/>
        <v>45675</v>
      </c>
      <c r="AK8" s="87">
        <f>AQ7+1</f>
        <v>45697</v>
      </c>
      <c r="AL8" s="88">
        <f t="shared" si="4"/>
        <v>45698</v>
      </c>
      <c r="AM8" s="88">
        <f t="shared" si="4"/>
        <v>45699</v>
      </c>
      <c r="AN8" s="88">
        <f t="shared" si="4"/>
        <v>45700</v>
      </c>
      <c r="AO8" s="88">
        <f t="shared" si="4"/>
        <v>45701</v>
      </c>
      <c r="AP8" s="88">
        <f t="shared" si="4"/>
        <v>45702</v>
      </c>
      <c r="AQ8" s="89">
        <f t="shared" si="4"/>
        <v>45703</v>
      </c>
      <c r="AS8" s="87">
        <f>AY7+1</f>
        <v>45725</v>
      </c>
      <c r="AT8" s="88">
        <f t="shared" si="5"/>
        <v>45726</v>
      </c>
      <c r="AU8" s="88">
        <f t="shared" si="5"/>
        <v>45727</v>
      </c>
      <c r="AV8" s="88">
        <f t="shared" si="5"/>
        <v>45728</v>
      </c>
      <c r="AW8" s="88">
        <f t="shared" si="5"/>
        <v>45729</v>
      </c>
      <c r="AX8" s="88">
        <f t="shared" si="5"/>
        <v>45730</v>
      </c>
      <c r="AY8" s="89">
        <f t="shared" si="5"/>
        <v>45731</v>
      </c>
    </row>
    <row r="9" spans="2:53" ht="10.5" customHeight="1">
      <c r="D9" s="87">
        <f>J8+1</f>
        <v>45676</v>
      </c>
      <c r="E9" s="88">
        <f t="shared" si="0"/>
        <v>45677</v>
      </c>
      <c r="F9" s="88">
        <f t="shared" si="0"/>
        <v>45678</v>
      </c>
      <c r="G9" s="88">
        <f t="shared" si="0"/>
        <v>45679</v>
      </c>
      <c r="H9" s="88">
        <f t="shared" si="0"/>
        <v>45680</v>
      </c>
      <c r="I9" s="88">
        <f t="shared" si="0"/>
        <v>45681</v>
      </c>
      <c r="J9" s="89">
        <f t="shared" si="0"/>
        <v>45682</v>
      </c>
      <c r="L9" s="87">
        <f>R8+1</f>
        <v>45704</v>
      </c>
      <c r="M9" s="88">
        <f t="shared" si="1"/>
        <v>45705</v>
      </c>
      <c r="N9" s="88">
        <f t="shared" si="1"/>
        <v>45706</v>
      </c>
      <c r="O9" s="88">
        <f t="shared" si="1"/>
        <v>45707</v>
      </c>
      <c r="P9" s="88">
        <f t="shared" si="1"/>
        <v>45708</v>
      </c>
      <c r="Q9" s="88">
        <f t="shared" si="1"/>
        <v>45709</v>
      </c>
      <c r="R9" s="89">
        <f t="shared" si="1"/>
        <v>45710</v>
      </c>
      <c r="T9" s="87">
        <f>Z8+1</f>
        <v>45732</v>
      </c>
      <c r="U9" s="88">
        <f t="shared" si="2"/>
        <v>45733</v>
      </c>
      <c r="V9" s="88">
        <f t="shared" si="2"/>
        <v>45734</v>
      </c>
      <c r="W9" s="88">
        <f t="shared" si="2"/>
        <v>45735</v>
      </c>
      <c r="X9" s="88">
        <f t="shared" si="2"/>
        <v>45736</v>
      </c>
      <c r="Y9" s="88">
        <f t="shared" si="2"/>
        <v>45737</v>
      </c>
      <c r="Z9" s="89">
        <f t="shared" si="2"/>
        <v>45738</v>
      </c>
      <c r="AC9" s="87">
        <f>AI8+1</f>
        <v>45676</v>
      </c>
      <c r="AD9" s="88">
        <f t="shared" si="3"/>
        <v>45677</v>
      </c>
      <c r="AE9" s="88">
        <f t="shared" si="3"/>
        <v>45678</v>
      </c>
      <c r="AF9" s="88">
        <f t="shared" si="3"/>
        <v>45679</v>
      </c>
      <c r="AG9" s="88">
        <f t="shared" si="3"/>
        <v>45680</v>
      </c>
      <c r="AH9" s="88">
        <f t="shared" si="3"/>
        <v>45681</v>
      </c>
      <c r="AI9" s="89">
        <f t="shared" si="3"/>
        <v>45682</v>
      </c>
      <c r="AK9" s="87">
        <f>AQ8+1</f>
        <v>45704</v>
      </c>
      <c r="AL9" s="88">
        <f t="shared" si="4"/>
        <v>45705</v>
      </c>
      <c r="AM9" s="88">
        <f t="shared" si="4"/>
        <v>45706</v>
      </c>
      <c r="AN9" s="88">
        <f t="shared" si="4"/>
        <v>45707</v>
      </c>
      <c r="AO9" s="88">
        <f t="shared" si="4"/>
        <v>45708</v>
      </c>
      <c r="AP9" s="88">
        <f t="shared" si="4"/>
        <v>45709</v>
      </c>
      <c r="AQ9" s="89">
        <f t="shared" si="4"/>
        <v>45710</v>
      </c>
      <c r="AS9" s="87">
        <f>AY8+1</f>
        <v>45732</v>
      </c>
      <c r="AT9" s="88">
        <f t="shared" si="5"/>
        <v>45733</v>
      </c>
      <c r="AU9" s="88">
        <f t="shared" si="5"/>
        <v>45734</v>
      </c>
      <c r="AV9" s="88">
        <f t="shared" si="5"/>
        <v>45735</v>
      </c>
      <c r="AW9" s="88">
        <f t="shared" si="5"/>
        <v>45736</v>
      </c>
      <c r="AX9" s="88">
        <f t="shared" si="5"/>
        <v>45737</v>
      </c>
      <c r="AY9" s="89">
        <f t="shared" si="5"/>
        <v>45738</v>
      </c>
    </row>
    <row r="10" spans="2:53" ht="10.5" customHeight="1">
      <c r="D10" s="87">
        <f>IF(DAY(J9)+1&gt;IF(MONTH(D4)=12,31,DATE(YEAR(D4),MONTH(D4)+1,1)-D4),"",J9+1)</f>
        <v>45683</v>
      </c>
      <c r="E10" s="88">
        <f>IF(D10="","",IF(DAY(D10)+1&gt;IF(MONTH(D4)=12,31,DATE(YEAR(D4),MONTH(D4)+1,1)-D4),"",D10+1))</f>
        <v>45684</v>
      </c>
      <c r="F10" s="88">
        <f>IF(E10="","",IF(DAY(E10)+1&gt;IF(MONTH(D4)=12,31,DATE(YEAR(D4),MONTH(D4)+1,1)-D4),"",E10+1))</f>
        <v>45685</v>
      </c>
      <c r="G10" s="88">
        <f>IF(F10="","",IF(DAY(F10)+1&gt;IF(MONTH(D4)=12,31,DATE(YEAR(D4),MONTH(D4)+1,1)-D4),"",F10+1))</f>
        <v>45686</v>
      </c>
      <c r="H10" s="88">
        <f>IF(G10="","",IF(DAY(G10)+1&gt;IF(MONTH(D4)=12,31,DATE(YEAR(D4),MONTH(D4)+1,1)-D4),"",G10+1))</f>
        <v>45687</v>
      </c>
      <c r="I10" s="88">
        <f>IF(H10="","",IF(DAY(H10)+1&gt;IF(MONTH(D4)=12,31,DATE(YEAR(D4),MONTH(D4)+1,1)-D4),"",H10+1))</f>
        <v>45688</v>
      </c>
      <c r="J10" s="89" t="str">
        <f>IF(I10="","",IF(DAY(I10)+1&gt;IF(MONTH(D4)=12,31,DATE(YEAR(D4),MONTH(D4)+1,1)-D4),"",I10+1))</f>
        <v/>
      </c>
      <c r="L10" s="87">
        <f>IF(DAY(R9)+1&gt;IF(MONTH(L4)=12,31,DATE(YEAR(L4),MONTH(L4)+1,1)-L4),"",R9+1)</f>
        <v>45711</v>
      </c>
      <c r="M10" s="88">
        <f>IF(L10="","",IF(DAY(L10)+1&gt;IF(MONTH(L4)=12,31,DATE(YEAR(L4),MONTH(L4)+1,1)-L4),"",L10+1))</f>
        <v>45712</v>
      </c>
      <c r="N10" s="88">
        <f>IF(M10="","",IF(DAY(M10)+1&gt;IF(MONTH(L4)=12,31,DATE(YEAR(L4),MONTH(L4)+1,1)-L4),"",M10+1))</f>
        <v>45713</v>
      </c>
      <c r="O10" s="88">
        <f>IF(N10="","",IF(DAY(N10)+1&gt;IF(MONTH(L4)=12,31,DATE(YEAR(L4),MONTH(L4)+1,1)-L4),"",N10+1))</f>
        <v>45714</v>
      </c>
      <c r="P10" s="88">
        <f>IF(O10="","",IF(DAY(O10)+1&gt;IF(MONTH(L4)=12,31,DATE(YEAR(L4),MONTH(L4)+1,1)-L4),"",O10+1))</f>
        <v>45715</v>
      </c>
      <c r="Q10" s="88">
        <f>IF(P10="","",IF(DAY(P10)+1&gt;IF(MONTH(L4)=12,31,DATE(YEAR(L4),MONTH(L4)+1,1)-L4),"",P10+1))</f>
        <v>45716</v>
      </c>
      <c r="R10" s="89" t="str">
        <f>IF(Q10="","",IF(DAY(Q10)+1&gt;IF(MONTH(L4)=12,31,DATE(YEAR(L4),MONTH(L4)+1,1)-L4),"",Q10+1))</f>
        <v/>
      </c>
      <c r="T10" s="87">
        <f>IF(DAY(Z9)+1&gt;IF(MONTH(T4)=12,31,DATE(YEAR(T4),MONTH(T4)+1,1)-T4),"",Z9+1)</f>
        <v>45739</v>
      </c>
      <c r="U10" s="88">
        <f>IF(T10="","",IF(DAY(T10)+1&gt;IF(MONTH(T4)=12,31,DATE(YEAR(T4),MONTH(T4)+1,1)-T4),"",T10+1))</f>
        <v>45740</v>
      </c>
      <c r="V10" s="88">
        <f>IF(U10="","",IF(DAY(U10)+1&gt;IF(MONTH(T4)=12,31,DATE(YEAR(T4),MONTH(T4)+1,1)-T4),"",U10+1))</f>
        <v>45741</v>
      </c>
      <c r="W10" s="88">
        <f>IF(V10="","",IF(DAY(V10)+1&gt;IF(MONTH(T4)=12,31,DATE(YEAR(T4),MONTH(T4)+1,1)-T4),"",V10+1))</f>
        <v>45742</v>
      </c>
      <c r="X10" s="88">
        <f>IF(W10="","",IF(DAY(W10)+1&gt;IF(MONTH(T4)=12,31,DATE(YEAR(T4),MONTH(T4)+1,1)-T4),"",W10+1))</f>
        <v>45743</v>
      </c>
      <c r="Y10" s="88">
        <f>IF(X10="","",IF(DAY(X10)+1&gt;IF(MONTH(T4)=12,31,DATE(YEAR(T4),MONTH(T4)+1,1)-T4),"",X10+1))</f>
        <v>45744</v>
      </c>
      <c r="Z10" s="89">
        <f>IF(Y10="","",IF(DAY(Y10)+1&gt;IF(MONTH(T4)=12,31,DATE(YEAR(T4),MONTH(T4)+1,1)-T4),"",Y10+1))</f>
        <v>45745</v>
      </c>
      <c r="AC10" s="87">
        <f>IF(DAY(AI9)+1&gt;IF(MONTH(AC4)=12,31,DATE(YEAR(AC4),MONTH(AC4)+1,1)-AC4),"",AI9+1)</f>
        <v>45683</v>
      </c>
      <c r="AD10" s="88">
        <f>IF(AC10="","",IF(DAY(AC10)+1&gt;IF(MONTH(AC4)=12,31,DATE(YEAR(AC4),MONTH(AC4)+1,1)-AC4),"",AC10+1))</f>
        <v>45684</v>
      </c>
      <c r="AE10" s="88">
        <f>IF(AD10="","",IF(DAY(AD10)+1&gt;IF(MONTH(AC4)=12,31,DATE(YEAR(AC4),MONTH(AC4)+1,1)-AC4),"",AD10+1))</f>
        <v>45685</v>
      </c>
      <c r="AF10" s="88">
        <f>IF(AE10="","",IF(DAY(AE10)+1&gt;IF(MONTH(AC4)=12,31,DATE(YEAR(AC4),MONTH(AC4)+1,1)-AC4),"",AE10+1))</f>
        <v>45686</v>
      </c>
      <c r="AG10" s="88">
        <f>IF(AF10="","",IF(DAY(AF10)+1&gt;IF(MONTH(AC4)=12,31,DATE(YEAR(AC4),MONTH(AC4)+1,1)-AC4),"",AF10+1))</f>
        <v>45687</v>
      </c>
      <c r="AH10" s="88">
        <f>IF(AG10="","",IF(DAY(AG10)+1&gt;IF(MONTH(AC4)=12,31,DATE(YEAR(AC4),MONTH(AC4)+1,1)-AC4),"",AG10+1))</f>
        <v>45688</v>
      </c>
      <c r="AI10" s="89" t="str">
        <f>IF(AH10="","",IF(DAY(AH10)+1&gt;IF(MONTH(AC4)=12,31,DATE(YEAR(AC4),MONTH(AC4)+1,1)-AC4),"",AH10+1))</f>
        <v/>
      </c>
      <c r="AK10" s="87">
        <f>IF(DAY(AQ9)+1&gt;IF(MONTH(AK4)=12,31,DATE(YEAR(AK4),MONTH(AK4)+1,1)-AK4),"",AQ9+1)</f>
        <v>45711</v>
      </c>
      <c r="AL10" s="88">
        <f>IF(AK10="","",IF(DAY(AK10)+1&gt;IF(MONTH(AK4)=12,31,DATE(YEAR(AK4),MONTH(AK4)+1,1)-AK4),"",AK10+1))</f>
        <v>45712</v>
      </c>
      <c r="AM10" s="88">
        <f>IF(AL10="","",IF(DAY(AL10)+1&gt;IF(MONTH(AK4)=12,31,DATE(YEAR(AK4),MONTH(AK4)+1,1)-AK4),"",AL10+1))</f>
        <v>45713</v>
      </c>
      <c r="AN10" s="88">
        <f>IF(AM10="","",IF(DAY(AM10)+1&gt;IF(MONTH(AK4)=12,31,DATE(YEAR(AK4),MONTH(AK4)+1,1)-AK4),"",AM10+1))</f>
        <v>45714</v>
      </c>
      <c r="AO10" s="88">
        <f>IF(AN10="","",IF(DAY(AN10)+1&gt;IF(MONTH(AK4)=12,31,DATE(YEAR(AK4),MONTH(AK4)+1,1)-AK4),"",AN10+1))</f>
        <v>45715</v>
      </c>
      <c r="AP10" s="88">
        <f>IF(AO10="","",IF(DAY(AO10)+1&gt;IF(MONTH(AK4)=12,31,DATE(YEAR(AK4),MONTH(AK4)+1,1)-AK4),"",AO10+1))</f>
        <v>45716</v>
      </c>
      <c r="AQ10" s="89" t="str">
        <f>IF(AP10="","",IF(DAY(AP10)+1&gt;IF(MONTH(AK4)=12,31,DATE(YEAR(AK4),MONTH(AK4)+1,1)-AK4),"",AP10+1))</f>
        <v/>
      </c>
      <c r="AS10" s="87">
        <f>IF(DAY(AY9)+1&gt;IF(MONTH(AS4)=12,31,DATE(YEAR(AS4),MONTH(AS4)+1,1)-AS4),"",AY9+1)</f>
        <v>45739</v>
      </c>
      <c r="AT10" s="88">
        <f>IF(AS10="","",IF(DAY(AS10)+1&gt;IF(MONTH(AS4)=12,31,DATE(YEAR(AS4),MONTH(AS4)+1,1)-AS4),"",AS10+1))</f>
        <v>45740</v>
      </c>
      <c r="AU10" s="88">
        <f>IF(AT10="","",IF(DAY(AT10)+1&gt;IF(MONTH(AS4)=12,31,DATE(YEAR(AS4),MONTH(AS4)+1,1)-AS4),"",AT10+1))</f>
        <v>45741</v>
      </c>
      <c r="AV10" s="88">
        <f>IF(AU10="","",IF(DAY(AU10)+1&gt;IF(MONTH(AS4)=12,31,DATE(YEAR(AS4),MONTH(AS4)+1,1)-AS4),"",AU10+1))</f>
        <v>45742</v>
      </c>
      <c r="AW10" s="88">
        <f>IF(AV10="","",IF(DAY(AV10)+1&gt;IF(MONTH(AS4)=12,31,DATE(YEAR(AS4),MONTH(AS4)+1,1)-AS4),"",AV10+1))</f>
        <v>45743</v>
      </c>
      <c r="AX10" s="88">
        <f>IF(AW10="","",IF(DAY(AW10)+1&gt;IF(MONTH(AS4)=12,31,DATE(YEAR(AS4),MONTH(AS4)+1,1)-AS4),"",AW10+1))</f>
        <v>45744</v>
      </c>
      <c r="AY10" s="89">
        <f>IF(AX10="","",IF(DAY(AX10)+1&gt;IF(MONTH(AS4)=12,31,DATE(YEAR(AS4),MONTH(AS4)+1,1)-AS4),"",AX10+1))</f>
        <v>45745</v>
      </c>
    </row>
    <row r="11" spans="2:53" ht="9.75" customHeight="1">
      <c r="D11" s="90" t="str">
        <f>IF(J10="","",IF(DAY(J10)+1&gt;IF(MONTH(D4)=12,31,DATE(YEAR(D4),MONTH(D4)+1,1)-D4),"",J10+1))</f>
        <v/>
      </c>
      <c r="E11" s="91" t="str">
        <f>IF(D11="","",IF(DAY(D11)+1&gt;IF(MONTH(D4)=12,31,DATE(YEAR(D4),MONTH(D4)+1,1)-D4),"",D11+1))</f>
        <v/>
      </c>
      <c r="F11" s="390" t="str">
        <f>VLOOKUP(D4,祝節名,2,FALSE)</f>
        <v>1 元日、13 成人の日
小寒5、大寒20</v>
      </c>
      <c r="G11" s="390"/>
      <c r="H11" s="390"/>
      <c r="I11" s="390"/>
      <c r="J11" s="391"/>
      <c r="L11" s="90" t="str">
        <f>IF(R10="","",IF(DAY(R10)+1&gt;IF(MONTH(L4)=12,31,DATE(YEAR(L4),MONTH(L4)+1,1)-L4),"",R10+1))</f>
        <v/>
      </c>
      <c r="M11" s="91" t="str">
        <f>IF(L11="","",IF(DAY(L11)+1&gt;IF(MONTH(L4)=12,31,DATE(YEAR(L4),MONTH(L4)+1,1)-L4),"",L11+1))</f>
        <v/>
      </c>
      <c r="N11" s="390" t="str">
        <f>VLOOKUP(L4,祝節名,2,FALSE)</f>
        <v>11 建国記念の日、23 天皇誕生日
24 振替休日。立春3、雨水18</v>
      </c>
      <c r="O11" s="390"/>
      <c r="P11" s="390"/>
      <c r="Q11" s="390"/>
      <c r="R11" s="391"/>
      <c r="T11" s="90">
        <f>IF(Z10="","",IF(DAY(Z10)+1&gt;IF(MONTH(T4)=12,31,DATE(YEAR(T4),MONTH(T4)+1,1)-T4),"",Z10+1))</f>
        <v>45746</v>
      </c>
      <c r="U11" s="91">
        <f>IF(T11="","",IF(DAY(T11)+1&gt;IF(MONTH(T4)=12,31,DATE(YEAR(T4),MONTH(T4)+1,1)-T4),"",T11+1))</f>
        <v>45747</v>
      </c>
      <c r="V11" s="390" t="str">
        <f>VLOOKUP(T4,祝節名,2,FALSE)</f>
        <v>20 春分の日
啓蟄5、春分20</v>
      </c>
      <c r="W11" s="390"/>
      <c r="X11" s="390"/>
      <c r="Y11" s="390"/>
      <c r="Z11" s="391"/>
      <c r="AC11" s="90" t="str">
        <f>IF(AI10="","",IF(DAY(AI10)+1&gt;IF(MONTH(AC4)=12,31,DATE(YEAR(AC4),MONTH(AC4)+1,1)-AC4),"",AI10+1))</f>
        <v/>
      </c>
      <c r="AD11" s="91" t="str">
        <f>IF(AC11="","",IF(DAY(AC11)+1&gt;IF(MONTH(AC4)=12,31,DATE(YEAR(AC4),MONTH(AC4)+1,1)-AC4),"",AC11+1))</f>
        <v/>
      </c>
      <c r="AE11" s="390" t="str">
        <f>VLOOKUP(AC4,祝節名,2,FALSE)</f>
        <v>1 元日、13 成人の日
小寒5、大寒20</v>
      </c>
      <c r="AF11" s="390"/>
      <c r="AG11" s="390"/>
      <c r="AH11" s="390"/>
      <c r="AI11" s="391"/>
      <c r="AK11" s="90" t="str">
        <f>IF(AQ10="","",IF(DAY(AQ10)+1&gt;IF(MONTH(AK4)=12,31,DATE(YEAR(AK4),MONTH(AK4)+1,1)-AK4),"",AQ10+1))</f>
        <v/>
      </c>
      <c r="AL11" s="91" t="str">
        <f>IF(AK11="","",IF(DAY(AK11)+1&gt;IF(MONTH(AK4)=12,31,DATE(YEAR(AK4),MONTH(AK4)+1,1)-AK4),"",AK11+1))</f>
        <v/>
      </c>
      <c r="AM11" s="390" t="str">
        <f>VLOOKUP(AK4,祝節名,2,FALSE)</f>
        <v>11 建国記念の日、23 天皇誕生日
24 振替休日。立春3、雨水18</v>
      </c>
      <c r="AN11" s="390"/>
      <c r="AO11" s="390"/>
      <c r="AP11" s="390"/>
      <c r="AQ11" s="391"/>
      <c r="AS11" s="90">
        <f>IF(AY10="","",IF(DAY(AY10)+1&gt;IF(MONTH(AS4)=12,31,DATE(YEAR(AS4),MONTH(AS4)+1,1)-AS4),"",AY10+1))</f>
        <v>45746</v>
      </c>
      <c r="AT11" s="91">
        <f>IF(AS11="","",IF(DAY(AS11)+1&gt;IF(MONTH(AS4)=12,31,DATE(YEAR(AS4),MONTH(AS4)+1,1)-AS4),"",AS11+1))</f>
        <v>45747</v>
      </c>
      <c r="AU11" s="390" t="str">
        <f>VLOOKUP(AS4,祝節名,2,FALSE)</f>
        <v>20 春分の日
啓蟄5、春分20</v>
      </c>
      <c r="AV11" s="390"/>
      <c r="AW11" s="390"/>
      <c r="AX11" s="390"/>
      <c r="AY11" s="391"/>
    </row>
    <row r="12" spans="2:53" ht="3" customHeight="1">
      <c r="B12" s="7"/>
      <c r="AB12" s="7"/>
      <c r="BA12" s="7"/>
    </row>
    <row r="13" spans="2:53" ht="10.5" customHeight="1">
      <c r="D13" s="392">
        <f>IF(MONTH(T4)=12,DATE(YEAR(T4)+1,1,1),DATE(YEAR(T4),MONTH(T4)+1,1))</f>
        <v>45748</v>
      </c>
      <c r="E13" s="392"/>
      <c r="F13" s="395">
        <f>MONTH(D13)</f>
        <v>4</v>
      </c>
      <c r="G13" s="395"/>
      <c r="H13" s="395" t="s">
        <v>353</v>
      </c>
      <c r="I13" s="394" t="str">
        <f>IF(D13&gt;=43586,"令和"&amp;IF(YEAR(D13)-2018=1,"元",YEAR(D13)-2018),"平成"&amp;(YEAR(D13)-1988))</f>
        <v>令和7</v>
      </c>
      <c r="J13" s="394"/>
      <c r="L13" s="392">
        <f>IF(MONTH(D13)=12,DATE(YEAR(D13)+1,1,1),DATE(YEAR(D13),MONTH(D13)+1,1))</f>
        <v>45778</v>
      </c>
      <c r="M13" s="392"/>
      <c r="N13" s="393">
        <f>MONTH(L13)</f>
        <v>5</v>
      </c>
      <c r="O13" s="393"/>
      <c r="P13" s="393" t="s">
        <v>400</v>
      </c>
      <c r="Q13" s="394" t="str">
        <f>IF(L13&gt;=43586,"令和"&amp;IF(YEAR(L13)-2018=1,"元",YEAR(L13)-2018),"平成"&amp;(YEAR(L13)-1988))</f>
        <v>令和7</v>
      </c>
      <c r="R13" s="394"/>
      <c r="T13" s="392">
        <f>IF(MONTH(L13)=12,DATE(YEAR(L13)+1,1,1),DATE(YEAR(L13),MONTH(L13)+1,1))</f>
        <v>45809</v>
      </c>
      <c r="U13" s="392"/>
      <c r="V13" s="395">
        <f>MONTH(T13)</f>
        <v>6</v>
      </c>
      <c r="W13" s="395"/>
      <c r="X13" s="395" t="s">
        <v>353</v>
      </c>
      <c r="Y13" s="394" t="str">
        <f>IF(T13&gt;=43586,"令和"&amp;IF(YEAR(T13)-2018=1,"元",YEAR(T13)-2018),"平成"&amp;(YEAR(T13)-1988))</f>
        <v>令和7</v>
      </c>
      <c r="Z13" s="394"/>
      <c r="AC13" s="392">
        <f>IF(MONTH(AS4)=12,DATE(YEAR(AS4)+1,1,1),DATE(YEAR(AS4),MONTH(AS4)+1,1))</f>
        <v>45748</v>
      </c>
      <c r="AD13" s="392"/>
      <c r="AE13" s="395">
        <f>MONTH(AC13)</f>
        <v>4</v>
      </c>
      <c r="AF13" s="395"/>
      <c r="AG13" s="395" t="s">
        <v>354</v>
      </c>
      <c r="AH13" s="394" t="str">
        <f>IF(AC13&gt;=43586,"令和"&amp;IF(YEAR(AC13)-2018=1,"元",YEAR(AC13)-2018),"平成"&amp;(YEAR(AC13)-1988))</f>
        <v>令和7</v>
      </c>
      <c r="AI13" s="394"/>
      <c r="AK13" s="392">
        <f>IF(MONTH(AC13)=12,DATE(YEAR(AC13)+1,1,1),DATE(YEAR(AC13),MONTH(AC13)+1,1))</f>
        <v>45778</v>
      </c>
      <c r="AL13" s="392"/>
      <c r="AM13" s="393">
        <f>MONTH(AK13)</f>
        <v>5</v>
      </c>
      <c r="AN13" s="393"/>
      <c r="AO13" s="393" t="s">
        <v>401</v>
      </c>
      <c r="AP13" s="394" t="str">
        <f>IF(AK13&gt;=43586,"令和"&amp;IF(YEAR(AK13)-2018=1,"元",YEAR(AK13)-2018),"平成"&amp;(YEAR(AK13)-1988))</f>
        <v>令和7</v>
      </c>
      <c r="AQ13" s="394"/>
      <c r="AS13" s="392">
        <f>IF(MONTH(AK13)=12,DATE(YEAR(AK13)+1,1,1),DATE(YEAR(AK13),MONTH(AK13)+1,1))</f>
        <v>45809</v>
      </c>
      <c r="AT13" s="392"/>
      <c r="AU13" s="395">
        <f>MONTH(AS13)</f>
        <v>6</v>
      </c>
      <c r="AV13" s="395"/>
      <c r="AW13" s="395" t="s">
        <v>354</v>
      </c>
      <c r="AX13" s="394" t="str">
        <f>IF(AS13&gt;=43586,"令和"&amp;IF(YEAR(AS13)-2018=1,"元",YEAR(AS13)-2018),"平成"&amp;(YEAR(AS13)-1988))</f>
        <v>令和7</v>
      </c>
      <c r="AY13" s="394"/>
    </row>
    <row r="14" spans="2:53" ht="6" customHeight="1">
      <c r="D14" s="83" t="s">
        <v>402</v>
      </c>
      <c r="E14" s="86" t="s">
        <v>409</v>
      </c>
      <c r="F14" s="86" t="s">
        <v>404</v>
      </c>
      <c r="G14" s="86" t="s">
        <v>405</v>
      </c>
      <c r="H14" s="86" t="s">
        <v>406</v>
      </c>
      <c r="I14" s="86" t="s">
        <v>407</v>
      </c>
      <c r="J14" s="85" t="s">
        <v>410</v>
      </c>
      <c r="L14" s="83" t="s">
        <v>402</v>
      </c>
      <c r="M14" s="84" t="s">
        <v>403</v>
      </c>
      <c r="N14" s="84" t="s">
        <v>411</v>
      </c>
      <c r="O14" s="84" t="s">
        <v>405</v>
      </c>
      <c r="P14" s="84" t="s">
        <v>412</v>
      </c>
      <c r="Q14" s="84" t="s">
        <v>407</v>
      </c>
      <c r="R14" s="85" t="s">
        <v>408</v>
      </c>
      <c r="T14" s="83" t="s">
        <v>402</v>
      </c>
      <c r="U14" s="86" t="s">
        <v>403</v>
      </c>
      <c r="V14" s="86" t="s">
        <v>413</v>
      </c>
      <c r="W14" s="86" t="s">
        <v>405</v>
      </c>
      <c r="X14" s="86" t="s">
        <v>406</v>
      </c>
      <c r="Y14" s="86" t="s">
        <v>407</v>
      </c>
      <c r="Z14" s="85" t="s">
        <v>408</v>
      </c>
      <c r="AC14" s="83" t="s">
        <v>414</v>
      </c>
      <c r="AD14" s="86" t="s">
        <v>403</v>
      </c>
      <c r="AE14" s="86" t="s">
        <v>415</v>
      </c>
      <c r="AF14" s="86" t="s">
        <v>405</v>
      </c>
      <c r="AG14" s="86" t="s">
        <v>406</v>
      </c>
      <c r="AH14" s="86" t="s">
        <v>407</v>
      </c>
      <c r="AI14" s="85" t="s">
        <v>416</v>
      </c>
      <c r="AK14" s="83" t="s">
        <v>402</v>
      </c>
      <c r="AL14" s="84" t="s">
        <v>417</v>
      </c>
      <c r="AM14" s="84" t="s">
        <v>404</v>
      </c>
      <c r="AN14" s="84" t="s">
        <v>405</v>
      </c>
      <c r="AO14" s="84" t="s">
        <v>406</v>
      </c>
      <c r="AP14" s="84" t="s">
        <v>407</v>
      </c>
      <c r="AQ14" s="85" t="s">
        <v>416</v>
      </c>
      <c r="AS14" s="83" t="s">
        <v>402</v>
      </c>
      <c r="AT14" s="86" t="s">
        <v>418</v>
      </c>
      <c r="AU14" s="86" t="s">
        <v>404</v>
      </c>
      <c r="AV14" s="86" t="s">
        <v>405</v>
      </c>
      <c r="AW14" s="86" t="s">
        <v>406</v>
      </c>
      <c r="AX14" s="86" t="s">
        <v>407</v>
      </c>
      <c r="AY14" s="85" t="s">
        <v>408</v>
      </c>
    </row>
    <row r="15" spans="2:53" ht="10.5" customHeight="1">
      <c r="D15" s="87" t="str">
        <f>IF(WEEKDAY(D13)=1,D13,"")</f>
        <v/>
      </c>
      <c r="E15" s="88" t="str">
        <f>IF(D15="",IF(WEEKDAY(D13)=2,D13,""),D15+1)</f>
        <v/>
      </c>
      <c r="F15" s="88">
        <f>IF(E15="",IF(WEEKDAY(D13)=3,D13,""),E15+1)</f>
        <v>45748</v>
      </c>
      <c r="G15" s="88">
        <f>IF(F15="",IF(WEEKDAY(D13)=4,D13,""),F15+1)</f>
        <v>45749</v>
      </c>
      <c r="H15" s="88">
        <f>IF(G15="",IF(WEEKDAY(D13)=5,D13,""),G15+1)</f>
        <v>45750</v>
      </c>
      <c r="I15" s="88">
        <f>IF(H15="",IF(WEEKDAY(D13)=6,D13,""),H15+1)</f>
        <v>45751</v>
      </c>
      <c r="J15" s="89">
        <f>IF(I15="",D13,I15+1)</f>
        <v>45752</v>
      </c>
      <c r="L15" s="87" t="str">
        <f>IF(WEEKDAY(L13)=1,L13,"")</f>
        <v/>
      </c>
      <c r="M15" s="88" t="str">
        <f>IF(L15="",IF(WEEKDAY(L13)=2,L13,""),L15+1)</f>
        <v/>
      </c>
      <c r="N15" s="88" t="str">
        <f>IF(M15="",IF(WEEKDAY(L13)=3,L13,""),M15+1)</f>
        <v/>
      </c>
      <c r="O15" s="88" t="str">
        <f>IF(N15="",IF(WEEKDAY(L13)=4,L13,""),N15+1)</f>
        <v/>
      </c>
      <c r="P15" s="88">
        <f>IF(O15="",IF(WEEKDAY(L13)=5,L13,""),O15+1)</f>
        <v>45778</v>
      </c>
      <c r="Q15" s="88">
        <f>IF(P15="",IF(WEEKDAY(L13)=6,L13,""),P15+1)</f>
        <v>45779</v>
      </c>
      <c r="R15" s="89">
        <f>IF(Q15="",L13,Q15+1)</f>
        <v>45780</v>
      </c>
      <c r="T15" s="87">
        <f>IF(WEEKDAY(T13)=1,T13,"")</f>
        <v>45809</v>
      </c>
      <c r="U15" s="88">
        <f>IF(T15="",IF(WEEKDAY(T13)=2,T13,""),T15+1)</f>
        <v>45810</v>
      </c>
      <c r="V15" s="88">
        <f>IF(U15="",IF(WEEKDAY(T13)=3,T13,""),U15+1)</f>
        <v>45811</v>
      </c>
      <c r="W15" s="88">
        <f>IF(V15="",IF(WEEKDAY(T13)=4,T13,""),V15+1)</f>
        <v>45812</v>
      </c>
      <c r="X15" s="88">
        <f>IF(W15="",IF(WEEKDAY(T13)=5,T13,""),W15+1)</f>
        <v>45813</v>
      </c>
      <c r="Y15" s="88">
        <f>IF(X15="",IF(WEEKDAY(T13)=6,T13,""),X15+1)</f>
        <v>45814</v>
      </c>
      <c r="Z15" s="89">
        <f>IF(Y15="",T13,Y15+1)</f>
        <v>45815</v>
      </c>
      <c r="AC15" s="87" t="str">
        <f>IF(WEEKDAY(AC13)=1,AC13,"")</f>
        <v/>
      </c>
      <c r="AD15" s="88" t="str">
        <f>IF(AC15="",IF(WEEKDAY(AC13)=2,AC13,""),AC15+1)</f>
        <v/>
      </c>
      <c r="AE15" s="88">
        <f>IF(AD15="",IF(WEEKDAY(AC13)=3,AC13,""),AD15+1)</f>
        <v>45748</v>
      </c>
      <c r="AF15" s="88">
        <f>IF(AE15="",IF(WEEKDAY(AC13)=4,AC13,""),AE15+1)</f>
        <v>45749</v>
      </c>
      <c r="AG15" s="88">
        <f>IF(AF15="",IF(WEEKDAY(AC13)=5,AC13,""),AF15+1)</f>
        <v>45750</v>
      </c>
      <c r="AH15" s="88">
        <f>IF(AG15="",IF(WEEKDAY(AC13)=6,AC13,""),AG15+1)</f>
        <v>45751</v>
      </c>
      <c r="AI15" s="89">
        <f>IF(AH15="",AC13,AH15+1)</f>
        <v>45752</v>
      </c>
      <c r="AK15" s="87" t="str">
        <f>IF(WEEKDAY(AK13)=1,AK13,"")</f>
        <v/>
      </c>
      <c r="AL15" s="88" t="str">
        <f>IF(AK15="",IF(WEEKDAY(AK13)=2,AK13,""),AK15+1)</f>
        <v/>
      </c>
      <c r="AM15" s="88" t="str">
        <f>IF(AL15="",IF(WEEKDAY(AK13)=3,AK13,""),AL15+1)</f>
        <v/>
      </c>
      <c r="AN15" s="88" t="str">
        <f>IF(AM15="",IF(WEEKDAY(AK13)=4,AK13,""),AM15+1)</f>
        <v/>
      </c>
      <c r="AO15" s="88">
        <f>IF(AN15="",IF(WEEKDAY(AK13)=5,AK13,""),AN15+1)</f>
        <v>45778</v>
      </c>
      <c r="AP15" s="88">
        <f>IF(AO15="",IF(WEEKDAY(AK13)=6,AK13,""),AO15+1)</f>
        <v>45779</v>
      </c>
      <c r="AQ15" s="89">
        <f>IF(AP15="",AK13,AP15+1)</f>
        <v>45780</v>
      </c>
      <c r="AS15" s="87">
        <f>IF(WEEKDAY(AS13)=1,AS13,"")</f>
        <v>45809</v>
      </c>
      <c r="AT15" s="88">
        <f>IF(AS15="",IF(WEEKDAY(AS13)=2,AS13,""),AS15+1)</f>
        <v>45810</v>
      </c>
      <c r="AU15" s="88">
        <f>IF(AT15="",IF(WEEKDAY(AS13)=3,AS13,""),AT15+1)</f>
        <v>45811</v>
      </c>
      <c r="AV15" s="88">
        <f>IF(AU15="",IF(WEEKDAY(AS13)=4,AS13,""),AU15+1)</f>
        <v>45812</v>
      </c>
      <c r="AW15" s="88">
        <f>IF(AV15="",IF(WEEKDAY(AS13)=5,AS13,""),AV15+1)</f>
        <v>45813</v>
      </c>
      <c r="AX15" s="88">
        <f>IF(AW15="",IF(WEEKDAY(AS13)=6,AS13,""),AW15+1)</f>
        <v>45814</v>
      </c>
      <c r="AY15" s="89">
        <f>IF(AX15="",AS13,AX15+1)</f>
        <v>45815</v>
      </c>
    </row>
    <row r="16" spans="2:53" ht="10.5" customHeight="1">
      <c r="D16" s="87">
        <f>J15+1</f>
        <v>45753</v>
      </c>
      <c r="E16" s="88">
        <f t="shared" ref="E16:J18" si="6">D16+1</f>
        <v>45754</v>
      </c>
      <c r="F16" s="88">
        <f t="shared" si="6"/>
        <v>45755</v>
      </c>
      <c r="G16" s="88">
        <f t="shared" si="6"/>
        <v>45756</v>
      </c>
      <c r="H16" s="88">
        <f t="shared" si="6"/>
        <v>45757</v>
      </c>
      <c r="I16" s="88">
        <f t="shared" si="6"/>
        <v>45758</v>
      </c>
      <c r="J16" s="89">
        <f t="shared" si="6"/>
        <v>45759</v>
      </c>
      <c r="L16" s="87">
        <f>R15+1</f>
        <v>45781</v>
      </c>
      <c r="M16" s="88">
        <f t="shared" ref="M16:R18" si="7">L16+1</f>
        <v>45782</v>
      </c>
      <c r="N16" s="88">
        <f t="shared" si="7"/>
        <v>45783</v>
      </c>
      <c r="O16" s="88">
        <f t="shared" si="7"/>
        <v>45784</v>
      </c>
      <c r="P16" s="88">
        <f t="shared" si="7"/>
        <v>45785</v>
      </c>
      <c r="Q16" s="88">
        <f t="shared" si="7"/>
        <v>45786</v>
      </c>
      <c r="R16" s="89">
        <f t="shared" si="7"/>
        <v>45787</v>
      </c>
      <c r="T16" s="87">
        <f>Z15+1</f>
        <v>45816</v>
      </c>
      <c r="U16" s="88">
        <f t="shared" ref="U16:Z18" si="8">T16+1</f>
        <v>45817</v>
      </c>
      <c r="V16" s="88">
        <f t="shared" si="8"/>
        <v>45818</v>
      </c>
      <c r="W16" s="88">
        <f t="shared" si="8"/>
        <v>45819</v>
      </c>
      <c r="X16" s="88">
        <f t="shared" si="8"/>
        <v>45820</v>
      </c>
      <c r="Y16" s="88">
        <f t="shared" si="8"/>
        <v>45821</v>
      </c>
      <c r="Z16" s="89">
        <f t="shared" si="8"/>
        <v>45822</v>
      </c>
      <c r="AC16" s="87">
        <f>AI15+1</f>
        <v>45753</v>
      </c>
      <c r="AD16" s="88">
        <f t="shared" ref="AD16:AI18" si="9">AC16+1</f>
        <v>45754</v>
      </c>
      <c r="AE16" s="88">
        <f t="shared" si="9"/>
        <v>45755</v>
      </c>
      <c r="AF16" s="88">
        <f t="shared" si="9"/>
        <v>45756</v>
      </c>
      <c r="AG16" s="88">
        <f t="shared" si="9"/>
        <v>45757</v>
      </c>
      <c r="AH16" s="88">
        <f t="shared" si="9"/>
        <v>45758</v>
      </c>
      <c r="AI16" s="89">
        <f t="shared" si="9"/>
        <v>45759</v>
      </c>
      <c r="AK16" s="87">
        <f>AQ15+1</f>
        <v>45781</v>
      </c>
      <c r="AL16" s="88">
        <f t="shared" ref="AL16:AQ18" si="10">AK16+1</f>
        <v>45782</v>
      </c>
      <c r="AM16" s="88">
        <f t="shared" si="10"/>
        <v>45783</v>
      </c>
      <c r="AN16" s="88">
        <f t="shared" si="10"/>
        <v>45784</v>
      </c>
      <c r="AO16" s="88">
        <f t="shared" si="10"/>
        <v>45785</v>
      </c>
      <c r="AP16" s="88">
        <f t="shared" si="10"/>
        <v>45786</v>
      </c>
      <c r="AQ16" s="89">
        <f t="shared" si="10"/>
        <v>45787</v>
      </c>
      <c r="AS16" s="87">
        <f>AY15+1</f>
        <v>45816</v>
      </c>
      <c r="AT16" s="88">
        <f t="shared" ref="AT16:AY18" si="11">AS16+1</f>
        <v>45817</v>
      </c>
      <c r="AU16" s="88">
        <f t="shared" si="11"/>
        <v>45818</v>
      </c>
      <c r="AV16" s="88">
        <f t="shared" si="11"/>
        <v>45819</v>
      </c>
      <c r="AW16" s="88">
        <f t="shared" si="11"/>
        <v>45820</v>
      </c>
      <c r="AX16" s="88">
        <f t="shared" si="11"/>
        <v>45821</v>
      </c>
      <c r="AY16" s="89">
        <f t="shared" si="11"/>
        <v>45822</v>
      </c>
    </row>
    <row r="17" spans="2:53" ht="10.5" customHeight="1">
      <c r="D17" s="87">
        <f>J16+1</f>
        <v>45760</v>
      </c>
      <c r="E17" s="88">
        <f t="shared" si="6"/>
        <v>45761</v>
      </c>
      <c r="F17" s="88">
        <f t="shared" si="6"/>
        <v>45762</v>
      </c>
      <c r="G17" s="88">
        <f t="shared" si="6"/>
        <v>45763</v>
      </c>
      <c r="H17" s="88">
        <f t="shared" si="6"/>
        <v>45764</v>
      </c>
      <c r="I17" s="88">
        <f t="shared" si="6"/>
        <v>45765</v>
      </c>
      <c r="J17" s="89">
        <f t="shared" si="6"/>
        <v>45766</v>
      </c>
      <c r="L17" s="87">
        <f>R16+1</f>
        <v>45788</v>
      </c>
      <c r="M17" s="88">
        <f t="shared" si="7"/>
        <v>45789</v>
      </c>
      <c r="N17" s="88">
        <f t="shared" si="7"/>
        <v>45790</v>
      </c>
      <c r="O17" s="88">
        <f t="shared" si="7"/>
        <v>45791</v>
      </c>
      <c r="P17" s="88">
        <f t="shared" si="7"/>
        <v>45792</v>
      </c>
      <c r="Q17" s="88">
        <f t="shared" si="7"/>
        <v>45793</v>
      </c>
      <c r="R17" s="89">
        <f t="shared" si="7"/>
        <v>45794</v>
      </c>
      <c r="T17" s="87">
        <f>Z16+1</f>
        <v>45823</v>
      </c>
      <c r="U17" s="88">
        <f t="shared" si="8"/>
        <v>45824</v>
      </c>
      <c r="V17" s="88">
        <f t="shared" si="8"/>
        <v>45825</v>
      </c>
      <c r="W17" s="88">
        <f t="shared" si="8"/>
        <v>45826</v>
      </c>
      <c r="X17" s="88">
        <f t="shared" si="8"/>
        <v>45827</v>
      </c>
      <c r="Y17" s="88">
        <f t="shared" si="8"/>
        <v>45828</v>
      </c>
      <c r="Z17" s="89">
        <f t="shared" si="8"/>
        <v>45829</v>
      </c>
      <c r="AC17" s="87">
        <f>AI16+1</f>
        <v>45760</v>
      </c>
      <c r="AD17" s="88">
        <f t="shared" si="9"/>
        <v>45761</v>
      </c>
      <c r="AE17" s="88">
        <f t="shared" si="9"/>
        <v>45762</v>
      </c>
      <c r="AF17" s="88">
        <f t="shared" si="9"/>
        <v>45763</v>
      </c>
      <c r="AG17" s="88">
        <f t="shared" si="9"/>
        <v>45764</v>
      </c>
      <c r="AH17" s="88">
        <f t="shared" si="9"/>
        <v>45765</v>
      </c>
      <c r="AI17" s="89">
        <f t="shared" si="9"/>
        <v>45766</v>
      </c>
      <c r="AK17" s="87">
        <f>AQ16+1</f>
        <v>45788</v>
      </c>
      <c r="AL17" s="88">
        <f t="shared" si="10"/>
        <v>45789</v>
      </c>
      <c r="AM17" s="88">
        <f t="shared" si="10"/>
        <v>45790</v>
      </c>
      <c r="AN17" s="88">
        <f t="shared" si="10"/>
        <v>45791</v>
      </c>
      <c r="AO17" s="88">
        <f t="shared" si="10"/>
        <v>45792</v>
      </c>
      <c r="AP17" s="88">
        <f t="shared" si="10"/>
        <v>45793</v>
      </c>
      <c r="AQ17" s="89">
        <f t="shared" si="10"/>
        <v>45794</v>
      </c>
      <c r="AS17" s="87">
        <f>AY16+1</f>
        <v>45823</v>
      </c>
      <c r="AT17" s="88">
        <f t="shared" si="11"/>
        <v>45824</v>
      </c>
      <c r="AU17" s="88">
        <f t="shared" si="11"/>
        <v>45825</v>
      </c>
      <c r="AV17" s="88">
        <f t="shared" si="11"/>
        <v>45826</v>
      </c>
      <c r="AW17" s="88">
        <f t="shared" si="11"/>
        <v>45827</v>
      </c>
      <c r="AX17" s="88">
        <f t="shared" si="11"/>
        <v>45828</v>
      </c>
      <c r="AY17" s="89">
        <f t="shared" si="11"/>
        <v>45829</v>
      </c>
    </row>
    <row r="18" spans="2:53" ht="10.5" customHeight="1">
      <c r="D18" s="87">
        <f>J17+1</f>
        <v>45767</v>
      </c>
      <c r="E18" s="88">
        <f t="shared" si="6"/>
        <v>45768</v>
      </c>
      <c r="F18" s="88">
        <f t="shared" si="6"/>
        <v>45769</v>
      </c>
      <c r="G18" s="88">
        <f t="shared" si="6"/>
        <v>45770</v>
      </c>
      <c r="H18" s="88">
        <f t="shared" si="6"/>
        <v>45771</v>
      </c>
      <c r="I18" s="88">
        <f t="shared" si="6"/>
        <v>45772</v>
      </c>
      <c r="J18" s="89">
        <f t="shared" si="6"/>
        <v>45773</v>
      </c>
      <c r="L18" s="87">
        <f>R17+1</f>
        <v>45795</v>
      </c>
      <c r="M18" s="88">
        <f t="shared" si="7"/>
        <v>45796</v>
      </c>
      <c r="N18" s="88">
        <f t="shared" si="7"/>
        <v>45797</v>
      </c>
      <c r="O18" s="88">
        <f t="shared" si="7"/>
        <v>45798</v>
      </c>
      <c r="P18" s="88">
        <f t="shared" si="7"/>
        <v>45799</v>
      </c>
      <c r="Q18" s="88">
        <f t="shared" si="7"/>
        <v>45800</v>
      </c>
      <c r="R18" s="89">
        <f t="shared" si="7"/>
        <v>45801</v>
      </c>
      <c r="T18" s="87">
        <f>Z17+1</f>
        <v>45830</v>
      </c>
      <c r="U18" s="88">
        <f t="shared" si="8"/>
        <v>45831</v>
      </c>
      <c r="V18" s="88">
        <f t="shared" si="8"/>
        <v>45832</v>
      </c>
      <c r="W18" s="88">
        <f t="shared" si="8"/>
        <v>45833</v>
      </c>
      <c r="X18" s="88">
        <f t="shared" si="8"/>
        <v>45834</v>
      </c>
      <c r="Y18" s="88">
        <f t="shared" si="8"/>
        <v>45835</v>
      </c>
      <c r="Z18" s="89">
        <f t="shared" si="8"/>
        <v>45836</v>
      </c>
      <c r="AC18" s="87">
        <f>AI17+1</f>
        <v>45767</v>
      </c>
      <c r="AD18" s="88">
        <f t="shared" si="9"/>
        <v>45768</v>
      </c>
      <c r="AE18" s="88">
        <f t="shared" si="9"/>
        <v>45769</v>
      </c>
      <c r="AF18" s="88">
        <f t="shared" si="9"/>
        <v>45770</v>
      </c>
      <c r="AG18" s="88">
        <f t="shared" si="9"/>
        <v>45771</v>
      </c>
      <c r="AH18" s="88">
        <f t="shared" si="9"/>
        <v>45772</v>
      </c>
      <c r="AI18" s="89">
        <f t="shared" si="9"/>
        <v>45773</v>
      </c>
      <c r="AK18" s="87">
        <f>AQ17+1</f>
        <v>45795</v>
      </c>
      <c r="AL18" s="88">
        <f t="shared" si="10"/>
        <v>45796</v>
      </c>
      <c r="AM18" s="88">
        <f t="shared" si="10"/>
        <v>45797</v>
      </c>
      <c r="AN18" s="88">
        <f t="shared" si="10"/>
        <v>45798</v>
      </c>
      <c r="AO18" s="88">
        <f t="shared" si="10"/>
        <v>45799</v>
      </c>
      <c r="AP18" s="88">
        <f t="shared" si="10"/>
        <v>45800</v>
      </c>
      <c r="AQ18" s="89">
        <f t="shared" si="10"/>
        <v>45801</v>
      </c>
      <c r="AS18" s="87">
        <f>AY17+1</f>
        <v>45830</v>
      </c>
      <c r="AT18" s="88">
        <f t="shared" si="11"/>
        <v>45831</v>
      </c>
      <c r="AU18" s="88">
        <f t="shared" si="11"/>
        <v>45832</v>
      </c>
      <c r="AV18" s="88">
        <f t="shared" si="11"/>
        <v>45833</v>
      </c>
      <c r="AW18" s="88">
        <f t="shared" si="11"/>
        <v>45834</v>
      </c>
      <c r="AX18" s="88">
        <f t="shared" si="11"/>
        <v>45835</v>
      </c>
      <c r="AY18" s="89">
        <f t="shared" si="11"/>
        <v>45836</v>
      </c>
    </row>
    <row r="19" spans="2:53" ht="10.5" customHeight="1">
      <c r="D19" s="87">
        <f>IF(DAY(J18)+1&gt;IF(MONTH(D13)=12,31,DATE(YEAR(D13),MONTH(D13)+1,1)-D13),"",J18+1)</f>
        <v>45774</v>
      </c>
      <c r="E19" s="88">
        <f>IF(D19="","",IF(DAY(D19)+1&gt;IF(MONTH(D13)=12,31,DATE(YEAR(D13),MONTH(D13)+1,1)-D13),"",D19+1))</f>
        <v>45775</v>
      </c>
      <c r="F19" s="88">
        <f>IF(E19="","",IF(DAY(E19)+1&gt;IF(MONTH(D13)=12,31,DATE(YEAR(D13),MONTH(D13)+1,1)-D13),"",E19+1))</f>
        <v>45776</v>
      </c>
      <c r="G19" s="88">
        <f>IF(F19="","",IF(DAY(F19)+1&gt;IF(MONTH(D13)=12,31,DATE(YEAR(D13),MONTH(D13)+1,1)-D13),"",F19+1))</f>
        <v>45777</v>
      </c>
      <c r="H19" s="88" t="str">
        <f>IF(G19="","",IF(DAY(G19)+1&gt;IF(MONTH(D13)=12,31,DATE(YEAR(D13),MONTH(D13)+1,1)-D13),"",G19+1))</f>
        <v/>
      </c>
      <c r="I19" s="88" t="str">
        <f>IF(H19="","",IF(DAY(H19)+1&gt;IF(MONTH(D13)=12,31,DATE(YEAR(D13),MONTH(D13)+1,1)-D13),"",H19+1))</f>
        <v/>
      </c>
      <c r="J19" s="89" t="str">
        <f>IF(I19="","",IF(DAY(I19)+1&gt;IF(MONTH(D13)=12,31,DATE(YEAR(D13),MONTH(D13)+1,1)-D13),"",I19+1))</f>
        <v/>
      </c>
      <c r="L19" s="87">
        <f>IF(DAY(R18)+1&gt;IF(MONTH(L13)=12,31,DATE(YEAR(L13),MONTH(L13)+1,1)-L13),"",R18+1)</f>
        <v>45802</v>
      </c>
      <c r="M19" s="88">
        <f>IF(L19="","",IF(DAY(L19)+1&gt;IF(MONTH(L13)=12,31,DATE(YEAR(L13),MONTH(L13)+1,1)-L13),"",L19+1))</f>
        <v>45803</v>
      </c>
      <c r="N19" s="88">
        <f>IF(M19="","",IF(DAY(M19)+1&gt;IF(MONTH(L13)=12,31,DATE(YEAR(L13),MONTH(L13)+1,1)-L13),"",M19+1))</f>
        <v>45804</v>
      </c>
      <c r="O19" s="88">
        <f>IF(N19="","",IF(DAY(N19)+1&gt;IF(MONTH(L13)=12,31,DATE(YEAR(L13),MONTH(L13)+1,1)-L13),"",N19+1))</f>
        <v>45805</v>
      </c>
      <c r="P19" s="88">
        <f>IF(O19="","",IF(DAY(O19)+1&gt;IF(MONTH(L13)=12,31,DATE(YEAR(L13),MONTH(L13)+1,1)-L13),"",O19+1))</f>
        <v>45806</v>
      </c>
      <c r="Q19" s="88">
        <f>IF(P19="","",IF(DAY(P19)+1&gt;IF(MONTH(L13)=12,31,DATE(YEAR(L13),MONTH(L13)+1,1)-L13),"",P19+1))</f>
        <v>45807</v>
      </c>
      <c r="R19" s="89">
        <f>IF(Q19="","",IF(DAY(Q19)+1&gt;IF(MONTH(L13)=12,31,DATE(YEAR(L13),MONTH(L13)+1,1)-L13),"",Q19+1))</f>
        <v>45808</v>
      </c>
      <c r="T19" s="87">
        <f>IF(DAY(Z18)+1&gt;IF(MONTH(T13)=12,31,DATE(YEAR(T13),MONTH(T13)+1,1)-T13),"",Z18+1)</f>
        <v>45837</v>
      </c>
      <c r="U19" s="88">
        <f>IF(T19="","",IF(DAY(T19)+1&gt;IF(MONTH(T13)=12,31,DATE(YEAR(T13),MONTH(T13)+1,1)-T13),"",T19+1))</f>
        <v>45838</v>
      </c>
      <c r="V19" s="88" t="str">
        <f>IF(U19="","",IF(DAY(U19)+1&gt;IF(MONTH(T13)=12,31,DATE(YEAR(T13),MONTH(T13)+1,1)-T13),"",U19+1))</f>
        <v/>
      </c>
      <c r="W19" s="88" t="str">
        <f>IF(V19="","",IF(DAY(V19)+1&gt;IF(MONTH(T13)=12,31,DATE(YEAR(T13),MONTH(T13)+1,1)-T13),"",V19+1))</f>
        <v/>
      </c>
      <c r="X19" s="88" t="str">
        <f>IF(W19="","",IF(DAY(W19)+1&gt;IF(MONTH(T13)=12,31,DATE(YEAR(T13),MONTH(T13)+1,1)-T13),"",W19+1))</f>
        <v/>
      </c>
      <c r="Y19" s="88" t="str">
        <f>IF(X19="","",IF(DAY(X19)+1&gt;IF(MONTH(T13)=12,31,DATE(YEAR(T13),MONTH(T13)+1,1)-T13),"",X19+1))</f>
        <v/>
      </c>
      <c r="Z19" s="89" t="str">
        <f>IF(Y19="","",IF(DAY(Y19)+1&gt;IF(MONTH(T13)=12,31,DATE(YEAR(T13),MONTH(T13)+1,1)-T13),"",Y19+1))</f>
        <v/>
      </c>
      <c r="AC19" s="87">
        <f>IF(DAY(AI18)+1&gt;IF(MONTH(AC13)=12,31,DATE(YEAR(AC13),MONTH(AC13)+1,1)-AC13),"",AI18+1)</f>
        <v>45774</v>
      </c>
      <c r="AD19" s="88">
        <f>IF(AC19="","",IF(DAY(AC19)+1&gt;IF(MONTH(AC13)=12,31,DATE(YEAR(AC13),MONTH(AC13)+1,1)-AC13),"",AC19+1))</f>
        <v>45775</v>
      </c>
      <c r="AE19" s="88">
        <f>IF(AD19="","",IF(DAY(AD19)+1&gt;IF(MONTH(AC13)=12,31,DATE(YEAR(AC13),MONTH(AC13)+1,1)-AC13),"",AD19+1))</f>
        <v>45776</v>
      </c>
      <c r="AF19" s="88">
        <f>IF(AE19="","",IF(DAY(AE19)+1&gt;IF(MONTH(AC13)=12,31,DATE(YEAR(AC13),MONTH(AC13)+1,1)-AC13),"",AE19+1))</f>
        <v>45777</v>
      </c>
      <c r="AG19" s="88" t="str">
        <f>IF(AF19="","",IF(DAY(AF19)+1&gt;IF(MONTH(AC13)=12,31,DATE(YEAR(AC13),MONTH(AC13)+1,1)-AC13),"",AF19+1))</f>
        <v/>
      </c>
      <c r="AH19" s="88" t="str">
        <f>IF(AG19="","",IF(DAY(AG19)+1&gt;IF(MONTH(AC13)=12,31,DATE(YEAR(AC13),MONTH(AC13)+1,1)-AC13),"",AG19+1))</f>
        <v/>
      </c>
      <c r="AI19" s="89" t="str">
        <f>IF(AH19="","",IF(DAY(AH19)+1&gt;IF(MONTH(AC13)=12,31,DATE(YEAR(AC13),MONTH(AC13)+1,1)-AC13),"",AH19+1))</f>
        <v/>
      </c>
      <c r="AK19" s="87">
        <f>IF(DAY(AQ18)+1&gt;IF(MONTH(AK13)=12,31,DATE(YEAR(AK13),MONTH(AK13)+1,1)-AK13),"",AQ18+1)</f>
        <v>45802</v>
      </c>
      <c r="AL19" s="88">
        <f>IF(AK19="","",IF(DAY(AK19)+1&gt;IF(MONTH(AK13)=12,31,DATE(YEAR(AK13),MONTH(AK13)+1,1)-AK13),"",AK19+1))</f>
        <v>45803</v>
      </c>
      <c r="AM19" s="88">
        <f>IF(AL19="","",IF(DAY(AL19)+1&gt;IF(MONTH(AK13)=12,31,DATE(YEAR(AK13),MONTH(AK13)+1,1)-AK13),"",AL19+1))</f>
        <v>45804</v>
      </c>
      <c r="AN19" s="88">
        <f>IF(AM19="","",IF(DAY(AM19)+1&gt;IF(MONTH(AK13)=12,31,DATE(YEAR(AK13),MONTH(AK13)+1,1)-AK13),"",AM19+1))</f>
        <v>45805</v>
      </c>
      <c r="AO19" s="88">
        <f>IF(AN19="","",IF(DAY(AN19)+1&gt;IF(MONTH(AK13)=12,31,DATE(YEAR(AK13),MONTH(AK13)+1,1)-AK13),"",AN19+1))</f>
        <v>45806</v>
      </c>
      <c r="AP19" s="88">
        <f>IF(AO19="","",IF(DAY(AO19)+1&gt;IF(MONTH(AK13)=12,31,DATE(YEAR(AK13),MONTH(AK13)+1,1)-AK13),"",AO19+1))</f>
        <v>45807</v>
      </c>
      <c r="AQ19" s="89">
        <f>IF(AP19="","",IF(DAY(AP19)+1&gt;IF(MONTH(AK13)=12,31,DATE(YEAR(AK13),MONTH(AK13)+1,1)-AK13),"",AP19+1))</f>
        <v>45808</v>
      </c>
      <c r="AS19" s="87">
        <f>IF(DAY(AY18)+1&gt;IF(MONTH(AS13)=12,31,DATE(YEAR(AS13),MONTH(AS13)+1,1)-AS13),"",AY18+1)</f>
        <v>45837</v>
      </c>
      <c r="AT19" s="88">
        <f>IF(AS19="","",IF(DAY(AS19)+1&gt;IF(MONTH(AS13)=12,31,DATE(YEAR(AS13),MONTH(AS13)+1,1)-AS13),"",AS19+1))</f>
        <v>45838</v>
      </c>
      <c r="AU19" s="88" t="str">
        <f>IF(AT19="","",IF(DAY(AT19)+1&gt;IF(MONTH(AS13)=12,31,DATE(YEAR(AS13),MONTH(AS13)+1,1)-AS13),"",AT19+1))</f>
        <v/>
      </c>
      <c r="AV19" s="88" t="str">
        <f>IF(AU19="","",IF(DAY(AU19)+1&gt;IF(MONTH(AS13)=12,31,DATE(YEAR(AS13),MONTH(AS13)+1,1)-AS13),"",AU19+1))</f>
        <v/>
      </c>
      <c r="AW19" s="88" t="str">
        <f>IF(AV19="","",IF(DAY(AV19)+1&gt;IF(MONTH(AS13)=12,31,DATE(YEAR(AS13),MONTH(AS13)+1,1)-AS13),"",AV19+1))</f>
        <v/>
      </c>
      <c r="AX19" s="88" t="str">
        <f>IF(AW19="","",IF(DAY(AW19)+1&gt;IF(MONTH(AS13)=12,31,DATE(YEAR(AS13),MONTH(AS13)+1,1)-AS13),"",AW19+1))</f>
        <v/>
      </c>
      <c r="AY19" s="89" t="str">
        <f>IF(AX19="","",IF(DAY(AX19)+1&gt;IF(MONTH(AS13)=12,31,DATE(YEAR(AS13),MONTH(AS13)+1,1)-AS13),"",AX19+1))</f>
        <v/>
      </c>
    </row>
    <row r="20" spans="2:53" ht="9.75" customHeight="1">
      <c r="D20" s="90" t="str">
        <f>IF(J19="","",IF(DAY(J19)+1&gt;IF(MONTH(D13)=12,31,DATE(YEAR(D13),MONTH(D13)+1,1)-D13),"",J19+1))</f>
        <v/>
      </c>
      <c r="E20" s="91" t="str">
        <f>IF(D20="","",IF(DAY(D20)+1&gt;IF(MONTH(D13)=12,31,DATE(YEAR(D13),MONTH(D13)+1,1)-D13),"",D20+1))</f>
        <v/>
      </c>
      <c r="F20" s="390" t="str">
        <f>VLOOKUP(D13,祝節名,2,FALSE)</f>
        <v>29 昭和の日
清明4、穀雨20</v>
      </c>
      <c r="G20" s="390"/>
      <c r="H20" s="390"/>
      <c r="I20" s="390"/>
      <c r="J20" s="391"/>
      <c r="L20" s="90" t="str">
        <f>IF(R19="","",IF(DAY(R19)+1&gt;IF(MONTH(L13)=12,31,DATE(YEAR(L13),MONTH(L13)+1,1)-L13),"",R19+1))</f>
        <v/>
      </c>
      <c r="M20" s="91" t="str">
        <f>IF(L20="","",IF(DAY(L20)+1&gt;IF(MONTH(L13)=12,31,DATE(YEAR(L13),MONTH(L13)+1,1)-L13),"",L20+1))</f>
        <v/>
      </c>
      <c r="N20" s="390" t="str">
        <f>VLOOKUP(L13,祝節名,2,FALSE)</f>
        <v>3憲法記念日、4みどりの日
5こどもの日、6振休。立夏5小満21</v>
      </c>
      <c r="O20" s="390"/>
      <c r="P20" s="390"/>
      <c r="Q20" s="390"/>
      <c r="R20" s="391"/>
      <c r="T20" s="90" t="str">
        <f>IF(Z19="","",IF(DAY(Z19)+1&gt;IF(MONTH(T13)=12,31,DATE(YEAR(T13),MONTH(T13)+1,1)-T13),"",Z19+1))</f>
        <v/>
      </c>
      <c r="U20" s="91" t="str">
        <f>IF(T20="","",IF(DAY(T20)+1&gt;IF(MONTH(T13)=12,31,DATE(YEAR(T13),MONTH(T13)+1,1)-T13),"",T20+1))</f>
        <v/>
      </c>
      <c r="V20" s="390" t="str">
        <f>VLOOKUP(T13,祝節名,2,FALSE)</f>
        <v xml:space="preserve">
芒種5、夏至21</v>
      </c>
      <c r="W20" s="390"/>
      <c r="X20" s="390"/>
      <c r="Y20" s="390"/>
      <c r="Z20" s="391"/>
      <c r="AC20" s="90" t="str">
        <f>IF(AI19="","",IF(DAY(AI19)+1&gt;IF(MONTH(AC13)=12,31,DATE(YEAR(AC13),MONTH(AC13)+1,1)-AC13),"",AI19+1))</f>
        <v/>
      </c>
      <c r="AD20" s="91" t="str">
        <f>IF(AC20="","",IF(DAY(AC20)+1&gt;IF(MONTH(AC13)=12,31,DATE(YEAR(AC13),MONTH(AC13)+1,1)-AC13),"",AC20+1))</f>
        <v/>
      </c>
      <c r="AE20" s="390" t="str">
        <f>VLOOKUP(AC13,祝節名,2,FALSE)</f>
        <v>29 昭和の日
清明4、穀雨20</v>
      </c>
      <c r="AF20" s="390"/>
      <c r="AG20" s="390"/>
      <c r="AH20" s="390"/>
      <c r="AI20" s="391"/>
      <c r="AK20" s="90" t="str">
        <f>IF(AQ19="","",IF(DAY(AQ19)+1&gt;IF(MONTH(AK13)=12,31,DATE(YEAR(AK13),MONTH(AK13)+1,1)-AK13),"",AQ19+1))</f>
        <v/>
      </c>
      <c r="AL20" s="91" t="str">
        <f>IF(AK20="","",IF(DAY(AK20)+1&gt;IF(MONTH(AK13)=12,31,DATE(YEAR(AK13),MONTH(AK13)+1,1)-AK13),"",AK20+1))</f>
        <v/>
      </c>
      <c r="AM20" s="390" t="str">
        <f>VLOOKUP(AK13,祝節名,2,FALSE)</f>
        <v>3憲法記念日、4みどりの日
5こどもの日、6振休。立夏5小満21</v>
      </c>
      <c r="AN20" s="390"/>
      <c r="AO20" s="390"/>
      <c r="AP20" s="390"/>
      <c r="AQ20" s="391"/>
      <c r="AS20" s="90" t="str">
        <f>IF(AY19="","",IF(DAY(AY19)+1&gt;IF(MONTH(AS13)=12,31,DATE(YEAR(AS13),MONTH(AS13)+1,1)-AS13),"",AY19+1))</f>
        <v/>
      </c>
      <c r="AT20" s="91" t="str">
        <f>IF(AS20="","",IF(DAY(AS20)+1&gt;IF(MONTH(AS13)=12,31,DATE(YEAR(AS13),MONTH(AS13)+1,1)-AS13),"",AS20+1))</f>
        <v/>
      </c>
      <c r="AU20" s="390" t="str">
        <f>VLOOKUP(AS13,祝節名,2,FALSE)</f>
        <v xml:space="preserve">
芒種5、夏至21</v>
      </c>
      <c r="AV20" s="390"/>
      <c r="AW20" s="390"/>
      <c r="AX20" s="390"/>
      <c r="AY20" s="391"/>
    </row>
    <row r="21" spans="2:53" ht="7.15" customHeight="1">
      <c r="B21" s="92"/>
      <c r="D21" s="93" t="s">
        <v>361</v>
      </c>
      <c r="AB21" s="7"/>
      <c r="AC21" s="93" t="s">
        <v>361</v>
      </c>
      <c r="BA21" s="92"/>
    </row>
    <row r="22" spans="2:53" ht="4.5" customHeight="1"/>
    <row r="23" spans="2:53" ht="10.5" customHeight="1">
      <c r="D23" s="396">
        <f>$D$4</f>
        <v>45658</v>
      </c>
      <c r="E23" s="396"/>
      <c r="F23" s="393">
        <f>MONTH(D23)</f>
        <v>1</v>
      </c>
      <c r="G23" s="393"/>
      <c r="H23" s="393" t="s">
        <v>419</v>
      </c>
      <c r="I23" s="394" t="str">
        <f>IF(D23&gt;=43586,"令和"&amp;IF(YEAR(D23)-2018=1,"元",YEAR(D23)-2018),"平成"&amp;(YEAR(D23)-1988))</f>
        <v>令和7</v>
      </c>
      <c r="J23" s="394"/>
      <c r="L23" s="392">
        <f>IF(MONTH(D23)=12,DATE(YEAR(D23)+1,1,1),DATE(YEAR(D23),MONTH(D23)+1,1))</f>
        <v>45689</v>
      </c>
      <c r="M23" s="392"/>
      <c r="N23" s="395">
        <f>MONTH(L23)</f>
        <v>2</v>
      </c>
      <c r="O23" s="395"/>
      <c r="P23" s="395" t="s">
        <v>363</v>
      </c>
      <c r="Q23" s="394" t="str">
        <f>IF(L23&gt;=43586,"令和"&amp;IF(YEAR(L23)-2018=1,"元",YEAR(L23)-2018),"平成"&amp;(YEAR(L23)-1988))</f>
        <v>令和7</v>
      </c>
      <c r="R23" s="394"/>
      <c r="T23" s="392">
        <f>IF(MONTH(L23)=12,DATE(YEAR(L23)+1,1,1),DATE(YEAR(L23),MONTH(L23)+1,1))</f>
        <v>45717</v>
      </c>
      <c r="U23" s="392"/>
      <c r="V23" s="393">
        <f>MONTH(T23)</f>
        <v>3</v>
      </c>
      <c r="W23" s="393"/>
      <c r="X23" s="393" t="s">
        <v>419</v>
      </c>
      <c r="Y23" s="394" t="str">
        <f>IF(T23&gt;=43586,"令和"&amp;IF(YEAR(T23)-2018=1,"元",YEAR(T23)-2018),"平成"&amp;(YEAR(T23)-1988))</f>
        <v>令和7</v>
      </c>
      <c r="Z23" s="394"/>
      <c r="AC23" s="396">
        <f>$D$4</f>
        <v>45658</v>
      </c>
      <c r="AD23" s="396"/>
      <c r="AE23" s="393">
        <f>MONTH(AC23)</f>
        <v>1</v>
      </c>
      <c r="AF23" s="393"/>
      <c r="AG23" s="393" t="s">
        <v>419</v>
      </c>
      <c r="AH23" s="394" t="str">
        <f>IF(AC23&gt;=43586,"令和"&amp;IF(YEAR(AC23)-2018=1,"元",YEAR(AC23)-2018),"平成"&amp;(YEAR(AC23)-1988))</f>
        <v>令和7</v>
      </c>
      <c r="AI23" s="394"/>
      <c r="AK23" s="392">
        <f>IF(MONTH(AC23)=12,DATE(YEAR(AC23)+1,1,1),DATE(YEAR(AC23),MONTH(AC23)+1,1))</f>
        <v>45689</v>
      </c>
      <c r="AL23" s="392"/>
      <c r="AM23" s="395">
        <f>MONTH(AK23)</f>
        <v>2</v>
      </c>
      <c r="AN23" s="395"/>
      <c r="AO23" s="395" t="s">
        <v>363</v>
      </c>
      <c r="AP23" s="394" t="str">
        <f>IF(AK23&gt;=43586,"令和"&amp;IF(YEAR(AK23)-2018=1,"元",YEAR(AK23)-2018),"平成"&amp;(YEAR(AK23)-1988))</f>
        <v>令和7</v>
      </c>
      <c r="AQ23" s="394"/>
      <c r="AS23" s="392">
        <f>IF(MONTH(AK23)=12,DATE(YEAR(AK23)+1,1,1),DATE(YEAR(AK23),MONTH(AK23)+1,1))</f>
        <v>45717</v>
      </c>
      <c r="AT23" s="392"/>
      <c r="AU23" s="393">
        <f>MONTH(AS23)</f>
        <v>3</v>
      </c>
      <c r="AV23" s="393"/>
      <c r="AW23" s="393" t="s">
        <v>419</v>
      </c>
      <c r="AX23" s="394" t="str">
        <f>IF(AS23&gt;=43586,"令和"&amp;IF(YEAR(AS23)-2018=1,"元",YEAR(AS23)-2018),"平成"&amp;(YEAR(AS23)-1988))</f>
        <v>令和7</v>
      </c>
      <c r="AY23" s="394"/>
    </row>
    <row r="24" spans="2:53" ht="6" customHeight="1">
      <c r="D24" s="83" t="s">
        <v>402</v>
      </c>
      <c r="E24" s="84" t="s">
        <v>403</v>
      </c>
      <c r="F24" s="84" t="s">
        <v>420</v>
      </c>
      <c r="G24" s="84" t="s">
        <v>421</v>
      </c>
      <c r="H24" s="84" t="s">
        <v>406</v>
      </c>
      <c r="I24" s="84" t="s">
        <v>407</v>
      </c>
      <c r="J24" s="85" t="s">
        <v>408</v>
      </c>
      <c r="L24" s="83" t="s">
        <v>402</v>
      </c>
      <c r="M24" s="86" t="s">
        <v>403</v>
      </c>
      <c r="N24" s="86" t="s">
        <v>404</v>
      </c>
      <c r="O24" s="86" t="s">
        <v>405</v>
      </c>
      <c r="P24" s="86" t="s">
        <v>412</v>
      </c>
      <c r="Q24" s="86" t="s">
        <v>422</v>
      </c>
      <c r="R24" s="85" t="s">
        <v>423</v>
      </c>
      <c r="T24" s="83" t="s">
        <v>402</v>
      </c>
      <c r="U24" s="84" t="s">
        <v>403</v>
      </c>
      <c r="V24" s="84" t="s">
        <v>420</v>
      </c>
      <c r="W24" s="84" t="s">
        <v>421</v>
      </c>
      <c r="X24" s="84" t="s">
        <v>412</v>
      </c>
      <c r="Y24" s="84" t="s">
        <v>407</v>
      </c>
      <c r="Z24" s="85" t="s">
        <v>408</v>
      </c>
      <c r="AC24" s="83" t="s">
        <v>402</v>
      </c>
      <c r="AD24" s="84" t="s">
        <v>417</v>
      </c>
      <c r="AE24" s="84" t="s">
        <v>404</v>
      </c>
      <c r="AF24" s="84" t="s">
        <v>421</v>
      </c>
      <c r="AG24" s="84" t="s">
        <v>406</v>
      </c>
      <c r="AH24" s="84" t="s">
        <v>422</v>
      </c>
      <c r="AI24" s="85" t="s">
        <v>408</v>
      </c>
      <c r="AK24" s="83" t="s">
        <v>424</v>
      </c>
      <c r="AL24" s="86" t="s">
        <v>417</v>
      </c>
      <c r="AM24" s="86" t="s">
        <v>420</v>
      </c>
      <c r="AN24" s="86" t="s">
        <v>405</v>
      </c>
      <c r="AO24" s="86" t="s">
        <v>406</v>
      </c>
      <c r="AP24" s="86" t="s">
        <v>422</v>
      </c>
      <c r="AQ24" s="85" t="s">
        <v>408</v>
      </c>
      <c r="AS24" s="83" t="s">
        <v>402</v>
      </c>
      <c r="AT24" s="84" t="s">
        <v>417</v>
      </c>
      <c r="AU24" s="84" t="s">
        <v>404</v>
      </c>
      <c r="AV24" s="84" t="s">
        <v>405</v>
      </c>
      <c r="AW24" s="84" t="s">
        <v>406</v>
      </c>
      <c r="AX24" s="84" t="s">
        <v>407</v>
      </c>
      <c r="AY24" s="85" t="s">
        <v>408</v>
      </c>
    </row>
    <row r="25" spans="2:53" ht="10.5" customHeight="1">
      <c r="D25" s="87" t="str">
        <f>IF(WEEKDAY(D23)=1,D23,"")</f>
        <v/>
      </c>
      <c r="E25" s="88" t="str">
        <f>IF(D25="",IF(WEEKDAY(D23)=2,D23,""),D25+1)</f>
        <v/>
      </c>
      <c r="F25" s="88" t="str">
        <f>IF(E25="",IF(WEEKDAY(D23)=3,D23,""),E25+1)</f>
        <v/>
      </c>
      <c r="G25" s="88">
        <f>IF(F25="",IF(WEEKDAY(D23)=4,D23,""),F25+1)</f>
        <v>45658</v>
      </c>
      <c r="H25" s="88">
        <f>IF(G25="",IF(WEEKDAY(D23)=5,D23,""),G25+1)</f>
        <v>45659</v>
      </c>
      <c r="I25" s="88">
        <f>IF(H25="",IF(WEEKDAY(D23)=6,D23,""),H25+1)</f>
        <v>45660</v>
      </c>
      <c r="J25" s="89">
        <f>IF(I25="",D23,I25+1)</f>
        <v>45661</v>
      </c>
      <c r="L25" s="87" t="str">
        <f>IF(WEEKDAY(L23)=1,L23,"")</f>
        <v/>
      </c>
      <c r="M25" s="88" t="str">
        <f>IF(L25="",IF(WEEKDAY(L23)=2,L23,""),L25+1)</f>
        <v/>
      </c>
      <c r="N25" s="88" t="str">
        <f>IF(M25="",IF(WEEKDAY(L23)=3,L23,""),M25+1)</f>
        <v/>
      </c>
      <c r="O25" s="88" t="str">
        <f>IF(N25="",IF(WEEKDAY(L23)=4,L23,""),N25+1)</f>
        <v/>
      </c>
      <c r="P25" s="88" t="str">
        <f>IF(O25="",IF(WEEKDAY(L23)=5,L23,""),O25+1)</f>
        <v/>
      </c>
      <c r="Q25" s="88" t="str">
        <f>IF(P25="",IF(WEEKDAY(L23)=6,L23,""),P25+1)</f>
        <v/>
      </c>
      <c r="R25" s="89">
        <f>IF(Q25="",L23,Q25+1)</f>
        <v>45689</v>
      </c>
      <c r="T25" s="87" t="str">
        <f>IF(WEEKDAY(T23)=1,T23,"")</f>
        <v/>
      </c>
      <c r="U25" s="88" t="str">
        <f>IF(T25="",IF(WEEKDAY(T23)=2,T23,""),T25+1)</f>
        <v/>
      </c>
      <c r="V25" s="88" t="str">
        <f>IF(U25="",IF(WEEKDAY(T23)=3,T23,""),U25+1)</f>
        <v/>
      </c>
      <c r="W25" s="88" t="str">
        <f>IF(V25="",IF(WEEKDAY(T23)=4,T23,""),V25+1)</f>
        <v/>
      </c>
      <c r="X25" s="88" t="str">
        <f>IF(W25="",IF(WEEKDAY(T23)=5,T23,""),W25+1)</f>
        <v/>
      </c>
      <c r="Y25" s="88" t="str">
        <f>IF(X25="",IF(WEEKDAY(T23)=6,T23,""),X25+1)</f>
        <v/>
      </c>
      <c r="Z25" s="89">
        <f>IF(Y25="",T23,Y25+1)</f>
        <v>45717</v>
      </c>
      <c r="AC25" s="87" t="str">
        <f>IF(WEEKDAY(AC23)=1,AC23,"")</f>
        <v/>
      </c>
      <c r="AD25" s="88" t="str">
        <f>IF(AC25="",IF(WEEKDAY(AC23)=2,AC23,""),AC25+1)</f>
        <v/>
      </c>
      <c r="AE25" s="88" t="str">
        <f>IF(AD25="",IF(WEEKDAY(AC23)=3,AC23,""),AD25+1)</f>
        <v/>
      </c>
      <c r="AF25" s="88">
        <f>IF(AE25="",IF(WEEKDAY(AC23)=4,AC23,""),AE25+1)</f>
        <v>45658</v>
      </c>
      <c r="AG25" s="88">
        <f>IF(AF25="",IF(WEEKDAY(AC23)=5,AC23,""),AF25+1)</f>
        <v>45659</v>
      </c>
      <c r="AH25" s="88">
        <f>IF(AG25="",IF(WEEKDAY(AC23)=6,AC23,""),AG25+1)</f>
        <v>45660</v>
      </c>
      <c r="AI25" s="89">
        <f>IF(AH25="",AC23,AH25+1)</f>
        <v>45661</v>
      </c>
      <c r="AK25" s="87" t="str">
        <f>IF(WEEKDAY(AK23)=1,AK23,"")</f>
        <v/>
      </c>
      <c r="AL25" s="88" t="str">
        <f>IF(AK25="",IF(WEEKDAY(AK23)=2,AK23,""),AK25+1)</f>
        <v/>
      </c>
      <c r="AM25" s="88" t="str">
        <f>IF(AL25="",IF(WEEKDAY(AK23)=3,AK23,""),AL25+1)</f>
        <v/>
      </c>
      <c r="AN25" s="88" t="str">
        <f>IF(AM25="",IF(WEEKDAY(AK23)=4,AK23,""),AM25+1)</f>
        <v/>
      </c>
      <c r="AO25" s="88" t="str">
        <f>IF(AN25="",IF(WEEKDAY(AK23)=5,AK23,""),AN25+1)</f>
        <v/>
      </c>
      <c r="AP25" s="88" t="str">
        <f>IF(AO25="",IF(WEEKDAY(AK23)=6,AK23,""),AO25+1)</f>
        <v/>
      </c>
      <c r="AQ25" s="89">
        <f>IF(AP25="",AK23,AP25+1)</f>
        <v>45689</v>
      </c>
      <c r="AS25" s="87" t="str">
        <f>IF(WEEKDAY(AS23)=1,AS23,"")</f>
        <v/>
      </c>
      <c r="AT25" s="88" t="str">
        <f>IF(AS25="",IF(WEEKDAY(AS23)=2,AS23,""),AS25+1)</f>
        <v/>
      </c>
      <c r="AU25" s="88" t="str">
        <f>IF(AT25="",IF(WEEKDAY(AS23)=3,AS23,""),AT25+1)</f>
        <v/>
      </c>
      <c r="AV25" s="88" t="str">
        <f>IF(AU25="",IF(WEEKDAY(AS23)=4,AS23,""),AU25+1)</f>
        <v/>
      </c>
      <c r="AW25" s="88" t="str">
        <f>IF(AV25="",IF(WEEKDAY(AS23)=5,AS23,""),AV25+1)</f>
        <v/>
      </c>
      <c r="AX25" s="88" t="str">
        <f>IF(AW25="",IF(WEEKDAY(AS23)=6,AS23,""),AW25+1)</f>
        <v/>
      </c>
      <c r="AY25" s="89">
        <f>IF(AX25="",AS23,AX25+1)</f>
        <v>45717</v>
      </c>
    </row>
    <row r="26" spans="2:53" ht="10.5" customHeight="1">
      <c r="D26" s="87">
        <f>J25+1</f>
        <v>45662</v>
      </c>
      <c r="E26" s="88">
        <f t="shared" ref="E26:J28" si="12">D26+1</f>
        <v>45663</v>
      </c>
      <c r="F26" s="88">
        <f t="shared" si="12"/>
        <v>45664</v>
      </c>
      <c r="G26" s="88">
        <f t="shared" si="12"/>
        <v>45665</v>
      </c>
      <c r="H26" s="88">
        <f t="shared" si="12"/>
        <v>45666</v>
      </c>
      <c r="I26" s="88">
        <f t="shared" si="12"/>
        <v>45667</v>
      </c>
      <c r="J26" s="89">
        <f t="shared" si="12"/>
        <v>45668</v>
      </c>
      <c r="L26" s="87">
        <f>R25+1</f>
        <v>45690</v>
      </c>
      <c r="M26" s="88">
        <f t="shared" ref="M26:R28" si="13">L26+1</f>
        <v>45691</v>
      </c>
      <c r="N26" s="88">
        <f t="shared" si="13"/>
        <v>45692</v>
      </c>
      <c r="O26" s="88">
        <f t="shared" si="13"/>
        <v>45693</v>
      </c>
      <c r="P26" s="88">
        <f t="shared" si="13"/>
        <v>45694</v>
      </c>
      <c r="Q26" s="88">
        <f t="shared" si="13"/>
        <v>45695</v>
      </c>
      <c r="R26" s="89">
        <f t="shared" si="13"/>
        <v>45696</v>
      </c>
      <c r="T26" s="87">
        <f>Z25+1</f>
        <v>45718</v>
      </c>
      <c r="U26" s="88">
        <f t="shared" ref="U26:Z28" si="14">T26+1</f>
        <v>45719</v>
      </c>
      <c r="V26" s="88">
        <f t="shared" si="14"/>
        <v>45720</v>
      </c>
      <c r="W26" s="88">
        <f t="shared" si="14"/>
        <v>45721</v>
      </c>
      <c r="X26" s="88">
        <f t="shared" si="14"/>
        <v>45722</v>
      </c>
      <c r="Y26" s="88">
        <f t="shared" si="14"/>
        <v>45723</v>
      </c>
      <c r="Z26" s="89">
        <f t="shared" si="14"/>
        <v>45724</v>
      </c>
      <c r="AC26" s="87">
        <f>AI25+1</f>
        <v>45662</v>
      </c>
      <c r="AD26" s="88">
        <f t="shared" ref="AD26:AI28" si="15">AC26+1</f>
        <v>45663</v>
      </c>
      <c r="AE26" s="88">
        <f t="shared" si="15"/>
        <v>45664</v>
      </c>
      <c r="AF26" s="88">
        <f t="shared" si="15"/>
        <v>45665</v>
      </c>
      <c r="AG26" s="88">
        <f t="shared" si="15"/>
        <v>45666</v>
      </c>
      <c r="AH26" s="88">
        <f t="shared" si="15"/>
        <v>45667</v>
      </c>
      <c r="AI26" s="89">
        <f t="shared" si="15"/>
        <v>45668</v>
      </c>
      <c r="AK26" s="87">
        <f>AQ25+1</f>
        <v>45690</v>
      </c>
      <c r="AL26" s="88">
        <f t="shared" ref="AL26:AQ28" si="16">AK26+1</f>
        <v>45691</v>
      </c>
      <c r="AM26" s="88">
        <f t="shared" si="16"/>
        <v>45692</v>
      </c>
      <c r="AN26" s="88">
        <f t="shared" si="16"/>
        <v>45693</v>
      </c>
      <c r="AO26" s="88">
        <f t="shared" si="16"/>
        <v>45694</v>
      </c>
      <c r="AP26" s="88">
        <f t="shared" si="16"/>
        <v>45695</v>
      </c>
      <c r="AQ26" s="89">
        <f t="shared" si="16"/>
        <v>45696</v>
      </c>
      <c r="AS26" s="87">
        <f>AY25+1</f>
        <v>45718</v>
      </c>
      <c r="AT26" s="88">
        <f t="shared" ref="AT26:AY28" si="17">AS26+1</f>
        <v>45719</v>
      </c>
      <c r="AU26" s="88">
        <f t="shared" si="17"/>
        <v>45720</v>
      </c>
      <c r="AV26" s="88">
        <f t="shared" si="17"/>
        <v>45721</v>
      </c>
      <c r="AW26" s="88">
        <f t="shared" si="17"/>
        <v>45722</v>
      </c>
      <c r="AX26" s="88">
        <f t="shared" si="17"/>
        <v>45723</v>
      </c>
      <c r="AY26" s="89">
        <f t="shared" si="17"/>
        <v>45724</v>
      </c>
    </row>
    <row r="27" spans="2:53" ht="10.5" customHeight="1">
      <c r="D27" s="87">
        <f>J26+1</f>
        <v>45669</v>
      </c>
      <c r="E27" s="88">
        <f t="shared" si="12"/>
        <v>45670</v>
      </c>
      <c r="F27" s="88">
        <f t="shared" si="12"/>
        <v>45671</v>
      </c>
      <c r="G27" s="88">
        <f t="shared" si="12"/>
        <v>45672</v>
      </c>
      <c r="H27" s="88">
        <f t="shared" si="12"/>
        <v>45673</v>
      </c>
      <c r="I27" s="88">
        <f t="shared" si="12"/>
        <v>45674</v>
      </c>
      <c r="J27" s="89">
        <f t="shared" si="12"/>
        <v>45675</v>
      </c>
      <c r="L27" s="87">
        <f>R26+1</f>
        <v>45697</v>
      </c>
      <c r="M27" s="88">
        <f t="shared" si="13"/>
        <v>45698</v>
      </c>
      <c r="N27" s="88">
        <f t="shared" si="13"/>
        <v>45699</v>
      </c>
      <c r="O27" s="88">
        <f t="shared" si="13"/>
        <v>45700</v>
      </c>
      <c r="P27" s="88">
        <f t="shared" si="13"/>
        <v>45701</v>
      </c>
      <c r="Q27" s="88">
        <f t="shared" si="13"/>
        <v>45702</v>
      </c>
      <c r="R27" s="89">
        <f t="shared" si="13"/>
        <v>45703</v>
      </c>
      <c r="T27" s="87">
        <f>Z26+1</f>
        <v>45725</v>
      </c>
      <c r="U27" s="88">
        <f t="shared" si="14"/>
        <v>45726</v>
      </c>
      <c r="V27" s="88">
        <f t="shared" si="14"/>
        <v>45727</v>
      </c>
      <c r="W27" s="88">
        <f t="shared" si="14"/>
        <v>45728</v>
      </c>
      <c r="X27" s="88">
        <f t="shared" si="14"/>
        <v>45729</v>
      </c>
      <c r="Y27" s="88">
        <f t="shared" si="14"/>
        <v>45730</v>
      </c>
      <c r="Z27" s="89">
        <f t="shared" si="14"/>
        <v>45731</v>
      </c>
      <c r="AC27" s="87">
        <f>AI26+1</f>
        <v>45669</v>
      </c>
      <c r="AD27" s="88">
        <f t="shared" si="15"/>
        <v>45670</v>
      </c>
      <c r="AE27" s="88">
        <f t="shared" si="15"/>
        <v>45671</v>
      </c>
      <c r="AF27" s="88">
        <f t="shared" si="15"/>
        <v>45672</v>
      </c>
      <c r="AG27" s="88">
        <f t="shared" si="15"/>
        <v>45673</v>
      </c>
      <c r="AH27" s="88">
        <f t="shared" si="15"/>
        <v>45674</v>
      </c>
      <c r="AI27" s="89">
        <f t="shared" si="15"/>
        <v>45675</v>
      </c>
      <c r="AK27" s="87">
        <f>AQ26+1</f>
        <v>45697</v>
      </c>
      <c r="AL27" s="88">
        <f t="shared" si="16"/>
        <v>45698</v>
      </c>
      <c r="AM27" s="88">
        <f t="shared" si="16"/>
        <v>45699</v>
      </c>
      <c r="AN27" s="88">
        <f t="shared" si="16"/>
        <v>45700</v>
      </c>
      <c r="AO27" s="88">
        <f t="shared" si="16"/>
        <v>45701</v>
      </c>
      <c r="AP27" s="88">
        <f t="shared" si="16"/>
        <v>45702</v>
      </c>
      <c r="AQ27" s="89">
        <f t="shared" si="16"/>
        <v>45703</v>
      </c>
      <c r="AS27" s="87">
        <f>AY26+1</f>
        <v>45725</v>
      </c>
      <c r="AT27" s="88">
        <f t="shared" si="17"/>
        <v>45726</v>
      </c>
      <c r="AU27" s="88">
        <f t="shared" si="17"/>
        <v>45727</v>
      </c>
      <c r="AV27" s="88">
        <f t="shared" si="17"/>
        <v>45728</v>
      </c>
      <c r="AW27" s="88">
        <f t="shared" si="17"/>
        <v>45729</v>
      </c>
      <c r="AX27" s="88">
        <f t="shared" si="17"/>
        <v>45730</v>
      </c>
      <c r="AY27" s="89">
        <f t="shared" si="17"/>
        <v>45731</v>
      </c>
    </row>
    <row r="28" spans="2:53" ht="10.5" customHeight="1">
      <c r="D28" s="87">
        <f>J27+1</f>
        <v>45676</v>
      </c>
      <c r="E28" s="88">
        <f t="shared" si="12"/>
        <v>45677</v>
      </c>
      <c r="F28" s="88">
        <f t="shared" si="12"/>
        <v>45678</v>
      </c>
      <c r="G28" s="88">
        <f t="shared" si="12"/>
        <v>45679</v>
      </c>
      <c r="H28" s="88">
        <f t="shared" si="12"/>
        <v>45680</v>
      </c>
      <c r="I28" s="88">
        <f t="shared" si="12"/>
        <v>45681</v>
      </c>
      <c r="J28" s="89">
        <f t="shared" si="12"/>
        <v>45682</v>
      </c>
      <c r="L28" s="87">
        <f>R27+1</f>
        <v>45704</v>
      </c>
      <c r="M28" s="88">
        <f t="shared" si="13"/>
        <v>45705</v>
      </c>
      <c r="N28" s="88">
        <f t="shared" si="13"/>
        <v>45706</v>
      </c>
      <c r="O28" s="88">
        <f t="shared" si="13"/>
        <v>45707</v>
      </c>
      <c r="P28" s="88">
        <f t="shared" si="13"/>
        <v>45708</v>
      </c>
      <c r="Q28" s="88">
        <f t="shared" si="13"/>
        <v>45709</v>
      </c>
      <c r="R28" s="89">
        <f t="shared" si="13"/>
        <v>45710</v>
      </c>
      <c r="T28" s="87">
        <f>Z27+1</f>
        <v>45732</v>
      </c>
      <c r="U28" s="88">
        <f t="shared" si="14"/>
        <v>45733</v>
      </c>
      <c r="V28" s="88">
        <f t="shared" si="14"/>
        <v>45734</v>
      </c>
      <c r="W28" s="88">
        <f t="shared" si="14"/>
        <v>45735</v>
      </c>
      <c r="X28" s="88">
        <f t="shared" si="14"/>
        <v>45736</v>
      </c>
      <c r="Y28" s="88">
        <f t="shared" si="14"/>
        <v>45737</v>
      </c>
      <c r="Z28" s="89">
        <f t="shared" si="14"/>
        <v>45738</v>
      </c>
      <c r="AC28" s="87">
        <f>AI27+1</f>
        <v>45676</v>
      </c>
      <c r="AD28" s="88">
        <f t="shared" si="15"/>
        <v>45677</v>
      </c>
      <c r="AE28" s="88">
        <f t="shared" si="15"/>
        <v>45678</v>
      </c>
      <c r="AF28" s="88">
        <f t="shared" si="15"/>
        <v>45679</v>
      </c>
      <c r="AG28" s="88">
        <f t="shared" si="15"/>
        <v>45680</v>
      </c>
      <c r="AH28" s="88">
        <f t="shared" si="15"/>
        <v>45681</v>
      </c>
      <c r="AI28" s="89">
        <f t="shared" si="15"/>
        <v>45682</v>
      </c>
      <c r="AK28" s="87">
        <f>AQ27+1</f>
        <v>45704</v>
      </c>
      <c r="AL28" s="88">
        <f t="shared" si="16"/>
        <v>45705</v>
      </c>
      <c r="AM28" s="88">
        <f t="shared" si="16"/>
        <v>45706</v>
      </c>
      <c r="AN28" s="88">
        <f t="shared" si="16"/>
        <v>45707</v>
      </c>
      <c r="AO28" s="88">
        <f t="shared" si="16"/>
        <v>45708</v>
      </c>
      <c r="AP28" s="88">
        <f t="shared" si="16"/>
        <v>45709</v>
      </c>
      <c r="AQ28" s="89">
        <f t="shared" si="16"/>
        <v>45710</v>
      </c>
      <c r="AS28" s="87">
        <f>AY27+1</f>
        <v>45732</v>
      </c>
      <c r="AT28" s="88">
        <f t="shared" si="17"/>
        <v>45733</v>
      </c>
      <c r="AU28" s="88">
        <f t="shared" si="17"/>
        <v>45734</v>
      </c>
      <c r="AV28" s="88">
        <f t="shared" si="17"/>
        <v>45735</v>
      </c>
      <c r="AW28" s="88">
        <f t="shared" si="17"/>
        <v>45736</v>
      </c>
      <c r="AX28" s="88">
        <f t="shared" si="17"/>
        <v>45737</v>
      </c>
      <c r="AY28" s="89">
        <f t="shared" si="17"/>
        <v>45738</v>
      </c>
    </row>
    <row r="29" spans="2:53" ht="10.5" customHeight="1">
      <c r="D29" s="87">
        <f>IF(DAY(J28)+1&gt;IF(MONTH(D23)=12,31,DATE(YEAR(D23),MONTH(D23)+1,1)-D23),"",J28+1)</f>
        <v>45683</v>
      </c>
      <c r="E29" s="88">
        <f>IF(D29="","",IF(DAY(D29)+1&gt;IF(MONTH(D23)=12,31,DATE(YEAR(D23),MONTH(D23)+1,1)-D23),"",D29+1))</f>
        <v>45684</v>
      </c>
      <c r="F29" s="88">
        <f>IF(E29="","",IF(DAY(E29)+1&gt;IF(MONTH(D23)=12,31,DATE(YEAR(D23),MONTH(D23)+1,1)-D23),"",E29+1))</f>
        <v>45685</v>
      </c>
      <c r="G29" s="88">
        <f>IF(F29="","",IF(DAY(F29)+1&gt;IF(MONTH(D23)=12,31,DATE(YEAR(D23),MONTH(D23)+1,1)-D23),"",F29+1))</f>
        <v>45686</v>
      </c>
      <c r="H29" s="88">
        <f>IF(G29="","",IF(DAY(G29)+1&gt;IF(MONTH(D23)=12,31,DATE(YEAR(D23),MONTH(D23)+1,1)-D23),"",G29+1))</f>
        <v>45687</v>
      </c>
      <c r="I29" s="88">
        <f>IF(H29="","",IF(DAY(H29)+1&gt;IF(MONTH(D23)=12,31,DATE(YEAR(D23),MONTH(D23)+1,1)-D23),"",H29+1))</f>
        <v>45688</v>
      </c>
      <c r="J29" s="89" t="str">
        <f>IF(I29="","",IF(DAY(I29)+1&gt;IF(MONTH(D23)=12,31,DATE(YEAR(D23),MONTH(D23)+1,1)-D23),"",I29+1))</f>
        <v/>
      </c>
      <c r="L29" s="87">
        <f>IF(DAY(R28)+1&gt;IF(MONTH(L23)=12,31,DATE(YEAR(L23),MONTH(L23)+1,1)-L23),"",R28+1)</f>
        <v>45711</v>
      </c>
      <c r="M29" s="88">
        <f>IF(L29="","",IF(DAY(L29)+1&gt;IF(MONTH(L23)=12,31,DATE(YEAR(L23),MONTH(L23)+1,1)-L23),"",L29+1))</f>
        <v>45712</v>
      </c>
      <c r="N29" s="88">
        <f>IF(M29="","",IF(DAY(M29)+1&gt;IF(MONTH(L23)=12,31,DATE(YEAR(L23),MONTH(L23)+1,1)-L23),"",M29+1))</f>
        <v>45713</v>
      </c>
      <c r="O29" s="88">
        <f>IF(N29="","",IF(DAY(N29)+1&gt;IF(MONTH(L23)=12,31,DATE(YEAR(L23),MONTH(L23)+1,1)-L23),"",N29+1))</f>
        <v>45714</v>
      </c>
      <c r="P29" s="88">
        <f>IF(O29="","",IF(DAY(O29)+1&gt;IF(MONTH(L23)=12,31,DATE(YEAR(L23),MONTH(L23)+1,1)-L23),"",O29+1))</f>
        <v>45715</v>
      </c>
      <c r="Q29" s="88">
        <f>IF(P29="","",IF(DAY(P29)+1&gt;IF(MONTH(L23)=12,31,DATE(YEAR(L23),MONTH(L23)+1,1)-L23),"",P29+1))</f>
        <v>45716</v>
      </c>
      <c r="R29" s="89" t="str">
        <f>IF(Q29="","",IF(DAY(Q29)+1&gt;IF(MONTH(L23)=12,31,DATE(YEAR(L23),MONTH(L23)+1,1)-L23),"",Q29+1))</f>
        <v/>
      </c>
      <c r="T29" s="87">
        <f>IF(DAY(Z28)+1&gt;IF(MONTH(T23)=12,31,DATE(YEAR(T23),MONTH(T23)+1,1)-T23),"",Z28+1)</f>
        <v>45739</v>
      </c>
      <c r="U29" s="88">
        <f>IF(T29="","",IF(DAY(T29)+1&gt;IF(MONTH(T23)=12,31,DATE(YEAR(T23),MONTH(T23)+1,1)-T23),"",T29+1))</f>
        <v>45740</v>
      </c>
      <c r="V29" s="88">
        <f>IF(U29="","",IF(DAY(U29)+1&gt;IF(MONTH(T23)=12,31,DATE(YEAR(T23),MONTH(T23)+1,1)-T23),"",U29+1))</f>
        <v>45741</v>
      </c>
      <c r="W29" s="88">
        <f>IF(V29="","",IF(DAY(V29)+1&gt;IF(MONTH(T23)=12,31,DATE(YEAR(T23),MONTH(T23)+1,1)-T23),"",V29+1))</f>
        <v>45742</v>
      </c>
      <c r="X29" s="88">
        <f>IF(W29="","",IF(DAY(W29)+1&gt;IF(MONTH(T23)=12,31,DATE(YEAR(T23),MONTH(T23)+1,1)-T23),"",W29+1))</f>
        <v>45743</v>
      </c>
      <c r="Y29" s="88">
        <f>IF(X29="","",IF(DAY(X29)+1&gt;IF(MONTH(T23)=12,31,DATE(YEAR(T23),MONTH(T23)+1,1)-T23),"",X29+1))</f>
        <v>45744</v>
      </c>
      <c r="Z29" s="89">
        <f>IF(Y29="","",IF(DAY(Y29)+1&gt;IF(MONTH(T23)=12,31,DATE(YEAR(T23),MONTH(T23)+1,1)-T23),"",Y29+1))</f>
        <v>45745</v>
      </c>
      <c r="AC29" s="87">
        <f>IF(DAY(AI28)+1&gt;IF(MONTH(AC23)=12,31,DATE(YEAR(AC23),MONTH(AC23)+1,1)-AC23),"",AI28+1)</f>
        <v>45683</v>
      </c>
      <c r="AD29" s="88">
        <f>IF(AC29="","",IF(DAY(AC29)+1&gt;IF(MONTH(AC23)=12,31,DATE(YEAR(AC23),MONTH(AC23)+1,1)-AC23),"",AC29+1))</f>
        <v>45684</v>
      </c>
      <c r="AE29" s="88">
        <f>IF(AD29="","",IF(DAY(AD29)+1&gt;IF(MONTH(AC23)=12,31,DATE(YEAR(AC23),MONTH(AC23)+1,1)-AC23),"",AD29+1))</f>
        <v>45685</v>
      </c>
      <c r="AF29" s="88">
        <f>IF(AE29="","",IF(DAY(AE29)+1&gt;IF(MONTH(AC23)=12,31,DATE(YEAR(AC23),MONTH(AC23)+1,1)-AC23),"",AE29+1))</f>
        <v>45686</v>
      </c>
      <c r="AG29" s="88">
        <f>IF(AF29="","",IF(DAY(AF29)+1&gt;IF(MONTH(AC23)=12,31,DATE(YEAR(AC23),MONTH(AC23)+1,1)-AC23),"",AF29+1))</f>
        <v>45687</v>
      </c>
      <c r="AH29" s="88">
        <f>IF(AG29="","",IF(DAY(AG29)+1&gt;IF(MONTH(AC23)=12,31,DATE(YEAR(AC23),MONTH(AC23)+1,1)-AC23),"",AG29+1))</f>
        <v>45688</v>
      </c>
      <c r="AI29" s="89" t="str">
        <f>IF(AH29="","",IF(DAY(AH29)+1&gt;IF(MONTH(AC23)=12,31,DATE(YEAR(AC23),MONTH(AC23)+1,1)-AC23),"",AH29+1))</f>
        <v/>
      </c>
      <c r="AK29" s="87">
        <f>IF(DAY(AQ28)+1&gt;IF(MONTH(AK23)=12,31,DATE(YEAR(AK23),MONTH(AK23)+1,1)-AK23),"",AQ28+1)</f>
        <v>45711</v>
      </c>
      <c r="AL29" s="88">
        <f>IF(AK29="","",IF(DAY(AK29)+1&gt;IF(MONTH(AK23)=12,31,DATE(YEAR(AK23),MONTH(AK23)+1,1)-AK23),"",AK29+1))</f>
        <v>45712</v>
      </c>
      <c r="AM29" s="88">
        <f>IF(AL29="","",IF(DAY(AL29)+1&gt;IF(MONTH(AK23)=12,31,DATE(YEAR(AK23),MONTH(AK23)+1,1)-AK23),"",AL29+1))</f>
        <v>45713</v>
      </c>
      <c r="AN29" s="88">
        <f>IF(AM29="","",IF(DAY(AM29)+1&gt;IF(MONTH(AK23)=12,31,DATE(YEAR(AK23),MONTH(AK23)+1,1)-AK23),"",AM29+1))</f>
        <v>45714</v>
      </c>
      <c r="AO29" s="88">
        <f>IF(AN29="","",IF(DAY(AN29)+1&gt;IF(MONTH(AK23)=12,31,DATE(YEAR(AK23),MONTH(AK23)+1,1)-AK23),"",AN29+1))</f>
        <v>45715</v>
      </c>
      <c r="AP29" s="88">
        <f>IF(AO29="","",IF(DAY(AO29)+1&gt;IF(MONTH(AK23)=12,31,DATE(YEAR(AK23),MONTH(AK23)+1,1)-AK23),"",AO29+1))</f>
        <v>45716</v>
      </c>
      <c r="AQ29" s="89" t="str">
        <f>IF(AP29="","",IF(DAY(AP29)+1&gt;IF(MONTH(AK23)=12,31,DATE(YEAR(AK23),MONTH(AK23)+1,1)-AK23),"",AP29+1))</f>
        <v/>
      </c>
      <c r="AS29" s="87">
        <f>IF(DAY(AY28)+1&gt;IF(MONTH(AS23)=12,31,DATE(YEAR(AS23),MONTH(AS23)+1,1)-AS23),"",AY28+1)</f>
        <v>45739</v>
      </c>
      <c r="AT29" s="88">
        <f>IF(AS29="","",IF(DAY(AS29)+1&gt;IF(MONTH(AS23)=12,31,DATE(YEAR(AS23),MONTH(AS23)+1,1)-AS23),"",AS29+1))</f>
        <v>45740</v>
      </c>
      <c r="AU29" s="88">
        <f>IF(AT29="","",IF(DAY(AT29)+1&gt;IF(MONTH(AS23)=12,31,DATE(YEAR(AS23),MONTH(AS23)+1,1)-AS23),"",AT29+1))</f>
        <v>45741</v>
      </c>
      <c r="AV29" s="88">
        <f>IF(AU29="","",IF(DAY(AU29)+1&gt;IF(MONTH(AS23)=12,31,DATE(YEAR(AS23),MONTH(AS23)+1,1)-AS23),"",AU29+1))</f>
        <v>45742</v>
      </c>
      <c r="AW29" s="88">
        <f>IF(AV29="","",IF(DAY(AV29)+1&gt;IF(MONTH(AS23)=12,31,DATE(YEAR(AS23),MONTH(AS23)+1,1)-AS23),"",AV29+1))</f>
        <v>45743</v>
      </c>
      <c r="AX29" s="88">
        <f>IF(AW29="","",IF(DAY(AW29)+1&gt;IF(MONTH(AS23)=12,31,DATE(YEAR(AS23),MONTH(AS23)+1,1)-AS23),"",AW29+1))</f>
        <v>45744</v>
      </c>
      <c r="AY29" s="89">
        <f>IF(AX29="","",IF(DAY(AX29)+1&gt;IF(MONTH(AS23)=12,31,DATE(YEAR(AS23),MONTH(AS23)+1,1)-AS23),"",AX29+1))</f>
        <v>45745</v>
      </c>
    </row>
    <row r="30" spans="2:53" ht="9.75" customHeight="1">
      <c r="D30" s="90" t="str">
        <f>IF(J29="","",IF(DAY(J29)+1&gt;IF(MONTH(D23)=12,31,DATE(YEAR(D23),MONTH(D23)+1,1)-D23),"",J29+1))</f>
        <v/>
      </c>
      <c r="E30" s="91" t="str">
        <f>IF(D30="","",IF(DAY(D30)+1&gt;IF(MONTH(D23)=12,31,DATE(YEAR(D23),MONTH(D23)+1,1)-D23),"",D30+1))</f>
        <v/>
      </c>
      <c r="F30" s="390" t="str">
        <f>VLOOKUP(D23,祝節名,2,FALSE)</f>
        <v>1 元日、13 成人の日
小寒5、大寒20</v>
      </c>
      <c r="G30" s="390"/>
      <c r="H30" s="390"/>
      <c r="I30" s="390"/>
      <c r="J30" s="391"/>
      <c r="L30" s="90" t="str">
        <f>IF(R29="","",IF(DAY(R29)+1&gt;IF(MONTH(L23)=12,31,DATE(YEAR(L23),MONTH(L23)+1,1)-L23),"",R29+1))</f>
        <v/>
      </c>
      <c r="M30" s="91" t="str">
        <f>IF(L30="","",IF(DAY(L30)+1&gt;IF(MONTH(L23)=12,31,DATE(YEAR(L23),MONTH(L23)+1,1)-L23),"",L30+1))</f>
        <v/>
      </c>
      <c r="N30" s="390" t="str">
        <f>VLOOKUP(L23,祝節名,2,FALSE)</f>
        <v>11 建国記念の日、23 天皇誕生日
24 振替休日。立春3、雨水18</v>
      </c>
      <c r="O30" s="390"/>
      <c r="P30" s="390"/>
      <c r="Q30" s="390"/>
      <c r="R30" s="391"/>
      <c r="T30" s="90">
        <f>IF(Z29="","",IF(DAY(Z29)+1&gt;IF(MONTH(T23)=12,31,DATE(YEAR(T23),MONTH(T23)+1,1)-T23),"",Z29+1))</f>
        <v>45746</v>
      </c>
      <c r="U30" s="91">
        <f>IF(T30="","",IF(DAY(T30)+1&gt;IF(MONTH(T23)=12,31,DATE(YEAR(T23),MONTH(T23)+1,1)-T23),"",T30+1))</f>
        <v>45747</v>
      </c>
      <c r="V30" s="390" t="str">
        <f>VLOOKUP(T23,祝節名,2,FALSE)</f>
        <v>20 春分の日
啓蟄5、春分20</v>
      </c>
      <c r="W30" s="390"/>
      <c r="X30" s="390"/>
      <c r="Y30" s="390"/>
      <c r="Z30" s="391"/>
      <c r="AC30" s="90" t="str">
        <f>IF(AI29="","",IF(DAY(AI29)+1&gt;IF(MONTH(AC23)=12,31,DATE(YEAR(AC23),MONTH(AC23)+1,1)-AC23),"",AI29+1))</f>
        <v/>
      </c>
      <c r="AD30" s="91" t="str">
        <f>IF(AC30="","",IF(DAY(AC30)+1&gt;IF(MONTH(AC23)=12,31,DATE(YEAR(AC23),MONTH(AC23)+1,1)-AC23),"",AC30+1))</f>
        <v/>
      </c>
      <c r="AE30" s="390" t="str">
        <f>VLOOKUP(AC23,祝節名,2,FALSE)</f>
        <v>1 元日、13 成人の日
小寒5、大寒20</v>
      </c>
      <c r="AF30" s="390"/>
      <c r="AG30" s="390"/>
      <c r="AH30" s="390"/>
      <c r="AI30" s="391"/>
      <c r="AK30" s="90" t="str">
        <f>IF(AQ29="","",IF(DAY(AQ29)+1&gt;IF(MONTH(AK23)=12,31,DATE(YEAR(AK23),MONTH(AK23)+1,1)-AK23),"",AQ29+1))</f>
        <v/>
      </c>
      <c r="AL30" s="91" t="str">
        <f>IF(AK30="","",IF(DAY(AK30)+1&gt;IF(MONTH(AK23)=12,31,DATE(YEAR(AK23),MONTH(AK23)+1,1)-AK23),"",AK30+1))</f>
        <v/>
      </c>
      <c r="AM30" s="390" t="str">
        <f>VLOOKUP(AK23,祝節名,2,FALSE)</f>
        <v>11 建国記念の日、23 天皇誕生日
24 振替休日。立春3、雨水18</v>
      </c>
      <c r="AN30" s="390"/>
      <c r="AO30" s="390"/>
      <c r="AP30" s="390"/>
      <c r="AQ30" s="391"/>
      <c r="AS30" s="90">
        <f>IF(AY29="","",IF(DAY(AY29)+1&gt;IF(MONTH(AS23)=12,31,DATE(YEAR(AS23),MONTH(AS23)+1,1)-AS23),"",AY29+1))</f>
        <v>45746</v>
      </c>
      <c r="AT30" s="91">
        <f>IF(AS30="","",IF(DAY(AS30)+1&gt;IF(MONTH(AS23)=12,31,DATE(YEAR(AS23),MONTH(AS23)+1,1)-AS23),"",AS30+1))</f>
        <v>45747</v>
      </c>
      <c r="AU30" s="390" t="str">
        <f>VLOOKUP(AS23,祝節名,2,FALSE)</f>
        <v>20 春分の日
啓蟄5、春分20</v>
      </c>
      <c r="AV30" s="390"/>
      <c r="AW30" s="390"/>
      <c r="AX30" s="390"/>
      <c r="AY30" s="391"/>
    </row>
    <row r="31" spans="2:53" ht="3" customHeight="1">
      <c r="B31" s="7"/>
      <c r="AB31" s="7"/>
      <c r="BA31" s="7"/>
    </row>
    <row r="32" spans="2:53" ht="10.5" customHeight="1">
      <c r="D32" s="392">
        <f>IF(MONTH(T23)=12,DATE(YEAR(T23)+1,1,1),DATE(YEAR(T23),MONTH(T23)+1,1))</f>
        <v>45748</v>
      </c>
      <c r="E32" s="392"/>
      <c r="F32" s="395">
        <f>MONTH(D32)</f>
        <v>4</v>
      </c>
      <c r="G32" s="395"/>
      <c r="H32" s="395" t="s">
        <v>363</v>
      </c>
      <c r="I32" s="394" t="str">
        <f>IF(D32&gt;=43586,"令和"&amp;IF(YEAR(D32)-2018=1,"元",YEAR(D32)-2018),"平成"&amp;(YEAR(D32)-1988))</f>
        <v>令和7</v>
      </c>
      <c r="J32" s="394"/>
      <c r="L32" s="392">
        <f>IF(MONTH(D32)=12,DATE(YEAR(D32)+1,1,1),DATE(YEAR(D32),MONTH(D32)+1,1))</f>
        <v>45778</v>
      </c>
      <c r="M32" s="392"/>
      <c r="N32" s="393">
        <f>MONTH(L32)</f>
        <v>5</v>
      </c>
      <c r="O32" s="393"/>
      <c r="P32" s="393" t="s">
        <v>419</v>
      </c>
      <c r="Q32" s="394" t="str">
        <f>IF(L32&gt;=43586,"令和"&amp;IF(YEAR(L32)-2018=1,"元",YEAR(L32)-2018),"平成"&amp;(YEAR(L32)-1988))</f>
        <v>令和7</v>
      </c>
      <c r="R32" s="394"/>
      <c r="T32" s="392">
        <f>IF(MONTH(L32)=12,DATE(YEAR(L32)+1,1,1),DATE(YEAR(L32),MONTH(L32)+1,1))</f>
        <v>45809</v>
      </c>
      <c r="U32" s="392"/>
      <c r="V32" s="395">
        <f>MONTH(T32)</f>
        <v>6</v>
      </c>
      <c r="W32" s="395"/>
      <c r="X32" s="395" t="s">
        <v>363</v>
      </c>
      <c r="Y32" s="394" t="str">
        <f>IF(T32&gt;=43586,"令和"&amp;IF(YEAR(T32)-2018=1,"元",YEAR(T32)-2018),"平成"&amp;(YEAR(T32)-1988))</f>
        <v>令和7</v>
      </c>
      <c r="Z32" s="394"/>
      <c r="AC32" s="392">
        <f>IF(MONTH(AS23)=12,DATE(YEAR(AS23)+1,1,1),DATE(YEAR(AS23),MONTH(AS23)+1,1))</f>
        <v>45748</v>
      </c>
      <c r="AD32" s="392"/>
      <c r="AE32" s="395">
        <f>MONTH(AC32)</f>
        <v>4</v>
      </c>
      <c r="AF32" s="395"/>
      <c r="AG32" s="395" t="s">
        <v>363</v>
      </c>
      <c r="AH32" s="394" t="str">
        <f>IF(AC32&gt;=43586,"令和"&amp;IF(YEAR(AC32)-2018=1,"元",YEAR(AC32)-2018),"平成"&amp;(YEAR(AC32)-1988))</f>
        <v>令和7</v>
      </c>
      <c r="AI32" s="394"/>
      <c r="AK32" s="392">
        <f>IF(MONTH(AC32)=12,DATE(YEAR(AC32)+1,1,1),DATE(YEAR(AC32),MONTH(AC32)+1,1))</f>
        <v>45778</v>
      </c>
      <c r="AL32" s="392"/>
      <c r="AM32" s="393">
        <f>MONTH(AK32)</f>
        <v>5</v>
      </c>
      <c r="AN32" s="393"/>
      <c r="AO32" s="393" t="s">
        <v>419</v>
      </c>
      <c r="AP32" s="394" t="str">
        <f>IF(AK32&gt;=43586,"令和"&amp;IF(YEAR(AK32)-2018=1,"元",YEAR(AK32)-2018),"平成"&amp;(YEAR(AK32)-1988))</f>
        <v>令和7</v>
      </c>
      <c r="AQ32" s="394"/>
      <c r="AS32" s="392">
        <f>IF(MONTH(AK32)=12,DATE(YEAR(AK32)+1,1,1),DATE(YEAR(AK32),MONTH(AK32)+1,1))</f>
        <v>45809</v>
      </c>
      <c r="AT32" s="392"/>
      <c r="AU32" s="395">
        <f>MONTH(AS32)</f>
        <v>6</v>
      </c>
      <c r="AV32" s="395"/>
      <c r="AW32" s="395" t="s">
        <v>363</v>
      </c>
      <c r="AX32" s="394" t="str">
        <f>IF(AS32&gt;=43586,"令和"&amp;IF(YEAR(AS32)-2018=1,"元",YEAR(AS32)-2018),"平成"&amp;(YEAR(AS32)-1988))</f>
        <v>令和7</v>
      </c>
      <c r="AY32" s="394"/>
    </row>
    <row r="33" spans="2:53" ht="6" customHeight="1">
      <c r="D33" s="83" t="s">
        <v>402</v>
      </c>
      <c r="E33" s="86" t="s">
        <v>403</v>
      </c>
      <c r="F33" s="86" t="s">
        <v>404</v>
      </c>
      <c r="G33" s="86" t="s">
        <v>421</v>
      </c>
      <c r="H33" s="86" t="s">
        <v>406</v>
      </c>
      <c r="I33" s="86" t="s">
        <v>407</v>
      </c>
      <c r="J33" s="85" t="s">
        <v>408</v>
      </c>
      <c r="L33" s="83" t="s">
        <v>424</v>
      </c>
      <c r="M33" s="84" t="s">
        <v>403</v>
      </c>
      <c r="N33" s="84" t="s">
        <v>420</v>
      </c>
      <c r="O33" s="84" t="s">
        <v>421</v>
      </c>
      <c r="P33" s="84" t="s">
        <v>412</v>
      </c>
      <c r="Q33" s="84" t="s">
        <v>422</v>
      </c>
      <c r="R33" s="85" t="s">
        <v>423</v>
      </c>
      <c r="T33" s="83" t="s">
        <v>424</v>
      </c>
      <c r="U33" s="86" t="s">
        <v>417</v>
      </c>
      <c r="V33" s="86" t="s">
        <v>420</v>
      </c>
      <c r="W33" s="86" t="s">
        <v>421</v>
      </c>
      <c r="X33" s="86" t="s">
        <v>412</v>
      </c>
      <c r="Y33" s="86" t="s">
        <v>407</v>
      </c>
      <c r="Z33" s="85" t="s">
        <v>423</v>
      </c>
      <c r="AC33" s="83" t="s">
        <v>402</v>
      </c>
      <c r="AD33" s="86" t="s">
        <v>403</v>
      </c>
      <c r="AE33" s="86" t="s">
        <v>404</v>
      </c>
      <c r="AF33" s="86" t="s">
        <v>405</v>
      </c>
      <c r="AG33" s="86" t="s">
        <v>406</v>
      </c>
      <c r="AH33" s="86" t="s">
        <v>407</v>
      </c>
      <c r="AI33" s="85" t="s">
        <v>408</v>
      </c>
      <c r="AK33" s="83" t="s">
        <v>424</v>
      </c>
      <c r="AL33" s="84" t="s">
        <v>417</v>
      </c>
      <c r="AM33" s="84" t="s">
        <v>404</v>
      </c>
      <c r="AN33" s="84" t="s">
        <v>405</v>
      </c>
      <c r="AO33" s="84" t="s">
        <v>406</v>
      </c>
      <c r="AP33" s="84" t="s">
        <v>422</v>
      </c>
      <c r="AQ33" s="85" t="s">
        <v>408</v>
      </c>
      <c r="AS33" s="83" t="s">
        <v>402</v>
      </c>
      <c r="AT33" s="86" t="s">
        <v>417</v>
      </c>
      <c r="AU33" s="86" t="s">
        <v>420</v>
      </c>
      <c r="AV33" s="86" t="s">
        <v>421</v>
      </c>
      <c r="AW33" s="86" t="s">
        <v>412</v>
      </c>
      <c r="AX33" s="86" t="s">
        <v>422</v>
      </c>
      <c r="AY33" s="85" t="s">
        <v>408</v>
      </c>
    </row>
    <row r="34" spans="2:53" ht="10.5" customHeight="1">
      <c r="D34" s="87" t="str">
        <f>IF(WEEKDAY(D32)=1,D32,"")</f>
        <v/>
      </c>
      <c r="E34" s="88" t="str">
        <f>IF(D34="",IF(WEEKDAY(D32)=2,D32,""),D34+1)</f>
        <v/>
      </c>
      <c r="F34" s="88">
        <f>IF(E34="",IF(WEEKDAY(D32)=3,D32,""),E34+1)</f>
        <v>45748</v>
      </c>
      <c r="G34" s="88">
        <f>IF(F34="",IF(WEEKDAY(D32)=4,D32,""),F34+1)</f>
        <v>45749</v>
      </c>
      <c r="H34" s="88">
        <f>IF(G34="",IF(WEEKDAY(D32)=5,D32,""),G34+1)</f>
        <v>45750</v>
      </c>
      <c r="I34" s="88">
        <f>IF(H34="",IF(WEEKDAY(D32)=6,D32,""),H34+1)</f>
        <v>45751</v>
      </c>
      <c r="J34" s="89">
        <f>IF(I34="",D32,I34+1)</f>
        <v>45752</v>
      </c>
      <c r="L34" s="87" t="str">
        <f>IF(WEEKDAY(L32)=1,L32,"")</f>
        <v/>
      </c>
      <c r="M34" s="88" t="str">
        <f>IF(L34="",IF(WEEKDAY(L32)=2,L32,""),L34+1)</f>
        <v/>
      </c>
      <c r="N34" s="88" t="str">
        <f>IF(M34="",IF(WEEKDAY(L32)=3,L32,""),M34+1)</f>
        <v/>
      </c>
      <c r="O34" s="88" t="str">
        <f>IF(N34="",IF(WEEKDAY(L32)=4,L32,""),N34+1)</f>
        <v/>
      </c>
      <c r="P34" s="88">
        <f>IF(O34="",IF(WEEKDAY(L32)=5,L32,""),O34+1)</f>
        <v>45778</v>
      </c>
      <c r="Q34" s="88">
        <f>IF(P34="",IF(WEEKDAY(L32)=6,L32,""),P34+1)</f>
        <v>45779</v>
      </c>
      <c r="R34" s="89">
        <f>IF(Q34="",L32,Q34+1)</f>
        <v>45780</v>
      </c>
      <c r="T34" s="87">
        <f>IF(WEEKDAY(T32)=1,T32,"")</f>
        <v>45809</v>
      </c>
      <c r="U34" s="88">
        <f>IF(T34="",IF(WEEKDAY(T32)=2,T32,""),T34+1)</f>
        <v>45810</v>
      </c>
      <c r="V34" s="88">
        <f>IF(U34="",IF(WEEKDAY(T32)=3,T32,""),U34+1)</f>
        <v>45811</v>
      </c>
      <c r="W34" s="88">
        <f>IF(V34="",IF(WEEKDAY(T32)=4,T32,""),V34+1)</f>
        <v>45812</v>
      </c>
      <c r="X34" s="88">
        <f>IF(W34="",IF(WEEKDAY(T32)=5,T32,""),W34+1)</f>
        <v>45813</v>
      </c>
      <c r="Y34" s="88">
        <f>IF(X34="",IF(WEEKDAY(T32)=6,T32,""),X34+1)</f>
        <v>45814</v>
      </c>
      <c r="Z34" s="89">
        <f>IF(Y34="",T32,Y34+1)</f>
        <v>45815</v>
      </c>
      <c r="AC34" s="87" t="str">
        <f>IF(WEEKDAY(AC32)=1,AC32,"")</f>
        <v/>
      </c>
      <c r="AD34" s="88" t="str">
        <f>IF(AC34="",IF(WEEKDAY(AC32)=2,AC32,""),AC34+1)</f>
        <v/>
      </c>
      <c r="AE34" s="88">
        <f>IF(AD34="",IF(WEEKDAY(AC32)=3,AC32,""),AD34+1)</f>
        <v>45748</v>
      </c>
      <c r="AF34" s="88">
        <f>IF(AE34="",IF(WEEKDAY(AC32)=4,AC32,""),AE34+1)</f>
        <v>45749</v>
      </c>
      <c r="AG34" s="88">
        <f>IF(AF34="",IF(WEEKDAY(AC32)=5,AC32,""),AF34+1)</f>
        <v>45750</v>
      </c>
      <c r="AH34" s="88">
        <f>IF(AG34="",IF(WEEKDAY(AC32)=6,AC32,""),AG34+1)</f>
        <v>45751</v>
      </c>
      <c r="AI34" s="89">
        <f>IF(AH34="",AC32,AH34+1)</f>
        <v>45752</v>
      </c>
      <c r="AK34" s="87" t="str">
        <f>IF(WEEKDAY(AK32)=1,AK32,"")</f>
        <v/>
      </c>
      <c r="AL34" s="88" t="str">
        <f>IF(AK34="",IF(WEEKDAY(AK32)=2,AK32,""),AK34+1)</f>
        <v/>
      </c>
      <c r="AM34" s="88" t="str">
        <f>IF(AL34="",IF(WEEKDAY(AK32)=3,AK32,""),AL34+1)</f>
        <v/>
      </c>
      <c r="AN34" s="88" t="str">
        <f>IF(AM34="",IF(WEEKDAY(AK32)=4,AK32,""),AM34+1)</f>
        <v/>
      </c>
      <c r="AO34" s="88">
        <f>IF(AN34="",IF(WEEKDAY(AK32)=5,AK32,""),AN34+1)</f>
        <v>45778</v>
      </c>
      <c r="AP34" s="88">
        <f>IF(AO34="",IF(WEEKDAY(AK32)=6,AK32,""),AO34+1)</f>
        <v>45779</v>
      </c>
      <c r="AQ34" s="89">
        <f>IF(AP34="",AK32,AP34+1)</f>
        <v>45780</v>
      </c>
      <c r="AS34" s="87">
        <f>IF(WEEKDAY(AS32)=1,AS32,"")</f>
        <v>45809</v>
      </c>
      <c r="AT34" s="88">
        <f>IF(AS34="",IF(WEEKDAY(AS32)=2,AS32,""),AS34+1)</f>
        <v>45810</v>
      </c>
      <c r="AU34" s="88">
        <f>IF(AT34="",IF(WEEKDAY(AS32)=3,AS32,""),AT34+1)</f>
        <v>45811</v>
      </c>
      <c r="AV34" s="88">
        <f>IF(AU34="",IF(WEEKDAY(AS32)=4,AS32,""),AU34+1)</f>
        <v>45812</v>
      </c>
      <c r="AW34" s="88">
        <f>IF(AV34="",IF(WEEKDAY(AS32)=5,AS32,""),AV34+1)</f>
        <v>45813</v>
      </c>
      <c r="AX34" s="88">
        <f>IF(AW34="",IF(WEEKDAY(AS32)=6,AS32,""),AW34+1)</f>
        <v>45814</v>
      </c>
      <c r="AY34" s="89">
        <f>IF(AX34="",AS32,AX34+1)</f>
        <v>45815</v>
      </c>
    </row>
    <row r="35" spans="2:53" ht="10.5" customHeight="1">
      <c r="D35" s="87">
        <f>J34+1</f>
        <v>45753</v>
      </c>
      <c r="E35" s="88">
        <f t="shared" ref="E35:J37" si="18">D35+1</f>
        <v>45754</v>
      </c>
      <c r="F35" s="88">
        <f t="shared" si="18"/>
        <v>45755</v>
      </c>
      <c r="G35" s="88">
        <f t="shared" si="18"/>
        <v>45756</v>
      </c>
      <c r="H35" s="88">
        <f t="shared" si="18"/>
        <v>45757</v>
      </c>
      <c r="I35" s="88">
        <f t="shared" si="18"/>
        <v>45758</v>
      </c>
      <c r="J35" s="89">
        <f t="shared" si="18"/>
        <v>45759</v>
      </c>
      <c r="L35" s="87">
        <f>R34+1</f>
        <v>45781</v>
      </c>
      <c r="M35" s="88">
        <f t="shared" ref="M35:R37" si="19">L35+1</f>
        <v>45782</v>
      </c>
      <c r="N35" s="88">
        <f t="shared" si="19"/>
        <v>45783</v>
      </c>
      <c r="O35" s="88">
        <f t="shared" si="19"/>
        <v>45784</v>
      </c>
      <c r="P35" s="88">
        <f t="shared" si="19"/>
        <v>45785</v>
      </c>
      <c r="Q35" s="88">
        <f t="shared" si="19"/>
        <v>45786</v>
      </c>
      <c r="R35" s="89">
        <f t="shared" si="19"/>
        <v>45787</v>
      </c>
      <c r="T35" s="87">
        <f>Z34+1</f>
        <v>45816</v>
      </c>
      <c r="U35" s="88">
        <f t="shared" ref="U35:Z37" si="20">T35+1</f>
        <v>45817</v>
      </c>
      <c r="V35" s="88">
        <f t="shared" si="20"/>
        <v>45818</v>
      </c>
      <c r="W35" s="88">
        <f t="shared" si="20"/>
        <v>45819</v>
      </c>
      <c r="X35" s="88">
        <f t="shared" si="20"/>
        <v>45820</v>
      </c>
      <c r="Y35" s="88">
        <f t="shared" si="20"/>
        <v>45821</v>
      </c>
      <c r="Z35" s="89">
        <f t="shared" si="20"/>
        <v>45822</v>
      </c>
      <c r="AC35" s="87">
        <f>AI34+1</f>
        <v>45753</v>
      </c>
      <c r="AD35" s="88">
        <f t="shared" ref="AD35:AI37" si="21">AC35+1</f>
        <v>45754</v>
      </c>
      <c r="AE35" s="88">
        <f t="shared" si="21"/>
        <v>45755</v>
      </c>
      <c r="AF35" s="88">
        <f t="shared" si="21"/>
        <v>45756</v>
      </c>
      <c r="AG35" s="88">
        <f t="shared" si="21"/>
        <v>45757</v>
      </c>
      <c r="AH35" s="88">
        <f t="shared" si="21"/>
        <v>45758</v>
      </c>
      <c r="AI35" s="89">
        <f t="shared" si="21"/>
        <v>45759</v>
      </c>
      <c r="AK35" s="87">
        <f>AQ34+1</f>
        <v>45781</v>
      </c>
      <c r="AL35" s="88">
        <f t="shared" ref="AL35:AQ37" si="22">AK35+1</f>
        <v>45782</v>
      </c>
      <c r="AM35" s="88">
        <f t="shared" si="22"/>
        <v>45783</v>
      </c>
      <c r="AN35" s="88">
        <f t="shared" si="22"/>
        <v>45784</v>
      </c>
      <c r="AO35" s="88">
        <f t="shared" si="22"/>
        <v>45785</v>
      </c>
      <c r="AP35" s="88">
        <f t="shared" si="22"/>
        <v>45786</v>
      </c>
      <c r="AQ35" s="89">
        <f t="shared" si="22"/>
        <v>45787</v>
      </c>
      <c r="AS35" s="87">
        <f>AY34+1</f>
        <v>45816</v>
      </c>
      <c r="AT35" s="88">
        <f t="shared" ref="AT35:AY37" si="23">AS35+1</f>
        <v>45817</v>
      </c>
      <c r="AU35" s="88">
        <f t="shared" si="23"/>
        <v>45818</v>
      </c>
      <c r="AV35" s="88">
        <f t="shared" si="23"/>
        <v>45819</v>
      </c>
      <c r="AW35" s="88">
        <f t="shared" si="23"/>
        <v>45820</v>
      </c>
      <c r="AX35" s="88">
        <f t="shared" si="23"/>
        <v>45821</v>
      </c>
      <c r="AY35" s="89">
        <f t="shared" si="23"/>
        <v>45822</v>
      </c>
    </row>
    <row r="36" spans="2:53" ht="10.5" customHeight="1">
      <c r="D36" s="87">
        <f>J35+1</f>
        <v>45760</v>
      </c>
      <c r="E36" s="88">
        <f t="shared" si="18"/>
        <v>45761</v>
      </c>
      <c r="F36" s="88">
        <f t="shared" si="18"/>
        <v>45762</v>
      </c>
      <c r="G36" s="88">
        <f t="shared" si="18"/>
        <v>45763</v>
      </c>
      <c r="H36" s="88">
        <f t="shared" si="18"/>
        <v>45764</v>
      </c>
      <c r="I36" s="88">
        <f t="shared" si="18"/>
        <v>45765</v>
      </c>
      <c r="J36" s="89">
        <f t="shared" si="18"/>
        <v>45766</v>
      </c>
      <c r="L36" s="87">
        <f>R35+1</f>
        <v>45788</v>
      </c>
      <c r="M36" s="88">
        <f t="shared" si="19"/>
        <v>45789</v>
      </c>
      <c r="N36" s="88">
        <f t="shared" si="19"/>
        <v>45790</v>
      </c>
      <c r="O36" s="88">
        <f t="shared" si="19"/>
        <v>45791</v>
      </c>
      <c r="P36" s="88">
        <f t="shared" si="19"/>
        <v>45792</v>
      </c>
      <c r="Q36" s="88">
        <f t="shared" si="19"/>
        <v>45793</v>
      </c>
      <c r="R36" s="89">
        <f t="shared" si="19"/>
        <v>45794</v>
      </c>
      <c r="T36" s="87">
        <f>Z35+1</f>
        <v>45823</v>
      </c>
      <c r="U36" s="88">
        <f t="shared" si="20"/>
        <v>45824</v>
      </c>
      <c r="V36" s="88">
        <f t="shared" si="20"/>
        <v>45825</v>
      </c>
      <c r="W36" s="88">
        <f t="shared" si="20"/>
        <v>45826</v>
      </c>
      <c r="X36" s="88">
        <f t="shared" si="20"/>
        <v>45827</v>
      </c>
      <c r="Y36" s="88">
        <f t="shared" si="20"/>
        <v>45828</v>
      </c>
      <c r="Z36" s="89">
        <f t="shared" si="20"/>
        <v>45829</v>
      </c>
      <c r="AC36" s="87">
        <f>AI35+1</f>
        <v>45760</v>
      </c>
      <c r="AD36" s="88">
        <f t="shared" si="21"/>
        <v>45761</v>
      </c>
      <c r="AE36" s="88">
        <f t="shared" si="21"/>
        <v>45762</v>
      </c>
      <c r="AF36" s="88">
        <f t="shared" si="21"/>
        <v>45763</v>
      </c>
      <c r="AG36" s="88">
        <f t="shared" si="21"/>
        <v>45764</v>
      </c>
      <c r="AH36" s="88">
        <f t="shared" si="21"/>
        <v>45765</v>
      </c>
      <c r="AI36" s="89">
        <f t="shared" si="21"/>
        <v>45766</v>
      </c>
      <c r="AK36" s="87">
        <f>AQ35+1</f>
        <v>45788</v>
      </c>
      <c r="AL36" s="88">
        <f t="shared" si="22"/>
        <v>45789</v>
      </c>
      <c r="AM36" s="88">
        <f t="shared" si="22"/>
        <v>45790</v>
      </c>
      <c r="AN36" s="88">
        <f t="shared" si="22"/>
        <v>45791</v>
      </c>
      <c r="AO36" s="88">
        <f t="shared" si="22"/>
        <v>45792</v>
      </c>
      <c r="AP36" s="88">
        <f t="shared" si="22"/>
        <v>45793</v>
      </c>
      <c r="AQ36" s="89">
        <f t="shared" si="22"/>
        <v>45794</v>
      </c>
      <c r="AS36" s="87">
        <f>AY35+1</f>
        <v>45823</v>
      </c>
      <c r="AT36" s="88">
        <f t="shared" si="23"/>
        <v>45824</v>
      </c>
      <c r="AU36" s="88">
        <f t="shared" si="23"/>
        <v>45825</v>
      </c>
      <c r="AV36" s="88">
        <f t="shared" si="23"/>
        <v>45826</v>
      </c>
      <c r="AW36" s="88">
        <f t="shared" si="23"/>
        <v>45827</v>
      </c>
      <c r="AX36" s="88">
        <f t="shared" si="23"/>
        <v>45828</v>
      </c>
      <c r="AY36" s="89">
        <f t="shared" si="23"/>
        <v>45829</v>
      </c>
    </row>
    <row r="37" spans="2:53" ht="10.5" customHeight="1">
      <c r="D37" s="87">
        <f>J36+1</f>
        <v>45767</v>
      </c>
      <c r="E37" s="88">
        <f t="shared" si="18"/>
        <v>45768</v>
      </c>
      <c r="F37" s="88">
        <f t="shared" si="18"/>
        <v>45769</v>
      </c>
      <c r="G37" s="88">
        <f t="shared" si="18"/>
        <v>45770</v>
      </c>
      <c r="H37" s="88">
        <f t="shared" si="18"/>
        <v>45771</v>
      </c>
      <c r="I37" s="88">
        <f t="shared" si="18"/>
        <v>45772</v>
      </c>
      <c r="J37" s="89">
        <f t="shared" si="18"/>
        <v>45773</v>
      </c>
      <c r="L37" s="87">
        <f>R36+1</f>
        <v>45795</v>
      </c>
      <c r="M37" s="88">
        <f t="shared" si="19"/>
        <v>45796</v>
      </c>
      <c r="N37" s="88">
        <f t="shared" si="19"/>
        <v>45797</v>
      </c>
      <c r="O37" s="88">
        <f t="shared" si="19"/>
        <v>45798</v>
      </c>
      <c r="P37" s="88">
        <f t="shared" si="19"/>
        <v>45799</v>
      </c>
      <c r="Q37" s="88">
        <f t="shared" si="19"/>
        <v>45800</v>
      </c>
      <c r="R37" s="89">
        <f t="shared" si="19"/>
        <v>45801</v>
      </c>
      <c r="T37" s="87">
        <f>Z36+1</f>
        <v>45830</v>
      </c>
      <c r="U37" s="88">
        <f t="shared" si="20"/>
        <v>45831</v>
      </c>
      <c r="V37" s="88">
        <f t="shared" si="20"/>
        <v>45832</v>
      </c>
      <c r="W37" s="88">
        <f t="shared" si="20"/>
        <v>45833</v>
      </c>
      <c r="X37" s="88">
        <f t="shared" si="20"/>
        <v>45834</v>
      </c>
      <c r="Y37" s="88">
        <f t="shared" si="20"/>
        <v>45835</v>
      </c>
      <c r="Z37" s="89">
        <f t="shared" si="20"/>
        <v>45836</v>
      </c>
      <c r="AC37" s="87">
        <f>AI36+1</f>
        <v>45767</v>
      </c>
      <c r="AD37" s="88">
        <f t="shared" si="21"/>
        <v>45768</v>
      </c>
      <c r="AE37" s="88">
        <f t="shared" si="21"/>
        <v>45769</v>
      </c>
      <c r="AF37" s="88">
        <f t="shared" si="21"/>
        <v>45770</v>
      </c>
      <c r="AG37" s="88">
        <f t="shared" si="21"/>
        <v>45771</v>
      </c>
      <c r="AH37" s="88">
        <f t="shared" si="21"/>
        <v>45772</v>
      </c>
      <c r="AI37" s="89">
        <f t="shared" si="21"/>
        <v>45773</v>
      </c>
      <c r="AK37" s="87">
        <f>AQ36+1</f>
        <v>45795</v>
      </c>
      <c r="AL37" s="88">
        <f t="shared" si="22"/>
        <v>45796</v>
      </c>
      <c r="AM37" s="88">
        <f t="shared" si="22"/>
        <v>45797</v>
      </c>
      <c r="AN37" s="88">
        <f t="shared" si="22"/>
        <v>45798</v>
      </c>
      <c r="AO37" s="88">
        <f t="shared" si="22"/>
        <v>45799</v>
      </c>
      <c r="AP37" s="88">
        <f t="shared" si="22"/>
        <v>45800</v>
      </c>
      <c r="AQ37" s="89">
        <f t="shared" si="22"/>
        <v>45801</v>
      </c>
      <c r="AS37" s="87">
        <f>AY36+1</f>
        <v>45830</v>
      </c>
      <c r="AT37" s="88">
        <f t="shared" si="23"/>
        <v>45831</v>
      </c>
      <c r="AU37" s="88">
        <f t="shared" si="23"/>
        <v>45832</v>
      </c>
      <c r="AV37" s="88">
        <f t="shared" si="23"/>
        <v>45833</v>
      </c>
      <c r="AW37" s="88">
        <f t="shared" si="23"/>
        <v>45834</v>
      </c>
      <c r="AX37" s="88">
        <f t="shared" si="23"/>
        <v>45835</v>
      </c>
      <c r="AY37" s="89">
        <f t="shared" si="23"/>
        <v>45836</v>
      </c>
    </row>
    <row r="38" spans="2:53" ht="10.5" customHeight="1">
      <c r="D38" s="87">
        <f>IF(DAY(J37)+1&gt;IF(MONTH(D32)=12,31,DATE(YEAR(D32),MONTH(D32)+1,1)-D32),"",J37+1)</f>
        <v>45774</v>
      </c>
      <c r="E38" s="88">
        <f>IF(D38="","",IF(DAY(D38)+1&gt;IF(MONTH(D32)=12,31,DATE(YEAR(D32),MONTH(D32)+1,1)-D32),"",D38+1))</f>
        <v>45775</v>
      </c>
      <c r="F38" s="88">
        <f>IF(E38="","",IF(DAY(E38)+1&gt;IF(MONTH(D32)=12,31,DATE(YEAR(D32),MONTH(D32)+1,1)-D32),"",E38+1))</f>
        <v>45776</v>
      </c>
      <c r="G38" s="88">
        <f>IF(F38="","",IF(DAY(F38)+1&gt;IF(MONTH(D32)=12,31,DATE(YEAR(D32),MONTH(D32)+1,1)-D32),"",F38+1))</f>
        <v>45777</v>
      </c>
      <c r="H38" s="88" t="str">
        <f>IF(G38="","",IF(DAY(G38)+1&gt;IF(MONTH(D32)=12,31,DATE(YEAR(D32),MONTH(D32)+1,1)-D32),"",G38+1))</f>
        <v/>
      </c>
      <c r="I38" s="88" t="str">
        <f>IF(H38="","",IF(DAY(H38)+1&gt;IF(MONTH(D32)=12,31,DATE(YEAR(D32),MONTH(D32)+1,1)-D32),"",H38+1))</f>
        <v/>
      </c>
      <c r="J38" s="89" t="str">
        <f>IF(I38="","",IF(DAY(I38)+1&gt;IF(MONTH(D32)=12,31,DATE(YEAR(D32),MONTH(D32)+1,1)-D32),"",I38+1))</f>
        <v/>
      </c>
      <c r="L38" s="87">
        <f>IF(DAY(R37)+1&gt;IF(MONTH(L32)=12,31,DATE(YEAR(L32),MONTH(L32)+1,1)-L32),"",R37+1)</f>
        <v>45802</v>
      </c>
      <c r="M38" s="88">
        <f>IF(L38="","",IF(DAY(L38)+1&gt;IF(MONTH(L32)=12,31,DATE(YEAR(L32),MONTH(L32)+1,1)-L32),"",L38+1))</f>
        <v>45803</v>
      </c>
      <c r="N38" s="88">
        <f>IF(M38="","",IF(DAY(M38)+1&gt;IF(MONTH(L32)=12,31,DATE(YEAR(L32),MONTH(L32)+1,1)-L32),"",M38+1))</f>
        <v>45804</v>
      </c>
      <c r="O38" s="88">
        <f>IF(N38="","",IF(DAY(N38)+1&gt;IF(MONTH(L32)=12,31,DATE(YEAR(L32),MONTH(L32)+1,1)-L32),"",N38+1))</f>
        <v>45805</v>
      </c>
      <c r="P38" s="88">
        <f>IF(O38="","",IF(DAY(O38)+1&gt;IF(MONTH(L32)=12,31,DATE(YEAR(L32),MONTH(L32)+1,1)-L32),"",O38+1))</f>
        <v>45806</v>
      </c>
      <c r="Q38" s="88">
        <f>IF(P38="","",IF(DAY(P38)+1&gt;IF(MONTH(L32)=12,31,DATE(YEAR(L32),MONTH(L32)+1,1)-L32),"",P38+1))</f>
        <v>45807</v>
      </c>
      <c r="R38" s="89">
        <f>IF(Q38="","",IF(DAY(Q38)+1&gt;IF(MONTH(L32)=12,31,DATE(YEAR(L32),MONTH(L32)+1,1)-L32),"",Q38+1))</f>
        <v>45808</v>
      </c>
      <c r="T38" s="87">
        <f>IF(DAY(Z37)+1&gt;IF(MONTH(T32)=12,31,DATE(YEAR(T32),MONTH(T32)+1,1)-T32),"",Z37+1)</f>
        <v>45837</v>
      </c>
      <c r="U38" s="88">
        <f>IF(T38="","",IF(DAY(T38)+1&gt;IF(MONTH(T32)=12,31,DATE(YEAR(T32),MONTH(T32)+1,1)-T32),"",T38+1))</f>
        <v>45838</v>
      </c>
      <c r="V38" s="88" t="str">
        <f>IF(U38="","",IF(DAY(U38)+1&gt;IF(MONTH(T32)=12,31,DATE(YEAR(T32),MONTH(T32)+1,1)-T32),"",U38+1))</f>
        <v/>
      </c>
      <c r="W38" s="88" t="str">
        <f>IF(V38="","",IF(DAY(V38)+1&gt;IF(MONTH(T32)=12,31,DATE(YEAR(T32),MONTH(T32)+1,1)-T32),"",V38+1))</f>
        <v/>
      </c>
      <c r="X38" s="88" t="str">
        <f>IF(W38="","",IF(DAY(W38)+1&gt;IF(MONTH(T32)=12,31,DATE(YEAR(T32),MONTH(T32)+1,1)-T32),"",W38+1))</f>
        <v/>
      </c>
      <c r="Y38" s="88" t="str">
        <f>IF(X38="","",IF(DAY(X38)+1&gt;IF(MONTH(T32)=12,31,DATE(YEAR(T32),MONTH(T32)+1,1)-T32),"",X38+1))</f>
        <v/>
      </c>
      <c r="Z38" s="89" t="str">
        <f>IF(Y38="","",IF(DAY(Y38)+1&gt;IF(MONTH(T32)=12,31,DATE(YEAR(T32),MONTH(T32)+1,1)-T32),"",Y38+1))</f>
        <v/>
      </c>
      <c r="AC38" s="87">
        <f>IF(DAY(AI37)+1&gt;IF(MONTH(AC32)=12,31,DATE(YEAR(AC32),MONTH(AC32)+1,1)-AC32),"",AI37+1)</f>
        <v>45774</v>
      </c>
      <c r="AD38" s="88">
        <f>IF(AC38="","",IF(DAY(AC38)+1&gt;IF(MONTH(AC32)=12,31,DATE(YEAR(AC32),MONTH(AC32)+1,1)-AC32),"",AC38+1))</f>
        <v>45775</v>
      </c>
      <c r="AE38" s="88">
        <f>IF(AD38="","",IF(DAY(AD38)+1&gt;IF(MONTH(AC32)=12,31,DATE(YEAR(AC32),MONTH(AC32)+1,1)-AC32),"",AD38+1))</f>
        <v>45776</v>
      </c>
      <c r="AF38" s="88">
        <f>IF(AE38="","",IF(DAY(AE38)+1&gt;IF(MONTH(AC32)=12,31,DATE(YEAR(AC32),MONTH(AC32)+1,1)-AC32),"",AE38+1))</f>
        <v>45777</v>
      </c>
      <c r="AG38" s="88" t="str">
        <f>IF(AF38="","",IF(DAY(AF38)+1&gt;IF(MONTH(AC32)=12,31,DATE(YEAR(AC32),MONTH(AC32)+1,1)-AC32),"",AF38+1))</f>
        <v/>
      </c>
      <c r="AH38" s="88" t="str">
        <f>IF(AG38="","",IF(DAY(AG38)+1&gt;IF(MONTH(AC32)=12,31,DATE(YEAR(AC32),MONTH(AC32)+1,1)-AC32),"",AG38+1))</f>
        <v/>
      </c>
      <c r="AI38" s="89" t="str">
        <f>IF(AH38="","",IF(DAY(AH38)+1&gt;IF(MONTH(AC32)=12,31,DATE(YEAR(AC32),MONTH(AC32)+1,1)-AC32),"",AH38+1))</f>
        <v/>
      </c>
      <c r="AK38" s="87">
        <f>IF(DAY(AQ37)+1&gt;IF(MONTH(AK32)=12,31,DATE(YEAR(AK32),MONTH(AK32)+1,1)-AK32),"",AQ37+1)</f>
        <v>45802</v>
      </c>
      <c r="AL38" s="88">
        <f>IF(AK38="","",IF(DAY(AK38)+1&gt;IF(MONTH(AK32)=12,31,DATE(YEAR(AK32),MONTH(AK32)+1,1)-AK32),"",AK38+1))</f>
        <v>45803</v>
      </c>
      <c r="AM38" s="88">
        <f>IF(AL38="","",IF(DAY(AL38)+1&gt;IF(MONTH(AK32)=12,31,DATE(YEAR(AK32),MONTH(AK32)+1,1)-AK32),"",AL38+1))</f>
        <v>45804</v>
      </c>
      <c r="AN38" s="88">
        <f>IF(AM38="","",IF(DAY(AM38)+1&gt;IF(MONTH(AK32)=12,31,DATE(YEAR(AK32),MONTH(AK32)+1,1)-AK32),"",AM38+1))</f>
        <v>45805</v>
      </c>
      <c r="AO38" s="88">
        <f>IF(AN38="","",IF(DAY(AN38)+1&gt;IF(MONTH(AK32)=12,31,DATE(YEAR(AK32),MONTH(AK32)+1,1)-AK32),"",AN38+1))</f>
        <v>45806</v>
      </c>
      <c r="AP38" s="88">
        <f>IF(AO38="","",IF(DAY(AO38)+1&gt;IF(MONTH(AK32)=12,31,DATE(YEAR(AK32),MONTH(AK32)+1,1)-AK32),"",AO38+1))</f>
        <v>45807</v>
      </c>
      <c r="AQ38" s="89">
        <f>IF(AP38="","",IF(DAY(AP38)+1&gt;IF(MONTH(AK32)=12,31,DATE(YEAR(AK32),MONTH(AK32)+1,1)-AK32),"",AP38+1))</f>
        <v>45808</v>
      </c>
      <c r="AS38" s="87">
        <f>IF(DAY(AY37)+1&gt;IF(MONTH(AS32)=12,31,DATE(YEAR(AS32),MONTH(AS32)+1,1)-AS32),"",AY37+1)</f>
        <v>45837</v>
      </c>
      <c r="AT38" s="88">
        <f>IF(AS38="","",IF(DAY(AS38)+1&gt;IF(MONTH(AS32)=12,31,DATE(YEAR(AS32),MONTH(AS32)+1,1)-AS32),"",AS38+1))</f>
        <v>45838</v>
      </c>
      <c r="AU38" s="88" t="str">
        <f>IF(AT38="","",IF(DAY(AT38)+1&gt;IF(MONTH(AS32)=12,31,DATE(YEAR(AS32),MONTH(AS32)+1,1)-AS32),"",AT38+1))</f>
        <v/>
      </c>
      <c r="AV38" s="88" t="str">
        <f>IF(AU38="","",IF(DAY(AU38)+1&gt;IF(MONTH(AS32)=12,31,DATE(YEAR(AS32),MONTH(AS32)+1,1)-AS32),"",AU38+1))</f>
        <v/>
      </c>
      <c r="AW38" s="88" t="str">
        <f>IF(AV38="","",IF(DAY(AV38)+1&gt;IF(MONTH(AS32)=12,31,DATE(YEAR(AS32),MONTH(AS32)+1,1)-AS32),"",AV38+1))</f>
        <v/>
      </c>
      <c r="AX38" s="88" t="str">
        <f>IF(AW38="","",IF(DAY(AW38)+1&gt;IF(MONTH(AS32)=12,31,DATE(YEAR(AS32),MONTH(AS32)+1,1)-AS32),"",AW38+1))</f>
        <v/>
      </c>
      <c r="AY38" s="89" t="str">
        <f>IF(AX38="","",IF(DAY(AX38)+1&gt;IF(MONTH(AS32)=12,31,DATE(YEAR(AS32),MONTH(AS32)+1,1)-AS32),"",AX38+1))</f>
        <v/>
      </c>
    </row>
    <row r="39" spans="2:53" ht="9.75" customHeight="1">
      <c r="D39" s="90" t="str">
        <f>IF(J38="","",IF(DAY(J38)+1&gt;IF(MONTH(D32)=12,31,DATE(YEAR(D32),MONTH(D32)+1,1)-D32),"",J38+1))</f>
        <v/>
      </c>
      <c r="E39" s="91" t="str">
        <f>IF(D39="","",IF(DAY(D39)+1&gt;IF(MONTH(D32)=12,31,DATE(YEAR(D32),MONTH(D32)+1,1)-D32),"",D39+1))</f>
        <v/>
      </c>
      <c r="F39" s="390" t="str">
        <f>VLOOKUP(D32,祝節名,2,FALSE)</f>
        <v>29 昭和の日
清明4、穀雨20</v>
      </c>
      <c r="G39" s="390"/>
      <c r="H39" s="390"/>
      <c r="I39" s="390"/>
      <c r="J39" s="391"/>
      <c r="L39" s="90" t="str">
        <f>IF(R38="","",IF(DAY(R38)+1&gt;IF(MONTH(L32)=12,31,DATE(YEAR(L32),MONTH(L32)+1,1)-L32),"",R38+1))</f>
        <v/>
      </c>
      <c r="M39" s="91" t="str">
        <f>IF(L39="","",IF(DAY(L39)+1&gt;IF(MONTH(L32)=12,31,DATE(YEAR(L32),MONTH(L32)+1,1)-L32),"",L39+1))</f>
        <v/>
      </c>
      <c r="N39" s="390" t="str">
        <f>VLOOKUP(L32,祝節名,2,FALSE)</f>
        <v>3憲法記念日、4みどりの日
5こどもの日、6振休。立夏5小満21</v>
      </c>
      <c r="O39" s="390"/>
      <c r="P39" s="390"/>
      <c r="Q39" s="390"/>
      <c r="R39" s="391"/>
      <c r="T39" s="90" t="str">
        <f>IF(Z38="","",IF(DAY(Z38)+1&gt;IF(MONTH(T32)=12,31,DATE(YEAR(T32),MONTH(T32)+1,1)-T32),"",Z38+1))</f>
        <v/>
      </c>
      <c r="U39" s="91" t="str">
        <f>IF(T39="","",IF(DAY(T39)+1&gt;IF(MONTH(T32)=12,31,DATE(YEAR(T32),MONTH(T32)+1,1)-T32),"",T39+1))</f>
        <v/>
      </c>
      <c r="V39" s="390" t="str">
        <f>VLOOKUP(T32,祝節名,2,FALSE)</f>
        <v xml:space="preserve">
芒種5、夏至21</v>
      </c>
      <c r="W39" s="390"/>
      <c r="X39" s="390"/>
      <c r="Y39" s="390"/>
      <c r="Z39" s="391"/>
      <c r="AC39" s="90" t="str">
        <f>IF(AI38="","",IF(DAY(AI38)+1&gt;IF(MONTH(AC32)=12,31,DATE(YEAR(AC32),MONTH(AC32)+1,1)-AC32),"",AI38+1))</f>
        <v/>
      </c>
      <c r="AD39" s="91" t="str">
        <f>IF(AC39="","",IF(DAY(AC39)+1&gt;IF(MONTH(AC32)=12,31,DATE(YEAR(AC32),MONTH(AC32)+1,1)-AC32),"",AC39+1))</f>
        <v/>
      </c>
      <c r="AE39" s="390" t="str">
        <f>VLOOKUP(AC32,祝節名,2,FALSE)</f>
        <v>29 昭和の日
清明4、穀雨20</v>
      </c>
      <c r="AF39" s="390"/>
      <c r="AG39" s="390"/>
      <c r="AH39" s="390"/>
      <c r="AI39" s="391"/>
      <c r="AK39" s="90" t="str">
        <f>IF(AQ38="","",IF(DAY(AQ38)+1&gt;IF(MONTH(AK32)=12,31,DATE(YEAR(AK32),MONTH(AK32)+1,1)-AK32),"",AQ38+1))</f>
        <v/>
      </c>
      <c r="AL39" s="91" t="str">
        <f>IF(AK39="","",IF(DAY(AK39)+1&gt;IF(MONTH(AK32)=12,31,DATE(YEAR(AK32),MONTH(AK32)+1,1)-AK32),"",AK39+1))</f>
        <v/>
      </c>
      <c r="AM39" s="390" t="str">
        <f>VLOOKUP(AK32,祝節名,2,FALSE)</f>
        <v>3憲法記念日、4みどりの日
5こどもの日、6振休。立夏5小満21</v>
      </c>
      <c r="AN39" s="390"/>
      <c r="AO39" s="390"/>
      <c r="AP39" s="390"/>
      <c r="AQ39" s="391"/>
      <c r="AS39" s="90" t="str">
        <f>IF(AY38="","",IF(DAY(AY38)+1&gt;IF(MONTH(AS32)=12,31,DATE(YEAR(AS32),MONTH(AS32)+1,1)-AS32),"",AY38+1))</f>
        <v/>
      </c>
      <c r="AT39" s="91" t="str">
        <f>IF(AS39="","",IF(DAY(AS39)+1&gt;IF(MONTH(AS32)=12,31,DATE(YEAR(AS32),MONTH(AS32)+1,1)-AS32),"",AS39+1))</f>
        <v/>
      </c>
      <c r="AU39" s="390" t="str">
        <f>VLOOKUP(AS32,祝節名,2,FALSE)</f>
        <v xml:space="preserve">
芒種5、夏至21</v>
      </c>
      <c r="AV39" s="390"/>
      <c r="AW39" s="390"/>
      <c r="AX39" s="390"/>
      <c r="AY39" s="391"/>
    </row>
    <row r="40" spans="2:53" ht="7.15" customHeight="1">
      <c r="B40" s="92"/>
      <c r="D40" s="93" t="s">
        <v>361</v>
      </c>
      <c r="AB40" s="7"/>
      <c r="AC40" s="93" t="s">
        <v>361</v>
      </c>
      <c r="BA40" s="92"/>
    </row>
    <row r="41" spans="2:53" ht="4.5" customHeight="1"/>
    <row r="42" spans="2:53" ht="10.5" customHeight="1">
      <c r="D42" s="396">
        <f>$D$4</f>
        <v>45658</v>
      </c>
      <c r="E42" s="396"/>
      <c r="F42" s="393">
        <f>MONTH(D42)</f>
        <v>1</v>
      </c>
      <c r="G42" s="393"/>
      <c r="H42" s="393" t="s">
        <v>419</v>
      </c>
      <c r="I42" s="394" t="str">
        <f>IF(D42&gt;=43586,"令和"&amp;IF(YEAR(D42)-2018=1,"元",YEAR(D42)-2018),"平成"&amp;(YEAR(D42)-1988))</f>
        <v>令和7</v>
      </c>
      <c r="J42" s="394"/>
      <c r="L42" s="392">
        <f>IF(MONTH(D42)=12,DATE(YEAR(D42)+1,1,1),DATE(YEAR(D42),MONTH(D42)+1,1))</f>
        <v>45689</v>
      </c>
      <c r="M42" s="392"/>
      <c r="N42" s="395">
        <f>MONTH(L42)</f>
        <v>2</v>
      </c>
      <c r="O42" s="395"/>
      <c r="P42" s="395" t="s">
        <v>363</v>
      </c>
      <c r="Q42" s="394" t="str">
        <f>IF(L42&gt;=43586,"令和"&amp;IF(YEAR(L42)-2018=1,"元",YEAR(L42)-2018),"平成"&amp;(YEAR(L42)-1988))</f>
        <v>令和7</v>
      </c>
      <c r="R42" s="394"/>
      <c r="T42" s="392">
        <f>IF(MONTH(L42)=12,DATE(YEAR(L42)+1,1,1),DATE(YEAR(L42),MONTH(L42)+1,1))</f>
        <v>45717</v>
      </c>
      <c r="U42" s="392"/>
      <c r="V42" s="393">
        <f>MONTH(T42)</f>
        <v>3</v>
      </c>
      <c r="W42" s="393"/>
      <c r="X42" s="393" t="s">
        <v>419</v>
      </c>
      <c r="Y42" s="394" t="str">
        <f>IF(T42&gt;=43586,"令和"&amp;IF(YEAR(T42)-2018=1,"元",YEAR(T42)-2018),"平成"&amp;(YEAR(T42)-1988))</f>
        <v>令和7</v>
      </c>
      <c r="Z42" s="394"/>
      <c r="AC42" s="396">
        <f>$D$4</f>
        <v>45658</v>
      </c>
      <c r="AD42" s="396"/>
      <c r="AE42" s="393">
        <f>MONTH(AC42)</f>
        <v>1</v>
      </c>
      <c r="AF42" s="393"/>
      <c r="AG42" s="393" t="s">
        <v>419</v>
      </c>
      <c r="AH42" s="394" t="str">
        <f>IF(AC42&gt;=43586,"令和"&amp;IF(YEAR(AC42)-2018=1,"元",YEAR(AC42)-2018),"平成"&amp;(YEAR(AC42)-1988))</f>
        <v>令和7</v>
      </c>
      <c r="AI42" s="394"/>
      <c r="AK42" s="392">
        <f>IF(MONTH(AC42)=12,DATE(YEAR(AC42)+1,1,1),DATE(YEAR(AC42),MONTH(AC42)+1,1))</f>
        <v>45689</v>
      </c>
      <c r="AL42" s="392"/>
      <c r="AM42" s="395">
        <f>MONTH(AK42)</f>
        <v>2</v>
      </c>
      <c r="AN42" s="395"/>
      <c r="AO42" s="395" t="s">
        <v>363</v>
      </c>
      <c r="AP42" s="394" t="str">
        <f>IF(AK42&gt;=43586,"令和"&amp;IF(YEAR(AK42)-2018=1,"元",YEAR(AK42)-2018),"平成"&amp;(YEAR(AK42)-1988))</f>
        <v>令和7</v>
      </c>
      <c r="AQ42" s="394"/>
      <c r="AS42" s="392">
        <f>IF(MONTH(AK42)=12,DATE(YEAR(AK42)+1,1,1),DATE(YEAR(AK42),MONTH(AK42)+1,1))</f>
        <v>45717</v>
      </c>
      <c r="AT42" s="392"/>
      <c r="AU42" s="393">
        <f>MONTH(AS42)</f>
        <v>3</v>
      </c>
      <c r="AV42" s="393"/>
      <c r="AW42" s="393" t="s">
        <v>419</v>
      </c>
      <c r="AX42" s="394" t="str">
        <f>IF(AS42&gt;=43586,"令和"&amp;IF(YEAR(AS42)-2018=1,"元",YEAR(AS42)-2018),"平成"&amp;(YEAR(AS42)-1988))</f>
        <v>令和7</v>
      </c>
      <c r="AY42" s="394"/>
    </row>
    <row r="43" spans="2:53" ht="6" customHeight="1">
      <c r="D43" s="83" t="s">
        <v>424</v>
      </c>
      <c r="E43" s="84" t="s">
        <v>417</v>
      </c>
      <c r="F43" s="84" t="s">
        <v>404</v>
      </c>
      <c r="G43" s="84" t="s">
        <v>405</v>
      </c>
      <c r="H43" s="84" t="s">
        <v>412</v>
      </c>
      <c r="I43" s="84" t="s">
        <v>422</v>
      </c>
      <c r="J43" s="85" t="s">
        <v>423</v>
      </c>
      <c r="L43" s="83" t="s">
        <v>424</v>
      </c>
      <c r="M43" s="86" t="s">
        <v>403</v>
      </c>
      <c r="N43" s="86" t="s">
        <v>420</v>
      </c>
      <c r="O43" s="86" t="s">
        <v>405</v>
      </c>
      <c r="P43" s="86" t="s">
        <v>406</v>
      </c>
      <c r="Q43" s="86" t="s">
        <v>422</v>
      </c>
      <c r="R43" s="85" t="s">
        <v>408</v>
      </c>
      <c r="T43" s="83" t="s">
        <v>424</v>
      </c>
      <c r="U43" s="84" t="s">
        <v>417</v>
      </c>
      <c r="V43" s="84" t="s">
        <v>404</v>
      </c>
      <c r="W43" s="84" t="s">
        <v>421</v>
      </c>
      <c r="X43" s="84" t="s">
        <v>412</v>
      </c>
      <c r="Y43" s="84" t="s">
        <v>407</v>
      </c>
      <c r="Z43" s="85" t="s">
        <v>408</v>
      </c>
      <c r="AC43" s="83" t="s">
        <v>424</v>
      </c>
      <c r="AD43" s="84" t="s">
        <v>417</v>
      </c>
      <c r="AE43" s="84" t="s">
        <v>420</v>
      </c>
      <c r="AF43" s="84" t="s">
        <v>421</v>
      </c>
      <c r="AG43" s="84" t="s">
        <v>412</v>
      </c>
      <c r="AH43" s="84" t="s">
        <v>407</v>
      </c>
      <c r="AI43" s="85" t="s">
        <v>408</v>
      </c>
      <c r="AK43" s="83" t="s">
        <v>402</v>
      </c>
      <c r="AL43" s="86" t="s">
        <v>417</v>
      </c>
      <c r="AM43" s="86" t="s">
        <v>420</v>
      </c>
      <c r="AN43" s="86" t="s">
        <v>421</v>
      </c>
      <c r="AO43" s="86" t="s">
        <v>406</v>
      </c>
      <c r="AP43" s="86" t="s">
        <v>422</v>
      </c>
      <c r="AQ43" s="85" t="s">
        <v>423</v>
      </c>
      <c r="AS43" s="83" t="s">
        <v>424</v>
      </c>
      <c r="AT43" s="84" t="s">
        <v>403</v>
      </c>
      <c r="AU43" s="84" t="s">
        <v>404</v>
      </c>
      <c r="AV43" s="84" t="s">
        <v>421</v>
      </c>
      <c r="AW43" s="84" t="s">
        <v>406</v>
      </c>
      <c r="AX43" s="84" t="s">
        <v>407</v>
      </c>
      <c r="AY43" s="85" t="s">
        <v>423</v>
      </c>
    </row>
    <row r="44" spans="2:53" ht="10.5" customHeight="1">
      <c r="D44" s="87" t="str">
        <f>IF(WEEKDAY(D42)=1,D42,"")</f>
        <v/>
      </c>
      <c r="E44" s="88" t="str">
        <f>IF(D44="",IF(WEEKDAY(D42)=2,D42,""),D44+1)</f>
        <v/>
      </c>
      <c r="F44" s="88" t="str">
        <f>IF(E44="",IF(WEEKDAY(D42)=3,D42,""),E44+1)</f>
        <v/>
      </c>
      <c r="G44" s="88">
        <f>IF(F44="",IF(WEEKDAY(D42)=4,D42,""),F44+1)</f>
        <v>45658</v>
      </c>
      <c r="H44" s="88">
        <f>IF(G44="",IF(WEEKDAY(D42)=5,D42,""),G44+1)</f>
        <v>45659</v>
      </c>
      <c r="I44" s="88">
        <f>IF(H44="",IF(WEEKDAY(D42)=6,D42,""),H44+1)</f>
        <v>45660</v>
      </c>
      <c r="J44" s="89">
        <f>IF(I44="",D42,I44+1)</f>
        <v>45661</v>
      </c>
      <c r="L44" s="87" t="str">
        <f>IF(WEEKDAY(L42)=1,L42,"")</f>
        <v/>
      </c>
      <c r="M44" s="88" t="str">
        <f>IF(L44="",IF(WEEKDAY(L42)=2,L42,""),L44+1)</f>
        <v/>
      </c>
      <c r="N44" s="88" t="str">
        <f>IF(M44="",IF(WEEKDAY(L42)=3,L42,""),M44+1)</f>
        <v/>
      </c>
      <c r="O44" s="88" t="str">
        <f>IF(N44="",IF(WEEKDAY(L42)=4,L42,""),N44+1)</f>
        <v/>
      </c>
      <c r="P44" s="88" t="str">
        <f>IF(O44="",IF(WEEKDAY(L42)=5,L42,""),O44+1)</f>
        <v/>
      </c>
      <c r="Q44" s="88" t="str">
        <f>IF(P44="",IF(WEEKDAY(L42)=6,L42,""),P44+1)</f>
        <v/>
      </c>
      <c r="R44" s="89">
        <f>IF(Q44="",L42,Q44+1)</f>
        <v>45689</v>
      </c>
      <c r="T44" s="87" t="str">
        <f>IF(WEEKDAY(T42)=1,T42,"")</f>
        <v/>
      </c>
      <c r="U44" s="88" t="str">
        <f>IF(T44="",IF(WEEKDAY(T42)=2,T42,""),T44+1)</f>
        <v/>
      </c>
      <c r="V44" s="88" t="str">
        <f>IF(U44="",IF(WEEKDAY(T42)=3,T42,""),U44+1)</f>
        <v/>
      </c>
      <c r="W44" s="88" t="str">
        <f>IF(V44="",IF(WEEKDAY(T42)=4,T42,""),V44+1)</f>
        <v/>
      </c>
      <c r="X44" s="88" t="str">
        <f>IF(W44="",IF(WEEKDAY(T42)=5,T42,""),W44+1)</f>
        <v/>
      </c>
      <c r="Y44" s="88" t="str">
        <f>IF(X44="",IF(WEEKDAY(T42)=6,T42,""),X44+1)</f>
        <v/>
      </c>
      <c r="Z44" s="89">
        <f>IF(Y44="",T42,Y44+1)</f>
        <v>45717</v>
      </c>
      <c r="AC44" s="87" t="str">
        <f>IF(WEEKDAY(AC42)=1,AC42,"")</f>
        <v/>
      </c>
      <c r="AD44" s="88" t="str">
        <f>IF(AC44="",IF(WEEKDAY(AC42)=2,AC42,""),AC44+1)</f>
        <v/>
      </c>
      <c r="AE44" s="88" t="str">
        <f>IF(AD44="",IF(WEEKDAY(AC42)=3,AC42,""),AD44+1)</f>
        <v/>
      </c>
      <c r="AF44" s="88">
        <f>IF(AE44="",IF(WEEKDAY(AC42)=4,AC42,""),AE44+1)</f>
        <v>45658</v>
      </c>
      <c r="AG44" s="88">
        <f>IF(AF44="",IF(WEEKDAY(AC42)=5,AC42,""),AF44+1)</f>
        <v>45659</v>
      </c>
      <c r="AH44" s="88">
        <f>IF(AG44="",IF(WEEKDAY(AC42)=6,AC42,""),AG44+1)</f>
        <v>45660</v>
      </c>
      <c r="AI44" s="89">
        <f>IF(AH44="",AC42,AH44+1)</f>
        <v>45661</v>
      </c>
      <c r="AK44" s="87" t="str">
        <f>IF(WEEKDAY(AK42)=1,AK42,"")</f>
        <v/>
      </c>
      <c r="AL44" s="88" t="str">
        <f>IF(AK44="",IF(WEEKDAY(AK42)=2,AK42,""),AK44+1)</f>
        <v/>
      </c>
      <c r="AM44" s="88" t="str">
        <f>IF(AL44="",IF(WEEKDAY(AK42)=3,AK42,""),AL44+1)</f>
        <v/>
      </c>
      <c r="AN44" s="88" t="str">
        <f>IF(AM44="",IF(WEEKDAY(AK42)=4,AK42,""),AM44+1)</f>
        <v/>
      </c>
      <c r="AO44" s="88" t="str">
        <f>IF(AN44="",IF(WEEKDAY(AK42)=5,AK42,""),AN44+1)</f>
        <v/>
      </c>
      <c r="AP44" s="88" t="str">
        <f>IF(AO44="",IF(WEEKDAY(AK42)=6,AK42,""),AO44+1)</f>
        <v/>
      </c>
      <c r="AQ44" s="89">
        <f>IF(AP44="",AK42,AP44+1)</f>
        <v>45689</v>
      </c>
      <c r="AS44" s="87" t="str">
        <f>IF(WEEKDAY(AS42)=1,AS42,"")</f>
        <v/>
      </c>
      <c r="AT44" s="88" t="str">
        <f>IF(AS44="",IF(WEEKDAY(AS42)=2,AS42,""),AS44+1)</f>
        <v/>
      </c>
      <c r="AU44" s="88" t="str">
        <f>IF(AT44="",IF(WEEKDAY(AS42)=3,AS42,""),AT44+1)</f>
        <v/>
      </c>
      <c r="AV44" s="88" t="str">
        <f>IF(AU44="",IF(WEEKDAY(AS42)=4,AS42,""),AU44+1)</f>
        <v/>
      </c>
      <c r="AW44" s="88" t="str">
        <f>IF(AV44="",IF(WEEKDAY(AS42)=5,AS42,""),AV44+1)</f>
        <v/>
      </c>
      <c r="AX44" s="88" t="str">
        <f>IF(AW44="",IF(WEEKDAY(AS42)=6,AS42,""),AW44+1)</f>
        <v/>
      </c>
      <c r="AY44" s="89">
        <f>IF(AX44="",AS42,AX44+1)</f>
        <v>45717</v>
      </c>
    </row>
    <row r="45" spans="2:53" ht="10.5" customHeight="1">
      <c r="D45" s="87">
        <f>J44+1</f>
        <v>45662</v>
      </c>
      <c r="E45" s="88">
        <f t="shared" ref="E45:J47" si="24">D45+1</f>
        <v>45663</v>
      </c>
      <c r="F45" s="88">
        <f t="shared" si="24"/>
        <v>45664</v>
      </c>
      <c r="G45" s="88">
        <f t="shared" si="24"/>
        <v>45665</v>
      </c>
      <c r="H45" s="88">
        <f t="shared" si="24"/>
        <v>45666</v>
      </c>
      <c r="I45" s="88">
        <f t="shared" si="24"/>
        <v>45667</v>
      </c>
      <c r="J45" s="89">
        <f t="shared" si="24"/>
        <v>45668</v>
      </c>
      <c r="L45" s="87">
        <f>R44+1</f>
        <v>45690</v>
      </c>
      <c r="M45" s="88">
        <f t="shared" ref="M45:R47" si="25">L45+1</f>
        <v>45691</v>
      </c>
      <c r="N45" s="88">
        <f t="shared" si="25"/>
        <v>45692</v>
      </c>
      <c r="O45" s="88">
        <f t="shared" si="25"/>
        <v>45693</v>
      </c>
      <c r="P45" s="88">
        <f t="shared" si="25"/>
        <v>45694</v>
      </c>
      <c r="Q45" s="88">
        <f t="shared" si="25"/>
        <v>45695</v>
      </c>
      <c r="R45" s="89">
        <f t="shared" si="25"/>
        <v>45696</v>
      </c>
      <c r="T45" s="87">
        <f>Z44+1</f>
        <v>45718</v>
      </c>
      <c r="U45" s="88">
        <f t="shared" ref="U45:Z47" si="26">T45+1</f>
        <v>45719</v>
      </c>
      <c r="V45" s="88">
        <f t="shared" si="26"/>
        <v>45720</v>
      </c>
      <c r="W45" s="88">
        <f t="shared" si="26"/>
        <v>45721</v>
      </c>
      <c r="X45" s="88">
        <f t="shared" si="26"/>
        <v>45722</v>
      </c>
      <c r="Y45" s="88">
        <f t="shared" si="26"/>
        <v>45723</v>
      </c>
      <c r="Z45" s="89">
        <f t="shared" si="26"/>
        <v>45724</v>
      </c>
      <c r="AC45" s="87">
        <f>AI44+1</f>
        <v>45662</v>
      </c>
      <c r="AD45" s="88">
        <f t="shared" ref="AD45:AI47" si="27">AC45+1</f>
        <v>45663</v>
      </c>
      <c r="AE45" s="88">
        <f t="shared" si="27"/>
        <v>45664</v>
      </c>
      <c r="AF45" s="88">
        <f t="shared" si="27"/>
        <v>45665</v>
      </c>
      <c r="AG45" s="88">
        <f t="shared" si="27"/>
        <v>45666</v>
      </c>
      <c r="AH45" s="88">
        <f t="shared" si="27"/>
        <v>45667</v>
      </c>
      <c r="AI45" s="89">
        <f t="shared" si="27"/>
        <v>45668</v>
      </c>
      <c r="AK45" s="87">
        <f>AQ44+1</f>
        <v>45690</v>
      </c>
      <c r="AL45" s="88">
        <f t="shared" ref="AL45:AQ47" si="28">AK45+1</f>
        <v>45691</v>
      </c>
      <c r="AM45" s="88">
        <f t="shared" si="28"/>
        <v>45692</v>
      </c>
      <c r="AN45" s="88">
        <f t="shared" si="28"/>
        <v>45693</v>
      </c>
      <c r="AO45" s="88">
        <f t="shared" si="28"/>
        <v>45694</v>
      </c>
      <c r="AP45" s="88">
        <f t="shared" si="28"/>
        <v>45695</v>
      </c>
      <c r="AQ45" s="89">
        <f t="shared" si="28"/>
        <v>45696</v>
      </c>
      <c r="AS45" s="87">
        <f>AY44+1</f>
        <v>45718</v>
      </c>
      <c r="AT45" s="88">
        <f t="shared" ref="AT45:AY47" si="29">AS45+1</f>
        <v>45719</v>
      </c>
      <c r="AU45" s="88">
        <f t="shared" si="29"/>
        <v>45720</v>
      </c>
      <c r="AV45" s="88">
        <f t="shared" si="29"/>
        <v>45721</v>
      </c>
      <c r="AW45" s="88">
        <f t="shared" si="29"/>
        <v>45722</v>
      </c>
      <c r="AX45" s="88">
        <f t="shared" si="29"/>
        <v>45723</v>
      </c>
      <c r="AY45" s="89">
        <f t="shared" si="29"/>
        <v>45724</v>
      </c>
    </row>
    <row r="46" spans="2:53" ht="10.5" customHeight="1">
      <c r="D46" s="87">
        <f>J45+1</f>
        <v>45669</v>
      </c>
      <c r="E46" s="88">
        <f t="shared" si="24"/>
        <v>45670</v>
      </c>
      <c r="F46" s="88">
        <f t="shared" si="24"/>
        <v>45671</v>
      </c>
      <c r="G46" s="88">
        <f t="shared" si="24"/>
        <v>45672</v>
      </c>
      <c r="H46" s="88">
        <f t="shared" si="24"/>
        <v>45673</v>
      </c>
      <c r="I46" s="88">
        <f t="shared" si="24"/>
        <v>45674</v>
      </c>
      <c r="J46" s="89">
        <f t="shared" si="24"/>
        <v>45675</v>
      </c>
      <c r="L46" s="87">
        <f>R45+1</f>
        <v>45697</v>
      </c>
      <c r="M46" s="88">
        <f t="shared" si="25"/>
        <v>45698</v>
      </c>
      <c r="N46" s="88">
        <f t="shared" si="25"/>
        <v>45699</v>
      </c>
      <c r="O46" s="88">
        <f t="shared" si="25"/>
        <v>45700</v>
      </c>
      <c r="P46" s="88">
        <f t="shared" si="25"/>
        <v>45701</v>
      </c>
      <c r="Q46" s="88">
        <f t="shared" si="25"/>
        <v>45702</v>
      </c>
      <c r="R46" s="89">
        <f t="shared" si="25"/>
        <v>45703</v>
      </c>
      <c r="T46" s="87">
        <f>Z45+1</f>
        <v>45725</v>
      </c>
      <c r="U46" s="88">
        <f t="shared" si="26"/>
        <v>45726</v>
      </c>
      <c r="V46" s="88">
        <f t="shared" si="26"/>
        <v>45727</v>
      </c>
      <c r="W46" s="88">
        <f t="shared" si="26"/>
        <v>45728</v>
      </c>
      <c r="X46" s="88">
        <f t="shared" si="26"/>
        <v>45729</v>
      </c>
      <c r="Y46" s="88">
        <f t="shared" si="26"/>
        <v>45730</v>
      </c>
      <c r="Z46" s="89">
        <f t="shared" si="26"/>
        <v>45731</v>
      </c>
      <c r="AC46" s="87">
        <f>AI45+1</f>
        <v>45669</v>
      </c>
      <c r="AD46" s="88">
        <f t="shared" si="27"/>
        <v>45670</v>
      </c>
      <c r="AE46" s="88">
        <f t="shared" si="27"/>
        <v>45671</v>
      </c>
      <c r="AF46" s="88">
        <f t="shared" si="27"/>
        <v>45672</v>
      </c>
      <c r="AG46" s="88">
        <f t="shared" si="27"/>
        <v>45673</v>
      </c>
      <c r="AH46" s="88">
        <f t="shared" si="27"/>
        <v>45674</v>
      </c>
      <c r="AI46" s="89">
        <f t="shared" si="27"/>
        <v>45675</v>
      </c>
      <c r="AK46" s="87">
        <f>AQ45+1</f>
        <v>45697</v>
      </c>
      <c r="AL46" s="88">
        <f t="shared" si="28"/>
        <v>45698</v>
      </c>
      <c r="AM46" s="88">
        <f t="shared" si="28"/>
        <v>45699</v>
      </c>
      <c r="AN46" s="88">
        <f t="shared" si="28"/>
        <v>45700</v>
      </c>
      <c r="AO46" s="88">
        <f t="shared" si="28"/>
        <v>45701</v>
      </c>
      <c r="AP46" s="88">
        <f t="shared" si="28"/>
        <v>45702</v>
      </c>
      <c r="AQ46" s="89">
        <f t="shared" si="28"/>
        <v>45703</v>
      </c>
      <c r="AS46" s="87">
        <f>AY45+1</f>
        <v>45725</v>
      </c>
      <c r="AT46" s="88">
        <f t="shared" si="29"/>
        <v>45726</v>
      </c>
      <c r="AU46" s="88">
        <f t="shared" si="29"/>
        <v>45727</v>
      </c>
      <c r="AV46" s="88">
        <f t="shared" si="29"/>
        <v>45728</v>
      </c>
      <c r="AW46" s="88">
        <f t="shared" si="29"/>
        <v>45729</v>
      </c>
      <c r="AX46" s="88">
        <f t="shared" si="29"/>
        <v>45730</v>
      </c>
      <c r="AY46" s="89">
        <f t="shared" si="29"/>
        <v>45731</v>
      </c>
    </row>
    <row r="47" spans="2:53" ht="10.5" customHeight="1">
      <c r="D47" s="87">
        <f>J46+1</f>
        <v>45676</v>
      </c>
      <c r="E47" s="88">
        <f t="shared" si="24"/>
        <v>45677</v>
      </c>
      <c r="F47" s="88">
        <f t="shared" si="24"/>
        <v>45678</v>
      </c>
      <c r="G47" s="88">
        <f t="shared" si="24"/>
        <v>45679</v>
      </c>
      <c r="H47" s="88">
        <f t="shared" si="24"/>
        <v>45680</v>
      </c>
      <c r="I47" s="88">
        <f t="shared" si="24"/>
        <v>45681</v>
      </c>
      <c r="J47" s="89">
        <f t="shared" si="24"/>
        <v>45682</v>
      </c>
      <c r="L47" s="87">
        <f>R46+1</f>
        <v>45704</v>
      </c>
      <c r="M47" s="88">
        <f t="shared" si="25"/>
        <v>45705</v>
      </c>
      <c r="N47" s="88">
        <f t="shared" si="25"/>
        <v>45706</v>
      </c>
      <c r="O47" s="88">
        <f t="shared" si="25"/>
        <v>45707</v>
      </c>
      <c r="P47" s="88">
        <f t="shared" si="25"/>
        <v>45708</v>
      </c>
      <c r="Q47" s="88">
        <f t="shared" si="25"/>
        <v>45709</v>
      </c>
      <c r="R47" s="89">
        <f t="shared" si="25"/>
        <v>45710</v>
      </c>
      <c r="T47" s="87">
        <f>Z46+1</f>
        <v>45732</v>
      </c>
      <c r="U47" s="88">
        <f t="shared" si="26"/>
        <v>45733</v>
      </c>
      <c r="V47" s="88">
        <f t="shared" si="26"/>
        <v>45734</v>
      </c>
      <c r="W47" s="88">
        <f t="shared" si="26"/>
        <v>45735</v>
      </c>
      <c r="X47" s="88">
        <f t="shared" si="26"/>
        <v>45736</v>
      </c>
      <c r="Y47" s="88">
        <f t="shared" si="26"/>
        <v>45737</v>
      </c>
      <c r="Z47" s="89">
        <f t="shared" si="26"/>
        <v>45738</v>
      </c>
      <c r="AC47" s="87">
        <f>AI46+1</f>
        <v>45676</v>
      </c>
      <c r="AD47" s="88">
        <f t="shared" si="27"/>
        <v>45677</v>
      </c>
      <c r="AE47" s="88">
        <f t="shared" si="27"/>
        <v>45678</v>
      </c>
      <c r="AF47" s="88">
        <f t="shared" si="27"/>
        <v>45679</v>
      </c>
      <c r="AG47" s="88">
        <f t="shared" si="27"/>
        <v>45680</v>
      </c>
      <c r="AH47" s="88">
        <f t="shared" si="27"/>
        <v>45681</v>
      </c>
      <c r="AI47" s="89">
        <f t="shared" si="27"/>
        <v>45682</v>
      </c>
      <c r="AK47" s="87">
        <f>AQ46+1</f>
        <v>45704</v>
      </c>
      <c r="AL47" s="88">
        <f t="shared" si="28"/>
        <v>45705</v>
      </c>
      <c r="AM47" s="88">
        <f t="shared" si="28"/>
        <v>45706</v>
      </c>
      <c r="AN47" s="88">
        <f t="shared" si="28"/>
        <v>45707</v>
      </c>
      <c r="AO47" s="88">
        <f t="shared" si="28"/>
        <v>45708</v>
      </c>
      <c r="AP47" s="88">
        <f t="shared" si="28"/>
        <v>45709</v>
      </c>
      <c r="AQ47" s="89">
        <f t="shared" si="28"/>
        <v>45710</v>
      </c>
      <c r="AS47" s="87">
        <f>AY46+1</f>
        <v>45732</v>
      </c>
      <c r="AT47" s="88">
        <f t="shared" si="29"/>
        <v>45733</v>
      </c>
      <c r="AU47" s="88">
        <f t="shared" si="29"/>
        <v>45734</v>
      </c>
      <c r="AV47" s="88">
        <f t="shared" si="29"/>
        <v>45735</v>
      </c>
      <c r="AW47" s="88">
        <f t="shared" si="29"/>
        <v>45736</v>
      </c>
      <c r="AX47" s="88">
        <f t="shared" si="29"/>
        <v>45737</v>
      </c>
      <c r="AY47" s="89">
        <f t="shared" si="29"/>
        <v>45738</v>
      </c>
    </row>
    <row r="48" spans="2:53" ht="10.5" customHeight="1">
      <c r="D48" s="87">
        <f>IF(DAY(J47)+1&gt;IF(MONTH(D42)=12,31,DATE(YEAR(D42),MONTH(D42)+1,1)-D42),"",J47+1)</f>
        <v>45683</v>
      </c>
      <c r="E48" s="88">
        <f>IF(D48="","",IF(DAY(D48)+1&gt;IF(MONTH(D42)=12,31,DATE(YEAR(D42),MONTH(D42)+1,1)-D42),"",D48+1))</f>
        <v>45684</v>
      </c>
      <c r="F48" s="88">
        <f>IF(E48="","",IF(DAY(E48)+1&gt;IF(MONTH(D42)=12,31,DATE(YEAR(D42),MONTH(D42)+1,1)-D42),"",E48+1))</f>
        <v>45685</v>
      </c>
      <c r="G48" s="88">
        <f>IF(F48="","",IF(DAY(F48)+1&gt;IF(MONTH(D42)=12,31,DATE(YEAR(D42),MONTH(D42)+1,1)-D42),"",F48+1))</f>
        <v>45686</v>
      </c>
      <c r="H48" s="88">
        <f>IF(G48="","",IF(DAY(G48)+1&gt;IF(MONTH(D42)=12,31,DATE(YEAR(D42),MONTH(D42)+1,1)-D42),"",G48+1))</f>
        <v>45687</v>
      </c>
      <c r="I48" s="88">
        <f>IF(H48="","",IF(DAY(H48)+1&gt;IF(MONTH(D42)=12,31,DATE(YEAR(D42),MONTH(D42)+1,1)-D42),"",H48+1))</f>
        <v>45688</v>
      </c>
      <c r="J48" s="89" t="str">
        <f>IF(I48="","",IF(DAY(I48)+1&gt;IF(MONTH(D42)=12,31,DATE(YEAR(D42),MONTH(D42)+1,1)-D42),"",I48+1))</f>
        <v/>
      </c>
      <c r="L48" s="87">
        <f>IF(DAY(R47)+1&gt;IF(MONTH(L42)=12,31,DATE(YEAR(L42),MONTH(L42)+1,1)-L42),"",R47+1)</f>
        <v>45711</v>
      </c>
      <c r="M48" s="88">
        <f>IF(L48="","",IF(DAY(L48)+1&gt;IF(MONTH(L42)=12,31,DATE(YEAR(L42),MONTH(L42)+1,1)-L42),"",L48+1))</f>
        <v>45712</v>
      </c>
      <c r="N48" s="88">
        <f>IF(M48="","",IF(DAY(M48)+1&gt;IF(MONTH(L42)=12,31,DATE(YEAR(L42),MONTH(L42)+1,1)-L42),"",M48+1))</f>
        <v>45713</v>
      </c>
      <c r="O48" s="88">
        <f>IF(N48="","",IF(DAY(N48)+1&gt;IF(MONTH(L42)=12,31,DATE(YEAR(L42),MONTH(L42)+1,1)-L42),"",N48+1))</f>
        <v>45714</v>
      </c>
      <c r="P48" s="88">
        <f>IF(O48="","",IF(DAY(O48)+1&gt;IF(MONTH(L42)=12,31,DATE(YEAR(L42),MONTH(L42)+1,1)-L42),"",O48+1))</f>
        <v>45715</v>
      </c>
      <c r="Q48" s="88">
        <f>IF(P48="","",IF(DAY(P48)+1&gt;IF(MONTH(L42)=12,31,DATE(YEAR(L42),MONTH(L42)+1,1)-L42),"",P48+1))</f>
        <v>45716</v>
      </c>
      <c r="R48" s="89" t="str">
        <f>IF(Q48="","",IF(DAY(Q48)+1&gt;IF(MONTH(L42)=12,31,DATE(YEAR(L42),MONTH(L42)+1,1)-L42),"",Q48+1))</f>
        <v/>
      </c>
      <c r="T48" s="87">
        <f>IF(DAY(Z47)+1&gt;IF(MONTH(T42)=12,31,DATE(YEAR(T42),MONTH(T42)+1,1)-T42),"",Z47+1)</f>
        <v>45739</v>
      </c>
      <c r="U48" s="88">
        <f>IF(T48="","",IF(DAY(T48)+1&gt;IF(MONTH(T42)=12,31,DATE(YEAR(T42),MONTH(T42)+1,1)-T42),"",T48+1))</f>
        <v>45740</v>
      </c>
      <c r="V48" s="88">
        <f>IF(U48="","",IF(DAY(U48)+1&gt;IF(MONTH(T42)=12,31,DATE(YEAR(T42),MONTH(T42)+1,1)-T42),"",U48+1))</f>
        <v>45741</v>
      </c>
      <c r="W48" s="88">
        <f>IF(V48="","",IF(DAY(V48)+1&gt;IF(MONTH(T42)=12,31,DATE(YEAR(T42),MONTH(T42)+1,1)-T42),"",V48+1))</f>
        <v>45742</v>
      </c>
      <c r="X48" s="88">
        <f>IF(W48="","",IF(DAY(W48)+1&gt;IF(MONTH(T42)=12,31,DATE(YEAR(T42),MONTH(T42)+1,1)-T42),"",W48+1))</f>
        <v>45743</v>
      </c>
      <c r="Y48" s="88">
        <f>IF(X48="","",IF(DAY(X48)+1&gt;IF(MONTH(T42)=12,31,DATE(YEAR(T42),MONTH(T42)+1,1)-T42),"",X48+1))</f>
        <v>45744</v>
      </c>
      <c r="Z48" s="89">
        <f>IF(Y48="","",IF(DAY(Y48)+1&gt;IF(MONTH(T42)=12,31,DATE(YEAR(T42),MONTH(T42)+1,1)-T42),"",Y48+1))</f>
        <v>45745</v>
      </c>
      <c r="AC48" s="87">
        <f>IF(DAY(AI47)+1&gt;IF(MONTH(AC42)=12,31,DATE(YEAR(AC42),MONTH(AC42)+1,1)-AC42),"",AI47+1)</f>
        <v>45683</v>
      </c>
      <c r="AD48" s="88">
        <f>IF(AC48="","",IF(DAY(AC48)+1&gt;IF(MONTH(AC42)=12,31,DATE(YEAR(AC42),MONTH(AC42)+1,1)-AC42),"",AC48+1))</f>
        <v>45684</v>
      </c>
      <c r="AE48" s="88">
        <f>IF(AD48="","",IF(DAY(AD48)+1&gt;IF(MONTH(AC42)=12,31,DATE(YEAR(AC42),MONTH(AC42)+1,1)-AC42),"",AD48+1))</f>
        <v>45685</v>
      </c>
      <c r="AF48" s="88">
        <f>IF(AE48="","",IF(DAY(AE48)+1&gt;IF(MONTH(AC42)=12,31,DATE(YEAR(AC42),MONTH(AC42)+1,1)-AC42),"",AE48+1))</f>
        <v>45686</v>
      </c>
      <c r="AG48" s="88">
        <f>IF(AF48="","",IF(DAY(AF48)+1&gt;IF(MONTH(AC42)=12,31,DATE(YEAR(AC42),MONTH(AC42)+1,1)-AC42),"",AF48+1))</f>
        <v>45687</v>
      </c>
      <c r="AH48" s="88">
        <f>IF(AG48="","",IF(DAY(AG48)+1&gt;IF(MONTH(AC42)=12,31,DATE(YEAR(AC42),MONTH(AC42)+1,1)-AC42),"",AG48+1))</f>
        <v>45688</v>
      </c>
      <c r="AI48" s="89" t="str">
        <f>IF(AH48="","",IF(DAY(AH48)+1&gt;IF(MONTH(AC42)=12,31,DATE(YEAR(AC42),MONTH(AC42)+1,1)-AC42),"",AH48+1))</f>
        <v/>
      </c>
      <c r="AK48" s="87">
        <f>IF(DAY(AQ47)+1&gt;IF(MONTH(AK42)=12,31,DATE(YEAR(AK42),MONTH(AK42)+1,1)-AK42),"",AQ47+1)</f>
        <v>45711</v>
      </c>
      <c r="AL48" s="88">
        <f>IF(AK48="","",IF(DAY(AK48)+1&gt;IF(MONTH(AK42)=12,31,DATE(YEAR(AK42),MONTH(AK42)+1,1)-AK42),"",AK48+1))</f>
        <v>45712</v>
      </c>
      <c r="AM48" s="88">
        <f>IF(AL48="","",IF(DAY(AL48)+1&gt;IF(MONTH(AK42)=12,31,DATE(YEAR(AK42),MONTH(AK42)+1,1)-AK42),"",AL48+1))</f>
        <v>45713</v>
      </c>
      <c r="AN48" s="88">
        <f>IF(AM48="","",IF(DAY(AM48)+1&gt;IF(MONTH(AK42)=12,31,DATE(YEAR(AK42),MONTH(AK42)+1,1)-AK42),"",AM48+1))</f>
        <v>45714</v>
      </c>
      <c r="AO48" s="88">
        <f>IF(AN48="","",IF(DAY(AN48)+1&gt;IF(MONTH(AK42)=12,31,DATE(YEAR(AK42),MONTH(AK42)+1,1)-AK42),"",AN48+1))</f>
        <v>45715</v>
      </c>
      <c r="AP48" s="88">
        <f>IF(AO48="","",IF(DAY(AO48)+1&gt;IF(MONTH(AK42)=12,31,DATE(YEAR(AK42),MONTH(AK42)+1,1)-AK42),"",AO48+1))</f>
        <v>45716</v>
      </c>
      <c r="AQ48" s="89" t="str">
        <f>IF(AP48="","",IF(DAY(AP48)+1&gt;IF(MONTH(AK42)=12,31,DATE(YEAR(AK42),MONTH(AK42)+1,1)-AK42),"",AP48+1))</f>
        <v/>
      </c>
      <c r="AS48" s="87">
        <f>IF(DAY(AY47)+1&gt;IF(MONTH(AS42)=12,31,DATE(YEAR(AS42),MONTH(AS42)+1,1)-AS42),"",AY47+1)</f>
        <v>45739</v>
      </c>
      <c r="AT48" s="88">
        <f>IF(AS48="","",IF(DAY(AS48)+1&gt;IF(MONTH(AS42)=12,31,DATE(YEAR(AS42),MONTH(AS42)+1,1)-AS42),"",AS48+1))</f>
        <v>45740</v>
      </c>
      <c r="AU48" s="88">
        <f>IF(AT48="","",IF(DAY(AT48)+1&gt;IF(MONTH(AS42)=12,31,DATE(YEAR(AS42),MONTH(AS42)+1,1)-AS42),"",AT48+1))</f>
        <v>45741</v>
      </c>
      <c r="AV48" s="88">
        <f>IF(AU48="","",IF(DAY(AU48)+1&gt;IF(MONTH(AS42)=12,31,DATE(YEAR(AS42),MONTH(AS42)+1,1)-AS42),"",AU48+1))</f>
        <v>45742</v>
      </c>
      <c r="AW48" s="88">
        <f>IF(AV48="","",IF(DAY(AV48)+1&gt;IF(MONTH(AS42)=12,31,DATE(YEAR(AS42),MONTH(AS42)+1,1)-AS42),"",AV48+1))</f>
        <v>45743</v>
      </c>
      <c r="AX48" s="88">
        <f>IF(AW48="","",IF(DAY(AW48)+1&gt;IF(MONTH(AS42)=12,31,DATE(YEAR(AS42),MONTH(AS42)+1,1)-AS42),"",AW48+1))</f>
        <v>45744</v>
      </c>
      <c r="AY48" s="89">
        <f>IF(AX48="","",IF(DAY(AX48)+1&gt;IF(MONTH(AS42)=12,31,DATE(YEAR(AS42),MONTH(AS42)+1,1)-AS42),"",AX48+1))</f>
        <v>45745</v>
      </c>
    </row>
    <row r="49" spans="2:53" ht="9.75" customHeight="1">
      <c r="D49" s="90" t="str">
        <f>IF(J48="","",IF(DAY(J48)+1&gt;IF(MONTH(D42)=12,31,DATE(YEAR(D42),MONTH(D42)+1,1)-D42),"",J48+1))</f>
        <v/>
      </c>
      <c r="E49" s="91" t="str">
        <f>IF(D49="","",IF(DAY(D49)+1&gt;IF(MONTH(D42)=12,31,DATE(YEAR(D42),MONTH(D42)+1,1)-D42),"",D49+1))</f>
        <v/>
      </c>
      <c r="F49" s="390" t="str">
        <f>VLOOKUP(D42,祝節名,2,FALSE)</f>
        <v>1 元日、13 成人の日
小寒5、大寒20</v>
      </c>
      <c r="G49" s="390"/>
      <c r="H49" s="390"/>
      <c r="I49" s="390"/>
      <c r="J49" s="391"/>
      <c r="L49" s="90" t="str">
        <f>IF(R48="","",IF(DAY(R48)+1&gt;IF(MONTH(L42)=12,31,DATE(YEAR(L42),MONTH(L42)+1,1)-L42),"",R48+1))</f>
        <v/>
      </c>
      <c r="M49" s="91" t="str">
        <f>IF(L49="","",IF(DAY(L49)+1&gt;IF(MONTH(L42)=12,31,DATE(YEAR(L42),MONTH(L42)+1,1)-L42),"",L49+1))</f>
        <v/>
      </c>
      <c r="N49" s="390" t="str">
        <f>VLOOKUP(L42,祝節名,2,FALSE)</f>
        <v>11 建国記念の日、23 天皇誕生日
24 振替休日。立春3、雨水18</v>
      </c>
      <c r="O49" s="390"/>
      <c r="P49" s="390"/>
      <c r="Q49" s="390"/>
      <c r="R49" s="391"/>
      <c r="T49" s="90">
        <f>IF(Z48="","",IF(DAY(Z48)+1&gt;IF(MONTH(T42)=12,31,DATE(YEAR(T42),MONTH(T42)+1,1)-T42),"",Z48+1))</f>
        <v>45746</v>
      </c>
      <c r="U49" s="91">
        <f>IF(T49="","",IF(DAY(T49)+1&gt;IF(MONTH(T42)=12,31,DATE(YEAR(T42),MONTH(T42)+1,1)-T42),"",T49+1))</f>
        <v>45747</v>
      </c>
      <c r="V49" s="390" t="str">
        <f>VLOOKUP(T42,祝節名,2,FALSE)</f>
        <v>20 春分の日
啓蟄5、春分20</v>
      </c>
      <c r="W49" s="390"/>
      <c r="X49" s="390"/>
      <c r="Y49" s="390"/>
      <c r="Z49" s="391"/>
      <c r="AC49" s="90" t="str">
        <f>IF(AI48="","",IF(DAY(AI48)+1&gt;IF(MONTH(AC42)=12,31,DATE(YEAR(AC42),MONTH(AC42)+1,1)-AC42),"",AI48+1))</f>
        <v/>
      </c>
      <c r="AD49" s="91" t="str">
        <f>IF(AC49="","",IF(DAY(AC49)+1&gt;IF(MONTH(AC42)=12,31,DATE(YEAR(AC42),MONTH(AC42)+1,1)-AC42),"",AC49+1))</f>
        <v/>
      </c>
      <c r="AE49" s="390" t="str">
        <f>VLOOKUP(AC42,祝節名,2,FALSE)</f>
        <v>1 元日、13 成人の日
小寒5、大寒20</v>
      </c>
      <c r="AF49" s="390"/>
      <c r="AG49" s="390"/>
      <c r="AH49" s="390"/>
      <c r="AI49" s="391"/>
      <c r="AK49" s="90" t="str">
        <f>IF(AQ48="","",IF(DAY(AQ48)+1&gt;IF(MONTH(AK42)=12,31,DATE(YEAR(AK42),MONTH(AK42)+1,1)-AK42),"",AQ48+1))</f>
        <v/>
      </c>
      <c r="AL49" s="91" t="str">
        <f>IF(AK49="","",IF(DAY(AK49)+1&gt;IF(MONTH(AK42)=12,31,DATE(YEAR(AK42),MONTH(AK42)+1,1)-AK42),"",AK49+1))</f>
        <v/>
      </c>
      <c r="AM49" s="390" t="str">
        <f>VLOOKUP(AK42,祝節名,2,FALSE)</f>
        <v>11 建国記念の日、23 天皇誕生日
24 振替休日。立春3、雨水18</v>
      </c>
      <c r="AN49" s="390"/>
      <c r="AO49" s="390"/>
      <c r="AP49" s="390"/>
      <c r="AQ49" s="391"/>
      <c r="AS49" s="90">
        <f>IF(AY48="","",IF(DAY(AY48)+1&gt;IF(MONTH(AS42)=12,31,DATE(YEAR(AS42),MONTH(AS42)+1,1)-AS42),"",AY48+1))</f>
        <v>45746</v>
      </c>
      <c r="AT49" s="91">
        <f>IF(AS49="","",IF(DAY(AS49)+1&gt;IF(MONTH(AS42)=12,31,DATE(YEAR(AS42),MONTH(AS42)+1,1)-AS42),"",AS49+1))</f>
        <v>45747</v>
      </c>
      <c r="AU49" s="390" t="str">
        <f>VLOOKUP(AS42,祝節名,2,FALSE)</f>
        <v>20 春分の日
啓蟄5、春分20</v>
      </c>
      <c r="AV49" s="390"/>
      <c r="AW49" s="390"/>
      <c r="AX49" s="390"/>
      <c r="AY49" s="391"/>
    </row>
    <row r="50" spans="2:53" ht="3" customHeight="1">
      <c r="B50" s="7"/>
      <c r="AB50" s="7"/>
      <c r="BA50" s="7"/>
    </row>
    <row r="51" spans="2:53" ht="10.5" customHeight="1">
      <c r="D51" s="392">
        <f>IF(MONTH(T42)=12,DATE(YEAR(T42)+1,1,1),DATE(YEAR(T42),MONTH(T42)+1,1))</f>
        <v>45748</v>
      </c>
      <c r="E51" s="392"/>
      <c r="F51" s="395">
        <f>MONTH(D51)</f>
        <v>4</v>
      </c>
      <c r="G51" s="395"/>
      <c r="H51" s="395" t="s">
        <v>363</v>
      </c>
      <c r="I51" s="394" t="str">
        <f>IF(D51&gt;=43586,"令和"&amp;IF(YEAR(D51)-2018=1,"元",YEAR(D51)-2018),"平成"&amp;(YEAR(D51)-1988))</f>
        <v>令和7</v>
      </c>
      <c r="J51" s="394"/>
      <c r="L51" s="392">
        <f>IF(MONTH(D51)=12,DATE(YEAR(D51)+1,1,1),DATE(YEAR(D51),MONTH(D51)+1,1))</f>
        <v>45778</v>
      </c>
      <c r="M51" s="392"/>
      <c r="N51" s="393">
        <f>MONTH(L51)</f>
        <v>5</v>
      </c>
      <c r="O51" s="393"/>
      <c r="P51" s="393" t="s">
        <v>419</v>
      </c>
      <c r="Q51" s="394" t="str">
        <f>IF(L51&gt;=43586,"令和"&amp;IF(YEAR(L51)-2018=1,"元",YEAR(L51)-2018),"平成"&amp;(YEAR(L51)-1988))</f>
        <v>令和7</v>
      </c>
      <c r="R51" s="394"/>
      <c r="T51" s="392">
        <f>IF(MONTH(L51)=12,DATE(YEAR(L51)+1,1,1),DATE(YEAR(L51),MONTH(L51)+1,1))</f>
        <v>45809</v>
      </c>
      <c r="U51" s="392"/>
      <c r="V51" s="395">
        <f>MONTH(T51)</f>
        <v>6</v>
      </c>
      <c r="W51" s="395"/>
      <c r="X51" s="395" t="s">
        <v>363</v>
      </c>
      <c r="Y51" s="394" t="str">
        <f>IF(T51&gt;=43586,"令和"&amp;IF(YEAR(T51)-2018=1,"元",YEAR(T51)-2018),"平成"&amp;(YEAR(T51)-1988))</f>
        <v>令和7</v>
      </c>
      <c r="Z51" s="394"/>
      <c r="AC51" s="392">
        <f>IF(MONTH(AS42)=12,DATE(YEAR(AS42)+1,1,1),DATE(YEAR(AS42),MONTH(AS42)+1,1))</f>
        <v>45748</v>
      </c>
      <c r="AD51" s="392"/>
      <c r="AE51" s="395">
        <f>MONTH(AC51)</f>
        <v>4</v>
      </c>
      <c r="AF51" s="395"/>
      <c r="AG51" s="395" t="s">
        <v>363</v>
      </c>
      <c r="AH51" s="394" t="str">
        <f>IF(AC51&gt;=43586,"令和"&amp;IF(YEAR(AC51)-2018=1,"元",YEAR(AC51)-2018),"平成"&amp;(YEAR(AC51)-1988))</f>
        <v>令和7</v>
      </c>
      <c r="AI51" s="394"/>
      <c r="AK51" s="392">
        <f>IF(MONTH(AC51)=12,DATE(YEAR(AC51)+1,1,1),DATE(YEAR(AC51),MONTH(AC51)+1,1))</f>
        <v>45778</v>
      </c>
      <c r="AL51" s="392"/>
      <c r="AM51" s="393">
        <f>MONTH(AK51)</f>
        <v>5</v>
      </c>
      <c r="AN51" s="393"/>
      <c r="AO51" s="393" t="s">
        <v>419</v>
      </c>
      <c r="AP51" s="394" t="str">
        <f>IF(AK51&gt;=43586,"令和"&amp;IF(YEAR(AK51)-2018=1,"元",YEAR(AK51)-2018),"平成"&amp;(YEAR(AK51)-1988))</f>
        <v>令和7</v>
      </c>
      <c r="AQ51" s="394"/>
      <c r="AS51" s="392">
        <f>IF(MONTH(AK51)=12,DATE(YEAR(AK51)+1,1,1),DATE(YEAR(AK51),MONTH(AK51)+1,1))</f>
        <v>45809</v>
      </c>
      <c r="AT51" s="392"/>
      <c r="AU51" s="395">
        <f>MONTH(AS51)</f>
        <v>6</v>
      </c>
      <c r="AV51" s="395"/>
      <c r="AW51" s="395" t="s">
        <v>363</v>
      </c>
      <c r="AX51" s="394" t="str">
        <f>IF(AS51&gt;=43586,"令和"&amp;IF(YEAR(AS51)-2018=1,"元",YEAR(AS51)-2018),"平成"&amp;(YEAR(AS51)-1988))</f>
        <v>令和7</v>
      </c>
      <c r="AY51" s="394"/>
    </row>
    <row r="52" spans="2:53" ht="6" customHeight="1">
      <c r="D52" s="83" t="s">
        <v>402</v>
      </c>
      <c r="E52" s="86" t="s">
        <v>403</v>
      </c>
      <c r="F52" s="86" t="s">
        <v>404</v>
      </c>
      <c r="G52" s="86" t="s">
        <v>405</v>
      </c>
      <c r="H52" s="86" t="s">
        <v>412</v>
      </c>
      <c r="I52" s="86" t="s">
        <v>422</v>
      </c>
      <c r="J52" s="85" t="s">
        <v>423</v>
      </c>
      <c r="L52" s="83" t="s">
        <v>402</v>
      </c>
      <c r="M52" s="84" t="s">
        <v>403</v>
      </c>
      <c r="N52" s="84" t="s">
        <v>404</v>
      </c>
      <c r="O52" s="84" t="s">
        <v>421</v>
      </c>
      <c r="P52" s="84" t="s">
        <v>412</v>
      </c>
      <c r="Q52" s="84" t="s">
        <v>407</v>
      </c>
      <c r="R52" s="85" t="s">
        <v>423</v>
      </c>
      <c r="T52" s="83" t="s">
        <v>402</v>
      </c>
      <c r="U52" s="86" t="s">
        <v>417</v>
      </c>
      <c r="V52" s="86" t="s">
        <v>404</v>
      </c>
      <c r="W52" s="86" t="s">
        <v>405</v>
      </c>
      <c r="X52" s="86" t="s">
        <v>406</v>
      </c>
      <c r="Y52" s="86" t="s">
        <v>407</v>
      </c>
      <c r="Z52" s="85" t="s">
        <v>423</v>
      </c>
      <c r="AC52" s="83" t="s">
        <v>402</v>
      </c>
      <c r="AD52" s="86" t="s">
        <v>403</v>
      </c>
      <c r="AE52" s="86" t="s">
        <v>404</v>
      </c>
      <c r="AF52" s="86" t="s">
        <v>421</v>
      </c>
      <c r="AG52" s="86" t="s">
        <v>406</v>
      </c>
      <c r="AH52" s="86" t="s">
        <v>422</v>
      </c>
      <c r="AI52" s="85" t="s">
        <v>408</v>
      </c>
      <c r="AK52" s="83" t="s">
        <v>424</v>
      </c>
      <c r="AL52" s="84" t="s">
        <v>417</v>
      </c>
      <c r="AM52" s="84" t="s">
        <v>420</v>
      </c>
      <c r="AN52" s="84" t="s">
        <v>405</v>
      </c>
      <c r="AO52" s="84" t="s">
        <v>412</v>
      </c>
      <c r="AP52" s="84" t="s">
        <v>422</v>
      </c>
      <c r="AQ52" s="85" t="s">
        <v>423</v>
      </c>
      <c r="AS52" s="83" t="s">
        <v>402</v>
      </c>
      <c r="AT52" s="86" t="s">
        <v>417</v>
      </c>
      <c r="AU52" s="86" t="s">
        <v>404</v>
      </c>
      <c r="AV52" s="86" t="s">
        <v>421</v>
      </c>
      <c r="AW52" s="86" t="s">
        <v>406</v>
      </c>
      <c r="AX52" s="86" t="s">
        <v>422</v>
      </c>
      <c r="AY52" s="85" t="s">
        <v>423</v>
      </c>
    </row>
    <row r="53" spans="2:53" ht="10.5" customHeight="1">
      <c r="D53" s="87" t="str">
        <f>IF(WEEKDAY(D51)=1,D51,"")</f>
        <v/>
      </c>
      <c r="E53" s="88" t="str">
        <f>IF(D53="",IF(WEEKDAY(D51)=2,D51,""),D53+1)</f>
        <v/>
      </c>
      <c r="F53" s="88">
        <f>IF(E53="",IF(WEEKDAY(D51)=3,D51,""),E53+1)</f>
        <v>45748</v>
      </c>
      <c r="G53" s="88">
        <f>IF(F53="",IF(WEEKDAY(D51)=4,D51,""),F53+1)</f>
        <v>45749</v>
      </c>
      <c r="H53" s="88">
        <f>IF(G53="",IF(WEEKDAY(D51)=5,D51,""),G53+1)</f>
        <v>45750</v>
      </c>
      <c r="I53" s="88">
        <f>IF(H53="",IF(WEEKDAY(D51)=6,D51,""),H53+1)</f>
        <v>45751</v>
      </c>
      <c r="J53" s="89">
        <f>IF(I53="",D51,I53+1)</f>
        <v>45752</v>
      </c>
      <c r="L53" s="87" t="str">
        <f>IF(WEEKDAY(L51)=1,L51,"")</f>
        <v/>
      </c>
      <c r="M53" s="88" t="str">
        <f>IF(L53="",IF(WEEKDAY(L51)=2,L51,""),L53+1)</f>
        <v/>
      </c>
      <c r="N53" s="88" t="str">
        <f>IF(M53="",IF(WEEKDAY(L51)=3,L51,""),M53+1)</f>
        <v/>
      </c>
      <c r="O53" s="88" t="str">
        <f>IF(N53="",IF(WEEKDAY(L51)=4,L51,""),N53+1)</f>
        <v/>
      </c>
      <c r="P53" s="88">
        <f>IF(O53="",IF(WEEKDAY(L51)=5,L51,""),O53+1)</f>
        <v>45778</v>
      </c>
      <c r="Q53" s="88">
        <f>IF(P53="",IF(WEEKDAY(L51)=6,L51,""),P53+1)</f>
        <v>45779</v>
      </c>
      <c r="R53" s="89">
        <f>IF(Q53="",L51,Q53+1)</f>
        <v>45780</v>
      </c>
      <c r="T53" s="87">
        <f>IF(WEEKDAY(T51)=1,T51,"")</f>
        <v>45809</v>
      </c>
      <c r="U53" s="88">
        <f>IF(T53="",IF(WEEKDAY(T51)=2,T51,""),T53+1)</f>
        <v>45810</v>
      </c>
      <c r="V53" s="88">
        <f>IF(U53="",IF(WEEKDAY(T51)=3,T51,""),U53+1)</f>
        <v>45811</v>
      </c>
      <c r="W53" s="88">
        <f>IF(V53="",IF(WEEKDAY(T51)=4,T51,""),V53+1)</f>
        <v>45812</v>
      </c>
      <c r="X53" s="88">
        <f>IF(W53="",IF(WEEKDAY(T51)=5,T51,""),W53+1)</f>
        <v>45813</v>
      </c>
      <c r="Y53" s="88">
        <f>IF(X53="",IF(WEEKDAY(T51)=6,T51,""),X53+1)</f>
        <v>45814</v>
      </c>
      <c r="Z53" s="89">
        <f>IF(Y53="",T51,Y53+1)</f>
        <v>45815</v>
      </c>
      <c r="AC53" s="87" t="str">
        <f>IF(WEEKDAY(AC51)=1,AC51,"")</f>
        <v/>
      </c>
      <c r="AD53" s="88" t="str">
        <f>IF(AC53="",IF(WEEKDAY(AC51)=2,AC51,""),AC53+1)</f>
        <v/>
      </c>
      <c r="AE53" s="88">
        <f>IF(AD53="",IF(WEEKDAY(AC51)=3,AC51,""),AD53+1)</f>
        <v>45748</v>
      </c>
      <c r="AF53" s="88">
        <f>IF(AE53="",IF(WEEKDAY(AC51)=4,AC51,""),AE53+1)</f>
        <v>45749</v>
      </c>
      <c r="AG53" s="88">
        <f>IF(AF53="",IF(WEEKDAY(AC51)=5,AC51,""),AF53+1)</f>
        <v>45750</v>
      </c>
      <c r="AH53" s="88">
        <f>IF(AG53="",IF(WEEKDAY(AC51)=6,AC51,""),AG53+1)</f>
        <v>45751</v>
      </c>
      <c r="AI53" s="89">
        <f>IF(AH53="",AC51,AH53+1)</f>
        <v>45752</v>
      </c>
      <c r="AK53" s="87" t="str">
        <f>IF(WEEKDAY(AK51)=1,AK51,"")</f>
        <v/>
      </c>
      <c r="AL53" s="88" t="str">
        <f>IF(AK53="",IF(WEEKDAY(AK51)=2,AK51,""),AK53+1)</f>
        <v/>
      </c>
      <c r="AM53" s="88" t="str">
        <f>IF(AL53="",IF(WEEKDAY(AK51)=3,AK51,""),AL53+1)</f>
        <v/>
      </c>
      <c r="AN53" s="88" t="str">
        <f>IF(AM53="",IF(WEEKDAY(AK51)=4,AK51,""),AM53+1)</f>
        <v/>
      </c>
      <c r="AO53" s="88">
        <f>IF(AN53="",IF(WEEKDAY(AK51)=5,AK51,""),AN53+1)</f>
        <v>45778</v>
      </c>
      <c r="AP53" s="88">
        <f>IF(AO53="",IF(WEEKDAY(AK51)=6,AK51,""),AO53+1)</f>
        <v>45779</v>
      </c>
      <c r="AQ53" s="89">
        <f>IF(AP53="",AK51,AP53+1)</f>
        <v>45780</v>
      </c>
      <c r="AS53" s="87">
        <f>IF(WEEKDAY(AS51)=1,AS51,"")</f>
        <v>45809</v>
      </c>
      <c r="AT53" s="88">
        <f>IF(AS53="",IF(WEEKDAY(AS51)=2,AS51,""),AS53+1)</f>
        <v>45810</v>
      </c>
      <c r="AU53" s="88">
        <f>IF(AT53="",IF(WEEKDAY(AS51)=3,AS51,""),AT53+1)</f>
        <v>45811</v>
      </c>
      <c r="AV53" s="88">
        <f>IF(AU53="",IF(WEEKDAY(AS51)=4,AS51,""),AU53+1)</f>
        <v>45812</v>
      </c>
      <c r="AW53" s="88">
        <f>IF(AV53="",IF(WEEKDAY(AS51)=5,AS51,""),AV53+1)</f>
        <v>45813</v>
      </c>
      <c r="AX53" s="88">
        <f>IF(AW53="",IF(WEEKDAY(AS51)=6,AS51,""),AW53+1)</f>
        <v>45814</v>
      </c>
      <c r="AY53" s="89">
        <f>IF(AX53="",AS51,AX53+1)</f>
        <v>45815</v>
      </c>
    </row>
    <row r="54" spans="2:53" ht="10.5" customHeight="1">
      <c r="D54" s="87">
        <f>J53+1</f>
        <v>45753</v>
      </c>
      <c r="E54" s="88">
        <f t="shared" ref="E54:J56" si="30">D54+1</f>
        <v>45754</v>
      </c>
      <c r="F54" s="88">
        <f t="shared" si="30"/>
        <v>45755</v>
      </c>
      <c r="G54" s="88">
        <f t="shared" si="30"/>
        <v>45756</v>
      </c>
      <c r="H54" s="88">
        <f t="shared" si="30"/>
        <v>45757</v>
      </c>
      <c r="I54" s="88">
        <f t="shared" si="30"/>
        <v>45758</v>
      </c>
      <c r="J54" s="89">
        <f t="shared" si="30"/>
        <v>45759</v>
      </c>
      <c r="L54" s="87">
        <f>R53+1</f>
        <v>45781</v>
      </c>
      <c r="M54" s="88">
        <f t="shared" ref="M54:R56" si="31">L54+1</f>
        <v>45782</v>
      </c>
      <c r="N54" s="88">
        <f t="shared" si="31"/>
        <v>45783</v>
      </c>
      <c r="O54" s="88">
        <f t="shared" si="31"/>
        <v>45784</v>
      </c>
      <c r="P54" s="88">
        <f t="shared" si="31"/>
        <v>45785</v>
      </c>
      <c r="Q54" s="88">
        <f t="shared" si="31"/>
        <v>45786</v>
      </c>
      <c r="R54" s="89">
        <f t="shared" si="31"/>
        <v>45787</v>
      </c>
      <c r="T54" s="87">
        <f>Z53+1</f>
        <v>45816</v>
      </c>
      <c r="U54" s="88">
        <f t="shared" ref="U54:Z56" si="32">T54+1</f>
        <v>45817</v>
      </c>
      <c r="V54" s="88">
        <f t="shared" si="32"/>
        <v>45818</v>
      </c>
      <c r="W54" s="88">
        <f t="shared" si="32"/>
        <v>45819</v>
      </c>
      <c r="X54" s="88">
        <f t="shared" si="32"/>
        <v>45820</v>
      </c>
      <c r="Y54" s="88">
        <f t="shared" si="32"/>
        <v>45821</v>
      </c>
      <c r="Z54" s="89">
        <f t="shared" si="32"/>
        <v>45822</v>
      </c>
      <c r="AC54" s="87">
        <f>AI53+1</f>
        <v>45753</v>
      </c>
      <c r="AD54" s="88">
        <f t="shared" ref="AD54:AI56" si="33">AC54+1</f>
        <v>45754</v>
      </c>
      <c r="AE54" s="88">
        <f t="shared" si="33"/>
        <v>45755</v>
      </c>
      <c r="AF54" s="88">
        <f t="shared" si="33"/>
        <v>45756</v>
      </c>
      <c r="AG54" s="88">
        <f t="shared" si="33"/>
        <v>45757</v>
      </c>
      <c r="AH54" s="88">
        <f t="shared" si="33"/>
        <v>45758</v>
      </c>
      <c r="AI54" s="89">
        <f t="shared" si="33"/>
        <v>45759</v>
      </c>
      <c r="AK54" s="87">
        <f>AQ53+1</f>
        <v>45781</v>
      </c>
      <c r="AL54" s="88">
        <f t="shared" ref="AL54:AQ56" si="34">AK54+1</f>
        <v>45782</v>
      </c>
      <c r="AM54" s="88">
        <f t="shared" si="34"/>
        <v>45783</v>
      </c>
      <c r="AN54" s="88">
        <f t="shared" si="34"/>
        <v>45784</v>
      </c>
      <c r="AO54" s="88">
        <f t="shared" si="34"/>
        <v>45785</v>
      </c>
      <c r="AP54" s="88">
        <f t="shared" si="34"/>
        <v>45786</v>
      </c>
      <c r="AQ54" s="89">
        <f t="shared" si="34"/>
        <v>45787</v>
      </c>
      <c r="AS54" s="87">
        <f>AY53+1</f>
        <v>45816</v>
      </c>
      <c r="AT54" s="88">
        <f t="shared" ref="AT54:AY56" si="35">AS54+1</f>
        <v>45817</v>
      </c>
      <c r="AU54" s="88">
        <f t="shared" si="35"/>
        <v>45818</v>
      </c>
      <c r="AV54" s="88">
        <f t="shared" si="35"/>
        <v>45819</v>
      </c>
      <c r="AW54" s="88">
        <f t="shared" si="35"/>
        <v>45820</v>
      </c>
      <c r="AX54" s="88">
        <f t="shared" si="35"/>
        <v>45821</v>
      </c>
      <c r="AY54" s="89">
        <f t="shared" si="35"/>
        <v>45822</v>
      </c>
    </row>
    <row r="55" spans="2:53" ht="10.5" customHeight="1">
      <c r="D55" s="87">
        <f>J54+1</f>
        <v>45760</v>
      </c>
      <c r="E55" s="88">
        <f t="shared" si="30"/>
        <v>45761</v>
      </c>
      <c r="F55" s="88">
        <f t="shared" si="30"/>
        <v>45762</v>
      </c>
      <c r="G55" s="88">
        <f t="shared" si="30"/>
        <v>45763</v>
      </c>
      <c r="H55" s="88">
        <f t="shared" si="30"/>
        <v>45764</v>
      </c>
      <c r="I55" s="88">
        <f t="shared" si="30"/>
        <v>45765</v>
      </c>
      <c r="J55" s="89">
        <f t="shared" si="30"/>
        <v>45766</v>
      </c>
      <c r="L55" s="87">
        <f>R54+1</f>
        <v>45788</v>
      </c>
      <c r="M55" s="88">
        <f t="shared" si="31"/>
        <v>45789</v>
      </c>
      <c r="N55" s="88">
        <f t="shared" si="31"/>
        <v>45790</v>
      </c>
      <c r="O55" s="88">
        <f t="shared" si="31"/>
        <v>45791</v>
      </c>
      <c r="P55" s="88">
        <f t="shared" si="31"/>
        <v>45792</v>
      </c>
      <c r="Q55" s="88">
        <f t="shared" si="31"/>
        <v>45793</v>
      </c>
      <c r="R55" s="89">
        <f t="shared" si="31"/>
        <v>45794</v>
      </c>
      <c r="T55" s="87">
        <f>Z54+1</f>
        <v>45823</v>
      </c>
      <c r="U55" s="88">
        <f t="shared" si="32"/>
        <v>45824</v>
      </c>
      <c r="V55" s="88">
        <f t="shared" si="32"/>
        <v>45825</v>
      </c>
      <c r="W55" s="88">
        <f t="shared" si="32"/>
        <v>45826</v>
      </c>
      <c r="X55" s="88">
        <f t="shared" si="32"/>
        <v>45827</v>
      </c>
      <c r="Y55" s="88">
        <f t="shared" si="32"/>
        <v>45828</v>
      </c>
      <c r="Z55" s="89">
        <f t="shared" si="32"/>
        <v>45829</v>
      </c>
      <c r="AC55" s="87">
        <f>AI54+1</f>
        <v>45760</v>
      </c>
      <c r="AD55" s="88">
        <f t="shared" si="33"/>
        <v>45761</v>
      </c>
      <c r="AE55" s="88">
        <f t="shared" si="33"/>
        <v>45762</v>
      </c>
      <c r="AF55" s="88">
        <f t="shared" si="33"/>
        <v>45763</v>
      </c>
      <c r="AG55" s="88">
        <f t="shared" si="33"/>
        <v>45764</v>
      </c>
      <c r="AH55" s="88">
        <f t="shared" si="33"/>
        <v>45765</v>
      </c>
      <c r="AI55" s="89">
        <f t="shared" si="33"/>
        <v>45766</v>
      </c>
      <c r="AK55" s="87">
        <f>AQ54+1</f>
        <v>45788</v>
      </c>
      <c r="AL55" s="88">
        <f t="shared" si="34"/>
        <v>45789</v>
      </c>
      <c r="AM55" s="88">
        <f t="shared" si="34"/>
        <v>45790</v>
      </c>
      <c r="AN55" s="88">
        <f t="shared" si="34"/>
        <v>45791</v>
      </c>
      <c r="AO55" s="88">
        <f t="shared" si="34"/>
        <v>45792</v>
      </c>
      <c r="AP55" s="88">
        <f t="shared" si="34"/>
        <v>45793</v>
      </c>
      <c r="AQ55" s="89">
        <f t="shared" si="34"/>
        <v>45794</v>
      </c>
      <c r="AS55" s="87">
        <f>AY54+1</f>
        <v>45823</v>
      </c>
      <c r="AT55" s="88">
        <f t="shared" si="35"/>
        <v>45824</v>
      </c>
      <c r="AU55" s="88">
        <f t="shared" si="35"/>
        <v>45825</v>
      </c>
      <c r="AV55" s="88">
        <f t="shared" si="35"/>
        <v>45826</v>
      </c>
      <c r="AW55" s="88">
        <f t="shared" si="35"/>
        <v>45827</v>
      </c>
      <c r="AX55" s="88">
        <f t="shared" si="35"/>
        <v>45828</v>
      </c>
      <c r="AY55" s="89">
        <f t="shared" si="35"/>
        <v>45829</v>
      </c>
    </row>
    <row r="56" spans="2:53" ht="10.5" customHeight="1">
      <c r="D56" s="87">
        <f>J55+1</f>
        <v>45767</v>
      </c>
      <c r="E56" s="88">
        <f t="shared" si="30"/>
        <v>45768</v>
      </c>
      <c r="F56" s="88">
        <f t="shared" si="30"/>
        <v>45769</v>
      </c>
      <c r="G56" s="88">
        <f t="shared" si="30"/>
        <v>45770</v>
      </c>
      <c r="H56" s="88">
        <f t="shared" si="30"/>
        <v>45771</v>
      </c>
      <c r="I56" s="88">
        <f t="shared" si="30"/>
        <v>45772</v>
      </c>
      <c r="J56" s="89">
        <f t="shared" si="30"/>
        <v>45773</v>
      </c>
      <c r="L56" s="87">
        <f>R55+1</f>
        <v>45795</v>
      </c>
      <c r="M56" s="88">
        <f t="shared" si="31"/>
        <v>45796</v>
      </c>
      <c r="N56" s="88">
        <f t="shared" si="31"/>
        <v>45797</v>
      </c>
      <c r="O56" s="88">
        <f t="shared" si="31"/>
        <v>45798</v>
      </c>
      <c r="P56" s="88">
        <f t="shared" si="31"/>
        <v>45799</v>
      </c>
      <c r="Q56" s="88">
        <f t="shared" si="31"/>
        <v>45800</v>
      </c>
      <c r="R56" s="89">
        <f t="shared" si="31"/>
        <v>45801</v>
      </c>
      <c r="T56" s="87">
        <f>Z55+1</f>
        <v>45830</v>
      </c>
      <c r="U56" s="88">
        <f t="shared" si="32"/>
        <v>45831</v>
      </c>
      <c r="V56" s="88">
        <f t="shared" si="32"/>
        <v>45832</v>
      </c>
      <c r="W56" s="88">
        <f t="shared" si="32"/>
        <v>45833</v>
      </c>
      <c r="X56" s="88">
        <f t="shared" si="32"/>
        <v>45834</v>
      </c>
      <c r="Y56" s="88">
        <f t="shared" si="32"/>
        <v>45835</v>
      </c>
      <c r="Z56" s="89">
        <f t="shared" si="32"/>
        <v>45836</v>
      </c>
      <c r="AC56" s="87">
        <f>AI55+1</f>
        <v>45767</v>
      </c>
      <c r="AD56" s="88">
        <f t="shared" si="33"/>
        <v>45768</v>
      </c>
      <c r="AE56" s="88">
        <f t="shared" si="33"/>
        <v>45769</v>
      </c>
      <c r="AF56" s="88">
        <f t="shared" si="33"/>
        <v>45770</v>
      </c>
      <c r="AG56" s="88">
        <f t="shared" si="33"/>
        <v>45771</v>
      </c>
      <c r="AH56" s="88">
        <f t="shared" si="33"/>
        <v>45772</v>
      </c>
      <c r="AI56" s="89">
        <f t="shared" si="33"/>
        <v>45773</v>
      </c>
      <c r="AK56" s="87">
        <f>AQ55+1</f>
        <v>45795</v>
      </c>
      <c r="AL56" s="88">
        <f t="shared" si="34"/>
        <v>45796</v>
      </c>
      <c r="AM56" s="88">
        <f t="shared" si="34"/>
        <v>45797</v>
      </c>
      <c r="AN56" s="88">
        <f t="shared" si="34"/>
        <v>45798</v>
      </c>
      <c r="AO56" s="88">
        <f t="shared" si="34"/>
        <v>45799</v>
      </c>
      <c r="AP56" s="88">
        <f t="shared" si="34"/>
        <v>45800</v>
      </c>
      <c r="AQ56" s="89">
        <f t="shared" si="34"/>
        <v>45801</v>
      </c>
      <c r="AS56" s="87">
        <f>AY55+1</f>
        <v>45830</v>
      </c>
      <c r="AT56" s="88">
        <f t="shared" si="35"/>
        <v>45831</v>
      </c>
      <c r="AU56" s="88">
        <f t="shared" si="35"/>
        <v>45832</v>
      </c>
      <c r="AV56" s="88">
        <f t="shared" si="35"/>
        <v>45833</v>
      </c>
      <c r="AW56" s="88">
        <f t="shared" si="35"/>
        <v>45834</v>
      </c>
      <c r="AX56" s="88">
        <f t="shared" si="35"/>
        <v>45835</v>
      </c>
      <c r="AY56" s="89">
        <f t="shared" si="35"/>
        <v>45836</v>
      </c>
    </row>
    <row r="57" spans="2:53" ht="10.5" customHeight="1">
      <c r="D57" s="87">
        <f>IF(DAY(J56)+1&gt;IF(MONTH(D51)=12,31,DATE(YEAR(D51),MONTH(D51)+1,1)-D51),"",J56+1)</f>
        <v>45774</v>
      </c>
      <c r="E57" s="88">
        <f>IF(D57="","",IF(DAY(D57)+1&gt;IF(MONTH(D51)=12,31,DATE(YEAR(D51),MONTH(D51)+1,1)-D51),"",D57+1))</f>
        <v>45775</v>
      </c>
      <c r="F57" s="88">
        <f>IF(E57="","",IF(DAY(E57)+1&gt;IF(MONTH(D51)=12,31,DATE(YEAR(D51),MONTH(D51)+1,1)-D51),"",E57+1))</f>
        <v>45776</v>
      </c>
      <c r="G57" s="88">
        <f>IF(F57="","",IF(DAY(F57)+1&gt;IF(MONTH(D51)=12,31,DATE(YEAR(D51),MONTH(D51)+1,1)-D51),"",F57+1))</f>
        <v>45777</v>
      </c>
      <c r="H57" s="88" t="str">
        <f>IF(G57="","",IF(DAY(G57)+1&gt;IF(MONTH(D51)=12,31,DATE(YEAR(D51),MONTH(D51)+1,1)-D51),"",G57+1))</f>
        <v/>
      </c>
      <c r="I57" s="88" t="str">
        <f>IF(H57="","",IF(DAY(H57)+1&gt;IF(MONTH(D51)=12,31,DATE(YEAR(D51),MONTH(D51)+1,1)-D51),"",H57+1))</f>
        <v/>
      </c>
      <c r="J57" s="89" t="str">
        <f>IF(I57="","",IF(DAY(I57)+1&gt;IF(MONTH(D51)=12,31,DATE(YEAR(D51),MONTH(D51)+1,1)-D51),"",I57+1))</f>
        <v/>
      </c>
      <c r="L57" s="87">
        <f>IF(DAY(R56)+1&gt;IF(MONTH(L51)=12,31,DATE(YEAR(L51),MONTH(L51)+1,1)-L51),"",R56+1)</f>
        <v>45802</v>
      </c>
      <c r="M57" s="88">
        <f>IF(L57="","",IF(DAY(L57)+1&gt;IF(MONTH(L51)=12,31,DATE(YEAR(L51),MONTH(L51)+1,1)-L51),"",L57+1))</f>
        <v>45803</v>
      </c>
      <c r="N57" s="88">
        <f>IF(M57="","",IF(DAY(M57)+1&gt;IF(MONTH(L51)=12,31,DATE(YEAR(L51),MONTH(L51)+1,1)-L51),"",M57+1))</f>
        <v>45804</v>
      </c>
      <c r="O57" s="88">
        <f>IF(N57="","",IF(DAY(N57)+1&gt;IF(MONTH(L51)=12,31,DATE(YEAR(L51),MONTH(L51)+1,1)-L51),"",N57+1))</f>
        <v>45805</v>
      </c>
      <c r="P57" s="88">
        <f>IF(O57="","",IF(DAY(O57)+1&gt;IF(MONTH(L51)=12,31,DATE(YEAR(L51),MONTH(L51)+1,1)-L51),"",O57+1))</f>
        <v>45806</v>
      </c>
      <c r="Q57" s="88">
        <f>IF(P57="","",IF(DAY(P57)+1&gt;IF(MONTH(L51)=12,31,DATE(YEAR(L51),MONTH(L51)+1,1)-L51),"",P57+1))</f>
        <v>45807</v>
      </c>
      <c r="R57" s="89">
        <f>IF(Q57="","",IF(DAY(Q57)+1&gt;IF(MONTH(L51)=12,31,DATE(YEAR(L51),MONTH(L51)+1,1)-L51),"",Q57+1))</f>
        <v>45808</v>
      </c>
      <c r="T57" s="87">
        <f>IF(DAY(Z56)+1&gt;IF(MONTH(T51)=12,31,DATE(YEAR(T51),MONTH(T51)+1,1)-T51),"",Z56+1)</f>
        <v>45837</v>
      </c>
      <c r="U57" s="88">
        <f>IF(T57="","",IF(DAY(T57)+1&gt;IF(MONTH(T51)=12,31,DATE(YEAR(T51),MONTH(T51)+1,1)-T51),"",T57+1))</f>
        <v>45838</v>
      </c>
      <c r="V57" s="88" t="str">
        <f>IF(U57="","",IF(DAY(U57)+1&gt;IF(MONTH(T51)=12,31,DATE(YEAR(T51),MONTH(T51)+1,1)-T51),"",U57+1))</f>
        <v/>
      </c>
      <c r="W57" s="88" t="str">
        <f>IF(V57="","",IF(DAY(V57)+1&gt;IF(MONTH(T51)=12,31,DATE(YEAR(T51),MONTH(T51)+1,1)-T51),"",V57+1))</f>
        <v/>
      </c>
      <c r="X57" s="88" t="str">
        <f>IF(W57="","",IF(DAY(W57)+1&gt;IF(MONTH(T51)=12,31,DATE(YEAR(T51),MONTH(T51)+1,1)-T51),"",W57+1))</f>
        <v/>
      </c>
      <c r="Y57" s="88" t="str">
        <f>IF(X57="","",IF(DAY(X57)+1&gt;IF(MONTH(T51)=12,31,DATE(YEAR(T51),MONTH(T51)+1,1)-T51),"",X57+1))</f>
        <v/>
      </c>
      <c r="Z57" s="89" t="str">
        <f>IF(Y57="","",IF(DAY(Y57)+1&gt;IF(MONTH(T51)=12,31,DATE(YEAR(T51),MONTH(T51)+1,1)-T51),"",Y57+1))</f>
        <v/>
      </c>
      <c r="AC57" s="87">
        <f>IF(DAY(AI56)+1&gt;IF(MONTH(AC51)=12,31,DATE(YEAR(AC51),MONTH(AC51)+1,1)-AC51),"",AI56+1)</f>
        <v>45774</v>
      </c>
      <c r="AD57" s="88">
        <f>IF(AC57="","",IF(DAY(AC57)+1&gt;IF(MONTH(AC51)=12,31,DATE(YEAR(AC51),MONTH(AC51)+1,1)-AC51),"",AC57+1))</f>
        <v>45775</v>
      </c>
      <c r="AE57" s="88">
        <f>IF(AD57="","",IF(DAY(AD57)+1&gt;IF(MONTH(AC51)=12,31,DATE(YEAR(AC51),MONTH(AC51)+1,1)-AC51),"",AD57+1))</f>
        <v>45776</v>
      </c>
      <c r="AF57" s="88">
        <f>IF(AE57="","",IF(DAY(AE57)+1&gt;IF(MONTH(AC51)=12,31,DATE(YEAR(AC51),MONTH(AC51)+1,1)-AC51),"",AE57+1))</f>
        <v>45777</v>
      </c>
      <c r="AG57" s="88" t="str">
        <f>IF(AF57="","",IF(DAY(AF57)+1&gt;IF(MONTH(AC51)=12,31,DATE(YEAR(AC51),MONTH(AC51)+1,1)-AC51),"",AF57+1))</f>
        <v/>
      </c>
      <c r="AH57" s="88" t="str">
        <f>IF(AG57="","",IF(DAY(AG57)+1&gt;IF(MONTH(AC51)=12,31,DATE(YEAR(AC51),MONTH(AC51)+1,1)-AC51),"",AG57+1))</f>
        <v/>
      </c>
      <c r="AI57" s="89" t="str">
        <f>IF(AH57="","",IF(DAY(AH57)+1&gt;IF(MONTH(AC51)=12,31,DATE(YEAR(AC51),MONTH(AC51)+1,1)-AC51),"",AH57+1))</f>
        <v/>
      </c>
      <c r="AK57" s="87">
        <f>IF(DAY(AQ56)+1&gt;IF(MONTH(AK51)=12,31,DATE(YEAR(AK51),MONTH(AK51)+1,1)-AK51),"",AQ56+1)</f>
        <v>45802</v>
      </c>
      <c r="AL57" s="88">
        <f>IF(AK57="","",IF(DAY(AK57)+1&gt;IF(MONTH(AK51)=12,31,DATE(YEAR(AK51),MONTH(AK51)+1,1)-AK51),"",AK57+1))</f>
        <v>45803</v>
      </c>
      <c r="AM57" s="88">
        <f>IF(AL57="","",IF(DAY(AL57)+1&gt;IF(MONTH(AK51)=12,31,DATE(YEAR(AK51),MONTH(AK51)+1,1)-AK51),"",AL57+1))</f>
        <v>45804</v>
      </c>
      <c r="AN57" s="88">
        <f>IF(AM57="","",IF(DAY(AM57)+1&gt;IF(MONTH(AK51)=12,31,DATE(YEAR(AK51),MONTH(AK51)+1,1)-AK51),"",AM57+1))</f>
        <v>45805</v>
      </c>
      <c r="AO57" s="88">
        <f>IF(AN57="","",IF(DAY(AN57)+1&gt;IF(MONTH(AK51)=12,31,DATE(YEAR(AK51),MONTH(AK51)+1,1)-AK51),"",AN57+1))</f>
        <v>45806</v>
      </c>
      <c r="AP57" s="88">
        <f>IF(AO57="","",IF(DAY(AO57)+1&gt;IF(MONTH(AK51)=12,31,DATE(YEAR(AK51),MONTH(AK51)+1,1)-AK51),"",AO57+1))</f>
        <v>45807</v>
      </c>
      <c r="AQ57" s="89">
        <f>IF(AP57="","",IF(DAY(AP57)+1&gt;IF(MONTH(AK51)=12,31,DATE(YEAR(AK51),MONTH(AK51)+1,1)-AK51),"",AP57+1))</f>
        <v>45808</v>
      </c>
      <c r="AS57" s="87">
        <f>IF(DAY(AY56)+1&gt;IF(MONTH(AS51)=12,31,DATE(YEAR(AS51),MONTH(AS51)+1,1)-AS51),"",AY56+1)</f>
        <v>45837</v>
      </c>
      <c r="AT57" s="88">
        <f>IF(AS57="","",IF(DAY(AS57)+1&gt;IF(MONTH(AS51)=12,31,DATE(YEAR(AS51),MONTH(AS51)+1,1)-AS51),"",AS57+1))</f>
        <v>45838</v>
      </c>
      <c r="AU57" s="88" t="str">
        <f>IF(AT57="","",IF(DAY(AT57)+1&gt;IF(MONTH(AS51)=12,31,DATE(YEAR(AS51),MONTH(AS51)+1,1)-AS51),"",AT57+1))</f>
        <v/>
      </c>
      <c r="AV57" s="88" t="str">
        <f>IF(AU57="","",IF(DAY(AU57)+1&gt;IF(MONTH(AS51)=12,31,DATE(YEAR(AS51),MONTH(AS51)+1,1)-AS51),"",AU57+1))</f>
        <v/>
      </c>
      <c r="AW57" s="88" t="str">
        <f>IF(AV57="","",IF(DAY(AV57)+1&gt;IF(MONTH(AS51)=12,31,DATE(YEAR(AS51),MONTH(AS51)+1,1)-AS51),"",AV57+1))</f>
        <v/>
      </c>
      <c r="AX57" s="88" t="str">
        <f>IF(AW57="","",IF(DAY(AW57)+1&gt;IF(MONTH(AS51)=12,31,DATE(YEAR(AS51),MONTH(AS51)+1,1)-AS51),"",AW57+1))</f>
        <v/>
      </c>
      <c r="AY57" s="89" t="str">
        <f>IF(AX57="","",IF(DAY(AX57)+1&gt;IF(MONTH(AS51)=12,31,DATE(YEAR(AS51),MONTH(AS51)+1,1)-AS51),"",AX57+1))</f>
        <v/>
      </c>
    </row>
    <row r="58" spans="2:53" ht="9.75" customHeight="1">
      <c r="D58" s="90" t="str">
        <f>IF(J57="","",IF(DAY(J57)+1&gt;IF(MONTH(D51)=12,31,DATE(YEAR(D51),MONTH(D51)+1,1)-D51),"",J57+1))</f>
        <v/>
      </c>
      <c r="E58" s="91" t="str">
        <f>IF(D58="","",IF(DAY(D58)+1&gt;IF(MONTH(D51)=12,31,DATE(YEAR(D51),MONTH(D51)+1,1)-D51),"",D58+1))</f>
        <v/>
      </c>
      <c r="F58" s="390" t="str">
        <f>VLOOKUP(D51,祝節名,2,FALSE)</f>
        <v>29 昭和の日
清明4、穀雨20</v>
      </c>
      <c r="G58" s="390"/>
      <c r="H58" s="390"/>
      <c r="I58" s="390"/>
      <c r="J58" s="391"/>
      <c r="L58" s="90" t="str">
        <f>IF(R57="","",IF(DAY(R57)+1&gt;IF(MONTH(L51)=12,31,DATE(YEAR(L51),MONTH(L51)+1,1)-L51),"",R57+1))</f>
        <v/>
      </c>
      <c r="M58" s="91" t="str">
        <f>IF(L58="","",IF(DAY(L58)+1&gt;IF(MONTH(L51)=12,31,DATE(YEAR(L51),MONTH(L51)+1,1)-L51),"",L58+1))</f>
        <v/>
      </c>
      <c r="N58" s="390" t="str">
        <f>VLOOKUP(L51,祝節名,2,FALSE)</f>
        <v>3憲法記念日、4みどりの日
5こどもの日、6振休。立夏5小満21</v>
      </c>
      <c r="O58" s="390"/>
      <c r="P58" s="390"/>
      <c r="Q58" s="390"/>
      <c r="R58" s="391"/>
      <c r="T58" s="90" t="str">
        <f>IF(Z57="","",IF(DAY(Z57)+1&gt;IF(MONTH(T51)=12,31,DATE(YEAR(T51),MONTH(T51)+1,1)-T51),"",Z57+1))</f>
        <v/>
      </c>
      <c r="U58" s="91" t="str">
        <f>IF(T58="","",IF(DAY(T58)+1&gt;IF(MONTH(T51)=12,31,DATE(YEAR(T51),MONTH(T51)+1,1)-T51),"",T58+1))</f>
        <v/>
      </c>
      <c r="V58" s="390" t="str">
        <f>VLOOKUP(T51,祝節名,2,FALSE)</f>
        <v xml:space="preserve">
芒種5、夏至21</v>
      </c>
      <c r="W58" s="390"/>
      <c r="X58" s="390"/>
      <c r="Y58" s="390"/>
      <c r="Z58" s="391"/>
      <c r="AC58" s="90" t="str">
        <f>IF(AI57="","",IF(DAY(AI57)+1&gt;IF(MONTH(AC51)=12,31,DATE(YEAR(AC51),MONTH(AC51)+1,1)-AC51),"",AI57+1))</f>
        <v/>
      </c>
      <c r="AD58" s="91" t="str">
        <f>IF(AC58="","",IF(DAY(AC58)+1&gt;IF(MONTH(AC51)=12,31,DATE(YEAR(AC51),MONTH(AC51)+1,1)-AC51),"",AC58+1))</f>
        <v/>
      </c>
      <c r="AE58" s="390" t="str">
        <f>VLOOKUP(AC51,祝節名,2,FALSE)</f>
        <v>29 昭和の日
清明4、穀雨20</v>
      </c>
      <c r="AF58" s="390"/>
      <c r="AG58" s="390"/>
      <c r="AH58" s="390"/>
      <c r="AI58" s="391"/>
      <c r="AK58" s="90" t="str">
        <f>IF(AQ57="","",IF(DAY(AQ57)+1&gt;IF(MONTH(AK51)=12,31,DATE(YEAR(AK51),MONTH(AK51)+1,1)-AK51),"",AQ57+1))</f>
        <v/>
      </c>
      <c r="AL58" s="91" t="str">
        <f>IF(AK58="","",IF(DAY(AK58)+1&gt;IF(MONTH(AK51)=12,31,DATE(YEAR(AK51),MONTH(AK51)+1,1)-AK51),"",AK58+1))</f>
        <v/>
      </c>
      <c r="AM58" s="390" t="str">
        <f>VLOOKUP(AK51,祝節名,2,FALSE)</f>
        <v>3憲法記念日、4みどりの日
5こどもの日、6振休。立夏5小満21</v>
      </c>
      <c r="AN58" s="390"/>
      <c r="AO58" s="390"/>
      <c r="AP58" s="390"/>
      <c r="AQ58" s="391"/>
      <c r="AS58" s="90" t="str">
        <f>IF(AY57="","",IF(DAY(AY57)+1&gt;IF(MONTH(AS51)=12,31,DATE(YEAR(AS51),MONTH(AS51)+1,1)-AS51),"",AY57+1))</f>
        <v/>
      </c>
      <c r="AT58" s="91" t="str">
        <f>IF(AS58="","",IF(DAY(AS58)+1&gt;IF(MONTH(AS51)=12,31,DATE(YEAR(AS51),MONTH(AS51)+1,1)-AS51),"",AS58+1))</f>
        <v/>
      </c>
      <c r="AU58" s="390" t="str">
        <f>VLOOKUP(AS51,祝節名,2,FALSE)</f>
        <v xml:space="preserve">
芒種5、夏至21</v>
      </c>
      <c r="AV58" s="390"/>
      <c r="AW58" s="390"/>
      <c r="AX58" s="390"/>
      <c r="AY58" s="391"/>
    </row>
    <row r="59" spans="2:53" ht="7.15" customHeight="1">
      <c r="B59" s="92"/>
      <c r="D59" s="93" t="s">
        <v>361</v>
      </c>
      <c r="AB59" s="7"/>
      <c r="AC59" s="93" t="s">
        <v>361</v>
      </c>
      <c r="BA59" s="92"/>
    </row>
    <row r="60" spans="2:53" ht="4.5" customHeight="1"/>
    <row r="61" spans="2:53" ht="10.5" customHeight="1">
      <c r="D61" s="396">
        <f>$D$4</f>
        <v>45658</v>
      </c>
      <c r="E61" s="396"/>
      <c r="F61" s="393">
        <f>MONTH(D61)</f>
        <v>1</v>
      </c>
      <c r="G61" s="393"/>
      <c r="H61" s="393" t="s">
        <v>419</v>
      </c>
      <c r="I61" s="394" t="str">
        <f>IF(D61&gt;=43586,"令和"&amp;IF(YEAR(D61)-2018=1,"元",YEAR(D61)-2018),"平成"&amp;(YEAR(D61)-1988))</f>
        <v>令和7</v>
      </c>
      <c r="J61" s="394"/>
      <c r="L61" s="392">
        <f>IF(MONTH(D61)=12,DATE(YEAR(D61)+1,1,1),DATE(YEAR(D61),MONTH(D61)+1,1))</f>
        <v>45689</v>
      </c>
      <c r="M61" s="392"/>
      <c r="N61" s="395">
        <f>MONTH(L61)</f>
        <v>2</v>
      </c>
      <c r="O61" s="395"/>
      <c r="P61" s="395" t="s">
        <v>363</v>
      </c>
      <c r="Q61" s="394" t="str">
        <f>IF(L61&gt;=43586,"令和"&amp;IF(YEAR(L61)-2018=1,"元",YEAR(L61)-2018),"平成"&amp;(YEAR(L61)-1988))</f>
        <v>令和7</v>
      </c>
      <c r="R61" s="394"/>
      <c r="T61" s="392">
        <f>IF(MONTH(L61)=12,DATE(YEAR(L61)+1,1,1),DATE(YEAR(L61),MONTH(L61)+1,1))</f>
        <v>45717</v>
      </c>
      <c r="U61" s="392"/>
      <c r="V61" s="393">
        <f>MONTH(T61)</f>
        <v>3</v>
      </c>
      <c r="W61" s="393"/>
      <c r="X61" s="393" t="s">
        <v>419</v>
      </c>
      <c r="Y61" s="394" t="str">
        <f>IF(T61&gt;=43586,"令和"&amp;IF(YEAR(T61)-2018=1,"元",YEAR(T61)-2018),"平成"&amp;(YEAR(T61)-1988))</f>
        <v>令和7</v>
      </c>
      <c r="Z61" s="394"/>
      <c r="AC61" s="396">
        <f>$D$4</f>
        <v>45658</v>
      </c>
      <c r="AD61" s="396"/>
      <c r="AE61" s="393">
        <f>MONTH(AC61)</f>
        <v>1</v>
      </c>
      <c r="AF61" s="393"/>
      <c r="AG61" s="393" t="s">
        <v>419</v>
      </c>
      <c r="AH61" s="394" t="str">
        <f>IF(AC61&gt;=43586,"令和"&amp;IF(YEAR(AC61)-2018=1,"元",YEAR(AC61)-2018),"平成"&amp;(YEAR(AC61)-1988))</f>
        <v>令和7</v>
      </c>
      <c r="AI61" s="394"/>
      <c r="AK61" s="392">
        <f>IF(MONTH(AC61)=12,DATE(YEAR(AC61)+1,1,1),DATE(YEAR(AC61),MONTH(AC61)+1,1))</f>
        <v>45689</v>
      </c>
      <c r="AL61" s="392"/>
      <c r="AM61" s="395">
        <f>MONTH(AK61)</f>
        <v>2</v>
      </c>
      <c r="AN61" s="395"/>
      <c r="AO61" s="395" t="s">
        <v>363</v>
      </c>
      <c r="AP61" s="394" t="str">
        <f>IF(AK61&gt;=43586,"令和"&amp;IF(YEAR(AK61)-2018=1,"元",YEAR(AK61)-2018),"平成"&amp;(YEAR(AK61)-1988))</f>
        <v>令和7</v>
      </c>
      <c r="AQ61" s="394"/>
      <c r="AS61" s="392">
        <f>IF(MONTH(AK61)=12,DATE(YEAR(AK61)+1,1,1),DATE(YEAR(AK61),MONTH(AK61)+1,1))</f>
        <v>45717</v>
      </c>
      <c r="AT61" s="392"/>
      <c r="AU61" s="393">
        <f>MONTH(AS61)</f>
        <v>3</v>
      </c>
      <c r="AV61" s="393"/>
      <c r="AW61" s="393" t="s">
        <v>419</v>
      </c>
      <c r="AX61" s="394" t="str">
        <f>IF(AS61&gt;=43586,"令和"&amp;IF(YEAR(AS61)-2018=1,"元",YEAR(AS61)-2018),"平成"&amp;(YEAR(AS61)-1988))</f>
        <v>令和7</v>
      </c>
      <c r="AY61" s="394"/>
    </row>
    <row r="62" spans="2:53" ht="6" customHeight="1">
      <c r="D62" s="83" t="s">
        <v>424</v>
      </c>
      <c r="E62" s="84" t="s">
        <v>417</v>
      </c>
      <c r="F62" s="84" t="s">
        <v>404</v>
      </c>
      <c r="G62" s="84" t="s">
        <v>405</v>
      </c>
      <c r="H62" s="84" t="s">
        <v>412</v>
      </c>
      <c r="I62" s="84" t="s">
        <v>422</v>
      </c>
      <c r="J62" s="85" t="s">
        <v>423</v>
      </c>
      <c r="L62" s="83" t="s">
        <v>424</v>
      </c>
      <c r="M62" s="86" t="s">
        <v>403</v>
      </c>
      <c r="N62" s="86" t="s">
        <v>420</v>
      </c>
      <c r="O62" s="86" t="s">
        <v>405</v>
      </c>
      <c r="P62" s="86" t="s">
        <v>406</v>
      </c>
      <c r="Q62" s="86" t="s">
        <v>422</v>
      </c>
      <c r="R62" s="85" t="s">
        <v>408</v>
      </c>
      <c r="T62" s="83" t="s">
        <v>402</v>
      </c>
      <c r="U62" s="84" t="s">
        <v>417</v>
      </c>
      <c r="V62" s="84" t="s">
        <v>420</v>
      </c>
      <c r="W62" s="84" t="s">
        <v>421</v>
      </c>
      <c r="X62" s="84" t="s">
        <v>412</v>
      </c>
      <c r="Y62" s="84" t="s">
        <v>422</v>
      </c>
      <c r="Z62" s="85" t="s">
        <v>423</v>
      </c>
      <c r="AC62" s="83" t="s">
        <v>402</v>
      </c>
      <c r="AD62" s="84" t="s">
        <v>417</v>
      </c>
      <c r="AE62" s="84" t="s">
        <v>420</v>
      </c>
      <c r="AF62" s="84" t="s">
        <v>421</v>
      </c>
      <c r="AG62" s="84" t="s">
        <v>406</v>
      </c>
      <c r="AH62" s="84" t="s">
        <v>422</v>
      </c>
      <c r="AI62" s="85" t="s">
        <v>423</v>
      </c>
      <c r="AK62" s="83" t="s">
        <v>402</v>
      </c>
      <c r="AL62" s="86" t="s">
        <v>417</v>
      </c>
      <c r="AM62" s="86" t="s">
        <v>404</v>
      </c>
      <c r="AN62" s="86" t="s">
        <v>405</v>
      </c>
      <c r="AO62" s="86" t="s">
        <v>406</v>
      </c>
      <c r="AP62" s="86" t="s">
        <v>422</v>
      </c>
      <c r="AQ62" s="85" t="s">
        <v>423</v>
      </c>
      <c r="AS62" s="83" t="s">
        <v>424</v>
      </c>
      <c r="AT62" s="84" t="s">
        <v>403</v>
      </c>
      <c r="AU62" s="84" t="s">
        <v>404</v>
      </c>
      <c r="AV62" s="84" t="s">
        <v>421</v>
      </c>
      <c r="AW62" s="84" t="s">
        <v>406</v>
      </c>
      <c r="AX62" s="84" t="s">
        <v>422</v>
      </c>
      <c r="AY62" s="85" t="s">
        <v>423</v>
      </c>
    </row>
    <row r="63" spans="2:53" ht="10.5" customHeight="1">
      <c r="D63" s="87" t="str">
        <f>IF(WEEKDAY(D61)=1,D61,"")</f>
        <v/>
      </c>
      <c r="E63" s="88" t="str">
        <f>IF(D63="",IF(WEEKDAY(D61)=2,D61,""),D63+1)</f>
        <v/>
      </c>
      <c r="F63" s="88" t="str">
        <f>IF(E63="",IF(WEEKDAY(D61)=3,D61,""),E63+1)</f>
        <v/>
      </c>
      <c r="G63" s="88">
        <f>IF(F63="",IF(WEEKDAY(D61)=4,D61,""),F63+1)</f>
        <v>45658</v>
      </c>
      <c r="H63" s="88">
        <f>IF(G63="",IF(WEEKDAY(D61)=5,D61,""),G63+1)</f>
        <v>45659</v>
      </c>
      <c r="I63" s="88">
        <f>IF(H63="",IF(WEEKDAY(D61)=6,D61,""),H63+1)</f>
        <v>45660</v>
      </c>
      <c r="J63" s="89">
        <f>IF(I63="",D61,I63+1)</f>
        <v>45661</v>
      </c>
      <c r="L63" s="87" t="str">
        <f>IF(WEEKDAY(L61)=1,L61,"")</f>
        <v/>
      </c>
      <c r="M63" s="88" t="str">
        <f>IF(L63="",IF(WEEKDAY(L61)=2,L61,""),L63+1)</f>
        <v/>
      </c>
      <c r="N63" s="88" t="str">
        <f>IF(M63="",IF(WEEKDAY(L61)=3,L61,""),M63+1)</f>
        <v/>
      </c>
      <c r="O63" s="88" t="str">
        <f>IF(N63="",IF(WEEKDAY(L61)=4,L61,""),N63+1)</f>
        <v/>
      </c>
      <c r="P63" s="88" t="str">
        <f>IF(O63="",IF(WEEKDAY(L61)=5,L61,""),O63+1)</f>
        <v/>
      </c>
      <c r="Q63" s="88" t="str">
        <f>IF(P63="",IF(WEEKDAY(L61)=6,L61,""),P63+1)</f>
        <v/>
      </c>
      <c r="R63" s="89">
        <f>IF(Q63="",L61,Q63+1)</f>
        <v>45689</v>
      </c>
      <c r="T63" s="87" t="str">
        <f>IF(WEEKDAY(T61)=1,T61,"")</f>
        <v/>
      </c>
      <c r="U63" s="88" t="str">
        <f>IF(T63="",IF(WEEKDAY(T61)=2,T61,""),T63+1)</f>
        <v/>
      </c>
      <c r="V63" s="88" t="str">
        <f>IF(U63="",IF(WEEKDAY(T61)=3,T61,""),U63+1)</f>
        <v/>
      </c>
      <c r="W63" s="88" t="str">
        <f>IF(V63="",IF(WEEKDAY(T61)=4,T61,""),V63+1)</f>
        <v/>
      </c>
      <c r="X63" s="88" t="str">
        <f>IF(W63="",IF(WEEKDAY(T61)=5,T61,""),W63+1)</f>
        <v/>
      </c>
      <c r="Y63" s="88" t="str">
        <f>IF(X63="",IF(WEEKDAY(T61)=6,T61,""),X63+1)</f>
        <v/>
      </c>
      <c r="Z63" s="89">
        <f>IF(Y63="",T61,Y63+1)</f>
        <v>45717</v>
      </c>
      <c r="AC63" s="87" t="str">
        <f>IF(WEEKDAY(AC61)=1,AC61,"")</f>
        <v/>
      </c>
      <c r="AD63" s="88" t="str">
        <f>IF(AC63="",IF(WEEKDAY(AC61)=2,AC61,""),AC63+1)</f>
        <v/>
      </c>
      <c r="AE63" s="88" t="str">
        <f>IF(AD63="",IF(WEEKDAY(AC61)=3,AC61,""),AD63+1)</f>
        <v/>
      </c>
      <c r="AF63" s="88">
        <f>IF(AE63="",IF(WEEKDAY(AC61)=4,AC61,""),AE63+1)</f>
        <v>45658</v>
      </c>
      <c r="AG63" s="88">
        <f>IF(AF63="",IF(WEEKDAY(AC61)=5,AC61,""),AF63+1)</f>
        <v>45659</v>
      </c>
      <c r="AH63" s="88">
        <f>IF(AG63="",IF(WEEKDAY(AC61)=6,AC61,""),AG63+1)</f>
        <v>45660</v>
      </c>
      <c r="AI63" s="89">
        <f>IF(AH63="",AC61,AH63+1)</f>
        <v>45661</v>
      </c>
      <c r="AK63" s="87" t="str">
        <f>IF(WEEKDAY(AK61)=1,AK61,"")</f>
        <v/>
      </c>
      <c r="AL63" s="88" t="str">
        <f>IF(AK63="",IF(WEEKDAY(AK61)=2,AK61,""),AK63+1)</f>
        <v/>
      </c>
      <c r="AM63" s="88" t="str">
        <f>IF(AL63="",IF(WEEKDAY(AK61)=3,AK61,""),AL63+1)</f>
        <v/>
      </c>
      <c r="AN63" s="88" t="str">
        <f>IF(AM63="",IF(WEEKDAY(AK61)=4,AK61,""),AM63+1)</f>
        <v/>
      </c>
      <c r="AO63" s="88" t="str">
        <f>IF(AN63="",IF(WEEKDAY(AK61)=5,AK61,""),AN63+1)</f>
        <v/>
      </c>
      <c r="AP63" s="88" t="str">
        <f>IF(AO63="",IF(WEEKDAY(AK61)=6,AK61,""),AO63+1)</f>
        <v/>
      </c>
      <c r="AQ63" s="89">
        <f>IF(AP63="",AK61,AP63+1)</f>
        <v>45689</v>
      </c>
      <c r="AS63" s="87" t="str">
        <f>IF(WEEKDAY(AS61)=1,AS61,"")</f>
        <v/>
      </c>
      <c r="AT63" s="88" t="str">
        <f>IF(AS63="",IF(WEEKDAY(AS61)=2,AS61,""),AS63+1)</f>
        <v/>
      </c>
      <c r="AU63" s="88" t="str">
        <f>IF(AT63="",IF(WEEKDAY(AS61)=3,AS61,""),AT63+1)</f>
        <v/>
      </c>
      <c r="AV63" s="88" t="str">
        <f>IF(AU63="",IF(WEEKDAY(AS61)=4,AS61,""),AU63+1)</f>
        <v/>
      </c>
      <c r="AW63" s="88" t="str">
        <f>IF(AV63="",IF(WEEKDAY(AS61)=5,AS61,""),AV63+1)</f>
        <v/>
      </c>
      <c r="AX63" s="88" t="str">
        <f>IF(AW63="",IF(WEEKDAY(AS61)=6,AS61,""),AW63+1)</f>
        <v/>
      </c>
      <c r="AY63" s="89">
        <f>IF(AX63="",AS61,AX63+1)</f>
        <v>45717</v>
      </c>
    </row>
    <row r="64" spans="2:53" ht="10.5" customHeight="1">
      <c r="D64" s="87">
        <f>J63+1</f>
        <v>45662</v>
      </c>
      <c r="E64" s="88">
        <f t="shared" ref="E64:J66" si="36">D64+1</f>
        <v>45663</v>
      </c>
      <c r="F64" s="88">
        <f t="shared" si="36"/>
        <v>45664</v>
      </c>
      <c r="G64" s="88">
        <f t="shared" si="36"/>
        <v>45665</v>
      </c>
      <c r="H64" s="88">
        <f t="shared" si="36"/>
        <v>45666</v>
      </c>
      <c r="I64" s="88">
        <f t="shared" si="36"/>
        <v>45667</v>
      </c>
      <c r="J64" s="89">
        <f t="shared" si="36"/>
        <v>45668</v>
      </c>
      <c r="L64" s="87">
        <f>R63+1</f>
        <v>45690</v>
      </c>
      <c r="M64" s="88">
        <f t="shared" ref="M64:R66" si="37">L64+1</f>
        <v>45691</v>
      </c>
      <c r="N64" s="88">
        <f t="shared" si="37"/>
        <v>45692</v>
      </c>
      <c r="O64" s="88">
        <f t="shared" si="37"/>
        <v>45693</v>
      </c>
      <c r="P64" s="88">
        <f t="shared" si="37"/>
        <v>45694</v>
      </c>
      <c r="Q64" s="88">
        <f t="shared" si="37"/>
        <v>45695</v>
      </c>
      <c r="R64" s="89">
        <f t="shared" si="37"/>
        <v>45696</v>
      </c>
      <c r="T64" s="87">
        <f>Z63+1</f>
        <v>45718</v>
      </c>
      <c r="U64" s="88">
        <f t="shared" ref="U64:Z66" si="38">T64+1</f>
        <v>45719</v>
      </c>
      <c r="V64" s="88">
        <f t="shared" si="38"/>
        <v>45720</v>
      </c>
      <c r="W64" s="88">
        <f t="shared" si="38"/>
        <v>45721</v>
      </c>
      <c r="X64" s="88">
        <f t="shared" si="38"/>
        <v>45722</v>
      </c>
      <c r="Y64" s="88">
        <f t="shared" si="38"/>
        <v>45723</v>
      </c>
      <c r="Z64" s="89">
        <f t="shared" si="38"/>
        <v>45724</v>
      </c>
      <c r="AC64" s="87">
        <f>AI63+1</f>
        <v>45662</v>
      </c>
      <c r="AD64" s="88">
        <f t="shared" ref="AD64:AI66" si="39">AC64+1</f>
        <v>45663</v>
      </c>
      <c r="AE64" s="88">
        <f t="shared" si="39"/>
        <v>45664</v>
      </c>
      <c r="AF64" s="88">
        <f t="shared" si="39"/>
        <v>45665</v>
      </c>
      <c r="AG64" s="88">
        <f t="shared" si="39"/>
        <v>45666</v>
      </c>
      <c r="AH64" s="88">
        <f t="shared" si="39"/>
        <v>45667</v>
      </c>
      <c r="AI64" s="89">
        <f t="shared" si="39"/>
        <v>45668</v>
      </c>
      <c r="AK64" s="87">
        <f>AQ63+1</f>
        <v>45690</v>
      </c>
      <c r="AL64" s="88">
        <f t="shared" ref="AL64:AQ66" si="40">AK64+1</f>
        <v>45691</v>
      </c>
      <c r="AM64" s="88">
        <f t="shared" si="40"/>
        <v>45692</v>
      </c>
      <c r="AN64" s="88">
        <f t="shared" si="40"/>
        <v>45693</v>
      </c>
      <c r="AO64" s="88">
        <f t="shared" si="40"/>
        <v>45694</v>
      </c>
      <c r="AP64" s="88">
        <f t="shared" si="40"/>
        <v>45695</v>
      </c>
      <c r="AQ64" s="89">
        <f t="shared" si="40"/>
        <v>45696</v>
      </c>
      <c r="AS64" s="87">
        <f>AY63+1</f>
        <v>45718</v>
      </c>
      <c r="AT64" s="88">
        <f t="shared" ref="AT64:AY66" si="41">AS64+1</f>
        <v>45719</v>
      </c>
      <c r="AU64" s="88">
        <f t="shared" si="41"/>
        <v>45720</v>
      </c>
      <c r="AV64" s="88">
        <f t="shared" si="41"/>
        <v>45721</v>
      </c>
      <c r="AW64" s="88">
        <f t="shared" si="41"/>
        <v>45722</v>
      </c>
      <c r="AX64" s="88">
        <f t="shared" si="41"/>
        <v>45723</v>
      </c>
      <c r="AY64" s="89">
        <f t="shared" si="41"/>
        <v>45724</v>
      </c>
    </row>
    <row r="65" spans="2:53" ht="10.5" customHeight="1">
      <c r="D65" s="87">
        <f>J64+1</f>
        <v>45669</v>
      </c>
      <c r="E65" s="88">
        <f t="shared" si="36"/>
        <v>45670</v>
      </c>
      <c r="F65" s="88">
        <f t="shared" si="36"/>
        <v>45671</v>
      </c>
      <c r="G65" s="88">
        <f t="shared" si="36"/>
        <v>45672</v>
      </c>
      <c r="H65" s="88">
        <f t="shared" si="36"/>
        <v>45673</v>
      </c>
      <c r="I65" s="88">
        <f t="shared" si="36"/>
        <v>45674</v>
      </c>
      <c r="J65" s="89">
        <f t="shared" si="36"/>
        <v>45675</v>
      </c>
      <c r="L65" s="87">
        <f>R64+1</f>
        <v>45697</v>
      </c>
      <c r="M65" s="88">
        <f t="shared" si="37"/>
        <v>45698</v>
      </c>
      <c r="N65" s="88">
        <f t="shared" si="37"/>
        <v>45699</v>
      </c>
      <c r="O65" s="88">
        <f t="shared" si="37"/>
        <v>45700</v>
      </c>
      <c r="P65" s="88">
        <f t="shared" si="37"/>
        <v>45701</v>
      </c>
      <c r="Q65" s="88">
        <f t="shared" si="37"/>
        <v>45702</v>
      </c>
      <c r="R65" s="89">
        <f t="shared" si="37"/>
        <v>45703</v>
      </c>
      <c r="T65" s="87">
        <f>Z64+1</f>
        <v>45725</v>
      </c>
      <c r="U65" s="88">
        <f t="shared" si="38"/>
        <v>45726</v>
      </c>
      <c r="V65" s="88">
        <f t="shared" si="38"/>
        <v>45727</v>
      </c>
      <c r="W65" s="88">
        <f t="shared" si="38"/>
        <v>45728</v>
      </c>
      <c r="X65" s="88">
        <f t="shared" si="38"/>
        <v>45729</v>
      </c>
      <c r="Y65" s="88">
        <f t="shared" si="38"/>
        <v>45730</v>
      </c>
      <c r="Z65" s="89">
        <f t="shared" si="38"/>
        <v>45731</v>
      </c>
      <c r="AC65" s="87">
        <f>AI64+1</f>
        <v>45669</v>
      </c>
      <c r="AD65" s="88">
        <f t="shared" si="39"/>
        <v>45670</v>
      </c>
      <c r="AE65" s="88">
        <f t="shared" si="39"/>
        <v>45671</v>
      </c>
      <c r="AF65" s="88">
        <f t="shared" si="39"/>
        <v>45672</v>
      </c>
      <c r="AG65" s="88">
        <f t="shared" si="39"/>
        <v>45673</v>
      </c>
      <c r="AH65" s="88">
        <f t="shared" si="39"/>
        <v>45674</v>
      </c>
      <c r="AI65" s="89">
        <f t="shared" si="39"/>
        <v>45675</v>
      </c>
      <c r="AK65" s="87">
        <f>AQ64+1</f>
        <v>45697</v>
      </c>
      <c r="AL65" s="88">
        <f t="shared" si="40"/>
        <v>45698</v>
      </c>
      <c r="AM65" s="88">
        <f t="shared" si="40"/>
        <v>45699</v>
      </c>
      <c r="AN65" s="88">
        <f t="shared" si="40"/>
        <v>45700</v>
      </c>
      <c r="AO65" s="88">
        <f t="shared" si="40"/>
        <v>45701</v>
      </c>
      <c r="AP65" s="88">
        <f t="shared" si="40"/>
        <v>45702</v>
      </c>
      <c r="AQ65" s="89">
        <f t="shared" si="40"/>
        <v>45703</v>
      </c>
      <c r="AS65" s="87">
        <f>AY64+1</f>
        <v>45725</v>
      </c>
      <c r="AT65" s="88">
        <f t="shared" si="41"/>
        <v>45726</v>
      </c>
      <c r="AU65" s="88">
        <f t="shared" si="41"/>
        <v>45727</v>
      </c>
      <c r="AV65" s="88">
        <f t="shared" si="41"/>
        <v>45728</v>
      </c>
      <c r="AW65" s="88">
        <f t="shared" si="41"/>
        <v>45729</v>
      </c>
      <c r="AX65" s="88">
        <f t="shared" si="41"/>
        <v>45730</v>
      </c>
      <c r="AY65" s="89">
        <f t="shared" si="41"/>
        <v>45731</v>
      </c>
    </row>
    <row r="66" spans="2:53" ht="10.5" customHeight="1">
      <c r="D66" s="87">
        <f>J65+1</f>
        <v>45676</v>
      </c>
      <c r="E66" s="88">
        <f t="shared" si="36"/>
        <v>45677</v>
      </c>
      <c r="F66" s="88">
        <f t="shared" si="36"/>
        <v>45678</v>
      </c>
      <c r="G66" s="88">
        <f t="shared" si="36"/>
        <v>45679</v>
      </c>
      <c r="H66" s="88">
        <f t="shared" si="36"/>
        <v>45680</v>
      </c>
      <c r="I66" s="88">
        <f t="shared" si="36"/>
        <v>45681</v>
      </c>
      <c r="J66" s="89">
        <f t="shared" si="36"/>
        <v>45682</v>
      </c>
      <c r="L66" s="87">
        <f>R65+1</f>
        <v>45704</v>
      </c>
      <c r="M66" s="88">
        <f t="shared" si="37"/>
        <v>45705</v>
      </c>
      <c r="N66" s="88">
        <f t="shared" si="37"/>
        <v>45706</v>
      </c>
      <c r="O66" s="88">
        <f t="shared" si="37"/>
        <v>45707</v>
      </c>
      <c r="P66" s="88">
        <f t="shared" si="37"/>
        <v>45708</v>
      </c>
      <c r="Q66" s="88">
        <f t="shared" si="37"/>
        <v>45709</v>
      </c>
      <c r="R66" s="89">
        <f t="shared" si="37"/>
        <v>45710</v>
      </c>
      <c r="T66" s="87">
        <f>Z65+1</f>
        <v>45732</v>
      </c>
      <c r="U66" s="88">
        <f t="shared" si="38"/>
        <v>45733</v>
      </c>
      <c r="V66" s="88">
        <f t="shared" si="38"/>
        <v>45734</v>
      </c>
      <c r="W66" s="88">
        <f t="shared" si="38"/>
        <v>45735</v>
      </c>
      <c r="X66" s="88">
        <f t="shared" si="38"/>
        <v>45736</v>
      </c>
      <c r="Y66" s="88">
        <f t="shared" si="38"/>
        <v>45737</v>
      </c>
      <c r="Z66" s="89">
        <f t="shared" si="38"/>
        <v>45738</v>
      </c>
      <c r="AC66" s="87">
        <f>AI65+1</f>
        <v>45676</v>
      </c>
      <c r="AD66" s="88">
        <f t="shared" si="39"/>
        <v>45677</v>
      </c>
      <c r="AE66" s="88">
        <f t="shared" si="39"/>
        <v>45678</v>
      </c>
      <c r="AF66" s="88">
        <f t="shared" si="39"/>
        <v>45679</v>
      </c>
      <c r="AG66" s="88">
        <f t="shared" si="39"/>
        <v>45680</v>
      </c>
      <c r="AH66" s="88">
        <f t="shared" si="39"/>
        <v>45681</v>
      </c>
      <c r="AI66" s="89">
        <f t="shared" si="39"/>
        <v>45682</v>
      </c>
      <c r="AK66" s="87">
        <f>AQ65+1</f>
        <v>45704</v>
      </c>
      <c r="AL66" s="88">
        <f t="shared" si="40"/>
        <v>45705</v>
      </c>
      <c r="AM66" s="88">
        <f t="shared" si="40"/>
        <v>45706</v>
      </c>
      <c r="AN66" s="88">
        <f t="shared" si="40"/>
        <v>45707</v>
      </c>
      <c r="AO66" s="88">
        <f t="shared" si="40"/>
        <v>45708</v>
      </c>
      <c r="AP66" s="88">
        <f t="shared" si="40"/>
        <v>45709</v>
      </c>
      <c r="AQ66" s="89">
        <f t="shared" si="40"/>
        <v>45710</v>
      </c>
      <c r="AS66" s="87">
        <f>AY65+1</f>
        <v>45732</v>
      </c>
      <c r="AT66" s="88">
        <f t="shared" si="41"/>
        <v>45733</v>
      </c>
      <c r="AU66" s="88">
        <f t="shared" si="41"/>
        <v>45734</v>
      </c>
      <c r="AV66" s="88">
        <f t="shared" si="41"/>
        <v>45735</v>
      </c>
      <c r="AW66" s="88">
        <f t="shared" si="41"/>
        <v>45736</v>
      </c>
      <c r="AX66" s="88">
        <f t="shared" si="41"/>
        <v>45737</v>
      </c>
      <c r="AY66" s="89">
        <f t="shared" si="41"/>
        <v>45738</v>
      </c>
    </row>
    <row r="67" spans="2:53" ht="10.5" customHeight="1">
      <c r="D67" s="87">
        <f>IF(DAY(J66)+1&gt;IF(MONTH(D61)=12,31,DATE(YEAR(D61),MONTH(D61)+1,1)-D61),"",J66+1)</f>
        <v>45683</v>
      </c>
      <c r="E67" s="88">
        <f>IF(D67="","",IF(DAY(D67)+1&gt;IF(MONTH(D61)=12,31,DATE(YEAR(D61),MONTH(D61)+1,1)-D61),"",D67+1))</f>
        <v>45684</v>
      </c>
      <c r="F67" s="88">
        <f>IF(E67="","",IF(DAY(E67)+1&gt;IF(MONTH(D61)=12,31,DATE(YEAR(D61),MONTH(D61)+1,1)-D61),"",E67+1))</f>
        <v>45685</v>
      </c>
      <c r="G67" s="88">
        <f>IF(F67="","",IF(DAY(F67)+1&gt;IF(MONTH(D61)=12,31,DATE(YEAR(D61),MONTH(D61)+1,1)-D61),"",F67+1))</f>
        <v>45686</v>
      </c>
      <c r="H67" s="88">
        <f>IF(G67="","",IF(DAY(G67)+1&gt;IF(MONTH(D61)=12,31,DATE(YEAR(D61),MONTH(D61)+1,1)-D61),"",G67+1))</f>
        <v>45687</v>
      </c>
      <c r="I67" s="88">
        <f>IF(H67="","",IF(DAY(H67)+1&gt;IF(MONTH(D61)=12,31,DATE(YEAR(D61),MONTH(D61)+1,1)-D61),"",H67+1))</f>
        <v>45688</v>
      </c>
      <c r="J67" s="89" t="str">
        <f>IF(I67="","",IF(DAY(I67)+1&gt;IF(MONTH(D61)=12,31,DATE(YEAR(D61),MONTH(D61)+1,1)-D61),"",I67+1))</f>
        <v/>
      </c>
      <c r="L67" s="87">
        <f>IF(DAY(R66)+1&gt;IF(MONTH(L61)=12,31,DATE(YEAR(L61),MONTH(L61)+1,1)-L61),"",R66+1)</f>
        <v>45711</v>
      </c>
      <c r="M67" s="88">
        <f>IF(L67="","",IF(DAY(L67)+1&gt;IF(MONTH(L61)=12,31,DATE(YEAR(L61),MONTH(L61)+1,1)-L61),"",L67+1))</f>
        <v>45712</v>
      </c>
      <c r="N67" s="88">
        <f>IF(M67="","",IF(DAY(M67)+1&gt;IF(MONTH(L61)=12,31,DATE(YEAR(L61),MONTH(L61)+1,1)-L61),"",M67+1))</f>
        <v>45713</v>
      </c>
      <c r="O67" s="88">
        <f>IF(N67="","",IF(DAY(N67)+1&gt;IF(MONTH(L61)=12,31,DATE(YEAR(L61),MONTH(L61)+1,1)-L61),"",N67+1))</f>
        <v>45714</v>
      </c>
      <c r="P67" s="88">
        <f>IF(O67="","",IF(DAY(O67)+1&gt;IF(MONTH(L61)=12,31,DATE(YEAR(L61),MONTH(L61)+1,1)-L61),"",O67+1))</f>
        <v>45715</v>
      </c>
      <c r="Q67" s="88">
        <f>IF(P67="","",IF(DAY(P67)+1&gt;IF(MONTH(L61)=12,31,DATE(YEAR(L61),MONTH(L61)+1,1)-L61),"",P67+1))</f>
        <v>45716</v>
      </c>
      <c r="R67" s="89" t="str">
        <f>IF(Q67="","",IF(DAY(Q67)+1&gt;IF(MONTH(L61)=12,31,DATE(YEAR(L61),MONTH(L61)+1,1)-L61),"",Q67+1))</f>
        <v/>
      </c>
      <c r="T67" s="87">
        <f>IF(DAY(Z66)+1&gt;IF(MONTH(T61)=12,31,DATE(YEAR(T61),MONTH(T61)+1,1)-T61),"",Z66+1)</f>
        <v>45739</v>
      </c>
      <c r="U67" s="88">
        <f>IF(T67="","",IF(DAY(T67)+1&gt;IF(MONTH(T61)=12,31,DATE(YEAR(T61),MONTH(T61)+1,1)-T61),"",T67+1))</f>
        <v>45740</v>
      </c>
      <c r="V67" s="88">
        <f>IF(U67="","",IF(DAY(U67)+1&gt;IF(MONTH(T61)=12,31,DATE(YEAR(T61),MONTH(T61)+1,1)-T61),"",U67+1))</f>
        <v>45741</v>
      </c>
      <c r="W67" s="88">
        <f>IF(V67="","",IF(DAY(V67)+1&gt;IF(MONTH(T61)=12,31,DATE(YEAR(T61),MONTH(T61)+1,1)-T61),"",V67+1))</f>
        <v>45742</v>
      </c>
      <c r="X67" s="88">
        <f>IF(W67="","",IF(DAY(W67)+1&gt;IF(MONTH(T61)=12,31,DATE(YEAR(T61),MONTH(T61)+1,1)-T61),"",W67+1))</f>
        <v>45743</v>
      </c>
      <c r="Y67" s="88">
        <f>IF(X67="","",IF(DAY(X67)+1&gt;IF(MONTH(T61)=12,31,DATE(YEAR(T61),MONTH(T61)+1,1)-T61),"",X67+1))</f>
        <v>45744</v>
      </c>
      <c r="Z67" s="89">
        <f>IF(Y67="","",IF(DAY(Y67)+1&gt;IF(MONTH(T61)=12,31,DATE(YEAR(T61),MONTH(T61)+1,1)-T61),"",Y67+1))</f>
        <v>45745</v>
      </c>
      <c r="AC67" s="87">
        <f>IF(DAY(AI66)+1&gt;IF(MONTH(AC61)=12,31,DATE(YEAR(AC61),MONTH(AC61)+1,1)-AC61),"",AI66+1)</f>
        <v>45683</v>
      </c>
      <c r="AD67" s="88">
        <f>IF(AC67="","",IF(DAY(AC67)+1&gt;IF(MONTH(AC61)=12,31,DATE(YEAR(AC61),MONTH(AC61)+1,1)-AC61),"",AC67+1))</f>
        <v>45684</v>
      </c>
      <c r="AE67" s="88">
        <f>IF(AD67="","",IF(DAY(AD67)+1&gt;IF(MONTH(AC61)=12,31,DATE(YEAR(AC61),MONTH(AC61)+1,1)-AC61),"",AD67+1))</f>
        <v>45685</v>
      </c>
      <c r="AF67" s="88">
        <f>IF(AE67="","",IF(DAY(AE67)+1&gt;IF(MONTH(AC61)=12,31,DATE(YEAR(AC61),MONTH(AC61)+1,1)-AC61),"",AE67+1))</f>
        <v>45686</v>
      </c>
      <c r="AG67" s="88">
        <f>IF(AF67="","",IF(DAY(AF67)+1&gt;IF(MONTH(AC61)=12,31,DATE(YEAR(AC61),MONTH(AC61)+1,1)-AC61),"",AF67+1))</f>
        <v>45687</v>
      </c>
      <c r="AH67" s="88">
        <f>IF(AG67="","",IF(DAY(AG67)+1&gt;IF(MONTH(AC61)=12,31,DATE(YEAR(AC61),MONTH(AC61)+1,1)-AC61),"",AG67+1))</f>
        <v>45688</v>
      </c>
      <c r="AI67" s="89" t="str">
        <f>IF(AH67="","",IF(DAY(AH67)+1&gt;IF(MONTH(AC61)=12,31,DATE(YEAR(AC61),MONTH(AC61)+1,1)-AC61),"",AH67+1))</f>
        <v/>
      </c>
      <c r="AK67" s="87">
        <f>IF(DAY(AQ66)+1&gt;IF(MONTH(AK61)=12,31,DATE(YEAR(AK61),MONTH(AK61)+1,1)-AK61),"",AQ66+1)</f>
        <v>45711</v>
      </c>
      <c r="AL67" s="88">
        <f>IF(AK67="","",IF(DAY(AK67)+1&gt;IF(MONTH(AK61)=12,31,DATE(YEAR(AK61),MONTH(AK61)+1,1)-AK61),"",AK67+1))</f>
        <v>45712</v>
      </c>
      <c r="AM67" s="88">
        <f>IF(AL67="","",IF(DAY(AL67)+1&gt;IF(MONTH(AK61)=12,31,DATE(YEAR(AK61),MONTH(AK61)+1,1)-AK61),"",AL67+1))</f>
        <v>45713</v>
      </c>
      <c r="AN67" s="88">
        <f>IF(AM67="","",IF(DAY(AM67)+1&gt;IF(MONTH(AK61)=12,31,DATE(YEAR(AK61),MONTH(AK61)+1,1)-AK61),"",AM67+1))</f>
        <v>45714</v>
      </c>
      <c r="AO67" s="88">
        <f>IF(AN67="","",IF(DAY(AN67)+1&gt;IF(MONTH(AK61)=12,31,DATE(YEAR(AK61),MONTH(AK61)+1,1)-AK61),"",AN67+1))</f>
        <v>45715</v>
      </c>
      <c r="AP67" s="88">
        <f>IF(AO67="","",IF(DAY(AO67)+1&gt;IF(MONTH(AK61)=12,31,DATE(YEAR(AK61),MONTH(AK61)+1,1)-AK61),"",AO67+1))</f>
        <v>45716</v>
      </c>
      <c r="AQ67" s="89" t="str">
        <f>IF(AP67="","",IF(DAY(AP67)+1&gt;IF(MONTH(AK61)=12,31,DATE(YEAR(AK61),MONTH(AK61)+1,1)-AK61),"",AP67+1))</f>
        <v/>
      </c>
      <c r="AS67" s="87">
        <f>IF(DAY(AY66)+1&gt;IF(MONTH(AS61)=12,31,DATE(YEAR(AS61),MONTH(AS61)+1,1)-AS61),"",AY66+1)</f>
        <v>45739</v>
      </c>
      <c r="AT67" s="88">
        <f>IF(AS67="","",IF(DAY(AS67)+1&gt;IF(MONTH(AS61)=12,31,DATE(YEAR(AS61),MONTH(AS61)+1,1)-AS61),"",AS67+1))</f>
        <v>45740</v>
      </c>
      <c r="AU67" s="88">
        <f>IF(AT67="","",IF(DAY(AT67)+1&gt;IF(MONTH(AS61)=12,31,DATE(YEAR(AS61),MONTH(AS61)+1,1)-AS61),"",AT67+1))</f>
        <v>45741</v>
      </c>
      <c r="AV67" s="88">
        <f>IF(AU67="","",IF(DAY(AU67)+1&gt;IF(MONTH(AS61)=12,31,DATE(YEAR(AS61),MONTH(AS61)+1,1)-AS61),"",AU67+1))</f>
        <v>45742</v>
      </c>
      <c r="AW67" s="88">
        <f>IF(AV67="","",IF(DAY(AV67)+1&gt;IF(MONTH(AS61)=12,31,DATE(YEAR(AS61),MONTH(AS61)+1,1)-AS61),"",AV67+1))</f>
        <v>45743</v>
      </c>
      <c r="AX67" s="88">
        <f>IF(AW67="","",IF(DAY(AW67)+1&gt;IF(MONTH(AS61)=12,31,DATE(YEAR(AS61),MONTH(AS61)+1,1)-AS61),"",AW67+1))</f>
        <v>45744</v>
      </c>
      <c r="AY67" s="89">
        <f>IF(AX67="","",IF(DAY(AX67)+1&gt;IF(MONTH(AS61)=12,31,DATE(YEAR(AS61),MONTH(AS61)+1,1)-AS61),"",AX67+1))</f>
        <v>45745</v>
      </c>
    </row>
    <row r="68" spans="2:53" ht="9.75" customHeight="1">
      <c r="D68" s="90" t="str">
        <f>IF(J67="","",IF(DAY(J67)+1&gt;IF(MONTH(D61)=12,31,DATE(YEAR(D61),MONTH(D61)+1,1)-D61),"",J67+1))</f>
        <v/>
      </c>
      <c r="E68" s="91" t="str">
        <f>IF(D68="","",IF(DAY(D68)+1&gt;IF(MONTH(D61)=12,31,DATE(YEAR(D61),MONTH(D61)+1,1)-D61),"",D68+1))</f>
        <v/>
      </c>
      <c r="F68" s="390" t="str">
        <f>VLOOKUP(D61,祝節名,2,FALSE)</f>
        <v>1 元日、13 成人の日
小寒5、大寒20</v>
      </c>
      <c r="G68" s="390"/>
      <c r="H68" s="390"/>
      <c r="I68" s="390"/>
      <c r="J68" s="391"/>
      <c r="L68" s="90" t="str">
        <f>IF(R67="","",IF(DAY(R67)+1&gt;IF(MONTH(L61)=12,31,DATE(YEAR(L61),MONTH(L61)+1,1)-L61),"",R67+1))</f>
        <v/>
      </c>
      <c r="M68" s="91" t="str">
        <f>IF(L68="","",IF(DAY(L68)+1&gt;IF(MONTH(L61)=12,31,DATE(YEAR(L61),MONTH(L61)+1,1)-L61),"",L68+1))</f>
        <v/>
      </c>
      <c r="N68" s="390" t="str">
        <f>VLOOKUP(L61,祝節名,2,FALSE)</f>
        <v>11 建国記念の日、23 天皇誕生日
24 振替休日。立春3、雨水18</v>
      </c>
      <c r="O68" s="390"/>
      <c r="P68" s="390"/>
      <c r="Q68" s="390"/>
      <c r="R68" s="391"/>
      <c r="T68" s="90">
        <f>IF(Z67="","",IF(DAY(Z67)+1&gt;IF(MONTH(T61)=12,31,DATE(YEAR(T61),MONTH(T61)+1,1)-T61),"",Z67+1))</f>
        <v>45746</v>
      </c>
      <c r="U68" s="91">
        <f>IF(T68="","",IF(DAY(T68)+1&gt;IF(MONTH(T61)=12,31,DATE(YEAR(T61),MONTH(T61)+1,1)-T61),"",T68+1))</f>
        <v>45747</v>
      </c>
      <c r="V68" s="390" t="str">
        <f>VLOOKUP(T61,祝節名,2,FALSE)</f>
        <v>20 春分の日
啓蟄5、春分20</v>
      </c>
      <c r="W68" s="390"/>
      <c r="X68" s="390"/>
      <c r="Y68" s="390"/>
      <c r="Z68" s="391"/>
      <c r="AC68" s="90" t="str">
        <f>IF(AI67="","",IF(DAY(AI67)+1&gt;IF(MONTH(AC61)=12,31,DATE(YEAR(AC61),MONTH(AC61)+1,1)-AC61),"",AI67+1))</f>
        <v/>
      </c>
      <c r="AD68" s="91" t="str">
        <f>IF(AC68="","",IF(DAY(AC68)+1&gt;IF(MONTH(AC61)=12,31,DATE(YEAR(AC61),MONTH(AC61)+1,1)-AC61),"",AC68+1))</f>
        <v/>
      </c>
      <c r="AE68" s="390" t="str">
        <f>VLOOKUP(AC61,祝節名,2,FALSE)</f>
        <v>1 元日、13 成人の日
小寒5、大寒20</v>
      </c>
      <c r="AF68" s="390"/>
      <c r="AG68" s="390"/>
      <c r="AH68" s="390"/>
      <c r="AI68" s="391"/>
      <c r="AK68" s="90" t="str">
        <f>IF(AQ67="","",IF(DAY(AQ67)+1&gt;IF(MONTH(AK61)=12,31,DATE(YEAR(AK61),MONTH(AK61)+1,1)-AK61),"",AQ67+1))</f>
        <v/>
      </c>
      <c r="AL68" s="91" t="str">
        <f>IF(AK68="","",IF(DAY(AK68)+1&gt;IF(MONTH(AK61)=12,31,DATE(YEAR(AK61),MONTH(AK61)+1,1)-AK61),"",AK68+1))</f>
        <v/>
      </c>
      <c r="AM68" s="390" t="str">
        <f>VLOOKUP(AK61,祝節名,2,FALSE)</f>
        <v>11 建国記念の日、23 天皇誕生日
24 振替休日。立春3、雨水18</v>
      </c>
      <c r="AN68" s="390"/>
      <c r="AO68" s="390"/>
      <c r="AP68" s="390"/>
      <c r="AQ68" s="391"/>
      <c r="AS68" s="90">
        <f>IF(AY67="","",IF(DAY(AY67)+1&gt;IF(MONTH(AS61)=12,31,DATE(YEAR(AS61),MONTH(AS61)+1,1)-AS61),"",AY67+1))</f>
        <v>45746</v>
      </c>
      <c r="AT68" s="91">
        <f>IF(AS68="","",IF(DAY(AS68)+1&gt;IF(MONTH(AS61)=12,31,DATE(YEAR(AS61),MONTH(AS61)+1,1)-AS61),"",AS68+1))</f>
        <v>45747</v>
      </c>
      <c r="AU68" s="390" t="str">
        <f>VLOOKUP(AS61,祝節名,2,FALSE)</f>
        <v>20 春分の日
啓蟄5、春分20</v>
      </c>
      <c r="AV68" s="390"/>
      <c r="AW68" s="390"/>
      <c r="AX68" s="390"/>
      <c r="AY68" s="391"/>
    </row>
    <row r="69" spans="2:53" ht="3" customHeight="1">
      <c r="B69" s="7"/>
      <c r="AB69" s="7"/>
      <c r="BA69" s="7"/>
    </row>
    <row r="70" spans="2:53" ht="10.5" customHeight="1">
      <c r="D70" s="392">
        <f>IF(MONTH(T61)=12,DATE(YEAR(T61)+1,1,1),DATE(YEAR(T61),MONTH(T61)+1,1))</f>
        <v>45748</v>
      </c>
      <c r="E70" s="392"/>
      <c r="F70" s="395">
        <f>MONTH(D70)</f>
        <v>4</v>
      </c>
      <c r="G70" s="395"/>
      <c r="H70" s="395" t="s">
        <v>363</v>
      </c>
      <c r="I70" s="394" t="str">
        <f>IF(D70&gt;=43586,"令和"&amp;IF(YEAR(D70)-2018=1,"元",YEAR(D70)-2018),"平成"&amp;(YEAR(D70)-1988))</f>
        <v>令和7</v>
      </c>
      <c r="J70" s="394"/>
      <c r="L70" s="392">
        <f>IF(MONTH(D70)=12,DATE(YEAR(D70)+1,1,1),DATE(YEAR(D70),MONTH(D70)+1,1))</f>
        <v>45778</v>
      </c>
      <c r="M70" s="392"/>
      <c r="N70" s="393">
        <f>MONTH(L70)</f>
        <v>5</v>
      </c>
      <c r="O70" s="393"/>
      <c r="P70" s="393" t="s">
        <v>419</v>
      </c>
      <c r="Q70" s="394" t="str">
        <f>IF(L70&gt;=43586,"令和"&amp;IF(YEAR(L70)-2018=1,"元",YEAR(L70)-2018),"平成"&amp;(YEAR(L70)-1988))</f>
        <v>令和7</v>
      </c>
      <c r="R70" s="394"/>
      <c r="T70" s="392">
        <f>IF(MONTH(L70)=12,DATE(YEAR(L70)+1,1,1),DATE(YEAR(L70),MONTH(L70)+1,1))</f>
        <v>45809</v>
      </c>
      <c r="U70" s="392"/>
      <c r="V70" s="395">
        <f>MONTH(T70)</f>
        <v>6</v>
      </c>
      <c r="W70" s="395"/>
      <c r="X70" s="395" t="s">
        <v>363</v>
      </c>
      <c r="Y70" s="394" t="str">
        <f>IF(T70&gt;=43586,"令和"&amp;IF(YEAR(T70)-2018=1,"元",YEAR(T70)-2018),"平成"&amp;(YEAR(T70)-1988))</f>
        <v>令和7</v>
      </c>
      <c r="Z70" s="394"/>
      <c r="AC70" s="392">
        <f>IF(MONTH(AS61)=12,DATE(YEAR(AS61)+1,1,1),DATE(YEAR(AS61),MONTH(AS61)+1,1))</f>
        <v>45748</v>
      </c>
      <c r="AD70" s="392"/>
      <c r="AE70" s="395">
        <f>MONTH(AC70)</f>
        <v>4</v>
      </c>
      <c r="AF70" s="395"/>
      <c r="AG70" s="395" t="s">
        <v>363</v>
      </c>
      <c r="AH70" s="394" t="str">
        <f>IF(AC70&gt;=43586,"令和"&amp;IF(YEAR(AC70)-2018=1,"元",YEAR(AC70)-2018),"平成"&amp;(YEAR(AC70)-1988))</f>
        <v>令和7</v>
      </c>
      <c r="AI70" s="394"/>
      <c r="AK70" s="392">
        <f>IF(MONTH(AC70)=12,DATE(YEAR(AC70)+1,1,1),DATE(YEAR(AC70),MONTH(AC70)+1,1))</f>
        <v>45778</v>
      </c>
      <c r="AL70" s="392"/>
      <c r="AM70" s="393">
        <f>MONTH(AK70)</f>
        <v>5</v>
      </c>
      <c r="AN70" s="393"/>
      <c r="AO70" s="393" t="s">
        <v>419</v>
      </c>
      <c r="AP70" s="394" t="str">
        <f>IF(AK70&gt;=43586,"令和"&amp;IF(YEAR(AK70)-2018=1,"元",YEAR(AK70)-2018),"平成"&amp;(YEAR(AK70)-1988))</f>
        <v>令和7</v>
      </c>
      <c r="AQ70" s="394"/>
      <c r="AS70" s="392">
        <f>IF(MONTH(AK70)=12,DATE(YEAR(AK70)+1,1,1),DATE(YEAR(AK70),MONTH(AK70)+1,1))</f>
        <v>45809</v>
      </c>
      <c r="AT70" s="392"/>
      <c r="AU70" s="395">
        <f>MONTH(AS70)</f>
        <v>6</v>
      </c>
      <c r="AV70" s="395"/>
      <c r="AW70" s="395" t="s">
        <v>363</v>
      </c>
      <c r="AX70" s="394" t="str">
        <f>IF(AS70&gt;=43586,"令和"&amp;IF(YEAR(AS70)-2018=1,"元",YEAR(AS70)-2018),"平成"&amp;(YEAR(AS70)-1988))</f>
        <v>令和7</v>
      </c>
      <c r="AY70" s="394"/>
    </row>
    <row r="71" spans="2:53" ht="6" customHeight="1">
      <c r="D71" s="83" t="s">
        <v>424</v>
      </c>
      <c r="E71" s="86" t="s">
        <v>403</v>
      </c>
      <c r="F71" s="86" t="s">
        <v>420</v>
      </c>
      <c r="G71" s="86" t="s">
        <v>421</v>
      </c>
      <c r="H71" s="86" t="s">
        <v>406</v>
      </c>
      <c r="I71" s="86" t="s">
        <v>422</v>
      </c>
      <c r="J71" s="85" t="s">
        <v>408</v>
      </c>
      <c r="L71" s="83" t="s">
        <v>402</v>
      </c>
      <c r="M71" s="84" t="s">
        <v>417</v>
      </c>
      <c r="N71" s="84" t="s">
        <v>404</v>
      </c>
      <c r="O71" s="84" t="s">
        <v>405</v>
      </c>
      <c r="P71" s="84" t="s">
        <v>412</v>
      </c>
      <c r="Q71" s="84" t="s">
        <v>407</v>
      </c>
      <c r="R71" s="85" t="s">
        <v>423</v>
      </c>
      <c r="T71" s="83" t="s">
        <v>424</v>
      </c>
      <c r="U71" s="86" t="s">
        <v>403</v>
      </c>
      <c r="V71" s="86" t="s">
        <v>404</v>
      </c>
      <c r="W71" s="86" t="s">
        <v>421</v>
      </c>
      <c r="X71" s="86" t="s">
        <v>406</v>
      </c>
      <c r="Y71" s="86" t="s">
        <v>407</v>
      </c>
      <c r="Z71" s="85" t="s">
        <v>423</v>
      </c>
      <c r="AC71" s="83" t="s">
        <v>424</v>
      </c>
      <c r="AD71" s="86" t="s">
        <v>403</v>
      </c>
      <c r="AE71" s="86" t="s">
        <v>404</v>
      </c>
      <c r="AF71" s="86" t="s">
        <v>421</v>
      </c>
      <c r="AG71" s="86" t="s">
        <v>406</v>
      </c>
      <c r="AH71" s="86" t="s">
        <v>407</v>
      </c>
      <c r="AI71" s="85" t="s">
        <v>408</v>
      </c>
      <c r="AK71" s="83" t="s">
        <v>424</v>
      </c>
      <c r="AL71" s="84" t="s">
        <v>417</v>
      </c>
      <c r="AM71" s="84" t="s">
        <v>404</v>
      </c>
      <c r="AN71" s="84" t="s">
        <v>405</v>
      </c>
      <c r="AO71" s="84" t="s">
        <v>406</v>
      </c>
      <c r="AP71" s="84" t="s">
        <v>407</v>
      </c>
      <c r="AQ71" s="85" t="s">
        <v>408</v>
      </c>
      <c r="AS71" s="83" t="s">
        <v>402</v>
      </c>
      <c r="AT71" s="86" t="s">
        <v>403</v>
      </c>
      <c r="AU71" s="86" t="s">
        <v>404</v>
      </c>
      <c r="AV71" s="86" t="s">
        <v>405</v>
      </c>
      <c r="AW71" s="86" t="s">
        <v>406</v>
      </c>
      <c r="AX71" s="86" t="s">
        <v>407</v>
      </c>
      <c r="AY71" s="85" t="s">
        <v>423</v>
      </c>
    </row>
    <row r="72" spans="2:53" ht="10.5" customHeight="1">
      <c r="D72" s="87" t="str">
        <f>IF(WEEKDAY(D70)=1,D70,"")</f>
        <v/>
      </c>
      <c r="E72" s="88" t="str">
        <f>IF(D72="",IF(WEEKDAY(D70)=2,D70,""),D72+1)</f>
        <v/>
      </c>
      <c r="F72" s="88">
        <f>IF(E72="",IF(WEEKDAY(D70)=3,D70,""),E72+1)</f>
        <v>45748</v>
      </c>
      <c r="G72" s="88">
        <f>IF(F72="",IF(WEEKDAY(D70)=4,D70,""),F72+1)</f>
        <v>45749</v>
      </c>
      <c r="H72" s="88">
        <f>IF(G72="",IF(WEEKDAY(D70)=5,D70,""),G72+1)</f>
        <v>45750</v>
      </c>
      <c r="I72" s="88">
        <f>IF(H72="",IF(WEEKDAY(D70)=6,D70,""),H72+1)</f>
        <v>45751</v>
      </c>
      <c r="J72" s="89">
        <f>IF(I72="",D70,I72+1)</f>
        <v>45752</v>
      </c>
      <c r="L72" s="87" t="str">
        <f>IF(WEEKDAY(L70)=1,L70,"")</f>
        <v/>
      </c>
      <c r="M72" s="88" t="str">
        <f>IF(L72="",IF(WEEKDAY(L70)=2,L70,""),L72+1)</f>
        <v/>
      </c>
      <c r="N72" s="88" t="str">
        <f>IF(M72="",IF(WEEKDAY(L70)=3,L70,""),M72+1)</f>
        <v/>
      </c>
      <c r="O72" s="88" t="str">
        <f>IF(N72="",IF(WEEKDAY(L70)=4,L70,""),N72+1)</f>
        <v/>
      </c>
      <c r="P72" s="88">
        <f>IF(O72="",IF(WEEKDAY(L70)=5,L70,""),O72+1)</f>
        <v>45778</v>
      </c>
      <c r="Q72" s="88">
        <f>IF(P72="",IF(WEEKDAY(L70)=6,L70,""),P72+1)</f>
        <v>45779</v>
      </c>
      <c r="R72" s="89">
        <f>IF(Q72="",L70,Q72+1)</f>
        <v>45780</v>
      </c>
      <c r="T72" s="87">
        <f>IF(WEEKDAY(T70)=1,T70,"")</f>
        <v>45809</v>
      </c>
      <c r="U72" s="88">
        <f>IF(T72="",IF(WEEKDAY(T70)=2,T70,""),T72+1)</f>
        <v>45810</v>
      </c>
      <c r="V72" s="88">
        <f>IF(U72="",IF(WEEKDAY(T70)=3,T70,""),U72+1)</f>
        <v>45811</v>
      </c>
      <c r="W72" s="88">
        <f>IF(V72="",IF(WEEKDAY(T70)=4,T70,""),V72+1)</f>
        <v>45812</v>
      </c>
      <c r="X72" s="88">
        <f>IF(W72="",IF(WEEKDAY(T70)=5,T70,""),W72+1)</f>
        <v>45813</v>
      </c>
      <c r="Y72" s="88">
        <f>IF(X72="",IF(WEEKDAY(T70)=6,T70,""),X72+1)</f>
        <v>45814</v>
      </c>
      <c r="Z72" s="89">
        <f>IF(Y72="",T70,Y72+1)</f>
        <v>45815</v>
      </c>
      <c r="AC72" s="87" t="str">
        <f>IF(WEEKDAY(AC70)=1,AC70,"")</f>
        <v/>
      </c>
      <c r="AD72" s="88" t="str">
        <f>IF(AC72="",IF(WEEKDAY(AC70)=2,AC70,""),AC72+1)</f>
        <v/>
      </c>
      <c r="AE72" s="88">
        <f>IF(AD72="",IF(WEEKDAY(AC70)=3,AC70,""),AD72+1)</f>
        <v>45748</v>
      </c>
      <c r="AF72" s="88">
        <f>IF(AE72="",IF(WEEKDAY(AC70)=4,AC70,""),AE72+1)</f>
        <v>45749</v>
      </c>
      <c r="AG72" s="88">
        <f>IF(AF72="",IF(WEEKDAY(AC70)=5,AC70,""),AF72+1)</f>
        <v>45750</v>
      </c>
      <c r="AH72" s="88">
        <f>IF(AG72="",IF(WEEKDAY(AC70)=6,AC70,""),AG72+1)</f>
        <v>45751</v>
      </c>
      <c r="AI72" s="89">
        <f>IF(AH72="",AC70,AH72+1)</f>
        <v>45752</v>
      </c>
      <c r="AK72" s="87" t="str">
        <f>IF(WEEKDAY(AK70)=1,AK70,"")</f>
        <v/>
      </c>
      <c r="AL72" s="88" t="str">
        <f>IF(AK72="",IF(WEEKDAY(AK70)=2,AK70,""),AK72+1)</f>
        <v/>
      </c>
      <c r="AM72" s="88" t="str">
        <f>IF(AL72="",IF(WEEKDAY(AK70)=3,AK70,""),AL72+1)</f>
        <v/>
      </c>
      <c r="AN72" s="88" t="str">
        <f>IF(AM72="",IF(WEEKDAY(AK70)=4,AK70,""),AM72+1)</f>
        <v/>
      </c>
      <c r="AO72" s="88">
        <f>IF(AN72="",IF(WEEKDAY(AK70)=5,AK70,""),AN72+1)</f>
        <v>45778</v>
      </c>
      <c r="AP72" s="88">
        <f>IF(AO72="",IF(WEEKDAY(AK70)=6,AK70,""),AO72+1)</f>
        <v>45779</v>
      </c>
      <c r="AQ72" s="89">
        <f>IF(AP72="",AK70,AP72+1)</f>
        <v>45780</v>
      </c>
      <c r="AS72" s="87">
        <f>IF(WEEKDAY(AS70)=1,AS70,"")</f>
        <v>45809</v>
      </c>
      <c r="AT72" s="88">
        <f>IF(AS72="",IF(WEEKDAY(AS70)=2,AS70,""),AS72+1)</f>
        <v>45810</v>
      </c>
      <c r="AU72" s="88">
        <f>IF(AT72="",IF(WEEKDAY(AS70)=3,AS70,""),AT72+1)</f>
        <v>45811</v>
      </c>
      <c r="AV72" s="88">
        <f>IF(AU72="",IF(WEEKDAY(AS70)=4,AS70,""),AU72+1)</f>
        <v>45812</v>
      </c>
      <c r="AW72" s="88">
        <f>IF(AV72="",IF(WEEKDAY(AS70)=5,AS70,""),AV72+1)</f>
        <v>45813</v>
      </c>
      <c r="AX72" s="88">
        <f>IF(AW72="",IF(WEEKDAY(AS70)=6,AS70,""),AW72+1)</f>
        <v>45814</v>
      </c>
      <c r="AY72" s="89">
        <f>IF(AX72="",AS70,AX72+1)</f>
        <v>45815</v>
      </c>
    </row>
    <row r="73" spans="2:53" ht="10.5" customHeight="1">
      <c r="D73" s="87">
        <f>J72+1</f>
        <v>45753</v>
      </c>
      <c r="E73" s="88">
        <f t="shared" ref="E73:J75" si="42">D73+1</f>
        <v>45754</v>
      </c>
      <c r="F73" s="88">
        <f t="shared" si="42"/>
        <v>45755</v>
      </c>
      <c r="G73" s="88">
        <f t="shared" si="42"/>
        <v>45756</v>
      </c>
      <c r="H73" s="88">
        <f t="shared" si="42"/>
        <v>45757</v>
      </c>
      <c r="I73" s="88">
        <f t="shared" si="42"/>
        <v>45758</v>
      </c>
      <c r="J73" s="89">
        <f t="shared" si="42"/>
        <v>45759</v>
      </c>
      <c r="L73" s="87">
        <f>R72+1</f>
        <v>45781</v>
      </c>
      <c r="M73" s="88">
        <f t="shared" ref="M73:R75" si="43">L73+1</f>
        <v>45782</v>
      </c>
      <c r="N73" s="88">
        <f t="shared" si="43"/>
        <v>45783</v>
      </c>
      <c r="O73" s="88">
        <f t="shared" si="43"/>
        <v>45784</v>
      </c>
      <c r="P73" s="88">
        <f t="shared" si="43"/>
        <v>45785</v>
      </c>
      <c r="Q73" s="88">
        <f t="shared" si="43"/>
        <v>45786</v>
      </c>
      <c r="R73" s="89">
        <f t="shared" si="43"/>
        <v>45787</v>
      </c>
      <c r="T73" s="87">
        <f>Z72+1</f>
        <v>45816</v>
      </c>
      <c r="U73" s="88">
        <f t="shared" ref="U73:Z75" si="44">T73+1</f>
        <v>45817</v>
      </c>
      <c r="V73" s="88">
        <f t="shared" si="44"/>
        <v>45818</v>
      </c>
      <c r="W73" s="88">
        <f t="shared" si="44"/>
        <v>45819</v>
      </c>
      <c r="X73" s="88">
        <f t="shared" si="44"/>
        <v>45820</v>
      </c>
      <c r="Y73" s="88">
        <f t="shared" si="44"/>
        <v>45821</v>
      </c>
      <c r="Z73" s="89">
        <f t="shared" si="44"/>
        <v>45822</v>
      </c>
      <c r="AC73" s="87">
        <f>AI72+1</f>
        <v>45753</v>
      </c>
      <c r="AD73" s="88">
        <f t="shared" ref="AD73:AI75" si="45">AC73+1</f>
        <v>45754</v>
      </c>
      <c r="AE73" s="88">
        <f t="shared" si="45"/>
        <v>45755</v>
      </c>
      <c r="AF73" s="88">
        <f t="shared" si="45"/>
        <v>45756</v>
      </c>
      <c r="AG73" s="88">
        <f t="shared" si="45"/>
        <v>45757</v>
      </c>
      <c r="AH73" s="88">
        <f t="shared" si="45"/>
        <v>45758</v>
      </c>
      <c r="AI73" s="89">
        <f t="shared" si="45"/>
        <v>45759</v>
      </c>
      <c r="AK73" s="87">
        <f>AQ72+1</f>
        <v>45781</v>
      </c>
      <c r="AL73" s="88">
        <f t="shared" ref="AL73:AQ75" si="46">AK73+1</f>
        <v>45782</v>
      </c>
      <c r="AM73" s="88">
        <f t="shared" si="46"/>
        <v>45783</v>
      </c>
      <c r="AN73" s="88">
        <f t="shared" si="46"/>
        <v>45784</v>
      </c>
      <c r="AO73" s="88">
        <f t="shared" si="46"/>
        <v>45785</v>
      </c>
      <c r="AP73" s="88">
        <f t="shared" si="46"/>
        <v>45786</v>
      </c>
      <c r="AQ73" s="89">
        <f t="shared" si="46"/>
        <v>45787</v>
      </c>
      <c r="AS73" s="87">
        <f>AY72+1</f>
        <v>45816</v>
      </c>
      <c r="AT73" s="88">
        <f t="shared" ref="AT73:AY75" si="47">AS73+1</f>
        <v>45817</v>
      </c>
      <c r="AU73" s="88">
        <f t="shared" si="47"/>
        <v>45818</v>
      </c>
      <c r="AV73" s="88">
        <f t="shared" si="47"/>
        <v>45819</v>
      </c>
      <c r="AW73" s="88">
        <f t="shared" si="47"/>
        <v>45820</v>
      </c>
      <c r="AX73" s="88">
        <f t="shared" si="47"/>
        <v>45821</v>
      </c>
      <c r="AY73" s="89">
        <f t="shared" si="47"/>
        <v>45822</v>
      </c>
    </row>
    <row r="74" spans="2:53" ht="10.5" customHeight="1">
      <c r="D74" s="87">
        <f>J73+1</f>
        <v>45760</v>
      </c>
      <c r="E74" s="88">
        <f t="shared" si="42"/>
        <v>45761</v>
      </c>
      <c r="F74" s="88">
        <f t="shared" si="42"/>
        <v>45762</v>
      </c>
      <c r="G74" s="88">
        <f t="shared" si="42"/>
        <v>45763</v>
      </c>
      <c r="H74" s="88">
        <f t="shared" si="42"/>
        <v>45764</v>
      </c>
      <c r="I74" s="88">
        <f t="shared" si="42"/>
        <v>45765</v>
      </c>
      <c r="J74" s="89">
        <f t="shared" si="42"/>
        <v>45766</v>
      </c>
      <c r="L74" s="87">
        <f>R73+1</f>
        <v>45788</v>
      </c>
      <c r="M74" s="88">
        <f t="shared" si="43"/>
        <v>45789</v>
      </c>
      <c r="N74" s="88">
        <f t="shared" si="43"/>
        <v>45790</v>
      </c>
      <c r="O74" s="88">
        <f t="shared" si="43"/>
        <v>45791</v>
      </c>
      <c r="P74" s="88">
        <f t="shared" si="43"/>
        <v>45792</v>
      </c>
      <c r="Q74" s="88">
        <f t="shared" si="43"/>
        <v>45793</v>
      </c>
      <c r="R74" s="89">
        <f t="shared" si="43"/>
        <v>45794</v>
      </c>
      <c r="T74" s="87">
        <f>Z73+1</f>
        <v>45823</v>
      </c>
      <c r="U74" s="88">
        <f t="shared" si="44"/>
        <v>45824</v>
      </c>
      <c r="V74" s="88">
        <f t="shared" si="44"/>
        <v>45825</v>
      </c>
      <c r="W74" s="88">
        <f t="shared" si="44"/>
        <v>45826</v>
      </c>
      <c r="X74" s="88">
        <f t="shared" si="44"/>
        <v>45827</v>
      </c>
      <c r="Y74" s="88">
        <f t="shared" si="44"/>
        <v>45828</v>
      </c>
      <c r="Z74" s="89">
        <f t="shared" si="44"/>
        <v>45829</v>
      </c>
      <c r="AC74" s="87">
        <f>AI73+1</f>
        <v>45760</v>
      </c>
      <c r="AD74" s="88">
        <f t="shared" si="45"/>
        <v>45761</v>
      </c>
      <c r="AE74" s="88">
        <f t="shared" si="45"/>
        <v>45762</v>
      </c>
      <c r="AF74" s="88">
        <f t="shared" si="45"/>
        <v>45763</v>
      </c>
      <c r="AG74" s="88">
        <f t="shared" si="45"/>
        <v>45764</v>
      </c>
      <c r="AH74" s="88">
        <f t="shared" si="45"/>
        <v>45765</v>
      </c>
      <c r="AI74" s="89">
        <f t="shared" si="45"/>
        <v>45766</v>
      </c>
      <c r="AK74" s="87">
        <f>AQ73+1</f>
        <v>45788</v>
      </c>
      <c r="AL74" s="88">
        <f t="shared" si="46"/>
        <v>45789</v>
      </c>
      <c r="AM74" s="88">
        <f t="shared" si="46"/>
        <v>45790</v>
      </c>
      <c r="AN74" s="88">
        <f t="shared" si="46"/>
        <v>45791</v>
      </c>
      <c r="AO74" s="88">
        <f t="shared" si="46"/>
        <v>45792</v>
      </c>
      <c r="AP74" s="88">
        <f t="shared" si="46"/>
        <v>45793</v>
      </c>
      <c r="AQ74" s="89">
        <f t="shared" si="46"/>
        <v>45794</v>
      </c>
      <c r="AS74" s="87">
        <f>AY73+1</f>
        <v>45823</v>
      </c>
      <c r="AT74" s="88">
        <f t="shared" si="47"/>
        <v>45824</v>
      </c>
      <c r="AU74" s="88">
        <f t="shared" si="47"/>
        <v>45825</v>
      </c>
      <c r="AV74" s="88">
        <f t="shared" si="47"/>
        <v>45826</v>
      </c>
      <c r="AW74" s="88">
        <f t="shared" si="47"/>
        <v>45827</v>
      </c>
      <c r="AX74" s="88">
        <f t="shared" si="47"/>
        <v>45828</v>
      </c>
      <c r="AY74" s="89">
        <f t="shared" si="47"/>
        <v>45829</v>
      </c>
    </row>
    <row r="75" spans="2:53" ht="10.5" customHeight="1">
      <c r="D75" s="87">
        <f>J74+1</f>
        <v>45767</v>
      </c>
      <c r="E75" s="88">
        <f t="shared" si="42"/>
        <v>45768</v>
      </c>
      <c r="F75" s="88">
        <f t="shared" si="42"/>
        <v>45769</v>
      </c>
      <c r="G75" s="88">
        <f t="shared" si="42"/>
        <v>45770</v>
      </c>
      <c r="H75" s="88">
        <f t="shared" si="42"/>
        <v>45771</v>
      </c>
      <c r="I75" s="88">
        <f t="shared" si="42"/>
        <v>45772</v>
      </c>
      <c r="J75" s="89">
        <f t="shared" si="42"/>
        <v>45773</v>
      </c>
      <c r="L75" s="87">
        <f>R74+1</f>
        <v>45795</v>
      </c>
      <c r="M75" s="88">
        <f t="shared" si="43"/>
        <v>45796</v>
      </c>
      <c r="N75" s="88">
        <f t="shared" si="43"/>
        <v>45797</v>
      </c>
      <c r="O75" s="88">
        <f t="shared" si="43"/>
        <v>45798</v>
      </c>
      <c r="P75" s="88">
        <f t="shared" si="43"/>
        <v>45799</v>
      </c>
      <c r="Q75" s="88">
        <f t="shared" si="43"/>
        <v>45800</v>
      </c>
      <c r="R75" s="89">
        <f t="shared" si="43"/>
        <v>45801</v>
      </c>
      <c r="T75" s="87">
        <f>Z74+1</f>
        <v>45830</v>
      </c>
      <c r="U75" s="88">
        <f t="shared" si="44"/>
        <v>45831</v>
      </c>
      <c r="V75" s="88">
        <f t="shared" si="44"/>
        <v>45832</v>
      </c>
      <c r="W75" s="88">
        <f t="shared" si="44"/>
        <v>45833</v>
      </c>
      <c r="X75" s="88">
        <f t="shared" si="44"/>
        <v>45834</v>
      </c>
      <c r="Y75" s="88">
        <f t="shared" si="44"/>
        <v>45835</v>
      </c>
      <c r="Z75" s="89">
        <f t="shared" si="44"/>
        <v>45836</v>
      </c>
      <c r="AC75" s="87">
        <f>AI74+1</f>
        <v>45767</v>
      </c>
      <c r="AD75" s="88">
        <f t="shared" si="45"/>
        <v>45768</v>
      </c>
      <c r="AE75" s="88">
        <f t="shared" si="45"/>
        <v>45769</v>
      </c>
      <c r="AF75" s="88">
        <f t="shared" si="45"/>
        <v>45770</v>
      </c>
      <c r="AG75" s="88">
        <f t="shared" si="45"/>
        <v>45771</v>
      </c>
      <c r="AH75" s="88">
        <f t="shared" si="45"/>
        <v>45772</v>
      </c>
      <c r="AI75" s="89">
        <f t="shared" si="45"/>
        <v>45773</v>
      </c>
      <c r="AK75" s="87">
        <f>AQ74+1</f>
        <v>45795</v>
      </c>
      <c r="AL75" s="88">
        <f t="shared" si="46"/>
        <v>45796</v>
      </c>
      <c r="AM75" s="88">
        <f t="shared" si="46"/>
        <v>45797</v>
      </c>
      <c r="AN75" s="88">
        <f t="shared" si="46"/>
        <v>45798</v>
      </c>
      <c r="AO75" s="88">
        <f t="shared" si="46"/>
        <v>45799</v>
      </c>
      <c r="AP75" s="88">
        <f t="shared" si="46"/>
        <v>45800</v>
      </c>
      <c r="AQ75" s="89">
        <f t="shared" si="46"/>
        <v>45801</v>
      </c>
      <c r="AS75" s="87">
        <f>AY74+1</f>
        <v>45830</v>
      </c>
      <c r="AT75" s="88">
        <f t="shared" si="47"/>
        <v>45831</v>
      </c>
      <c r="AU75" s="88">
        <f t="shared" si="47"/>
        <v>45832</v>
      </c>
      <c r="AV75" s="88">
        <f t="shared" si="47"/>
        <v>45833</v>
      </c>
      <c r="AW75" s="88">
        <f t="shared" si="47"/>
        <v>45834</v>
      </c>
      <c r="AX75" s="88">
        <f t="shared" si="47"/>
        <v>45835</v>
      </c>
      <c r="AY75" s="89">
        <f t="shared" si="47"/>
        <v>45836</v>
      </c>
    </row>
    <row r="76" spans="2:53" ht="10.5" customHeight="1">
      <c r="D76" s="87">
        <f>IF(DAY(J75)+1&gt;IF(MONTH(D70)=12,31,DATE(YEAR(D70),MONTH(D70)+1,1)-D70),"",J75+1)</f>
        <v>45774</v>
      </c>
      <c r="E76" s="88">
        <f>IF(D76="","",IF(DAY(D76)+1&gt;IF(MONTH(D70)=12,31,DATE(YEAR(D70),MONTH(D70)+1,1)-D70),"",D76+1))</f>
        <v>45775</v>
      </c>
      <c r="F76" s="88">
        <f>IF(E76="","",IF(DAY(E76)+1&gt;IF(MONTH(D70)=12,31,DATE(YEAR(D70),MONTH(D70)+1,1)-D70),"",E76+1))</f>
        <v>45776</v>
      </c>
      <c r="G76" s="88">
        <f>IF(F76="","",IF(DAY(F76)+1&gt;IF(MONTH(D70)=12,31,DATE(YEAR(D70),MONTH(D70)+1,1)-D70),"",F76+1))</f>
        <v>45777</v>
      </c>
      <c r="H76" s="88" t="str">
        <f>IF(G76="","",IF(DAY(G76)+1&gt;IF(MONTH(D70)=12,31,DATE(YEAR(D70),MONTH(D70)+1,1)-D70),"",G76+1))</f>
        <v/>
      </c>
      <c r="I76" s="88" t="str">
        <f>IF(H76="","",IF(DAY(H76)+1&gt;IF(MONTH(D70)=12,31,DATE(YEAR(D70),MONTH(D70)+1,1)-D70),"",H76+1))</f>
        <v/>
      </c>
      <c r="J76" s="89" t="str">
        <f>IF(I76="","",IF(DAY(I76)+1&gt;IF(MONTH(D70)=12,31,DATE(YEAR(D70),MONTH(D70)+1,1)-D70),"",I76+1))</f>
        <v/>
      </c>
      <c r="L76" s="87">
        <f>IF(DAY(R75)+1&gt;IF(MONTH(L70)=12,31,DATE(YEAR(L70),MONTH(L70)+1,1)-L70),"",R75+1)</f>
        <v>45802</v>
      </c>
      <c r="M76" s="88">
        <f>IF(L76="","",IF(DAY(L76)+1&gt;IF(MONTH(L70)=12,31,DATE(YEAR(L70),MONTH(L70)+1,1)-L70),"",L76+1))</f>
        <v>45803</v>
      </c>
      <c r="N76" s="88">
        <f>IF(M76="","",IF(DAY(M76)+1&gt;IF(MONTH(L70)=12,31,DATE(YEAR(L70),MONTH(L70)+1,1)-L70),"",M76+1))</f>
        <v>45804</v>
      </c>
      <c r="O76" s="88">
        <f>IF(N76="","",IF(DAY(N76)+1&gt;IF(MONTH(L70)=12,31,DATE(YEAR(L70),MONTH(L70)+1,1)-L70),"",N76+1))</f>
        <v>45805</v>
      </c>
      <c r="P76" s="88">
        <f>IF(O76="","",IF(DAY(O76)+1&gt;IF(MONTH(L70)=12,31,DATE(YEAR(L70),MONTH(L70)+1,1)-L70),"",O76+1))</f>
        <v>45806</v>
      </c>
      <c r="Q76" s="88">
        <f>IF(P76="","",IF(DAY(P76)+1&gt;IF(MONTH(L70)=12,31,DATE(YEAR(L70),MONTH(L70)+1,1)-L70),"",P76+1))</f>
        <v>45807</v>
      </c>
      <c r="R76" s="89">
        <f>IF(Q76="","",IF(DAY(Q76)+1&gt;IF(MONTH(L70)=12,31,DATE(YEAR(L70),MONTH(L70)+1,1)-L70),"",Q76+1))</f>
        <v>45808</v>
      </c>
      <c r="T76" s="87">
        <f>IF(DAY(Z75)+1&gt;IF(MONTH(T70)=12,31,DATE(YEAR(T70),MONTH(T70)+1,1)-T70),"",Z75+1)</f>
        <v>45837</v>
      </c>
      <c r="U76" s="88">
        <f>IF(T76="","",IF(DAY(T76)+1&gt;IF(MONTH(T70)=12,31,DATE(YEAR(T70),MONTH(T70)+1,1)-T70),"",T76+1))</f>
        <v>45838</v>
      </c>
      <c r="V76" s="88" t="str">
        <f>IF(U76="","",IF(DAY(U76)+1&gt;IF(MONTH(T70)=12,31,DATE(YEAR(T70),MONTH(T70)+1,1)-T70),"",U76+1))</f>
        <v/>
      </c>
      <c r="W76" s="88" t="str">
        <f>IF(V76="","",IF(DAY(V76)+1&gt;IF(MONTH(T70)=12,31,DATE(YEAR(T70),MONTH(T70)+1,1)-T70),"",V76+1))</f>
        <v/>
      </c>
      <c r="X76" s="88" t="str">
        <f>IF(W76="","",IF(DAY(W76)+1&gt;IF(MONTH(T70)=12,31,DATE(YEAR(T70),MONTH(T70)+1,1)-T70),"",W76+1))</f>
        <v/>
      </c>
      <c r="Y76" s="88" t="str">
        <f>IF(X76="","",IF(DAY(X76)+1&gt;IF(MONTH(T70)=12,31,DATE(YEAR(T70),MONTH(T70)+1,1)-T70),"",X76+1))</f>
        <v/>
      </c>
      <c r="Z76" s="89" t="str">
        <f>IF(Y76="","",IF(DAY(Y76)+1&gt;IF(MONTH(T70)=12,31,DATE(YEAR(T70),MONTH(T70)+1,1)-T70),"",Y76+1))</f>
        <v/>
      </c>
      <c r="AC76" s="87">
        <f>IF(DAY(AI75)+1&gt;IF(MONTH(AC70)=12,31,DATE(YEAR(AC70),MONTH(AC70)+1,1)-AC70),"",AI75+1)</f>
        <v>45774</v>
      </c>
      <c r="AD76" s="88">
        <f>IF(AC76="","",IF(DAY(AC76)+1&gt;IF(MONTH(AC70)=12,31,DATE(YEAR(AC70),MONTH(AC70)+1,1)-AC70),"",AC76+1))</f>
        <v>45775</v>
      </c>
      <c r="AE76" s="88">
        <f>IF(AD76="","",IF(DAY(AD76)+1&gt;IF(MONTH(AC70)=12,31,DATE(YEAR(AC70),MONTH(AC70)+1,1)-AC70),"",AD76+1))</f>
        <v>45776</v>
      </c>
      <c r="AF76" s="88">
        <f>IF(AE76="","",IF(DAY(AE76)+1&gt;IF(MONTH(AC70)=12,31,DATE(YEAR(AC70),MONTH(AC70)+1,1)-AC70),"",AE76+1))</f>
        <v>45777</v>
      </c>
      <c r="AG76" s="88" t="str">
        <f>IF(AF76="","",IF(DAY(AF76)+1&gt;IF(MONTH(AC70)=12,31,DATE(YEAR(AC70),MONTH(AC70)+1,1)-AC70),"",AF76+1))</f>
        <v/>
      </c>
      <c r="AH76" s="88" t="str">
        <f>IF(AG76="","",IF(DAY(AG76)+1&gt;IF(MONTH(AC70)=12,31,DATE(YEAR(AC70),MONTH(AC70)+1,1)-AC70),"",AG76+1))</f>
        <v/>
      </c>
      <c r="AI76" s="89" t="str">
        <f>IF(AH76="","",IF(DAY(AH76)+1&gt;IF(MONTH(AC70)=12,31,DATE(YEAR(AC70),MONTH(AC70)+1,1)-AC70),"",AH76+1))</f>
        <v/>
      </c>
      <c r="AK76" s="87">
        <f>IF(DAY(AQ75)+1&gt;IF(MONTH(AK70)=12,31,DATE(YEAR(AK70),MONTH(AK70)+1,1)-AK70),"",AQ75+1)</f>
        <v>45802</v>
      </c>
      <c r="AL76" s="88">
        <f>IF(AK76="","",IF(DAY(AK76)+1&gt;IF(MONTH(AK70)=12,31,DATE(YEAR(AK70),MONTH(AK70)+1,1)-AK70),"",AK76+1))</f>
        <v>45803</v>
      </c>
      <c r="AM76" s="88">
        <f>IF(AL76="","",IF(DAY(AL76)+1&gt;IF(MONTH(AK70)=12,31,DATE(YEAR(AK70),MONTH(AK70)+1,1)-AK70),"",AL76+1))</f>
        <v>45804</v>
      </c>
      <c r="AN76" s="88">
        <f>IF(AM76="","",IF(DAY(AM76)+1&gt;IF(MONTH(AK70)=12,31,DATE(YEAR(AK70),MONTH(AK70)+1,1)-AK70),"",AM76+1))</f>
        <v>45805</v>
      </c>
      <c r="AO76" s="88">
        <f>IF(AN76="","",IF(DAY(AN76)+1&gt;IF(MONTH(AK70)=12,31,DATE(YEAR(AK70),MONTH(AK70)+1,1)-AK70),"",AN76+1))</f>
        <v>45806</v>
      </c>
      <c r="AP76" s="88">
        <f>IF(AO76="","",IF(DAY(AO76)+1&gt;IF(MONTH(AK70)=12,31,DATE(YEAR(AK70),MONTH(AK70)+1,1)-AK70),"",AO76+1))</f>
        <v>45807</v>
      </c>
      <c r="AQ76" s="89">
        <f>IF(AP76="","",IF(DAY(AP76)+1&gt;IF(MONTH(AK70)=12,31,DATE(YEAR(AK70),MONTH(AK70)+1,1)-AK70),"",AP76+1))</f>
        <v>45808</v>
      </c>
      <c r="AS76" s="87">
        <f>IF(DAY(AY75)+1&gt;IF(MONTH(AS70)=12,31,DATE(YEAR(AS70),MONTH(AS70)+1,1)-AS70),"",AY75+1)</f>
        <v>45837</v>
      </c>
      <c r="AT76" s="88">
        <f>IF(AS76="","",IF(DAY(AS76)+1&gt;IF(MONTH(AS70)=12,31,DATE(YEAR(AS70),MONTH(AS70)+1,1)-AS70),"",AS76+1))</f>
        <v>45838</v>
      </c>
      <c r="AU76" s="88" t="str">
        <f>IF(AT76="","",IF(DAY(AT76)+1&gt;IF(MONTH(AS70)=12,31,DATE(YEAR(AS70),MONTH(AS70)+1,1)-AS70),"",AT76+1))</f>
        <v/>
      </c>
      <c r="AV76" s="88" t="str">
        <f>IF(AU76="","",IF(DAY(AU76)+1&gt;IF(MONTH(AS70)=12,31,DATE(YEAR(AS70),MONTH(AS70)+1,1)-AS70),"",AU76+1))</f>
        <v/>
      </c>
      <c r="AW76" s="88" t="str">
        <f>IF(AV76="","",IF(DAY(AV76)+1&gt;IF(MONTH(AS70)=12,31,DATE(YEAR(AS70),MONTH(AS70)+1,1)-AS70),"",AV76+1))</f>
        <v/>
      </c>
      <c r="AX76" s="88" t="str">
        <f>IF(AW76="","",IF(DAY(AW76)+1&gt;IF(MONTH(AS70)=12,31,DATE(YEAR(AS70),MONTH(AS70)+1,1)-AS70),"",AW76+1))</f>
        <v/>
      </c>
      <c r="AY76" s="89" t="str">
        <f>IF(AX76="","",IF(DAY(AX76)+1&gt;IF(MONTH(AS70)=12,31,DATE(YEAR(AS70),MONTH(AS70)+1,1)-AS70),"",AX76+1))</f>
        <v/>
      </c>
    </row>
    <row r="77" spans="2:53" ht="9.75" customHeight="1">
      <c r="D77" s="90" t="str">
        <f>IF(J76="","",IF(DAY(J76)+1&gt;IF(MONTH(D70)=12,31,DATE(YEAR(D70),MONTH(D70)+1,1)-D70),"",J76+1))</f>
        <v/>
      </c>
      <c r="E77" s="91" t="str">
        <f>IF(D77="","",IF(DAY(D77)+1&gt;IF(MONTH(D70)=12,31,DATE(YEAR(D70),MONTH(D70)+1,1)-D70),"",D77+1))</f>
        <v/>
      </c>
      <c r="F77" s="390" t="str">
        <f>VLOOKUP(D70,祝節名,2,FALSE)</f>
        <v>29 昭和の日
清明4、穀雨20</v>
      </c>
      <c r="G77" s="390"/>
      <c r="H77" s="390"/>
      <c r="I77" s="390"/>
      <c r="J77" s="391"/>
      <c r="L77" s="90" t="str">
        <f>IF(R76="","",IF(DAY(R76)+1&gt;IF(MONTH(L70)=12,31,DATE(YEAR(L70),MONTH(L70)+1,1)-L70),"",R76+1))</f>
        <v/>
      </c>
      <c r="M77" s="91" t="str">
        <f>IF(L77="","",IF(DAY(L77)+1&gt;IF(MONTH(L70)=12,31,DATE(YEAR(L70),MONTH(L70)+1,1)-L70),"",L77+1))</f>
        <v/>
      </c>
      <c r="N77" s="390" t="str">
        <f>VLOOKUP(L70,祝節名,2,FALSE)</f>
        <v>3憲法記念日、4みどりの日
5こどもの日、6振休。立夏5小満21</v>
      </c>
      <c r="O77" s="390"/>
      <c r="P77" s="390"/>
      <c r="Q77" s="390"/>
      <c r="R77" s="391"/>
      <c r="T77" s="90" t="str">
        <f>IF(Z76="","",IF(DAY(Z76)+1&gt;IF(MONTH(T70)=12,31,DATE(YEAR(T70),MONTH(T70)+1,1)-T70),"",Z76+1))</f>
        <v/>
      </c>
      <c r="U77" s="91" t="str">
        <f>IF(T77="","",IF(DAY(T77)+1&gt;IF(MONTH(T70)=12,31,DATE(YEAR(T70),MONTH(T70)+1,1)-T70),"",T77+1))</f>
        <v/>
      </c>
      <c r="V77" s="390" t="str">
        <f>VLOOKUP(T70,祝節名,2,FALSE)</f>
        <v xml:space="preserve">
芒種5、夏至21</v>
      </c>
      <c r="W77" s="390"/>
      <c r="X77" s="390"/>
      <c r="Y77" s="390"/>
      <c r="Z77" s="391"/>
      <c r="AC77" s="90" t="str">
        <f>IF(AI76="","",IF(DAY(AI76)+1&gt;IF(MONTH(AC70)=12,31,DATE(YEAR(AC70),MONTH(AC70)+1,1)-AC70),"",AI76+1))</f>
        <v/>
      </c>
      <c r="AD77" s="91" t="str">
        <f>IF(AC77="","",IF(DAY(AC77)+1&gt;IF(MONTH(AC70)=12,31,DATE(YEAR(AC70),MONTH(AC70)+1,1)-AC70),"",AC77+1))</f>
        <v/>
      </c>
      <c r="AE77" s="390" t="str">
        <f>VLOOKUP(AC70,祝節名,2,FALSE)</f>
        <v>29 昭和の日
清明4、穀雨20</v>
      </c>
      <c r="AF77" s="390"/>
      <c r="AG77" s="390"/>
      <c r="AH77" s="390"/>
      <c r="AI77" s="391"/>
      <c r="AK77" s="90" t="str">
        <f>IF(AQ76="","",IF(DAY(AQ76)+1&gt;IF(MONTH(AK70)=12,31,DATE(YEAR(AK70),MONTH(AK70)+1,1)-AK70),"",AQ76+1))</f>
        <v/>
      </c>
      <c r="AL77" s="91" t="str">
        <f>IF(AK77="","",IF(DAY(AK77)+1&gt;IF(MONTH(AK70)=12,31,DATE(YEAR(AK70),MONTH(AK70)+1,1)-AK70),"",AK77+1))</f>
        <v/>
      </c>
      <c r="AM77" s="390" t="str">
        <f>VLOOKUP(AK70,祝節名,2,FALSE)</f>
        <v>3憲法記念日、4みどりの日
5こどもの日、6振休。立夏5小満21</v>
      </c>
      <c r="AN77" s="390"/>
      <c r="AO77" s="390"/>
      <c r="AP77" s="390"/>
      <c r="AQ77" s="391"/>
      <c r="AS77" s="90" t="str">
        <f>IF(AY76="","",IF(DAY(AY76)+1&gt;IF(MONTH(AS70)=12,31,DATE(YEAR(AS70),MONTH(AS70)+1,1)-AS70),"",AY76+1))</f>
        <v/>
      </c>
      <c r="AT77" s="91" t="str">
        <f>IF(AS77="","",IF(DAY(AS77)+1&gt;IF(MONTH(AS70)=12,31,DATE(YEAR(AS70),MONTH(AS70)+1,1)-AS70),"",AS77+1))</f>
        <v/>
      </c>
      <c r="AU77" s="390" t="str">
        <f>VLOOKUP(AS70,祝節名,2,FALSE)</f>
        <v xml:space="preserve">
芒種5、夏至21</v>
      </c>
      <c r="AV77" s="390"/>
      <c r="AW77" s="390"/>
      <c r="AX77" s="390"/>
      <c r="AY77" s="391"/>
    </row>
    <row r="78" spans="2:53" ht="7.15" customHeight="1">
      <c r="B78" s="92"/>
      <c r="D78" s="93" t="s">
        <v>361</v>
      </c>
      <c r="AB78" s="7"/>
      <c r="AC78" s="93" t="s">
        <v>361</v>
      </c>
      <c r="BA78" s="92"/>
    </row>
    <row r="79" spans="2:53" ht="4.5" customHeight="1"/>
    <row r="80" spans="2:53" ht="10.5" customHeight="1">
      <c r="D80" s="396">
        <f>$D$4</f>
        <v>45658</v>
      </c>
      <c r="E80" s="396"/>
      <c r="F80" s="393">
        <f>MONTH(D80)</f>
        <v>1</v>
      </c>
      <c r="G80" s="393"/>
      <c r="H80" s="393" t="s">
        <v>419</v>
      </c>
      <c r="I80" s="394" t="str">
        <f>IF(D80&gt;=43586,"令和"&amp;IF(YEAR(D80)-2018=1,"元",YEAR(D80)-2018),"平成"&amp;(YEAR(D80)-1988))</f>
        <v>令和7</v>
      </c>
      <c r="J80" s="394"/>
      <c r="L80" s="392">
        <f>IF(MONTH(D80)=12,DATE(YEAR(D80)+1,1,1),DATE(YEAR(D80),MONTH(D80)+1,1))</f>
        <v>45689</v>
      </c>
      <c r="M80" s="392"/>
      <c r="N80" s="395">
        <f>MONTH(L80)</f>
        <v>2</v>
      </c>
      <c r="O80" s="395"/>
      <c r="P80" s="395" t="s">
        <v>363</v>
      </c>
      <c r="Q80" s="394" t="str">
        <f>IF(L80&gt;=43586,"令和"&amp;IF(YEAR(L80)-2018=1,"元",YEAR(L80)-2018),"平成"&amp;(YEAR(L80)-1988))</f>
        <v>令和7</v>
      </c>
      <c r="R80" s="394"/>
      <c r="T80" s="392">
        <f>IF(MONTH(L80)=12,DATE(YEAR(L80)+1,1,1),DATE(YEAR(L80),MONTH(L80)+1,1))</f>
        <v>45717</v>
      </c>
      <c r="U80" s="392"/>
      <c r="V80" s="393">
        <f>MONTH(T80)</f>
        <v>3</v>
      </c>
      <c r="W80" s="393"/>
      <c r="X80" s="393" t="s">
        <v>419</v>
      </c>
      <c r="Y80" s="394" t="str">
        <f>IF(T80&gt;=43586,"令和"&amp;IF(YEAR(T80)-2018=1,"元",YEAR(T80)-2018),"平成"&amp;(YEAR(T80)-1988))</f>
        <v>令和7</v>
      </c>
      <c r="Z80" s="394"/>
      <c r="AC80" s="396">
        <f>$D$4</f>
        <v>45658</v>
      </c>
      <c r="AD80" s="396"/>
      <c r="AE80" s="393">
        <f>MONTH(AC80)</f>
        <v>1</v>
      </c>
      <c r="AF80" s="393"/>
      <c r="AG80" s="393" t="s">
        <v>419</v>
      </c>
      <c r="AH80" s="394" t="str">
        <f>IF(AC80&gt;=43586,"令和"&amp;IF(YEAR(AC80)-2018=1,"元",YEAR(AC80)-2018),"平成"&amp;(YEAR(AC80)-1988))</f>
        <v>令和7</v>
      </c>
      <c r="AI80" s="394"/>
      <c r="AK80" s="392">
        <f>IF(MONTH(AC80)=12,DATE(YEAR(AC80)+1,1,1),DATE(YEAR(AC80),MONTH(AC80)+1,1))</f>
        <v>45689</v>
      </c>
      <c r="AL80" s="392"/>
      <c r="AM80" s="395">
        <f>MONTH(AK80)</f>
        <v>2</v>
      </c>
      <c r="AN80" s="395"/>
      <c r="AO80" s="395" t="s">
        <v>363</v>
      </c>
      <c r="AP80" s="394" t="str">
        <f>IF(AK80&gt;=43586,"令和"&amp;IF(YEAR(AK80)-2018=1,"元",YEAR(AK80)-2018),"平成"&amp;(YEAR(AK80)-1988))</f>
        <v>令和7</v>
      </c>
      <c r="AQ80" s="394"/>
      <c r="AS80" s="392">
        <f>IF(MONTH(AK80)=12,DATE(YEAR(AK80)+1,1,1),DATE(YEAR(AK80),MONTH(AK80)+1,1))</f>
        <v>45717</v>
      </c>
      <c r="AT80" s="392"/>
      <c r="AU80" s="393">
        <f>MONTH(AS80)</f>
        <v>3</v>
      </c>
      <c r="AV80" s="393"/>
      <c r="AW80" s="393" t="s">
        <v>419</v>
      </c>
      <c r="AX80" s="394" t="str">
        <f>IF(AS80&gt;=43586,"令和"&amp;IF(YEAR(AS80)-2018=1,"元",YEAR(AS80)-2018),"平成"&amp;(YEAR(AS80)-1988))</f>
        <v>令和7</v>
      </c>
      <c r="AY80" s="394"/>
    </row>
    <row r="81" spans="2:53" ht="6" customHeight="1">
      <c r="D81" s="83" t="s">
        <v>424</v>
      </c>
      <c r="E81" s="84" t="s">
        <v>417</v>
      </c>
      <c r="F81" s="84" t="s">
        <v>420</v>
      </c>
      <c r="G81" s="84" t="s">
        <v>421</v>
      </c>
      <c r="H81" s="84" t="s">
        <v>412</v>
      </c>
      <c r="I81" s="84" t="s">
        <v>422</v>
      </c>
      <c r="J81" s="85" t="s">
        <v>408</v>
      </c>
      <c r="L81" s="83" t="s">
        <v>424</v>
      </c>
      <c r="M81" s="86" t="s">
        <v>417</v>
      </c>
      <c r="N81" s="86" t="s">
        <v>420</v>
      </c>
      <c r="O81" s="86" t="s">
        <v>405</v>
      </c>
      <c r="P81" s="86" t="s">
        <v>412</v>
      </c>
      <c r="Q81" s="86" t="s">
        <v>422</v>
      </c>
      <c r="R81" s="85" t="s">
        <v>408</v>
      </c>
      <c r="T81" s="83" t="s">
        <v>424</v>
      </c>
      <c r="U81" s="84" t="s">
        <v>403</v>
      </c>
      <c r="V81" s="84" t="s">
        <v>404</v>
      </c>
      <c r="W81" s="84" t="s">
        <v>405</v>
      </c>
      <c r="X81" s="84" t="s">
        <v>412</v>
      </c>
      <c r="Y81" s="84" t="s">
        <v>407</v>
      </c>
      <c r="Z81" s="85" t="s">
        <v>408</v>
      </c>
      <c r="AC81" s="83" t="s">
        <v>424</v>
      </c>
      <c r="AD81" s="84" t="s">
        <v>417</v>
      </c>
      <c r="AE81" s="84" t="s">
        <v>404</v>
      </c>
      <c r="AF81" s="84" t="s">
        <v>421</v>
      </c>
      <c r="AG81" s="84" t="s">
        <v>406</v>
      </c>
      <c r="AH81" s="84" t="s">
        <v>422</v>
      </c>
      <c r="AI81" s="85" t="s">
        <v>423</v>
      </c>
      <c r="AK81" s="83" t="s">
        <v>424</v>
      </c>
      <c r="AL81" s="86" t="s">
        <v>417</v>
      </c>
      <c r="AM81" s="86" t="s">
        <v>420</v>
      </c>
      <c r="AN81" s="86" t="s">
        <v>405</v>
      </c>
      <c r="AO81" s="86" t="s">
        <v>412</v>
      </c>
      <c r="AP81" s="86" t="s">
        <v>422</v>
      </c>
      <c r="AQ81" s="85" t="s">
        <v>423</v>
      </c>
      <c r="AS81" s="83" t="s">
        <v>402</v>
      </c>
      <c r="AT81" s="84" t="s">
        <v>403</v>
      </c>
      <c r="AU81" s="84" t="s">
        <v>420</v>
      </c>
      <c r="AV81" s="84" t="s">
        <v>421</v>
      </c>
      <c r="AW81" s="84" t="s">
        <v>406</v>
      </c>
      <c r="AX81" s="84" t="s">
        <v>422</v>
      </c>
      <c r="AY81" s="85" t="s">
        <v>408</v>
      </c>
    </row>
    <row r="82" spans="2:53" ht="10.5" customHeight="1">
      <c r="D82" s="87" t="str">
        <f>IF(WEEKDAY(D80)=1,D80,"")</f>
        <v/>
      </c>
      <c r="E82" s="88" t="str">
        <f>IF(D82="",IF(WEEKDAY(D80)=2,D80,""),D82+1)</f>
        <v/>
      </c>
      <c r="F82" s="88" t="str">
        <f>IF(E82="",IF(WEEKDAY(D80)=3,D80,""),E82+1)</f>
        <v/>
      </c>
      <c r="G82" s="88">
        <f>IF(F82="",IF(WEEKDAY(D80)=4,D80,""),F82+1)</f>
        <v>45658</v>
      </c>
      <c r="H82" s="88">
        <f>IF(G82="",IF(WEEKDAY(D80)=5,D80,""),G82+1)</f>
        <v>45659</v>
      </c>
      <c r="I82" s="88">
        <f>IF(H82="",IF(WEEKDAY(D80)=6,D80,""),H82+1)</f>
        <v>45660</v>
      </c>
      <c r="J82" s="89">
        <f>IF(I82="",D80,I82+1)</f>
        <v>45661</v>
      </c>
      <c r="L82" s="87" t="str">
        <f>IF(WEEKDAY(L80)=1,L80,"")</f>
        <v/>
      </c>
      <c r="M82" s="88" t="str">
        <f>IF(L82="",IF(WEEKDAY(L80)=2,L80,""),L82+1)</f>
        <v/>
      </c>
      <c r="N82" s="88" t="str">
        <f>IF(M82="",IF(WEEKDAY(L80)=3,L80,""),M82+1)</f>
        <v/>
      </c>
      <c r="O82" s="88" t="str">
        <f>IF(N82="",IF(WEEKDAY(L80)=4,L80,""),N82+1)</f>
        <v/>
      </c>
      <c r="P82" s="88" t="str">
        <f>IF(O82="",IF(WEEKDAY(L80)=5,L80,""),O82+1)</f>
        <v/>
      </c>
      <c r="Q82" s="88" t="str">
        <f>IF(P82="",IF(WEEKDAY(L80)=6,L80,""),P82+1)</f>
        <v/>
      </c>
      <c r="R82" s="89">
        <f>IF(Q82="",L80,Q82+1)</f>
        <v>45689</v>
      </c>
      <c r="T82" s="87" t="str">
        <f>IF(WEEKDAY(T80)=1,T80,"")</f>
        <v/>
      </c>
      <c r="U82" s="88" t="str">
        <f>IF(T82="",IF(WEEKDAY(T80)=2,T80,""),T82+1)</f>
        <v/>
      </c>
      <c r="V82" s="88" t="str">
        <f>IF(U82="",IF(WEEKDAY(T80)=3,T80,""),U82+1)</f>
        <v/>
      </c>
      <c r="W82" s="88" t="str">
        <f>IF(V82="",IF(WEEKDAY(T80)=4,T80,""),V82+1)</f>
        <v/>
      </c>
      <c r="X82" s="88" t="str">
        <f>IF(W82="",IF(WEEKDAY(T80)=5,T80,""),W82+1)</f>
        <v/>
      </c>
      <c r="Y82" s="88" t="str">
        <f>IF(X82="",IF(WEEKDAY(T80)=6,T80,""),X82+1)</f>
        <v/>
      </c>
      <c r="Z82" s="89">
        <f>IF(Y82="",T80,Y82+1)</f>
        <v>45717</v>
      </c>
      <c r="AC82" s="87" t="str">
        <f>IF(WEEKDAY(AC80)=1,AC80,"")</f>
        <v/>
      </c>
      <c r="AD82" s="88" t="str">
        <f>IF(AC82="",IF(WEEKDAY(AC80)=2,AC80,""),AC82+1)</f>
        <v/>
      </c>
      <c r="AE82" s="88" t="str">
        <f>IF(AD82="",IF(WEEKDAY(AC80)=3,AC80,""),AD82+1)</f>
        <v/>
      </c>
      <c r="AF82" s="88">
        <f>IF(AE82="",IF(WEEKDAY(AC80)=4,AC80,""),AE82+1)</f>
        <v>45658</v>
      </c>
      <c r="AG82" s="88">
        <f>IF(AF82="",IF(WEEKDAY(AC80)=5,AC80,""),AF82+1)</f>
        <v>45659</v>
      </c>
      <c r="AH82" s="88">
        <f>IF(AG82="",IF(WEEKDAY(AC80)=6,AC80,""),AG82+1)</f>
        <v>45660</v>
      </c>
      <c r="AI82" s="89">
        <f>IF(AH82="",AC80,AH82+1)</f>
        <v>45661</v>
      </c>
      <c r="AK82" s="87" t="str">
        <f>IF(WEEKDAY(AK80)=1,AK80,"")</f>
        <v/>
      </c>
      <c r="AL82" s="88" t="str">
        <f>IF(AK82="",IF(WEEKDAY(AK80)=2,AK80,""),AK82+1)</f>
        <v/>
      </c>
      <c r="AM82" s="88" t="str">
        <f>IF(AL82="",IF(WEEKDAY(AK80)=3,AK80,""),AL82+1)</f>
        <v/>
      </c>
      <c r="AN82" s="88" t="str">
        <f>IF(AM82="",IF(WEEKDAY(AK80)=4,AK80,""),AM82+1)</f>
        <v/>
      </c>
      <c r="AO82" s="88" t="str">
        <f>IF(AN82="",IF(WEEKDAY(AK80)=5,AK80,""),AN82+1)</f>
        <v/>
      </c>
      <c r="AP82" s="88" t="str">
        <f>IF(AO82="",IF(WEEKDAY(AK80)=6,AK80,""),AO82+1)</f>
        <v/>
      </c>
      <c r="AQ82" s="89">
        <f>IF(AP82="",AK80,AP82+1)</f>
        <v>45689</v>
      </c>
      <c r="AS82" s="87" t="str">
        <f>IF(WEEKDAY(AS80)=1,AS80,"")</f>
        <v/>
      </c>
      <c r="AT82" s="88" t="str">
        <f>IF(AS82="",IF(WEEKDAY(AS80)=2,AS80,""),AS82+1)</f>
        <v/>
      </c>
      <c r="AU82" s="88" t="str">
        <f>IF(AT82="",IF(WEEKDAY(AS80)=3,AS80,""),AT82+1)</f>
        <v/>
      </c>
      <c r="AV82" s="88" t="str">
        <f>IF(AU82="",IF(WEEKDAY(AS80)=4,AS80,""),AU82+1)</f>
        <v/>
      </c>
      <c r="AW82" s="88" t="str">
        <f>IF(AV82="",IF(WEEKDAY(AS80)=5,AS80,""),AV82+1)</f>
        <v/>
      </c>
      <c r="AX82" s="88" t="str">
        <f>IF(AW82="",IF(WEEKDAY(AS80)=6,AS80,""),AW82+1)</f>
        <v/>
      </c>
      <c r="AY82" s="89">
        <f>IF(AX82="",AS80,AX82+1)</f>
        <v>45717</v>
      </c>
    </row>
    <row r="83" spans="2:53" ht="10.5" customHeight="1">
      <c r="D83" s="87">
        <f>J82+1</f>
        <v>45662</v>
      </c>
      <c r="E83" s="88">
        <f t="shared" ref="E83:J85" si="48">D83+1</f>
        <v>45663</v>
      </c>
      <c r="F83" s="88">
        <f t="shared" si="48"/>
        <v>45664</v>
      </c>
      <c r="G83" s="88">
        <f t="shared" si="48"/>
        <v>45665</v>
      </c>
      <c r="H83" s="88">
        <f t="shared" si="48"/>
        <v>45666</v>
      </c>
      <c r="I83" s="88">
        <f t="shared" si="48"/>
        <v>45667</v>
      </c>
      <c r="J83" s="89">
        <f t="shared" si="48"/>
        <v>45668</v>
      </c>
      <c r="L83" s="87">
        <f>R82+1</f>
        <v>45690</v>
      </c>
      <c r="M83" s="88">
        <f t="shared" ref="M83:R85" si="49">L83+1</f>
        <v>45691</v>
      </c>
      <c r="N83" s="88">
        <f t="shared" si="49"/>
        <v>45692</v>
      </c>
      <c r="O83" s="88">
        <f t="shared" si="49"/>
        <v>45693</v>
      </c>
      <c r="P83" s="88">
        <f t="shared" si="49"/>
        <v>45694</v>
      </c>
      <c r="Q83" s="88">
        <f t="shared" si="49"/>
        <v>45695</v>
      </c>
      <c r="R83" s="89">
        <f t="shared" si="49"/>
        <v>45696</v>
      </c>
      <c r="T83" s="87">
        <f>Z82+1</f>
        <v>45718</v>
      </c>
      <c r="U83" s="88">
        <f t="shared" ref="U83:Z85" si="50">T83+1</f>
        <v>45719</v>
      </c>
      <c r="V83" s="88">
        <f t="shared" si="50"/>
        <v>45720</v>
      </c>
      <c r="W83" s="88">
        <f t="shared" si="50"/>
        <v>45721</v>
      </c>
      <c r="X83" s="88">
        <f t="shared" si="50"/>
        <v>45722</v>
      </c>
      <c r="Y83" s="88">
        <f t="shared" si="50"/>
        <v>45723</v>
      </c>
      <c r="Z83" s="89">
        <f t="shared" si="50"/>
        <v>45724</v>
      </c>
      <c r="AC83" s="87">
        <f>AI82+1</f>
        <v>45662</v>
      </c>
      <c r="AD83" s="88">
        <f t="shared" ref="AD83:AI85" si="51">AC83+1</f>
        <v>45663</v>
      </c>
      <c r="AE83" s="88">
        <f t="shared" si="51"/>
        <v>45664</v>
      </c>
      <c r="AF83" s="88">
        <f t="shared" si="51"/>
        <v>45665</v>
      </c>
      <c r="AG83" s="88">
        <f t="shared" si="51"/>
        <v>45666</v>
      </c>
      <c r="AH83" s="88">
        <f t="shared" si="51"/>
        <v>45667</v>
      </c>
      <c r="AI83" s="89">
        <f t="shared" si="51"/>
        <v>45668</v>
      </c>
      <c r="AK83" s="87">
        <f>AQ82+1</f>
        <v>45690</v>
      </c>
      <c r="AL83" s="88">
        <f t="shared" ref="AL83:AQ85" si="52">AK83+1</f>
        <v>45691</v>
      </c>
      <c r="AM83" s="88">
        <f t="shared" si="52"/>
        <v>45692</v>
      </c>
      <c r="AN83" s="88">
        <f t="shared" si="52"/>
        <v>45693</v>
      </c>
      <c r="AO83" s="88">
        <f t="shared" si="52"/>
        <v>45694</v>
      </c>
      <c r="AP83" s="88">
        <f t="shared" si="52"/>
        <v>45695</v>
      </c>
      <c r="AQ83" s="89">
        <f t="shared" si="52"/>
        <v>45696</v>
      </c>
      <c r="AS83" s="87">
        <f>AY82+1</f>
        <v>45718</v>
      </c>
      <c r="AT83" s="88">
        <f t="shared" ref="AT83:AY85" si="53">AS83+1</f>
        <v>45719</v>
      </c>
      <c r="AU83" s="88">
        <f t="shared" si="53"/>
        <v>45720</v>
      </c>
      <c r="AV83" s="88">
        <f t="shared" si="53"/>
        <v>45721</v>
      </c>
      <c r="AW83" s="88">
        <f t="shared" si="53"/>
        <v>45722</v>
      </c>
      <c r="AX83" s="88">
        <f t="shared" si="53"/>
        <v>45723</v>
      </c>
      <c r="AY83" s="89">
        <f t="shared" si="53"/>
        <v>45724</v>
      </c>
    </row>
    <row r="84" spans="2:53" ht="10.5" customHeight="1">
      <c r="D84" s="87">
        <f>J83+1</f>
        <v>45669</v>
      </c>
      <c r="E84" s="88">
        <f t="shared" si="48"/>
        <v>45670</v>
      </c>
      <c r="F84" s="88">
        <f t="shared" si="48"/>
        <v>45671</v>
      </c>
      <c r="G84" s="88">
        <f t="shared" si="48"/>
        <v>45672</v>
      </c>
      <c r="H84" s="88">
        <f t="shared" si="48"/>
        <v>45673</v>
      </c>
      <c r="I84" s="88">
        <f t="shared" si="48"/>
        <v>45674</v>
      </c>
      <c r="J84" s="89">
        <f t="shared" si="48"/>
        <v>45675</v>
      </c>
      <c r="L84" s="87">
        <f>R83+1</f>
        <v>45697</v>
      </c>
      <c r="M84" s="88">
        <f t="shared" si="49"/>
        <v>45698</v>
      </c>
      <c r="N84" s="88">
        <f t="shared" si="49"/>
        <v>45699</v>
      </c>
      <c r="O84" s="88">
        <f t="shared" si="49"/>
        <v>45700</v>
      </c>
      <c r="P84" s="88">
        <f t="shared" si="49"/>
        <v>45701</v>
      </c>
      <c r="Q84" s="88">
        <f t="shared" si="49"/>
        <v>45702</v>
      </c>
      <c r="R84" s="89">
        <f t="shared" si="49"/>
        <v>45703</v>
      </c>
      <c r="T84" s="87">
        <f>Z83+1</f>
        <v>45725</v>
      </c>
      <c r="U84" s="88">
        <f t="shared" si="50"/>
        <v>45726</v>
      </c>
      <c r="V84" s="88">
        <f t="shared" si="50"/>
        <v>45727</v>
      </c>
      <c r="W84" s="88">
        <f t="shared" si="50"/>
        <v>45728</v>
      </c>
      <c r="X84" s="88">
        <f t="shared" si="50"/>
        <v>45729</v>
      </c>
      <c r="Y84" s="88">
        <f t="shared" si="50"/>
        <v>45730</v>
      </c>
      <c r="Z84" s="89">
        <f t="shared" si="50"/>
        <v>45731</v>
      </c>
      <c r="AC84" s="87">
        <f>AI83+1</f>
        <v>45669</v>
      </c>
      <c r="AD84" s="88">
        <f t="shared" si="51"/>
        <v>45670</v>
      </c>
      <c r="AE84" s="88">
        <f t="shared" si="51"/>
        <v>45671</v>
      </c>
      <c r="AF84" s="88">
        <f t="shared" si="51"/>
        <v>45672</v>
      </c>
      <c r="AG84" s="88">
        <f t="shared" si="51"/>
        <v>45673</v>
      </c>
      <c r="AH84" s="88">
        <f t="shared" si="51"/>
        <v>45674</v>
      </c>
      <c r="AI84" s="89">
        <f t="shared" si="51"/>
        <v>45675</v>
      </c>
      <c r="AK84" s="87">
        <f>AQ83+1</f>
        <v>45697</v>
      </c>
      <c r="AL84" s="88">
        <f t="shared" si="52"/>
        <v>45698</v>
      </c>
      <c r="AM84" s="88">
        <f t="shared" si="52"/>
        <v>45699</v>
      </c>
      <c r="AN84" s="88">
        <f t="shared" si="52"/>
        <v>45700</v>
      </c>
      <c r="AO84" s="88">
        <f t="shared" si="52"/>
        <v>45701</v>
      </c>
      <c r="AP84" s="88">
        <f t="shared" si="52"/>
        <v>45702</v>
      </c>
      <c r="AQ84" s="89">
        <f t="shared" si="52"/>
        <v>45703</v>
      </c>
      <c r="AS84" s="87">
        <f>AY83+1</f>
        <v>45725</v>
      </c>
      <c r="AT84" s="88">
        <f t="shared" si="53"/>
        <v>45726</v>
      </c>
      <c r="AU84" s="88">
        <f t="shared" si="53"/>
        <v>45727</v>
      </c>
      <c r="AV84" s="88">
        <f t="shared" si="53"/>
        <v>45728</v>
      </c>
      <c r="AW84" s="88">
        <f t="shared" si="53"/>
        <v>45729</v>
      </c>
      <c r="AX84" s="88">
        <f t="shared" si="53"/>
        <v>45730</v>
      </c>
      <c r="AY84" s="89">
        <f t="shared" si="53"/>
        <v>45731</v>
      </c>
    </row>
    <row r="85" spans="2:53" ht="10.5" customHeight="1">
      <c r="D85" s="87">
        <f>J84+1</f>
        <v>45676</v>
      </c>
      <c r="E85" s="88">
        <f t="shared" si="48"/>
        <v>45677</v>
      </c>
      <c r="F85" s="88">
        <f t="shared" si="48"/>
        <v>45678</v>
      </c>
      <c r="G85" s="88">
        <f t="shared" si="48"/>
        <v>45679</v>
      </c>
      <c r="H85" s="88">
        <f t="shared" si="48"/>
        <v>45680</v>
      </c>
      <c r="I85" s="88">
        <f t="shared" si="48"/>
        <v>45681</v>
      </c>
      <c r="J85" s="89">
        <f t="shared" si="48"/>
        <v>45682</v>
      </c>
      <c r="L85" s="87">
        <f>R84+1</f>
        <v>45704</v>
      </c>
      <c r="M85" s="88">
        <f t="shared" si="49"/>
        <v>45705</v>
      </c>
      <c r="N85" s="88">
        <f t="shared" si="49"/>
        <v>45706</v>
      </c>
      <c r="O85" s="88">
        <f t="shared" si="49"/>
        <v>45707</v>
      </c>
      <c r="P85" s="88">
        <f t="shared" si="49"/>
        <v>45708</v>
      </c>
      <c r="Q85" s="88">
        <f t="shared" si="49"/>
        <v>45709</v>
      </c>
      <c r="R85" s="89">
        <f t="shared" si="49"/>
        <v>45710</v>
      </c>
      <c r="T85" s="87">
        <f>Z84+1</f>
        <v>45732</v>
      </c>
      <c r="U85" s="88">
        <f t="shared" si="50"/>
        <v>45733</v>
      </c>
      <c r="V85" s="88">
        <f t="shared" si="50"/>
        <v>45734</v>
      </c>
      <c r="W85" s="88">
        <f t="shared" si="50"/>
        <v>45735</v>
      </c>
      <c r="X85" s="88">
        <f t="shared" si="50"/>
        <v>45736</v>
      </c>
      <c r="Y85" s="88">
        <f t="shared" si="50"/>
        <v>45737</v>
      </c>
      <c r="Z85" s="89">
        <f t="shared" si="50"/>
        <v>45738</v>
      </c>
      <c r="AC85" s="87">
        <f>AI84+1</f>
        <v>45676</v>
      </c>
      <c r="AD85" s="88">
        <f t="shared" si="51"/>
        <v>45677</v>
      </c>
      <c r="AE85" s="88">
        <f t="shared" si="51"/>
        <v>45678</v>
      </c>
      <c r="AF85" s="88">
        <f t="shared" si="51"/>
        <v>45679</v>
      </c>
      <c r="AG85" s="88">
        <f t="shared" si="51"/>
        <v>45680</v>
      </c>
      <c r="AH85" s="88">
        <f t="shared" si="51"/>
        <v>45681</v>
      </c>
      <c r="AI85" s="89">
        <f t="shared" si="51"/>
        <v>45682</v>
      </c>
      <c r="AK85" s="87">
        <f>AQ84+1</f>
        <v>45704</v>
      </c>
      <c r="AL85" s="88">
        <f t="shared" si="52"/>
        <v>45705</v>
      </c>
      <c r="AM85" s="88">
        <f t="shared" si="52"/>
        <v>45706</v>
      </c>
      <c r="AN85" s="88">
        <f t="shared" si="52"/>
        <v>45707</v>
      </c>
      <c r="AO85" s="88">
        <f t="shared" si="52"/>
        <v>45708</v>
      </c>
      <c r="AP85" s="88">
        <f t="shared" si="52"/>
        <v>45709</v>
      </c>
      <c r="AQ85" s="89">
        <f t="shared" si="52"/>
        <v>45710</v>
      </c>
      <c r="AS85" s="87">
        <f>AY84+1</f>
        <v>45732</v>
      </c>
      <c r="AT85" s="88">
        <f t="shared" si="53"/>
        <v>45733</v>
      </c>
      <c r="AU85" s="88">
        <f t="shared" si="53"/>
        <v>45734</v>
      </c>
      <c r="AV85" s="88">
        <f t="shared" si="53"/>
        <v>45735</v>
      </c>
      <c r="AW85" s="88">
        <f t="shared" si="53"/>
        <v>45736</v>
      </c>
      <c r="AX85" s="88">
        <f t="shared" si="53"/>
        <v>45737</v>
      </c>
      <c r="AY85" s="89">
        <f t="shared" si="53"/>
        <v>45738</v>
      </c>
    </row>
    <row r="86" spans="2:53" ht="10.5" customHeight="1">
      <c r="D86" s="87">
        <f>IF(DAY(J85)+1&gt;IF(MONTH(D80)=12,31,DATE(YEAR(D80),MONTH(D80)+1,1)-D80),"",J85+1)</f>
        <v>45683</v>
      </c>
      <c r="E86" s="88">
        <f>IF(D86="","",IF(DAY(D86)+1&gt;IF(MONTH(D80)=12,31,DATE(YEAR(D80),MONTH(D80)+1,1)-D80),"",D86+1))</f>
        <v>45684</v>
      </c>
      <c r="F86" s="88">
        <f>IF(E86="","",IF(DAY(E86)+1&gt;IF(MONTH(D80)=12,31,DATE(YEAR(D80),MONTH(D80)+1,1)-D80),"",E86+1))</f>
        <v>45685</v>
      </c>
      <c r="G86" s="88">
        <f>IF(F86="","",IF(DAY(F86)+1&gt;IF(MONTH(D80)=12,31,DATE(YEAR(D80),MONTH(D80)+1,1)-D80),"",F86+1))</f>
        <v>45686</v>
      </c>
      <c r="H86" s="88">
        <f>IF(G86="","",IF(DAY(G86)+1&gt;IF(MONTH(D80)=12,31,DATE(YEAR(D80),MONTH(D80)+1,1)-D80),"",G86+1))</f>
        <v>45687</v>
      </c>
      <c r="I86" s="88">
        <f>IF(H86="","",IF(DAY(H86)+1&gt;IF(MONTH(D80)=12,31,DATE(YEAR(D80),MONTH(D80)+1,1)-D80),"",H86+1))</f>
        <v>45688</v>
      </c>
      <c r="J86" s="89" t="str">
        <f>IF(I86="","",IF(DAY(I86)+1&gt;IF(MONTH(D80)=12,31,DATE(YEAR(D80),MONTH(D80)+1,1)-D80),"",I86+1))</f>
        <v/>
      </c>
      <c r="L86" s="87">
        <f>IF(DAY(R85)+1&gt;IF(MONTH(L80)=12,31,DATE(YEAR(L80),MONTH(L80)+1,1)-L80),"",R85+1)</f>
        <v>45711</v>
      </c>
      <c r="M86" s="88">
        <f>IF(L86="","",IF(DAY(L86)+1&gt;IF(MONTH(L80)=12,31,DATE(YEAR(L80),MONTH(L80)+1,1)-L80),"",L86+1))</f>
        <v>45712</v>
      </c>
      <c r="N86" s="88">
        <f>IF(M86="","",IF(DAY(M86)+1&gt;IF(MONTH(L80)=12,31,DATE(YEAR(L80),MONTH(L80)+1,1)-L80),"",M86+1))</f>
        <v>45713</v>
      </c>
      <c r="O86" s="88">
        <f>IF(N86="","",IF(DAY(N86)+1&gt;IF(MONTH(L80)=12,31,DATE(YEAR(L80),MONTH(L80)+1,1)-L80),"",N86+1))</f>
        <v>45714</v>
      </c>
      <c r="P86" s="88">
        <f>IF(O86="","",IF(DAY(O86)+1&gt;IF(MONTH(L80)=12,31,DATE(YEAR(L80),MONTH(L80)+1,1)-L80),"",O86+1))</f>
        <v>45715</v>
      </c>
      <c r="Q86" s="88">
        <f>IF(P86="","",IF(DAY(P86)+1&gt;IF(MONTH(L80)=12,31,DATE(YEAR(L80),MONTH(L80)+1,1)-L80),"",P86+1))</f>
        <v>45716</v>
      </c>
      <c r="R86" s="89" t="str">
        <f>IF(Q86="","",IF(DAY(Q86)+1&gt;IF(MONTH(L80)=12,31,DATE(YEAR(L80),MONTH(L80)+1,1)-L80),"",Q86+1))</f>
        <v/>
      </c>
      <c r="T86" s="87">
        <f>IF(DAY(Z85)+1&gt;IF(MONTH(T80)=12,31,DATE(YEAR(T80),MONTH(T80)+1,1)-T80),"",Z85+1)</f>
        <v>45739</v>
      </c>
      <c r="U86" s="88">
        <f>IF(T86="","",IF(DAY(T86)+1&gt;IF(MONTH(T80)=12,31,DATE(YEAR(T80),MONTH(T80)+1,1)-T80),"",T86+1))</f>
        <v>45740</v>
      </c>
      <c r="V86" s="88">
        <f>IF(U86="","",IF(DAY(U86)+1&gt;IF(MONTH(T80)=12,31,DATE(YEAR(T80),MONTH(T80)+1,1)-T80),"",U86+1))</f>
        <v>45741</v>
      </c>
      <c r="W86" s="88">
        <f>IF(V86="","",IF(DAY(V86)+1&gt;IF(MONTH(T80)=12,31,DATE(YEAR(T80),MONTH(T80)+1,1)-T80),"",V86+1))</f>
        <v>45742</v>
      </c>
      <c r="X86" s="88">
        <f>IF(W86="","",IF(DAY(W86)+1&gt;IF(MONTH(T80)=12,31,DATE(YEAR(T80),MONTH(T80)+1,1)-T80),"",W86+1))</f>
        <v>45743</v>
      </c>
      <c r="Y86" s="88">
        <f>IF(X86="","",IF(DAY(X86)+1&gt;IF(MONTH(T80)=12,31,DATE(YEAR(T80),MONTH(T80)+1,1)-T80),"",X86+1))</f>
        <v>45744</v>
      </c>
      <c r="Z86" s="89">
        <f>IF(Y86="","",IF(DAY(Y86)+1&gt;IF(MONTH(T80)=12,31,DATE(YEAR(T80),MONTH(T80)+1,1)-T80),"",Y86+1))</f>
        <v>45745</v>
      </c>
      <c r="AC86" s="87">
        <f>IF(DAY(AI85)+1&gt;IF(MONTH(AC80)=12,31,DATE(YEAR(AC80),MONTH(AC80)+1,1)-AC80),"",AI85+1)</f>
        <v>45683</v>
      </c>
      <c r="AD86" s="88">
        <f>IF(AC86="","",IF(DAY(AC86)+1&gt;IF(MONTH(AC80)=12,31,DATE(YEAR(AC80),MONTH(AC80)+1,1)-AC80),"",AC86+1))</f>
        <v>45684</v>
      </c>
      <c r="AE86" s="88">
        <f>IF(AD86="","",IF(DAY(AD86)+1&gt;IF(MONTH(AC80)=12,31,DATE(YEAR(AC80),MONTH(AC80)+1,1)-AC80),"",AD86+1))</f>
        <v>45685</v>
      </c>
      <c r="AF86" s="88">
        <f>IF(AE86="","",IF(DAY(AE86)+1&gt;IF(MONTH(AC80)=12,31,DATE(YEAR(AC80),MONTH(AC80)+1,1)-AC80),"",AE86+1))</f>
        <v>45686</v>
      </c>
      <c r="AG86" s="88">
        <f>IF(AF86="","",IF(DAY(AF86)+1&gt;IF(MONTH(AC80)=12,31,DATE(YEAR(AC80),MONTH(AC80)+1,1)-AC80),"",AF86+1))</f>
        <v>45687</v>
      </c>
      <c r="AH86" s="88">
        <f>IF(AG86="","",IF(DAY(AG86)+1&gt;IF(MONTH(AC80)=12,31,DATE(YEAR(AC80),MONTH(AC80)+1,1)-AC80),"",AG86+1))</f>
        <v>45688</v>
      </c>
      <c r="AI86" s="89" t="str">
        <f>IF(AH86="","",IF(DAY(AH86)+1&gt;IF(MONTH(AC80)=12,31,DATE(YEAR(AC80),MONTH(AC80)+1,1)-AC80),"",AH86+1))</f>
        <v/>
      </c>
      <c r="AK86" s="87">
        <f>IF(DAY(AQ85)+1&gt;IF(MONTH(AK80)=12,31,DATE(YEAR(AK80),MONTH(AK80)+1,1)-AK80),"",AQ85+1)</f>
        <v>45711</v>
      </c>
      <c r="AL86" s="88">
        <f>IF(AK86="","",IF(DAY(AK86)+1&gt;IF(MONTH(AK80)=12,31,DATE(YEAR(AK80),MONTH(AK80)+1,1)-AK80),"",AK86+1))</f>
        <v>45712</v>
      </c>
      <c r="AM86" s="88">
        <f>IF(AL86="","",IF(DAY(AL86)+1&gt;IF(MONTH(AK80)=12,31,DATE(YEAR(AK80),MONTH(AK80)+1,1)-AK80),"",AL86+1))</f>
        <v>45713</v>
      </c>
      <c r="AN86" s="88">
        <f>IF(AM86="","",IF(DAY(AM86)+1&gt;IF(MONTH(AK80)=12,31,DATE(YEAR(AK80),MONTH(AK80)+1,1)-AK80),"",AM86+1))</f>
        <v>45714</v>
      </c>
      <c r="AO86" s="88">
        <f>IF(AN86="","",IF(DAY(AN86)+1&gt;IF(MONTH(AK80)=12,31,DATE(YEAR(AK80),MONTH(AK80)+1,1)-AK80),"",AN86+1))</f>
        <v>45715</v>
      </c>
      <c r="AP86" s="88">
        <f>IF(AO86="","",IF(DAY(AO86)+1&gt;IF(MONTH(AK80)=12,31,DATE(YEAR(AK80),MONTH(AK80)+1,1)-AK80),"",AO86+1))</f>
        <v>45716</v>
      </c>
      <c r="AQ86" s="89" t="str">
        <f>IF(AP86="","",IF(DAY(AP86)+1&gt;IF(MONTH(AK80)=12,31,DATE(YEAR(AK80),MONTH(AK80)+1,1)-AK80),"",AP86+1))</f>
        <v/>
      </c>
      <c r="AS86" s="87">
        <f>IF(DAY(AY85)+1&gt;IF(MONTH(AS80)=12,31,DATE(YEAR(AS80),MONTH(AS80)+1,1)-AS80),"",AY85+1)</f>
        <v>45739</v>
      </c>
      <c r="AT86" s="88">
        <f>IF(AS86="","",IF(DAY(AS86)+1&gt;IF(MONTH(AS80)=12,31,DATE(YEAR(AS80),MONTH(AS80)+1,1)-AS80),"",AS86+1))</f>
        <v>45740</v>
      </c>
      <c r="AU86" s="88">
        <f>IF(AT86="","",IF(DAY(AT86)+1&gt;IF(MONTH(AS80)=12,31,DATE(YEAR(AS80),MONTH(AS80)+1,1)-AS80),"",AT86+1))</f>
        <v>45741</v>
      </c>
      <c r="AV86" s="88">
        <f>IF(AU86="","",IF(DAY(AU86)+1&gt;IF(MONTH(AS80)=12,31,DATE(YEAR(AS80),MONTH(AS80)+1,1)-AS80),"",AU86+1))</f>
        <v>45742</v>
      </c>
      <c r="AW86" s="88">
        <f>IF(AV86="","",IF(DAY(AV86)+1&gt;IF(MONTH(AS80)=12,31,DATE(YEAR(AS80),MONTH(AS80)+1,1)-AS80),"",AV86+1))</f>
        <v>45743</v>
      </c>
      <c r="AX86" s="88">
        <f>IF(AW86="","",IF(DAY(AW86)+1&gt;IF(MONTH(AS80)=12,31,DATE(YEAR(AS80),MONTH(AS80)+1,1)-AS80),"",AW86+1))</f>
        <v>45744</v>
      </c>
      <c r="AY86" s="89">
        <f>IF(AX86="","",IF(DAY(AX86)+1&gt;IF(MONTH(AS80)=12,31,DATE(YEAR(AS80),MONTH(AS80)+1,1)-AS80),"",AX86+1))</f>
        <v>45745</v>
      </c>
    </row>
    <row r="87" spans="2:53" ht="9.75" customHeight="1">
      <c r="D87" s="90" t="str">
        <f>IF(J86="","",IF(DAY(J86)+1&gt;IF(MONTH(D80)=12,31,DATE(YEAR(D80),MONTH(D80)+1,1)-D80),"",J86+1))</f>
        <v/>
      </c>
      <c r="E87" s="91" t="str">
        <f>IF(D87="","",IF(DAY(D87)+1&gt;IF(MONTH(D80)=12,31,DATE(YEAR(D80),MONTH(D80)+1,1)-D80),"",D87+1))</f>
        <v/>
      </c>
      <c r="F87" s="390" t="str">
        <f>VLOOKUP(D80,祝節名,2,FALSE)</f>
        <v>1 元日、13 成人の日
小寒5、大寒20</v>
      </c>
      <c r="G87" s="390"/>
      <c r="H87" s="390"/>
      <c r="I87" s="390"/>
      <c r="J87" s="391"/>
      <c r="L87" s="90" t="str">
        <f>IF(R86="","",IF(DAY(R86)+1&gt;IF(MONTH(L80)=12,31,DATE(YEAR(L80),MONTH(L80)+1,1)-L80),"",R86+1))</f>
        <v/>
      </c>
      <c r="M87" s="91" t="str">
        <f>IF(L87="","",IF(DAY(L87)+1&gt;IF(MONTH(L80)=12,31,DATE(YEAR(L80),MONTH(L80)+1,1)-L80),"",L87+1))</f>
        <v/>
      </c>
      <c r="N87" s="390" t="str">
        <f>VLOOKUP(L80,祝節名,2,FALSE)</f>
        <v>11 建国記念の日、23 天皇誕生日
24 振替休日。立春3、雨水18</v>
      </c>
      <c r="O87" s="390"/>
      <c r="P87" s="390"/>
      <c r="Q87" s="390"/>
      <c r="R87" s="391"/>
      <c r="T87" s="90">
        <f>IF(Z86="","",IF(DAY(Z86)+1&gt;IF(MONTH(T80)=12,31,DATE(YEAR(T80),MONTH(T80)+1,1)-T80),"",Z86+1))</f>
        <v>45746</v>
      </c>
      <c r="U87" s="91">
        <f>IF(T87="","",IF(DAY(T87)+1&gt;IF(MONTH(T80)=12,31,DATE(YEAR(T80),MONTH(T80)+1,1)-T80),"",T87+1))</f>
        <v>45747</v>
      </c>
      <c r="V87" s="390" t="str">
        <f>VLOOKUP(T80,祝節名,2,FALSE)</f>
        <v>20 春分の日
啓蟄5、春分20</v>
      </c>
      <c r="W87" s="390"/>
      <c r="X87" s="390"/>
      <c r="Y87" s="390"/>
      <c r="Z87" s="391"/>
      <c r="AC87" s="90" t="str">
        <f>IF(AI86="","",IF(DAY(AI86)+1&gt;IF(MONTH(AC80)=12,31,DATE(YEAR(AC80),MONTH(AC80)+1,1)-AC80),"",AI86+1))</f>
        <v/>
      </c>
      <c r="AD87" s="91" t="str">
        <f>IF(AC87="","",IF(DAY(AC87)+1&gt;IF(MONTH(AC80)=12,31,DATE(YEAR(AC80),MONTH(AC80)+1,1)-AC80),"",AC87+1))</f>
        <v/>
      </c>
      <c r="AE87" s="390" t="str">
        <f>VLOOKUP(AC80,祝節名,2,FALSE)</f>
        <v>1 元日、13 成人の日
小寒5、大寒20</v>
      </c>
      <c r="AF87" s="390"/>
      <c r="AG87" s="390"/>
      <c r="AH87" s="390"/>
      <c r="AI87" s="391"/>
      <c r="AK87" s="90" t="str">
        <f>IF(AQ86="","",IF(DAY(AQ86)+1&gt;IF(MONTH(AK80)=12,31,DATE(YEAR(AK80),MONTH(AK80)+1,1)-AK80),"",AQ86+1))</f>
        <v/>
      </c>
      <c r="AL87" s="91" t="str">
        <f>IF(AK87="","",IF(DAY(AK87)+1&gt;IF(MONTH(AK80)=12,31,DATE(YEAR(AK80),MONTH(AK80)+1,1)-AK80),"",AK87+1))</f>
        <v/>
      </c>
      <c r="AM87" s="390" t="str">
        <f>VLOOKUP(AK80,祝節名,2,FALSE)</f>
        <v>11 建国記念の日、23 天皇誕生日
24 振替休日。立春3、雨水18</v>
      </c>
      <c r="AN87" s="390"/>
      <c r="AO87" s="390"/>
      <c r="AP87" s="390"/>
      <c r="AQ87" s="391"/>
      <c r="AS87" s="90">
        <f>IF(AY86="","",IF(DAY(AY86)+1&gt;IF(MONTH(AS80)=12,31,DATE(YEAR(AS80),MONTH(AS80)+1,1)-AS80),"",AY86+1))</f>
        <v>45746</v>
      </c>
      <c r="AT87" s="91">
        <f>IF(AS87="","",IF(DAY(AS87)+1&gt;IF(MONTH(AS80)=12,31,DATE(YEAR(AS80),MONTH(AS80)+1,1)-AS80),"",AS87+1))</f>
        <v>45747</v>
      </c>
      <c r="AU87" s="390" t="str">
        <f>VLOOKUP(AS80,祝節名,2,FALSE)</f>
        <v>20 春分の日
啓蟄5、春分20</v>
      </c>
      <c r="AV87" s="390"/>
      <c r="AW87" s="390"/>
      <c r="AX87" s="390"/>
      <c r="AY87" s="391"/>
    </row>
    <row r="88" spans="2:53" ht="3" customHeight="1">
      <c r="B88" s="7"/>
      <c r="AB88" s="7"/>
      <c r="BA88" s="7"/>
    </row>
    <row r="89" spans="2:53" ht="10.5" customHeight="1">
      <c r="D89" s="392">
        <f>IF(MONTH(T80)=12,DATE(YEAR(T80)+1,1,1),DATE(YEAR(T80),MONTH(T80)+1,1))</f>
        <v>45748</v>
      </c>
      <c r="E89" s="392"/>
      <c r="F89" s="395">
        <f>MONTH(D89)</f>
        <v>4</v>
      </c>
      <c r="G89" s="395"/>
      <c r="H89" s="395" t="s">
        <v>363</v>
      </c>
      <c r="I89" s="394" t="str">
        <f>IF(D89&gt;=43586,"令和"&amp;IF(YEAR(D89)-2018=1,"元",YEAR(D89)-2018),"平成"&amp;(YEAR(D89)-1988))</f>
        <v>令和7</v>
      </c>
      <c r="J89" s="394"/>
      <c r="L89" s="392">
        <f>IF(MONTH(D89)=12,DATE(YEAR(D89)+1,1,1),DATE(YEAR(D89),MONTH(D89)+1,1))</f>
        <v>45778</v>
      </c>
      <c r="M89" s="392"/>
      <c r="N89" s="393">
        <f>MONTH(L89)</f>
        <v>5</v>
      </c>
      <c r="O89" s="393"/>
      <c r="P89" s="393" t="s">
        <v>419</v>
      </c>
      <c r="Q89" s="394" t="str">
        <f>IF(L89&gt;=43586,"令和"&amp;IF(YEAR(L89)-2018=1,"元",YEAR(L89)-2018),"平成"&amp;(YEAR(L89)-1988))</f>
        <v>令和7</v>
      </c>
      <c r="R89" s="394"/>
      <c r="T89" s="392">
        <f>IF(MONTH(L89)=12,DATE(YEAR(L89)+1,1,1),DATE(YEAR(L89),MONTH(L89)+1,1))</f>
        <v>45809</v>
      </c>
      <c r="U89" s="392"/>
      <c r="V89" s="395">
        <f>MONTH(T89)</f>
        <v>6</v>
      </c>
      <c r="W89" s="395"/>
      <c r="X89" s="395" t="s">
        <v>363</v>
      </c>
      <c r="Y89" s="394" t="str">
        <f>IF(T89&gt;=43586,"令和"&amp;IF(YEAR(T89)-2018=1,"元",YEAR(T89)-2018),"平成"&amp;(YEAR(T89)-1988))</f>
        <v>令和7</v>
      </c>
      <c r="Z89" s="394"/>
      <c r="AC89" s="392">
        <f>IF(MONTH(AS80)=12,DATE(YEAR(AS80)+1,1,1),DATE(YEAR(AS80),MONTH(AS80)+1,1))</f>
        <v>45748</v>
      </c>
      <c r="AD89" s="392"/>
      <c r="AE89" s="395">
        <f>MONTH(AC89)</f>
        <v>4</v>
      </c>
      <c r="AF89" s="395"/>
      <c r="AG89" s="395" t="s">
        <v>363</v>
      </c>
      <c r="AH89" s="394" t="str">
        <f>IF(AC89&gt;=43586,"令和"&amp;IF(YEAR(AC89)-2018=1,"元",YEAR(AC89)-2018),"平成"&amp;(YEAR(AC89)-1988))</f>
        <v>令和7</v>
      </c>
      <c r="AI89" s="394"/>
      <c r="AK89" s="392">
        <f>IF(MONTH(AC89)=12,DATE(YEAR(AC89)+1,1,1),DATE(YEAR(AC89),MONTH(AC89)+1,1))</f>
        <v>45778</v>
      </c>
      <c r="AL89" s="392"/>
      <c r="AM89" s="393">
        <f>MONTH(AK89)</f>
        <v>5</v>
      </c>
      <c r="AN89" s="393"/>
      <c r="AO89" s="393" t="s">
        <v>419</v>
      </c>
      <c r="AP89" s="394" t="str">
        <f>IF(AK89&gt;=43586,"令和"&amp;IF(YEAR(AK89)-2018=1,"元",YEAR(AK89)-2018),"平成"&amp;(YEAR(AK89)-1988))</f>
        <v>令和7</v>
      </c>
      <c r="AQ89" s="394"/>
      <c r="AS89" s="392">
        <f>IF(MONTH(AK89)=12,DATE(YEAR(AK89)+1,1,1),DATE(YEAR(AK89),MONTH(AK89)+1,1))</f>
        <v>45809</v>
      </c>
      <c r="AT89" s="392"/>
      <c r="AU89" s="395">
        <f>MONTH(AS89)</f>
        <v>6</v>
      </c>
      <c r="AV89" s="395"/>
      <c r="AW89" s="395" t="s">
        <v>363</v>
      </c>
      <c r="AX89" s="394" t="str">
        <f>IF(AS89&gt;=43586,"令和"&amp;IF(YEAR(AS89)-2018=1,"元",YEAR(AS89)-2018),"平成"&amp;(YEAR(AS89)-1988))</f>
        <v>令和7</v>
      </c>
      <c r="AY89" s="394"/>
    </row>
    <row r="90" spans="2:53" ht="6" customHeight="1">
      <c r="D90" s="83" t="s">
        <v>402</v>
      </c>
      <c r="E90" s="86" t="s">
        <v>403</v>
      </c>
      <c r="F90" s="86" t="s">
        <v>420</v>
      </c>
      <c r="G90" s="86" t="s">
        <v>421</v>
      </c>
      <c r="H90" s="86" t="s">
        <v>412</v>
      </c>
      <c r="I90" s="86" t="s">
        <v>422</v>
      </c>
      <c r="J90" s="85" t="s">
        <v>408</v>
      </c>
      <c r="L90" s="83" t="s">
        <v>424</v>
      </c>
      <c r="M90" s="84" t="s">
        <v>403</v>
      </c>
      <c r="N90" s="84" t="s">
        <v>420</v>
      </c>
      <c r="O90" s="84" t="s">
        <v>405</v>
      </c>
      <c r="P90" s="84" t="s">
        <v>412</v>
      </c>
      <c r="Q90" s="84" t="s">
        <v>407</v>
      </c>
      <c r="R90" s="85" t="s">
        <v>423</v>
      </c>
      <c r="T90" s="83" t="s">
        <v>402</v>
      </c>
      <c r="U90" s="86" t="s">
        <v>417</v>
      </c>
      <c r="V90" s="86" t="s">
        <v>420</v>
      </c>
      <c r="W90" s="86" t="s">
        <v>421</v>
      </c>
      <c r="X90" s="86" t="s">
        <v>412</v>
      </c>
      <c r="Y90" s="86" t="s">
        <v>407</v>
      </c>
      <c r="Z90" s="85" t="s">
        <v>423</v>
      </c>
      <c r="AC90" s="83" t="s">
        <v>402</v>
      </c>
      <c r="AD90" s="86" t="s">
        <v>417</v>
      </c>
      <c r="AE90" s="86" t="s">
        <v>420</v>
      </c>
      <c r="AF90" s="86" t="s">
        <v>405</v>
      </c>
      <c r="AG90" s="86" t="s">
        <v>412</v>
      </c>
      <c r="AH90" s="86" t="s">
        <v>422</v>
      </c>
      <c r="AI90" s="85" t="s">
        <v>423</v>
      </c>
      <c r="AK90" s="83" t="s">
        <v>402</v>
      </c>
      <c r="AL90" s="84" t="s">
        <v>417</v>
      </c>
      <c r="AM90" s="84" t="s">
        <v>404</v>
      </c>
      <c r="AN90" s="84" t="s">
        <v>405</v>
      </c>
      <c r="AO90" s="84" t="s">
        <v>412</v>
      </c>
      <c r="AP90" s="84" t="s">
        <v>407</v>
      </c>
      <c r="AQ90" s="85" t="s">
        <v>423</v>
      </c>
      <c r="AS90" s="83" t="s">
        <v>424</v>
      </c>
      <c r="AT90" s="86" t="s">
        <v>417</v>
      </c>
      <c r="AU90" s="86" t="s">
        <v>404</v>
      </c>
      <c r="AV90" s="86" t="s">
        <v>405</v>
      </c>
      <c r="AW90" s="86" t="s">
        <v>406</v>
      </c>
      <c r="AX90" s="86" t="s">
        <v>422</v>
      </c>
      <c r="AY90" s="85" t="s">
        <v>408</v>
      </c>
    </row>
    <row r="91" spans="2:53" ht="10.5" customHeight="1">
      <c r="D91" s="87" t="str">
        <f>IF(WEEKDAY(D89)=1,D89,"")</f>
        <v/>
      </c>
      <c r="E91" s="88" t="str">
        <f>IF(D91="",IF(WEEKDAY(D89)=2,D89,""),D91+1)</f>
        <v/>
      </c>
      <c r="F91" s="88">
        <f>IF(E91="",IF(WEEKDAY(D89)=3,D89,""),E91+1)</f>
        <v>45748</v>
      </c>
      <c r="G91" s="88">
        <f>IF(F91="",IF(WEEKDAY(D89)=4,D89,""),F91+1)</f>
        <v>45749</v>
      </c>
      <c r="H91" s="88">
        <f>IF(G91="",IF(WEEKDAY(D89)=5,D89,""),G91+1)</f>
        <v>45750</v>
      </c>
      <c r="I91" s="88">
        <f>IF(H91="",IF(WEEKDAY(D89)=6,D89,""),H91+1)</f>
        <v>45751</v>
      </c>
      <c r="J91" s="89">
        <f>IF(I91="",D89,I91+1)</f>
        <v>45752</v>
      </c>
      <c r="L91" s="87" t="str">
        <f>IF(WEEKDAY(L89)=1,L89,"")</f>
        <v/>
      </c>
      <c r="M91" s="88" t="str">
        <f>IF(L91="",IF(WEEKDAY(L89)=2,L89,""),L91+1)</f>
        <v/>
      </c>
      <c r="N91" s="88" t="str">
        <f>IF(M91="",IF(WEEKDAY(L89)=3,L89,""),M91+1)</f>
        <v/>
      </c>
      <c r="O91" s="88" t="str">
        <f>IF(N91="",IF(WEEKDAY(L89)=4,L89,""),N91+1)</f>
        <v/>
      </c>
      <c r="P91" s="88">
        <f>IF(O91="",IF(WEEKDAY(L89)=5,L89,""),O91+1)</f>
        <v>45778</v>
      </c>
      <c r="Q91" s="88">
        <f>IF(P91="",IF(WEEKDAY(L89)=6,L89,""),P91+1)</f>
        <v>45779</v>
      </c>
      <c r="R91" s="89">
        <f>IF(Q91="",L89,Q91+1)</f>
        <v>45780</v>
      </c>
      <c r="T91" s="87">
        <f>IF(WEEKDAY(T89)=1,T89,"")</f>
        <v>45809</v>
      </c>
      <c r="U91" s="88">
        <f>IF(T91="",IF(WEEKDAY(T89)=2,T89,""),T91+1)</f>
        <v>45810</v>
      </c>
      <c r="V91" s="88">
        <f>IF(U91="",IF(WEEKDAY(T89)=3,T89,""),U91+1)</f>
        <v>45811</v>
      </c>
      <c r="W91" s="88">
        <f>IF(V91="",IF(WEEKDAY(T89)=4,T89,""),V91+1)</f>
        <v>45812</v>
      </c>
      <c r="X91" s="88">
        <f>IF(W91="",IF(WEEKDAY(T89)=5,T89,""),W91+1)</f>
        <v>45813</v>
      </c>
      <c r="Y91" s="88">
        <f>IF(X91="",IF(WEEKDAY(T89)=6,T89,""),X91+1)</f>
        <v>45814</v>
      </c>
      <c r="Z91" s="89">
        <f>IF(Y91="",T89,Y91+1)</f>
        <v>45815</v>
      </c>
      <c r="AC91" s="87" t="str">
        <f>IF(WEEKDAY(AC89)=1,AC89,"")</f>
        <v/>
      </c>
      <c r="AD91" s="88" t="str">
        <f>IF(AC91="",IF(WEEKDAY(AC89)=2,AC89,""),AC91+1)</f>
        <v/>
      </c>
      <c r="AE91" s="88">
        <f>IF(AD91="",IF(WEEKDAY(AC89)=3,AC89,""),AD91+1)</f>
        <v>45748</v>
      </c>
      <c r="AF91" s="88">
        <f>IF(AE91="",IF(WEEKDAY(AC89)=4,AC89,""),AE91+1)</f>
        <v>45749</v>
      </c>
      <c r="AG91" s="88">
        <f>IF(AF91="",IF(WEEKDAY(AC89)=5,AC89,""),AF91+1)</f>
        <v>45750</v>
      </c>
      <c r="AH91" s="88">
        <f>IF(AG91="",IF(WEEKDAY(AC89)=6,AC89,""),AG91+1)</f>
        <v>45751</v>
      </c>
      <c r="AI91" s="89">
        <f>IF(AH91="",AC89,AH91+1)</f>
        <v>45752</v>
      </c>
      <c r="AK91" s="87" t="str">
        <f>IF(WEEKDAY(AK89)=1,AK89,"")</f>
        <v/>
      </c>
      <c r="AL91" s="88" t="str">
        <f>IF(AK91="",IF(WEEKDAY(AK89)=2,AK89,""),AK91+1)</f>
        <v/>
      </c>
      <c r="AM91" s="88" t="str">
        <f>IF(AL91="",IF(WEEKDAY(AK89)=3,AK89,""),AL91+1)</f>
        <v/>
      </c>
      <c r="AN91" s="88" t="str">
        <f>IF(AM91="",IF(WEEKDAY(AK89)=4,AK89,""),AM91+1)</f>
        <v/>
      </c>
      <c r="AO91" s="88">
        <f>IF(AN91="",IF(WEEKDAY(AK89)=5,AK89,""),AN91+1)</f>
        <v>45778</v>
      </c>
      <c r="AP91" s="88">
        <f>IF(AO91="",IF(WEEKDAY(AK89)=6,AK89,""),AO91+1)</f>
        <v>45779</v>
      </c>
      <c r="AQ91" s="89">
        <f>IF(AP91="",AK89,AP91+1)</f>
        <v>45780</v>
      </c>
      <c r="AS91" s="87">
        <f>IF(WEEKDAY(AS89)=1,AS89,"")</f>
        <v>45809</v>
      </c>
      <c r="AT91" s="88">
        <f>IF(AS91="",IF(WEEKDAY(AS89)=2,AS89,""),AS91+1)</f>
        <v>45810</v>
      </c>
      <c r="AU91" s="88">
        <f>IF(AT91="",IF(WEEKDAY(AS89)=3,AS89,""),AT91+1)</f>
        <v>45811</v>
      </c>
      <c r="AV91" s="88">
        <f>IF(AU91="",IF(WEEKDAY(AS89)=4,AS89,""),AU91+1)</f>
        <v>45812</v>
      </c>
      <c r="AW91" s="88">
        <f>IF(AV91="",IF(WEEKDAY(AS89)=5,AS89,""),AV91+1)</f>
        <v>45813</v>
      </c>
      <c r="AX91" s="88">
        <f>IF(AW91="",IF(WEEKDAY(AS89)=6,AS89,""),AW91+1)</f>
        <v>45814</v>
      </c>
      <c r="AY91" s="89">
        <f>IF(AX91="",AS89,AX91+1)</f>
        <v>45815</v>
      </c>
    </row>
    <row r="92" spans="2:53" ht="10.5" customHeight="1">
      <c r="D92" s="87">
        <f>J91+1</f>
        <v>45753</v>
      </c>
      <c r="E92" s="88">
        <f t="shared" ref="E92:J94" si="54">D92+1</f>
        <v>45754</v>
      </c>
      <c r="F92" s="88">
        <f t="shared" si="54"/>
        <v>45755</v>
      </c>
      <c r="G92" s="88">
        <f t="shared" si="54"/>
        <v>45756</v>
      </c>
      <c r="H92" s="88">
        <f t="shared" si="54"/>
        <v>45757</v>
      </c>
      <c r="I92" s="88">
        <f t="shared" si="54"/>
        <v>45758</v>
      </c>
      <c r="J92" s="89">
        <f t="shared" si="54"/>
        <v>45759</v>
      </c>
      <c r="L92" s="87">
        <f>R91+1</f>
        <v>45781</v>
      </c>
      <c r="M92" s="88">
        <f t="shared" ref="M92:R94" si="55">L92+1</f>
        <v>45782</v>
      </c>
      <c r="N92" s="88">
        <f t="shared" si="55"/>
        <v>45783</v>
      </c>
      <c r="O92" s="88">
        <f t="shared" si="55"/>
        <v>45784</v>
      </c>
      <c r="P92" s="88">
        <f t="shared" si="55"/>
        <v>45785</v>
      </c>
      <c r="Q92" s="88">
        <f t="shared" si="55"/>
        <v>45786</v>
      </c>
      <c r="R92" s="89">
        <f t="shared" si="55"/>
        <v>45787</v>
      </c>
      <c r="T92" s="87">
        <f>Z91+1</f>
        <v>45816</v>
      </c>
      <c r="U92" s="88">
        <f t="shared" ref="U92:Z94" si="56">T92+1</f>
        <v>45817</v>
      </c>
      <c r="V92" s="88">
        <f t="shared" si="56"/>
        <v>45818</v>
      </c>
      <c r="W92" s="88">
        <f t="shared" si="56"/>
        <v>45819</v>
      </c>
      <c r="X92" s="88">
        <f t="shared" si="56"/>
        <v>45820</v>
      </c>
      <c r="Y92" s="88">
        <f t="shared" si="56"/>
        <v>45821</v>
      </c>
      <c r="Z92" s="89">
        <f t="shared" si="56"/>
        <v>45822</v>
      </c>
      <c r="AC92" s="87">
        <f>AI91+1</f>
        <v>45753</v>
      </c>
      <c r="AD92" s="88">
        <f t="shared" ref="AD92:AI94" si="57">AC92+1</f>
        <v>45754</v>
      </c>
      <c r="AE92" s="88">
        <f t="shared" si="57"/>
        <v>45755</v>
      </c>
      <c r="AF92" s="88">
        <f t="shared" si="57"/>
        <v>45756</v>
      </c>
      <c r="AG92" s="88">
        <f t="shared" si="57"/>
        <v>45757</v>
      </c>
      <c r="AH92" s="88">
        <f t="shared" si="57"/>
        <v>45758</v>
      </c>
      <c r="AI92" s="89">
        <f t="shared" si="57"/>
        <v>45759</v>
      </c>
      <c r="AK92" s="87">
        <f>AQ91+1</f>
        <v>45781</v>
      </c>
      <c r="AL92" s="88">
        <f t="shared" ref="AL92:AQ94" si="58">AK92+1</f>
        <v>45782</v>
      </c>
      <c r="AM92" s="88">
        <f t="shared" si="58"/>
        <v>45783</v>
      </c>
      <c r="AN92" s="88">
        <f t="shared" si="58"/>
        <v>45784</v>
      </c>
      <c r="AO92" s="88">
        <f t="shared" si="58"/>
        <v>45785</v>
      </c>
      <c r="AP92" s="88">
        <f t="shared" si="58"/>
        <v>45786</v>
      </c>
      <c r="AQ92" s="89">
        <f t="shared" si="58"/>
        <v>45787</v>
      </c>
      <c r="AS92" s="87">
        <f>AY91+1</f>
        <v>45816</v>
      </c>
      <c r="AT92" s="88">
        <f t="shared" ref="AT92:AY94" si="59">AS92+1</f>
        <v>45817</v>
      </c>
      <c r="AU92" s="88">
        <f t="shared" si="59"/>
        <v>45818</v>
      </c>
      <c r="AV92" s="88">
        <f t="shared" si="59"/>
        <v>45819</v>
      </c>
      <c r="AW92" s="88">
        <f t="shared" si="59"/>
        <v>45820</v>
      </c>
      <c r="AX92" s="88">
        <f t="shared" si="59"/>
        <v>45821</v>
      </c>
      <c r="AY92" s="89">
        <f t="shared" si="59"/>
        <v>45822</v>
      </c>
    </row>
    <row r="93" spans="2:53" ht="10.5" customHeight="1">
      <c r="D93" s="87">
        <f>J92+1</f>
        <v>45760</v>
      </c>
      <c r="E93" s="88">
        <f t="shared" si="54"/>
        <v>45761</v>
      </c>
      <c r="F93" s="88">
        <f t="shared" si="54"/>
        <v>45762</v>
      </c>
      <c r="G93" s="88">
        <f t="shared" si="54"/>
        <v>45763</v>
      </c>
      <c r="H93" s="88">
        <f t="shared" si="54"/>
        <v>45764</v>
      </c>
      <c r="I93" s="88">
        <f t="shared" si="54"/>
        <v>45765</v>
      </c>
      <c r="J93" s="89">
        <f t="shared" si="54"/>
        <v>45766</v>
      </c>
      <c r="L93" s="87">
        <f>R92+1</f>
        <v>45788</v>
      </c>
      <c r="M93" s="88">
        <f t="shared" si="55"/>
        <v>45789</v>
      </c>
      <c r="N93" s="88">
        <f t="shared" si="55"/>
        <v>45790</v>
      </c>
      <c r="O93" s="88">
        <f t="shared" si="55"/>
        <v>45791</v>
      </c>
      <c r="P93" s="88">
        <f t="shared" si="55"/>
        <v>45792</v>
      </c>
      <c r="Q93" s="88">
        <f t="shared" si="55"/>
        <v>45793</v>
      </c>
      <c r="R93" s="89">
        <f t="shared" si="55"/>
        <v>45794</v>
      </c>
      <c r="T93" s="87">
        <f>Z92+1</f>
        <v>45823</v>
      </c>
      <c r="U93" s="88">
        <f t="shared" si="56"/>
        <v>45824</v>
      </c>
      <c r="V93" s="88">
        <f t="shared" si="56"/>
        <v>45825</v>
      </c>
      <c r="W93" s="88">
        <f t="shared" si="56"/>
        <v>45826</v>
      </c>
      <c r="X93" s="88">
        <f t="shared" si="56"/>
        <v>45827</v>
      </c>
      <c r="Y93" s="88">
        <f t="shared" si="56"/>
        <v>45828</v>
      </c>
      <c r="Z93" s="89">
        <f t="shared" si="56"/>
        <v>45829</v>
      </c>
      <c r="AC93" s="87">
        <f>AI92+1</f>
        <v>45760</v>
      </c>
      <c r="AD93" s="88">
        <f t="shared" si="57"/>
        <v>45761</v>
      </c>
      <c r="AE93" s="88">
        <f t="shared" si="57"/>
        <v>45762</v>
      </c>
      <c r="AF93" s="88">
        <f t="shared" si="57"/>
        <v>45763</v>
      </c>
      <c r="AG93" s="88">
        <f t="shared" si="57"/>
        <v>45764</v>
      </c>
      <c r="AH93" s="88">
        <f t="shared" si="57"/>
        <v>45765</v>
      </c>
      <c r="AI93" s="89">
        <f t="shared" si="57"/>
        <v>45766</v>
      </c>
      <c r="AK93" s="87">
        <f>AQ92+1</f>
        <v>45788</v>
      </c>
      <c r="AL93" s="88">
        <f t="shared" si="58"/>
        <v>45789</v>
      </c>
      <c r="AM93" s="88">
        <f t="shared" si="58"/>
        <v>45790</v>
      </c>
      <c r="AN93" s="88">
        <f t="shared" si="58"/>
        <v>45791</v>
      </c>
      <c r="AO93" s="88">
        <f t="shared" si="58"/>
        <v>45792</v>
      </c>
      <c r="AP93" s="88">
        <f t="shared" si="58"/>
        <v>45793</v>
      </c>
      <c r="AQ93" s="89">
        <f t="shared" si="58"/>
        <v>45794</v>
      </c>
      <c r="AS93" s="87">
        <f>AY92+1</f>
        <v>45823</v>
      </c>
      <c r="AT93" s="88">
        <f t="shared" si="59"/>
        <v>45824</v>
      </c>
      <c r="AU93" s="88">
        <f t="shared" si="59"/>
        <v>45825</v>
      </c>
      <c r="AV93" s="88">
        <f t="shared" si="59"/>
        <v>45826</v>
      </c>
      <c r="AW93" s="88">
        <f t="shared" si="59"/>
        <v>45827</v>
      </c>
      <c r="AX93" s="88">
        <f t="shared" si="59"/>
        <v>45828</v>
      </c>
      <c r="AY93" s="89">
        <f t="shared" si="59"/>
        <v>45829</v>
      </c>
    </row>
    <row r="94" spans="2:53" ht="10.5" customHeight="1">
      <c r="D94" s="87">
        <f>J93+1</f>
        <v>45767</v>
      </c>
      <c r="E94" s="88">
        <f t="shared" si="54"/>
        <v>45768</v>
      </c>
      <c r="F94" s="88">
        <f t="shared" si="54"/>
        <v>45769</v>
      </c>
      <c r="G94" s="88">
        <f t="shared" si="54"/>
        <v>45770</v>
      </c>
      <c r="H94" s="88">
        <f t="shared" si="54"/>
        <v>45771</v>
      </c>
      <c r="I94" s="88">
        <f t="shared" si="54"/>
        <v>45772</v>
      </c>
      <c r="J94" s="89">
        <f t="shared" si="54"/>
        <v>45773</v>
      </c>
      <c r="L94" s="87">
        <f>R93+1</f>
        <v>45795</v>
      </c>
      <c r="M94" s="88">
        <f t="shared" si="55"/>
        <v>45796</v>
      </c>
      <c r="N94" s="88">
        <f t="shared" si="55"/>
        <v>45797</v>
      </c>
      <c r="O94" s="88">
        <f t="shared" si="55"/>
        <v>45798</v>
      </c>
      <c r="P94" s="88">
        <f t="shared" si="55"/>
        <v>45799</v>
      </c>
      <c r="Q94" s="88">
        <f t="shared" si="55"/>
        <v>45800</v>
      </c>
      <c r="R94" s="89">
        <f t="shared" si="55"/>
        <v>45801</v>
      </c>
      <c r="T94" s="87">
        <f>Z93+1</f>
        <v>45830</v>
      </c>
      <c r="U94" s="88">
        <f t="shared" si="56"/>
        <v>45831</v>
      </c>
      <c r="V94" s="88">
        <f t="shared" si="56"/>
        <v>45832</v>
      </c>
      <c r="W94" s="88">
        <f t="shared" si="56"/>
        <v>45833</v>
      </c>
      <c r="X94" s="88">
        <f t="shared" si="56"/>
        <v>45834</v>
      </c>
      <c r="Y94" s="88">
        <f t="shared" si="56"/>
        <v>45835</v>
      </c>
      <c r="Z94" s="89">
        <f t="shared" si="56"/>
        <v>45836</v>
      </c>
      <c r="AC94" s="87">
        <f>AI93+1</f>
        <v>45767</v>
      </c>
      <c r="AD94" s="88">
        <f t="shared" si="57"/>
        <v>45768</v>
      </c>
      <c r="AE94" s="88">
        <f t="shared" si="57"/>
        <v>45769</v>
      </c>
      <c r="AF94" s="88">
        <f t="shared" si="57"/>
        <v>45770</v>
      </c>
      <c r="AG94" s="88">
        <f t="shared" si="57"/>
        <v>45771</v>
      </c>
      <c r="AH94" s="88">
        <f t="shared" si="57"/>
        <v>45772</v>
      </c>
      <c r="AI94" s="89">
        <f t="shared" si="57"/>
        <v>45773</v>
      </c>
      <c r="AK94" s="87">
        <f>AQ93+1</f>
        <v>45795</v>
      </c>
      <c r="AL94" s="88">
        <f t="shared" si="58"/>
        <v>45796</v>
      </c>
      <c r="AM94" s="88">
        <f t="shared" si="58"/>
        <v>45797</v>
      </c>
      <c r="AN94" s="88">
        <f t="shared" si="58"/>
        <v>45798</v>
      </c>
      <c r="AO94" s="88">
        <f t="shared" si="58"/>
        <v>45799</v>
      </c>
      <c r="AP94" s="88">
        <f t="shared" si="58"/>
        <v>45800</v>
      </c>
      <c r="AQ94" s="89">
        <f t="shared" si="58"/>
        <v>45801</v>
      </c>
      <c r="AS94" s="87">
        <f>AY93+1</f>
        <v>45830</v>
      </c>
      <c r="AT94" s="88">
        <f t="shared" si="59"/>
        <v>45831</v>
      </c>
      <c r="AU94" s="88">
        <f t="shared" si="59"/>
        <v>45832</v>
      </c>
      <c r="AV94" s="88">
        <f t="shared" si="59"/>
        <v>45833</v>
      </c>
      <c r="AW94" s="88">
        <f t="shared" si="59"/>
        <v>45834</v>
      </c>
      <c r="AX94" s="88">
        <f t="shared" si="59"/>
        <v>45835</v>
      </c>
      <c r="AY94" s="89">
        <f t="shared" si="59"/>
        <v>45836</v>
      </c>
    </row>
    <row r="95" spans="2:53" ht="10.5" customHeight="1">
      <c r="D95" s="87">
        <f>IF(DAY(J94)+1&gt;IF(MONTH(D89)=12,31,DATE(YEAR(D89),MONTH(D89)+1,1)-D89),"",J94+1)</f>
        <v>45774</v>
      </c>
      <c r="E95" s="88">
        <f>IF(D95="","",IF(DAY(D95)+1&gt;IF(MONTH(D89)=12,31,DATE(YEAR(D89),MONTH(D89)+1,1)-D89),"",D95+1))</f>
        <v>45775</v>
      </c>
      <c r="F95" s="88">
        <f>IF(E95="","",IF(DAY(E95)+1&gt;IF(MONTH(D89)=12,31,DATE(YEAR(D89),MONTH(D89)+1,1)-D89),"",E95+1))</f>
        <v>45776</v>
      </c>
      <c r="G95" s="88">
        <f>IF(F95="","",IF(DAY(F95)+1&gt;IF(MONTH(D89)=12,31,DATE(YEAR(D89),MONTH(D89)+1,1)-D89),"",F95+1))</f>
        <v>45777</v>
      </c>
      <c r="H95" s="88" t="str">
        <f>IF(G95="","",IF(DAY(G95)+1&gt;IF(MONTH(D89)=12,31,DATE(YEAR(D89),MONTH(D89)+1,1)-D89),"",G95+1))</f>
        <v/>
      </c>
      <c r="I95" s="88" t="str">
        <f>IF(H95="","",IF(DAY(H95)+1&gt;IF(MONTH(D89)=12,31,DATE(YEAR(D89),MONTH(D89)+1,1)-D89),"",H95+1))</f>
        <v/>
      </c>
      <c r="J95" s="89" t="str">
        <f>IF(I95="","",IF(DAY(I95)+1&gt;IF(MONTH(D89)=12,31,DATE(YEAR(D89),MONTH(D89)+1,1)-D89),"",I95+1))</f>
        <v/>
      </c>
      <c r="L95" s="87">
        <f>IF(DAY(R94)+1&gt;IF(MONTH(L89)=12,31,DATE(YEAR(L89),MONTH(L89)+1,1)-L89),"",R94+1)</f>
        <v>45802</v>
      </c>
      <c r="M95" s="88">
        <f>IF(L95="","",IF(DAY(L95)+1&gt;IF(MONTH(L89)=12,31,DATE(YEAR(L89),MONTH(L89)+1,1)-L89),"",L95+1))</f>
        <v>45803</v>
      </c>
      <c r="N95" s="88">
        <f>IF(M95="","",IF(DAY(M95)+1&gt;IF(MONTH(L89)=12,31,DATE(YEAR(L89),MONTH(L89)+1,1)-L89),"",M95+1))</f>
        <v>45804</v>
      </c>
      <c r="O95" s="88">
        <f>IF(N95="","",IF(DAY(N95)+1&gt;IF(MONTH(L89)=12,31,DATE(YEAR(L89),MONTH(L89)+1,1)-L89),"",N95+1))</f>
        <v>45805</v>
      </c>
      <c r="P95" s="88">
        <f>IF(O95="","",IF(DAY(O95)+1&gt;IF(MONTH(L89)=12,31,DATE(YEAR(L89),MONTH(L89)+1,1)-L89),"",O95+1))</f>
        <v>45806</v>
      </c>
      <c r="Q95" s="88">
        <f>IF(P95="","",IF(DAY(P95)+1&gt;IF(MONTH(L89)=12,31,DATE(YEAR(L89),MONTH(L89)+1,1)-L89),"",P95+1))</f>
        <v>45807</v>
      </c>
      <c r="R95" s="89">
        <f>IF(Q95="","",IF(DAY(Q95)+1&gt;IF(MONTH(L89)=12,31,DATE(YEAR(L89),MONTH(L89)+1,1)-L89),"",Q95+1))</f>
        <v>45808</v>
      </c>
      <c r="T95" s="87">
        <f>IF(DAY(Z94)+1&gt;IF(MONTH(T89)=12,31,DATE(YEAR(T89),MONTH(T89)+1,1)-T89),"",Z94+1)</f>
        <v>45837</v>
      </c>
      <c r="U95" s="88">
        <f>IF(T95="","",IF(DAY(T95)+1&gt;IF(MONTH(T89)=12,31,DATE(YEAR(T89),MONTH(T89)+1,1)-T89),"",T95+1))</f>
        <v>45838</v>
      </c>
      <c r="V95" s="88" t="str">
        <f>IF(U95="","",IF(DAY(U95)+1&gt;IF(MONTH(T89)=12,31,DATE(YEAR(T89),MONTH(T89)+1,1)-T89),"",U95+1))</f>
        <v/>
      </c>
      <c r="W95" s="88" t="str">
        <f>IF(V95="","",IF(DAY(V95)+1&gt;IF(MONTH(T89)=12,31,DATE(YEAR(T89),MONTH(T89)+1,1)-T89),"",V95+1))</f>
        <v/>
      </c>
      <c r="X95" s="88" t="str">
        <f>IF(W95="","",IF(DAY(W95)+1&gt;IF(MONTH(T89)=12,31,DATE(YEAR(T89),MONTH(T89)+1,1)-T89),"",W95+1))</f>
        <v/>
      </c>
      <c r="Y95" s="88" t="str">
        <f>IF(X95="","",IF(DAY(X95)+1&gt;IF(MONTH(T89)=12,31,DATE(YEAR(T89),MONTH(T89)+1,1)-T89),"",X95+1))</f>
        <v/>
      </c>
      <c r="Z95" s="89" t="str">
        <f>IF(Y95="","",IF(DAY(Y95)+1&gt;IF(MONTH(T89)=12,31,DATE(YEAR(T89),MONTH(T89)+1,1)-T89),"",Y95+1))</f>
        <v/>
      </c>
      <c r="AC95" s="87">
        <f>IF(DAY(AI94)+1&gt;IF(MONTH(AC89)=12,31,DATE(YEAR(AC89),MONTH(AC89)+1,1)-AC89),"",AI94+1)</f>
        <v>45774</v>
      </c>
      <c r="AD95" s="88">
        <f>IF(AC95="","",IF(DAY(AC95)+1&gt;IF(MONTH(AC89)=12,31,DATE(YEAR(AC89),MONTH(AC89)+1,1)-AC89),"",AC95+1))</f>
        <v>45775</v>
      </c>
      <c r="AE95" s="88">
        <f>IF(AD95="","",IF(DAY(AD95)+1&gt;IF(MONTH(AC89)=12,31,DATE(YEAR(AC89),MONTH(AC89)+1,1)-AC89),"",AD95+1))</f>
        <v>45776</v>
      </c>
      <c r="AF95" s="88">
        <f>IF(AE95="","",IF(DAY(AE95)+1&gt;IF(MONTH(AC89)=12,31,DATE(YEAR(AC89),MONTH(AC89)+1,1)-AC89),"",AE95+1))</f>
        <v>45777</v>
      </c>
      <c r="AG95" s="88" t="str">
        <f>IF(AF95="","",IF(DAY(AF95)+1&gt;IF(MONTH(AC89)=12,31,DATE(YEAR(AC89),MONTH(AC89)+1,1)-AC89),"",AF95+1))</f>
        <v/>
      </c>
      <c r="AH95" s="88" t="str">
        <f>IF(AG95="","",IF(DAY(AG95)+1&gt;IF(MONTH(AC89)=12,31,DATE(YEAR(AC89),MONTH(AC89)+1,1)-AC89),"",AG95+1))</f>
        <v/>
      </c>
      <c r="AI95" s="89" t="str">
        <f>IF(AH95="","",IF(DAY(AH95)+1&gt;IF(MONTH(AC89)=12,31,DATE(YEAR(AC89),MONTH(AC89)+1,1)-AC89),"",AH95+1))</f>
        <v/>
      </c>
      <c r="AK95" s="87">
        <f>IF(DAY(AQ94)+1&gt;IF(MONTH(AK89)=12,31,DATE(YEAR(AK89),MONTH(AK89)+1,1)-AK89),"",AQ94+1)</f>
        <v>45802</v>
      </c>
      <c r="AL95" s="88">
        <f>IF(AK95="","",IF(DAY(AK95)+1&gt;IF(MONTH(AK89)=12,31,DATE(YEAR(AK89),MONTH(AK89)+1,1)-AK89),"",AK95+1))</f>
        <v>45803</v>
      </c>
      <c r="AM95" s="88">
        <f>IF(AL95="","",IF(DAY(AL95)+1&gt;IF(MONTH(AK89)=12,31,DATE(YEAR(AK89),MONTH(AK89)+1,1)-AK89),"",AL95+1))</f>
        <v>45804</v>
      </c>
      <c r="AN95" s="88">
        <f>IF(AM95="","",IF(DAY(AM95)+1&gt;IF(MONTH(AK89)=12,31,DATE(YEAR(AK89),MONTH(AK89)+1,1)-AK89),"",AM95+1))</f>
        <v>45805</v>
      </c>
      <c r="AO95" s="88">
        <f>IF(AN95="","",IF(DAY(AN95)+1&gt;IF(MONTH(AK89)=12,31,DATE(YEAR(AK89),MONTH(AK89)+1,1)-AK89),"",AN95+1))</f>
        <v>45806</v>
      </c>
      <c r="AP95" s="88">
        <f>IF(AO95="","",IF(DAY(AO95)+1&gt;IF(MONTH(AK89)=12,31,DATE(YEAR(AK89),MONTH(AK89)+1,1)-AK89),"",AO95+1))</f>
        <v>45807</v>
      </c>
      <c r="AQ95" s="89">
        <f>IF(AP95="","",IF(DAY(AP95)+1&gt;IF(MONTH(AK89)=12,31,DATE(YEAR(AK89),MONTH(AK89)+1,1)-AK89),"",AP95+1))</f>
        <v>45808</v>
      </c>
      <c r="AS95" s="87">
        <f>IF(DAY(AY94)+1&gt;IF(MONTH(AS89)=12,31,DATE(YEAR(AS89),MONTH(AS89)+1,1)-AS89),"",AY94+1)</f>
        <v>45837</v>
      </c>
      <c r="AT95" s="88">
        <f>IF(AS95="","",IF(DAY(AS95)+1&gt;IF(MONTH(AS89)=12,31,DATE(YEAR(AS89),MONTH(AS89)+1,1)-AS89),"",AS95+1))</f>
        <v>45838</v>
      </c>
      <c r="AU95" s="88" t="str">
        <f>IF(AT95="","",IF(DAY(AT95)+1&gt;IF(MONTH(AS89)=12,31,DATE(YEAR(AS89),MONTH(AS89)+1,1)-AS89),"",AT95+1))</f>
        <v/>
      </c>
      <c r="AV95" s="88" t="str">
        <f>IF(AU95="","",IF(DAY(AU95)+1&gt;IF(MONTH(AS89)=12,31,DATE(YEAR(AS89),MONTH(AS89)+1,1)-AS89),"",AU95+1))</f>
        <v/>
      </c>
      <c r="AW95" s="88" t="str">
        <f>IF(AV95="","",IF(DAY(AV95)+1&gt;IF(MONTH(AS89)=12,31,DATE(YEAR(AS89),MONTH(AS89)+1,1)-AS89),"",AV95+1))</f>
        <v/>
      </c>
      <c r="AX95" s="88" t="str">
        <f>IF(AW95="","",IF(DAY(AW95)+1&gt;IF(MONTH(AS89)=12,31,DATE(YEAR(AS89),MONTH(AS89)+1,1)-AS89),"",AW95+1))</f>
        <v/>
      </c>
      <c r="AY95" s="89" t="str">
        <f>IF(AX95="","",IF(DAY(AX95)+1&gt;IF(MONTH(AS89)=12,31,DATE(YEAR(AS89),MONTH(AS89)+1,1)-AS89),"",AX95+1))</f>
        <v/>
      </c>
    </row>
    <row r="96" spans="2:53" ht="9.75" customHeight="1">
      <c r="D96" s="90" t="str">
        <f>IF(J95="","",IF(DAY(J95)+1&gt;IF(MONTH(D89)=12,31,DATE(YEAR(D89),MONTH(D89)+1,1)-D89),"",J95+1))</f>
        <v/>
      </c>
      <c r="E96" s="91" t="str">
        <f>IF(D96="","",IF(DAY(D96)+1&gt;IF(MONTH(D89)=12,31,DATE(YEAR(D89),MONTH(D89)+1,1)-D89),"",D96+1))</f>
        <v/>
      </c>
      <c r="F96" s="390" t="str">
        <f>VLOOKUP(D89,祝節名,2,FALSE)</f>
        <v>29 昭和の日
清明4、穀雨20</v>
      </c>
      <c r="G96" s="390"/>
      <c r="H96" s="390"/>
      <c r="I96" s="390"/>
      <c r="J96" s="391"/>
      <c r="L96" s="90" t="str">
        <f>IF(R95="","",IF(DAY(R95)+1&gt;IF(MONTH(L89)=12,31,DATE(YEAR(L89),MONTH(L89)+1,1)-L89),"",R95+1))</f>
        <v/>
      </c>
      <c r="M96" s="91" t="str">
        <f>IF(L96="","",IF(DAY(L96)+1&gt;IF(MONTH(L89)=12,31,DATE(YEAR(L89),MONTH(L89)+1,1)-L89),"",L96+1))</f>
        <v/>
      </c>
      <c r="N96" s="390" t="str">
        <f>VLOOKUP(L89,祝節名,2,FALSE)</f>
        <v>3憲法記念日、4みどりの日
5こどもの日、6振休。立夏5小満21</v>
      </c>
      <c r="O96" s="390"/>
      <c r="P96" s="390"/>
      <c r="Q96" s="390"/>
      <c r="R96" s="391"/>
      <c r="T96" s="90" t="str">
        <f>IF(Z95="","",IF(DAY(Z95)+1&gt;IF(MONTH(T89)=12,31,DATE(YEAR(T89),MONTH(T89)+1,1)-T89),"",Z95+1))</f>
        <v/>
      </c>
      <c r="U96" s="91" t="str">
        <f>IF(T96="","",IF(DAY(T96)+1&gt;IF(MONTH(T89)=12,31,DATE(YEAR(T89),MONTH(T89)+1,1)-T89),"",T96+1))</f>
        <v/>
      </c>
      <c r="V96" s="390" t="str">
        <f>VLOOKUP(T89,祝節名,2,FALSE)</f>
        <v xml:space="preserve">
芒種5、夏至21</v>
      </c>
      <c r="W96" s="390"/>
      <c r="X96" s="390"/>
      <c r="Y96" s="390"/>
      <c r="Z96" s="391"/>
      <c r="AC96" s="90" t="str">
        <f>IF(AI95="","",IF(DAY(AI95)+1&gt;IF(MONTH(AC89)=12,31,DATE(YEAR(AC89),MONTH(AC89)+1,1)-AC89),"",AI95+1))</f>
        <v/>
      </c>
      <c r="AD96" s="91" t="str">
        <f>IF(AC96="","",IF(DAY(AC96)+1&gt;IF(MONTH(AC89)=12,31,DATE(YEAR(AC89),MONTH(AC89)+1,1)-AC89),"",AC96+1))</f>
        <v/>
      </c>
      <c r="AE96" s="390" t="str">
        <f>VLOOKUP(AC89,祝節名,2,FALSE)</f>
        <v>29 昭和の日
清明4、穀雨20</v>
      </c>
      <c r="AF96" s="390"/>
      <c r="AG96" s="390"/>
      <c r="AH96" s="390"/>
      <c r="AI96" s="391"/>
      <c r="AK96" s="90" t="str">
        <f>IF(AQ95="","",IF(DAY(AQ95)+1&gt;IF(MONTH(AK89)=12,31,DATE(YEAR(AK89),MONTH(AK89)+1,1)-AK89),"",AQ95+1))</f>
        <v/>
      </c>
      <c r="AL96" s="91" t="str">
        <f>IF(AK96="","",IF(DAY(AK96)+1&gt;IF(MONTH(AK89)=12,31,DATE(YEAR(AK89),MONTH(AK89)+1,1)-AK89),"",AK96+1))</f>
        <v/>
      </c>
      <c r="AM96" s="390" t="str">
        <f>VLOOKUP(AK89,祝節名,2,FALSE)</f>
        <v>3憲法記念日、4みどりの日
5こどもの日、6振休。立夏5小満21</v>
      </c>
      <c r="AN96" s="390"/>
      <c r="AO96" s="390"/>
      <c r="AP96" s="390"/>
      <c r="AQ96" s="391"/>
      <c r="AS96" s="90" t="str">
        <f>IF(AY95="","",IF(DAY(AY95)+1&gt;IF(MONTH(AS89)=12,31,DATE(YEAR(AS89),MONTH(AS89)+1,1)-AS89),"",AY95+1))</f>
        <v/>
      </c>
      <c r="AT96" s="91" t="str">
        <f>IF(AS96="","",IF(DAY(AS96)+1&gt;IF(MONTH(AS89)=12,31,DATE(YEAR(AS89),MONTH(AS89)+1,1)-AS89),"",AS96+1))</f>
        <v/>
      </c>
      <c r="AU96" s="390" t="str">
        <f>VLOOKUP(AS89,祝節名,2,FALSE)</f>
        <v xml:space="preserve">
芒種5、夏至21</v>
      </c>
      <c r="AV96" s="390"/>
      <c r="AW96" s="390"/>
      <c r="AX96" s="390"/>
      <c r="AY96" s="391"/>
    </row>
    <row r="97" spans="2:53" ht="7.15" customHeight="1">
      <c r="B97" s="7"/>
      <c r="D97" s="93" t="s">
        <v>361</v>
      </c>
      <c r="AB97" s="7"/>
      <c r="AC97" s="93" t="s">
        <v>361</v>
      </c>
      <c r="BA97" s="7"/>
    </row>
    <row r="98" spans="2:53" ht="6.6" customHeight="1">
      <c r="B98" s="61"/>
      <c r="C98" s="22"/>
      <c r="AA98" s="19"/>
      <c r="AB98" s="22"/>
      <c r="BA98" s="44"/>
    </row>
  </sheetData>
  <mergeCells count="240">
    <mergeCell ref="T4:U4"/>
    <mergeCell ref="V4:X4"/>
    <mergeCell ref="Y4:Z4"/>
    <mergeCell ref="AC4:AD4"/>
    <mergeCell ref="AE4:AG4"/>
    <mergeCell ref="AH4:AI4"/>
    <mergeCell ref="D4:E4"/>
    <mergeCell ref="F4:H4"/>
    <mergeCell ref="I4:J4"/>
    <mergeCell ref="L4:M4"/>
    <mergeCell ref="N4:P4"/>
    <mergeCell ref="Q4:R4"/>
    <mergeCell ref="AE11:AI11"/>
    <mergeCell ref="AM11:AQ11"/>
    <mergeCell ref="AU11:AY11"/>
    <mergeCell ref="AK4:AL4"/>
    <mergeCell ref="AM4:AO4"/>
    <mergeCell ref="AP4:AQ4"/>
    <mergeCell ref="AS4:AT4"/>
    <mergeCell ref="AU4:AW4"/>
    <mergeCell ref="AX4:AY4"/>
    <mergeCell ref="D13:E13"/>
    <mergeCell ref="F13:H13"/>
    <mergeCell ref="I13:J13"/>
    <mergeCell ref="L13:M13"/>
    <mergeCell ref="N13:P13"/>
    <mergeCell ref="Q13:R13"/>
    <mergeCell ref="F11:J11"/>
    <mergeCell ref="N11:R11"/>
    <mergeCell ref="V11:Z11"/>
    <mergeCell ref="F20:J20"/>
    <mergeCell ref="N20:R20"/>
    <mergeCell ref="V20:Z20"/>
    <mergeCell ref="AE20:AI20"/>
    <mergeCell ref="AM20:AQ20"/>
    <mergeCell ref="AU20:AY20"/>
    <mergeCell ref="AK13:AL13"/>
    <mergeCell ref="AM13:AO13"/>
    <mergeCell ref="AP13:AQ13"/>
    <mergeCell ref="AS13:AT13"/>
    <mergeCell ref="AU13:AW13"/>
    <mergeCell ref="AX13:AY13"/>
    <mergeCell ref="T13:U13"/>
    <mergeCell ref="V13:X13"/>
    <mergeCell ref="Y13:Z13"/>
    <mergeCell ref="AC13:AD13"/>
    <mergeCell ref="AE13:AG13"/>
    <mergeCell ref="AH13:AI13"/>
    <mergeCell ref="T23:U23"/>
    <mergeCell ref="V23:X23"/>
    <mergeCell ref="Y23:Z23"/>
    <mergeCell ref="AC23:AD23"/>
    <mergeCell ref="AE23:AG23"/>
    <mergeCell ref="AH23:AI23"/>
    <mergeCell ref="D23:E23"/>
    <mergeCell ref="F23:H23"/>
    <mergeCell ref="I23:J23"/>
    <mergeCell ref="L23:M23"/>
    <mergeCell ref="N23:P23"/>
    <mergeCell ref="Q23:R23"/>
    <mergeCell ref="AE30:AI30"/>
    <mergeCell ref="AM30:AQ30"/>
    <mergeCell ref="AU30:AY30"/>
    <mergeCell ref="AK23:AL23"/>
    <mergeCell ref="AM23:AO23"/>
    <mergeCell ref="AP23:AQ23"/>
    <mergeCell ref="AS23:AT23"/>
    <mergeCell ref="AU23:AW23"/>
    <mergeCell ref="AX23:AY23"/>
    <mergeCell ref="D32:E32"/>
    <mergeCell ref="F32:H32"/>
    <mergeCell ref="I32:J32"/>
    <mergeCell ref="L32:M32"/>
    <mergeCell ref="N32:P32"/>
    <mergeCell ref="Q32:R32"/>
    <mergeCell ref="F30:J30"/>
    <mergeCell ref="N30:R30"/>
    <mergeCell ref="V30:Z30"/>
    <mergeCell ref="F39:J39"/>
    <mergeCell ref="N39:R39"/>
    <mergeCell ref="V39:Z39"/>
    <mergeCell ref="AE39:AI39"/>
    <mergeCell ref="AM39:AQ39"/>
    <mergeCell ref="AU39:AY39"/>
    <mergeCell ref="AK32:AL32"/>
    <mergeCell ref="AM32:AO32"/>
    <mergeCell ref="AP32:AQ32"/>
    <mergeCell ref="AS32:AT32"/>
    <mergeCell ref="AU32:AW32"/>
    <mergeCell ref="AX32:AY32"/>
    <mergeCell ref="T32:U32"/>
    <mergeCell ref="V32:X32"/>
    <mergeCell ref="Y32:Z32"/>
    <mergeCell ref="AC32:AD32"/>
    <mergeCell ref="AE32:AG32"/>
    <mergeCell ref="AH32:AI32"/>
    <mergeCell ref="T42:U42"/>
    <mergeCell ref="V42:X42"/>
    <mergeCell ref="Y42:Z42"/>
    <mergeCell ref="AC42:AD42"/>
    <mergeCell ref="AE42:AG42"/>
    <mergeCell ref="AH42:AI42"/>
    <mergeCell ref="D42:E42"/>
    <mergeCell ref="F42:H42"/>
    <mergeCell ref="I42:J42"/>
    <mergeCell ref="L42:M42"/>
    <mergeCell ref="N42:P42"/>
    <mergeCell ref="Q42:R42"/>
    <mergeCell ref="AE49:AI49"/>
    <mergeCell ref="AM49:AQ49"/>
    <mergeCell ref="AU49:AY49"/>
    <mergeCell ref="AK42:AL42"/>
    <mergeCell ref="AM42:AO42"/>
    <mergeCell ref="AP42:AQ42"/>
    <mergeCell ref="AS42:AT42"/>
    <mergeCell ref="AU42:AW42"/>
    <mergeCell ref="AX42:AY42"/>
    <mergeCell ref="D51:E51"/>
    <mergeCell ref="F51:H51"/>
    <mergeCell ref="I51:J51"/>
    <mergeCell ref="L51:M51"/>
    <mergeCell ref="N51:P51"/>
    <mergeCell ref="Q51:R51"/>
    <mergeCell ref="F49:J49"/>
    <mergeCell ref="N49:R49"/>
    <mergeCell ref="V49:Z49"/>
    <mergeCell ref="F58:J58"/>
    <mergeCell ref="N58:R58"/>
    <mergeCell ref="V58:Z58"/>
    <mergeCell ref="AE58:AI58"/>
    <mergeCell ref="AM58:AQ58"/>
    <mergeCell ref="AU58:AY58"/>
    <mergeCell ref="AK51:AL51"/>
    <mergeCell ref="AM51:AO51"/>
    <mergeCell ref="AP51:AQ51"/>
    <mergeCell ref="AS51:AT51"/>
    <mergeCell ref="AU51:AW51"/>
    <mergeCell ref="AX51:AY51"/>
    <mergeCell ref="T51:U51"/>
    <mergeCell ref="V51:X51"/>
    <mergeCell ref="Y51:Z51"/>
    <mergeCell ref="AC51:AD51"/>
    <mergeCell ref="AE51:AG51"/>
    <mergeCell ref="AH51:AI51"/>
    <mergeCell ref="T61:U61"/>
    <mergeCell ref="V61:X61"/>
    <mergeCell ref="Y61:Z61"/>
    <mergeCell ref="AC61:AD61"/>
    <mergeCell ref="AE61:AG61"/>
    <mergeCell ref="AH61:AI61"/>
    <mergeCell ref="D61:E61"/>
    <mergeCell ref="F61:H61"/>
    <mergeCell ref="I61:J61"/>
    <mergeCell ref="L61:M61"/>
    <mergeCell ref="N61:P61"/>
    <mergeCell ref="Q61:R61"/>
    <mergeCell ref="AE68:AI68"/>
    <mergeCell ref="AM68:AQ68"/>
    <mergeCell ref="AU68:AY68"/>
    <mergeCell ref="AK61:AL61"/>
    <mergeCell ref="AM61:AO61"/>
    <mergeCell ref="AP61:AQ61"/>
    <mergeCell ref="AS61:AT61"/>
    <mergeCell ref="AU61:AW61"/>
    <mergeCell ref="AX61:AY61"/>
    <mergeCell ref="D70:E70"/>
    <mergeCell ref="F70:H70"/>
    <mergeCell ref="I70:J70"/>
    <mergeCell ref="L70:M70"/>
    <mergeCell ref="N70:P70"/>
    <mergeCell ref="Q70:R70"/>
    <mergeCell ref="F68:J68"/>
    <mergeCell ref="N68:R68"/>
    <mergeCell ref="V68:Z68"/>
    <mergeCell ref="F77:J77"/>
    <mergeCell ref="N77:R77"/>
    <mergeCell ref="V77:Z77"/>
    <mergeCell ref="AE77:AI77"/>
    <mergeCell ref="AM77:AQ77"/>
    <mergeCell ref="AU77:AY77"/>
    <mergeCell ref="AK70:AL70"/>
    <mergeCell ref="AM70:AO70"/>
    <mergeCell ref="AP70:AQ70"/>
    <mergeCell ref="AS70:AT70"/>
    <mergeCell ref="AU70:AW70"/>
    <mergeCell ref="AX70:AY70"/>
    <mergeCell ref="T70:U70"/>
    <mergeCell ref="V70:X70"/>
    <mergeCell ref="Y70:Z70"/>
    <mergeCell ref="AC70:AD70"/>
    <mergeCell ref="AE70:AG70"/>
    <mergeCell ref="AH70:AI70"/>
    <mergeCell ref="T80:U80"/>
    <mergeCell ref="V80:X80"/>
    <mergeCell ref="Y80:Z80"/>
    <mergeCell ref="AC80:AD80"/>
    <mergeCell ref="AE80:AG80"/>
    <mergeCell ref="AH80:AI80"/>
    <mergeCell ref="D80:E80"/>
    <mergeCell ref="F80:H80"/>
    <mergeCell ref="I80:J80"/>
    <mergeCell ref="L80:M80"/>
    <mergeCell ref="N80:P80"/>
    <mergeCell ref="Q80:R80"/>
    <mergeCell ref="AE87:AI87"/>
    <mergeCell ref="AM87:AQ87"/>
    <mergeCell ref="AU87:AY87"/>
    <mergeCell ref="AK80:AL80"/>
    <mergeCell ref="AM80:AO80"/>
    <mergeCell ref="AP80:AQ80"/>
    <mergeCell ref="AS80:AT80"/>
    <mergeCell ref="AU80:AW80"/>
    <mergeCell ref="AX80:AY80"/>
    <mergeCell ref="D89:E89"/>
    <mergeCell ref="F89:H89"/>
    <mergeCell ref="I89:J89"/>
    <mergeCell ref="L89:M89"/>
    <mergeCell ref="N89:P89"/>
    <mergeCell ref="Q89:R89"/>
    <mergeCell ref="F87:J87"/>
    <mergeCell ref="N87:R87"/>
    <mergeCell ref="V87:Z87"/>
    <mergeCell ref="F96:J96"/>
    <mergeCell ref="N96:R96"/>
    <mergeCell ref="V96:Z96"/>
    <mergeCell ref="AE96:AI96"/>
    <mergeCell ref="AM96:AQ96"/>
    <mergeCell ref="AU96:AY96"/>
    <mergeCell ref="AK89:AL89"/>
    <mergeCell ref="AM89:AO89"/>
    <mergeCell ref="AP89:AQ89"/>
    <mergeCell ref="AS89:AT89"/>
    <mergeCell ref="AU89:AW89"/>
    <mergeCell ref="AX89:AY89"/>
    <mergeCell ref="T89:U89"/>
    <mergeCell ref="V89:X89"/>
    <mergeCell ref="Y89:Z89"/>
    <mergeCell ref="AC89:AD89"/>
    <mergeCell ref="AE89:AG89"/>
    <mergeCell ref="AH89:AI89"/>
  </mergeCells>
  <phoneticPr fontId="2"/>
  <conditionalFormatting sqref="D6">
    <cfRule type="expression" dxfId="47175" priority="4439" stopIfTrue="1">
      <formula>OR(D6=祝色,WEEKDAY(D6)=1)</formula>
    </cfRule>
    <cfRule type="expression" dxfId="47174" priority="4440" stopIfTrue="1">
      <formula>WEEKDAY(D6)=7</formula>
    </cfRule>
  </conditionalFormatting>
  <conditionalFormatting sqref="E6">
    <cfRule type="expression" dxfId="47173" priority="4437" stopIfTrue="1">
      <formula>OR(E6=祝色,WEEKDAY(E6)=1)</formula>
    </cfRule>
    <cfRule type="expression" dxfId="47172" priority="4438" stopIfTrue="1">
      <formula>WEEKDAY(E6)=7</formula>
    </cfRule>
  </conditionalFormatting>
  <conditionalFormatting sqref="F6">
    <cfRule type="expression" dxfId="47171" priority="4435" stopIfTrue="1">
      <formula>OR(F6=祝色,WEEKDAY(F6)=1)</formula>
    </cfRule>
    <cfRule type="expression" dxfId="47170" priority="4436" stopIfTrue="1">
      <formula>WEEKDAY(F6)=7</formula>
    </cfRule>
  </conditionalFormatting>
  <conditionalFormatting sqref="G6">
    <cfRule type="expression" dxfId="47169" priority="4433" stopIfTrue="1">
      <formula>OR(G6=祝色,WEEKDAY(G6)=1)</formula>
    </cfRule>
    <cfRule type="expression" dxfId="47168" priority="4434" stopIfTrue="1">
      <formula>WEEKDAY(G6)=7</formula>
    </cfRule>
  </conditionalFormatting>
  <conditionalFormatting sqref="H6">
    <cfRule type="expression" dxfId="47167" priority="4431" stopIfTrue="1">
      <formula>OR(H6=祝色,WEEKDAY(H6)=1)</formula>
    </cfRule>
    <cfRule type="expression" dxfId="47166" priority="4432" stopIfTrue="1">
      <formula>WEEKDAY(H6)=7</formula>
    </cfRule>
  </conditionalFormatting>
  <conditionalFormatting sqref="I6">
    <cfRule type="expression" dxfId="47165" priority="4429" stopIfTrue="1">
      <formula>OR(I6=祝色,WEEKDAY(I6)=1)</formula>
    </cfRule>
    <cfRule type="expression" dxfId="47164" priority="4430" stopIfTrue="1">
      <formula>WEEKDAY(I6)=7</formula>
    </cfRule>
  </conditionalFormatting>
  <conditionalFormatting sqref="J6">
    <cfRule type="expression" dxfId="47163" priority="4427" stopIfTrue="1">
      <formula>OR(J6=祝色,WEEKDAY(J6)=1)</formula>
    </cfRule>
    <cfRule type="expression" dxfId="47162" priority="4428" stopIfTrue="1">
      <formula>WEEKDAY(J6)=7</formula>
    </cfRule>
  </conditionalFormatting>
  <conditionalFormatting sqref="D7">
    <cfRule type="expression" dxfId="47161" priority="4425" stopIfTrue="1">
      <formula>OR(D7=祝色,WEEKDAY(D7)=1)</formula>
    </cfRule>
    <cfRule type="expression" dxfId="47160" priority="4426" stopIfTrue="1">
      <formula>WEEKDAY(D7)=7</formula>
    </cfRule>
  </conditionalFormatting>
  <conditionalFormatting sqref="E7">
    <cfRule type="expression" dxfId="47159" priority="4423" stopIfTrue="1">
      <formula>OR(E7=祝色,WEEKDAY(E7)=1)</formula>
    </cfRule>
    <cfRule type="expression" dxfId="47158" priority="4424" stopIfTrue="1">
      <formula>WEEKDAY(E7)=7</formula>
    </cfRule>
  </conditionalFormatting>
  <conditionalFormatting sqref="F7">
    <cfRule type="expression" dxfId="47157" priority="4421" stopIfTrue="1">
      <formula>OR(F7=祝色,WEEKDAY(F7)=1)</formula>
    </cfRule>
    <cfRule type="expression" dxfId="47156" priority="4422" stopIfTrue="1">
      <formula>WEEKDAY(F7)=7</formula>
    </cfRule>
  </conditionalFormatting>
  <conditionalFormatting sqref="G7">
    <cfRule type="expression" dxfId="47155" priority="4419" stopIfTrue="1">
      <formula>OR(G7=祝色,WEEKDAY(G7)=1)</formula>
    </cfRule>
    <cfRule type="expression" dxfId="47154" priority="4420" stopIfTrue="1">
      <formula>WEEKDAY(G7)=7</formula>
    </cfRule>
  </conditionalFormatting>
  <conditionalFormatting sqref="H7">
    <cfRule type="expression" dxfId="47153" priority="4417" stopIfTrue="1">
      <formula>OR(H7=祝色,WEEKDAY(H7)=1)</formula>
    </cfRule>
    <cfRule type="expression" dxfId="47152" priority="4418" stopIfTrue="1">
      <formula>WEEKDAY(H7)=7</formula>
    </cfRule>
  </conditionalFormatting>
  <conditionalFormatting sqref="I7">
    <cfRule type="expression" dxfId="47151" priority="4415" stopIfTrue="1">
      <formula>OR(I7=祝色,WEEKDAY(I7)=1)</formula>
    </cfRule>
    <cfRule type="expression" dxfId="47150" priority="4416" stopIfTrue="1">
      <formula>WEEKDAY(I7)=7</formula>
    </cfRule>
  </conditionalFormatting>
  <conditionalFormatting sqref="J7">
    <cfRule type="expression" dxfId="47149" priority="4413" stopIfTrue="1">
      <formula>OR(J7=祝色,WEEKDAY(J7)=1)</formula>
    </cfRule>
    <cfRule type="expression" dxfId="47148" priority="4414" stopIfTrue="1">
      <formula>WEEKDAY(J7)=7</formula>
    </cfRule>
  </conditionalFormatting>
  <conditionalFormatting sqref="D8">
    <cfRule type="expression" dxfId="47147" priority="4411" stopIfTrue="1">
      <formula>OR(D8=祝色,WEEKDAY(D8)=1)</formula>
    </cfRule>
    <cfRule type="expression" dxfId="47146" priority="4412" stopIfTrue="1">
      <formula>WEEKDAY(D8)=7</formula>
    </cfRule>
  </conditionalFormatting>
  <conditionalFormatting sqref="E8">
    <cfRule type="expression" dxfId="47145" priority="4409" stopIfTrue="1">
      <formula>OR(E8=祝色,WEEKDAY(E8)=1)</formula>
    </cfRule>
    <cfRule type="expression" dxfId="47144" priority="4410" stopIfTrue="1">
      <formula>WEEKDAY(E8)=7</formula>
    </cfRule>
  </conditionalFormatting>
  <conditionalFormatting sqref="F8">
    <cfRule type="expression" dxfId="47143" priority="4407" stopIfTrue="1">
      <formula>OR(F8=祝色,WEEKDAY(F8)=1)</formula>
    </cfRule>
    <cfRule type="expression" dxfId="47142" priority="4408" stopIfTrue="1">
      <formula>WEEKDAY(F8)=7</formula>
    </cfRule>
  </conditionalFormatting>
  <conditionalFormatting sqref="G8">
    <cfRule type="expression" dxfId="47141" priority="4405" stopIfTrue="1">
      <formula>OR(G8=祝色,WEEKDAY(G8)=1)</formula>
    </cfRule>
    <cfRule type="expression" dxfId="47140" priority="4406" stopIfTrue="1">
      <formula>WEEKDAY(G8)=7</formula>
    </cfRule>
  </conditionalFormatting>
  <conditionalFormatting sqref="H8">
    <cfRule type="expression" dxfId="47139" priority="4403" stopIfTrue="1">
      <formula>OR(H8=祝色,WEEKDAY(H8)=1)</formula>
    </cfRule>
    <cfRule type="expression" dxfId="47138" priority="4404" stopIfTrue="1">
      <formula>WEEKDAY(H8)=7</formula>
    </cfRule>
  </conditionalFormatting>
  <conditionalFormatting sqref="I8">
    <cfRule type="expression" dxfId="47137" priority="4401" stopIfTrue="1">
      <formula>OR(I8=祝色,WEEKDAY(I8)=1)</formula>
    </cfRule>
    <cfRule type="expression" dxfId="47136" priority="4402" stopIfTrue="1">
      <formula>WEEKDAY(I8)=7</formula>
    </cfRule>
  </conditionalFormatting>
  <conditionalFormatting sqref="J8">
    <cfRule type="expression" dxfId="47135" priority="4399" stopIfTrue="1">
      <formula>OR(J8=祝色,WEEKDAY(J8)=1)</formula>
    </cfRule>
    <cfRule type="expression" dxfId="47134" priority="4400" stopIfTrue="1">
      <formula>WEEKDAY(J8)=7</formula>
    </cfRule>
  </conditionalFormatting>
  <conditionalFormatting sqref="D9">
    <cfRule type="expression" dxfId="47133" priority="4397" stopIfTrue="1">
      <formula>OR(D9=祝色,WEEKDAY(D9)=1)</formula>
    </cfRule>
    <cfRule type="expression" dxfId="47132" priority="4398" stopIfTrue="1">
      <formula>WEEKDAY(D9)=7</formula>
    </cfRule>
  </conditionalFormatting>
  <conditionalFormatting sqref="E9">
    <cfRule type="expression" dxfId="47131" priority="4395" stopIfTrue="1">
      <formula>OR(E9=祝色,WEEKDAY(E9)=1)</formula>
    </cfRule>
    <cfRule type="expression" dxfId="47130" priority="4396" stopIfTrue="1">
      <formula>WEEKDAY(E9)=7</formula>
    </cfRule>
  </conditionalFormatting>
  <conditionalFormatting sqref="F9">
    <cfRule type="expression" dxfId="47129" priority="4393" stopIfTrue="1">
      <formula>OR(F9=祝色,WEEKDAY(F9)=1)</formula>
    </cfRule>
    <cfRule type="expression" dxfId="47128" priority="4394" stopIfTrue="1">
      <formula>WEEKDAY(F9)=7</formula>
    </cfRule>
  </conditionalFormatting>
  <conditionalFormatting sqref="G9">
    <cfRule type="expression" dxfId="47127" priority="4391" stopIfTrue="1">
      <formula>OR(G9=祝色,WEEKDAY(G9)=1)</formula>
    </cfRule>
    <cfRule type="expression" dxfId="47126" priority="4392" stopIfTrue="1">
      <formula>WEEKDAY(G9)=7</formula>
    </cfRule>
  </conditionalFormatting>
  <conditionalFormatting sqref="H9">
    <cfRule type="expression" dxfId="47125" priority="4389" stopIfTrue="1">
      <formula>OR(H9=祝色,WEEKDAY(H9)=1)</formula>
    </cfRule>
    <cfRule type="expression" dxfId="47124" priority="4390" stopIfTrue="1">
      <formula>WEEKDAY(H9)=7</formula>
    </cfRule>
  </conditionalFormatting>
  <conditionalFormatting sqref="I9">
    <cfRule type="expression" dxfId="47123" priority="4387" stopIfTrue="1">
      <formula>OR(I9=祝色,WEEKDAY(I9)=1)</formula>
    </cfRule>
    <cfRule type="expression" dxfId="47122" priority="4388" stopIfTrue="1">
      <formula>WEEKDAY(I9)=7</formula>
    </cfRule>
  </conditionalFormatting>
  <conditionalFormatting sqref="J9">
    <cfRule type="expression" dxfId="47121" priority="4385" stopIfTrue="1">
      <formula>OR(J9=祝色,WEEKDAY(J9)=1)</formula>
    </cfRule>
    <cfRule type="expression" dxfId="47120" priority="4386" stopIfTrue="1">
      <formula>WEEKDAY(J9)=7</formula>
    </cfRule>
  </conditionalFormatting>
  <conditionalFormatting sqref="D10">
    <cfRule type="expression" dxfId="47119" priority="4383" stopIfTrue="1">
      <formula>OR(D10=祝色,WEEKDAY(D10)=1)</formula>
    </cfRule>
    <cfRule type="expression" dxfId="47118" priority="4384" stopIfTrue="1">
      <formula>WEEKDAY(D10)=7</formula>
    </cfRule>
  </conditionalFormatting>
  <conditionalFormatting sqref="E10">
    <cfRule type="expression" dxfId="47117" priority="4381" stopIfTrue="1">
      <formula>OR(E10=祝色,WEEKDAY(E10)=1)</formula>
    </cfRule>
    <cfRule type="expression" dxfId="47116" priority="4382" stopIfTrue="1">
      <formula>WEEKDAY(E10)=7</formula>
    </cfRule>
  </conditionalFormatting>
  <conditionalFormatting sqref="F10">
    <cfRule type="expression" dxfId="47115" priority="4379" stopIfTrue="1">
      <formula>OR(F10=祝色,WEEKDAY(F10)=1)</formula>
    </cfRule>
    <cfRule type="expression" dxfId="47114" priority="4380" stopIfTrue="1">
      <formula>WEEKDAY(F10)=7</formula>
    </cfRule>
  </conditionalFormatting>
  <conditionalFormatting sqref="G10">
    <cfRule type="expression" dxfId="47113" priority="4377" stopIfTrue="1">
      <formula>OR(G10=祝色,WEEKDAY(G10)=1)</formula>
    </cfRule>
    <cfRule type="expression" dxfId="47112" priority="4378" stopIfTrue="1">
      <formula>WEEKDAY(G10)=7</formula>
    </cfRule>
  </conditionalFormatting>
  <conditionalFormatting sqref="H10">
    <cfRule type="expression" dxfId="47111" priority="4375" stopIfTrue="1">
      <formula>OR(H10=祝色,WEEKDAY(H10)=1)</formula>
    </cfRule>
    <cfRule type="expression" dxfId="47110" priority="4376" stopIfTrue="1">
      <formula>WEEKDAY(H10)=7</formula>
    </cfRule>
  </conditionalFormatting>
  <conditionalFormatting sqref="I10">
    <cfRule type="expression" dxfId="47109" priority="4373" stopIfTrue="1">
      <formula>OR(I10=祝色,WEEKDAY(I10)=1)</formula>
    </cfRule>
    <cfRule type="expression" dxfId="47108" priority="4374" stopIfTrue="1">
      <formula>WEEKDAY(I10)=7</formula>
    </cfRule>
  </conditionalFormatting>
  <conditionalFormatting sqref="J10">
    <cfRule type="expression" dxfId="47107" priority="4371" stopIfTrue="1">
      <formula>OR(J10=祝色,WEEKDAY(J10)=1)</formula>
    </cfRule>
    <cfRule type="expression" dxfId="47106" priority="4372" stopIfTrue="1">
      <formula>WEEKDAY(J10)=7</formula>
    </cfRule>
  </conditionalFormatting>
  <conditionalFormatting sqref="D11">
    <cfRule type="expression" dxfId="47105" priority="4369" stopIfTrue="1">
      <formula>OR(D11=祝色,WEEKDAY(D11)=1)</formula>
    </cfRule>
    <cfRule type="expression" dxfId="47104" priority="4370" stopIfTrue="1">
      <formula>WEEKDAY(D11)=7</formula>
    </cfRule>
  </conditionalFormatting>
  <conditionalFormatting sqref="E11">
    <cfRule type="expression" dxfId="47103" priority="4367" stopIfTrue="1">
      <formula>OR(E11=祝色,WEEKDAY(E11)=1)</formula>
    </cfRule>
    <cfRule type="expression" dxfId="47102" priority="4368" stopIfTrue="1">
      <formula>WEEKDAY(E11)=7</formula>
    </cfRule>
  </conditionalFormatting>
  <conditionalFormatting sqref="L6">
    <cfRule type="expression" dxfId="47101" priority="4365" stopIfTrue="1">
      <formula>OR(L6=祝色,WEEKDAY(L6)=1)</formula>
    </cfRule>
    <cfRule type="expression" dxfId="47100" priority="4366" stopIfTrue="1">
      <formula>WEEKDAY(L6)=7</formula>
    </cfRule>
  </conditionalFormatting>
  <conditionalFormatting sqref="M6">
    <cfRule type="expression" dxfId="47099" priority="4363" stopIfTrue="1">
      <formula>OR(M6=祝色,WEEKDAY(M6)=1)</formula>
    </cfRule>
    <cfRule type="expression" dxfId="47098" priority="4364" stopIfTrue="1">
      <formula>WEEKDAY(M6)=7</formula>
    </cfRule>
  </conditionalFormatting>
  <conditionalFormatting sqref="N6">
    <cfRule type="expression" dxfId="47097" priority="4361" stopIfTrue="1">
      <formula>OR(N6=祝色,WEEKDAY(N6)=1)</formula>
    </cfRule>
    <cfRule type="expression" dxfId="47096" priority="4362" stopIfTrue="1">
      <formula>WEEKDAY(N6)=7</formula>
    </cfRule>
  </conditionalFormatting>
  <conditionalFormatting sqref="O6">
    <cfRule type="expression" dxfId="47095" priority="4359" stopIfTrue="1">
      <formula>OR(O6=祝色,WEEKDAY(O6)=1)</formula>
    </cfRule>
    <cfRule type="expression" dxfId="47094" priority="4360" stopIfTrue="1">
      <formula>WEEKDAY(O6)=7</formula>
    </cfRule>
  </conditionalFormatting>
  <conditionalFormatting sqref="P6">
    <cfRule type="expression" dxfId="47093" priority="4357" stopIfTrue="1">
      <formula>OR(P6=祝色,WEEKDAY(P6)=1)</formula>
    </cfRule>
    <cfRule type="expression" dxfId="47092" priority="4358" stopIfTrue="1">
      <formula>WEEKDAY(P6)=7</formula>
    </cfRule>
  </conditionalFormatting>
  <conditionalFormatting sqref="Q6">
    <cfRule type="expression" dxfId="47091" priority="4355" stopIfTrue="1">
      <formula>OR(Q6=祝色,WEEKDAY(Q6)=1)</formula>
    </cfRule>
    <cfRule type="expression" dxfId="47090" priority="4356" stopIfTrue="1">
      <formula>WEEKDAY(Q6)=7</formula>
    </cfRule>
  </conditionalFormatting>
  <conditionalFormatting sqref="R6">
    <cfRule type="expression" dxfId="47089" priority="4353" stopIfTrue="1">
      <formula>OR(R6=祝色,WEEKDAY(R6)=1)</formula>
    </cfRule>
    <cfRule type="expression" dxfId="47088" priority="4354" stopIfTrue="1">
      <formula>WEEKDAY(R6)=7</formula>
    </cfRule>
  </conditionalFormatting>
  <conditionalFormatting sqref="L7">
    <cfRule type="expression" dxfId="47087" priority="4351" stopIfTrue="1">
      <formula>OR(L7=祝色,WEEKDAY(L7)=1)</formula>
    </cfRule>
    <cfRule type="expression" dxfId="47086" priority="4352" stopIfTrue="1">
      <formula>WEEKDAY(L7)=7</formula>
    </cfRule>
  </conditionalFormatting>
  <conditionalFormatting sqref="M7">
    <cfRule type="expression" dxfId="47085" priority="4349" stopIfTrue="1">
      <formula>OR(M7=祝色,WEEKDAY(M7)=1)</formula>
    </cfRule>
    <cfRule type="expression" dxfId="47084" priority="4350" stopIfTrue="1">
      <formula>WEEKDAY(M7)=7</formula>
    </cfRule>
  </conditionalFormatting>
  <conditionalFormatting sqref="N7">
    <cfRule type="expression" dxfId="47083" priority="4347" stopIfTrue="1">
      <formula>OR(N7=祝色,WEEKDAY(N7)=1)</formula>
    </cfRule>
    <cfRule type="expression" dxfId="47082" priority="4348" stopIfTrue="1">
      <formula>WEEKDAY(N7)=7</formula>
    </cfRule>
  </conditionalFormatting>
  <conditionalFormatting sqref="O7">
    <cfRule type="expression" dxfId="47081" priority="4345" stopIfTrue="1">
      <formula>OR(O7=祝色,WEEKDAY(O7)=1)</formula>
    </cfRule>
    <cfRule type="expression" dxfId="47080" priority="4346" stopIfTrue="1">
      <formula>WEEKDAY(O7)=7</formula>
    </cfRule>
  </conditionalFormatting>
  <conditionalFormatting sqref="P7">
    <cfRule type="expression" dxfId="47079" priority="4343" stopIfTrue="1">
      <formula>OR(P7=祝色,WEEKDAY(P7)=1)</formula>
    </cfRule>
    <cfRule type="expression" dxfId="47078" priority="4344" stopIfTrue="1">
      <formula>WEEKDAY(P7)=7</formula>
    </cfRule>
  </conditionalFormatting>
  <conditionalFormatting sqref="Q7">
    <cfRule type="expression" dxfId="47077" priority="4341" stopIfTrue="1">
      <formula>OR(Q7=祝色,WEEKDAY(Q7)=1)</formula>
    </cfRule>
    <cfRule type="expression" dxfId="47076" priority="4342" stopIfTrue="1">
      <formula>WEEKDAY(Q7)=7</formula>
    </cfRule>
  </conditionalFormatting>
  <conditionalFormatting sqref="R7">
    <cfRule type="expression" dxfId="47075" priority="4339" stopIfTrue="1">
      <formula>OR(R7=祝色,WEEKDAY(R7)=1)</formula>
    </cfRule>
    <cfRule type="expression" dxfId="47074" priority="4340" stopIfTrue="1">
      <formula>WEEKDAY(R7)=7</formula>
    </cfRule>
  </conditionalFormatting>
  <conditionalFormatting sqref="L8">
    <cfRule type="expression" dxfId="47073" priority="4337" stopIfTrue="1">
      <formula>OR(L8=祝色,WEEKDAY(L8)=1)</formula>
    </cfRule>
    <cfRule type="expression" dxfId="47072" priority="4338" stopIfTrue="1">
      <formula>WEEKDAY(L8)=7</formula>
    </cfRule>
  </conditionalFormatting>
  <conditionalFormatting sqref="M8">
    <cfRule type="expression" dxfId="47071" priority="4335" stopIfTrue="1">
      <formula>OR(M8=祝色,WEEKDAY(M8)=1)</formula>
    </cfRule>
    <cfRule type="expression" dxfId="47070" priority="4336" stopIfTrue="1">
      <formula>WEEKDAY(M8)=7</formula>
    </cfRule>
  </conditionalFormatting>
  <conditionalFormatting sqref="N8">
    <cfRule type="expression" dxfId="47069" priority="4333" stopIfTrue="1">
      <formula>OR(N8=祝色,WEEKDAY(N8)=1)</formula>
    </cfRule>
    <cfRule type="expression" dxfId="47068" priority="4334" stopIfTrue="1">
      <formula>WEEKDAY(N8)=7</formula>
    </cfRule>
  </conditionalFormatting>
  <conditionalFormatting sqref="O8">
    <cfRule type="expression" dxfId="47067" priority="4331" stopIfTrue="1">
      <formula>OR(O8=祝色,WEEKDAY(O8)=1)</formula>
    </cfRule>
    <cfRule type="expression" dxfId="47066" priority="4332" stopIfTrue="1">
      <formula>WEEKDAY(O8)=7</formula>
    </cfRule>
  </conditionalFormatting>
  <conditionalFormatting sqref="P8">
    <cfRule type="expression" dxfId="47065" priority="4329" stopIfTrue="1">
      <formula>OR(P8=祝色,WEEKDAY(P8)=1)</formula>
    </cfRule>
    <cfRule type="expression" dxfId="47064" priority="4330" stopIfTrue="1">
      <formula>WEEKDAY(P8)=7</formula>
    </cfRule>
  </conditionalFormatting>
  <conditionalFormatting sqref="Q8">
    <cfRule type="expression" dxfId="47063" priority="4327" stopIfTrue="1">
      <formula>OR(Q8=祝色,WEEKDAY(Q8)=1)</formula>
    </cfRule>
    <cfRule type="expression" dxfId="47062" priority="4328" stopIfTrue="1">
      <formula>WEEKDAY(Q8)=7</formula>
    </cfRule>
  </conditionalFormatting>
  <conditionalFormatting sqref="R8">
    <cfRule type="expression" dxfId="47061" priority="4325" stopIfTrue="1">
      <formula>OR(R8=祝色,WEEKDAY(R8)=1)</formula>
    </cfRule>
    <cfRule type="expression" dxfId="47060" priority="4326" stopIfTrue="1">
      <formula>WEEKDAY(R8)=7</formula>
    </cfRule>
  </conditionalFormatting>
  <conditionalFormatting sqref="L9">
    <cfRule type="expression" dxfId="47059" priority="4323" stopIfTrue="1">
      <formula>OR(L9=祝色,WEEKDAY(L9)=1)</formula>
    </cfRule>
    <cfRule type="expression" dxfId="47058" priority="4324" stopIfTrue="1">
      <formula>WEEKDAY(L9)=7</formula>
    </cfRule>
  </conditionalFormatting>
  <conditionalFormatting sqref="M9">
    <cfRule type="expression" dxfId="47057" priority="4321" stopIfTrue="1">
      <formula>OR(M9=祝色,WEEKDAY(M9)=1)</formula>
    </cfRule>
    <cfRule type="expression" dxfId="47056" priority="4322" stopIfTrue="1">
      <formula>WEEKDAY(M9)=7</formula>
    </cfRule>
  </conditionalFormatting>
  <conditionalFormatting sqref="N9">
    <cfRule type="expression" dxfId="47055" priority="4319" stopIfTrue="1">
      <formula>OR(N9=祝色,WEEKDAY(N9)=1)</formula>
    </cfRule>
    <cfRule type="expression" dxfId="47054" priority="4320" stopIfTrue="1">
      <formula>WEEKDAY(N9)=7</formula>
    </cfRule>
  </conditionalFormatting>
  <conditionalFormatting sqref="O9">
    <cfRule type="expression" dxfId="47053" priority="4317" stopIfTrue="1">
      <formula>OR(O9=祝色,WEEKDAY(O9)=1)</formula>
    </cfRule>
    <cfRule type="expression" dxfId="47052" priority="4318" stopIfTrue="1">
      <formula>WEEKDAY(O9)=7</formula>
    </cfRule>
  </conditionalFormatting>
  <conditionalFormatting sqref="P9">
    <cfRule type="expression" dxfId="47051" priority="4315" stopIfTrue="1">
      <formula>OR(P9=祝色,WEEKDAY(P9)=1)</formula>
    </cfRule>
    <cfRule type="expression" dxfId="47050" priority="4316" stopIfTrue="1">
      <formula>WEEKDAY(P9)=7</formula>
    </cfRule>
  </conditionalFormatting>
  <conditionalFormatting sqref="Q9">
    <cfRule type="expression" dxfId="47049" priority="4313" stopIfTrue="1">
      <formula>OR(Q9=祝色,WEEKDAY(Q9)=1)</formula>
    </cfRule>
    <cfRule type="expression" dxfId="47048" priority="4314" stopIfTrue="1">
      <formula>WEEKDAY(Q9)=7</formula>
    </cfRule>
  </conditionalFormatting>
  <conditionalFormatting sqref="R9">
    <cfRule type="expression" dxfId="47047" priority="4311" stopIfTrue="1">
      <formula>OR(R9=祝色,WEEKDAY(R9)=1)</formula>
    </cfRule>
    <cfRule type="expression" dxfId="47046" priority="4312" stopIfTrue="1">
      <formula>WEEKDAY(R9)=7</formula>
    </cfRule>
  </conditionalFormatting>
  <conditionalFormatting sqref="L10">
    <cfRule type="expression" dxfId="47045" priority="4309" stopIfTrue="1">
      <formula>OR(L10=祝色,WEEKDAY(L10)=1)</formula>
    </cfRule>
    <cfRule type="expression" dxfId="47044" priority="4310" stopIfTrue="1">
      <formula>WEEKDAY(L10)=7</formula>
    </cfRule>
  </conditionalFormatting>
  <conditionalFormatting sqref="M10">
    <cfRule type="expression" dxfId="47043" priority="4307" stopIfTrue="1">
      <formula>OR(M10=祝色,WEEKDAY(M10)=1)</formula>
    </cfRule>
    <cfRule type="expression" dxfId="47042" priority="4308" stopIfTrue="1">
      <formula>WEEKDAY(M10)=7</formula>
    </cfRule>
  </conditionalFormatting>
  <conditionalFormatting sqref="N10">
    <cfRule type="expression" dxfId="47041" priority="4305" stopIfTrue="1">
      <formula>OR(N10=祝色,WEEKDAY(N10)=1)</formula>
    </cfRule>
    <cfRule type="expression" dxfId="47040" priority="4306" stopIfTrue="1">
      <formula>WEEKDAY(N10)=7</formula>
    </cfRule>
  </conditionalFormatting>
  <conditionalFormatting sqref="O10">
    <cfRule type="expression" dxfId="47039" priority="4303" stopIfTrue="1">
      <formula>OR(O10=祝色,WEEKDAY(O10)=1)</formula>
    </cfRule>
    <cfRule type="expression" dxfId="47038" priority="4304" stopIfTrue="1">
      <formula>WEEKDAY(O10)=7</formula>
    </cfRule>
  </conditionalFormatting>
  <conditionalFormatting sqref="P10">
    <cfRule type="expression" dxfId="47037" priority="4301" stopIfTrue="1">
      <formula>OR(P10=祝色,WEEKDAY(P10)=1)</formula>
    </cfRule>
    <cfRule type="expression" dxfId="47036" priority="4302" stopIfTrue="1">
      <formula>WEEKDAY(P10)=7</formula>
    </cfRule>
  </conditionalFormatting>
  <conditionalFormatting sqref="Q10">
    <cfRule type="expression" dxfId="47035" priority="4299" stopIfTrue="1">
      <formula>OR(Q10=祝色,WEEKDAY(Q10)=1)</formula>
    </cfRule>
    <cfRule type="expression" dxfId="47034" priority="4300" stopIfTrue="1">
      <formula>WEEKDAY(Q10)=7</formula>
    </cfRule>
  </conditionalFormatting>
  <conditionalFormatting sqref="R10">
    <cfRule type="expression" dxfId="47033" priority="4297" stopIfTrue="1">
      <formula>OR(R10=祝色,WEEKDAY(R10)=1)</formula>
    </cfRule>
    <cfRule type="expression" dxfId="47032" priority="4298" stopIfTrue="1">
      <formula>WEEKDAY(R10)=7</formula>
    </cfRule>
  </conditionalFormatting>
  <conditionalFormatting sqref="L11">
    <cfRule type="expression" dxfId="47031" priority="4295" stopIfTrue="1">
      <formula>OR(L11=祝色,WEEKDAY(L11)=1)</formula>
    </cfRule>
    <cfRule type="expression" dxfId="47030" priority="4296" stopIfTrue="1">
      <formula>WEEKDAY(L11)=7</formula>
    </cfRule>
  </conditionalFormatting>
  <conditionalFormatting sqref="M11">
    <cfRule type="expression" dxfId="47029" priority="4293" stopIfTrue="1">
      <formula>OR(M11=祝色,WEEKDAY(M11)=1)</formula>
    </cfRule>
    <cfRule type="expression" dxfId="47028" priority="4294" stopIfTrue="1">
      <formula>WEEKDAY(M11)=7</formula>
    </cfRule>
  </conditionalFormatting>
  <conditionalFormatting sqref="T6">
    <cfRule type="expression" dxfId="47027" priority="4291" stopIfTrue="1">
      <formula>OR(T6=祝色,WEEKDAY(T6)=1)</formula>
    </cfRule>
    <cfRule type="expression" dxfId="47026" priority="4292" stopIfTrue="1">
      <formula>WEEKDAY(T6)=7</formula>
    </cfRule>
  </conditionalFormatting>
  <conditionalFormatting sqref="U6">
    <cfRule type="expression" dxfId="47025" priority="4289" stopIfTrue="1">
      <formula>OR(U6=祝色,WEEKDAY(U6)=1)</formula>
    </cfRule>
    <cfRule type="expression" dxfId="47024" priority="4290" stopIfTrue="1">
      <formula>WEEKDAY(U6)=7</formula>
    </cfRule>
  </conditionalFormatting>
  <conditionalFormatting sqref="V6">
    <cfRule type="expression" dxfId="47023" priority="4287" stopIfTrue="1">
      <formula>OR(V6=祝色,WEEKDAY(V6)=1)</formula>
    </cfRule>
    <cfRule type="expression" dxfId="47022" priority="4288" stopIfTrue="1">
      <formula>WEEKDAY(V6)=7</formula>
    </cfRule>
  </conditionalFormatting>
  <conditionalFormatting sqref="W6">
    <cfRule type="expression" dxfId="47021" priority="4285" stopIfTrue="1">
      <formula>OR(W6=祝色,WEEKDAY(W6)=1)</formula>
    </cfRule>
    <cfRule type="expression" dxfId="47020" priority="4286" stopIfTrue="1">
      <formula>WEEKDAY(W6)=7</formula>
    </cfRule>
  </conditionalFormatting>
  <conditionalFormatting sqref="X6">
    <cfRule type="expression" dxfId="47019" priority="4283" stopIfTrue="1">
      <formula>OR(X6=祝色,WEEKDAY(X6)=1)</formula>
    </cfRule>
    <cfRule type="expression" dxfId="47018" priority="4284" stopIfTrue="1">
      <formula>WEEKDAY(X6)=7</formula>
    </cfRule>
  </conditionalFormatting>
  <conditionalFormatting sqref="Y6">
    <cfRule type="expression" dxfId="47017" priority="4281" stopIfTrue="1">
      <formula>OR(Y6=祝色,WEEKDAY(Y6)=1)</formula>
    </cfRule>
    <cfRule type="expression" dxfId="47016" priority="4282" stopIfTrue="1">
      <formula>WEEKDAY(Y6)=7</formula>
    </cfRule>
  </conditionalFormatting>
  <conditionalFormatting sqref="Z6">
    <cfRule type="expression" dxfId="47015" priority="4279" stopIfTrue="1">
      <formula>OR(Z6=祝色,WEEKDAY(Z6)=1)</formula>
    </cfRule>
    <cfRule type="expression" dxfId="47014" priority="4280" stopIfTrue="1">
      <formula>WEEKDAY(Z6)=7</formula>
    </cfRule>
  </conditionalFormatting>
  <conditionalFormatting sqref="T7">
    <cfRule type="expression" dxfId="47013" priority="4277" stopIfTrue="1">
      <formula>OR(T7=祝色,WEEKDAY(T7)=1)</formula>
    </cfRule>
    <cfRule type="expression" dxfId="47012" priority="4278" stopIfTrue="1">
      <formula>WEEKDAY(T7)=7</formula>
    </cfRule>
  </conditionalFormatting>
  <conditionalFormatting sqref="U7">
    <cfRule type="expression" dxfId="47011" priority="4275" stopIfTrue="1">
      <formula>OR(U7=祝色,WEEKDAY(U7)=1)</formula>
    </cfRule>
    <cfRule type="expression" dxfId="47010" priority="4276" stopIfTrue="1">
      <formula>WEEKDAY(U7)=7</formula>
    </cfRule>
  </conditionalFormatting>
  <conditionalFormatting sqref="V7">
    <cfRule type="expression" dxfId="47009" priority="4273" stopIfTrue="1">
      <formula>OR(V7=祝色,WEEKDAY(V7)=1)</formula>
    </cfRule>
    <cfRule type="expression" dxfId="47008" priority="4274" stopIfTrue="1">
      <formula>WEEKDAY(V7)=7</formula>
    </cfRule>
  </conditionalFormatting>
  <conditionalFormatting sqref="W7">
    <cfRule type="expression" dxfId="47007" priority="4271" stopIfTrue="1">
      <formula>OR(W7=祝色,WEEKDAY(W7)=1)</formula>
    </cfRule>
    <cfRule type="expression" dxfId="47006" priority="4272" stopIfTrue="1">
      <formula>WEEKDAY(W7)=7</formula>
    </cfRule>
  </conditionalFormatting>
  <conditionalFormatting sqref="X7">
    <cfRule type="expression" dxfId="47005" priority="4269" stopIfTrue="1">
      <formula>OR(X7=祝色,WEEKDAY(X7)=1)</formula>
    </cfRule>
    <cfRule type="expression" dxfId="47004" priority="4270" stopIfTrue="1">
      <formula>WEEKDAY(X7)=7</formula>
    </cfRule>
  </conditionalFormatting>
  <conditionalFormatting sqref="Y7">
    <cfRule type="expression" dxfId="47003" priority="4267" stopIfTrue="1">
      <formula>OR(Y7=祝色,WEEKDAY(Y7)=1)</formula>
    </cfRule>
    <cfRule type="expression" dxfId="47002" priority="4268" stopIfTrue="1">
      <formula>WEEKDAY(Y7)=7</formula>
    </cfRule>
  </conditionalFormatting>
  <conditionalFormatting sqref="Z7">
    <cfRule type="expression" dxfId="47001" priority="4265" stopIfTrue="1">
      <formula>OR(Z7=祝色,WEEKDAY(Z7)=1)</formula>
    </cfRule>
    <cfRule type="expression" dxfId="47000" priority="4266" stopIfTrue="1">
      <formula>WEEKDAY(Z7)=7</formula>
    </cfRule>
  </conditionalFormatting>
  <conditionalFormatting sqref="T8">
    <cfRule type="expression" dxfId="46999" priority="4263" stopIfTrue="1">
      <formula>OR(T8=祝色,WEEKDAY(T8)=1)</formula>
    </cfRule>
    <cfRule type="expression" dxfId="46998" priority="4264" stopIfTrue="1">
      <formula>WEEKDAY(T8)=7</formula>
    </cfRule>
  </conditionalFormatting>
  <conditionalFormatting sqref="U8">
    <cfRule type="expression" dxfId="46997" priority="4261" stopIfTrue="1">
      <formula>OR(U8=祝色,WEEKDAY(U8)=1)</formula>
    </cfRule>
    <cfRule type="expression" dxfId="46996" priority="4262" stopIfTrue="1">
      <formula>WEEKDAY(U8)=7</formula>
    </cfRule>
  </conditionalFormatting>
  <conditionalFormatting sqref="V8">
    <cfRule type="expression" dxfId="46995" priority="4259" stopIfTrue="1">
      <formula>OR(V8=祝色,WEEKDAY(V8)=1)</formula>
    </cfRule>
    <cfRule type="expression" dxfId="46994" priority="4260" stopIfTrue="1">
      <formula>WEEKDAY(V8)=7</formula>
    </cfRule>
  </conditionalFormatting>
  <conditionalFormatting sqref="W8">
    <cfRule type="expression" dxfId="46993" priority="4257" stopIfTrue="1">
      <formula>OR(W8=祝色,WEEKDAY(W8)=1)</formula>
    </cfRule>
    <cfRule type="expression" dxfId="46992" priority="4258" stopIfTrue="1">
      <formula>WEEKDAY(W8)=7</formula>
    </cfRule>
  </conditionalFormatting>
  <conditionalFormatting sqref="X8">
    <cfRule type="expression" dxfId="46991" priority="4255" stopIfTrue="1">
      <formula>OR(X8=祝色,WEEKDAY(X8)=1)</formula>
    </cfRule>
    <cfRule type="expression" dxfId="46990" priority="4256" stopIfTrue="1">
      <formula>WEEKDAY(X8)=7</formula>
    </cfRule>
  </conditionalFormatting>
  <conditionalFormatting sqref="Y8">
    <cfRule type="expression" dxfId="46989" priority="4253" stopIfTrue="1">
      <formula>OR(Y8=祝色,WEEKDAY(Y8)=1)</formula>
    </cfRule>
    <cfRule type="expression" dxfId="46988" priority="4254" stopIfTrue="1">
      <formula>WEEKDAY(Y8)=7</formula>
    </cfRule>
  </conditionalFormatting>
  <conditionalFormatting sqref="Z8">
    <cfRule type="expression" dxfId="46987" priority="4251" stopIfTrue="1">
      <formula>OR(Z8=祝色,WEEKDAY(Z8)=1)</formula>
    </cfRule>
    <cfRule type="expression" dxfId="46986" priority="4252" stopIfTrue="1">
      <formula>WEEKDAY(Z8)=7</formula>
    </cfRule>
  </conditionalFormatting>
  <conditionalFormatting sqref="T9">
    <cfRule type="expression" dxfId="46985" priority="4249" stopIfTrue="1">
      <formula>OR(T9=祝色,WEEKDAY(T9)=1)</formula>
    </cfRule>
    <cfRule type="expression" dxfId="46984" priority="4250" stopIfTrue="1">
      <formula>WEEKDAY(T9)=7</formula>
    </cfRule>
  </conditionalFormatting>
  <conditionalFormatting sqref="U9">
    <cfRule type="expression" dxfId="46983" priority="4247" stopIfTrue="1">
      <formula>OR(U9=祝色,WEEKDAY(U9)=1)</formula>
    </cfRule>
    <cfRule type="expression" dxfId="46982" priority="4248" stopIfTrue="1">
      <formula>WEEKDAY(U9)=7</formula>
    </cfRule>
  </conditionalFormatting>
  <conditionalFormatting sqref="V9">
    <cfRule type="expression" dxfId="46981" priority="4245" stopIfTrue="1">
      <formula>OR(V9=祝色,WEEKDAY(V9)=1)</formula>
    </cfRule>
    <cfRule type="expression" dxfId="46980" priority="4246" stopIfTrue="1">
      <formula>WEEKDAY(V9)=7</formula>
    </cfRule>
  </conditionalFormatting>
  <conditionalFormatting sqref="W9">
    <cfRule type="expression" dxfId="46979" priority="4243" stopIfTrue="1">
      <formula>OR(W9=祝色,WEEKDAY(W9)=1)</formula>
    </cfRule>
    <cfRule type="expression" dxfId="46978" priority="4244" stopIfTrue="1">
      <formula>WEEKDAY(W9)=7</formula>
    </cfRule>
  </conditionalFormatting>
  <conditionalFormatting sqref="X9">
    <cfRule type="expression" dxfId="46977" priority="4241" stopIfTrue="1">
      <formula>OR(X9=祝色,WEEKDAY(X9)=1)</formula>
    </cfRule>
    <cfRule type="expression" dxfId="46976" priority="4242" stopIfTrue="1">
      <formula>WEEKDAY(X9)=7</formula>
    </cfRule>
  </conditionalFormatting>
  <conditionalFormatting sqref="Y9">
    <cfRule type="expression" dxfId="46975" priority="4239" stopIfTrue="1">
      <formula>OR(Y9=祝色,WEEKDAY(Y9)=1)</formula>
    </cfRule>
    <cfRule type="expression" dxfId="46974" priority="4240" stopIfTrue="1">
      <formula>WEEKDAY(Y9)=7</formula>
    </cfRule>
  </conditionalFormatting>
  <conditionalFormatting sqref="Z9">
    <cfRule type="expression" dxfId="46973" priority="4237" stopIfTrue="1">
      <formula>OR(Z9=祝色,WEEKDAY(Z9)=1)</formula>
    </cfRule>
    <cfRule type="expression" dxfId="46972" priority="4238" stopIfTrue="1">
      <formula>WEEKDAY(Z9)=7</formula>
    </cfRule>
  </conditionalFormatting>
  <conditionalFormatting sqref="T10">
    <cfRule type="expression" dxfId="46971" priority="4235" stopIfTrue="1">
      <formula>OR(T10=祝色,WEEKDAY(T10)=1)</formula>
    </cfRule>
    <cfRule type="expression" dxfId="46970" priority="4236" stopIfTrue="1">
      <formula>WEEKDAY(T10)=7</formula>
    </cfRule>
  </conditionalFormatting>
  <conditionalFormatting sqref="U10">
    <cfRule type="expression" dxfId="46969" priority="4233" stopIfTrue="1">
      <formula>OR(U10=祝色,WEEKDAY(U10)=1)</formula>
    </cfRule>
    <cfRule type="expression" dxfId="46968" priority="4234" stopIfTrue="1">
      <formula>WEEKDAY(U10)=7</formula>
    </cfRule>
  </conditionalFormatting>
  <conditionalFormatting sqref="V10">
    <cfRule type="expression" dxfId="46967" priority="4231" stopIfTrue="1">
      <formula>OR(V10=祝色,WEEKDAY(V10)=1)</formula>
    </cfRule>
    <cfRule type="expression" dxfId="46966" priority="4232" stopIfTrue="1">
      <formula>WEEKDAY(V10)=7</formula>
    </cfRule>
  </conditionalFormatting>
  <conditionalFormatting sqref="W10">
    <cfRule type="expression" dxfId="46965" priority="4229" stopIfTrue="1">
      <formula>OR(W10=祝色,WEEKDAY(W10)=1)</formula>
    </cfRule>
    <cfRule type="expression" dxfId="46964" priority="4230" stopIfTrue="1">
      <formula>WEEKDAY(W10)=7</formula>
    </cfRule>
  </conditionalFormatting>
  <conditionalFormatting sqref="X10">
    <cfRule type="expression" dxfId="46963" priority="4227" stopIfTrue="1">
      <formula>OR(X10=祝色,WEEKDAY(X10)=1)</formula>
    </cfRule>
    <cfRule type="expression" dxfId="46962" priority="4228" stopIfTrue="1">
      <formula>WEEKDAY(X10)=7</formula>
    </cfRule>
  </conditionalFormatting>
  <conditionalFormatting sqref="Y10">
    <cfRule type="expression" dxfId="46961" priority="4225" stopIfTrue="1">
      <formula>OR(Y10=祝色,WEEKDAY(Y10)=1)</formula>
    </cfRule>
    <cfRule type="expression" dxfId="46960" priority="4226" stopIfTrue="1">
      <formula>WEEKDAY(Y10)=7</formula>
    </cfRule>
  </conditionalFormatting>
  <conditionalFormatting sqref="Z10">
    <cfRule type="expression" dxfId="46959" priority="4223" stopIfTrue="1">
      <formula>OR(Z10=祝色,WEEKDAY(Z10)=1)</formula>
    </cfRule>
    <cfRule type="expression" dxfId="46958" priority="4224" stopIfTrue="1">
      <formula>WEEKDAY(Z10)=7</formula>
    </cfRule>
  </conditionalFormatting>
  <conditionalFormatting sqref="T11">
    <cfRule type="expression" dxfId="46957" priority="4221" stopIfTrue="1">
      <formula>OR(T11=祝色,WEEKDAY(T11)=1)</formula>
    </cfRule>
    <cfRule type="expression" dxfId="46956" priority="4222" stopIfTrue="1">
      <formula>WEEKDAY(T11)=7</formula>
    </cfRule>
  </conditionalFormatting>
  <conditionalFormatting sqref="U11">
    <cfRule type="expression" dxfId="46955" priority="4219" stopIfTrue="1">
      <formula>OR(U11=祝色,WEEKDAY(U11)=1)</formula>
    </cfRule>
    <cfRule type="expression" dxfId="46954" priority="4220" stopIfTrue="1">
      <formula>WEEKDAY(U11)=7</formula>
    </cfRule>
  </conditionalFormatting>
  <conditionalFormatting sqref="D15">
    <cfRule type="expression" dxfId="46953" priority="4217" stopIfTrue="1">
      <formula>OR(D15=祝色,WEEKDAY(D15)=1)</formula>
    </cfRule>
    <cfRule type="expression" dxfId="46952" priority="4218" stopIfTrue="1">
      <formula>WEEKDAY(D15)=7</formula>
    </cfRule>
  </conditionalFormatting>
  <conditionalFormatting sqref="E15">
    <cfRule type="expression" dxfId="46951" priority="4215" stopIfTrue="1">
      <formula>OR(E15=祝色,WEEKDAY(E15)=1)</formula>
    </cfRule>
    <cfRule type="expression" dxfId="46950" priority="4216" stopIfTrue="1">
      <formula>WEEKDAY(E15)=7</formula>
    </cfRule>
  </conditionalFormatting>
  <conditionalFormatting sqref="F15">
    <cfRule type="expression" dxfId="46949" priority="4213" stopIfTrue="1">
      <formula>OR(F15=祝色,WEEKDAY(F15)=1)</formula>
    </cfRule>
    <cfRule type="expression" dxfId="46948" priority="4214" stopIfTrue="1">
      <formula>WEEKDAY(F15)=7</formula>
    </cfRule>
  </conditionalFormatting>
  <conditionalFormatting sqref="G15">
    <cfRule type="expression" dxfId="46947" priority="4211" stopIfTrue="1">
      <formula>OR(G15=祝色,WEEKDAY(G15)=1)</formula>
    </cfRule>
    <cfRule type="expression" dxfId="46946" priority="4212" stopIfTrue="1">
      <formula>WEEKDAY(G15)=7</formula>
    </cfRule>
  </conditionalFormatting>
  <conditionalFormatting sqref="H15">
    <cfRule type="expression" dxfId="46945" priority="4209" stopIfTrue="1">
      <formula>OR(H15=祝色,WEEKDAY(H15)=1)</formula>
    </cfRule>
    <cfRule type="expression" dxfId="46944" priority="4210" stopIfTrue="1">
      <formula>WEEKDAY(H15)=7</formula>
    </cfRule>
  </conditionalFormatting>
  <conditionalFormatting sqref="I15">
    <cfRule type="expression" dxfId="46943" priority="4207" stopIfTrue="1">
      <formula>OR(I15=祝色,WEEKDAY(I15)=1)</formula>
    </cfRule>
    <cfRule type="expression" dxfId="46942" priority="4208" stopIfTrue="1">
      <formula>WEEKDAY(I15)=7</formula>
    </cfRule>
  </conditionalFormatting>
  <conditionalFormatting sqref="J15">
    <cfRule type="expression" dxfId="46941" priority="4205" stopIfTrue="1">
      <formula>OR(J15=祝色,WEEKDAY(J15)=1)</formula>
    </cfRule>
    <cfRule type="expression" dxfId="46940" priority="4206" stopIfTrue="1">
      <formula>WEEKDAY(J15)=7</formula>
    </cfRule>
  </conditionalFormatting>
  <conditionalFormatting sqref="D16">
    <cfRule type="expression" dxfId="46939" priority="4203" stopIfTrue="1">
      <formula>OR(D16=祝色,WEEKDAY(D16)=1)</formula>
    </cfRule>
    <cfRule type="expression" dxfId="46938" priority="4204" stopIfTrue="1">
      <formula>WEEKDAY(D16)=7</formula>
    </cfRule>
  </conditionalFormatting>
  <conditionalFormatting sqref="E16">
    <cfRule type="expression" dxfId="46937" priority="4201" stopIfTrue="1">
      <formula>OR(E16=祝色,WEEKDAY(E16)=1)</formula>
    </cfRule>
    <cfRule type="expression" dxfId="46936" priority="4202" stopIfTrue="1">
      <formula>WEEKDAY(E16)=7</formula>
    </cfRule>
  </conditionalFormatting>
  <conditionalFormatting sqref="F16">
    <cfRule type="expression" dxfId="46935" priority="4199" stopIfTrue="1">
      <formula>OR(F16=祝色,WEEKDAY(F16)=1)</formula>
    </cfRule>
    <cfRule type="expression" dxfId="46934" priority="4200" stopIfTrue="1">
      <formula>WEEKDAY(F16)=7</formula>
    </cfRule>
  </conditionalFormatting>
  <conditionalFormatting sqref="G16">
    <cfRule type="expression" dxfId="46933" priority="4197" stopIfTrue="1">
      <formula>OR(G16=祝色,WEEKDAY(G16)=1)</formula>
    </cfRule>
    <cfRule type="expression" dxfId="46932" priority="4198" stopIfTrue="1">
      <formula>WEEKDAY(G16)=7</formula>
    </cfRule>
  </conditionalFormatting>
  <conditionalFormatting sqref="H16">
    <cfRule type="expression" dxfId="46931" priority="4195" stopIfTrue="1">
      <formula>OR(H16=祝色,WEEKDAY(H16)=1)</formula>
    </cfRule>
    <cfRule type="expression" dxfId="46930" priority="4196" stopIfTrue="1">
      <formula>WEEKDAY(H16)=7</formula>
    </cfRule>
  </conditionalFormatting>
  <conditionalFormatting sqref="I16">
    <cfRule type="expression" dxfId="46929" priority="4193" stopIfTrue="1">
      <formula>OR(I16=祝色,WEEKDAY(I16)=1)</formula>
    </cfRule>
    <cfRule type="expression" dxfId="46928" priority="4194" stopIfTrue="1">
      <formula>WEEKDAY(I16)=7</formula>
    </cfRule>
  </conditionalFormatting>
  <conditionalFormatting sqref="J16">
    <cfRule type="expression" dxfId="46927" priority="4191" stopIfTrue="1">
      <formula>OR(J16=祝色,WEEKDAY(J16)=1)</formula>
    </cfRule>
    <cfRule type="expression" dxfId="46926" priority="4192" stopIfTrue="1">
      <formula>WEEKDAY(J16)=7</formula>
    </cfRule>
  </conditionalFormatting>
  <conditionalFormatting sqref="D17">
    <cfRule type="expression" dxfId="46925" priority="4189" stopIfTrue="1">
      <formula>OR(D17=祝色,WEEKDAY(D17)=1)</formula>
    </cfRule>
    <cfRule type="expression" dxfId="46924" priority="4190" stopIfTrue="1">
      <formula>WEEKDAY(D17)=7</formula>
    </cfRule>
  </conditionalFormatting>
  <conditionalFormatting sqref="E17">
    <cfRule type="expression" dxfId="46923" priority="4187" stopIfTrue="1">
      <formula>OR(E17=祝色,WEEKDAY(E17)=1)</formula>
    </cfRule>
    <cfRule type="expression" dxfId="46922" priority="4188" stopIfTrue="1">
      <formula>WEEKDAY(E17)=7</formula>
    </cfRule>
  </conditionalFormatting>
  <conditionalFormatting sqref="F17">
    <cfRule type="expression" dxfId="46921" priority="4185" stopIfTrue="1">
      <formula>OR(F17=祝色,WEEKDAY(F17)=1)</formula>
    </cfRule>
    <cfRule type="expression" dxfId="46920" priority="4186" stopIfTrue="1">
      <formula>WEEKDAY(F17)=7</formula>
    </cfRule>
  </conditionalFormatting>
  <conditionalFormatting sqref="G17">
    <cfRule type="expression" dxfId="46919" priority="4183" stopIfTrue="1">
      <formula>OR(G17=祝色,WEEKDAY(G17)=1)</formula>
    </cfRule>
    <cfRule type="expression" dxfId="46918" priority="4184" stopIfTrue="1">
      <formula>WEEKDAY(G17)=7</formula>
    </cfRule>
  </conditionalFormatting>
  <conditionalFormatting sqref="H17">
    <cfRule type="expression" dxfId="46917" priority="4181" stopIfTrue="1">
      <formula>OR(H17=祝色,WEEKDAY(H17)=1)</formula>
    </cfRule>
    <cfRule type="expression" dxfId="46916" priority="4182" stopIfTrue="1">
      <formula>WEEKDAY(H17)=7</formula>
    </cfRule>
  </conditionalFormatting>
  <conditionalFormatting sqref="I17">
    <cfRule type="expression" dxfId="46915" priority="4179" stopIfTrue="1">
      <formula>OR(I17=祝色,WEEKDAY(I17)=1)</formula>
    </cfRule>
    <cfRule type="expression" dxfId="46914" priority="4180" stopIfTrue="1">
      <formula>WEEKDAY(I17)=7</formula>
    </cfRule>
  </conditionalFormatting>
  <conditionalFormatting sqref="J17">
    <cfRule type="expression" dxfId="46913" priority="4177" stopIfTrue="1">
      <formula>OR(J17=祝色,WEEKDAY(J17)=1)</formula>
    </cfRule>
    <cfRule type="expression" dxfId="46912" priority="4178" stopIfTrue="1">
      <formula>WEEKDAY(J17)=7</formula>
    </cfRule>
  </conditionalFormatting>
  <conditionalFormatting sqref="D18">
    <cfRule type="expression" dxfId="46911" priority="4175" stopIfTrue="1">
      <formula>OR(D18=祝色,WEEKDAY(D18)=1)</formula>
    </cfRule>
    <cfRule type="expression" dxfId="46910" priority="4176" stopIfTrue="1">
      <formula>WEEKDAY(D18)=7</formula>
    </cfRule>
  </conditionalFormatting>
  <conditionalFormatting sqref="E18">
    <cfRule type="expression" dxfId="46909" priority="4173" stopIfTrue="1">
      <formula>OR(E18=祝色,WEEKDAY(E18)=1)</formula>
    </cfRule>
    <cfRule type="expression" dxfId="46908" priority="4174" stopIfTrue="1">
      <formula>WEEKDAY(E18)=7</formula>
    </cfRule>
  </conditionalFormatting>
  <conditionalFormatting sqref="F18">
    <cfRule type="expression" dxfId="46907" priority="4171" stopIfTrue="1">
      <formula>OR(F18=祝色,WEEKDAY(F18)=1)</formula>
    </cfRule>
    <cfRule type="expression" dxfId="46906" priority="4172" stopIfTrue="1">
      <formula>WEEKDAY(F18)=7</formula>
    </cfRule>
  </conditionalFormatting>
  <conditionalFormatting sqref="G18">
    <cfRule type="expression" dxfId="46905" priority="4169" stopIfTrue="1">
      <formula>OR(G18=祝色,WEEKDAY(G18)=1)</formula>
    </cfRule>
    <cfRule type="expression" dxfId="46904" priority="4170" stopIfTrue="1">
      <formula>WEEKDAY(G18)=7</formula>
    </cfRule>
  </conditionalFormatting>
  <conditionalFormatting sqref="H18">
    <cfRule type="expression" dxfId="46903" priority="4167" stopIfTrue="1">
      <formula>OR(H18=祝色,WEEKDAY(H18)=1)</formula>
    </cfRule>
    <cfRule type="expression" dxfId="46902" priority="4168" stopIfTrue="1">
      <formula>WEEKDAY(H18)=7</formula>
    </cfRule>
  </conditionalFormatting>
  <conditionalFormatting sqref="I18">
    <cfRule type="expression" dxfId="46901" priority="4165" stopIfTrue="1">
      <formula>OR(I18=祝色,WEEKDAY(I18)=1)</formula>
    </cfRule>
    <cfRule type="expression" dxfId="46900" priority="4166" stopIfTrue="1">
      <formula>WEEKDAY(I18)=7</formula>
    </cfRule>
  </conditionalFormatting>
  <conditionalFormatting sqref="J18">
    <cfRule type="expression" dxfId="46899" priority="4163" stopIfTrue="1">
      <formula>OR(J18=祝色,WEEKDAY(J18)=1)</formula>
    </cfRule>
    <cfRule type="expression" dxfId="46898" priority="4164" stopIfTrue="1">
      <formula>WEEKDAY(J18)=7</formula>
    </cfRule>
  </conditionalFormatting>
  <conditionalFormatting sqref="D19">
    <cfRule type="expression" dxfId="46897" priority="4161" stopIfTrue="1">
      <formula>OR(D19=祝色,WEEKDAY(D19)=1)</formula>
    </cfRule>
    <cfRule type="expression" dxfId="46896" priority="4162" stopIfTrue="1">
      <formula>WEEKDAY(D19)=7</formula>
    </cfRule>
  </conditionalFormatting>
  <conditionalFormatting sqref="E19">
    <cfRule type="expression" dxfId="46895" priority="4159" stopIfTrue="1">
      <formula>OR(E19=祝色,WEEKDAY(E19)=1)</formula>
    </cfRule>
    <cfRule type="expression" dxfId="46894" priority="4160" stopIfTrue="1">
      <formula>WEEKDAY(E19)=7</formula>
    </cfRule>
  </conditionalFormatting>
  <conditionalFormatting sqref="F19">
    <cfRule type="expression" dxfId="46893" priority="4157" stopIfTrue="1">
      <formula>OR(F19=祝色,WEEKDAY(F19)=1)</formula>
    </cfRule>
    <cfRule type="expression" dxfId="46892" priority="4158" stopIfTrue="1">
      <formula>WEEKDAY(F19)=7</formula>
    </cfRule>
  </conditionalFormatting>
  <conditionalFormatting sqref="G19">
    <cfRule type="expression" dxfId="46891" priority="4155" stopIfTrue="1">
      <formula>OR(G19=祝色,WEEKDAY(G19)=1)</formula>
    </cfRule>
    <cfRule type="expression" dxfId="46890" priority="4156" stopIfTrue="1">
      <formula>WEEKDAY(G19)=7</formula>
    </cfRule>
  </conditionalFormatting>
  <conditionalFormatting sqref="H19">
    <cfRule type="expression" dxfId="46889" priority="4153" stopIfTrue="1">
      <formula>OR(H19=祝色,WEEKDAY(H19)=1)</formula>
    </cfRule>
    <cfRule type="expression" dxfId="46888" priority="4154" stopIfTrue="1">
      <formula>WEEKDAY(H19)=7</formula>
    </cfRule>
  </conditionalFormatting>
  <conditionalFormatting sqref="I19">
    <cfRule type="expression" dxfId="46887" priority="4151" stopIfTrue="1">
      <formula>OR(I19=祝色,WEEKDAY(I19)=1)</formula>
    </cfRule>
    <cfRule type="expression" dxfId="46886" priority="4152" stopIfTrue="1">
      <formula>WEEKDAY(I19)=7</formula>
    </cfRule>
  </conditionalFormatting>
  <conditionalFormatting sqref="J19">
    <cfRule type="expression" dxfId="46885" priority="4149" stopIfTrue="1">
      <formula>OR(J19=祝色,WEEKDAY(J19)=1)</formula>
    </cfRule>
    <cfRule type="expression" dxfId="46884" priority="4150" stopIfTrue="1">
      <formula>WEEKDAY(J19)=7</formula>
    </cfRule>
  </conditionalFormatting>
  <conditionalFormatting sqref="D20">
    <cfRule type="expression" dxfId="46883" priority="4147" stopIfTrue="1">
      <formula>OR(D20=祝色,WEEKDAY(D20)=1)</formula>
    </cfRule>
    <cfRule type="expression" dxfId="46882" priority="4148" stopIfTrue="1">
      <formula>WEEKDAY(D20)=7</formula>
    </cfRule>
  </conditionalFormatting>
  <conditionalFormatting sqref="E20">
    <cfRule type="expression" dxfId="46881" priority="4145" stopIfTrue="1">
      <formula>OR(E20=祝色,WEEKDAY(E20)=1)</formula>
    </cfRule>
    <cfRule type="expression" dxfId="46880" priority="4146" stopIfTrue="1">
      <formula>WEEKDAY(E20)=7</formula>
    </cfRule>
  </conditionalFormatting>
  <conditionalFormatting sqref="L15">
    <cfRule type="expression" dxfId="46879" priority="4143" stopIfTrue="1">
      <formula>OR(L15=祝色,WEEKDAY(L15)=1)</formula>
    </cfRule>
    <cfRule type="expression" dxfId="46878" priority="4144" stopIfTrue="1">
      <formula>WEEKDAY(L15)=7</formula>
    </cfRule>
  </conditionalFormatting>
  <conditionalFormatting sqref="M15">
    <cfRule type="expression" dxfId="46877" priority="4141" stopIfTrue="1">
      <formula>OR(M15=祝色,WEEKDAY(M15)=1)</formula>
    </cfRule>
    <cfRule type="expression" dxfId="46876" priority="4142" stopIfTrue="1">
      <formula>WEEKDAY(M15)=7</formula>
    </cfRule>
  </conditionalFormatting>
  <conditionalFormatting sqref="N15">
    <cfRule type="expression" dxfId="46875" priority="4139" stopIfTrue="1">
      <formula>OR(N15=祝色,WEEKDAY(N15)=1)</formula>
    </cfRule>
    <cfRule type="expression" dxfId="46874" priority="4140" stopIfTrue="1">
      <formula>WEEKDAY(N15)=7</formula>
    </cfRule>
  </conditionalFormatting>
  <conditionalFormatting sqref="O15">
    <cfRule type="expression" dxfId="46873" priority="4137" stopIfTrue="1">
      <formula>OR(O15=祝色,WEEKDAY(O15)=1)</formula>
    </cfRule>
    <cfRule type="expression" dxfId="46872" priority="4138" stopIfTrue="1">
      <formula>WEEKDAY(O15)=7</formula>
    </cfRule>
  </conditionalFormatting>
  <conditionalFormatting sqref="P15">
    <cfRule type="expression" dxfId="46871" priority="4135" stopIfTrue="1">
      <formula>OR(P15=祝色,WEEKDAY(P15)=1)</formula>
    </cfRule>
    <cfRule type="expression" dxfId="46870" priority="4136" stopIfTrue="1">
      <formula>WEEKDAY(P15)=7</formula>
    </cfRule>
  </conditionalFormatting>
  <conditionalFormatting sqref="Q15">
    <cfRule type="expression" dxfId="46869" priority="4133" stopIfTrue="1">
      <formula>OR(Q15=祝色,WEEKDAY(Q15)=1)</formula>
    </cfRule>
    <cfRule type="expression" dxfId="46868" priority="4134" stopIfTrue="1">
      <formula>WEEKDAY(Q15)=7</formula>
    </cfRule>
  </conditionalFormatting>
  <conditionalFormatting sqref="R15">
    <cfRule type="expression" dxfId="46867" priority="4131" stopIfTrue="1">
      <formula>OR(R15=祝色,WEEKDAY(R15)=1)</formula>
    </cfRule>
    <cfRule type="expression" dxfId="46866" priority="4132" stopIfTrue="1">
      <formula>WEEKDAY(R15)=7</formula>
    </cfRule>
  </conditionalFormatting>
  <conditionalFormatting sqref="L16">
    <cfRule type="expression" dxfId="46865" priority="4129" stopIfTrue="1">
      <formula>OR(L16=祝色,WEEKDAY(L16)=1)</formula>
    </cfRule>
    <cfRule type="expression" dxfId="46864" priority="4130" stopIfTrue="1">
      <formula>WEEKDAY(L16)=7</formula>
    </cfRule>
  </conditionalFormatting>
  <conditionalFormatting sqref="M16">
    <cfRule type="expression" dxfId="46863" priority="4127" stopIfTrue="1">
      <formula>OR(M16=祝色,WEEKDAY(M16)=1)</formula>
    </cfRule>
    <cfRule type="expression" dxfId="46862" priority="4128" stopIfTrue="1">
      <formula>WEEKDAY(M16)=7</formula>
    </cfRule>
  </conditionalFormatting>
  <conditionalFormatting sqref="N16">
    <cfRule type="expression" dxfId="46861" priority="4125" stopIfTrue="1">
      <formula>OR(N16=祝色,WEEKDAY(N16)=1)</formula>
    </cfRule>
    <cfRule type="expression" dxfId="46860" priority="4126" stopIfTrue="1">
      <formula>WEEKDAY(N16)=7</formula>
    </cfRule>
  </conditionalFormatting>
  <conditionalFormatting sqref="O16">
    <cfRule type="expression" dxfId="46859" priority="4123" stopIfTrue="1">
      <formula>OR(O16=祝色,WEEKDAY(O16)=1)</formula>
    </cfRule>
    <cfRule type="expression" dxfId="46858" priority="4124" stopIfTrue="1">
      <formula>WEEKDAY(O16)=7</formula>
    </cfRule>
  </conditionalFormatting>
  <conditionalFormatting sqref="P16">
    <cfRule type="expression" dxfId="46857" priority="4121" stopIfTrue="1">
      <formula>OR(P16=祝色,WEEKDAY(P16)=1)</formula>
    </cfRule>
    <cfRule type="expression" dxfId="46856" priority="4122" stopIfTrue="1">
      <formula>WEEKDAY(P16)=7</formula>
    </cfRule>
  </conditionalFormatting>
  <conditionalFormatting sqref="Q16">
    <cfRule type="expression" dxfId="46855" priority="4119" stopIfTrue="1">
      <formula>OR(Q16=祝色,WEEKDAY(Q16)=1)</formula>
    </cfRule>
    <cfRule type="expression" dxfId="46854" priority="4120" stopIfTrue="1">
      <formula>WEEKDAY(Q16)=7</formula>
    </cfRule>
  </conditionalFormatting>
  <conditionalFormatting sqref="R16">
    <cfRule type="expression" dxfId="46853" priority="4117" stopIfTrue="1">
      <formula>OR(R16=祝色,WEEKDAY(R16)=1)</formula>
    </cfRule>
    <cfRule type="expression" dxfId="46852" priority="4118" stopIfTrue="1">
      <formula>WEEKDAY(R16)=7</formula>
    </cfRule>
  </conditionalFormatting>
  <conditionalFormatting sqref="L17">
    <cfRule type="expression" dxfId="46851" priority="4115" stopIfTrue="1">
      <formula>OR(L17=祝色,WEEKDAY(L17)=1)</formula>
    </cfRule>
    <cfRule type="expression" dxfId="46850" priority="4116" stopIfTrue="1">
      <formula>WEEKDAY(L17)=7</formula>
    </cfRule>
  </conditionalFormatting>
  <conditionalFormatting sqref="M17">
    <cfRule type="expression" dxfId="46849" priority="4113" stopIfTrue="1">
      <formula>OR(M17=祝色,WEEKDAY(M17)=1)</formula>
    </cfRule>
    <cfRule type="expression" dxfId="46848" priority="4114" stopIfTrue="1">
      <formula>WEEKDAY(M17)=7</formula>
    </cfRule>
  </conditionalFormatting>
  <conditionalFormatting sqref="N17">
    <cfRule type="expression" dxfId="46847" priority="4111" stopIfTrue="1">
      <formula>OR(N17=祝色,WEEKDAY(N17)=1)</formula>
    </cfRule>
    <cfRule type="expression" dxfId="46846" priority="4112" stopIfTrue="1">
      <formula>WEEKDAY(N17)=7</formula>
    </cfRule>
  </conditionalFormatting>
  <conditionalFormatting sqref="O17">
    <cfRule type="expression" dxfId="46845" priority="4109" stopIfTrue="1">
      <formula>OR(O17=祝色,WEEKDAY(O17)=1)</formula>
    </cfRule>
    <cfRule type="expression" dxfId="46844" priority="4110" stopIfTrue="1">
      <formula>WEEKDAY(O17)=7</formula>
    </cfRule>
  </conditionalFormatting>
  <conditionalFormatting sqref="P17">
    <cfRule type="expression" dxfId="46843" priority="4107" stopIfTrue="1">
      <formula>OR(P17=祝色,WEEKDAY(P17)=1)</formula>
    </cfRule>
    <cfRule type="expression" dxfId="46842" priority="4108" stopIfTrue="1">
      <formula>WEEKDAY(P17)=7</formula>
    </cfRule>
  </conditionalFormatting>
  <conditionalFormatting sqref="Q17">
    <cfRule type="expression" dxfId="46841" priority="4105" stopIfTrue="1">
      <formula>OR(Q17=祝色,WEEKDAY(Q17)=1)</formula>
    </cfRule>
    <cfRule type="expression" dxfId="46840" priority="4106" stopIfTrue="1">
      <formula>WEEKDAY(Q17)=7</formula>
    </cfRule>
  </conditionalFormatting>
  <conditionalFormatting sqref="R17">
    <cfRule type="expression" dxfId="46839" priority="4103" stopIfTrue="1">
      <formula>OR(R17=祝色,WEEKDAY(R17)=1)</formula>
    </cfRule>
    <cfRule type="expression" dxfId="46838" priority="4104" stopIfTrue="1">
      <formula>WEEKDAY(R17)=7</formula>
    </cfRule>
  </conditionalFormatting>
  <conditionalFormatting sqref="L18">
    <cfRule type="expression" dxfId="46837" priority="4101" stopIfTrue="1">
      <formula>OR(L18=祝色,WEEKDAY(L18)=1)</formula>
    </cfRule>
    <cfRule type="expression" dxfId="46836" priority="4102" stopIfTrue="1">
      <formula>WEEKDAY(L18)=7</formula>
    </cfRule>
  </conditionalFormatting>
  <conditionalFormatting sqref="M18">
    <cfRule type="expression" dxfId="46835" priority="4099" stopIfTrue="1">
      <formula>OR(M18=祝色,WEEKDAY(M18)=1)</formula>
    </cfRule>
    <cfRule type="expression" dxfId="46834" priority="4100" stopIfTrue="1">
      <formula>WEEKDAY(M18)=7</formula>
    </cfRule>
  </conditionalFormatting>
  <conditionalFormatting sqref="N18">
    <cfRule type="expression" dxfId="46833" priority="4097" stopIfTrue="1">
      <formula>OR(N18=祝色,WEEKDAY(N18)=1)</formula>
    </cfRule>
    <cfRule type="expression" dxfId="46832" priority="4098" stopIfTrue="1">
      <formula>WEEKDAY(N18)=7</formula>
    </cfRule>
  </conditionalFormatting>
  <conditionalFormatting sqref="O18">
    <cfRule type="expression" dxfId="46831" priority="4095" stopIfTrue="1">
      <formula>OR(O18=祝色,WEEKDAY(O18)=1)</formula>
    </cfRule>
    <cfRule type="expression" dxfId="46830" priority="4096" stopIfTrue="1">
      <formula>WEEKDAY(O18)=7</formula>
    </cfRule>
  </conditionalFormatting>
  <conditionalFormatting sqref="P18">
    <cfRule type="expression" dxfId="46829" priority="4093" stopIfTrue="1">
      <formula>OR(P18=祝色,WEEKDAY(P18)=1)</formula>
    </cfRule>
    <cfRule type="expression" dxfId="46828" priority="4094" stopIfTrue="1">
      <formula>WEEKDAY(P18)=7</formula>
    </cfRule>
  </conditionalFormatting>
  <conditionalFormatting sqref="Q18">
    <cfRule type="expression" dxfId="46827" priority="4091" stopIfTrue="1">
      <formula>OR(Q18=祝色,WEEKDAY(Q18)=1)</formula>
    </cfRule>
    <cfRule type="expression" dxfId="46826" priority="4092" stopIfTrue="1">
      <formula>WEEKDAY(Q18)=7</formula>
    </cfRule>
  </conditionalFormatting>
  <conditionalFormatting sqref="R18">
    <cfRule type="expression" dxfId="46825" priority="4089" stopIfTrue="1">
      <formula>OR(R18=祝色,WEEKDAY(R18)=1)</formula>
    </cfRule>
    <cfRule type="expression" dxfId="46824" priority="4090" stopIfTrue="1">
      <formula>WEEKDAY(R18)=7</formula>
    </cfRule>
  </conditionalFormatting>
  <conditionalFormatting sqref="L19">
    <cfRule type="expression" dxfId="46823" priority="4087" stopIfTrue="1">
      <formula>OR(L19=祝色,WEEKDAY(L19)=1)</formula>
    </cfRule>
    <cfRule type="expression" dxfId="46822" priority="4088" stopIfTrue="1">
      <formula>WEEKDAY(L19)=7</formula>
    </cfRule>
  </conditionalFormatting>
  <conditionalFormatting sqref="M19">
    <cfRule type="expression" dxfId="46821" priority="4085" stopIfTrue="1">
      <formula>OR(M19=祝色,WEEKDAY(M19)=1)</formula>
    </cfRule>
    <cfRule type="expression" dxfId="46820" priority="4086" stopIfTrue="1">
      <formula>WEEKDAY(M19)=7</formula>
    </cfRule>
  </conditionalFormatting>
  <conditionalFormatting sqref="N19">
    <cfRule type="expression" dxfId="46819" priority="4083" stopIfTrue="1">
      <formula>OR(N19=祝色,WEEKDAY(N19)=1)</formula>
    </cfRule>
    <cfRule type="expression" dxfId="46818" priority="4084" stopIfTrue="1">
      <formula>WEEKDAY(N19)=7</formula>
    </cfRule>
  </conditionalFormatting>
  <conditionalFormatting sqref="O19">
    <cfRule type="expression" dxfId="46817" priority="4081" stopIfTrue="1">
      <formula>OR(O19=祝色,WEEKDAY(O19)=1)</formula>
    </cfRule>
    <cfRule type="expression" dxfId="46816" priority="4082" stopIfTrue="1">
      <formula>WEEKDAY(O19)=7</formula>
    </cfRule>
  </conditionalFormatting>
  <conditionalFormatting sqref="P19">
    <cfRule type="expression" dxfId="46815" priority="4079" stopIfTrue="1">
      <formula>OR(P19=祝色,WEEKDAY(P19)=1)</formula>
    </cfRule>
    <cfRule type="expression" dxfId="46814" priority="4080" stopIfTrue="1">
      <formula>WEEKDAY(P19)=7</formula>
    </cfRule>
  </conditionalFormatting>
  <conditionalFormatting sqref="Q19">
    <cfRule type="expression" dxfId="46813" priority="4077" stopIfTrue="1">
      <formula>OR(Q19=祝色,WEEKDAY(Q19)=1)</formula>
    </cfRule>
    <cfRule type="expression" dxfId="46812" priority="4078" stopIfTrue="1">
      <formula>WEEKDAY(Q19)=7</formula>
    </cfRule>
  </conditionalFormatting>
  <conditionalFormatting sqref="R19">
    <cfRule type="expression" dxfId="46811" priority="4075" stopIfTrue="1">
      <formula>OR(R19=祝色,WEEKDAY(R19)=1)</formula>
    </cfRule>
    <cfRule type="expression" dxfId="46810" priority="4076" stopIfTrue="1">
      <formula>WEEKDAY(R19)=7</formula>
    </cfRule>
  </conditionalFormatting>
  <conditionalFormatting sqref="L20">
    <cfRule type="expression" dxfId="46809" priority="4073" stopIfTrue="1">
      <formula>OR(L20=祝色,WEEKDAY(L20)=1)</formula>
    </cfRule>
    <cfRule type="expression" dxfId="46808" priority="4074" stopIfTrue="1">
      <formula>WEEKDAY(L20)=7</formula>
    </cfRule>
  </conditionalFormatting>
  <conditionalFormatting sqref="M20">
    <cfRule type="expression" dxfId="46807" priority="4071" stopIfTrue="1">
      <formula>OR(M20=祝色,WEEKDAY(M20)=1)</formula>
    </cfRule>
    <cfRule type="expression" dxfId="46806" priority="4072" stopIfTrue="1">
      <formula>WEEKDAY(M20)=7</formula>
    </cfRule>
  </conditionalFormatting>
  <conditionalFormatting sqref="T15">
    <cfRule type="expression" dxfId="46805" priority="4069" stopIfTrue="1">
      <formula>OR(T15=祝色,WEEKDAY(T15)=1)</formula>
    </cfRule>
    <cfRule type="expression" dxfId="46804" priority="4070" stopIfTrue="1">
      <formula>WEEKDAY(T15)=7</formula>
    </cfRule>
  </conditionalFormatting>
  <conditionalFormatting sqref="U15">
    <cfRule type="expression" dxfId="46803" priority="4067" stopIfTrue="1">
      <formula>OR(U15=祝色,WEEKDAY(U15)=1)</formula>
    </cfRule>
    <cfRule type="expression" dxfId="46802" priority="4068" stopIfTrue="1">
      <formula>WEEKDAY(U15)=7</formula>
    </cfRule>
  </conditionalFormatting>
  <conditionalFormatting sqref="V15">
    <cfRule type="expression" dxfId="46801" priority="4065" stopIfTrue="1">
      <formula>OR(V15=祝色,WEEKDAY(V15)=1)</formula>
    </cfRule>
    <cfRule type="expression" dxfId="46800" priority="4066" stopIfTrue="1">
      <formula>WEEKDAY(V15)=7</formula>
    </cfRule>
  </conditionalFormatting>
  <conditionalFormatting sqref="W15">
    <cfRule type="expression" dxfId="46799" priority="4063" stopIfTrue="1">
      <formula>OR(W15=祝色,WEEKDAY(W15)=1)</formula>
    </cfRule>
    <cfRule type="expression" dxfId="46798" priority="4064" stopIfTrue="1">
      <formula>WEEKDAY(W15)=7</formula>
    </cfRule>
  </conditionalFormatting>
  <conditionalFormatting sqref="X15">
    <cfRule type="expression" dxfId="46797" priority="4061" stopIfTrue="1">
      <formula>OR(X15=祝色,WEEKDAY(X15)=1)</formula>
    </cfRule>
    <cfRule type="expression" dxfId="46796" priority="4062" stopIfTrue="1">
      <formula>WEEKDAY(X15)=7</formula>
    </cfRule>
  </conditionalFormatting>
  <conditionalFormatting sqref="Y15">
    <cfRule type="expression" dxfId="46795" priority="4059" stopIfTrue="1">
      <formula>OR(Y15=祝色,WEEKDAY(Y15)=1)</formula>
    </cfRule>
    <cfRule type="expression" dxfId="46794" priority="4060" stopIfTrue="1">
      <formula>WEEKDAY(Y15)=7</formula>
    </cfRule>
  </conditionalFormatting>
  <conditionalFormatting sqref="Z15">
    <cfRule type="expression" dxfId="46793" priority="4057" stopIfTrue="1">
      <formula>OR(Z15=祝色,WEEKDAY(Z15)=1)</formula>
    </cfRule>
    <cfRule type="expression" dxfId="46792" priority="4058" stopIfTrue="1">
      <formula>WEEKDAY(Z15)=7</formula>
    </cfRule>
  </conditionalFormatting>
  <conditionalFormatting sqref="T16">
    <cfRule type="expression" dxfId="46791" priority="4055" stopIfTrue="1">
      <formula>OR(T16=祝色,WEEKDAY(T16)=1)</formula>
    </cfRule>
    <cfRule type="expression" dxfId="46790" priority="4056" stopIfTrue="1">
      <formula>WEEKDAY(T16)=7</formula>
    </cfRule>
  </conditionalFormatting>
  <conditionalFormatting sqref="U16">
    <cfRule type="expression" dxfId="46789" priority="4053" stopIfTrue="1">
      <formula>OR(U16=祝色,WEEKDAY(U16)=1)</formula>
    </cfRule>
    <cfRule type="expression" dxfId="46788" priority="4054" stopIfTrue="1">
      <formula>WEEKDAY(U16)=7</formula>
    </cfRule>
  </conditionalFormatting>
  <conditionalFormatting sqref="V16">
    <cfRule type="expression" dxfId="46787" priority="4051" stopIfTrue="1">
      <formula>OR(V16=祝色,WEEKDAY(V16)=1)</formula>
    </cfRule>
    <cfRule type="expression" dxfId="46786" priority="4052" stopIfTrue="1">
      <formula>WEEKDAY(V16)=7</formula>
    </cfRule>
  </conditionalFormatting>
  <conditionalFormatting sqref="W16">
    <cfRule type="expression" dxfId="46785" priority="4049" stopIfTrue="1">
      <formula>OR(W16=祝色,WEEKDAY(W16)=1)</formula>
    </cfRule>
    <cfRule type="expression" dxfId="46784" priority="4050" stopIfTrue="1">
      <formula>WEEKDAY(W16)=7</formula>
    </cfRule>
  </conditionalFormatting>
  <conditionalFormatting sqref="X16">
    <cfRule type="expression" dxfId="46783" priority="4047" stopIfTrue="1">
      <formula>OR(X16=祝色,WEEKDAY(X16)=1)</formula>
    </cfRule>
    <cfRule type="expression" dxfId="46782" priority="4048" stopIfTrue="1">
      <formula>WEEKDAY(X16)=7</formula>
    </cfRule>
  </conditionalFormatting>
  <conditionalFormatting sqref="Y16">
    <cfRule type="expression" dxfId="46781" priority="4045" stopIfTrue="1">
      <formula>OR(Y16=祝色,WEEKDAY(Y16)=1)</formula>
    </cfRule>
    <cfRule type="expression" dxfId="46780" priority="4046" stopIfTrue="1">
      <formula>WEEKDAY(Y16)=7</formula>
    </cfRule>
  </conditionalFormatting>
  <conditionalFormatting sqref="Z16">
    <cfRule type="expression" dxfId="46779" priority="4043" stopIfTrue="1">
      <formula>OR(Z16=祝色,WEEKDAY(Z16)=1)</formula>
    </cfRule>
    <cfRule type="expression" dxfId="46778" priority="4044" stopIfTrue="1">
      <formula>WEEKDAY(Z16)=7</formula>
    </cfRule>
  </conditionalFormatting>
  <conditionalFormatting sqref="T17">
    <cfRule type="expression" dxfId="46777" priority="4041" stopIfTrue="1">
      <formula>OR(T17=祝色,WEEKDAY(T17)=1)</formula>
    </cfRule>
    <cfRule type="expression" dxfId="46776" priority="4042" stopIfTrue="1">
      <formula>WEEKDAY(T17)=7</formula>
    </cfRule>
  </conditionalFormatting>
  <conditionalFormatting sqref="U17">
    <cfRule type="expression" dxfId="46775" priority="4039" stopIfTrue="1">
      <formula>OR(U17=祝色,WEEKDAY(U17)=1)</formula>
    </cfRule>
    <cfRule type="expression" dxfId="46774" priority="4040" stopIfTrue="1">
      <formula>WEEKDAY(U17)=7</formula>
    </cfRule>
  </conditionalFormatting>
  <conditionalFormatting sqref="V17">
    <cfRule type="expression" dxfId="46773" priority="4037" stopIfTrue="1">
      <formula>OR(V17=祝色,WEEKDAY(V17)=1)</formula>
    </cfRule>
    <cfRule type="expression" dxfId="46772" priority="4038" stopIfTrue="1">
      <formula>WEEKDAY(V17)=7</formula>
    </cfRule>
  </conditionalFormatting>
  <conditionalFormatting sqref="W17">
    <cfRule type="expression" dxfId="46771" priority="4035" stopIfTrue="1">
      <formula>OR(W17=祝色,WEEKDAY(W17)=1)</formula>
    </cfRule>
    <cfRule type="expression" dxfId="46770" priority="4036" stopIfTrue="1">
      <formula>WEEKDAY(W17)=7</formula>
    </cfRule>
  </conditionalFormatting>
  <conditionalFormatting sqref="X17">
    <cfRule type="expression" dxfId="46769" priority="4033" stopIfTrue="1">
      <formula>OR(X17=祝色,WEEKDAY(X17)=1)</formula>
    </cfRule>
    <cfRule type="expression" dxfId="46768" priority="4034" stopIfTrue="1">
      <formula>WEEKDAY(X17)=7</formula>
    </cfRule>
  </conditionalFormatting>
  <conditionalFormatting sqref="Y17">
    <cfRule type="expression" dxfId="46767" priority="4031" stopIfTrue="1">
      <formula>OR(Y17=祝色,WEEKDAY(Y17)=1)</formula>
    </cfRule>
    <cfRule type="expression" dxfId="46766" priority="4032" stopIfTrue="1">
      <formula>WEEKDAY(Y17)=7</formula>
    </cfRule>
  </conditionalFormatting>
  <conditionalFormatting sqref="Z17">
    <cfRule type="expression" dxfId="46765" priority="4029" stopIfTrue="1">
      <formula>OR(Z17=祝色,WEEKDAY(Z17)=1)</formula>
    </cfRule>
    <cfRule type="expression" dxfId="46764" priority="4030" stopIfTrue="1">
      <formula>WEEKDAY(Z17)=7</formula>
    </cfRule>
  </conditionalFormatting>
  <conditionalFormatting sqref="T18">
    <cfRule type="expression" dxfId="46763" priority="4027" stopIfTrue="1">
      <formula>OR(T18=祝色,WEEKDAY(T18)=1)</formula>
    </cfRule>
    <cfRule type="expression" dxfId="46762" priority="4028" stopIfTrue="1">
      <formula>WEEKDAY(T18)=7</formula>
    </cfRule>
  </conditionalFormatting>
  <conditionalFormatting sqref="U18">
    <cfRule type="expression" dxfId="46761" priority="4025" stopIfTrue="1">
      <formula>OR(U18=祝色,WEEKDAY(U18)=1)</formula>
    </cfRule>
    <cfRule type="expression" dxfId="46760" priority="4026" stopIfTrue="1">
      <formula>WEEKDAY(U18)=7</formula>
    </cfRule>
  </conditionalFormatting>
  <conditionalFormatting sqref="V18">
    <cfRule type="expression" dxfId="46759" priority="4023" stopIfTrue="1">
      <formula>OR(V18=祝色,WEEKDAY(V18)=1)</formula>
    </cfRule>
    <cfRule type="expression" dxfId="46758" priority="4024" stopIfTrue="1">
      <formula>WEEKDAY(V18)=7</formula>
    </cfRule>
  </conditionalFormatting>
  <conditionalFormatting sqref="W18">
    <cfRule type="expression" dxfId="46757" priority="4021" stopIfTrue="1">
      <formula>OR(W18=祝色,WEEKDAY(W18)=1)</formula>
    </cfRule>
    <cfRule type="expression" dxfId="46756" priority="4022" stopIfTrue="1">
      <formula>WEEKDAY(W18)=7</formula>
    </cfRule>
  </conditionalFormatting>
  <conditionalFormatting sqref="X18">
    <cfRule type="expression" dxfId="46755" priority="4019" stopIfTrue="1">
      <formula>OR(X18=祝色,WEEKDAY(X18)=1)</formula>
    </cfRule>
    <cfRule type="expression" dxfId="46754" priority="4020" stopIfTrue="1">
      <formula>WEEKDAY(X18)=7</formula>
    </cfRule>
  </conditionalFormatting>
  <conditionalFormatting sqref="Y18">
    <cfRule type="expression" dxfId="46753" priority="4017" stopIfTrue="1">
      <formula>OR(Y18=祝色,WEEKDAY(Y18)=1)</formula>
    </cfRule>
    <cfRule type="expression" dxfId="46752" priority="4018" stopIfTrue="1">
      <formula>WEEKDAY(Y18)=7</formula>
    </cfRule>
  </conditionalFormatting>
  <conditionalFormatting sqref="Z18">
    <cfRule type="expression" dxfId="46751" priority="4015" stopIfTrue="1">
      <formula>OR(Z18=祝色,WEEKDAY(Z18)=1)</formula>
    </cfRule>
    <cfRule type="expression" dxfId="46750" priority="4016" stopIfTrue="1">
      <formula>WEEKDAY(Z18)=7</formula>
    </cfRule>
  </conditionalFormatting>
  <conditionalFormatting sqref="T19">
    <cfRule type="expression" dxfId="46749" priority="4013" stopIfTrue="1">
      <formula>OR(T19=祝色,WEEKDAY(T19)=1)</formula>
    </cfRule>
    <cfRule type="expression" dxfId="46748" priority="4014" stopIfTrue="1">
      <formula>WEEKDAY(T19)=7</formula>
    </cfRule>
  </conditionalFormatting>
  <conditionalFormatting sqref="U19">
    <cfRule type="expression" dxfId="46747" priority="4011" stopIfTrue="1">
      <formula>OR(U19=祝色,WEEKDAY(U19)=1)</formula>
    </cfRule>
    <cfRule type="expression" dxfId="46746" priority="4012" stopIfTrue="1">
      <formula>WEEKDAY(U19)=7</formula>
    </cfRule>
  </conditionalFormatting>
  <conditionalFormatting sqref="V19">
    <cfRule type="expression" dxfId="46745" priority="4009" stopIfTrue="1">
      <formula>OR(V19=祝色,WEEKDAY(V19)=1)</formula>
    </cfRule>
    <cfRule type="expression" dxfId="46744" priority="4010" stopIfTrue="1">
      <formula>WEEKDAY(V19)=7</formula>
    </cfRule>
  </conditionalFormatting>
  <conditionalFormatting sqref="W19">
    <cfRule type="expression" dxfId="46743" priority="4007" stopIfTrue="1">
      <formula>OR(W19=祝色,WEEKDAY(W19)=1)</formula>
    </cfRule>
    <cfRule type="expression" dxfId="46742" priority="4008" stopIfTrue="1">
      <formula>WEEKDAY(W19)=7</formula>
    </cfRule>
  </conditionalFormatting>
  <conditionalFormatting sqref="X19">
    <cfRule type="expression" dxfId="46741" priority="4005" stopIfTrue="1">
      <formula>OR(X19=祝色,WEEKDAY(X19)=1)</formula>
    </cfRule>
    <cfRule type="expression" dxfId="46740" priority="4006" stopIfTrue="1">
      <formula>WEEKDAY(X19)=7</formula>
    </cfRule>
  </conditionalFormatting>
  <conditionalFormatting sqref="Y19">
    <cfRule type="expression" dxfId="46739" priority="4003" stopIfTrue="1">
      <formula>OR(Y19=祝色,WEEKDAY(Y19)=1)</formula>
    </cfRule>
    <cfRule type="expression" dxfId="46738" priority="4004" stopIfTrue="1">
      <formula>WEEKDAY(Y19)=7</formula>
    </cfRule>
  </conditionalFormatting>
  <conditionalFormatting sqref="Z19">
    <cfRule type="expression" dxfId="46737" priority="4001" stopIfTrue="1">
      <formula>OR(Z19=祝色,WEEKDAY(Z19)=1)</formula>
    </cfRule>
    <cfRule type="expression" dxfId="46736" priority="4002" stopIfTrue="1">
      <formula>WEEKDAY(Z19)=7</formula>
    </cfRule>
  </conditionalFormatting>
  <conditionalFormatting sqref="T20">
    <cfRule type="expression" dxfId="46735" priority="3999" stopIfTrue="1">
      <formula>OR(T20=祝色,WEEKDAY(T20)=1)</formula>
    </cfRule>
    <cfRule type="expression" dxfId="46734" priority="4000" stopIfTrue="1">
      <formula>WEEKDAY(T20)=7</formula>
    </cfRule>
  </conditionalFormatting>
  <conditionalFormatting sqref="U20">
    <cfRule type="expression" dxfId="46733" priority="3997" stopIfTrue="1">
      <formula>OR(U20=祝色,WEEKDAY(U20)=1)</formula>
    </cfRule>
    <cfRule type="expression" dxfId="46732" priority="3998" stopIfTrue="1">
      <formula>WEEKDAY(U20)=7</formula>
    </cfRule>
  </conditionalFormatting>
  <conditionalFormatting sqref="AC6">
    <cfRule type="expression" dxfId="46731" priority="3995" stopIfTrue="1">
      <formula>OR(AC6=祝色,WEEKDAY(AC6)=1)</formula>
    </cfRule>
    <cfRule type="expression" dxfId="46730" priority="3996" stopIfTrue="1">
      <formula>WEEKDAY(AC6)=7</formula>
    </cfRule>
  </conditionalFormatting>
  <conditionalFormatting sqref="AD6">
    <cfRule type="expression" dxfId="46729" priority="3993" stopIfTrue="1">
      <formula>OR(AD6=祝色,WEEKDAY(AD6)=1)</formula>
    </cfRule>
    <cfRule type="expression" dxfId="46728" priority="3994" stopIfTrue="1">
      <formula>WEEKDAY(AD6)=7</formula>
    </cfRule>
  </conditionalFormatting>
  <conditionalFormatting sqref="AE6">
    <cfRule type="expression" dxfId="46727" priority="3991" stopIfTrue="1">
      <formula>OR(AE6=祝色,WEEKDAY(AE6)=1)</formula>
    </cfRule>
    <cfRule type="expression" dxfId="46726" priority="3992" stopIfTrue="1">
      <formula>WEEKDAY(AE6)=7</formula>
    </cfRule>
  </conditionalFormatting>
  <conditionalFormatting sqref="AF6">
    <cfRule type="expression" dxfId="46725" priority="3989" stopIfTrue="1">
      <formula>OR(AF6=祝色,WEEKDAY(AF6)=1)</formula>
    </cfRule>
    <cfRule type="expression" dxfId="46724" priority="3990" stopIfTrue="1">
      <formula>WEEKDAY(AF6)=7</formula>
    </cfRule>
  </conditionalFormatting>
  <conditionalFormatting sqref="AG6">
    <cfRule type="expression" dxfId="46723" priority="3987" stopIfTrue="1">
      <formula>OR(AG6=祝色,WEEKDAY(AG6)=1)</formula>
    </cfRule>
    <cfRule type="expression" dxfId="46722" priority="3988" stopIfTrue="1">
      <formula>WEEKDAY(AG6)=7</formula>
    </cfRule>
  </conditionalFormatting>
  <conditionalFormatting sqref="AH6">
    <cfRule type="expression" dxfId="46721" priority="3985" stopIfTrue="1">
      <formula>OR(AH6=祝色,WEEKDAY(AH6)=1)</formula>
    </cfRule>
    <cfRule type="expression" dxfId="46720" priority="3986" stopIfTrue="1">
      <formula>WEEKDAY(AH6)=7</formula>
    </cfRule>
  </conditionalFormatting>
  <conditionalFormatting sqref="AI6">
    <cfRule type="expression" dxfId="46719" priority="3983" stopIfTrue="1">
      <formula>OR(AI6=祝色,WEEKDAY(AI6)=1)</formula>
    </cfRule>
    <cfRule type="expression" dxfId="46718" priority="3984" stopIfTrue="1">
      <formula>WEEKDAY(AI6)=7</formula>
    </cfRule>
  </conditionalFormatting>
  <conditionalFormatting sqref="AC7">
    <cfRule type="expression" dxfId="46717" priority="3981" stopIfTrue="1">
      <formula>OR(AC7=祝色,WEEKDAY(AC7)=1)</formula>
    </cfRule>
    <cfRule type="expression" dxfId="46716" priority="3982" stopIfTrue="1">
      <formula>WEEKDAY(AC7)=7</formula>
    </cfRule>
  </conditionalFormatting>
  <conditionalFormatting sqref="AD7">
    <cfRule type="expression" dxfId="46715" priority="3979" stopIfTrue="1">
      <formula>OR(AD7=祝色,WEEKDAY(AD7)=1)</formula>
    </cfRule>
    <cfRule type="expression" dxfId="46714" priority="3980" stopIfTrue="1">
      <formula>WEEKDAY(AD7)=7</formula>
    </cfRule>
  </conditionalFormatting>
  <conditionalFormatting sqref="AE7">
    <cfRule type="expression" dxfId="46713" priority="3977" stopIfTrue="1">
      <formula>OR(AE7=祝色,WEEKDAY(AE7)=1)</formula>
    </cfRule>
    <cfRule type="expression" dxfId="46712" priority="3978" stopIfTrue="1">
      <formula>WEEKDAY(AE7)=7</formula>
    </cfRule>
  </conditionalFormatting>
  <conditionalFormatting sqref="AF7">
    <cfRule type="expression" dxfId="46711" priority="3975" stopIfTrue="1">
      <formula>OR(AF7=祝色,WEEKDAY(AF7)=1)</formula>
    </cfRule>
    <cfRule type="expression" dxfId="46710" priority="3976" stopIfTrue="1">
      <formula>WEEKDAY(AF7)=7</formula>
    </cfRule>
  </conditionalFormatting>
  <conditionalFormatting sqref="AG7">
    <cfRule type="expression" dxfId="46709" priority="3973" stopIfTrue="1">
      <formula>OR(AG7=祝色,WEEKDAY(AG7)=1)</formula>
    </cfRule>
    <cfRule type="expression" dxfId="46708" priority="3974" stopIfTrue="1">
      <formula>WEEKDAY(AG7)=7</formula>
    </cfRule>
  </conditionalFormatting>
  <conditionalFormatting sqref="AH7">
    <cfRule type="expression" dxfId="46707" priority="3971" stopIfTrue="1">
      <formula>OR(AH7=祝色,WEEKDAY(AH7)=1)</formula>
    </cfRule>
    <cfRule type="expression" dxfId="46706" priority="3972" stopIfTrue="1">
      <formula>WEEKDAY(AH7)=7</formula>
    </cfRule>
  </conditionalFormatting>
  <conditionalFormatting sqref="AI7">
    <cfRule type="expression" dxfId="46705" priority="3969" stopIfTrue="1">
      <formula>OR(AI7=祝色,WEEKDAY(AI7)=1)</formula>
    </cfRule>
    <cfRule type="expression" dxfId="46704" priority="3970" stopIfTrue="1">
      <formula>WEEKDAY(AI7)=7</formula>
    </cfRule>
  </conditionalFormatting>
  <conditionalFormatting sqref="AC8">
    <cfRule type="expression" dxfId="46703" priority="3967" stopIfTrue="1">
      <formula>OR(AC8=祝色,WEEKDAY(AC8)=1)</formula>
    </cfRule>
    <cfRule type="expression" dxfId="46702" priority="3968" stopIfTrue="1">
      <formula>WEEKDAY(AC8)=7</formula>
    </cfRule>
  </conditionalFormatting>
  <conditionalFormatting sqref="AD8">
    <cfRule type="expression" dxfId="46701" priority="3965" stopIfTrue="1">
      <formula>OR(AD8=祝色,WEEKDAY(AD8)=1)</formula>
    </cfRule>
    <cfRule type="expression" dxfId="46700" priority="3966" stopIfTrue="1">
      <formula>WEEKDAY(AD8)=7</formula>
    </cfRule>
  </conditionalFormatting>
  <conditionalFormatting sqref="AE8">
    <cfRule type="expression" dxfId="46699" priority="3963" stopIfTrue="1">
      <formula>OR(AE8=祝色,WEEKDAY(AE8)=1)</formula>
    </cfRule>
    <cfRule type="expression" dxfId="46698" priority="3964" stopIfTrue="1">
      <formula>WEEKDAY(AE8)=7</formula>
    </cfRule>
  </conditionalFormatting>
  <conditionalFormatting sqref="AF8">
    <cfRule type="expression" dxfId="46697" priority="3961" stopIfTrue="1">
      <formula>OR(AF8=祝色,WEEKDAY(AF8)=1)</formula>
    </cfRule>
    <cfRule type="expression" dxfId="46696" priority="3962" stopIfTrue="1">
      <formula>WEEKDAY(AF8)=7</formula>
    </cfRule>
  </conditionalFormatting>
  <conditionalFormatting sqref="AG8">
    <cfRule type="expression" dxfId="46695" priority="3959" stopIfTrue="1">
      <formula>OR(AG8=祝色,WEEKDAY(AG8)=1)</formula>
    </cfRule>
    <cfRule type="expression" dxfId="46694" priority="3960" stopIfTrue="1">
      <formula>WEEKDAY(AG8)=7</formula>
    </cfRule>
  </conditionalFormatting>
  <conditionalFormatting sqref="AH8">
    <cfRule type="expression" dxfId="46693" priority="3957" stopIfTrue="1">
      <formula>OR(AH8=祝色,WEEKDAY(AH8)=1)</formula>
    </cfRule>
    <cfRule type="expression" dxfId="46692" priority="3958" stopIfTrue="1">
      <formula>WEEKDAY(AH8)=7</formula>
    </cfRule>
  </conditionalFormatting>
  <conditionalFormatting sqref="AI8">
    <cfRule type="expression" dxfId="46691" priority="3955" stopIfTrue="1">
      <formula>OR(AI8=祝色,WEEKDAY(AI8)=1)</formula>
    </cfRule>
    <cfRule type="expression" dxfId="46690" priority="3956" stopIfTrue="1">
      <formula>WEEKDAY(AI8)=7</formula>
    </cfRule>
  </conditionalFormatting>
  <conditionalFormatting sqref="AC9">
    <cfRule type="expression" dxfId="46689" priority="3953" stopIfTrue="1">
      <formula>OR(AC9=祝色,WEEKDAY(AC9)=1)</formula>
    </cfRule>
    <cfRule type="expression" dxfId="46688" priority="3954" stopIfTrue="1">
      <formula>WEEKDAY(AC9)=7</formula>
    </cfRule>
  </conditionalFormatting>
  <conditionalFormatting sqref="AD9">
    <cfRule type="expression" dxfId="46687" priority="3951" stopIfTrue="1">
      <formula>OR(AD9=祝色,WEEKDAY(AD9)=1)</formula>
    </cfRule>
    <cfRule type="expression" dxfId="46686" priority="3952" stopIfTrue="1">
      <formula>WEEKDAY(AD9)=7</formula>
    </cfRule>
  </conditionalFormatting>
  <conditionalFormatting sqref="AE9">
    <cfRule type="expression" dxfId="46685" priority="3949" stopIfTrue="1">
      <formula>OR(AE9=祝色,WEEKDAY(AE9)=1)</formula>
    </cfRule>
    <cfRule type="expression" dxfId="46684" priority="3950" stopIfTrue="1">
      <formula>WEEKDAY(AE9)=7</formula>
    </cfRule>
  </conditionalFormatting>
  <conditionalFormatting sqref="AF9">
    <cfRule type="expression" dxfId="46683" priority="3947" stopIfTrue="1">
      <formula>OR(AF9=祝色,WEEKDAY(AF9)=1)</formula>
    </cfRule>
    <cfRule type="expression" dxfId="46682" priority="3948" stopIfTrue="1">
      <formula>WEEKDAY(AF9)=7</formula>
    </cfRule>
  </conditionalFormatting>
  <conditionalFormatting sqref="AG9">
    <cfRule type="expression" dxfId="46681" priority="3945" stopIfTrue="1">
      <formula>OR(AG9=祝色,WEEKDAY(AG9)=1)</formula>
    </cfRule>
    <cfRule type="expression" dxfId="46680" priority="3946" stopIfTrue="1">
      <formula>WEEKDAY(AG9)=7</formula>
    </cfRule>
  </conditionalFormatting>
  <conditionalFormatting sqref="AH9">
    <cfRule type="expression" dxfId="46679" priority="3943" stopIfTrue="1">
      <formula>OR(AH9=祝色,WEEKDAY(AH9)=1)</formula>
    </cfRule>
    <cfRule type="expression" dxfId="46678" priority="3944" stopIfTrue="1">
      <formula>WEEKDAY(AH9)=7</formula>
    </cfRule>
  </conditionalFormatting>
  <conditionalFormatting sqref="AI9">
    <cfRule type="expression" dxfId="46677" priority="3941" stopIfTrue="1">
      <formula>OR(AI9=祝色,WEEKDAY(AI9)=1)</formula>
    </cfRule>
    <cfRule type="expression" dxfId="46676" priority="3942" stopIfTrue="1">
      <formula>WEEKDAY(AI9)=7</formula>
    </cfRule>
  </conditionalFormatting>
  <conditionalFormatting sqref="AC10">
    <cfRule type="expression" dxfId="46675" priority="3939" stopIfTrue="1">
      <formula>OR(AC10=祝色,WEEKDAY(AC10)=1)</formula>
    </cfRule>
    <cfRule type="expression" dxfId="46674" priority="3940" stopIfTrue="1">
      <formula>WEEKDAY(AC10)=7</formula>
    </cfRule>
  </conditionalFormatting>
  <conditionalFormatting sqref="AD10">
    <cfRule type="expression" dxfId="46673" priority="3937" stopIfTrue="1">
      <formula>OR(AD10=祝色,WEEKDAY(AD10)=1)</formula>
    </cfRule>
    <cfRule type="expression" dxfId="46672" priority="3938" stopIfTrue="1">
      <formula>WEEKDAY(AD10)=7</formula>
    </cfRule>
  </conditionalFormatting>
  <conditionalFormatting sqref="AE10">
    <cfRule type="expression" dxfId="46671" priority="3935" stopIfTrue="1">
      <formula>OR(AE10=祝色,WEEKDAY(AE10)=1)</formula>
    </cfRule>
    <cfRule type="expression" dxfId="46670" priority="3936" stopIfTrue="1">
      <formula>WEEKDAY(AE10)=7</formula>
    </cfRule>
  </conditionalFormatting>
  <conditionalFormatting sqref="AF10">
    <cfRule type="expression" dxfId="46669" priority="3933" stopIfTrue="1">
      <formula>OR(AF10=祝色,WEEKDAY(AF10)=1)</formula>
    </cfRule>
    <cfRule type="expression" dxfId="46668" priority="3934" stopIfTrue="1">
      <formula>WEEKDAY(AF10)=7</formula>
    </cfRule>
  </conditionalFormatting>
  <conditionalFormatting sqref="AG10">
    <cfRule type="expression" dxfId="46667" priority="3931" stopIfTrue="1">
      <formula>OR(AG10=祝色,WEEKDAY(AG10)=1)</formula>
    </cfRule>
    <cfRule type="expression" dxfId="46666" priority="3932" stopIfTrue="1">
      <formula>WEEKDAY(AG10)=7</formula>
    </cfRule>
  </conditionalFormatting>
  <conditionalFormatting sqref="AH10">
    <cfRule type="expression" dxfId="46665" priority="3929" stopIfTrue="1">
      <formula>OR(AH10=祝色,WEEKDAY(AH10)=1)</formula>
    </cfRule>
    <cfRule type="expression" dxfId="46664" priority="3930" stopIfTrue="1">
      <formula>WEEKDAY(AH10)=7</formula>
    </cfRule>
  </conditionalFormatting>
  <conditionalFormatting sqref="AI10">
    <cfRule type="expression" dxfId="46663" priority="3927" stopIfTrue="1">
      <formula>OR(AI10=祝色,WEEKDAY(AI10)=1)</formula>
    </cfRule>
    <cfRule type="expression" dxfId="46662" priority="3928" stopIfTrue="1">
      <formula>WEEKDAY(AI10)=7</formula>
    </cfRule>
  </conditionalFormatting>
  <conditionalFormatting sqref="AC11">
    <cfRule type="expression" dxfId="46661" priority="3925" stopIfTrue="1">
      <formula>OR(AC11=祝色,WEEKDAY(AC11)=1)</formula>
    </cfRule>
    <cfRule type="expression" dxfId="46660" priority="3926" stopIfTrue="1">
      <formula>WEEKDAY(AC11)=7</formula>
    </cfRule>
  </conditionalFormatting>
  <conditionalFormatting sqref="AD11">
    <cfRule type="expression" dxfId="46659" priority="3923" stopIfTrue="1">
      <formula>OR(AD11=祝色,WEEKDAY(AD11)=1)</formula>
    </cfRule>
    <cfRule type="expression" dxfId="46658" priority="3924" stopIfTrue="1">
      <formula>WEEKDAY(AD11)=7</formula>
    </cfRule>
  </conditionalFormatting>
  <conditionalFormatting sqref="AK6">
    <cfRule type="expression" dxfId="46657" priority="3921" stopIfTrue="1">
      <formula>OR(AK6=祝色,WEEKDAY(AK6)=1)</formula>
    </cfRule>
    <cfRule type="expression" dxfId="46656" priority="3922" stopIfTrue="1">
      <formula>WEEKDAY(AK6)=7</formula>
    </cfRule>
  </conditionalFormatting>
  <conditionalFormatting sqref="AL6">
    <cfRule type="expression" dxfId="46655" priority="3919" stopIfTrue="1">
      <formula>OR(AL6=祝色,WEEKDAY(AL6)=1)</formula>
    </cfRule>
    <cfRule type="expression" dxfId="46654" priority="3920" stopIfTrue="1">
      <formula>WEEKDAY(AL6)=7</formula>
    </cfRule>
  </conditionalFormatting>
  <conditionalFormatting sqref="AM6">
    <cfRule type="expression" dxfId="46653" priority="3917" stopIfTrue="1">
      <formula>OR(AM6=祝色,WEEKDAY(AM6)=1)</formula>
    </cfRule>
    <cfRule type="expression" dxfId="46652" priority="3918" stopIfTrue="1">
      <formula>WEEKDAY(AM6)=7</formula>
    </cfRule>
  </conditionalFormatting>
  <conditionalFormatting sqref="AN6">
    <cfRule type="expression" dxfId="46651" priority="3915" stopIfTrue="1">
      <formula>OR(AN6=祝色,WEEKDAY(AN6)=1)</formula>
    </cfRule>
    <cfRule type="expression" dxfId="46650" priority="3916" stopIfTrue="1">
      <formula>WEEKDAY(AN6)=7</formula>
    </cfRule>
  </conditionalFormatting>
  <conditionalFormatting sqref="AO6">
    <cfRule type="expression" dxfId="46649" priority="3913" stopIfTrue="1">
      <formula>OR(AO6=祝色,WEEKDAY(AO6)=1)</formula>
    </cfRule>
    <cfRule type="expression" dxfId="46648" priority="3914" stopIfTrue="1">
      <formula>WEEKDAY(AO6)=7</formula>
    </cfRule>
  </conditionalFormatting>
  <conditionalFormatting sqref="AP6">
    <cfRule type="expression" dxfId="46647" priority="3911" stopIfTrue="1">
      <formula>OR(AP6=祝色,WEEKDAY(AP6)=1)</formula>
    </cfRule>
    <cfRule type="expression" dxfId="46646" priority="3912" stopIfTrue="1">
      <formula>WEEKDAY(AP6)=7</formula>
    </cfRule>
  </conditionalFormatting>
  <conditionalFormatting sqref="AQ6">
    <cfRule type="expression" dxfId="46645" priority="3909" stopIfTrue="1">
      <formula>OR(AQ6=祝色,WEEKDAY(AQ6)=1)</formula>
    </cfRule>
    <cfRule type="expression" dxfId="46644" priority="3910" stopIfTrue="1">
      <formula>WEEKDAY(AQ6)=7</formula>
    </cfRule>
  </conditionalFormatting>
  <conditionalFormatting sqref="AK7">
    <cfRule type="expression" dxfId="46643" priority="3907" stopIfTrue="1">
      <formula>OR(AK7=祝色,WEEKDAY(AK7)=1)</formula>
    </cfRule>
    <cfRule type="expression" dxfId="46642" priority="3908" stopIfTrue="1">
      <formula>WEEKDAY(AK7)=7</formula>
    </cfRule>
  </conditionalFormatting>
  <conditionalFormatting sqref="AL7">
    <cfRule type="expression" dxfId="46641" priority="3905" stopIfTrue="1">
      <formula>OR(AL7=祝色,WEEKDAY(AL7)=1)</formula>
    </cfRule>
    <cfRule type="expression" dxfId="46640" priority="3906" stopIfTrue="1">
      <formula>WEEKDAY(AL7)=7</formula>
    </cfRule>
  </conditionalFormatting>
  <conditionalFormatting sqref="AM7">
    <cfRule type="expression" dxfId="46639" priority="3903" stopIfTrue="1">
      <formula>OR(AM7=祝色,WEEKDAY(AM7)=1)</formula>
    </cfRule>
    <cfRule type="expression" dxfId="46638" priority="3904" stopIfTrue="1">
      <formula>WEEKDAY(AM7)=7</formula>
    </cfRule>
  </conditionalFormatting>
  <conditionalFormatting sqref="AN7">
    <cfRule type="expression" dxfId="46637" priority="3901" stopIfTrue="1">
      <formula>OR(AN7=祝色,WEEKDAY(AN7)=1)</formula>
    </cfRule>
    <cfRule type="expression" dxfId="46636" priority="3902" stopIfTrue="1">
      <formula>WEEKDAY(AN7)=7</formula>
    </cfRule>
  </conditionalFormatting>
  <conditionalFormatting sqref="AO7">
    <cfRule type="expression" dxfId="46635" priority="3899" stopIfTrue="1">
      <formula>OR(AO7=祝色,WEEKDAY(AO7)=1)</formula>
    </cfRule>
    <cfRule type="expression" dxfId="46634" priority="3900" stopIfTrue="1">
      <formula>WEEKDAY(AO7)=7</formula>
    </cfRule>
  </conditionalFormatting>
  <conditionalFormatting sqref="AP7">
    <cfRule type="expression" dxfId="46633" priority="3897" stopIfTrue="1">
      <formula>OR(AP7=祝色,WEEKDAY(AP7)=1)</formula>
    </cfRule>
    <cfRule type="expression" dxfId="46632" priority="3898" stopIfTrue="1">
      <formula>WEEKDAY(AP7)=7</formula>
    </cfRule>
  </conditionalFormatting>
  <conditionalFormatting sqref="AQ7">
    <cfRule type="expression" dxfId="46631" priority="3895" stopIfTrue="1">
      <formula>OR(AQ7=祝色,WEEKDAY(AQ7)=1)</formula>
    </cfRule>
    <cfRule type="expression" dxfId="46630" priority="3896" stopIfTrue="1">
      <formula>WEEKDAY(AQ7)=7</formula>
    </cfRule>
  </conditionalFormatting>
  <conditionalFormatting sqref="AK8">
    <cfRule type="expression" dxfId="46629" priority="3893" stopIfTrue="1">
      <formula>OR(AK8=祝色,WEEKDAY(AK8)=1)</formula>
    </cfRule>
    <cfRule type="expression" dxfId="46628" priority="3894" stopIfTrue="1">
      <formula>WEEKDAY(AK8)=7</formula>
    </cfRule>
  </conditionalFormatting>
  <conditionalFormatting sqref="AL8">
    <cfRule type="expression" dxfId="46627" priority="3891" stopIfTrue="1">
      <formula>OR(AL8=祝色,WEEKDAY(AL8)=1)</formula>
    </cfRule>
    <cfRule type="expression" dxfId="46626" priority="3892" stopIfTrue="1">
      <formula>WEEKDAY(AL8)=7</formula>
    </cfRule>
  </conditionalFormatting>
  <conditionalFormatting sqref="AM8">
    <cfRule type="expression" dxfId="46625" priority="3889" stopIfTrue="1">
      <formula>OR(AM8=祝色,WEEKDAY(AM8)=1)</formula>
    </cfRule>
    <cfRule type="expression" dxfId="46624" priority="3890" stopIfTrue="1">
      <formula>WEEKDAY(AM8)=7</formula>
    </cfRule>
  </conditionalFormatting>
  <conditionalFormatting sqref="AN8">
    <cfRule type="expression" dxfId="46623" priority="3887" stopIfTrue="1">
      <formula>OR(AN8=祝色,WEEKDAY(AN8)=1)</formula>
    </cfRule>
    <cfRule type="expression" dxfId="46622" priority="3888" stopIfTrue="1">
      <formula>WEEKDAY(AN8)=7</formula>
    </cfRule>
  </conditionalFormatting>
  <conditionalFormatting sqref="AO8">
    <cfRule type="expression" dxfId="46621" priority="3885" stopIfTrue="1">
      <formula>OR(AO8=祝色,WEEKDAY(AO8)=1)</formula>
    </cfRule>
    <cfRule type="expression" dxfId="46620" priority="3886" stopIfTrue="1">
      <formula>WEEKDAY(AO8)=7</formula>
    </cfRule>
  </conditionalFormatting>
  <conditionalFormatting sqref="AP8">
    <cfRule type="expression" dxfId="46619" priority="3883" stopIfTrue="1">
      <formula>OR(AP8=祝色,WEEKDAY(AP8)=1)</formula>
    </cfRule>
    <cfRule type="expression" dxfId="46618" priority="3884" stopIfTrue="1">
      <formula>WEEKDAY(AP8)=7</formula>
    </cfRule>
  </conditionalFormatting>
  <conditionalFormatting sqref="AQ8">
    <cfRule type="expression" dxfId="46617" priority="3881" stopIfTrue="1">
      <formula>OR(AQ8=祝色,WEEKDAY(AQ8)=1)</formula>
    </cfRule>
    <cfRule type="expression" dxfId="46616" priority="3882" stopIfTrue="1">
      <formula>WEEKDAY(AQ8)=7</formula>
    </cfRule>
  </conditionalFormatting>
  <conditionalFormatting sqref="AK9">
    <cfRule type="expression" dxfId="46615" priority="3879" stopIfTrue="1">
      <formula>OR(AK9=祝色,WEEKDAY(AK9)=1)</formula>
    </cfRule>
    <cfRule type="expression" dxfId="46614" priority="3880" stopIfTrue="1">
      <formula>WEEKDAY(AK9)=7</formula>
    </cfRule>
  </conditionalFormatting>
  <conditionalFormatting sqref="AL9">
    <cfRule type="expression" dxfId="46613" priority="3877" stopIfTrue="1">
      <formula>OR(AL9=祝色,WEEKDAY(AL9)=1)</formula>
    </cfRule>
    <cfRule type="expression" dxfId="46612" priority="3878" stopIfTrue="1">
      <formula>WEEKDAY(AL9)=7</formula>
    </cfRule>
  </conditionalFormatting>
  <conditionalFormatting sqref="AM9">
    <cfRule type="expression" dxfId="46611" priority="3875" stopIfTrue="1">
      <formula>OR(AM9=祝色,WEEKDAY(AM9)=1)</formula>
    </cfRule>
    <cfRule type="expression" dxfId="46610" priority="3876" stopIfTrue="1">
      <formula>WEEKDAY(AM9)=7</formula>
    </cfRule>
  </conditionalFormatting>
  <conditionalFormatting sqref="AN9">
    <cfRule type="expression" dxfId="46609" priority="3873" stopIfTrue="1">
      <formula>OR(AN9=祝色,WEEKDAY(AN9)=1)</formula>
    </cfRule>
    <cfRule type="expression" dxfId="46608" priority="3874" stopIfTrue="1">
      <formula>WEEKDAY(AN9)=7</formula>
    </cfRule>
  </conditionalFormatting>
  <conditionalFormatting sqref="AO9">
    <cfRule type="expression" dxfId="46607" priority="3871" stopIfTrue="1">
      <formula>OR(AO9=祝色,WEEKDAY(AO9)=1)</formula>
    </cfRule>
    <cfRule type="expression" dxfId="46606" priority="3872" stopIfTrue="1">
      <formula>WEEKDAY(AO9)=7</formula>
    </cfRule>
  </conditionalFormatting>
  <conditionalFormatting sqref="AP9">
    <cfRule type="expression" dxfId="46605" priority="3869" stopIfTrue="1">
      <formula>OR(AP9=祝色,WEEKDAY(AP9)=1)</formula>
    </cfRule>
    <cfRule type="expression" dxfId="46604" priority="3870" stopIfTrue="1">
      <formula>WEEKDAY(AP9)=7</formula>
    </cfRule>
  </conditionalFormatting>
  <conditionalFormatting sqref="AQ9">
    <cfRule type="expression" dxfId="46603" priority="3867" stopIfTrue="1">
      <formula>OR(AQ9=祝色,WEEKDAY(AQ9)=1)</formula>
    </cfRule>
    <cfRule type="expression" dxfId="46602" priority="3868" stopIfTrue="1">
      <formula>WEEKDAY(AQ9)=7</formula>
    </cfRule>
  </conditionalFormatting>
  <conditionalFormatting sqref="AK10">
    <cfRule type="expression" dxfId="46601" priority="3865" stopIfTrue="1">
      <formula>OR(AK10=祝色,WEEKDAY(AK10)=1)</formula>
    </cfRule>
    <cfRule type="expression" dxfId="46600" priority="3866" stopIfTrue="1">
      <formula>WEEKDAY(AK10)=7</formula>
    </cfRule>
  </conditionalFormatting>
  <conditionalFormatting sqref="AL10">
    <cfRule type="expression" dxfId="46599" priority="3863" stopIfTrue="1">
      <formula>OR(AL10=祝色,WEEKDAY(AL10)=1)</formula>
    </cfRule>
    <cfRule type="expression" dxfId="46598" priority="3864" stopIfTrue="1">
      <formula>WEEKDAY(AL10)=7</formula>
    </cfRule>
  </conditionalFormatting>
  <conditionalFormatting sqref="AM10">
    <cfRule type="expression" dxfId="46597" priority="3861" stopIfTrue="1">
      <formula>OR(AM10=祝色,WEEKDAY(AM10)=1)</formula>
    </cfRule>
    <cfRule type="expression" dxfId="46596" priority="3862" stopIfTrue="1">
      <formula>WEEKDAY(AM10)=7</formula>
    </cfRule>
  </conditionalFormatting>
  <conditionalFormatting sqref="AN10">
    <cfRule type="expression" dxfId="46595" priority="3859" stopIfTrue="1">
      <formula>OR(AN10=祝色,WEEKDAY(AN10)=1)</formula>
    </cfRule>
    <cfRule type="expression" dxfId="46594" priority="3860" stopIfTrue="1">
      <formula>WEEKDAY(AN10)=7</formula>
    </cfRule>
  </conditionalFormatting>
  <conditionalFormatting sqref="AO10">
    <cfRule type="expression" dxfId="46593" priority="3857" stopIfTrue="1">
      <formula>OR(AO10=祝色,WEEKDAY(AO10)=1)</formula>
    </cfRule>
    <cfRule type="expression" dxfId="46592" priority="3858" stopIfTrue="1">
      <formula>WEEKDAY(AO10)=7</formula>
    </cfRule>
  </conditionalFormatting>
  <conditionalFormatting sqref="AP10">
    <cfRule type="expression" dxfId="46591" priority="3855" stopIfTrue="1">
      <formula>OR(AP10=祝色,WEEKDAY(AP10)=1)</formula>
    </cfRule>
    <cfRule type="expression" dxfId="46590" priority="3856" stopIfTrue="1">
      <formula>WEEKDAY(AP10)=7</formula>
    </cfRule>
  </conditionalFormatting>
  <conditionalFormatting sqref="AQ10">
    <cfRule type="expression" dxfId="46589" priority="3853" stopIfTrue="1">
      <formula>OR(AQ10=祝色,WEEKDAY(AQ10)=1)</formula>
    </cfRule>
    <cfRule type="expression" dxfId="46588" priority="3854" stopIfTrue="1">
      <formula>WEEKDAY(AQ10)=7</formula>
    </cfRule>
  </conditionalFormatting>
  <conditionalFormatting sqref="AK11">
    <cfRule type="expression" dxfId="46587" priority="3851" stopIfTrue="1">
      <formula>OR(AK11=祝色,WEEKDAY(AK11)=1)</formula>
    </cfRule>
    <cfRule type="expression" dxfId="46586" priority="3852" stopIfTrue="1">
      <formula>WEEKDAY(AK11)=7</formula>
    </cfRule>
  </conditionalFormatting>
  <conditionalFormatting sqref="AL11">
    <cfRule type="expression" dxfId="46585" priority="3849" stopIfTrue="1">
      <formula>OR(AL11=祝色,WEEKDAY(AL11)=1)</formula>
    </cfRule>
    <cfRule type="expression" dxfId="46584" priority="3850" stopIfTrue="1">
      <formula>WEEKDAY(AL11)=7</formula>
    </cfRule>
  </conditionalFormatting>
  <conditionalFormatting sqref="AS6">
    <cfRule type="expression" dxfId="46583" priority="3847" stopIfTrue="1">
      <formula>OR(AS6=祝色,WEEKDAY(AS6)=1)</formula>
    </cfRule>
    <cfRule type="expression" dxfId="46582" priority="3848" stopIfTrue="1">
      <formula>WEEKDAY(AS6)=7</formula>
    </cfRule>
  </conditionalFormatting>
  <conditionalFormatting sqref="AT6">
    <cfRule type="expression" dxfId="46581" priority="3845" stopIfTrue="1">
      <formula>OR(AT6=祝色,WEEKDAY(AT6)=1)</formula>
    </cfRule>
    <cfRule type="expression" dxfId="46580" priority="3846" stopIfTrue="1">
      <formula>WEEKDAY(AT6)=7</formula>
    </cfRule>
  </conditionalFormatting>
  <conditionalFormatting sqref="AU6">
    <cfRule type="expression" dxfId="46579" priority="3843" stopIfTrue="1">
      <formula>OR(AU6=祝色,WEEKDAY(AU6)=1)</formula>
    </cfRule>
    <cfRule type="expression" dxfId="46578" priority="3844" stopIfTrue="1">
      <formula>WEEKDAY(AU6)=7</formula>
    </cfRule>
  </conditionalFormatting>
  <conditionalFormatting sqref="AV6">
    <cfRule type="expression" dxfId="46577" priority="3841" stopIfTrue="1">
      <formula>OR(AV6=祝色,WEEKDAY(AV6)=1)</formula>
    </cfRule>
    <cfRule type="expression" dxfId="46576" priority="3842" stopIfTrue="1">
      <formula>WEEKDAY(AV6)=7</formula>
    </cfRule>
  </conditionalFormatting>
  <conditionalFormatting sqref="AW6">
    <cfRule type="expression" dxfId="46575" priority="3839" stopIfTrue="1">
      <formula>OR(AW6=祝色,WEEKDAY(AW6)=1)</formula>
    </cfRule>
    <cfRule type="expression" dxfId="46574" priority="3840" stopIfTrue="1">
      <formula>WEEKDAY(AW6)=7</formula>
    </cfRule>
  </conditionalFormatting>
  <conditionalFormatting sqref="AX6">
    <cfRule type="expression" dxfId="46573" priority="3837" stopIfTrue="1">
      <formula>OR(AX6=祝色,WEEKDAY(AX6)=1)</formula>
    </cfRule>
    <cfRule type="expression" dxfId="46572" priority="3838" stopIfTrue="1">
      <formula>WEEKDAY(AX6)=7</formula>
    </cfRule>
  </conditionalFormatting>
  <conditionalFormatting sqref="AY6">
    <cfRule type="expression" dxfId="46571" priority="3835" stopIfTrue="1">
      <formula>OR(AY6=祝色,WEEKDAY(AY6)=1)</formula>
    </cfRule>
    <cfRule type="expression" dxfId="46570" priority="3836" stopIfTrue="1">
      <formula>WEEKDAY(AY6)=7</formula>
    </cfRule>
  </conditionalFormatting>
  <conditionalFormatting sqref="AS7">
    <cfRule type="expression" dxfId="46569" priority="3833" stopIfTrue="1">
      <formula>OR(AS7=祝色,WEEKDAY(AS7)=1)</formula>
    </cfRule>
    <cfRule type="expression" dxfId="46568" priority="3834" stopIfTrue="1">
      <formula>WEEKDAY(AS7)=7</formula>
    </cfRule>
  </conditionalFormatting>
  <conditionalFormatting sqref="AT7">
    <cfRule type="expression" dxfId="46567" priority="3831" stopIfTrue="1">
      <formula>OR(AT7=祝色,WEEKDAY(AT7)=1)</formula>
    </cfRule>
    <cfRule type="expression" dxfId="46566" priority="3832" stopIfTrue="1">
      <formula>WEEKDAY(AT7)=7</formula>
    </cfRule>
  </conditionalFormatting>
  <conditionalFormatting sqref="AU7">
    <cfRule type="expression" dxfId="46565" priority="3829" stopIfTrue="1">
      <formula>OR(AU7=祝色,WEEKDAY(AU7)=1)</formula>
    </cfRule>
    <cfRule type="expression" dxfId="46564" priority="3830" stopIfTrue="1">
      <formula>WEEKDAY(AU7)=7</formula>
    </cfRule>
  </conditionalFormatting>
  <conditionalFormatting sqref="AV7">
    <cfRule type="expression" dxfId="46563" priority="3827" stopIfTrue="1">
      <formula>OR(AV7=祝色,WEEKDAY(AV7)=1)</formula>
    </cfRule>
    <cfRule type="expression" dxfId="46562" priority="3828" stopIfTrue="1">
      <formula>WEEKDAY(AV7)=7</formula>
    </cfRule>
  </conditionalFormatting>
  <conditionalFormatting sqref="AW7">
    <cfRule type="expression" dxfId="46561" priority="3825" stopIfTrue="1">
      <formula>OR(AW7=祝色,WEEKDAY(AW7)=1)</formula>
    </cfRule>
    <cfRule type="expression" dxfId="46560" priority="3826" stopIfTrue="1">
      <formula>WEEKDAY(AW7)=7</formula>
    </cfRule>
  </conditionalFormatting>
  <conditionalFormatting sqref="AX7">
    <cfRule type="expression" dxfId="46559" priority="3823" stopIfTrue="1">
      <formula>OR(AX7=祝色,WEEKDAY(AX7)=1)</formula>
    </cfRule>
    <cfRule type="expression" dxfId="46558" priority="3824" stopIfTrue="1">
      <formula>WEEKDAY(AX7)=7</formula>
    </cfRule>
  </conditionalFormatting>
  <conditionalFormatting sqref="AY7">
    <cfRule type="expression" dxfId="46557" priority="3821" stopIfTrue="1">
      <formula>OR(AY7=祝色,WEEKDAY(AY7)=1)</formula>
    </cfRule>
    <cfRule type="expression" dxfId="46556" priority="3822" stopIfTrue="1">
      <formula>WEEKDAY(AY7)=7</formula>
    </cfRule>
  </conditionalFormatting>
  <conditionalFormatting sqref="AS8">
    <cfRule type="expression" dxfId="46555" priority="3819" stopIfTrue="1">
      <formula>OR(AS8=祝色,WEEKDAY(AS8)=1)</formula>
    </cfRule>
    <cfRule type="expression" dxfId="46554" priority="3820" stopIfTrue="1">
      <formula>WEEKDAY(AS8)=7</formula>
    </cfRule>
  </conditionalFormatting>
  <conditionalFormatting sqref="AT8">
    <cfRule type="expression" dxfId="46553" priority="3817" stopIfTrue="1">
      <formula>OR(AT8=祝色,WEEKDAY(AT8)=1)</formula>
    </cfRule>
    <cfRule type="expression" dxfId="46552" priority="3818" stopIfTrue="1">
      <formula>WEEKDAY(AT8)=7</formula>
    </cfRule>
  </conditionalFormatting>
  <conditionalFormatting sqref="AU8">
    <cfRule type="expression" dxfId="46551" priority="3815" stopIfTrue="1">
      <formula>OR(AU8=祝色,WEEKDAY(AU8)=1)</formula>
    </cfRule>
    <cfRule type="expression" dxfId="46550" priority="3816" stopIfTrue="1">
      <formula>WEEKDAY(AU8)=7</formula>
    </cfRule>
  </conditionalFormatting>
  <conditionalFormatting sqref="AV8">
    <cfRule type="expression" dxfId="46549" priority="3813" stopIfTrue="1">
      <formula>OR(AV8=祝色,WEEKDAY(AV8)=1)</formula>
    </cfRule>
    <cfRule type="expression" dxfId="46548" priority="3814" stopIfTrue="1">
      <formula>WEEKDAY(AV8)=7</formula>
    </cfRule>
  </conditionalFormatting>
  <conditionalFormatting sqref="AW8">
    <cfRule type="expression" dxfId="46547" priority="3811" stopIfTrue="1">
      <formula>OR(AW8=祝色,WEEKDAY(AW8)=1)</formula>
    </cfRule>
    <cfRule type="expression" dxfId="46546" priority="3812" stopIfTrue="1">
      <formula>WEEKDAY(AW8)=7</formula>
    </cfRule>
  </conditionalFormatting>
  <conditionalFormatting sqref="AX8">
    <cfRule type="expression" dxfId="46545" priority="3809" stopIfTrue="1">
      <formula>OR(AX8=祝色,WEEKDAY(AX8)=1)</formula>
    </cfRule>
    <cfRule type="expression" dxfId="46544" priority="3810" stopIfTrue="1">
      <formula>WEEKDAY(AX8)=7</formula>
    </cfRule>
  </conditionalFormatting>
  <conditionalFormatting sqref="AY8">
    <cfRule type="expression" dxfId="46543" priority="3807" stopIfTrue="1">
      <formula>OR(AY8=祝色,WEEKDAY(AY8)=1)</formula>
    </cfRule>
    <cfRule type="expression" dxfId="46542" priority="3808" stopIfTrue="1">
      <formula>WEEKDAY(AY8)=7</formula>
    </cfRule>
  </conditionalFormatting>
  <conditionalFormatting sqref="AS9">
    <cfRule type="expression" dxfId="46541" priority="3805" stopIfTrue="1">
      <formula>OR(AS9=祝色,WEEKDAY(AS9)=1)</formula>
    </cfRule>
    <cfRule type="expression" dxfId="46540" priority="3806" stopIfTrue="1">
      <formula>WEEKDAY(AS9)=7</formula>
    </cfRule>
  </conditionalFormatting>
  <conditionalFormatting sqref="AT9">
    <cfRule type="expression" dxfId="46539" priority="3803" stopIfTrue="1">
      <formula>OR(AT9=祝色,WEEKDAY(AT9)=1)</formula>
    </cfRule>
    <cfRule type="expression" dxfId="46538" priority="3804" stopIfTrue="1">
      <formula>WEEKDAY(AT9)=7</formula>
    </cfRule>
  </conditionalFormatting>
  <conditionalFormatting sqref="AU9">
    <cfRule type="expression" dxfId="46537" priority="3801" stopIfTrue="1">
      <formula>OR(AU9=祝色,WEEKDAY(AU9)=1)</formula>
    </cfRule>
    <cfRule type="expression" dxfId="46536" priority="3802" stopIfTrue="1">
      <formula>WEEKDAY(AU9)=7</formula>
    </cfRule>
  </conditionalFormatting>
  <conditionalFormatting sqref="AV9">
    <cfRule type="expression" dxfId="46535" priority="3799" stopIfTrue="1">
      <formula>OR(AV9=祝色,WEEKDAY(AV9)=1)</formula>
    </cfRule>
    <cfRule type="expression" dxfId="46534" priority="3800" stopIfTrue="1">
      <formula>WEEKDAY(AV9)=7</formula>
    </cfRule>
  </conditionalFormatting>
  <conditionalFormatting sqref="AW9">
    <cfRule type="expression" dxfId="46533" priority="3797" stopIfTrue="1">
      <formula>OR(AW9=祝色,WEEKDAY(AW9)=1)</formula>
    </cfRule>
    <cfRule type="expression" dxfId="46532" priority="3798" stopIfTrue="1">
      <formula>WEEKDAY(AW9)=7</formula>
    </cfRule>
  </conditionalFormatting>
  <conditionalFormatting sqref="AX9">
    <cfRule type="expression" dxfId="46531" priority="3795" stopIfTrue="1">
      <formula>OR(AX9=祝色,WEEKDAY(AX9)=1)</formula>
    </cfRule>
    <cfRule type="expression" dxfId="46530" priority="3796" stopIfTrue="1">
      <formula>WEEKDAY(AX9)=7</formula>
    </cfRule>
  </conditionalFormatting>
  <conditionalFormatting sqref="AY9">
    <cfRule type="expression" dxfId="46529" priority="3793" stopIfTrue="1">
      <formula>OR(AY9=祝色,WEEKDAY(AY9)=1)</formula>
    </cfRule>
    <cfRule type="expression" dxfId="46528" priority="3794" stopIfTrue="1">
      <formula>WEEKDAY(AY9)=7</formula>
    </cfRule>
  </conditionalFormatting>
  <conditionalFormatting sqref="AS10">
    <cfRule type="expression" dxfId="46527" priority="3791" stopIfTrue="1">
      <formula>OR(AS10=祝色,WEEKDAY(AS10)=1)</formula>
    </cfRule>
    <cfRule type="expression" dxfId="46526" priority="3792" stopIfTrue="1">
      <formula>WEEKDAY(AS10)=7</formula>
    </cfRule>
  </conditionalFormatting>
  <conditionalFormatting sqref="AT10">
    <cfRule type="expression" dxfId="46525" priority="3789" stopIfTrue="1">
      <formula>OR(AT10=祝色,WEEKDAY(AT10)=1)</formula>
    </cfRule>
    <cfRule type="expression" dxfId="46524" priority="3790" stopIfTrue="1">
      <formula>WEEKDAY(AT10)=7</formula>
    </cfRule>
  </conditionalFormatting>
  <conditionalFormatting sqref="AU10">
    <cfRule type="expression" dxfId="46523" priority="3787" stopIfTrue="1">
      <formula>OR(AU10=祝色,WEEKDAY(AU10)=1)</formula>
    </cfRule>
    <cfRule type="expression" dxfId="46522" priority="3788" stopIfTrue="1">
      <formula>WEEKDAY(AU10)=7</formula>
    </cfRule>
  </conditionalFormatting>
  <conditionalFormatting sqref="AV10">
    <cfRule type="expression" dxfId="46521" priority="3785" stopIfTrue="1">
      <formula>OR(AV10=祝色,WEEKDAY(AV10)=1)</formula>
    </cfRule>
    <cfRule type="expression" dxfId="46520" priority="3786" stopIfTrue="1">
      <formula>WEEKDAY(AV10)=7</formula>
    </cfRule>
  </conditionalFormatting>
  <conditionalFormatting sqref="AW10">
    <cfRule type="expression" dxfId="46519" priority="3783" stopIfTrue="1">
      <formula>OR(AW10=祝色,WEEKDAY(AW10)=1)</formula>
    </cfRule>
    <cfRule type="expression" dxfId="46518" priority="3784" stopIfTrue="1">
      <formula>WEEKDAY(AW10)=7</formula>
    </cfRule>
  </conditionalFormatting>
  <conditionalFormatting sqref="AX10">
    <cfRule type="expression" dxfId="46517" priority="3781" stopIfTrue="1">
      <formula>OR(AX10=祝色,WEEKDAY(AX10)=1)</formula>
    </cfRule>
    <cfRule type="expression" dxfId="46516" priority="3782" stopIfTrue="1">
      <formula>WEEKDAY(AX10)=7</formula>
    </cfRule>
  </conditionalFormatting>
  <conditionalFormatting sqref="AY10">
    <cfRule type="expression" dxfId="46515" priority="3779" stopIfTrue="1">
      <formula>OR(AY10=祝色,WEEKDAY(AY10)=1)</formula>
    </cfRule>
    <cfRule type="expression" dxfId="46514" priority="3780" stopIfTrue="1">
      <formula>WEEKDAY(AY10)=7</formula>
    </cfRule>
  </conditionalFormatting>
  <conditionalFormatting sqref="AS11">
    <cfRule type="expression" dxfId="46513" priority="3777" stopIfTrue="1">
      <formula>OR(AS11=祝色,WEEKDAY(AS11)=1)</formula>
    </cfRule>
    <cfRule type="expression" dxfId="46512" priority="3778" stopIfTrue="1">
      <formula>WEEKDAY(AS11)=7</formula>
    </cfRule>
  </conditionalFormatting>
  <conditionalFormatting sqref="AT11">
    <cfRule type="expression" dxfId="46511" priority="3775" stopIfTrue="1">
      <formula>OR(AT11=祝色,WEEKDAY(AT11)=1)</formula>
    </cfRule>
    <cfRule type="expression" dxfId="46510" priority="3776" stopIfTrue="1">
      <formula>WEEKDAY(AT11)=7</formula>
    </cfRule>
  </conditionalFormatting>
  <conditionalFormatting sqref="AC15">
    <cfRule type="expression" dxfId="46509" priority="3773" stopIfTrue="1">
      <formula>OR(AC15=祝色,WEEKDAY(AC15)=1)</formula>
    </cfRule>
    <cfRule type="expression" dxfId="46508" priority="3774" stopIfTrue="1">
      <formula>WEEKDAY(AC15)=7</formula>
    </cfRule>
  </conditionalFormatting>
  <conditionalFormatting sqref="AD15">
    <cfRule type="expression" dxfId="46507" priority="3771" stopIfTrue="1">
      <formula>OR(AD15=祝色,WEEKDAY(AD15)=1)</formula>
    </cfRule>
    <cfRule type="expression" dxfId="46506" priority="3772" stopIfTrue="1">
      <formula>WEEKDAY(AD15)=7</formula>
    </cfRule>
  </conditionalFormatting>
  <conditionalFormatting sqref="AE15">
    <cfRule type="expression" dxfId="46505" priority="3769" stopIfTrue="1">
      <formula>OR(AE15=祝色,WEEKDAY(AE15)=1)</formula>
    </cfRule>
    <cfRule type="expression" dxfId="46504" priority="3770" stopIfTrue="1">
      <formula>WEEKDAY(AE15)=7</formula>
    </cfRule>
  </conditionalFormatting>
  <conditionalFormatting sqref="AF15">
    <cfRule type="expression" dxfId="46503" priority="3767" stopIfTrue="1">
      <formula>OR(AF15=祝色,WEEKDAY(AF15)=1)</formula>
    </cfRule>
    <cfRule type="expression" dxfId="46502" priority="3768" stopIfTrue="1">
      <formula>WEEKDAY(AF15)=7</formula>
    </cfRule>
  </conditionalFormatting>
  <conditionalFormatting sqref="AG15">
    <cfRule type="expression" dxfId="46501" priority="3765" stopIfTrue="1">
      <formula>OR(AG15=祝色,WEEKDAY(AG15)=1)</formula>
    </cfRule>
    <cfRule type="expression" dxfId="46500" priority="3766" stopIfTrue="1">
      <formula>WEEKDAY(AG15)=7</formula>
    </cfRule>
  </conditionalFormatting>
  <conditionalFormatting sqref="AH15">
    <cfRule type="expression" dxfId="46499" priority="3763" stopIfTrue="1">
      <formula>OR(AH15=祝色,WEEKDAY(AH15)=1)</formula>
    </cfRule>
    <cfRule type="expression" dxfId="46498" priority="3764" stopIfTrue="1">
      <formula>WEEKDAY(AH15)=7</formula>
    </cfRule>
  </conditionalFormatting>
  <conditionalFormatting sqref="AI15">
    <cfRule type="expression" dxfId="46497" priority="3761" stopIfTrue="1">
      <formula>OR(AI15=祝色,WEEKDAY(AI15)=1)</formula>
    </cfRule>
    <cfRule type="expression" dxfId="46496" priority="3762" stopIfTrue="1">
      <formula>WEEKDAY(AI15)=7</formula>
    </cfRule>
  </conditionalFormatting>
  <conditionalFormatting sqref="AC16">
    <cfRule type="expression" dxfId="46495" priority="3759" stopIfTrue="1">
      <formula>OR(AC16=祝色,WEEKDAY(AC16)=1)</formula>
    </cfRule>
    <cfRule type="expression" dxfId="46494" priority="3760" stopIfTrue="1">
      <formula>WEEKDAY(AC16)=7</formula>
    </cfRule>
  </conditionalFormatting>
  <conditionalFormatting sqref="AD16">
    <cfRule type="expression" dxfId="46493" priority="3757" stopIfTrue="1">
      <formula>OR(AD16=祝色,WEEKDAY(AD16)=1)</formula>
    </cfRule>
    <cfRule type="expression" dxfId="46492" priority="3758" stopIfTrue="1">
      <formula>WEEKDAY(AD16)=7</formula>
    </cfRule>
  </conditionalFormatting>
  <conditionalFormatting sqref="AE16">
    <cfRule type="expression" dxfId="46491" priority="3755" stopIfTrue="1">
      <formula>OR(AE16=祝色,WEEKDAY(AE16)=1)</formula>
    </cfRule>
    <cfRule type="expression" dxfId="46490" priority="3756" stopIfTrue="1">
      <formula>WEEKDAY(AE16)=7</formula>
    </cfRule>
  </conditionalFormatting>
  <conditionalFormatting sqref="AF16">
    <cfRule type="expression" dxfId="46489" priority="3753" stopIfTrue="1">
      <formula>OR(AF16=祝色,WEEKDAY(AF16)=1)</formula>
    </cfRule>
    <cfRule type="expression" dxfId="46488" priority="3754" stopIfTrue="1">
      <formula>WEEKDAY(AF16)=7</formula>
    </cfRule>
  </conditionalFormatting>
  <conditionalFormatting sqref="AG16">
    <cfRule type="expression" dxfId="46487" priority="3751" stopIfTrue="1">
      <formula>OR(AG16=祝色,WEEKDAY(AG16)=1)</formula>
    </cfRule>
    <cfRule type="expression" dxfId="46486" priority="3752" stopIfTrue="1">
      <formula>WEEKDAY(AG16)=7</formula>
    </cfRule>
  </conditionalFormatting>
  <conditionalFormatting sqref="AH16">
    <cfRule type="expression" dxfId="46485" priority="3749" stopIfTrue="1">
      <formula>OR(AH16=祝色,WEEKDAY(AH16)=1)</formula>
    </cfRule>
    <cfRule type="expression" dxfId="46484" priority="3750" stopIfTrue="1">
      <formula>WEEKDAY(AH16)=7</formula>
    </cfRule>
  </conditionalFormatting>
  <conditionalFormatting sqref="AI16">
    <cfRule type="expression" dxfId="46483" priority="3747" stopIfTrue="1">
      <formula>OR(AI16=祝色,WEEKDAY(AI16)=1)</formula>
    </cfRule>
    <cfRule type="expression" dxfId="46482" priority="3748" stopIfTrue="1">
      <formula>WEEKDAY(AI16)=7</formula>
    </cfRule>
  </conditionalFormatting>
  <conditionalFormatting sqref="AC17">
    <cfRule type="expression" dxfId="46481" priority="3745" stopIfTrue="1">
      <formula>OR(AC17=祝色,WEEKDAY(AC17)=1)</formula>
    </cfRule>
    <cfRule type="expression" dxfId="46480" priority="3746" stopIfTrue="1">
      <formula>WEEKDAY(AC17)=7</formula>
    </cfRule>
  </conditionalFormatting>
  <conditionalFormatting sqref="AD17">
    <cfRule type="expression" dxfId="46479" priority="3743" stopIfTrue="1">
      <formula>OR(AD17=祝色,WEEKDAY(AD17)=1)</formula>
    </cfRule>
    <cfRule type="expression" dxfId="46478" priority="3744" stopIfTrue="1">
      <formula>WEEKDAY(AD17)=7</formula>
    </cfRule>
  </conditionalFormatting>
  <conditionalFormatting sqref="AE17">
    <cfRule type="expression" dxfId="46477" priority="3741" stopIfTrue="1">
      <formula>OR(AE17=祝色,WEEKDAY(AE17)=1)</formula>
    </cfRule>
    <cfRule type="expression" dxfId="46476" priority="3742" stopIfTrue="1">
      <formula>WEEKDAY(AE17)=7</formula>
    </cfRule>
  </conditionalFormatting>
  <conditionalFormatting sqref="AF17">
    <cfRule type="expression" dxfId="46475" priority="3739" stopIfTrue="1">
      <formula>OR(AF17=祝色,WEEKDAY(AF17)=1)</formula>
    </cfRule>
    <cfRule type="expression" dxfId="46474" priority="3740" stopIfTrue="1">
      <formula>WEEKDAY(AF17)=7</formula>
    </cfRule>
  </conditionalFormatting>
  <conditionalFormatting sqref="AG17">
    <cfRule type="expression" dxfId="46473" priority="3737" stopIfTrue="1">
      <formula>OR(AG17=祝色,WEEKDAY(AG17)=1)</formula>
    </cfRule>
    <cfRule type="expression" dxfId="46472" priority="3738" stopIfTrue="1">
      <formula>WEEKDAY(AG17)=7</formula>
    </cfRule>
  </conditionalFormatting>
  <conditionalFormatting sqref="AH17">
    <cfRule type="expression" dxfId="46471" priority="3735" stopIfTrue="1">
      <formula>OR(AH17=祝色,WEEKDAY(AH17)=1)</formula>
    </cfRule>
    <cfRule type="expression" dxfId="46470" priority="3736" stopIfTrue="1">
      <formula>WEEKDAY(AH17)=7</formula>
    </cfRule>
  </conditionalFormatting>
  <conditionalFormatting sqref="AI17">
    <cfRule type="expression" dxfId="46469" priority="3733" stopIfTrue="1">
      <formula>OR(AI17=祝色,WEEKDAY(AI17)=1)</formula>
    </cfRule>
    <cfRule type="expression" dxfId="46468" priority="3734" stopIfTrue="1">
      <formula>WEEKDAY(AI17)=7</formula>
    </cfRule>
  </conditionalFormatting>
  <conditionalFormatting sqref="AC18">
    <cfRule type="expression" dxfId="46467" priority="3731" stopIfTrue="1">
      <formula>OR(AC18=祝色,WEEKDAY(AC18)=1)</formula>
    </cfRule>
    <cfRule type="expression" dxfId="46466" priority="3732" stopIfTrue="1">
      <formula>WEEKDAY(AC18)=7</formula>
    </cfRule>
  </conditionalFormatting>
  <conditionalFormatting sqref="AD18">
    <cfRule type="expression" dxfId="46465" priority="3729" stopIfTrue="1">
      <formula>OR(AD18=祝色,WEEKDAY(AD18)=1)</formula>
    </cfRule>
    <cfRule type="expression" dxfId="46464" priority="3730" stopIfTrue="1">
      <formula>WEEKDAY(AD18)=7</formula>
    </cfRule>
  </conditionalFormatting>
  <conditionalFormatting sqref="AE18">
    <cfRule type="expression" dxfId="46463" priority="3727" stopIfTrue="1">
      <formula>OR(AE18=祝色,WEEKDAY(AE18)=1)</formula>
    </cfRule>
    <cfRule type="expression" dxfId="46462" priority="3728" stopIfTrue="1">
      <formula>WEEKDAY(AE18)=7</formula>
    </cfRule>
  </conditionalFormatting>
  <conditionalFormatting sqref="AF18">
    <cfRule type="expression" dxfId="46461" priority="3725" stopIfTrue="1">
      <formula>OR(AF18=祝色,WEEKDAY(AF18)=1)</formula>
    </cfRule>
    <cfRule type="expression" dxfId="46460" priority="3726" stopIfTrue="1">
      <formula>WEEKDAY(AF18)=7</formula>
    </cfRule>
  </conditionalFormatting>
  <conditionalFormatting sqref="AG18">
    <cfRule type="expression" dxfId="46459" priority="3723" stopIfTrue="1">
      <formula>OR(AG18=祝色,WEEKDAY(AG18)=1)</formula>
    </cfRule>
    <cfRule type="expression" dxfId="46458" priority="3724" stopIfTrue="1">
      <formula>WEEKDAY(AG18)=7</formula>
    </cfRule>
  </conditionalFormatting>
  <conditionalFormatting sqref="AH18">
    <cfRule type="expression" dxfId="46457" priority="3721" stopIfTrue="1">
      <formula>OR(AH18=祝色,WEEKDAY(AH18)=1)</formula>
    </cfRule>
    <cfRule type="expression" dxfId="46456" priority="3722" stopIfTrue="1">
      <formula>WEEKDAY(AH18)=7</formula>
    </cfRule>
  </conditionalFormatting>
  <conditionalFormatting sqref="AI18">
    <cfRule type="expression" dxfId="46455" priority="3719" stopIfTrue="1">
      <formula>OR(AI18=祝色,WEEKDAY(AI18)=1)</formula>
    </cfRule>
    <cfRule type="expression" dxfId="46454" priority="3720" stopIfTrue="1">
      <formula>WEEKDAY(AI18)=7</formula>
    </cfRule>
  </conditionalFormatting>
  <conditionalFormatting sqref="AC19">
    <cfRule type="expression" dxfId="46453" priority="3717" stopIfTrue="1">
      <formula>OR(AC19=祝色,WEEKDAY(AC19)=1)</formula>
    </cfRule>
    <cfRule type="expression" dxfId="46452" priority="3718" stopIfTrue="1">
      <formula>WEEKDAY(AC19)=7</formula>
    </cfRule>
  </conditionalFormatting>
  <conditionalFormatting sqref="AD19">
    <cfRule type="expression" dxfId="46451" priority="3715" stopIfTrue="1">
      <formula>OR(AD19=祝色,WEEKDAY(AD19)=1)</formula>
    </cfRule>
    <cfRule type="expression" dxfId="46450" priority="3716" stopIfTrue="1">
      <formula>WEEKDAY(AD19)=7</formula>
    </cfRule>
  </conditionalFormatting>
  <conditionalFormatting sqref="AE19">
    <cfRule type="expression" dxfId="46449" priority="3713" stopIfTrue="1">
      <formula>OR(AE19=祝色,WEEKDAY(AE19)=1)</formula>
    </cfRule>
    <cfRule type="expression" dxfId="46448" priority="3714" stopIfTrue="1">
      <formula>WEEKDAY(AE19)=7</formula>
    </cfRule>
  </conditionalFormatting>
  <conditionalFormatting sqref="AF19">
    <cfRule type="expression" dxfId="46447" priority="3711" stopIfTrue="1">
      <formula>OR(AF19=祝色,WEEKDAY(AF19)=1)</formula>
    </cfRule>
    <cfRule type="expression" dxfId="46446" priority="3712" stopIfTrue="1">
      <formula>WEEKDAY(AF19)=7</formula>
    </cfRule>
  </conditionalFormatting>
  <conditionalFormatting sqref="AG19">
    <cfRule type="expression" dxfId="46445" priority="3709" stopIfTrue="1">
      <formula>OR(AG19=祝色,WEEKDAY(AG19)=1)</formula>
    </cfRule>
    <cfRule type="expression" dxfId="46444" priority="3710" stopIfTrue="1">
      <formula>WEEKDAY(AG19)=7</formula>
    </cfRule>
  </conditionalFormatting>
  <conditionalFormatting sqref="AH19">
    <cfRule type="expression" dxfId="46443" priority="3707" stopIfTrue="1">
      <formula>OR(AH19=祝色,WEEKDAY(AH19)=1)</formula>
    </cfRule>
    <cfRule type="expression" dxfId="46442" priority="3708" stopIfTrue="1">
      <formula>WEEKDAY(AH19)=7</formula>
    </cfRule>
  </conditionalFormatting>
  <conditionalFormatting sqref="AI19">
    <cfRule type="expression" dxfId="46441" priority="3705" stopIfTrue="1">
      <formula>OR(AI19=祝色,WEEKDAY(AI19)=1)</formula>
    </cfRule>
    <cfRule type="expression" dxfId="46440" priority="3706" stopIfTrue="1">
      <formula>WEEKDAY(AI19)=7</formula>
    </cfRule>
  </conditionalFormatting>
  <conditionalFormatting sqref="AC20">
    <cfRule type="expression" dxfId="46439" priority="3703" stopIfTrue="1">
      <formula>OR(AC20=祝色,WEEKDAY(AC20)=1)</formula>
    </cfRule>
    <cfRule type="expression" dxfId="46438" priority="3704" stopIfTrue="1">
      <formula>WEEKDAY(AC20)=7</formula>
    </cfRule>
  </conditionalFormatting>
  <conditionalFormatting sqref="AD20">
    <cfRule type="expression" dxfId="46437" priority="3701" stopIfTrue="1">
      <formula>OR(AD20=祝色,WEEKDAY(AD20)=1)</formula>
    </cfRule>
    <cfRule type="expression" dxfId="46436" priority="3702" stopIfTrue="1">
      <formula>WEEKDAY(AD20)=7</formula>
    </cfRule>
  </conditionalFormatting>
  <conditionalFormatting sqref="AK15">
    <cfRule type="expression" dxfId="46435" priority="3699" stopIfTrue="1">
      <formula>OR(AK15=祝色,WEEKDAY(AK15)=1)</formula>
    </cfRule>
    <cfRule type="expression" dxfId="46434" priority="3700" stopIfTrue="1">
      <formula>WEEKDAY(AK15)=7</formula>
    </cfRule>
  </conditionalFormatting>
  <conditionalFormatting sqref="AL15">
    <cfRule type="expression" dxfId="46433" priority="3697" stopIfTrue="1">
      <formula>OR(AL15=祝色,WEEKDAY(AL15)=1)</formula>
    </cfRule>
    <cfRule type="expression" dxfId="46432" priority="3698" stopIfTrue="1">
      <formula>WEEKDAY(AL15)=7</formula>
    </cfRule>
  </conditionalFormatting>
  <conditionalFormatting sqref="AM15">
    <cfRule type="expression" dxfId="46431" priority="3695" stopIfTrue="1">
      <formula>OR(AM15=祝色,WEEKDAY(AM15)=1)</formula>
    </cfRule>
    <cfRule type="expression" dxfId="46430" priority="3696" stopIfTrue="1">
      <formula>WEEKDAY(AM15)=7</formula>
    </cfRule>
  </conditionalFormatting>
  <conditionalFormatting sqref="AN15">
    <cfRule type="expression" dxfId="46429" priority="3693" stopIfTrue="1">
      <formula>OR(AN15=祝色,WEEKDAY(AN15)=1)</formula>
    </cfRule>
    <cfRule type="expression" dxfId="46428" priority="3694" stopIfTrue="1">
      <formula>WEEKDAY(AN15)=7</formula>
    </cfRule>
  </conditionalFormatting>
  <conditionalFormatting sqref="AO15">
    <cfRule type="expression" dxfId="46427" priority="3691" stopIfTrue="1">
      <formula>OR(AO15=祝色,WEEKDAY(AO15)=1)</formula>
    </cfRule>
    <cfRule type="expression" dxfId="46426" priority="3692" stopIfTrue="1">
      <formula>WEEKDAY(AO15)=7</formula>
    </cfRule>
  </conditionalFormatting>
  <conditionalFormatting sqref="AP15">
    <cfRule type="expression" dxfId="46425" priority="3689" stopIfTrue="1">
      <formula>OR(AP15=祝色,WEEKDAY(AP15)=1)</formula>
    </cfRule>
    <cfRule type="expression" dxfId="46424" priority="3690" stopIfTrue="1">
      <formula>WEEKDAY(AP15)=7</formula>
    </cfRule>
  </conditionalFormatting>
  <conditionalFormatting sqref="AQ15">
    <cfRule type="expression" dxfId="46423" priority="3687" stopIfTrue="1">
      <formula>OR(AQ15=祝色,WEEKDAY(AQ15)=1)</formula>
    </cfRule>
    <cfRule type="expression" dxfId="46422" priority="3688" stopIfTrue="1">
      <formula>WEEKDAY(AQ15)=7</formula>
    </cfRule>
  </conditionalFormatting>
  <conditionalFormatting sqref="AK16">
    <cfRule type="expression" dxfId="46421" priority="3685" stopIfTrue="1">
      <formula>OR(AK16=祝色,WEEKDAY(AK16)=1)</formula>
    </cfRule>
    <cfRule type="expression" dxfId="46420" priority="3686" stopIfTrue="1">
      <formula>WEEKDAY(AK16)=7</formula>
    </cfRule>
  </conditionalFormatting>
  <conditionalFormatting sqref="AL16">
    <cfRule type="expression" dxfId="46419" priority="3683" stopIfTrue="1">
      <formula>OR(AL16=祝色,WEEKDAY(AL16)=1)</formula>
    </cfRule>
    <cfRule type="expression" dxfId="46418" priority="3684" stopIfTrue="1">
      <formula>WEEKDAY(AL16)=7</formula>
    </cfRule>
  </conditionalFormatting>
  <conditionalFormatting sqref="AM16">
    <cfRule type="expression" dxfId="46417" priority="3681" stopIfTrue="1">
      <formula>OR(AM16=祝色,WEEKDAY(AM16)=1)</formula>
    </cfRule>
    <cfRule type="expression" dxfId="46416" priority="3682" stopIfTrue="1">
      <formula>WEEKDAY(AM16)=7</formula>
    </cfRule>
  </conditionalFormatting>
  <conditionalFormatting sqref="AN16">
    <cfRule type="expression" dxfId="46415" priority="3679" stopIfTrue="1">
      <formula>OR(AN16=祝色,WEEKDAY(AN16)=1)</formula>
    </cfRule>
    <cfRule type="expression" dxfId="46414" priority="3680" stopIfTrue="1">
      <formula>WEEKDAY(AN16)=7</formula>
    </cfRule>
  </conditionalFormatting>
  <conditionalFormatting sqref="AO16">
    <cfRule type="expression" dxfId="46413" priority="3677" stopIfTrue="1">
      <formula>OR(AO16=祝色,WEEKDAY(AO16)=1)</formula>
    </cfRule>
    <cfRule type="expression" dxfId="46412" priority="3678" stopIfTrue="1">
      <formula>WEEKDAY(AO16)=7</formula>
    </cfRule>
  </conditionalFormatting>
  <conditionalFormatting sqref="AP16">
    <cfRule type="expression" dxfId="46411" priority="3675" stopIfTrue="1">
      <formula>OR(AP16=祝色,WEEKDAY(AP16)=1)</formula>
    </cfRule>
    <cfRule type="expression" dxfId="46410" priority="3676" stopIfTrue="1">
      <formula>WEEKDAY(AP16)=7</formula>
    </cfRule>
  </conditionalFormatting>
  <conditionalFormatting sqref="AQ16">
    <cfRule type="expression" dxfId="46409" priority="3673" stopIfTrue="1">
      <formula>OR(AQ16=祝色,WEEKDAY(AQ16)=1)</formula>
    </cfRule>
    <cfRule type="expression" dxfId="46408" priority="3674" stopIfTrue="1">
      <formula>WEEKDAY(AQ16)=7</formula>
    </cfRule>
  </conditionalFormatting>
  <conditionalFormatting sqref="AK17">
    <cfRule type="expression" dxfId="46407" priority="3671" stopIfTrue="1">
      <formula>OR(AK17=祝色,WEEKDAY(AK17)=1)</formula>
    </cfRule>
    <cfRule type="expression" dxfId="46406" priority="3672" stopIfTrue="1">
      <formula>WEEKDAY(AK17)=7</formula>
    </cfRule>
  </conditionalFormatting>
  <conditionalFormatting sqref="AL17">
    <cfRule type="expression" dxfId="46405" priority="3669" stopIfTrue="1">
      <formula>OR(AL17=祝色,WEEKDAY(AL17)=1)</formula>
    </cfRule>
    <cfRule type="expression" dxfId="46404" priority="3670" stopIfTrue="1">
      <formula>WEEKDAY(AL17)=7</formula>
    </cfRule>
  </conditionalFormatting>
  <conditionalFormatting sqref="AM17">
    <cfRule type="expression" dxfId="46403" priority="3667" stopIfTrue="1">
      <formula>OR(AM17=祝色,WEEKDAY(AM17)=1)</formula>
    </cfRule>
    <cfRule type="expression" dxfId="46402" priority="3668" stopIfTrue="1">
      <formula>WEEKDAY(AM17)=7</formula>
    </cfRule>
  </conditionalFormatting>
  <conditionalFormatting sqref="AN17">
    <cfRule type="expression" dxfId="46401" priority="3665" stopIfTrue="1">
      <formula>OR(AN17=祝色,WEEKDAY(AN17)=1)</formula>
    </cfRule>
    <cfRule type="expression" dxfId="46400" priority="3666" stopIfTrue="1">
      <formula>WEEKDAY(AN17)=7</formula>
    </cfRule>
  </conditionalFormatting>
  <conditionalFormatting sqref="AO17">
    <cfRule type="expression" dxfId="46399" priority="3663" stopIfTrue="1">
      <formula>OR(AO17=祝色,WEEKDAY(AO17)=1)</formula>
    </cfRule>
    <cfRule type="expression" dxfId="46398" priority="3664" stopIfTrue="1">
      <formula>WEEKDAY(AO17)=7</formula>
    </cfRule>
  </conditionalFormatting>
  <conditionalFormatting sqref="AP17">
    <cfRule type="expression" dxfId="46397" priority="3661" stopIfTrue="1">
      <formula>OR(AP17=祝色,WEEKDAY(AP17)=1)</formula>
    </cfRule>
    <cfRule type="expression" dxfId="46396" priority="3662" stopIfTrue="1">
      <formula>WEEKDAY(AP17)=7</formula>
    </cfRule>
  </conditionalFormatting>
  <conditionalFormatting sqref="AQ17">
    <cfRule type="expression" dxfId="46395" priority="3659" stopIfTrue="1">
      <formula>OR(AQ17=祝色,WEEKDAY(AQ17)=1)</formula>
    </cfRule>
    <cfRule type="expression" dxfId="46394" priority="3660" stopIfTrue="1">
      <formula>WEEKDAY(AQ17)=7</formula>
    </cfRule>
  </conditionalFormatting>
  <conditionalFormatting sqref="AK18">
    <cfRule type="expression" dxfId="46393" priority="3657" stopIfTrue="1">
      <formula>OR(AK18=祝色,WEEKDAY(AK18)=1)</formula>
    </cfRule>
    <cfRule type="expression" dxfId="46392" priority="3658" stopIfTrue="1">
      <formula>WEEKDAY(AK18)=7</formula>
    </cfRule>
  </conditionalFormatting>
  <conditionalFormatting sqref="AL18">
    <cfRule type="expression" dxfId="46391" priority="3655" stopIfTrue="1">
      <formula>OR(AL18=祝色,WEEKDAY(AL18)=1)</formula>
    </cfRule>
    <cfRule type="expression" dxfId="46390" priority="3656" stopIfTrue="1">
      <formula>WEEKDAY(AL18)=7</formula>
    </cfRule>
  </conditionalFormatting>
  <conditionalFormatting sqref="AM18">
    <cfRule type="expression" dxfId="46389" priority="3653" stopIfTrue="1">
      <formula>OR(AM18=祝色,WEEKDAY(AM18)=1)</formula>
    </cfRule>
    <cfRule type="expression" dxfId="46388" priority="3654" stopIfTrue="1">
      <formula>WEEKDAY(AM18)=7</formula>
    </cfRule>
  </conditionalFormatting>
  <conditionalFormatting sqref="AN18">
    <cfRule type="expression" dxfId="46387" priority="3651" stopIfTrue="1">
      <formula>OR(AN18=祝色,WEEKDAY(AN18)=1)</formula>
    </cfRule>
    <cfRule type="expression" dxfId="46386" priority="3652" stopIfTrue="1">
      <formula>WEEKDAY(AN18)=7</formula>
    </cfRule>
  </conditionalFormatting>
  <conditionalFormatting sqref="AO18">
    <cfRule type="expression" dxfId="46385" priority="3649" stopIfTrue="1">
      <formula>OR(AO18=祝色,WEEKDAY(AO18)=1)</formula>
    </cfRule>
    <cfRule type="expression" dxfId="46384" priority="3650" stopIfTrue="1">
      <formula>WEEKDAY(AO18)=7</formula>
    </cfRule>
  </conditionalFormatting>
  <conditionalFormatting sqref="AP18">
    <cfRule type="expression" dxfId="46383" priority="3647" stopIfTrue="1">
      <formula>OR(AP18=祝色,WEEKDAY(AP18)=1)</formula>
    </cfRule>
    <cfRule type="expression" dxfId="46382" priority="3648" stopIfTrue="1">
      <formula>WEEKDAY(AP18)=7</formula>
    </cfRule>
  </conditionalFormatting>
  <conditionalFormatting sqref="AQ18">
    <cfRule type="expression" dxfId="46381" priority="3645" stopIfTrue="1">
      <formula>OR(AQ18=祝色,WEEKDAY(AQ18)=1)</formula>
    </cfRule>
    <cfRule type="expression" dxfId="46380" priority="3646" stopIfTrue="1">
      <formula>WEEKDAY(AQ18)=7</formula>
    </cfRule>
  </conditionalFormatting>
  <conditionalFormatting sqref="AK19">
    <cfRule type="expression" dxfId="46379" priority="3643" stopIfTrue="1">
      <formula>OR(AK19=祝色,WEEKDAY(AK19)=1)</formula>
    </cfRule>
    <cfRule type="expression" dxfId="46378" priority="3644" stopIfTrue="1">
      <formula>WEEKDAY(AK19)=7</formula>
    </cfRule>
  </conditionalFormatting>
  <conditionalFormatting sqref="AL19">
    <cfRule type="expression" dxfId="46377" priority="3641" stopIfTrue="1">
      <formula>OR(AL19=祝色,WEEKDAY(AL19)=1)</formula>
    </cfRule>
    <cfRule type="expression" dxfId="46376" priority="3642" stopIfTrue="1">
      <formula>WEEKDAY(AL19)=7</formula>
    </cfRule>
  </conditionalFormatting>
  <conditionalFormatting sqref="AM19">
    <cfRule type="expression" dxfId="46375" priority="3639" stopIfTrue="1">
      <formula>OR(AM19=祝色,WEEKDAY(AM19)=1)</formula>
    </cfRule>
    <cfRule type="expression" dxfId="46374" priority="3640" stopIfTrue="1">
      <formula>WEEKDAY(AM19)=7</formula>
    </cfRule>
  </conditionalFormatting>
  <conditionalFormatting sqref="AN19">
    <cfRule type="expression" dxfId="46373" priority="3637" stopIfTrue="1">
      <formula>OR(AN19=祝色,WEEKDAY(AN19)=1)</formula>
    </cfRule>
    <cfRule type="expression" dxfId="46372" priority="3638" stopIfTrue="1">
      <formula>WEEKDAY(AN19)=7</formula>
    </cfRule>
  </conditionalFormatting>
  <conditionalFormatting sqref="AO19">
    <cfRule type="expression" dxfId="46371" priority="3635" stopIfTrue="1">
      <formula>OR(AO19=祝色,WEEKDAY(AO19)=1)</formula>
    </cfRule>
    <cfRule type="expression" dxfId="46370" priority="3636" stopIfTrue="1">
      <formula>WEEKDAY(AO19)=7</formula>
    </cfRule>
  </conditionalFormatting>
  <conditionalFormatting sqref="AP19">
    <cfRule type="expression" dxfId="46369" priority="3633" stopIfTrue="1">
      <formula>OR(AP19=祝色,WEEKDAY(AP19)=1)</formula>
    </cfRule>
    <cfRule type="expression" dxfId="46368" priority="3634" stopIfTrue="1">
      <formula>WEEKDAY(AP19)=7</formula>
    </cfRule>
  </conditionalFormatting>
  <conditionalFormatting sqref="AQ19">
    <cfRule type="expression" dxfId="46367" priority="3631" stopIfTrue="1">
      <formula>OR(AQ19=祝色,WEEKDAY(AQ19)=1)</formula>
    </cfRule>
    <cfRule type="expression" dxfId="46366" priority="3632" stopIfTrue="1">
      <formula>WEEKDAY(AQ19)=7</formula>
    </cfRule>
  </conditionalFormatting>
  <conditionalFormatting sqref="AK20">
    <cfRule type="expression" dxfId="46365" priority="3629" stopIfTrue="1">
      <formula>OR(AK20=祝色,WEEKDAY(AK20)=1)</formula>
    </cfRule>
    <cfRule type="expression" dxfId="46364" priority="3630" stopIfTrue="1">
      <formula>WEEKDAY(AK20)=7</formula>
    </cfRule>
  </conditionalFormatting>
  <conditionalFormatting sqref="AL20">
    <cfRule type="expression" dxfId="46363" priority="3627" stopIfTrue="1">
      <formula>OR(AL20=祝色,WEEKDAY(AL20)=1)</formula>
    </cfRule>
    <cfRule type="expression" dxfId="46362" priority="3628" stopIfTrue="1">
      <formula>WEEKDAY(AL20)=7</formula>
    </cfRule>
  </conditionalFormatting>
  <conditionalFormatting sqref="AS15">
    <cfRule type="expression" dxfId="46361" priority="3625" stopIfTrue="1">
      <formula>OR(AS15=祝色,WEEKDAY(AS15)=1)</formula>
    </cfRule>
    <cfRule type="expression" dxfId="46360" priority="3626" stopIfTrue="1">
      <formula>WEEKDAY(AS15)=7</formula>
    </cfRule>
  </conditionalFormatting>
  <conditionalFormatting sqref="AT15">
    <cfRule type="expression" dxfId="46359" priority="3623" stopIfTrue="1">
      <formula>OR(AT15=祝色,WEEKDAY(AT15)=1)</formula>
    </cfRule>
    <cfRule type="expression" dxfId="46358" priority="3624" stopIfTrue="1">
      <formula>WEEKDAY(AT15)=7</formula>
    </cfRule>
  </conditionalFormatting>
  <conditionalFormatting sqref="AU15">
    <cfRule type="expression" dxfId="46357" priority="3621" stopIfTrue="1">
      <formula>OR(AU15=祝色,WEEKDAY(AU15)=1)</formula>
    </cfRule>
    <cfRule type="expression" dxfId="46356" priority="3622" stopIfTrue="1">
      <formula>WEEKDAY(AU15)=7</formula>
    </cfRule>
  </conditionalFormatting>
  <conditionalFormatting sqref="AV15">
    <cfRule type="expression" dxfId="46355" priority="3619" stopIfTrue="1">
      <formula>OR(AV15=祝色,WEEKDAY(AV15)=1)</formula>
    </cfRule>
    <cfRule type="expression" dxfId="46354" priority="3620" stopIfTrue="1">
      <formula>WEEKDAY(AV15)=7</formula>
    </cfRule>
  </conditionalFormatting>
  <conditionalFormatting sqref="AW15">
    <cfRule type="expression" dxfId="46353" priority="3617" stopIfTrue="1">
      <formula>OR(AW15=祝色,WEEKDAY(AW15)=1)</formula>
    </cfRule>
    <cfRule type="expression" dxfId="46352" priority="3618" stopIfTrue="1">
      <formula>WEEKDAY(AW15)=7</formula>
    </cfRule>
  </conditionalFormatting>
  <conditionalFormatting sqref="AX15">
    <cfRule type="expression" dxfId="46351" priority="3615" stopIfTrue="1">
      <formula>OR(AX15=祝色,WEEKDAY(AX15)=1)</formula>
    </cfRule>
    <cfRule type="expression" dxfId="46350" priority="3616" stopIfTrue="1">
      <formula>WEEKDAY(AX15)=7</formula>
    </cfRule>
  </conditionalFormatting>
  <conditionalFormatting sqref="AY15">
    <cfRule type="expression" dxfId="46349" priority="3613" stopIfTrue="1">
      <formula>OR(AY15=祝色,WEEKDAY(AY15)=1)</formula>
    </cfRule>
    <cfRule type="expression" dxfId="46348" priority="3614" stopIfTrue="1">
      <formula>WEEKDAY(AY15)=7</formula>
    </cfRule>
  </conditionalFormatting>
  <conditionalFormatting sqref="AS16">
    <cfRule type="expression" dxfId="46347" priority="3611" stopIfTrue="1">
      <formula>OR(AS16=祝色,WEEKDAY(AS16)=1)</formula>
    </cfRule>
    <cfRule type="expression" dxfId="46346" priority="3612" stopIfTrue="1">
      <formula>WEEKDAY(AS16)=7</formula>
    </cfRule>
  </conditionalFormatting>
  <conditionalFormatting sqref="AT16">
    <cfRule type="expression" dxfId="46345" priority="3609" stopIfTrue="1">
      <formula>OR(AT16=祝色,WEEKDAY(AT16)=1)</formula>
    </cfRule>
    <cfRule type="expression" dxfId="46344" priority="3610" stopIfTrue="1">
      <formula>WEEKDAY(AT16)=7</formula>
    </cfRule>
  </conditionalFormatting>
  <conditionalFormatting sqref="AU16">
    <cfRule type="expression" dxfId="46343" priority="3607" stopIfTrue="1">
      <formula>OR(AU16=祝色,WEEKDAY(AU16)=1)</formula>
    </cfRule>
    <cfRule type="expression" dxfId="46342" priority="3608" stopIfTrue="1">
      <formula>WEEKDAY(AU16)=7</formula>
    </cfRule>
  </conditionalFormatting>
  <conditionalFormatting sqref="AV16">
    <cfRule type="expression" dxfId="46341" priority="3605" stopIfTrue="1">
      <formula>OR(AV16=祝色,WEEKDAY(AV16)=1)</formula>
    </cfRule>
    <cfRule type="expression" dxfId="46340" priority="3606" stopIfTrue="1">
      <formula>WEEKDAY(AV16)=7</formula>
    </cfRule>
  </conditionalFormatting>
  <conditionalFormatting sqref="AW16">
    <cfRule type="expression" dxfId="46339" priority="3603" stopIfTrue="1">
      <formula>OR(AW16=祝色,WEEKDAY(AW16)=1)</formula>
    </cfRule>
    <cfRule type="expression" dxfId="46338" priority="3604" stopIfTrue="1">
      <formula>WEEKDAY(AW16)=7</formula>
    </cfRule>
  </conditionalFormatting>
  <conditionalFormatting sqref="AX16">
    <cfRule type="expression" dxfId="46337" priority="3601" stopIfTrue="1">
      <formula>OR(AX16=祝色,WEEKDAY(AX16)=1)</formula>
    </cfRule>
    <cfRule type="expression" dxfId="46336" priority="3602" stopIfTrue="1">
      <formula>WEEKDAY(AX16)=7</formula>
    </cfRule>
  </conditionalFormatting>
  <conditionalFormatting sqref="AY16">
    <cfRule type="expression" dxfId="46335" priority="3599" stopIfTrue="1">
      <formula>OR(AY16=祝色,WEEKDAY(AY16)=1)</formula>
    </cfRule>
    <cfRule type="expression" dxfId="46334" priority="3600" stopIfTrue="1">
      <formula>WEEKDAY(AY16)=7</formula>
    </cfRule>
  </conditionalFormatting>
  <conditionalFormatting sqref="AS17">
    <cfRule type="expression" dxfId="46333" priority="3597" stopIfTrue="1">
      <formula>OR(AS17=祝色,WEEKDAY(AS17)=1)</formula>
    </cfRule>
    <cfRule type="expression" dxfId="46332" priority="3598" stopIfTrue="1">
      <formula>WEEKDAY(AS17)=7</formula>
    </cfRule>
  </conditionalFormatting>
  <conditionalFormatting sqref="AT17">
    <cfRule type="expression" dxfId="46331" priority="3595" stopIfTrue="1">
      <formula>OR(AT17=祝色,WEEKDAY(AT17)=1)</formula>
    </cfRule>
    <cfRule type="expression" dxfId="46330" priority="3596" stopIfTrue="1">
      <formula>WEEKDAY(AT17)=7</formula>
    </cfRule>
  </conditionalFormatting>
  <conditionalFormatting sqref="AU17">
    <cfRule type="expression" dxfId="46329" priority="3593" stopIfTrue="1">
      <formula>OR(AU17=祝色,WEEKDAY(AU17)=1)</formula>
    </cfRule>
    <cfRule type="expression" dxfId="46328" priority="3594" stopIfTrue="1">
      <formula>WEEKDAY(AU17)=7</formula>
    </cfRule>
  </conditionalFormatting>
  <conditionalFormatting sqref="AV17">
    <cfRule type="expression" dxfId="46327" priority="3591" stopIfTrue="1">
      <formula>OR(AV17=祝色,WEEKDAY(AV17)=1)</formula>
    </cfRule>
    <cfRule type="expression" dxfId="46326" priority="3592" stopIfTrue="1">
      <formula>WEEKDAY(AV17)=7</formula>
    </cfRule>
  </conditionalFormatting>
  <conditionalFormatting sqref="AW17">
    <cfRule type="expression" dxfId="46325" priority="3589" stopIfTrue="1">
      <formula>OR(AW17=祝色,WEEKDAY(AW17)=1)</formula>
    </cfRule>
    <cfRule type="expression" dxfId="46324" priority="3590" stopIfTrue="1">
      <formula>WEEKDAY(AW17)=7</formula>
    </cfRule>
  </conditionalFormatting>
  <conditionalFormatting sqref="AX17">
    <cfRule type="expression" dxfId="46323" priority="3587" stopIfTrue="1">
      <formula>OR(AX17=祝色,WEEKDAY(AX17)=1)</formula>
    </cfRule>
    <cfRule type="expression" dxfId="46322" priority="3588" stopIfTrue="1">
      <formula>WEEKDAY(AX17)=7</formula>
    </cfRule>
  </conditionalFormatting>
  <conditionalFormatting sqref="AY17">
    <cfRule type="expression" dxfId="46321" priority="3585" stopIfTrue="1">
      <formula>OR(AY17=祝色,WEEKDAY(AY17)=1)</formula>
    </cfRule>
    <cfRule type="expression" dxfId="46320" priority="3586" stopIfTrue="1">
      <formula>WEEKDAY(AY17)=7</formula>
    </cfRule>
  </conditionalFormatting>
  <conditionalFormatting sqref="AS18">
    <cfRule type="expression" dxfId="46319" priority="3583" stopIfTrue="1">
      <formula>OR(AS18=祝色,WEEKDAY(AS18)=1)</formula>
    </cfRule>
    <cfRule type="expression" dxfId="46318" priority="3584" stopIfTrue="1">
      <formula>WEEKDAY(AS18)=7</formula>
    </cfRule>
  </conditionalFormatting>
  <conditionalFormatting sqref="AT18">
    <cfRule type="expression" dxfId="46317" priority="3581" stopIfTrue="1">
      <formula>OR(AT18=祝色,WEEKDAY(AT18)=1)</formula>
    </cfRule>
    <cfRule type="expression" dxfId="46316" priority="3582" stopIfTrue="1">
      <formula>WEEKDAY(AT18)=7</formula>
    </cfRule>
  </conditionalFormatting>
  <conditionalFormatting sqref="AU18">
    <cfRule type="expression" dxfId="46315" priority="3579" stopIfTrue="1">
      <formula>OR(AU18=祝色,WEEKDAY(AU18)=1)</formula>
    </cfRule>
    <cfRule type="expression" dxfId="46314" priority="3580" stopIfTrue="1">
      <formula>WEEKDAY(AU18)=7</formula>
    </cfRule>
  </conditionalFormatting>
  <conditionalFormatting sqref="AV18">
    <cfRule type="expression" dxfId="46313" priority="3577" stopIfTrue="1">
      <formula>OR(AV18=祝色,WEEKDAY(AV18)=1)</formula>
    </cfRule>
    <cfRule type="expression" dxfId="46312" priority="3578" stopIfTrue="1">
      <formula>WEEKDAY(AV18)=7</formula>
    </cfRule>
  </conditionalFormatting>
  <conditionalFormatting sqref="AW18">
    <cfRule type="expression" dxfId="46311" priority="3575" stopIfTrue="1">
      <formula>OR(AW18=祝色,WEEKDAY(AW18)=1)</formula>
    </cfRule>
    <cfRule type="expression" dxfId="46310" priority="3576" stopIfTrue="1">
      <formula>WEEKDAY(AW18)=7</formula>
    </cfRule>
  </conditionalFormatting>
  <conditionalFormatting sqref="AX18">
    <cfRule type="expression" dxfId="46309" priority="3573" stopIfTrue="1">
      <formula>OR(AX18=祝色,WEEKDAY(AX18)=1)</formula>
    </cfRule>
    <cfRule type="expression" dxfId="46308" priority="3574" stopIfTrue="1">
      <formula>WEEKDAY(AX18)=7</formula>
    </cfRule>
  </conditionalFormatting>
  <conditionalFormatting sqref="AY18">
    <cfRule type="expression" dxfId="46307" priority="3571" stopIfTrue="1">
      <formula>OR(AY18=祝色,WEEKDAY(AY18)=1)</formula>
    </cfRule>
    <cfRule type="expression" dxfId="46306" priority="3572" stopIfTrue="1">
      <formula>WEEKDAY(AY18)=7</formula>
    </cfRule>
  </conditionalFormatting>
  <conditionalFormatting sqref="AS19">
    <cfRule type="expression" dxfId="46305" priority="3569" stopIfTrue="1">
      <formula>OR(AS19=祝色,WEEKDAY(AS19)=1)</formula>
    </cfRule>
    <cfRule type="expression" dxfId="46304" priority="3570" stopIfTrue="1">
      <formula>WEEKDAY(AS19)=7</formula>
    </cfRule>
  </conditionalFormatting>
  <conditionalFormatting sqref="AT19">
    <cfRule type="expression" dxfId="46303" priority="3567" stopIfTrue="1">
      <formula>OR(AT19=祝色,WEEKDAY(AT19)=1)</formula>
    </cfRule>
    <cfRule type="expression" dxfId="46302" priority="3568" stopIfTrue="1">
      <formula>WEEKDAY(AT19)=7</formula>
    </cfRule>
  </conditionalFormatting>
  <conditionalFormatting sqref="AU19">
    <cfRule type="expression" dxfId="46301" priority="3565" stopIfTrue="1">
      <formula>OR(AU19=祝色,WEEKDAY(AU19)=1)</formula>
    </cfRule>
    <cfRule type="expression" dxfId="46300" priority="3566" stopIfTrue="1">
      <formula>WEEKDAY(AU19)=7</formula>
    </cfRule>
  </conditionalFormatting>
  <conditionalFormatting sqref="AV19">
    <cfRule type="expression" dxfId="46299" priority="3563" stopIfTrue="1">
      <formula>OR(AV19=祝色,WEEKDAY(AV19)=1)</formula>
    </cfRule>
    <cfRule type="expression" dxfId="46298" priority="3564" stopIfTrue="1">
      <formula>WEEKDAY(AV19)=7</formula>
    </cfRule>
  </conditionalFormatting>
  <conditionalFormatting sqref="AW19">
    <cfRule type="expression" dxfId="46297" priority="3561" stopIfTrue="1">
      <formula>OR(AW19=祝色,WEEKDAY(AW19)=1)</formula>
    </cfRule>
    <cfRule type="expression" dxfId="46296" priority="3562" stopIfTrue="1">
      <formula>WEEKDAY(AW19)=7</formula>
    </cfRule>
  </conditionalFormatting>
  <conditionalFormatting sqref="AX19">
    <cfRule type="expression" dxfId="46295" priority="3559" stopIfTrue="1">
      <formula>OR(AX19=祝色,WEEKDAY(AX19)=1)</formula>
    </cfRule>
    <cfRule type="expression" dxfId="46294" priority="3560" stopIfTrue="1">
      <formula>WEEKDAY(AX19)=7</formula>
    </cfRule>
  </conditionalFormatting>
  <conditionalFormatting sqref="AY19">
    <cfRule type="expression" dxfId="46293" priority="3557" stopIfTrue="1">
      <formula>OR(AY19=祝色,WEEKDAY(AY19)=1)</formula>
    </cfRule>
    <cfRule type="expression" dxfId="46292" priority="3558" stopIfTrue="1">
      <formula>WEEKDAY(AY19)=7</formula>
    </cfRule>
  </conditionalFormatting>
  <conditionalFormatting sqref="AS20">
    <cfRule type="expression" dxfId="46291" priority="3555" stopIfTrue="1">
      <formula>OR(AS20=祝色,WEEKDAY(AS20)=1)</formula>
    </cfRule>
    <cfRule type="expression" dxfId="46290" priority="3556" stopIfTrue="1">
      <formula>WEEKDAY(AS20)=7</formula>
    </cfRule>
  </conditionalFormatting>
  <conditionalFormatting sqref="AT20">
    <cfRule type="expression" dxfId="46289" priority="3553" stopIfTrue="1">
      <formula>OR(AT20=祝色,WEEKDAY(AT20)=1)</formula>
    </cfRule>
    <cfRule type="expression" dxfId="46288" priority="3554" stopIfTrue="1">
      <formula>WEEKDAY(AT20)=7</formula>
    </cfRule>
  </conditionalFormatting>
  <conditionalFormatting sqref="D25">
    <cfRule type="expression" dxfId="46287" priority="3551" stopIfTrue="1">
      <formula>OR(D25=祝色,WEEKDAY(D25)=1)</formula>
    </cfRule>
    <cfRule type="expression" dxfId="46286" priority="3552" stopIfTrue="1">
      <formula>WEEKDAY(D25)=7</formula>
    </cfRule>
  </conditionalFormatting>
  <conditionalFormatting sqref="E25">
    <cfRule type="expression" dxfId="46285" priority="3549" stopIfTrue="1">
      <formula>OR(E25=祝色,WEEKDAY(E25)=1)</formula>
    </cfRule>
    <cfRule type="expression" dxfId="46284" priority="3550" stopIfTrue="1">
      <formula>WEEKDAY(E25)=7</formula>
    </cfRule>
  </conditionalFormatting>
  <conditionalFormatting sqref="F25">
    <cfRule type="expression" dxfId="46283" priority="3547" stopIfTrue="1">
      <formula>OR(F25=祝色,WEEKDAY(F25)=1)</formula>
    </cfRule>
    <cfRule type="expression" dxfId="46282" priority="3548" stopIfTrue="1">
      <formula>WEEKDAY(F25)=7</formula>
    </cfRule>
  </conditionalFormatting>
  <conditionalFormatting sqref="G25">
    <cfRule type="expression" dxfId="46281" priority="3545" stopIfTrue="1">
      <formula>OR(G25=祝色,WEEKDAY(G25)=1)</formula>
    </cfRule>
    <cfRule type="expression" dxfId="46280" priority="3546" stopIfTrue="1">
      <formula>WEEKDAY(G25)=7</formula>
    </cfRule>
  </conditionalFormatting>
  <conditionalFormatting sqref="H25">
    <cfRule type="expression" dxfId="46279" priority="3543" stopIfTrue="1">
      <formula>OR(H25=祝色,WEEKDAY(H25)=1)</formula>
    </cfRule>
    <cfRule type="expression" dxfId="46278" priority="3544" stopIfTrue="1">
      <formula>WEEKDAY(H25)=7</formula>
    </cfRule>
  </conditionalFormatting>
  <conditionalFormatting sqref="I25">
    <cfRule type="expression" dxfId="46277" priority="3541" stopIfTrue="1">
      <formula>OR(I25=祝色,WEEKDAY(I25)=1)</formula>
    </cfRule>
    <cfRule type="expression" dxfId="46276" priority="3542" stopIfTrue="1">
      <formula>WEEKDAY(I25)=7</formula>
    </cfRule>
  </conditionalFormatting>
  <conditionalFormatting sqref="J25">
    <cfRule type="expression" dxfId="46275" priority="3539" stopIfTrue="1">
      <formula>OR(J25=祝色,WEEKDAY(J25)=1)</formula>
    </cfRule>
    <cfRule type="expression" dxfId="46274" priority="3540" stopIfTrue="1">
      <formula>WEEKDAY(J25)=7</formula>
    </cfRule>
  </conditionalFormatting>
  <conditionalFormatting sqref="D26">
    <cfRule type="expression" dxfId="46273" priority="3537" stopIfTrue="1">
      <formula>OR(D26=祝色,WEEKDAY(D26)=1)</formula>
    </cfRule>
    <cfRule type="expression" dxfId="46272" priority="3538" stopIfTrue="1">
      <formula>WEEKDAY(D26)=7</formula>
    </cfRule>
  </conditionalFormatting>
  <conditionalFormatting sqref="E26">
    <cfRule type="expression" dxfId="46271" priority="3535" stopIfTrue="1">
      <formula>OR(E26=祝色,WEEKDAY(E26)=1)</formula>
    </cfRule>
    <cfRule type="expression" dxfId="46270" priority="3536" stopIfTrue="1">
      <formula>WEEKDAY(E26)=7</formula>
    </cfRule>
  </conditionalFormatting>
  <conditionalFormatting sqref="F26">
    <cfRule type="expression" dxfId="46269" priority="3533" stopIfTrue="1">
      <formula>OR(F26=祝色,WEEKDAY(F26)=1)</formula>
    </cfRule>
    <cfRule type="expression" dxfId="46268" priority="3534" stopIfTrue="1">
      <formula>WEEKDAY(F26)=7</formula>
    </cfRule>
  </conditionalFormatting>
  <conditionalFormatting sqref="G26">
    <cfRule type="expression" dxfId="46267" priority="3531" stopIfTrue="1">
      <formula>OR(G26=祝色,WEEKDAY(G26)=1)</formula>
    </cfRule>
    <cfRule type="expression" dxfId="46266" priority="3532" stopIfTrue="1">
      <formula>WEEKDAY(G26)=7</formula>
    </cfRule>
  </conditionalFormatting>
  <conditionalFormatting sqref="H26">
    <cfRule type="expression" dxfId="46265" priority="3529" stopIfTrue="1">
      <formula>OR(H26=祝色,WEEKDAY(H26)=1)</formula>
    </cfRule>
    <cfRule type="expression" dxfId="46264" priority="3530" stopIfTrue="1">
      <formula>WEEKDAY(H26)=7</formula>
    </cfRule>
  </conditionalFormatting>
  <conditionalFormatting sqref="I26">
    <cfRule type="expression" dxfId="46263" priority="3527" stopIfTrue="1">
      <formula>OR(I26=祝色,WEEKDAY(I26)=1)</formula>
    </cfRule>
    <cfRule type="expression" dxfId="46262" priority="3528" stopIfTrue="1">
      <formula>WEEKDAY(I26)=7</formula>
    </cfRule>
  </conditionalFormatting>
  <conditionalFormatting sqref="J26">
    <cfRule type="expression" dxfId="46261" priority="3525" stopIfTrue="1">
      <formula>OR(J26=祝色,WEEKDAY(J26)=1)</formula>
    </cfRule>
    <cfRule type="expression" dxfId="46260" priority="3526" stopIfTrue="1">
      <formula>WEEKDAY(J26)=7</formula>
    </cfRule>
  </conditionalFormatting>
  <conditionalFormatting sqref="D27">
    <cfRule type="expression" dxfId="46259" priority="3523" stopIfTrue="1">
      <formula>OR(D27=祝色,WEEKDAY(D27)=1)</formula>
    </cfRule>
    <cfRule type="expression" dxfId="46258" priority="3524" stopIfTrue="1">
      <formula>WEEKDAY(D27)=7</formula>
    </cfRule>
  </conditionalFormatting>
  <conditionalFormatting sqref="E27">
    <cfRule type="expression" dxfId="46257" priority="3521" stopIfTrue="1">
      <formula>OR(E27=祝色,WEEKDAY(E27)=1)</formula>
    </cfRule>
    <cfRule type="expression" dxfId="46256" priority="3522" stopIfTrue="1">
      <formula>WEEKDAY(E27)=7</formula>
    </cfRule>
  </conditionalFormatting>
  <conditionalFormatting sqref="F27">
    <cfRule type="expression" dxfId="46255" priority="3519" stopIfTrue="1">
      <formula>OR(F27=祝色,WEEKDAY(F27)=1)</formula>
    </cfRule>
    <cfRule type="expression" dxfId="46254" priority="3520" stopIfTrue="1">
      <formula>WEEKDAY(F27)=7</formula>
    </cfRule>
  </conditionalFormatting>
  <conditionalFormatting sqref="G27">
    <cfRule type="expression" dxfId="46253" priority="3517" stopIfTrue="1">
      <formula>OR(G27=祝色,WEEKDAY(G27)=1)</formula>
    </cfRule>
    <cfRule type="expression" dxfId="46252" priority="3518" stopIfTrue="1">
      <formula>WEEKDAY(G27)=7</formula>
    </cfRule>
  </conditionalFormatting>
  <conditionalFormatting sqref="H27">
    <cfRule type="expression" dxfId="46251" priority="3515" stopIfTrue="1">
      <formula>OR(H27=祝色,WEEKDAY(H27)=1)</formula>
    </cfRule>
    <cfRule type="expression" dxfId="46250" priority="3516" stopIfTrue="1">
      <formula>WEEKDAY(H27)=7</formula>
    </cfRule>
  </conditionalFormatting>
  <conditionalFormatting sqref="I27">
    <cfRule type="expression" dxfId="46249" priority="3513" stopIfTrue="1">
      <formula>OR(I27=祝色,WEEKDAY(I27)=1)</formula>
    </cfRule>
    <cfRule type="expression" dxfId="46248" priority="3514" stopIfTrue="1">
      <formula>WEEKDAY(I27)=7</formula>
    </cfRule>
  </conditionalFormatting>
  <conditionalFormatting sqref="J27">
    <cfRule type="expression" dxfId="46247" priority="3511" stopIfTrue="1">
      <formula>OR(J27=祝色,WEEKDAY(J27)=1)</formula>
    </cfRule>
    <cfRule type="expression" dxfId="46246" priority="3512" stopIfTrue="1">
      <formula>WEEKDAY(J27)=7</formula>
    </cfRule>
  </conditionalFormatting>
  <conditionalFormatting sqref="D28">
    <cfRule type="expression" dxfId="46245" priority="3509" stopIfTrue="1">
      <formula>OR(D28=祝色,WEEKDAY(D28)=1)</formula>
    </cfRule>
    <cfRule type="expression" dxfId="46244" priority="3510" stopIfTrue="1">
      <formula>WEEKDAY(D28)=7</formula>
    </cfRule>
  </conditionalFormatting>
  <conditionalFormatting sqref="E28">
    <cfRule type="expression" dxfId="46243" priority="3507" stopIfTrue="1">
      <formula>OR(E28=祝色,WEEKDAY(E28)=1)</formula>
    </cfRule>
    <cfRule type="expression" dxfId="46242" priority="3508" stopIfTrue="1">
      <formula>WEEKDAY(E28)=7</formula>
    </cfRule>
  </conditionalFormatting>
  <conditionalFormatting sqref="F28">
    <cfRule type="expression" dxfId="46241" priority="3505" stopIfTrue="1">
      <formula>OR(F28=祝色,WEEKDAY(F28)=1)</formula>
    </cfRule>
    <cfRule type="expression" dxfId="46240" priority="3506" stopIfTrue="1">
      <formula>WEEKDAY(F28)=7</formula>
    </cfRule>
  </conditionalFormatting>
  <conditionalFormatting sqref="G28">
    <cfRule type="expression" dxfId="46239" priority="3503" stopIfTrue="1">
      <formula>OR(G28=祝色,WEEKDAY(G28)=1)</formula>
    </cfRule>
    <cfRule type="expression" dxfId="46238" priority="3504" stopIfTrue="1">
      <formula>WEEKDAY(G28)=7</formula>
    </cfRule>
  </conditionalFormatting>
  <conditionalFormatting sqref="H28">
    <cfRule type="expression" dxfId="46237" priority="3501" stopIfTrue="1">
      <formula>OR(H28=祝色,WEEKDAY(H28)=1)</formula>
    </cfRule>
    <cfRule type="expression" dxfId="46236" priority="3502" stopIfTrue="1">
      <formula>WEEKDAY(H28)=7</formula>
    </cfRule>
  </conditionalFormatting>
  <conditionalFormatting sqref="I28">
    <cfRule type="expression" dxfId="46235" priority="3499" stopIfTrue="1">
      <formula>OR(I28=祝色,WEEKDAY(I28)=1)</formula>
    </cfRule>
    <cfRule type="expression" dxfId="46234" priority="3500" stopIfTrue="1">
      <formula>WEEKDAY(I28)=7</formula>
    </cfRule>
  </conditionalFormatting>
  <conditionalFormatting sqref="J28">
    <cfRule type="expression" dxfId="46233" priority="3497" stopIfTrue="1">
      <formula>OR(J28=祝色,WEEKDAY(J28)=1)</formula>
    </cfRule>
    <cfRule type="expression" dxfId="46232" priority="3498" stopIfTrue="1">
      <formula>WEEKDAY(J28)=7</formula>
    </cfRule>
  </conditionalFormatting>
  <conditionalFormatting sqref="D29">
    <cfRule type="expression" dxfId="46231" priority="3495" stopIfTrue="1">
      <formula>OR(D29=祝色,WEEKDAY(D29)=1)</formula>
    </cfRule>
    <cfRule type="expression" dxfId="46230" priority="3496" stopIfTrue="1">
      <formula>WEEKDAY(D29)=7</formula>
    </cfRule>
  </conditionalFormatting>
  <conditionalFormatting sqref="E29">
    <cfRule type="expression" dxfId="46229" priority="3493" stopIfTrue="1">
      <formula>OR(E29=祝色,WEEKDAY(E29)=1)</formula>
    </cfRule>
    <cfRule type="expression" dxfId="46228" priority="3494" stopIfTrue="1">
      <formula>WEEKDAY(E29)=7</formula>
    </cfRule>
  </conditionalFormatting>
  <conditionalFormatting sqref="F29">
    <cfRule type="expression" dxfId="46227" priority="3491" stopIfTrue="1">
      <formula>OR(F29=祝色,WEEKDAY(F29)=1)</formula>
    </cfRule>
    <cfRule type="expression" dxfId="46226" priority="3492" stopIfTrue="1">
      <formula>WEEKDAY(F29)=7</formula>
    </cfRule>
  </conditionalFormatting>
  <conditionalFormatting sqref="G29">
    <cfRule type="expression" dxfId="46225" priority="3489" stopIfTrue="1">
      <formula>OR(G29=祝色,WEEKDAY(G29)=1)</formula>
    </cfRule>
    <cfRule type="expression" dxfId="46224" priority="3490" stopIfTrue="1">
      <formula>WEEKDAY(G29)=7</formula>
    </cfRule>
  </conditionalFormatting>
  <conditionalFormatting sqref="H29">
    <cfRule type="expression" dxfId="46223" priority="3487" stopIfTrue="1">
      <formula>OR(H29=祝色,WEEKDAY(H29)=1)</formula>
    </cfRule>
    <cfRule type="expression" dxfId="46222" priority="3488" stopIfTrue="1">
      <formula>WEEKDAY(H29)=7</formula>
    </cfRule>
  </conditionalFormatting>
  <conditionalFormatting sqref="I29">
    <cfRule type="expression" dxfId="46221" priority="3485" stopIfTrue="1">
      <formula>OR(I29=祝色,WEEKDAY(I29)=1)</formula>
    </cfRule>
    <cfRule type="expression" dxfId="46220" priority="3486" stopIfTrue="1">
      <formula>WEEKDAY(I29)=7</formula>
    </cfRule>
  </conditionalFormatting>
  <conditionalFormatting sqref="J29">
    <cfRule type="expression" dxfId="46219" priority="3483" stopIfTrue="1">
      <formula>OR(J29=祝色,WEEKDAY(J29)=1)</formula>
    </cfRule>
    <cfRule type="expression" dxfId="46218" priority="3484" stopIfTrue="1">
      <formula>WEEKDAY(J29)=7</formula>
    </cfRule>
  </conditionalFormatting>
  <conditionalFormatting sqref="D30">
    <cfRule type="expression" dxfId="46217" priority="3481" stopIfTrue="1">
      <formula>OR(D30=祝色,WEEKDAY(D30)=1)</formula>
    </cfRule>
    <cfRule type="expression" dxfId="46216" priority="3482" stopIfTrue="1">
      <formula>WEEKDAY(D30)=7</formula>
    </cfRule>
  </conditionalFormatting>
  <conditionalFormatting sqref="E30">
    <cfRule type="expression" dxfId="46215" priority="3479" stopIfTrue="1">
      <formula>OR(E30=祝色,WEEKDAY(E30)=1)</formula>
    </cfRule>
    <cfRule type="expression" dxfId="46214" priority="3480" stopIfTrue="1">
      <formula>WEEKDAY(E30)=7</formula>
    </cfRule>
  </conditionalFormatting>
  <conditionalFormatting sqref="L25">
    <cfRule type="expression" dxfId="46213" priority="3477" stopIfTrue="1">
      <formula>OR(L25=祝色,WEEKDAY(L25)=1)</formula>
    </cfRule>
    <cfRule type="expression" dxfId="46212" priority="3478" stopIfTrue="1">
      <formula>WEEKDAY(L25)=7</formula>
    </cfRule>
  </conditionalFormatting>
  <conditionalFormatting sqref="M25">
    <cfRule type="expression" dxfId="46211" priority="3475" stopIfTrue="1">
      <formula>OR(M25=祝色,WEEKDAY(M25)=1)</formula>
    </cfRule>
    <cfRule type="expression" dxfId="46210" priority="3476" stopIfTrue="1">
      <formula>WEEKDAY(M25)=7</formula>
    </cfRule>
  </conditionalFormatting>
  <conditionalFormatting sqref="N25">
    <cfRule type="expression" dxfId="46209" priority="3473" stopIfTrue="1">
      <formula>OR(N25=祝色,WEEKDAY(N25)=1)</formula>
    </cfRule>
    <cfRule type="expression" dxfId="46208" priority="3474" stopIfTrue="1">
      <formula>WEEKDAY(N25)=7</formula>
    </cfRule>
  </conditionalFormatting>
  <conditionalFormatting sqref="O25">
    <cfRule type="expression" dxfId="46207" priority="3471" stopIfTrue="1">
      <formula>OR(O25=祝色,WEEKDAY(O25)=1)</formula>
    </cfRule>
    <cfRule type="expression" dxfId="46206" priority="3472" stopIfTrue="1">
      <formula>WEEKDAY(O25)=7</formula>
    </cfRule>
  </conditionalFormatting>
  <conditionalFormatting sqref="P25">
    <cfRule type="expression" dxfId="46205" priority="3469" stopIfTrue="1">
      <formula>OR(P25=祝色,WEEKDAY(P25)=1)</formula>
    </cfRule>
    <cfRule type="expression" dxfId="46204" priority="3470" stopIfTrue="1">
      <formula>WEEKDAY(P25)=7</formula>
    </cfRule>
  </conditionalFormatting>
  <conditionalFormatting sqref="Q25">
    <cfRule type="expression" dxfId="46203" priority="3467" stopIfTrue="1">
      <formula>OR(Q25=祝色,WEEKDAY(Q25)=1)</formula>
    </cfRule>
    <cfRule type="expression" dxfId="46202" priority="3468" stopIfTrue="1">
      <formula>WEEKDAY(Q25)=7</formula>
    </cfRule>
  </conditionalFormatting>
  <conditionalFormatting sqref="R25">
    <cfRule type="expression" dxfId="46201" priority="3465" stopIfTrue="1">
      <formula>OR(R25=祝色,WEEKDAY(R25)=1)</formula>
    </cfRule>
    <cfRule type="expression" dxfId="46200" priority="3466" stopIfTrue="1">
      <formula>WEEKDAY(R25)=7</formula>
    </cfRule>
  </conditionalFormatting>
  <conditionalFormatting sqref="L26">
    <cfRule type="expression" dxfId="46199" priority="3463" stopIfTrue="1">
      <formula>OR(L26=祝色,WEEKDAY(L26)=1)</formula>
    </cfRule>
    <cfRule type="expression" dxfId="46198" priority="3464" stopIfTrue="1">
      <formula>WEEKDAY(L26)=7</formula>
    </cfRule>
  </conditionalFormatting>
  <conditionalFormatting sqref="M26">
    <cfRule type="expression" dxfId="46197" priority="3461" stopIfTrue="1">
      <formula>OR(M26=祝色,WEEKDAY(M26)=1)</formula>
    </cfRule>
    <cfRule type="expression" dxfId="46196" priority="3462" stopIfTrue="1">
      <formula>WEEKDAY(M26)=7</formula>
    </cfRule>
  </conditionalFormatting>
  <conditionalFormatting sqref="N26">
    <cfRule type="expression" dxfId="46195" priority="3459" stopIfTrue="1">
      <formula>OR(N26=祝色,WEEKDAY(N26)=1)</formula>
    </cfRule>
    <cfRule type="expression" dxfId="46194" priority="3460" stopIfTrue="1">
      <formula>WEEKDAY(N26)=7</formula>
    </cfRule>
  </conditionalFormatting>
  <conditionalFormatting sqref="O26">
    <cfRule type="expression" dxfId="46193" priority="3457" stopIfTrue="1">
      <formula>OR(O26=祝色,WEEKDAY(O26)=1)</formula>
    </cfRule>
    <cfRule type="expression" dxfId="46192" priority="3458" stopIfTrue="1">
      <formula>WEEKDAY(O26)=7</formula>
    </cfRule>
  </conditionalFormatting>
  <conditionalFormatting sqref="P26">
    <cfRule type="expression" dxfId="46191" priority="3455" stopIfTrue="1">
      <formula>OR(P26=祝色,WEEKDAY(P26)=1)</formula>
    </cfRule>
    <cfRule type="expression" dxfId="46190" priority="3456" stopIfTrue="1">
      <formula>WEEKDAY(P26)=7</formula>
    </cfRule>
  </conditionalFormatting>
  <conditionalFormatting sqref="Q26">
    <cfRule type="expression" dxfId="46189" priority="3453" stopIfTrue="1">
      <formula>OR(Q26=祝色,WEEKDAY(Q26)=1)</formula>
    </cfRule>
    <cfRule type="expression" dxfId="46188" priority="3454" stopIfTrue="1">
      <formula>WEEKDAY(Q26)=7</formula>
    </cfRule>
  </conditionalFormatting>
  <conditionalFormatting sqref="R26">
    <cfRule type="expression" dxfId="46187" priority="3451" stopIfTrue="1">
      <formula>OR(R26=祝色,WEEKDAY(R26)=1)</formula>
    </cfRule>
    <cfRule type="expression" dxfId="46186" priority="3452" stopIfTrue="1">
      <formula>WEEKDAY(R26)=7</formula>
    </cfRule>
  </conditionalFormatting>
  <conditionalFormatting sqref="L27">
    <cfRule type="expression" dxfId="46185" priority="3449" stopIfTrue="1">
      <formula>OR(L27=祝色,WEEKDAY(L27)=1)</formula>
    </cfRule>
    <cfRule type="expression" dxfId="46184" priority="3450" stopIfTrue="1">
      <formula>WEEKDAY(L27)=7</formula>
    </cfRule>
  </conditionalFormatting>
  <conditionalFormatting sqref="M27">
    <cfRule type="expression" dxfId="46183" priority="3447" stopIfTrue="1">
      <formula>OR(M27=祝色,WEEKDAY(M27)=1)</formula>
    </cfRule>
    <cfRule type="expression" dxfId="46182" priority="3448" stopIfTrue="1">
      <formula>WEEKDAY(M27)=7</formula>
    </cfRule>
  </conditionalFormatting>
  <conditionalFormatting sqref="N27">
    <cfRule type="expression" dxfId="46181" priority="3445" stopIfTrue="1">
      <formula>OR(N27=祝色,WEEKDAY(N27)=1)</formula>
    </cfRule>
    <cfRule type="expression" dxfId="46180" priority="3446" stopIfTrue="1">
      <formula>WEEKDAY(N27)=7</formula>
    </cfRule>
  </conditionalFormatting>
  <conditionalFormatting sqref="O27">
    <cfRule type="expression" dxfId="46179" priority="3443" stopIfTrue="1">
      <formula>OR(O27=祝色,WEEKDAY(O27)=1)</formula>
    </cfRule>
    <cfRule type="expression" dxfId="46178" priority="3444" stopIfTrue="1">
      <formula>WEEKDAY(O27)=7</formula>
    </cfRule>
  </conditionalFormatting>
  <conditionalFormatting sqref="P27">
    <cfRule type="expression" dxfId="46177" priority="3441" stopIfTrue="1">
      <formula>OR(P27=祝色,WEEKDAY(P27)=1)</formula>
    </cfRule>
    <cfRule type="expression" dxfId="46176" priority="3442" stopIfTrue="1">
      <formula>WEEKDAY(P27)=7</formula>
    </cfRule>
  </conditionalFormatting>
  <conditionalFormatting sqref="Q27">
    <cfRule type="expression" dxfId="46175" priority="3439" stopIfTrue="1">
      <formula>OR(Q27=祝色,WEEKDAY(Q27)=1)</formula>
    </cfRule>
    <cfRule type="expression" dxfId="46174" priority="3440" stopIfTrue="1">
      <formula>WEEKDAY(Q27)=7</formula>
    </cfRule>
  </conditionalFormatting>
  <conditionalFormatting sqref="R27">
    <cfRule type="expression" dxfId="46173" priority="3437" stopIfTrue="1">
      <formula>OR(R27=祝色,WEEKDAY(R27)=1)</formula>
    </cfRule>
    <cfRule type="expression" dxfId="46172" priority="3438" stopIfTrue="1">
      <formula>WEEKDAY(R27)=7</formula>
    </cfRule>
  </conditionalFormatting>
  <conditionalFormatting sqref="L28">
    <cfRule type="expression" dxfId="46171" priority="3435" stopIfTrue="1">
      <formula>OR(L28=祝色,WEEKDAY(L28)=1)</formula>
    </cfRule>
    <cfRule type="expression" dxfId="46170" priority="3436" stopIfTrue="1">
      <formula>WEEKDAY(L28)=7</formula>
    </cfRule>
  </conditionalFormatting>
  <conditionalFormatting sqref="M28">
    <cfRule type="expression" dxfId="46169" priority="3433" stopIfTrue="1">
      <formula>OR(M28=祝色,WEEKDAY(M28)=1)</formula>
    </cfRule>
    <cfRule type="expression" dxfId="46168" priority="3434" stopIfTrue="1">
      <formula>WEEKDAY(M28)=7</formula>
    </cfRule>
  </conditionalFormatting>
  <conditionalFormatting sqref="N28">
    <cfRule type="expression" dxfId="46167" priority="3431" stopIfTrue="1">
      <formula>OR(N28=祝色,WEEKDAY(N28)=1)</formula>
    </cfRule>
    <cfRule type="expression" dxfId="46166" priority="3432" stopIfTrue="1">
      <formula>WEEKDAY(N28)=7</formula>
    </cfRule>
  </conditionalFormatting>
  <conditionalFormatting sqref="O28">
    <cfRule type="expression" dxfId="46165" priority="3429" stopIfTrue="1">
      <formula>OR(O28=祝色,WEEKDAY(O28)=1)</formula>
    </cfRule>
    <cfRule type="expression" dxfId="46164" priority="3430" stopIfTrue="1">
      <formula>WEEKDAY(O28)=7</formula>
    </cfRule>
  </conditionalFormatting>
  <conditionalFormatting sqref="P28">
    <cfRule type="expression" dxfId="46163" priority="3427" stopIfTrue="1">
      <formula>OR(P28=祝色,WEEKDAY(P28)=1)</formula>
    </cfRule>
    <cfRule type="expression" dxfId="46162" priority="3428" stopIfTrue="1">
      <formula>WEEKDAY(P28)=7</formula>
    </cfRule>
  </conditionalFormatting>
  <conditionalFormatting sqref="Q28">
    <cfRule type="expression" dxfId="46161" priority="3425" stopIfTrue="1">
      <formula>OR(Q28=祝色,WEEKDAY(Q28)=1)</formula>
    </cfRule>
    <cfRule type="expression" dxfId="46160" priority="3426" stopIfTrue="1">
      <formula>WEEKDAY(Q28)=7</formula>
    </cfRule>
  </conditionalFormatting>
  <conditionalFormatting sqref="R28">
    <cfRule type="expression" dxfId="46159" priority="3423" stopIfTrue="1">
      <formula>OR(R28=祝色,WEEKDAY(R28)=1)</formula>
    </cfRule>
    <cfRule type="expression" dxfId="46158" priority="3424" stopIfTrue="1">
      <formula>WEEKDAY(R28)=7</formula>
    </cfRule>
  </conditionalFormatting>
  <conditionalFormatting sqref="L29">
    <cfRule type="expression" dxfId="46157" priority="3421" stopIfTrue="1">
      <formula>OR(L29=祝色,WEEKDAY(L29)=1)</formula>
    </cfRule>
    <cfRule type="expression" dxfId="46156" priority="3422" stopIfTrue="1">
      <formula>WEEKDAY(L29)=7</formula>
    </cfRule>
  </conditionalFormatting>
  <conditionalFormatting sqref="M29">
    <cfRule type="expression" dxfId="46155" priority="3419" stopIfTrue="1">
      <formula>OR(M29=祝色,WEEKDAY(M29)=1)</formula>
    </cfRule>
    <cfRule type="expression" dxfId="46154" priority="3420" stopIfTrue="1">
      <formula>WEEKDAY(M29)=7</formula>
    </cfRule>
  </conditionalFormatting>
  <conditionalFormatting sqref="N29">
    <cfRule type="expression" dxfId="46153" priority="3417" stopIfTrue="1">
      <formula>OR(N29=祝色,WEEKDAY(N29)=1)</formula>
    </cfRule>
    <cfRule type="expression" dxfId="46152" priority="3418" stopIfTrue="1">
      <formula>WEEKDAY(N29)=7</formula>
    </cfRule>
  </conditionalFormatting>
  <conditionalFormatting sqref="O29">
    <cfRule type="expression" dxfId="46151" priority="3415" stopIfTrue="1">
      <formula>OR(O29=祝色,WEEKDAY(O29)=1)</formula>
    </cfRule>
    <cfRule type="expression" dxfId="46150" priority="3416" stopIfTrue="1">
      <formula>WEEKDAY(O29)=7</formula>
    </cfRule>
  </conditionalFormatting>
  <conditionalFormatting sqref="P29">
    <cfRule type="expression" dxfId="46149" priority="3413" stopIfTrue="1">
      <formula>OR(P29=祝色,WEEKDAY(P29)=1)</formula>
    </cfRule>
    <cfRule type="expression" dxfId="46148" priority="3414" stopIfTrue="1">
      <formula>WEEKDAY(P29)=7</formula>
    </cfRule>
  </conditionalFormatting>
  <conditionalFormatting sqref="Q29">
    <cfRule type="expression" dxfId="46147" priority="3411" stopIfTrue="1">
      <formula>OR(Q29=祝色,WEEKDAY(Q29)=1)</formula>
    </cfRule>
    <cfRule type="expression" dxfId="46146" priority="3412" stopIfTrue="1">
      <formula>WEEKDAY(Q29)=7</formula>
    </cfRule>
  </conditionalFormatting>
  <conditionalFormatting sqref="R29">
    <cfRule type="expression" dxfId="46145" priority="3409" stopIfTrue="1">
      <formula>OR(R29=祝色,WEEKDAY(R29)=1)</formula>
    </cfRule>
    <cfRule type="expression" dxfId="46144" priority="3410" stopIfTrue="1">
      <formula>WEEKDAY(R29)=7</formula>
    </cfRule>
  </conditionalFormatting>
  <conditionalFormatting sqref="L30">
    <cfRule type="expression" dxfId="46143" priority="3407" stopIfTrue="1">
      <formula>OR(L30=祝色,WEEKDAY(L30)=1)</formula>
    </cfRule>
    <cfRule type="expression" dxfId="46142" priority="3408" stopIfTrue="1">
      <formula>WEEKDAY(L30)=7</formula>
    </cfRule>
  </conditionalFormatting>
  <conditionalFormatting sqref="M30">
    <cfRule type="expression" dxfId="46141" priority="3405" stopIfTrue="1">
      <formula>OR(M30=祝色,WEEKDAY(M30)=1)</formula>
    </cfRule>
    <cfRule type="expression" dxfId="46140" priority="3406" stopIfTrue="1">
      <formula>WEEKDAY(M30)=7</formula>
    </cfRule>
  </conditionalFormatting>
  <conditionalFormatting sqref="T25">
    <cfRule type="expression" dxfId="46139" priority="3403" stopIfTrue="1">
      <formula>OR(T25=祝色,WEEKDAY(T25)=1)</formula>
    </cfRule>
    <cfRule type="expression" dxfId="46138" priority="3404" stopIfTrue="1">
      <formula>WEEKDAY(T25)=7</formula>
    </cfRule>
  </conditionalFormatting>
  <conditionalFormatting sqref="U25">
    <cfRule type="expression" dxfId="46137" priority="3401" stopIfTrue="1">
      <formula>OR(U25=祝色,WEEKDAY(U25)=1)</formula>
    </cfRule>
    <cfRule type="expression" dxfId="46136" priority="3402" stopIfTrue="1">
      <formula>WEEKDAY(U25)=7</formula>
    </cfRule>
  </conditionalFormatting>
  <conditionalFormatting sqref="V25">
    <cfRule type="expression" dxfId="46135" priority="3399" stopIfTrue="1">
      <formula>OR(V25=祝色,WEEKDAY(V25)=1)</formula>
    </cfRule>
    <cfRule type="expression" dxfId="46134" priority="3400" stopIfTrue="1">
      <formula>WEEKDAY(V25)=7</formula>
    </cfRule>
  </conditionalFormatting>
  <conditionalFormatting sqref="W25">
    <cfRule type="expression" dxfId="46133" priority="3397" stopIfTrue="1">
      <formula>OR(W25=祝色,WEEKDAY(W25)=1)</formula>
    </cfRule>
    <cfRule type="expression" dxfId="46132" priority="3398" stopIfTrue="1">
      <formula>WEEKDAY(W25)=7</formula>
    </cfRule>
  </conditionalFormatting>
  <conditionalFormatting sqref="X25">
    <cfRule type="expression" dxfId="46131" priority="3395" stopIfTrue="1">
      <formula>OR(X25=祝色,WEEKDAY(X25)=1)</formula>
    </cfRule>
    <cfRule type="expression" dxfId="46130" priority="3396" stopIfTrue="1">
      <formula>WEEKDAY(X25)=7</formula>
    </cfRule>
  </conditionalFormatting>
  <conditionalFormatting sqref="Y25">
    <cfRule type="expression" dxfId="46129" priority="3393" stopIfTrue="1">
      <formula>OR(Y25=祝色,WEEKDAY(Y25)=1)</formula>
    </cfRule>
    <cfRule type="expression" dxfId="46128" priority="3394" stopIfTrue="1">
      <formula>WEEKDAY(Y25)=7</formula>
    </cfRule>
  </conditionalFormatting>
  <conditionalFormatting sqref="Z25">
    <cfRule type="expression" dxfId="46127" priority="3391" stopIfTrue="1">
      <formula>OR(Z25=祝色,WEEKDAY(Z25)=1)</formula>
    </cfRule>
    <cfRule type="expression" dxfId="46126" priority="3392" stopIfTrue="1">
      <formula>WEEKDAY(Z25)=7</formula>
    </cfRule>
  </conditionalFormatting>
  <conditionalFormatting sqref="T26">
    <cfRule type="expression" dxfId="46125" priority="3389" stopIfTrue="1">
      <formula>OR(T26=祝色,WEEKDAY(T26)=1)</formula>
    </cfRule>
    <cfRule type="expression" dxfId="46124" priority="3390" stopIfTrue="1">
      <formula>WEEKDAY(T26)=7</formula>
    </cfRule>
  </conditionalFormatting>
  <conditionalFormatting sqref="U26">
    <cfRule type="expression" dxfId="46123" priority="3387" stopIfTrue="1">
      <formula>OR(U26=祝色,WEEKDAY(U26)=1)</formula>
    </cfRule>
    <cfRule type="expression" dxfId="46122" priority="3388" stopIfTrue="1">
      <formula>WEEKDAY(U26)=7</formula>
    </cfRule>
  </conditionalFormatting>
  <conditionalFormatting sqref="V26">
    <cfRule type="expression" dxfId="46121" priority="3385" stopIfTrue="1">
      <formula>OR(V26=祝色,WEEKDAY(V26)=1)</formula>
    </cfRule>
    <cfRule type="expression" dxfId="46120" priority="3386" stopIfTrue="1">
      <formula>WEEKDAY(V26)=7</formula>
    </cfRule>
  </conditionalFormatting>
  <conditionalFormatting sqref="W26">
    <cfRule type="expression" dxfId="46119" priority="3383" stopIfTrue="1">
      <formula>OR(W26=祝色,WEEKDAY(W26)=1)</formula>
    </cfRule>
    <cfRule type="expression" dxfId="46118" priority="3384" stopIfTrue="1">
      <formula>WEEKDAY(W26)=7</formula>
    </cfRule>
  </conditionalFormatting>
  <conditionalFormatting sqref="X26">
    <cfRule type="expression" dxfId="46117" priority="3381" stopIfTrue="1">
      <formula>OR(X26=祝色,WEEKDAY(X26)=1)</formula>
    </cfRule>
    <cfRule type="expression" dxfId="46116" priority="3382" stopIfTrue="1">
      <formula>WEEKDAY(X26)=7</formula>
    </cfRule>
  </conditionalFormatting>
  <conditionalFormatting sqref="Y26">
    <cfRule type="expression" dxfId="46115" priority="3379" stopIfTrue="1">
      <formula>OR(Y26=祝色,WEEKDAY(Y26)=1)</formula>
    </cfRule>
    <cfRule type="expression" dxfId="46114" priority="3380" stopIfTrue="1">
      <formula>WEEKDAY(Y26)=7</formula>
    </cfRule>
  </conditionalFormatting>
  <conditionalFormatting sqref="Z26">
    <cfRule type="expression" dxfId="46113" priority="3377" stopIfTrue="1">
      <formula>OR(Z26=祝色,WEEKDAY(Z26)=1)</formula>
    </cfRule>
    <cfRule type="expression" dxfId="46112" priority="3378" stopIfTrue="1">
      <formula>WEEKDAY(Z26)=7</formula>
    </cfRule>
  </conditionalFormatting>
  <conditionalFormatting sqref="T27">
    <cfRule type="expression" dxfId="46111" priority="3375" stopIfTrue="1">
      <formula>OR(T27=祝色,WEEKDAY(T27)=1)</formula>
    </cfRule>
    <cfRule type="expression" dxfId="46110" priority="3376" stopIfTrue="1">
      <formula>WEEKDAY(T27)=7</formula>
    </cfRule>
  </conditionalFormatting>
  <conditionalFormatting sqref="U27">
    <cfRule type="expression" dxfId="46109" priority="3373" stopIfTrue="1">
      <formula>OR(U27=祝色,WEEKDAY(U27)=1)</formula>
    </cfRule>
    <cfRule type="expression" dxfId="46108" priority="3374" stopIfTrue="1">
      <formula>WEEKDAY(U27)=7</formula>
    </cfRule>
  </conditionalFormatting>
  <conditionalFormatting sqref="V27">
    <cfRule type="expression" dxfId="46107" priority="3371" stopIfTrue="1">
      <formula>OR(V27=祝色,WEEKDAY(V27)=1)</formula>
    </cfRule>
    <cfRule type="expression" dxfId="46106" priority="3372" stopIfTrue="1">
      <formula>WEEKDAY(V27)=7</formula>
    </cfRule>
  </conditionalFormatting>
  <conditionalFormatting sqref="W27">
    <cfRule type="expression" dxfId="46105" priority="3369" stopIfTrue="1">
      <formula>OR(W27=祝色,WEEKDAY(W27)=1)</formula>
    </cfRule>
    <cfRule type="expression" dxfId="46104" priority="3370" stopIfTrue="1">
      <formula>WEEKDAY(W27)=7</formula>
    </cfRule>
  </conditionalFormatting>
  <conditionalFormatting sqref="X27">
    <cfRule type="expression" dxfId="46103" priority="3367" stopIfTrue="1">
      <formula>OR(X27=祝色,WEEKDAY(X27)=1)</formula>
    </cfRule>
    <cfRule type="expression" dxfId="46102" priority="3368" stopIfTrue="1">
      <formula>WEEKDAY(X27)=7</formula>
    </cfRule>
  </conditionalFormatting>
  <conditionalFormatting sqref="Y27">
    <cfRule type="expression" dxfId="46101" priority="3365" stopIfTrue="1">
      <formula>OR(Y27=祝色,WEEKDAY(Y27)=1)</formula>
    </cfRule>
    <cfRule type="expression" dxfId="46100" priority="3366" stopIfTrue="1">
      <formula>WEEKDAY(Y27)=7</formula>
    </cfRule>
  </conditionalFormatting>
  <conditionalFormatting sqref="Z27">
    <cfRule type="expression" dxfId="46099" priority="3363" stopIfTrue="1">
      <formula>OR(Z27=祝色,WEEKDAY(Z27)=1)</formula>
    </cfRule>
    <cfRule type="expression" dxfId="46098" priority="3364" stopIfTrue="1">
      <formula>WEEKDAY(Z27)=7</formula>
    </cfRule>
  </conditionalFormatting>
  <conditionalFormatting sqref="T28">
    <cfRule type="expression" dxfId="46097" priority="3361" stopIfTrue="1">
      <formula>OR(T28=祝色,WEEKDAY(T28)=1)</formula>
    </cfRule>
    <cfRule type="expression" dxfId="46096" priority="3362" stopIfTrue="1">
      <formula>WEEKDAY(T28)=7</formula>
    </cfRule>
  </conditionalFormatting>
  <conditionalFormatting sqref="U28">
    <cfRule type="expression" dxfId="46095" priority="3359" stopIfTrue="1">
      <formula>OR(U28=祝色,WEEKDAY(U28)=1)</formula>
    </cfRule>
    <cfRule type="expression" dxfId="46094" priority="3360" stopIfTrue="1">
      <formula>WEEKDAY(U28)=7</formula>
    </cfRule>
  </conditionalFormatting>
  <conditionalFormatting sqref="V28">
    <cfRule type="expression" dxfId="46093" priority="3357" stopIfTrue="1">
      <formula>OR(V28=祝色,WEEKDAY(V28)=1)</formula>
    </cfRule>
    <cfRule type="expression" dxfId="46092" priority="3358" stopIfTrue="1">
      <formula>WEEKDAY(V28)=7</formula>
    </cfRule>
  </conditionalFormatting>
  <conditionalFormatting sqref="W28">
    <cfRule type="expression" dxfId="46091" priority="3355" stopIfTrue="1">
      <formula>OR(W28=祝色,WEEKDAY(W28)=1)</formula>
    </cfRule>
    <cfRule type="expression" dxfId="46090" priority="3356" stopIfTrue="1">
      <formula>WEEKDAY(W28)=7</formula>
    </cfRule>
  </conditionalFormatting>
  <conditionalFormatting sqref="X28">
    <cfRule type="expression" dxfId="46089" priority="3353" stopIfTrue="1">
      <formula>OR(X28=祝色,WEEKDAY(X28)=1)</formula>
    </cfRule>
    <cfRule type="expression" dxfId="46088" priority="3354" stopIfTrue="1">
      <formula>WEEKDAY(X28)=7</formula>
    </cfRule>
  </conditionalFormatting>
  <conditionalFormatting sqref="Y28">
    <cfRule type="expression" dxfId="46087" priority="3351" stopIfTrue="1">
      <formula>OR(Y28=祝色,WEEKDAY(Y28)=1)</formula>
    </cfRule>
    <cfRule type="expression" dxfId="46086" priority="3352" stopIfTrue="1">
      <formula>WEEKDAY(Y28)=7</formula>
    </cfRule>
  </conditionalFormatting>
  <conditionalFormatting sqref="Z28">
    <cfRule type="expression" dxfId="46085" priority="3349" stopIfTrue="1">
      <formula>OR(Z28=祝色,WEEKDAY(Z28)=1)</formula>
    </cfRule>
    <cfRule type="expression" dxfId="46084" priority="3350" stopIfTrue="1">
      <formula>WEEKDAY(Z28)=7</formula>
    </cfRule>
  </conditionalFormatting>
  <conditionalFormatting sqref="T29">
    <cfRule type="expression" dxfId="46083" priority="3347" stopIfTrue="1">
      <formula>OR(T29=祝色,WEEKDAY(T29)=1)</formula>
    </cfRule>
    <cfRule type="expression" dxfId="46082" priority="3348" stopIfTrue="1">
      <formula>WEEKDAY(T29)=7</formula>
    </cfRule>
  </conditionalFormatting>
  <conditionalFormatting sqref="U29">
    <cfRule type="expression" dxfId="46081" priority="3345" stopIfTrue="1">
      <formula>OR(U29=祝色,WEEKDAY(U29)=1)</formula>
    </cfRule>
    <cfRule type="expression" dxfId="46080" priority="3346" stopIfTrue="1">
      <formula>WEEKDAY(U29)=7</formula>
    </cfRule>
  </conditionalFormatting>
  <conditionalFormatting sqref="V29">
    <cfRule type="expression" dxfId="46079" priority="3343" stopIfTrue="1">
      <formula>OR(V29=祝色,WEEKDAY(V29)=1)</formula>
    </cfRule>
    <cfRule type="expression" dxfId="46078" priority="3344" stopIfTrue="1">
      <formula>WEEKDAY(V29)=7</formula>
    </cfRule>
  </conditionalFormatting>
  <conditionalFormatting sqref="W29">
    <cfRule type="expression" dxfId="46077" priority="3341" stopIfTrue="1">
      <formula>OR(W29=祝色,WEEKDAY(W29)=1)</formula>
    </cfRule>
    <cfRule type="expression" dxfId="46076" priority="3342" stopIfTrue="1">
      <formula>WEEKDAY(W29)=7</formula>
    </cfRule>
  </conditionalFormatting>
  <conditionalFormatting sqref="X29">
    <cfRule type="expression" dxfId="46075" priority="3339" stopIfTrue="1">
      <formula>OR(X29=祝色,WEEKDAY(X29)=1)</formula>
    </cfRule>
    <cfRule type="expression" dxfId="46074" priority="3340" stopIfTrue="1">
      <formula>WEEKDAY(X29)=7</formula>
    </cfRule>
  </conditionalFormatting>
  <conditionalFormatting sqref="Y29">
    <cfRule type="expression" dxfId="46073" priority="3337" stopIfTrue="1">
      <formula>OR(Y29=祝色,WEEKDAY(Y29)=1)</formula>
    </cfRule>
    <cfRule type="expression" dxfId="46072" priority="3338" stopIfTrue="1">
      <formula>WEEKDAY(Y29)=7</formula>
    </cfRule>
  </conditionalFormatting>
  <conditionalFormatting sqref="Z29">
    <cfRule type="expression" dxfId="46071" priority="3335" stopIfTrue="1">
      <formula>OR(Z29=祝色,WEEKDAY(Z29)=1)</formula>
    </cfRule>
    <cfRule type="expression" dxfId="46070" priority="3336" stopIfTrue="1">
      <formula>WEEKDAY(Z29)=7</formula>
    </cfRule>
  </conditionalFormatting>
  <conditionalFormatting sqref="T30">
    <cfRule type="expression" dxfId="46069" priority="3333" stopIfTrue="1">
      <formula>OR(T30=祝色,WEEKDAY(T30)=1)</formula>
    </cfRule>
    <cfRule type="expression" dxfId="46068" priority="3334" stopIfTrue="1">
      <formula>WEEKDAY(T30)=7</formula>
    </cfRule>
  </conditionalFormatting>
  <conditionalFormatting sqref="U30">
    <cfRule type="expression" dxfId="46067" priority="3331" stopIfTrue="1">
      <formula>OR(U30=祝色,WEEKDAY(U30)=1)</formula>
    </cfRule>
    <cfRule type="expression" dxfId="46066" priority="3332" stopIfTrue="1">
      <formula>WEEKDAY(U30)=7</formula>
    </cfRule>
  </conditionalFormatting>
  <conditionalFormatting sqref="D34">
    <cfRule type="expression" dxfId="46065" priority="3329" stopIfTrue="1">
      <formula>OR(D34=祝色,WEEKDAY(D34)=1)</formula>
    </cfRule>
    <cfRule type="expression" dxfId="46064" priority="3330" stopIfTrue="1">
      <formula>WEEKDAY(D34)=7</formula>
    </cfRule>
  </conditionalFormatting>
  <conditionalFormatting sqref="E34">
    <cfRule type="expression" dxfId="46063" priority="3327" stopIfTrue="1">
      <formula>OR(E34=祝色,WEEKDAY(E34)=1)</formula>
    </cfRule>
    <cfRule type="expression" dxfId="46062" priority="3328" stopIfTrue="1">
      <formula>WEEKDAY(E34)=7</formula>
    </cfRule>
  </conditionalFormatting>
  <conditionalFormatting sqref="F34">
    <cfRule type="expression" dxfId="46061" priority="3325" stopIfTrue="1">
      <formula>OR(F34=祝色,WEEKDAY(F34)=1)</formula>
    </cfRule>
    <cfRule type="expression" dxfId="46060" priority="3326" stopIfTrue="1">
      <formula>WEEKDAY(F34)=7</formula>
    </cfRule>
  </conditionalFormatting>
  <conditionalFormatting sqref="G34">
    <cfRule type="expression" dxfId="46059" priority="3323" stopIfTrue="1">
      <formula>OR(G34=祝色,WEEKDAY(G34)=1)</formula>
    </cfRule>
    <cfRule type="expression" dxfId="46058" priority="3324" stopIfTrue="1">
      <formula>WEEKDAY(G34)=7</formula>
    </cfRule>
  </conditionalFormatting>
  <conditionalFormatting sqref="H34">
    <cfRule type="expression" dxfId="46057" priority="3321" stopIfTrue="1">
      <formula>OR(H34=祝色,WEEKDAY(H34)=1)</formula>
    </cfRule>
    <cfRule type="expression" dxfId="46056" priority="3322" stopIfTrue="1">
      <formula>WEEKDAY(H34)=7</formula>
    </cfRule>
  </conditionalFormatting>
  <conditionalFormatting sqref="I34">
    <cfRule type="expression" dxfId="46055" priority="3319" stopIfTrue="1">
      <formula>OR(I34=祝色,WEEKDAY(I34)=1)</formula>
    </cfRule>
    <cfRule type="expression" dxfId="46054" priority="3320" stopIfTrue="1">
      <formula>WEEKDAY(I34)=7</formula>
    </cfRule>
  </conditionalFormatting>
  <conditionalFormatting sqref="J34">
    <cfRule type="expression" dxfId="46053" priority="3317" stopIfTrue="1">
      <formula>OR(J34=祝色,WEEKDAY(J34)=1)</formula>
    </cfRule>
    <cfRule type="expression" dxfId="46052" priority="3318" stopIfTrue="1">
      <formula>WEEKDAY(J34)=7</formula>
    </cfRule>
  </conditionalFormatting>
  <conditionalFormatting sqref="D35">
    <cfRule type="expression" dxfId="46051" priority="3315" stopIfTrue="1">
      <formula>OR(D35=祝色,WEEKDAY(D35)=1)</formula>
    </cfRule>
    <cfRule type="expression" dxfId="46050" priority="3316" stopIfTrue="1">
      <formula>WEEKDAY(D35)=7</formula>
    </cfRule>
  </conditionalFormatting>
  <conditionalFormatting sqref="E35">
    <cfRule type="expression" dxfId="46049" priority="3313" stopIfTrue="1">
      <formula>OR(E35=祝色,WEEKDAY(E35)=1)</formula>
    </cfRule>
    <cfRule type="expression" dxfId="46048" priority="3314" stopIfTrue="1">
      <formula>WEEKDAY(E35)=7</formula>
    </cfRule>
  </conditionalFormatting>
  <conditionalFormatting sqref="F35">
    <cfRule type="expression" dxfId="46047" priority="3311" stopIfTrue="1">
      <formula>OR(F35=祝色,WEEKDAY(F35)=1)</formula>
    </cfRule>
    <cfRule type="expression" dxfId="46046" priority="3312" stopIfTrue="1">
      <formula>WEEKDAY(F35)=7</formula>
    </cfRule>
  </conditionalFormatting>
  <conditionalFormatting sqref="G35">
    <cfRule type="expression" dxfId="46045" priority="3309" stopIfTrue="1">
      <formula>OR(G35=祝色,WEEKDAY(G35)=1)</formula>
    </cfRule>
    <cfRule type="expression" dxfId="46044" priority="3310" stopIfTrue="1">
      <formula>WEEKDAY(G35)=7</formula>
    </cfRule>
  </conditionalFormatting>
  <conditionalFormatting sqref="H35">
    <cfRule type="expression" dxfId="46043" priority="3307" stopIfTrue="1">
      <formula>OR(H35=祝色,WEEKDAY(H35)=1)</formula>
    </cfRule>
    <cfRule type="expression" dxfId="46042" priority="3308" stopIfTrue="1">
      <formula>WEEKDAY(H35)=7</formula>
    </cfRule>
  </conditionalFormatting>
  <conditionalFormatting sqref="I35">
    <cfRule type="expression" dxfId="46041" priority="3305" stopIfTrue="1">
      <formula>OR(I35=祝色,WEEKDAY(I35)=1)</formula>
    </cfRule>
    <cfRule type="expression" dxfId="46040" priority="3306" stopIfTrue="1">
      <formula>WEEKDAY(I35)=7</formula>
    </cfRule>
  </conditionalFormatting>
  <conditionalFormatting sqref="J35">
    <cfRule type="expression" dxfId="46039" priority="3303" stopIfTrue="1">
      <formula>OR(J35=祝色,WEEKDAY(J35)=1)</formula>
    </cfRule>
    <cfRule type="expression" dxfId="46038" priority="3304" stopIfTrue="1">
      <formula>WEEKDAY(J35)=7</formula>
    </cfRule>
  </conditionalFormatting>
  <conditionalFormatting sqref="D36">
    <cfRule type="expression" dxfId="46037" priority="3301" stopIfTrue="1">
      <formula>OR(D36=祝色,WEEKDAY(D36)=1)</formula>
    </cfRule>
    <cfRule type="expression" dxfId="46036" priority="3302" stopIfTrue="1">
      <formula>WEEKDAY(D36)=7</formula>
    </cfRule>
  </conditionalFormatting>
  <conditionalFormatting sqref="E36">
    <cfRule type="expression" dxfId="46035" priority="3299" stopIfTrue="1">
      <formula>OR(E36=祝色,WEEKDAY(E36)=1)</formula>
    </cfRule>
    <cfRule type="expression" dxfId="46034" priority="3300" stopIfTrue="1">
      <formula>WEEKDAY(E36)=7</formula>
    </cfRule>
  </conditionalFormatting>
  <conditionalFormatting sqref="F36">
    <cfRule type="expression" dxfId="46033" priority="3297" stopIfTrue="1">
      <formula>OR(F36=祝色,WEEKDAY(F36)=1)</formula>
    </cfRule>
    <cfRule type="expression" dxfId="46032" priority="3298" stopIfTrue="1">
      <formula>WEEKDAY(F36)=7</formula>
    </cfRule>
  </conditionalFormatting>
  <conditionalFormatting sqref="G36">
    <cfRule type="expression" dxfId="46031" priority="3295" stopIfTrue="1">
      <formula>OR(G36=祝色,WEEKDAY(G36)=1)</formula>
    </cfRule>
    <cfRule type="expression" dxfId="46030" priority="3296" stopIfTrue="1">
      <formula>WEEKDAY(G36)=7</formula>
    </cfRule>
  </conditionalFormatting>
  <conditionalFormatting sqref="H36">
    <cfRule type="expression" dxfId="46029" priority="3293" stopIfTrue="1">
      <formula>OR(H36=祝色,WEEKDAY(H36)=1)</formula>
    </cfRule>
    <cfRule type="expression" dxfId="46028" priority="3294" stopIfTrue="1">
      <formula>WEEKDAY(H36)=7</formula>
    </cfRule>
  </conditionalFormatting>
  <conditionalFormatting sqref="I36">
    <cfRule type="expression" dxfId="46027" priority="3291" stopIfTrue="1">
      <formula>OR(I36=祝色,WEEKDAY(I36)=1)</formula>
    </cfRule>
    <cfRule type="expression" dxfId="46026" priority="3292" stopIfTrue="1">
      <formula>WEEKDAY(I36)=7</formula>
    </cfRule>
  </conditionalFormatting>
  <conditionalFormatting sqref="J36">
    <cfRule type="expression" dxfId="46025" priority="3289" stopIfTrue="1">
      <formula>OR(J36=祝色,WEEKDAY(J36)=1)</formula>
    </cfRule>
    <cfRule type="expression" dxfId="46024" priority="3290" stopIfTrue="1">
      <formula>WEEKDAY(J36)=7</formula>
    </cfRule>
  </conditionalFormatting>
  <conditionalFormatting sqref="D37">
    <cfRule type="expression" dxfId="46023" priority="3287" stopIfTrue="1">
      <formula>OR(D37=祝色,WEEKDAY(D37)=1)</formula>
    </cfRule>
    <cfRule type="expression" dxfId="46022" priority="3288" stopIfTrue="1">
      <formula>WEEKDAY(D37)=7</formula>
    </cfRule>
  </conditionalFormatting>
  <conditionalFormatting sqref="E37">
    <cfRule type="expression" dxfId="46021" priority="3285" stopIfTrue="1">
      <formula>OR(E37=祝色,WEEKDAY(E37)=1)</formula>
    </cfRule>
    <cfRule type="expression" dxfId="46020" priority="3286" stopIfTrue="1">
      <formula>WEEKDAY(E37)=7</formula>
    </cfRule>
  </conditionalFormatting>
  <conditionalFormatting sqref="F37">
    <cfRule type="expression" dxfId="46019" priority="3283" stopIfTrue="1">
      <formula>OR(F37=祝色,WEEKDAY(F37)=1)</formula>
    </cfRule>
    <cfRule type="expression" dxfId="46018" priority="3284" stopIfTrue="1">
      <formula>WEEKDAY(F37)=7</formula>
    </cfRule>
  </conditionalFormatting>
  <conditionalFormatting sqref="G37">
    <cfRule type="expression" dxfId="46017" priority="3281" stopIfTrue="1">
      <formula>OR(G37=祝色,WEEKDAY(G37)=1)</formula>
    </cfRule>
    <cfRule type="expression" dxfId="46016" priority="3282" stopIfTrue="1">
      <formula>WEEKDAY(G37)=7</formula>
    </cfRule>
  </conditionalFormatting>
  <conditionalFormatting sqref="H37">
    <cfRule type="expression" dxfId="46015" priority="3279" stopIfTrue="1">
      <formula>OR(H37=祝色,WEEKDAY(H37)=1)</formula>
    </cfRule>
    <cfRule type="expression" dxfId="46014" priority="3280" stopIfTrue="1">
      <formula>WEEKDAY(H37)=7</formula>
    </cfRule>
  </conditionalFormatting>
  <conditionalFormatting sqref="I37">
    <cfRule type="expression" dxfId="46013" priority="3277" stopIfTrue="1">
      <formula>OR(I37=祝色,WEEKDAY(I37)=1)</formula>
    </cfRule>
    <cfRule type="expression" dxfId="46012" priority="3278" stopIfTrue="1">
      <formula>WEEKDAY(I37)=7</formula>
    </cfRule>
  </conditionalFormatting>
  <conditionalFormatting sqref="J37">
    <cfRule type="expression" dxfId="46011" priority="3275" stopIfTrue="1">
      <formula>OR(J37=祝色,WEEKDAY(J37)=1)</formula>
    </cfRule>
    <cfRule type="expression" dxfId="46010" priority="3276" stopIfTrue="1">
      <formula>WEEKDAY(J37)=7</formula>
    </cfRule>
  </conditionalFormatting>
  <conditionalFormatting sqref="D38">
    <cfRule type="expression" dxfId="46009" priority="3273" stopIfTrue="1">
      <formula>OR(D38=祝色,WEEKDAY(D38)=1)</formula>
    </cfRule>
    <cfRule type="expression" dxfId="46008" priority="3274" stopIfTrue="1">
      <formula>WEEKDAY(D38)=7</formula>
    </cfRule>
  </conditionalFormatting>
  <conditionalFormatting sqref="E38">
    <cfRule type="expression" dxfId="46007" priority="3271" stopIfTrue="1">
      <formula>OR(E38=祝色,WEEKDAY(E38)=1)</formula>
    </cfRule>
    <cfRule type="expression" dxfId="46006" priority="3272" stopIfTrue="1">
      <formula>WEEKDAY(E38)=7</formula>
    </cfRule>
  </conditionalFormatting>
  <conditionalFormatting sqref="F38">
    <cfRule type="expression" dxfId="46005" priority="3269" stopIfTrue="1">
      <formula>OR(F38=祝色,WEEKDAY(F38)=1)</formula>
    </cfRule>
    <cfRule type="expression" dxfId="46004" priority="3270" stopIfTrue="1">
      <formula>WEEKDAY(F38)=7</formula>
    </cfRule>
  </conditionalFormatting>
  <conditionalFormatting sqref="G38">
    <cfRule type="expression" dxfId="46003" priority="3267" stopIfTrue="1">
      <formula>OR(G38=祝色,WEEKDAY(G38)=1)</formula>
    </cfRule>
    <cfRule type="expression" dxfId="46002" priority="3268" stopIfTrue="1">
      <formula>WEEKDAY(G38)=7</formula>
    </cfRule>
  </conditionalFormatting>
  <conditionalFormatting sqref="H38">
    <cfRule type="expression" dxfId="46001" priority="3265" stopIfTrue="1">
      <formula>OR(H38=祝色,WEEKDAY(H38)=1)</formula>
    </cfRule>
    <cfRule type="expression" dxfId="46000" priority="3266" stopIfTrue="1">
      <formula>WEEKDAY(H38)=7</formula>
    </cfRule>
  </conditionalFormatting>
  <conditionalFormatting sqref="I38">
    <cfRule type="expression" dxfId="45999" priority="3263" stopIfTrue="1">
      <formula>OR(I38=祝色,WEEKDAY(I38)=1)</formula>
    </cfRule>
    <cfRule type="expression" dxfId="45998" priority="3264" stopIfTrue="1">
      <formula>WEEKDAY(I38)=7</formula>
    </cfRule>
  </conditionalFormatting>
  <conditionalFormatting sqref="J38">
    <cfRule type="expression" dxfId="45997" priority="3261" stopIfTrue="1">
      <formula>OR(J38=祝色,WEEKDAY(J38)=1)</formula>
    </cfRule>
    <cfRule type="expression" dxfId="45996" priority="3262" stopIfTrue="1">
      <formula>WEEKDAY(J38)=7</formula>
    </cfRule>
  </conditionalFormatting>
  <conditionalFormatting sqref="D39">
    <cfRule type="expression" dxfId="45995" priority="3259" stopIfTrue="1">
      <formula>OR(D39=祝色,WEEKDAY(D39)=1)</formula>
    </cfRule>
    <cfRule type="expression" dxfId="45994" priority="3260" stopIfTrue="1">
      <formula>WEEKDAY(D39)=7</formula>
    </cfRule>
  </conditionalFormatting>
  <conditionalFormatting sqref="E39">
    <cfRule type="expression" dxfId="45993" priority="3257" stopIfTrue="1">
      <formula>OR(E39=祝色,WEEKDAY(E39)=1)</formula>
    </cfRule>
    <cfRule type="expression" dxfId="45992" priority="3258" stopIfTrue="1">
      <formula>WEEKDAY(E39)=7</formula>
    </cfRule>
  </conditionalFormatting>
  <conditionalFormatting sqref="L34">
    <cfRule type="expression" dxfId="45991" priority="3255" stopIfTrue="1">
      <formula>OR(L34=祝色,WEEKDAY(L34)=1)</formula>
    </cfRule>
    <cfRule type="expression" dxfId="45990" priority="3256" stopIfTrue="1">
      <formula>WEEKDAY(L34)=7</formula>
    </cfRule>
  </conditionalFormatting>
  <conditionalFormatting sqref="M34">
    <cfRule type="expression" dxfId="45989" priority="3253" stopIfTrue="1">
      <formula>OR(M34=祝色,WEEKDAY(M34)=1)</formula>
    </cfRule>
    <cfRule type="expression" dxfId="45988" priority="3254" stopIfTrue="1">
      <formula>WEEKDAY(M34)=7</formula>
    </cfRule>
  </conditionalFormatting>
  <conditionalFormatting sqref="N34">
    <cfRule type="expression" dxfId="45987" priority="3251" stopIfTrue="1">
      <formula>OR(N34=祝色,WEEKDAY(N34)=1)</formula>
    </cfRule>
    <cfRule type="expression" dxfId="45986" priority="3252" stopIfTrue="1">
      <formula>WEEKDAY(N34)=7</formula>
    </cfRule>
  </conditionalFormatting>
  <conditionalFormatting sqref="O34">
    <cfRule type="expression" dxfId="45985" priority="3249" stopIfTrue="1">
      <formula>OR(O34=祝色,WEEKDAY(O34)=1)</formula>
    </cfRule>
    <cfRule type="expression" dxfId="45984" priority="3250" stopIfTrue="1">
      <formula>WEEKDAY(O34)=7</formula>
    </cfRule>
  </conditionalFormatting>
  <conditionalFormatting sqref="P34">
    <cfRule type="expression" dxfId="45983" priority="3247" stopIfTrue="1">
      <formula>OR(P34=祝色,WEEKDAY(P34)=1)</formula>
    </cfRule>
    <cfRule type="expression" dxfId="45982" priority="3248" stopIfTrue="1">
      <formula>WEEKDAY(P34)=7</formula>
    </cfRule>
  </conditionalFormatting>
  <conditionalFormatting sqref="Q34">
    <cfRule type="expression" dxfId="45981" priority="3245" stopIfTrue="1">
      <formula>OR(Q34=祝色,WEEKDAY(Q34)=1)</formula>
    </cfRule>
    <cfRule type="expression" dxfId="45980" priority="3246" stopIfTrue="1">
      <formula>WEEKDAY(Q34)=7</formula>
    </cfRule>
  </conditionalFormatting>
  <conditionalFormatting sqref="R34">
    <cfRule type="expression" dxfId="45979" priority="3243" stopIfTrue="1">
      <formula>OR(R34=祝色,WEEKDAY(R34)=1)</formula>
    </cfRule>
    <cfRule type="expression" dxfId="45978" priority="3244" stopIfTrue="1">
      <formula>WEEKDAY(R34)=7</formula>
    </cfRule>
  </conditionalFormatting>
  <conditionalFormatting sqref="L35">
    <cfRule type="expression" dxfId="45977" priority="3241" stopIfTrue="1">
      <formula>OR(L35=祝色,WEEKDAY(L35)=1)</formula>
    </cfRule>
    <cfRule type="expression" dxfId="45976" priority="3242" stopIfTrue="1">
      <formula>WEEKDAY(L35)=7</formula>
    </cfRule>
  </conditionalFormatting>
  <conditionalFormatting sqref="M35">
    <cfRule type="expression" dxfId="45975" priority="3239" stopIfTrue="1">
      <formula>OR(M35=祝色,WEEKDAY(M35)=1)</formula>
    </cfRule>
    <cfRule type="expression" dxfId="45974" priority="3240" stopIfTrue="1">
      <formula>WEEKDAY(M35)=7</formula>
    </cfRule>
  </conditionalFormatting>
  <conditionalFormatting sqref="N35">
    <cfRule type="expression" dxfId="45973" priority="3237" stopIfTrue="1">
      <formula>OR(N35=祝色,WEEKDAY(N35)=1)</formula>
    </cfRule>
    <cfRule type="expression" dxfId="45972" priority="3238" stopIfTrue="1">
      <formula>WEEKDAY(N35)=7</formula>
    </cfRule>
  </conditionalFormatting>
  <conditionalFormatting sqref="O35">
    <cfRule type="expression" dxfId="45971" priority="3235" stopIfTrue="1">
      <formula>OR(O35=祝色,WEEKDAY(O35)=1)</formula>
    </cfRule>
    <cfRule type="expression" dxfId="45970" priority="3236" stopIfTrue="1">
      <formula>WEEKDAY(O35)=7</formula>
    </cfRule>
  </conditionalFormatting>
  <conditionalFormatting sqref="P35">
    <cfRule type="expression" dxfId="45969" priority="3233" stopIfTrue="1">
      <formula>OR(P35=祝色,WEEKDAY(P35)=1)</formula>
    </cfRule>
    <cfRule type="expression" dxfId="45968" priority="3234" stopIfTrue="1">
      <formula>WEEKDAY(P35)=7</formula>
    </cfRule>
  </conditionalFormatting>
  <conditionalFormatting sqref="Q35">
    <cfRule type="expression" dxfId="45967" priority="3231" stopIfTrue="1">
      <formula>OR(Q35=祝色,WEEKDAY(Q35)=1)</formula>
    </cfRule>
    <cfRule type="expression" dxfId="45966" priority="3232" stopIfTrue="1">
      <formula>WEEKDAY(Q35)=7</formula>
    </cfRule>
  </conditionalFormatting>
  <conditionalFormatting sqref="R35">
    <cfRule type="expression" dxfId="45965" priority="3229" stopIfTrue="1">
      <formula>OR(R35=祝色,WEEKDAY(R35)=1)</formula>
    </cfRule>
    <cfRule type="expression" dxfId="45964" priority="3230" stopIfTrue="1">
      <formula>WEEKDAY(R35)=7</formula>
    </cfRule>
  </conditionalFormatting>
  <conditionalFormatting sqref="L36">
    <cfRule type="expression" dxfId="45963" priority="3227" stopIfTrue="1">
      <formula>OR(L36=祝色,WEEKDAY(L36)=1)</formula>
    </cfRule>
    <cfRule type="expression" dxfId="45962" priority="3228" stopIfTrue="1">
      <formula>WEEKDAY(L36)=7</formula>
    </cfRule>
  </conditionalFormatting>
  <conditionalFormatting sqref="M36">
    <cfRule type="expression" dxfId="45961" priority="3225" stopIfTrue="1">
      <formula>OR(M36=祝色,WEEKDAY(M36)=1)</formula>
    </cfRule>
    <cfRule type="expression" dxfId="45960" priority="3226" stopIfTrue="1">
      <formula>WEEKDAY(M36)=7</formula>
    </cfRule>
  </conditionalFormatting>
  <conditionalFormatting sqref="N36">
    <cfRule type="expression" dxfId="45959" priority="3223" stopIfTrue="1">
      <formula>OR(N36=祝色,WEEKDAY(N36)=1)</formula>
    </cfRule>
    <cfRule type="expression" dxfId="45958" priority="3224" stopIfTrue="1">
      <formula>WEEKDAY(N36)=7</formula>
    </cfRule>
  </conditionalFormatting>
  <conditionalFormatting sqref="O36">
    <cfRule type="expression" dxfId="45957" priority="3221" stopIfTrue="1">
      <formula>OR(O36=祝色,WEEKDAY(O36)=1)</formula>
    </cfRule>
    <cfRule type="expression" dxfId="45956" priority="3222" stopIfTrue="1">
      <formula>WEEKDAY(O36)=7</formula>
    </cfRule>
  </conditionalFormatting>
  <conditionalFormatting sqref="P36">
    <cfRule type="expression" dxfId="45955" priority="3219" stopIfTrue="1">
      <formula>OR(P36=祝色,WEEKDAY(P36)=1)</formula>
    </cfRule>
    <cfRule type="expression" dxfId="45954" priority="3220" stopIfTrue="1">
      <formula>WEEKDAY(P36)=7</formula>
    </cfRule>
  </conditionalFormatting>
  <conditionalFormatting sqref="Q36">
    <cfRule type="expression" dxfId="45953" priority="3217" stopIfTrue="1">
      <formula>OR(Q36=祝色,WEEKDAY(Q36)=1)</formula>
    </cfRule>
    <cfRule type="expression" dxfId="45952" priority="3218" stopIfTrue="1">
      <formula>WEEKDAY(Q36)=7</formula>
    </cfRule>
  </conditionalFormatting>
  <conditionalFormatting sqref="R36">
    <cfRule type="expression" dxfId="45951" priority="3215" stopIfTrue="1">
      <formula>OR(R36=祝色,WEEKDAY(R36)=1)</formula>
    </cfRule>
    <cfRule type="expression" dxfId="45950" priority="3216" stopIfTrue="1">
      <formula>WEEKDAY(R36)=7</formula>
    </cfRule>
  </conditionalFormatting>
  <conditionalFormatting sqref="L37">
    <cfRule type="expression" dxfId="45949" priority="3213" stopIfTrue="1">
      <formula>OR(L37=祝色,WEEKDAY(L37)=1)</formula>
    </cfRule>
    <cfRule type="expression" dxfId="45948" priority="3214" stopIfTrue="1">
      <formula>WEEKDAY(L37)=7</formula>
    </cfRule>
  </conditionalFormatting>
  <conditionalFormatting sqref="M37">
    <cfRule type="expression" dxfId="45947" priority="3211" stopIfTrue="1">
      <formula>OR(M37=祝色,WEEKDAY(M37)=1)</formula>
    </cfRule>
    <cfRule type="expression" dxfId="45946" priority="3212" stopIfTrue="1">
      <formula>WEEKDAY(M37)=7</formula>
    </cfRule>
  </conditionalFormatting>
  <conditionalFormatting sqref="N37">
    <cfRule type="expression" dxfId="45945" priority="3209" stopIfTrue="1">
      <formula>OR(N37=祝色,WEEKDAY(N37)=1)</formula>
    </cfRule>
    <cfRule type="expression" dxfId="45944" priority="3210" stopIfTrue="1">
      <formula>WEEKDAY(N37)=7</formula>
    </cfRule>
  </conditionalFormatting>
  <conditionalFormatting sqref="O37">
    <cfRule type="expression" dxfId="45943" priority="3207" stopIfTrue="1">
      <formula>OR(O37=祝色,WEEKDAY(O37)=1)</formula>
    </cfRule>
    <cfRule type="expression" dxfId="45942" priority="3208" stopIfTrue="1">
      <formula>WEEKDAY(O37)=7</formula>
    </cfRule>
  </conditionalFormatting>
  <conditionalFormatting sqref="P37">
    <cfRule type="expression" dxfId="45941" priority="3205" stopIfTrue="1">
      <formula>OR(P37=祝色,WEEKDAY(P37)=1)</formula>
    </cfRule>
    <cfRule type="expression" dxfId="45940" priority="3206" stopIfTrue="1">
      <formula>WEEKDAY(P37)=7</formula>
    </cfRule>
  </conditionalFormatting>
  <conditionalFormatting sqref="Q37">
    <cfRule type="expression" dxfId="45939" priority="3203" stopIfTrue="1">
      <formula>OR(Q37=祝色,WEEKDAY(Q37)=1)</formula>
    </cfRule>
    <cfRule type="expression" dxfId="45938" priority="3204" stopIfTrue="1">
      <formula>WEEKDAY(Q37)=7</formula>
    </cfRule>
  </conditionalFormatting>
  <conditionalFormatting sqref="R37">
    <cfRule type="expression" dxfId="45937" priority="3201" stopIfTrue="1">
      <formula>OR(R37=祝色,WEEKDAY(R37)=1)</formula>
    </cfRule>
    <cfRule type="expression" dxfId="45936" priority="3202" stopIfTrue="1">
      <formula>WEEKDAY(R37)=7</formula>
    </cfRule>
  </conditionalFormatting>
  <conditionalFormatting sqref="L38">
    <cfRule type="expression" dxfId="45935" priority="3199" stopIfTrue="1">
      <formula>OR(L38=祝色,WEEKDAY(L38)=1)</formula>
    </cfRule>
    <cfRule type="expression" dxfId="45934" priority="3200" stopIfTrue="1">
      <formula>WEEKDAY(L38)=7</formula>
    </cfRule>
  </conditionalFormatting>
  <conditionalFormatting sqref="M38">
    <cfRule type="expression" dxfId="45933" priority="3197" stopIfTrue="1">
      <formula>OR(M38=祝色,WEEKDAY(M38)=1)</formula>
    </cfRule>
    <cfRule type="expression" dxfId="45932" priority="3198" stopIfTrue="1">
      <formula>WEEKDAY(M38)=7</formula>
    </cfRule>
  </conditionalFormatting>
  <conditionalFormatting sqref="N38">
    <cfRule type="expression" dxfId="45931" priority="3195" stopIfTrue="1">
      <formula>OR(N38=祝色,WEEKDAY(N38)=1)</formula>
    </cfRule>
    <cfRule type="expression" dxfId="45930" priority="3196" stopIfTrue="1">
      <formula>WEEKDAY(N38)=7</formula>
    </cfRule>
  </conditionalFormatting>
  <conditionalFormatting sqref="O38">
    <cfRule type="expression" dxfId="45929" priority="3193" stopIfTrue="1">
      <formula>OR(O38=祝色,WEEKDAY(O38)=1)</formula>
    </cfRule>
    <cfRule type="expression" dxfId="45928" priority="3194" stopIfTrue="1">
      <formula>WEEKDAY(O38)=7</formula>
    </cfRule>
  </conditionalFormatting>
  <conditionalFormatting sqref="P38">
    <cfRule type="expression" dxfId="45927" priority="3191" stopIfTrue="1">
      <formula>OR(P38=祝色,WEEKDAY(P38)=1)</formula>
    </cfRule>
    <cfRule type="expression" dxfId="45926" priority="3192" stopIfTrue="1">
      <formula>WEEKDAY(P38)=7</formula>
    </cfRule>
  </conditionalFormatting>
  <conditionalFormatting sqref="Q38">
    <cfRule type="expression" dxfId="45925" priority="3189" stopIfTrue="1">
      <formula>OR(Q38=祝色,WEEKDAY(Q38)=1)</formula>
    </cfRule>
    <cfRule type="expression" dxfId="45924" priority="3190" stopIfTrue="1">
      <formula>WEEKDAY(Q38)=7</formula>
    </cfRule>
  </conditionalFormatting>
  <conditionalFormatting sqref="R38">
    <cfRule type="expression" dxfId="45923" priority="3187" stopIfTrue="1">
      <formula>OR(R38=祝色,WEEKDAY(R38)=1)</formula>
    </cfRule>
    <cfRule type="expression" dxfId="45922" priority="3188" stopIfTrue="1">
      <formula>WEEKDAY(R38)=7</formula>
    </cfRule>
  </conditionalFormatting>
  <conditionalFormatting sqref="L39">
    <cfRule type="expression" dxfId="45921" priority="3185" stopIfTrue="1">
      <formula>OR(L39=祝色,WEEKDAY(L39)=1)</formula>
    </cfRule>
    <cfRule type="expression" dxfId="45920" priority="3186" stopIfTrue="1">
      <formula>WEEKDAY(L39)=7</formula>
    </cfRule>
  </conditionalFormatting>
  <conditionalFormatting sqref="M39">
    <cfRule type="expression" dxfId="45919" priority="3183" stopIfTrue="1">
      <formula>OR(M39=祝色,WEEKDAY(M39)=1)</formula>
    </cfRule>
    <cfRule type="expression" dxfId="45918" priority="3184" stopIfTrue="1">
      <formula>WEEKDAY(M39)=7</formula>
    </cfRule>
  </conditionalFormatting>
  <conditionalFormatting sqref="T34">
    <cfRule type="expression" dxfId="45917" priority="3181" stopIfTrue="1">
      <formula>OR(T34=祝色,WEEKDAY(T34)=1)</formula>
    </cfRule>
    <cfRule type="expression" dxfId="45916" priority="3182" stopIfTrue="1">
      <formula>WEEKDAY(T34)=7</formula>
    </cfRule>
  </conditionalFormatting>
  <conditionalFormatting sqref="U34">
    <cfRule type="expression" dxfId="45915" priority="3179" stopIfTrue="1">
      <formula>OR(U34=祝色,WEEKDAY(U34)=1)</formula>
    </cfRule>
    <cfRule type="expression" dxfId="45914" priority="3180" stopIfTrue="1">
      <formula>WEEKDAY(U34)=7</formula>
    </cfRule>
  </conditionalFormatting>
  <conditionalFormatting sqref="V34">
    <cfRule type="expression" dxfId="45913" priority="3177" stopIfTrue="1">
      <formula>OR(V34=祝色,WEEKDAY(V34)=1)</formula>
    </cfRule>
    <cfRule type="expression" dxfId="45912" priority="3178" stopIfTrue="1">
      <formula>WEEKDAY(V34)=7</formula>
    </cfRule>
  </conditionalFormatting>
  <conditionalFormatting sqref="W34">
    <cfRule type="expression" dxfId="45911" priority="3175" stopIfTrue="1">
      <formula>OR(W34=祝色,WEEKDAY(W34)=1)</formula>
    </cfRule>
    <cfRule type="expression" dxfId="45910" priority="3176" stopIfTrue="1">
      <formula>WEEKDAY(W34)=7</formula>
    </cfRule>
  </conditionalFormatting>
  <conditionalFormatting sqref="X34">
    <cfRule type="expression" dxfId="45909" priority="3173" stopIfTrue="1">
      <formula>OR(X34=祝色,WEEKDAY(X34)=1)</formula>
    </cfRule>
    <cfRule type="expression" dxfId="45908" priority="3174" stopIfTrue="1">
      <formula>WEEKDAY(X34)=7</formula>
    </cfRule>
  </conditionalFormatting>
  <conditionalFormatting sqref="Y34">
    <cfRule type="expression" dxfId="45907" priority="3171" stopIfTrue="1">
      <formula>OR(Y34=祝色,WEEKDAY(Y34)=1)</formula>
    </cfRule>
    <cfRule type="expression" dxfId="45906" priority="3172" stopIfTrue="1">
      <formula>WEEKDAY(Y34)=7</formula>
    </cfRule>
  </conditionalFormatting>
  <conditionalFormatting sqref="Z34">
    <cfRule type="expression" dxfId="45905" priority="3169" stopIfTrue="1">
      <formula>OR(Z34=祝色,WEEKDAY(Z34)=1)</formula>
    </cfRule>
    <cfRule type="expression" dxfId="45904" priority="3170" stopIfTrue="1">
      <formula>WEEKDAY(Z34)=7</formula>
    </cfRule>
  </conditionalFormatting>
  <conditionalFormatting sqref="T35">
    <cfRule type="expression" dxfId="45903" priority="3167" stopIfTrue="1">
      <formula>OR(T35=祝色,WEEKDAY(T35)=1)</formula>
    </cfRule>
    <cfRule type="expression" dxfId="45902" priority="3168" stopIfTrue="1">
      <formula>WEEKDAY(T35)=7</formula>
    </cfRule>
  </conditionalFormatting>
  <conditionalFormatting sqref="U35">
    <cfRule type="expression" dxfId="45901" priority="3165" stopIfTrue="1">
      <formula>OR(U35=祝色,WEEKDAY(U35)=1)</formula>
    </cfRule>
    <cfRule type="expression" dxfId="45900" priority="3166" stopIfTrue="1">
      <formula>WEEKDAY(U35)=7</formula>
    </cfRule>
  </conditionalFormatting>
  <conditionalFormatting sqref="V35">
    <cfRule type="expression" dxfId="45899" priority="3163" stopIfTrue="1">
      <formula>OR(V35=祝色,WEEKDAY(V35)=1)</formula>
    </cfRule>
    <cfRule type="expression" dxfId="45898" priority="3164" stopIfTrue="1">
      <formula>WEEKDAY(V35)=7</formula>
    </cfRule>
  </conditionalFormatting>
  <conditionalFormatting sqref="W35">
    <cfRule type="expression" dxfId="45897" priority="3161" stopIfTrue="1">
      <formula>OR(W35=祝色,WEEKDAY(W35)=1)</formula>
    </cfRule>
    <cfRule type="expression" dxfId="45896" priority="3162" stopIfTrue="1">
      <formula>WEEKDAY(W35)=7</formula>
    </cfRule>
  </conditionalFormatting>
  <conditionalFormatting sqref="X35">
    <cfRule type="expression" dxfId="45895" priority="3159" stopIfTrue="1">
      <formula>OR(X35=祝色,WEEKDAY(X35)=1)</formula>
    </cfRule>
    <cfRule type="expression" dxfId="45894" priority="3160" stopIfTrue="1">
      <formula>WEEKDAY(X35)=7</formula>
    </cfRule>
  </conditionalFormatting>
  <conditionalFormatting sqref="Y35">
    <cfRule type="expression" dxfId="45893" priority="3157" stopIfTrue="1">
      <formula>OR(Y35=祝色,WEEKDAY(Y35)=1)</formula>
    </cfRule>
    <cfRule type="expression" dxfId="45892" priority="3158" stopIfTrue="1">
      <formula>WEEKDAY(Y35)=7</formula>
    </cfRule>
  </conditionalFormatting>
  <conditionalFormatting sqref="Z35">
    <cfRule type="expression" dxfId="45891" priority="3155" stopIfTrue="1">
      <formula>OR(Z35=祝色,WEEKDAY(Z35)=1)</formula>
    </cfRule>
    <cfRule type="expression" dxfId="45890" priority="3156" stopIfTrue="1">
      <formula>WEEKDAY(Z35)=7</formula>
    </cfRule>
  </conditionalFormatting>
  <conditionalFormatting sqref="T36">
    <cfRule type="expression" dxfId="45889" priority="3153" stopIfTrue="1">
      <formula>OR(T36=祝色,WEEKDAY(T36)=1)</formula>
    </cfRule>
    <cfRule type="expression" dxfId="45888" priority="3154" stopIfTrue="1">
      <formula>WEEKDAY(T36)=7</formula>
    </cfRule>
  </conditionalFormatting>
  <conditionalFormatting sqref="U36">
    <cfRule type="expression" dxfId="45887" priority="3151" stopIfTrue="1">
      <formula>OR(U36=祝色,WEEKDAY(U36)=1)</formula>
    </cfRule>
    <cfRule type="expression" dxfId="45886" priority="3152" stopIfTrue="1">
      <formula>WEEKDAY(U36)=7</formula>
    </cfRule>
  </conditionalFormatting>
  <conditionalFormatting sqref="V36">
    <cfRule type="expression" dxfId="45885" priority="3149" stopIfTrue="1">
      <formula>OR(V36=祝色,WEEKDAY(V36)=1)</formula>
    </cfRule>
    <cfRule type="expression" dxfId="45884" priority="3150" stopIfTrue="1">
      <formula>WEEKDAY(V36)=7</formula>
    </cfRule>
  </conditionalFormatting>
  <conditionalFormatting sqref="W36">
    <cfRule type="expression" dxfId="45883" priority="3147" stopIfTrue="1">
      <formula>OR(W36=祝色,WEEKDAY(W36)=1)</formula>
    </cfRule>
    <cfRule type="expression" dxfId="45882" priority="3148" stopIfTrue="1">
      <formula>WEEKDAY(W36)=7</formula>
    </cfRule>
  </conditionalFormatting>
  <conditionalFormatting sqref="X36">
    <cfRule type="expression" dxfId="45881" priority="3145" stopIfTrue="1">
      <formula>OR(X36=祝色,WEEKDAY(X36)=1)</formula>
    </cfRule>
    <cfRule type="expression" dxfId="45880" priority="3146" stopIfTrue="1">
      <formula>WEEKDAY(X36)=7</formula>
    </cfRule>
  </conditionalFormatting>
  <conditionalFormatting sqref="Y36">
    <cfRule type="expression" dxfId="45879" priority="3143" stopIfTrue="1">
      <formula>OR(Y36=祝色,WEEKDAY(Y36)=1)</formula>
    </cfRule>
    <cfRule type="expression" dxfId="45878" priority="3144" stopIfTrue="1">
      <formula>WEEKDAY(Y36)=7</formula>
    </cfRule>
  </conditionalFormatting>
  <conditionalFormatting sqref="Z36">
    <cfRule type="expression" dxfId="45877" priority="3141" stopIfTrue="1">
      <formula>OR(Z36=祝色,WEEKDAY(Z36)=1)</formula>
    </cfRule>
    <cfRule type="expression" dxfId="45876" priority="3142" stopIfTrue="1">
      <formula>WEEKDAY(Z36)=7</formula>
    </cfRule>
  </conditionalFormatting>
  <conditionalFormatting sqref="T37">
    <cfRule type="expression" dxfId="45875" priority="3139" stopIfTrue="1">
      <formula>OR(T37=祝色,WEEKDAY(T37)=1)</formula>
    </cfRule>
    <cfRule type="expression" dxfId="45874" priority="3140" stopIfTrue="1">
      <formula>WEEKDAY(T37)=7</formula>
    </cfRule>
  </conditionalFormatting>
  <conditionalFormatting sqref="U37">
    <cfRule type="expression" dxfId="45873" priority="3137" stopIfTrue="1">
      <formula>OR(U37=祝色,WEEKDAY(U37)=1)</formula>
    </cfRule>
    <cfRule type="expression" dxfId="45872" priority="3138" stopIfTrue="1">
      <formula>WEEKDAY(U37)=7</formula>
    </cfRule>
  </conditionalFormatting>
  <conditionalFormatting sqref="V37">
    <cfRule type="expression" dxfId="45871" priority="3135" stopIfTrue="1">
      <formula>OR(V37=祝色,WEEKDAY(V37)=1)</formula>
    </cfRule>
    <cfRule type="expression" dxfId="45870" priority="3136" stopIfTrue="1">
      <formula>WEEKDAY(V37)=7</formula>
    </cfRule>
  </conditionalFormatting>
  <conditionalFormatting sqref="W37">
    <cfRule type="expression" dxfId="45869" priority="3133" stopIfTrue="1">
      <formula>OR(W37=祝色,WEEKDAY(W37)=1)</formula>
    </cfRule>
    <cfRule type="expression" dxfId="45868" priority="3134" stopIfTrue="1">
      <formula>WEEKDAY(W37)=7</formula>
    </cfRule>
  </conditionalFormatting>
  <conditionalFormatting sqref="X37">
    <cfRule type="expression" dxfId="45867" priority="3131" stopIfTrue="1">
      <formula>OR(X37=祝色,WEEKDAY(X37)=1)</formula>
    </cfRule>
    <cfRule type="expression" dxfId="45866" priority="3132" stopIfTrue="1">
      <formula>WEEKDAY(X37)=7</formula>
    </cfRule>
  </conditionalFormatting>
  <conditionalFormatting sqref="Y37">
    <cfRule type="expression" dxfId="45865" priority="3129" stopIfTrue="1">
      <formula>OR(Y37=祝色,WEEKDAY(Y37)=1)</formula>
    </cfRule>
    <cfRule type="expression" dxfId="45864" priority="3130" stopIfTrue="1">
      <formula>WEEKDAY(Y37)=7</formula>
    </cfRule>
  </conditionalFormatting>
  <conditionalFormatting sqref="Z37">
    <cfRule type="expression" dxfId="45863" priority="3127" stopIfTrue="1">
      <formula>OR(Z37=祝色,WEEKDAY(Z37)=1)</formula>
    </cfRule>
    <cfRule type="expression" dxfId="45862" priority="3128" stopIfTrue="1">
      <formula>WEEKDAY(Z37)=7</formula>
    </cfRule>
  </conditionalFormatting>
  <conditionalFormatting sqref="T38">
    <cfRule type="expression" dxfId="45861" priority="3125" stopIfTrue="1">
      <formula>OR(T38=祝色,WEEKDAY(T38)=1)</formula>
    </cfRule>
    <cfRule type="expression" dxfId="45860" priority="3126" stopIfTrue="1">
      <formula>WEEKDAY(T38)=7</formula>
    </cfRule>
  </conditionalFormatting>
  <conditionalFormatting sqref="U38">
    <cfRule type="expression" dxfId="45859" priority="3123" stopIfTrue="1">
      <formula>OR(U38=祝色,WEEKDAY(U38)=1)</formula>
    </cfRule>
    <cfRule type="expression" dxfId="45858" priority="3124" stopIfTrue="1">
      <formula>WEEKDAY(U38)=7</formula>
    </cfRule>
  </conditionalFormatting>
  <conditionalFormatting sqref="V38">
    <cfRule type="expression" dxfId="45857" priority="3121" stopIfTrue="1">
      <formula>OR(V38=祝色,WEEKDAY(V38)=1)</formula>
    </cfRule>
    <cfRule type="expression" dxfId="45856" priority="3122" stopIfTrue="1">
      <formula>WEEKDAY(V38)=7</formula>
    </cfRule>
  </conditionalFormatting>
  <conditionalFormatting sqref="W38">
    <cfRule type="expression" dxfId="45855" priority="3119" stopIfTrue="1">
      <formula>OR(W38=祝色,WEEKDAY(W38)=1)</formula>
    </cfRule>
    <cfRule type="expression" dxfId="45854" priority="3120" stopIfTrue="1">
      <formula>WEEKDAY(W38)=7</formula>
    </cfRule>
  </conditionalFormatting>
  <conditionalFormatting sqref="X38">
    <cfRule type="expression" dxfId="45853" priority="3117" stopIfTrue="1">
      <formula>OR(X38=祝色,WEEKDAY(X38)=1)</formula>
    </cfRule>
    <cfRule type="expression" dxfId="45852" priority="3118" stopIfTrue="1">
      <formula>WEEKDAY(X38)=7</formula>
    </cfRule>
  </conditionalFormatting>
  <conditionalFormatting sqref="Y38">
    <cfRule type="expression" dxfId="45851" priority="3115" stopIfTrue="1">
      <formula>OR(Y38=祝色,WEEKDAY(Y38)=1)</formula>
    </cfRule>
    <cfRule type="expression" dxfId="45850" priority="3116" stopIfTrue="1">
      <formula>WEEKDAY(Y38)=7</formula>
    </cfRule>
  </conditionalFormatting>
  <conditionalFormatting sqref="Z38">
    <cfRule type="expression" dxfId="45849" priority="3113" stopIfTrue="1">
      <formula>OR(Z38=祝色,WEEKDAY(Z38)=1)</formula>
    </cfRule>
    <cfRule type="expression" dxfId="45848" priority="3114" stopIfTrue="1">
      <formula>WEEKDAY(Z38)=7</formula>
    </cfRule>
  </conditionalFormatting>
  <conditionalFormatting sqref="T39">
    <cfRule type="expression" dxfId="45847" priority="3111" stopIfTrue="1">
      <formula>OR(T39=祝色,WEEKDAY(T39)=1)</formula>
    </cfRule>
    <cfRule type="expression" dxfId="45846" priority="3112" stopIfTrue="1">
      <formula>WEEKDAY(T39)=7</formula>
    </cfRule>
  </conditionalFormatting>
  <conditionalFormatting sqref="U39">
    <cfRule type="expression" dxfId="45845" priority="3109" stopIfTrue="1">
      <formula>OR(U39=祝色,WEEKDAY(U39)=1)</formula>
    </cfRule>
    <cfRule type="expression" dxfId="45844" priority="3110" stopIfTrue="1">
      <formula>WEEKDAY(U39)=7</formula>
    </cfRule>
  </conditionalFormatting>
  <conditionalFormatting sqref="AC25">
    <cfRule type="expression" dxfId="45843" priority="3107" stopIfTrue="1">
      <formula>OR(AC25=祝色,WEEKDAY(AC25)=1)</formula>
    </cfRule>
    <cfRule type="expression" dxfId="45842" priority="3108" stopIfTrue="1">
      <formula>WEEKDAY(AC25)=7</formula>
    </cfRule>
  </conditionalFormatting>
  <conditionalFormatting sqref="AD25">
    <cfRule type="expression" dxfId="45841" priority="3105" stopIfTrue="1">
      <formula>OR(AD25=祝色,WEEKDAY(AD25)=1)</formula>
    </cfRule>
    <cfRule type="expression" dxfId="45840" priority="3106" stopIfTrue="1">
      <formula>WEEKDAY(AD25)=7</formula>
    </cfRule>
  </conditionalFormatting>
  <conditionalFormatting sqref="AE25">
    <cfRule type="expression" dxfId="45839" priority="3103" stopIfTrue="1">
      <formula>OR(AE25=祝色,WEEKDAY(AE25)=1)</formula>
    </cfRule>
    <cfRule type="expression" dxfId="45838" priority="3104" stopIfTrue="1">
      <formula>WEEKDAY(AE25)=7</formula>
    </cfRule>
  </conditionalFormatting>
  <conditionalFormatting sqref="AF25">
    <cfRule type="expression" dxfId="45837" priority="3101" stopIfTrue="1">
      <formula>OR(AF25=祝色,WEEKDAY(AF25)=1)</formula>
    </cfRule>
    <cfRule type="expression" dxfId="45836" priority="3102" stopIfTrue="1">
      <formula>WEEKDAY(AF25)=7</formula>
    </cfRule>
  </conditionalFormatting>
  <conditionalFormatting sqref="AG25">
    <cfRule type="expression" dxfId="45835" priority="3099" stopIfTrue="1">
      <formula>OR(AG25=祝色,WEEKDAY(AG25)=1)</formula>
    </cfRule>
    <cfRule type="expression" dxfId="45834" priority="3100" stopIfTrue="1">
      <formula>WEEKDAY(AG25)=7</formula>
    </cfRule>
  </conditionalFormatting>
  <conditionalFormatting sqref="AH25">
    <cfRule type="expression" dxfId="45833" priority="3097" stopIfTrue="1">
      <formula>OR(AH25=祝色,WEEKDAY(AH25)=1)</formula>
    </cfRule>
    <cfRule type="expression" dxfId="45832" priority="3098" stopIfTrue="1">
      <formula>WEEKDAY(AH25)=7</formula>
    </cfRule>
  </conditionalFormatting>
  <conditionalFormatting sqref="AI25">
    <cfRule type="expression" dxfId="45831" priority="3095" stopIfTrue="1">
      <formula>OR(AI25=祝色,WEEKDAY(AI25)=1)</formula>
    </cfRule>
    <cfRule type="expression" dxfId="45830" priority="3096" stopIfTrue="1">
      <formula>WEEKDAY(AI25)=7</formula>
    </cfRule>
  </conditionalFormatting>
  <conditionalFormatting sqref="AC26">
    <cfRule type="expression" dxfId="45829" priority="3093" stopIfTrue="1">
      <formula>OR(AC26=祝色,WEEKDAY(AC26)=1)</formula>
    </cfRule>
    <cfRule type="expression" dxfId="45828" priority="3094" stopIfTrue="1">
      <formula>WEEKDAY(AC26)=7</formula>
    </cfRule>
  </conditionalFormatting>
  <conditionalFormatting sqref="AD26">
    <cfRule type="expression" dxfId="45827" priority="3091" stopIfTrue="1">
      <formula>OR(AD26=祝色,WEEKDAY(AD26)=1)</formula>
    </cfRule>
    <cfRule type="expression" dxfId="45826" priority="3092" stopIfTrue="1">
      <formula>WEEKDAY(AD26)=7</formula>
    </cfRule>
  </conditionalFormatting>
  <conditionalFormatting sqref="AE26">
    <cfRule type="expression" dxfId="45825" priority="3089" stopIfTrue="1">
      <formula>OR(AE26=祝色,WEEKDAY(AE26)=1)</formula>
    </cfRule>
    <cfRule type="expression" dxfId="45824" priority="3090" stopIfTrue="1">
      <formula>WEEKDAY(AE26)=7</formula>
    </cfRule>
  </conditionalFormatting>
  <conditionalFormatting sqref="AF26">
    <cfRule type="expression" dxfId="45823" priority="3087" stopIfTrue="1">
      <formula>OR(AF26=祝色,WEEKDAY(AF26)=1)</formula>
    </cfRule>
    <cfRule type="expression" dxfId="45822" priority="3088" stopIfTrue="1">
      <formula>WEEKDAY(AF26)=7</formula>
    </cfRule>
  </conditionalFormatting>
  <conditionalFormatting sqref="AG26">
    <cfRule type="expression" dxfId="45821" priority="3085" stopIfTrue="1">
      <formula>OR(AG26=祝色,WEEKDAY(AG26)=1)</formula>
    </cfRule>
    <cfRule type="expression" dxfId="45820" priority="3086" stopIfTrue="1">
      <formula>WEEKDAY(AG26)=7</formula>
    </cfRule>
  </conditionalFormatting>
  <conditionalFormatting sqref="AH26">
    <cfRule type="expression" dxfId="45819" priority="3083" stopIfTrue="1">
      <formula>OR(AH26=祝色,WEEKDAY(AH26)=1)</formula>
    </cfRule>
    <cfRule type="expression" dxfId="45818" priority="3084" stopIfTrue="1">
      <formula>WEEKDAY(AH26)=7</formula>
    </cfRule>
  </conditionalFormatting>
  <conditionalFormatting sqref="AI26">
    <cfRule type="expression" dxfId="45817" priority="3081" stopIfTrue="1">
      <formula>OR(AI26=祝色,WEEKDAY(AI26)=1)</formula>
    </cfRule>
    <cfRule type="expression" dxfId="45816" priority="3082" stopIfTrue="1">
      <formula>WEEKDAY(AI26)=7</formula>
    </cfRule>
  </conditionalFormatting>
  <conditionalFormatting sqref="AC27">
    <cfRule type="expression" dxfId="45815" priority="3079" stopIfTrue="1">
      <formula>OR(AC27=祝色,WEEKDAY(AC27)=1)</formula>
    </cfRule>
    <cfRule type="expression" dxfId="45814" priority="3080" stopIfTrue="1">
      <formula>WEEKDAY(AC27)=7</formula>
    </cfRule>
  </conditionalFormatting>
  <conditionalFormatting sqref="AD27">
    <cfRule type="expression" dxfId="45813" priority="3077" stopIfTrue="1">
      <formula>OR(AD27=祝色,WEEKDAY(AD27)=1)</formula>
    </cfRule>
    <cfRule type="expression" dxfId="45812" priority="3078" stopIfTrue="1">
      <formula>WEEKDAY(AD27)=7</formula>
    </cfRule>
  </conditionalFormatting>
  <conditionalFormatting sqref="AE27">
    <cfRule type="expression" dxfId="45811" priority="3075" stopIfTrue="1">
      <formula>OR(AE27=祝色,WEEKDAY(AE27)=1)</formula>
    </cfRule>
    <cfRule type="expression" dxfId="45810" priority="3076" stopIfTrue="1">
      <formula>WEEKDAY(AE27)=7</formula>
    </cfRule>
  </conditionalFormatting>
  <conditionalFormatting sqref="AF27">
    <cfRule type="expression" dxfId="45809" priority="3073" stopIfTrue="1">
      <formula>OR(AF27=祝色,WEEKDAY(AF27)=1)</formula>
    </cfRule>
    <cfRule type="expression" dxfId="45808" priority="3074" stopIfTrue="1">
      <formula>WEEKDAY(AF27)=7</formula>
    </cfRule>
  </conditionalFormatting>
  <conditionalFormatting sqref="AG27">
    <cfRule type="expression" dxfId="45807" priority="3071" stopIfTrue="1">
      <formula>OR(AG27=祝色,WEEKDAY(AG27)=1)</formula>
    </cfRule>
    <cfRule type="expression" dxfId="45806" priority="3072" stopIfTrue="1">
      <formula>WEEKDAY(AG27)=7</formula>
    </cfRule>
  </conditionalFormatting>
  <conditionalFormatting sqref="AH27">
    <cfRule type="expression" dxfId="45805" priority="3069" stopIfTrue="1">
      <formula>OR(AH27=祝色,WEEKDAY(AH27)=1)</formula>
    </cfRule>
    <cfRule type="expression" dxfId="45804" priority="3070" stopIfTrue="1">
      <formula>WEEKDAY(AH27)=7</formula>
    </cfRule>
  </conditionalFormatting>
  <conditionalFormatting sqref="AI27">
    <cfRule type="expression" dxfId="45803" priority="3067" stopIfTrue="1">
      <formula>OR(AI27=祝色,WEEKDAY(AI27)=1)</formula>
    </cfRule>
    <cfRule type="expression" dxfId="45802" priority="3068" stopIfTrue="1">
      <formula>WEEKDAY(AI27)=7</formula>
    </cfRule>
  </conditionalFormatting>
  <conditionalFormatting sqref="AC28">
    <cfRule type="expression" dxfId="45801" priority="3065" stopIfTrue="1">
      <formula>OR(AC28=祝色,WEEKDAY(AC28)=1)</formula>
    </cfRule>
    <cfRule type="expression" dxfId="45800" priority="3066" stopIfTrue="1">
      <formula>WEEKDAY(AC28)=7</formula>
    </cfRule>
  </conditionalFormatting>
  <conditionalFormatting sqref="AD28">
    <cfRule type="expression" dxfId="45799" priority="3063" stopIfTrue="1">
      <formula>OR(AD28=祝色,WEEKDAY(AD28)=1)</formula>
    </cfRule>
    <cfRule type="expression" dxfId="45798" priority="3064" stopIfTrue="1">
      <formula>WEEKDAY(AD28)=7</formula>
    </cfRule>
  </conditionalFormatting>
  <conditionalFormatting sqref="AE28">
    <cfRule type="expression" dxfId="45797" priority="3061" stopIfTrue="1">
      <formula>OR(AE28=祝色,WEEKDAY(AE28)=1)</formula>
    </cfRule>
    <cfRule type="expression" dxfId="45796" priority="3062" stopIfTrue="1">
      <formula>WEEKDAY(AE28)=7</formula>
    </cfRule>
  </conditionalFormatting>
  <conditionalFormatting sqref="AF28">
    <cfRule type="expression" dxfId="45795" priority="3059" stopIfTrue="1">
      <formula>OR(AF28=祝色,WEEKDAY(AF28)=1)</formula>
    </cfRule>
    <cfRule type="expression" dxfId="45794" priority="3060" stopIfTrue="1">
      <formula>WEEKDAY(AF28)=7</formula>
    </cfRule>
  </conditionalFormatting>
  <conditionalFormatting sqref="AG28">
    <cfRule type="expression" dxfId="45793" priority="3057" stopIfTrue="1">
      <formula>OR(AG28=祝色,WEEKDAY(AG28)=1)</formula>
    </cfRule>
    <cfRule type="expression" dxfId="45792" priority="3058" stopIfTrue="1">
      <formula>WEEKDAY(AG28)=7</formula>
    </cfRule>
  </conditionalFormatting>
  <conditionalFormatting sqref="AH28">
    <cfRule type="expression" dxfId="45791" priority="3055" stopIfTrue="1">
      <formula>OR(AH28=祝色,WEEKDAY(AH28)=1)</formula>
    </cfRule>
    <cfRule type="expression" dxfId="45790" priority="3056" stopIfTrue="1">
      <formula>WEEKDAY(AH28)=7</formula>
    </cfRule>
  </conditionalFormatting>
  <conditionalFormatting sqref="AI28">
    <cfRule type="expression" dxfId="45789" priority="3053" stopIfTrue="1">
      <formula>OR(AI28=祝色,WEEKDAY(AI28)=1)</formula>
    </cfRule>
    <cfRule type="expression" dxfId="45788" priority="3054" stopIfTrue="1">
      <formula>WEEKDAY(AI28)=7</formula>
    </cfRule>
  </conditionalFormatting>
  <conditionalFormatting sqref="AC29">
    <cfRule type="expression" dxfId="45787" priority="3051" stopIfTrue="1">
      <formula>OR(AC29=祝色,WEEKDAY(AC29)=1)</formula>
    </cfRule>
    <cfRule type="expression" dxfId="45786" priority="3052" stopIfTrue="1">
      <formula>WEEKDAY(AC29)=7</formula>
    </cfRule>
  </conditionalFormatting>
  <conditionalFormatting sqref="AD29">
    <cfRule type="expression" dxfId="45785" priority="3049" stopIfTrue="1">
      <formula>OR(AD29=祝色,WEEKDAY(AD29)=1)</formula>
    </cfRule>
    <cfRule type="expression" dxfId="45784" priority="3050" stopIfTrue="1">
      <formula>WEEKDAY(AD29)=7</formula>
    </cfRule>
  </conditionalFormatting>
  <conditionalFormatting sqref="AE29">
    <cfRule type="expression" dxfId="45783" priority="3047" stopIfTrue="1">
      <formula>OR(AE29=祝色,WEEKDAY(AE29)=1)</formula>
    </cfRule>
    <cfRule type="expression" dxfId="45782" priority="3048" stopIfTrue="1">
      <formula>WEEKDAY(AE29)=7</formula>
    </cfRule>
  </conditionalFormatting>
  <conditionalFormatting sqref="AF29">
    <cfRule type="expression" dxfId="45781" priority="3045" stopIfTrue="1">
      <formula>OR(AF29=祝色,WEEKDAY(AF29)=1)</formula>
    </cfRule>
    <cfRule type="expression" dxfId="45780" priority="3046" stopIfTrue="1">
      <formula>WEEKDAY(AF29)=7</formula>
    </cfRule>
  </conditionalFormatting>
  <conditionalFormatting sqref="AG29">
    <cfRule type="expression" dxfId="45779" priority="3043" stopIfTrue="1">
      <formula>OR(AG29=祝色,WEEKDAY(AG29)=1)</formula>
    </cfRule>
    <cfRule type="expression" dxfId="45778" priority="3044" stopIfTrue="1">
      <formula>WEEKDAY(AG29)=7</formula>
    </cfRule>
  </conditionalFormatting>
  <conditionalFormatting sqref="AH29">
    <cfRule type="expression" dxfId="45777" priority="3041" stopIfTrue="1">
      <formula>OR(AH29=祝色,WEEKDAY(AH29)=1)</formula>
    </cfRule>
    <cfRule type="expression" dxfId="45776" priority="3042" stopIfTrue="1">
      <formula>WEEKDAY(AH29)=7</formula>
    </cfRule>
  </conditionalFormatting>
  <conditionalFormatting sqref="AI29">
    <cfRule type="expression" dxfId="45775" priority="3039" stopIfTrue="1">
      <formula>OR(AI29=祝色,WEEKDAY(AI29)=1)</formula>
    </cfRule>
    <cfRule type="expression" dxfId="45774" priority="3040" stopIfTrue="1">
      <formula>WEEKDAY(AI29)=7</formula>
    </cfRule>
  </conditionalFormatting>
  <conditionalFormatting sqref="AC30">
    <cfRule type="expression" dxfId="45773" priority="3037" stopIfTrue="1">
      <formula>OR(AC30=祝色,WEEKDAY(AC30)=1)</formula>
    </cfRule>
    <cfRule type="expression" dxfId="45772" priority="3038" stopIfTrue="1">
      <formula>WEEKDAY(AC30)=7</formula>
    </cfRule>
  </conditionalFormatting>
  <conditionalFormatting sqref="AD30">
    <cfRule type="expression" dxfId="45771" priority="3035" stopIfTrue="1">
      <formula>OR(AD30=祝色,WEEKDAY(AD30)=1)</formula>
    </cfRule>
    <cfRule type="expression" dxfId="45770" priority="3036" stopIfTrue="1">
      <formula>WEEKDAY(AD30)=7</formula>
    </cfRule>
  </conditionalFormatting>
  <conditionalFormatting sqref="AK25">
    <cfRule type="expression" dxfId="45769" priority="3033" stopIfTrue="1">
      <formula>OR(AK25=祝色,WEEKDAY(AK25)=1)</formula>
    </cfRule>
    <cfRule type="expression" dxfId="45768" priority="3034" stopIfTrue="1">
      <formula>WEEKDAY(AK25)=7</formula>
    </cfRule>
  </conditionalFormatting>
  <conditionalFormatting sqref="AL25">
    <cfRule type="expression" dxfId="45767" priority="3031" stopIfTrue="1">
      <formula>OR(AL25=祝色,WEEKDAY(AL25)=1)</formula>
    </cfRule>
    <cfRule type="expression" dxfId="45766" priority="3032" stopIfTrue="1">
      <formula>WEEKDAY(AL25)=7</formula>
    </cfRule>
  </conditionalFormatting>
  <conditionalFormatting sqref="AM25">
    <cfRule type="expression" dxfId="45765" priority="3029" stopIfTrue="1">
      <formula>OR(AM25=祝色,WEEKDAY(AM25)=1)</formula>
    </cfRule>
    <cfRule type="expression" dxfId="45764" priority="3030" stopIfTrue="1">
      <formula>WEEKDAY(AM25)=7</formula>
    </cfRule>
  </conditionalFormatting>
  <conditionalFormatting sqref="AN25">
    <cfRule type="expression" dxfId="45763" priority="3027" stopIfTrue="1">
      <formula>OR(AN25=祝色,WEEKDAY(AN25)=1)</formula>
    </cfRule>
    <cfRule type="expression" dxfId="45762" priority="3028" stopIfTrue="1">
      <formula>WEEKDAY(AN25)=7</formula>
    </cfRule>
  </conditionalFormatting>
  <conditionalFormatting sqref="AO25">
    <cfRule type="expression" dxfId="45761" priority="3025" stopIfTrue="1">
      <formula>OR(AO25=祝色,WEEKDAY(AO25)=1)</formula>
    </cfRule>
    <cfRule type="expression" dxfId="45760" priority="3026" stopIfTrue="1">
      <formula>WEEKDAY(AO25)=7</formula>
    </cfRule>
  </conditionalFormatting>
  <conditionalFormatting sqref="AP25">
    <cfRule type="expression" dxfId="45759" priority="3023" stopIfTrue="1">
      <formula>OR(AP25=祝色,WEEKDAY(AP25)=1)</formula>
    </cfRule>
    <cfRule type="expression" dxfId="45758" priority="3024" stopIfTrue="1">
      <formula>WEEKDAY(AP25)=7</formula>
    </cfRule>
  </conditionalFormatting>
  <conditionalFormatting sqref="AQ25">
    <cfRule type="expression" dxfId="45757" priority="3021" stopIfTrue="1">
      <formula>OR(AQ25=祝色,WEEKDAY(AQ25)=1)</formula>
    </cfRule>
    <cfRule type="expression" dxfId="45756" priority="3022" stopIfTrue="1">
      <formula>WEEKDAY(AQ25)=7</formula>
    </cfRule>
  </conditionalFormatting>
  <conditionalFormatting sqref="AK26">
    <cfRule type="expression" dxfId="45755" priority="3019" stopIfTrue="1">
      <formula>OR(AK26=祝色,WEEKDAY(AK26)=1)</formula>
    </cfRule>
    <cfRule type="expression" dxfId="45754" priority="3020" stopIfTrue="1">
      <formula>WEEKDAY(AK26)=7</formula>
    </cfRule>
  </conditionalFormatting>
  <conditionalFormatting sqref="AL26">
    <cfRule type="expression" dxfId="45753" priority="3017" stopIfTrue="1">
      <formula>OR(AL26=祝色,WEEKDAY(AL26)=1)</formula>
    </cfRule>
    <cfRule type="expression" dxfId="45752" priority="3018" stopIfTrue="1">
      <formula>WEEKDAY(AL26)=7</formula>
    </cfRule>
  </conditionalFormatting>
  <conditionalFormatting sqref="AM26">
    <cfRule type="expression" dxfId="45751" priority="3015" stopIfTrue="1">
      <formula>OR(AM26=祝色,WEEKDAY(AM26)=1)</formula>
    </cfRule>
    <cfRule type="expression" dxfId="45750" priority="3016" stopIfTrue="1">
      <formula>WEEKDAY(AM26)=7</formula>
    </cfRule>
  </conditionalFormatting>
  <conditionalFormatting sqref="AN26">
    <cfRule type="expression" dxfId="45749" priority="3013" stopIfTrue="1">
      <formula>OR(AN26=祝色,WEEKDAY(AN26)=1)</formula>
    </cfRule>
    <cfRule type="expression" dxfId="45748" priority="3014" stopIfTrue="1">
      <formula>WEEKDAY(AN26)=7</formula>
    </cfRule>
  </conditionalFormatting>
  <conditionalFormatting sqref="AO26">
    <cfRule type="expression" dxfId="45747" priority="3011" stopIfTrue="1">
      <formula>OR(AO26=祝色,WEEKDAY(AO26)=1)</formula>
    </cfRule>
    <cfRule type="expression" dxfId="45746" priority="3012" stopIfTrue="1">
      <formula>WEEKDAY(AO26)=7</formula>
    </cfRule>
  </conditionalFormatting>
  <conditionalFormatting sqref="AP26">
    <cfRule type="expression" dxfId="45745" priority="3009" stopIfTrue="1">
      <formula>OR(AP26=祝色,WEEKDAY(AP26)=1)</formula>
    </cfRule>
    <cfRule type="expression" dxfId="45744" priority="3010" stopIfTrue="1">
      <formula>WEEKDAY(AP26)=7</formula>
    </cfRule>
  </conditionalFormatting>
  <conditionalFormatting sqref="AQ26">
    <cfRule type="expression" dxfId="45743" priority="3007" stopIfTrue="1">
      <formula>OR(AQ26=祝色,WEEKDAY(AQ26)=1)</formula>
    </cfRule>
    <cfRule type="expression" dxfId="45742" priority="3008" stopIfTrue="1">
      <formula>WEEKDAY(AQ26)=7</formula>
    </cfRule>
  </conditionalFormatting>
  <conditionalFormatting sqref="AK27">
    <cfRule type="expression" dxfId="45741" priority="3005" stopIfTrue="1">
      <formula>OR(AK27=祝色,WEEKDAY(AK27)=1)</formula>
    </cfRule>
    <cfRule type="expression" dxfId="45740" priority="3006" stopIfTrue="1">
      <formula>WEEKDAY(AK27)=7</formula>
    </cfRule>
  </conditionalFormatting>
  <conditionalFormatting sqref="AL27">
    <cfRule type="expression" dxfId="45739" priority="3003" stopIfTrue="1">
      <formula>OR(AL27=祝色,WEEKDAY(AL27)=1)</formula>
    </cfRule>
    <cfRule type="expression" dxfId="45738" priority="3004" stopIfTrue="1">
      <formula>WEEKDAY(AL27)=7</formula>
    </cfRule>
  </conditionalFormatting>
  <conditionalFormatting sqref="AM27">
    <cfRule type="expression" dxfId="45737" priority="3001" stopIfTrue="1">
      <formula>OR(AM27=祝色,WEEKDAY(AM27)=1)</formula>
    </cfRule>
    <cfRule type="expression" dxfId="45736" priority="3002" stopIfTrue="1">
      <formula>WEEKDAY(AM27)=7</formula>
    </cfRule>
  </conditionalFormatting>
  <conditionalFormatting sqref="AN27">
    <cfRule type="expression" dxfId="45735" priority="2999" stopIfTrue="1">
      <formula>OR(AN27=祝色,WEEKDAY(AN27)=1)</formula>
    </cfRule>
    <cfRule type="expression" dxfId="45734" priority="3000" stopIfTrue="1">
      <formula>WEEKDAY(AN27)=7</formula>
    </cfRule>
  </conditionalFormatting>
  <conditionalFormatting sqref="AO27">
    <cfRule type="expression" dxfId="45733" priority="2997" stopIfTrue="1">
      <formula>OR(AO27=祝色,WEEKDAY(AO27)=1)</formula>
    </cfRule>
    <cfRule type="expression" dxfId="45732" priority="2998" stopIfTrue="1">
      <formula>WEEKDAY(AO27)=7</formula>
    </cfRule>
  </conditionalFormatting>
  <conditionalFormatting sqref="AP27">
    <cfRule type="expression" dxfId="45731" priority="2995" stopIfTrue="1">
      <formula>OR(AP27=祝色,WEEKDAY(AP27)=1)</formula>
    </cfRule>
    <cfRule type="expression" dxfId="45730" priority="2996" stopIfTrue="1">
      <formula>WEEKDAY(AP27)=7</formula>
    </cfRule>
  </conditionalFormatting>
  <conditionalFormatting sqref="AQ27">
    <cfRule type="expression" dxfId="45729" priority="2993" stopIfTrue="1">
      <formula>OR(AQ27=祝色,WEEKDAY(AQ27)=1)</formula>
    </cfRule>
    <cfRule type="expression" dxfId="45728" priority="2994" stopIfTrue="1">
      <formula>WEEKDAY(AQ27)=7</formula>
    </cfRule>
  </conditionalFormatting>
  <conditionalFormatting sqref="AK28">
    <cfRule type="expression" dxfId="45727" priority="2991" stopIfTrue="1">
      <formula>OR(AK28=祝色,WEEKDAY(AK28)=1)</formula>
    </cfRule>
    <cfRule type="expression" dxfId="45726" priority="2992" stopIfTrue="1">
      <formula>WEEKDAY(AK28)=7</formula>
    </cfRule>
  </conditionalFormatting>
  <conditionalFormatting sqref="AL28">
    <cfRule type="expression" dxfId="45725" priority="2989" stopIfTrue="1">
      <formula>OR(AL28=祝色,WEEKDAY(AL28)=1)</formula>
    </cfRule>
    <cfRule type="expression" dxfId="45724" priority="2990" stopIfTrue="1">
      <formula>WEEKDAY(AL28)=7</formula>
    </cfRule>
  </conditionalFormatting>
  <conditionalFormatting sqref="AM28">
    <cfRule type="expression" dxfId="45723" priority="2987" stopIfTrue="1">
      <formula>OR(AM28=祝色,WEEKDAY(AM28)=1)</formula>
    </cfRule>
    <cfRule type="expression" dxfId="45722" priority="2988" stopIfTrue="1">
      <formula>WEEKDAY(AM28)=7</formula>
    </cfRule>
  </conditionalFormatting>
  <conditionalFormatting sqref="AN28">
    <cfRule type="expression" dxfId="45721" priority="2985" stopIfTrue="1">
      <formula>OR(AN28=祝色,WEEKDAY(AN28)=1)</formula>
    </cfRule>
    <cfRule type="expression" dxfId="45720" priority="2986" stopIfTrue="1">
      <formula>WEEKDAY(AN28)=7</formula>
    </cfRule>
  </conditionalFormatting>
  <conditionalFormatting sqref="AO28">
    <cfRule type="expression" dxfId="45719" priority="2983" stopIfTrue="1">
      <formula>OR(AO28=祝色,WEEKDAY(AO28)=1)</formula>
    </cfRule>
    <cfRule type="expression" dxfId="45718" priority="2984" stopIfTrue="1">
      <formula>WEEKDAY(AO28)=7</formula>
    </cfRule>
  </conditionalFormatting>
  <conditionalFormatting sqref="AP28">
    <cfRule type="expression" dxfId="45717" priority="2981" stopIfTrue="1">
      <formula>OR(AP28=祝色,WEEKDAY(AP28)=1)</formula>
    </cfRule>
    <cfRule type="expression" dxfId="45716" priority="2982" stopIfTrue="1">
      <formula>WEEKDAY(AP28)=7</formula>
    </cfRule>
  </conditionalFormatting>
  <conditionalFormatting sqref="AQ28">
    <cfRule type="expression" dxfId="45715" priority="2979" stopIfTrue="1">
      <formula>OR(AQ28=祝色,WEEKDAY(AQ28)=1)</formula>
    </cfRule>
    <cfRule type="expression" dxfId="45714" priority="2980" stopIfTrue="1">
      <formula>WEEKDAY(AQ28)=7</formula>
    </cfRule>
  </conditionalFormatting>
  <conditionalFormatting sqref="AK29">
    <cfRule type="expression" dxfId="45713" priority="2977" stopIfTrue="1">
      <formula>OR(AK29=祝色,WEEKDAY(AK29)=1)</formula>
    </cfRule>
    <cfRule type="expression" dxfId="45712" priority="2978" stopIfTrue="1">
      <formula>WEEKDAY(AK29)=7</formula>
    </cfRule>
  </conditionalFormatting>
  <conditionalFormatting sqref="AL29">
    <cfRule type="expression" dxfId="45711" priority="2975" stopIfTrue="1">
      <formula>OR(AL29=祝色,WEEKDAY(AL29)=1)</formula>
    </cfRule>
    <cfRule type="expression" dxfId="45710" priority="2976" stopIfTrue="1">
      <formula>WEEKDAY(AL29)=7</formula>
    </cfRule>
  </conditionalFormatting>
  <conditionalFormatting sqref="AM29">
    <cfRule type="expression" dxfId="45709" priority="2973" stopIfTrue="1">
      <formula>OR(AM29=祝色,WEEKDAY(AM29)=1)</formula>
    </cfRule>
    <cfRule type="expression" dxfId="45708" priority="2974" stopIfTrue="1">
      <formula>WEEKDAY(AM29)=7</formula>
    </cfRule>
  </conditionalFormatting>
  <conditionalFormatting sqref="AN29">
    <cfRule type="expression" dxfId="45707" priority="2971" stopIfTrue="1">
      <formula>OR(AN29=祝色,WEEKDAY(AN29)=1)</formula>
    </cfRule>
    <cfRule type="expression" dxfId="45706" priority="2972" stopIfTrue="1">
      <formula>WEEKDAY(AN29)=7</formula>
    </cfRule>
  </conditionalFormatting>
  <conditionalFormatting sqref="AO29">
    <cfRule type="expression" dxfId="45705" priority="2969" stopIfTrue="1">
      <formula>OR(AO29=祝色,WEEKDAY(AO29)=1)</formula>
    </cfRule>
    <cfRule type="expression" dxfId="45704" priority="2970" stopIfTrue="1">
      <formula>WEEKDAY(AO29)=7</formula>
    </cfRule>
  </conditionalFormatting>
  <conditionalFormatting sqref="AP29">
    <cfRule type="expression" dxfId="45703" priority="2967" stopIfTrue="1">
      <formula>OR(AP29=祝色,WEEKDAY(AP29)=1)</formula>
    </cfRule>
    <cfRule type="expression" dxfId="45702" priority="2968" stopIfTrue="1">
      <formula>WEEKDAY(AP29)=7</formula>
    </cfRule>
  </conditionalFormatting>
  <conditionalFormatting sqref="AQ29">
    <cfRule type="expression" dxfId="45701" priority="2965" stopIfTrue="1">
      <formula>OR(AQ29=祝色,WEEKDAY(AQ29)=1)</formula>
    </cfRule>
    <cfRule type="expression" dxfId="45700" priority="2966" stopIfTrue="1">
      <formula>WEEKDAY(AQ29)=7</formula>
    </cfRule>
  </conditionalFormatting>
  <conditionalFormatting sqref="AK30">
    <cfRule type="expression" dxfId="45699" priority="2963" stopIfTrue="1">
      <formula>OR(AK30=祝色,WEEKDAY(AK30)=1)</formula>
    </cfRule>
    <cfRule type="expression" dxfId="45698" priority="2964" stopIfTrue="1">
      <formula>WEEKDAY(AK30)=7</formula>
    </cfRule>
  </conditionalFormatting>
  <conditionalFormatting sqref="AL30">
    <cfRule type="expression" dxfId="45697" priority="2961" stopIfTrue="1">
      <formula>OR(AL30=祝色,WEEKDAY(AL30)=1)</formula>
    </cfRule>
    <cfRule type="expression" dxfId="45696" priority="2962" stopIfTrue="1">
      <formula>WEEKDAY(AL30)=7</formula>
    </cfRule>
  </conditionalFormatting>
  <conditionalFormatting sqref="AS25">
    <cfRule type="expression" dxfId="45695" priority="2959" stopIfTrue="1">
      <formula>OR(AS25=祝色,WEEKDAY(AS25)=1)</formula>
    </cfRule>
    <cfRule type="expression" dxfId="45694" priority="2960" stopIfTrue="1">
      <formula>WEEKDAY(AS25)=7</formula>
    </cfRule>
  </conditionalFormatting>
  <conditionalFormatting sqref="AT25">
    <cfRule type="expression" dxfId="45693" priority="2957" stopIfTrue="1">
      <formula>OR(AT25=祝色,WEEKDAY(AT25)=1)</formula>
    </cfRule>
    <cfRule type="expression" dxfId="45692" priority="2958" stopIfTrue="1">
      <formula>WEEKDAY(AT25)=7</formula>
    </cfRule>
  </conditionalFormatting>
  <conditionalFormatting sqref="AU25">
    <cfRule type="expression" dxfId="45691" priority="2955" stopIfTrue="1">
      <formula>OR(AU25=祝色,WEEKDAY(AU25)=1)</formula>
    </cfRule>
    <cfRule type="expression" dxfId="45690" priority="2956" stopIfTrue="1">
      <formula>WEEKDAY(AU25)=7</formula>
    </cfRule>
  </conditionalFormatting>
  <conditionalFormatting sqref="AV25">
    <cfRule type="expression" dxfId="45689" priority="2953" stopIfTrue="1">
      <formula>OR(AV25=祝色,WEEKDAY(AV25)=1)</formula>
    </cfRule>
    <cfRule type="expression" dxfId="45688" priority="2954" stopIfTrue="1">
      <formula>WEEKDAY(AV25)=7</formula>
    </cfRule>
  </conditionalFormatting>
  <conditionalFormatting sqref="AW25">
    <cfRule type="expression" dxfId="45687" priority="2951" stopIfTrue="1">
      <formula>OR(AW25=祝色,WEEKDAY(AW25)=1)</formula>
    </cfRule>
    <cfRule type="expression" dxfId="45686" priority="2952" stopIfTrue="1">
      <formula>WEEKDAY(AW25)=7</formula>
    </cfRule>
  </conditionalFormatting>
  <conditionalFormatting sqref="AX25">
    <cfRule type="expression" dxfId="45685" priority="2949" stopIfTrue="1">
      <formula>OR(AX25=祝色,WEEKDAY(AX25)=1)</formula>
    </cfRule>
    <cfRule type="expression" dxfId="45684" priority="2950" stopIfTrue="1">
      <formula>WEEKDAY(AX25)=7</formula>
    </cfRule>
  </conditionalFormatting>
  <conditionalFormatting sqref="AY25">
    <cfRule type="expression" dxfId="45683" priority="2947" stopIfTrue="1">
      <formula>OR(AY25=祝色,WEEKDAY(AY25)=1)</formula>
    </cfRule>
    <cfRule type="expression" dxfId="45682" priority="2948" stopIfTrue="1">
      <formula>WEEKDAY(AY25)=7</formula>
    </cfRule>
  </conditionalFormatting>
  <conditionalFormatting sqref="AS26">
    <cfRule type="expression" dxfId="45681" priority="2945" stopIfTrue="1">
      <formula>OR(AS26=祝色,WEEKDAY(AS26)=1)</formula>
    </cfRule>
    <cfRule type="expression" dxfId="45680" priority="2946" stopIfTrue="1">
      <formula>WEEKDAY(AS26)=7</formula>
    </cfRule>
  </conditionalFormatting>
  <conditionalFormatting sqref="AT26">
    <cfRule type="expression" dxfId="45679" priority="2943" stopIfTrue="1">
      <formula>OR(AT26=祝色,WEEKDAY(AT26)=1)</formula>
    </cfRule>
    <cfRule type="expression" dxfId="45678" priority="2944" stopIfTrue="1">
      <formula>WEEKDAY(AT26)=7</formula>
    </cfRule>
  </conditionalFormatting>
  <conditionalFormatting sqref="AU26">
    <cfRule type="expression" dxfId="45677" priority="2941" stopIfTrue="1">
      <formula>OR(AU26=祝色,WEEKDAY(AU26)=1)</formula>
    </cfRule>
    <cfRule type="expression" dxfId="45676" priority="2942" stopIfTrue="1">
      <formula>WEEKDAY(AU26)=7</formula>
    </cfRule>
  </conditionalFormatting>
  <conditionalFormatting sqref="AV26">
    <cfRule type="expression" dxfId="45675" priority="2939" stopIfTrue="1">
      <formula>OR(AV26=祝色,WEEKDAY(AV26)=1)</formula>
    </cfRule>
    <cfRule type="expression" dxfId="45674" priority="2940" stopIfTrue="1">
      <formula>WEEKDAY(AV26)=7</formula>
    </cfRule>
  </conditionalFormatting>
  <conditionalFormatting sqref="AW26">
    <cfRule type="expression" dxfId="45673" priority="2937" stopIfTrue="1">
      <formula>OR(AW26=祝色,WEEKDAY(AW26)=1)</formula>
    </cfRule>
    <cfRule type="expression" dxfId="45672" priority="2938" stopIfTrue="1">
      <formula>WEEKDAY(AW26)=7</formula>
    </cfRule>
  </conditionalFormatting>
  <conditionalFormatting sqref="AX26">
    <cfRule type="expression" dxfId="45671" priority="2935" stopIfTrue="1">
      <formula>OR(AX26=祝色,WEEKDAY(AX26)=1)</formula>
    </cfRule>
    <cfRule type="expression" dxfId="45670" priority="2936" stopIfTrue="1">
      <formula>WEEKDAY(AX26)=7</formula>
    </cfRule>
  </conditionalFormatting>
  <conditionalFormatting sqref="AY26">
    <cfRule type="expression" dxfId="45669" priority="2933" stopIfTrue="1">
      <formula>OR(AY26=祝色,WEEKDAY(AY26)=1)</formula>
    </cfRule>
    <cfRule type="expression" dxfId="45668" priority="2934" stopIfTrue="1">
      <formula>WEEKDAY(AY26)=7</formula>
    </cfRule>
  </conditionalFormatting>
  <conditionalFormatting sqref="AS27">
    <cfRule type="expression" dxfId="45667" priority="2931" stopIfTrue="1">
      <formula>OR(AS27=祝色,WEEKDAY(AS27)=1)</formula>
    </cfRule>
    <cfRule type="expression" dxfId="45666" priority="2932" stopIfTrue="1">
      <formula>WEEKDAY(AS27)=7</formula>
    </cfRule>
  </conditionalFormatting>
  <conditionalFormatting sqref="AT27">
    <cfRule type="expression" dxfId="45665" priority="2929" stopIfTrue="1">
      <formula>OR(AT27=祝色,WEEKDAY(AT27)=1)</formula>
    </cfRule>
    <cfRule type="expression" dxfId="45664" priority="2930" stopIfTrue="1">
      <formula>WEEKDAY(AT27)=7</formula>
    </cfRule>
  </conditionalFormatting>
  <conditionalFormatting sqref="AU27">
    <cfRule type="expression" dxfId="45663" priority="2927" stopIfTrue="1">
      <formula>OR(AU27=祝色,WEEKDAY(AU27)=1)</formula>
    </cfRule>
    <cfRule type="expression" dxfId="45662" priority="2928" stopIfTrue="1">
      <formula>WEEKDAY(AU27)=7</formula>
    </cfRule>
  </conditionalFormatting>
  <conditionalFormatting sqref="AV27">
    <cfRule type="expression" dxfId="45661" priority="2925" stopIfTrue="1">
      <formula>OR(AV27=祝色,WEEKDAY(AV27)=1)</formula>
    </cfRule>
    <cfRule type="expression" dxfId="45660" priority="2926" stopIfTrue="1">
      <formula>WEEKDAY(AV27)=7</formula>
    </cfRule>
  </conditionalFormatting>
  <conditionalFormatting sqref="AW27">
    <cfRule type="expression" dxfId="45659" priority="2923" stopIfTrue="1">
      <formula>OR(AW27=祝色,WEEKDAY(AW27)=1)</formula>
    </cfRule>
    <cfRule type="expression" dxfId="45658" priority="2924" stopIfTrue="1">
      <formula>WEEKDAY(AW27)=7</formula>
    </cfRule>
  </conditionalFormatting>
  <conditionalFormatting sqref="AX27">
    <cfRule type="expression" dxfId="45657" priority="2921" stopIfTrue="1">
      <formula>OR(AX27=祝色,WEEKDAY(AX27)=1)</formula>
    </cfRule>
    <cfRule type="expression" dxfId="45656" priority="2922" stopIfTrue="1">
      <formula>WEEKDAY(AX27)=7</formula>
    </cfRule>
  </conditionalFormatting>
  <conditionalFormatting sqref="AY27">
    <cfRule type="expression" dxfId="45655" priority="2919" stopIfTrue="1">
      <formula>OR(AY27=祝色,WEEKDAY(AY27)=1)</formula>
    </cfRule>
    <cfRule type="expression" dxfId="45654" priority="2920" stopIfTrue="1">
      <formula>WEEKDAY(AY27)=7</formula>
    </cfRule>
  </conditionalFormatting>
  <conditionalFormatting sqref="AS28">
    <cfRule type="expression" dxfId="45653" priority="2917" stopIfTrue="1">
      <formula>OR(AS28=祝色,WEEKDAY(AS28)=1)</formula>
    </cfRule>
    <cfRule type="expression" dxfId="45652" priority="2918" stopIfTrue="1">
      <formula>WEEKDAY(AS28)=7</formula>
    </cfRule>
  </conditionalFormatting>
  <conditionalFormatting sqref="AT28">
    <cfRule type="expression" dxfId="45651" priority="2915" stopIfTrue="1">
      <formula>OR(AT28=祝色,WEEKDAY(AT28)=1)</formula>
    </cfRule>
    <cfRule type="expression" dxfId="45650" priority="2916" stopIfTrue="1">
      <formula>WEEKDAY(AT28)=7</formula>
    </cfRule>
  </conditionalFormatting>
  <conditionalFormatting sqref="AU28">
    <cfRule type="expression" dxfId="45649" priority="2913" stopIfTrue="1">
      <formula>OR(AU28=祝色,WEEKDAY(AU28)=1)</formula>
    </cfRule>
    <cfRule type="expression" dxfId="45648" priority="2914" stopIfTrue="1">
      <formula>WEEKDAY(AU28)=7</formula>
    </cfRule>
  </conditionalFormatting>
  <conditionalFormatting sqref="AV28">
    <cfRule type="expression" dxfId="45647" priority="2911" stopIfTrue="1">
      <formula>OR(AV28=祝色,WEEKDAY(AV28)=1)</formula>
    </cfRule>
    <cfRule type="expression" dxfId="45646" priority="2912" stopIfTrue="1">
      <formula>WEEKDAY(AV28)=7</formula>
    </cfRule>
  </conditionalFormatting>
  <conditionalFormatting sqref="AW28">
    <cfRule type="expression" dxfId="45645" priority="2909" stopIfTrue="1">
      <formula>OR(AW28=祝色,WEEKDAY(AW28)=1)</formula>
    </cfRule>
    <cfRule type="expression" dxfId="45644" priority="2910" stopIfTrue="1">
      <formula>WEEKDAY(AW28)=7</formula>
    </cfRule>
  </conditionalFormatting>
  <conditionalFormatting sqref="AX28">
    <cfRule type="expression" dxfId="45643" priority="2907" stopIfTrue="1">
      <formula>OR(AX28=祝色,WEEKDAY(AX28)=1)</formula>
    </cfRule>
    <cfRule type="expression" dxfId="45642" priority="2908" stopIfTrue="1">
      <formula>WEEKDAY(AX28)=7</formula>
    </cfRule>
  </conditionalFormatting>
  <conditionalFormatting sqref="AY28">
    <cfRule type="expression" dxfId="45641" priority="2905" stopIfTrue="1">
      <formula>OR(AY28=祝色,WEEKDAY(AY28)=1)</formula>
    </cfRule>
    <cfRule type="expression" dxfId="45640" priority="2906" stopIfTrue="1">
      <formula>WEEKDAY(AY28)=7</formula>
    </cfRule>
  </conditionalFormatting>
  <conditionalFormatting sqref="AS29">
    <cfRule type="expression" dxfId="45639" priority="2903" stopIfTrue="1">
      <formula>OR(AS29=祝色,WEEKDAY(AS29)=1)</formula>
    </cfRule>
    <cfRule type="expression" dxfId="45638" priority="2904" stopIfTrue="1">
      <formula>WEEKDAY(AS29)=7</formula>
    </cfRule>
  </conditionalFormatting>
  <conditionalFormatting sqref="AT29">
    <cfRule type="expression" dxfId="45637" priority="2901" stopIfTrue="1">
      <formula>OR(AT29=祝色,WEEKDAY(AT29)=1)</formula>
    </cfRule>
    <cfRule type="expression" dxfId="45636" priority="2902" stopIfTrue="1">
      <formula>WEEKDAY(AT29)=7</formula>
    </cfRule>
  </conditionalFormatting>
  <conditionalFormatting sqref="AU29">
    <cfRule type="expression" dxfId="45635" priority="2899" stopIfTrue="1">
      <formula>OR(AU29=祝色,WEEKDAY(AU29)=1)</formula>
    </cfRule>
    <cfRule type="expression" dxfId="45634" priority="2900" stopIfTrue="1">
      <formula>WEEKDAY(AU29)=7</formula>
    </cfRule>
  </conditionalFormatting>
  <conditionalFormatting sqref="AV29">
    <cfRule type="expression" dxfId="45633" priority="2897" stopIfTrue="1">
      <formula>OR(AV29=祝色,WEEKDAY(AV29)=1)</formula>
    </cfRule>
    <cfRule type="expression" dxfId="45632" priority="2898" stopIfTrue="1">
      <formula>WEEKDAY(AV29)=7</formula>
    </cfRule>
  </conditionalFormatting>
  <conditionalFormatting sqref="AW29">
    <cfRule type="expression" dxfId="45631" priority="2895" stopIfTrue="1">
      <formula>OR(AW29=祝色,WEEKDAY(AW29)=1)</formula>
    </cfRule>
    <cfRule type="expression" dxfId="45630" priority="2896" stopIfTrue="1">
      <formula>WEEKDAY(AW29)=7</formula>
    </cfRule>
  </conditionalFormatting>
  <conditionalFormatting sqref="AX29">
    <cfRule type="expression" dxfId="45629" priority="2893" stopIfTrue="1">
      <formula>OR(AX29=祝色,WEEKDAY(AX29)=1)</formula>
    </cfRule>
    <cfRule type="expression" dxfId="45628" priority="2894" stopIfTrue="1">
      <formula>WEEKDAY(AX29)=7</formula>
    </cfRule>
  </conditionalFormatting>
  <conditionalFormatting sqref="AY29">
    <cfRule type="expression" dxfId="45627" priority="2891" stopIfTrue="1">
      <formula>OR(AY29=祝色,WEEKDAY(AY29)=1)</formula>
    </cfRule>
    <cfRule type="expression" dxfId="45626" priority="2892" stopIfTrue="1">
      <formula>WEEKDAY(AY29)=7</formula>
    </cfRule>
  </conditionalFormatting>
  <conditionalFormatting sqref="AS30">
    <cfRule type="expression" dxfId="45625" priority="2889" stopIfTrue="1">
      <formula>OR(AS30=祝色,WEEKDAY(AS30)=1)</formula>
    </cfRule>
    <cfRule type="expression" dxfId="45624" priority="2890" stopIfTrue="1">
      <formula>WEEKDAY(AS30)=7</formula>
    </cfRule>
  </conditionalFormatting>
  <conditionalFormatting sqref="AT30">
    <cfRule type="expression" dxfId="45623" priority="2887" stopIfTrue="1">
      <formula>OR(AT30=祝色,WEEKDAY(AT30)=1)</formula>
    </cfRule>
    <cfRule type="expression" dxfId="45622" priority="2888" stopIfTrue="1">
      <formula>WEEKDAY(AT30)=7</formula>
    </cfRule>
  </conditionalFormatting>
  <conditionalFormatting sqref="AC34">
    <cfRule type="expression" dxfId="45621" priority="2885" stopIfTrue="1">
      <formula>OR(AC34=祝色,WEEKDAY(AC34)=1)</formula>
    </cfRule>
    <cfRule type="expression" dxfId="45620" priority="2886" stopIfTrue="1">
      <formula>WEEKDAY(AC34)=7</formula>
    </cfRule>
  </conditionalFormatting>
  <conditionalFormatting sqref="AD34">
    <cfRule type="expression" dxfId="45619" priority="2883" stopIfTrue="1">
      <formula>OR(AD34=祝色,WEEKDAY(AD34)=1)</formula>
    </cfRule>
    <cfRule type="expression" dxfId="45618" priority="2884" stopIfTrue="1">
      <formula>WEEKDAY(AD34)=7</formula>
    </cfRule>
  </conditionalFormatting>
  <conditionalFormatting sqref="AE34">
    <cfRule type="expression" dxfId="45617" priority="2881" stopIfTrue="1">
      <formula>OR(AE34=祝色,WEEKDAY(AE34)=1)</formula>
    </cfRule>
    <cfRule type="expression" dxfId="45616" priority="2882" stopIfTrue="1">
      <formula>WEEKDAY(AE34)=7</formula>
    </cfRule>
  </conditionalFormatting>
  <conditionalFormatting sqref="AF34">
    <cfRule type="expression" dxfId="45615" priority="2879" stopIfTrue="1">
      <formula>OR(AF34=祝色,WEEKDAY(AF34)=1)</formula>
    </cfRule>
    <cfRule type="expression" dxfId="45614" priority="2880" stopIfTrue="1">
      <formula>WEEKDAY(AF34)=7</formula>
    </cfRule>
  </conditionalFormatting>
  <conditionalFormatting sqref="AG34">
    <cfRule type="expression" dxfId="45613" priority="2877" stopIfTrue="1">
      <formula>OR(AG34=祝色,WEEKDAY(AG34)=1)</formula>
    </cfRule>
    <cfRule type="expression" dxfId="45612" priority="2878" stopIfTrue="1">
      <formula>WEEKDAY(AG34)=7</formula>
    </cfRule>
  </conditionalFormatting>
  <conditionalFormatting sqref="AH34">
    <cfRule type="expression" dxfId="45611" priority="2875" stopIfTrue="1">
      <formula>OR(AH34=祝色,WEEKDAY(AH34)=1)</formula>
    </cfRule>
    <cfRule type="expression" dxfId="45610" priority="2876" stopIfTrue="1">
      <formula>WEEKDAY(AH34)=7</formula>
    </cfRule>
  </conditionalFormatting>
  <conditionalFormatting sqref="AI34">
    <cfRule type="expression" dxfId="45609" priority="2873" stopIfTrue="1">
      <formula>OR(AI34=祝色,WEEKDAY(AI34)=1)</formula>
    </cfRule>
    <cfRule type="expression" dxfId="45608" priority="2874" stopIfTrue="1">
      <formula>WEEKDAY(AI34)=7</formula>
    </cfRule>
  </conditionalFormatting>
  <conditionalFormatting sqref="AC35">
    <cfRule type="expression" dxfId="45607" priority="2871" stopIfTrue="1">
      <formula>OR(AC35=祝色,WEEKDAY(AC35)=1)</formula>
    </cfRule>
    <cfRule type="expression" dxfId="45606" priority="2872" stopIfTrue="1">
      <formula>WEEKDAY(AC35)=7</formula>
    </cfRule>
  </conditionalFormatting>
  <conditionalFormatting sqref="AD35">
    <cfRule type="expression" dxfId="45605" priority="2869" stopIfTrue="1">
      <formula>OR(AD35=祝色,WEEKDAY(AD35)=1)</formula>
    </cfRule>
    <cfRule type="expression" dxfId="45604" priority="2870" stopIfTrue="1">
      <formula>WEEKDAY(AD35)=7</formula>
    </cfRule>
  </conditionalFormatting>
  <conditionalFormatting sqref="AE35">
    <cfRule type="expression" dxfId="45603" priority="2867" stopIfTrue="1">
      <formula>OR(AE35=祝色,WEEKDAY(AE35)=1)</formula>
    </cfRule>
    <cfRule type="expression" dxfId="45602" priority="2868" stopIfTrue="1">
      <formula>WEEKDAY(AE35)=7</formula>
    </cfRule>
  </conditionalFormatting>
  <conditionalFormatting sqref="AF35">
    <cfRule type="expression" dxfId="45601" priority="2865" stopIfTrue="1">
      <formula>OR(AF35=祝色,WEEKDAY(AF35)=1)</formula>
    </cfRule>
    <cfRule type="expression" dxfId="45600" priority="2866" stopIfTrue="1">
      <formula>WEEKDAY(AF35)=7</formula>
    </cfRule>
  </conditionalFormatting>
  <conditionalFormatting sqref="AG35">
    <cfRule type="expression" dxfId="45599" priority="2863" stopIfTrue="1">
      <formula>OR(AG35=祝色,WEEKDAY(AG35)=1)</formula>
    </cfRule>
    <cfRule type="expression" dxfId="45598" priority="2864" stopIfTrue="1">
      <formula>WEEKDAY(AG35)=7</formula>
    </cfRule>
  </conditionalFormatting>
  <conditionalFormatting sqref="AH35">
    <cfRule type="expression" dxfId="45597" priority="2861" stopIfTrue="1">
      <formula>OR(AH35=祝色,WEEKDAY(AH35)=1)</formula>
    </cfRule>
    <cfRule type="expression" dxfId="45596" priority="2862" stopIfTrue="1">
      <formula>WEEKDAY(AH35)=7</formula>
    </cfRule>
  </conditionalFormatting>
  <conditionalFormatting sqref="AI35">
    <cfRule type="expression" dxfId="45595" priority="2859" stopIfTrue="1">
      <formula>OR(AI35=祝色,WEEKDAY(AI35)=1)</formula>
    </cfRule>
    <cfRule type="expression" dxfId="45594" priority="2860" stopIfTrue="1">
      <formula>WEEKDAY(AI35)=7</formula>
    </cfRule>
  </conditionalFormatting>
  <conditionalFormatting sqref="AC36">
    <cfRule type="expression" dxfId="45593" priority="2857" stopIfTrue="1">
      <formula>OR(AC36=祝色,WEEKDAY(AC36)=1)</formula>
    </cfRule>
    <cfRule type="expression" dxfId="45592" priority="2858" stopIfTrue="1">
      <formula>WEEKDAY(AC36)=7</formula>
    </cfRule>
  </conditionalFormatting>
  <conditionalFormatting sqref="AD36">
    <cfRule type="expression" dxfId="45591" priority="2855" stopIfTrue="1">
      <formula>OR(AD36=祝色,WEEKDAY(AD36)=1)</formula>
    </cfRule>
    <cfRule type="expression" dxfId="45590" priority="2856" stopIfTrue="1">
      <formula>WEEKDAY(AD36)=7</formula>
    </cfRule>
  </conditionalFormatting>
  <conditionalFormatting sqref="AE36">
    <cfRule type="expression" dxfId="45589" priority="2853" stopIfTrue="1">
      <formula>OR(AE36=祝色,WEEKDAY(AE36)=1)</formula>
    </cfRule>
    <cfRule type="expression" dxfId="45588" priority="2854" stopIfTrue="1">
      <formula>WEEKDAY(AE36)=7</formula>
    </cfRule>
  </conditionalFormatting>
  <conditionalFormatting sqref="AF36">
    <cfRule type="expression" dxfId="45587" priority="2851" stopIfTrue="1">
      <formula>OR(AF36=祝色,WEEKDAY(AF36)=1)</formula>
    </cfRule>
    <cfRule type="expression" dxfId="45586" priority="2852" stopIfTrue="1">
      <formula>WEEKDAY(AF36)=7</formula>
    </cfRule>
  </conditionalFormatting>
  <conditionalFormatting sqref="AG36">
    <cfRule type="expression" dxfId="45585" priority="2849" stopIfTrue="1">
      <formula>OR(AG36=祝色,WEEKDAY(AG36)=1)</formula>
    </cfRule>
    <cfRule type="expression" dxfId="45584" priority="2850" stopIfTrue="1">
      <formula>WEEKDAY(AG36)=7</formula>
    </cfRule>
  </conditionalFormatting>
  <conditionalFormatting sqref="AH36">
    <cfRule type="expression" dxfId="45583" priority="2847" stopIfTrue="1">
      <formula>OR(AH36=祝色,WEEKDAY(AH36)=1)</formula>
    </cfRule>
    <cfRule type="expression" dxfId="45582" priority="2848" stopIfTrue="1">
      <formula>WEEKDAY(AH36)=7</formula>
    </cfRule>
  </conditionalFormatting>
  <conditionalFormatting sqref="AI36">
    <cfRule type="expression" dxfId="45581" priority="2845" stopIfTrue="1">
      <formula>OR(AI36=祝色,WEEKDAY(AI36)=1)</formula>
    </cfRule>
    <cfRule type="expression" dxfId="45580" priority="2846" stopIfTrue="1">
      <formula>WEEKDAY(AI36)=7</formula>
    </cfRule>
  </conditionalFormatting>
  <conditionalFormatting sqref="AC37">
    <cfRule type="expression" dxfId="45579" priority="2843" stopIfTrue="1">
      <formula>OR(AC37=祝色,WEEKDAY(AC37)=1)</formula>
    </cfRule>
    <cfRule type="expression" dxfId="45578" priority="2844" stopIfTrue="1">
      <formula>WEEKDAY(AC37)=7</formula>
    </cfRule>
  </conditionalFormatting>
  <conditionalFormatting sqref="AD37">
    <cfRule type="expression" dxfId="45577" priority="2841" stopIfTrue="1">
      <formula>OR(AD37=祝色,WEEKDAY(AD37)=1)</formula>
    </cfRule>
    <cfRule type="expression" dxfId="45576" priority="2842" stopIfTrue="1">
      <formula>WEEKDAY(AD37)=7</formula>
    </cfRule>
  </conditionalFormatting>
  <conditionalFormatting sqref="AE37">
    <cfRule type="expression" dxfId="45575" priority="2839" stopIfTrue="1">
      <formula>OR(AE37=祝色,WEEKDAY(AE37)=1)</formula>
    </cfRule>
    <cfRule type="expression" dxfId="45574" priority="2840" stopIfTrue="1">
      <formula>WEEKDAY(AE37)=7</formula>
    </cfRule>
  </conditionalFormatting>
  <conditionalFormatting sqref="AF37">
    <cfRule type="expression" dxfId="45573" priority="2837" stopIfTrue="1">
      <formula>OR(AF37=祝色,WEEKDAY(AF37)=1)</formula>
    </cfRule>
    <cfRule type="expression" dxfId="45572" priority="2838" stopIfTrue="1">
      <formula>WEEKDAY(AF37)=7</formula>
    </cfRule>
  </conditionalFormatting>
  <conditionalFormatting sqref="AG37">
    <cfRule type="expression" dxfId="45571" priority="2835" stopIfTrue="1">
      <formula>OR(AG37=祝色,WEEKDAY(AG37)=1)</formula>
    </cfRule>
    <cfRule type="expression" dxfId="45570" priority="2836" stopIfTrue="1">
      <formula>WEEKDAY(AG37)=7</formula>
    </cfRule>
  </conditionalFormatting>
  <conditionalFormatting sqref="AH37">
    <cfRule type="expression" dxfId="45569" priority="2833" stopIfTrue="1">
      <formula>OR(AH37=祝色,WEEKDAY(AH37)=1)</formula>
    </cfRule>
    <cfRule type="expression" dxfId="45568" priority="2834" stopIfTrue="1">
      <formula>WEEKDAY(AH37)=7</formula>
    </cfRule>
  </conditionalFormatting>
  <conditionalFormatting sqref="AI37">
    <cfRule type="expression" dxfId="45567" priority="2831" stopIfTrue="1">
      <formula>OR(AI37=祝色,WEEKDAY(AI37)=1)</formula>
    </cfRule>
    <cfRule type="expression" dxfId="45566" priority="2832" stopIfTrue="1">
      <formula>WEEKDAY(AI37)=7</formula>
    </cfRule>
  </conditionalFormatting>
  <conditionalFormatting sqref="AC38">
    <cfRule type="expression" dxfId="45565" priority="2829" stopIfTrue="1">
      <formula>OR(AC38=祝色,WEEKDAY(AC38)=1)</formula>
    </cfRule>
    <cfRule type="expression" dxfId="45564" priority="2830" stopIfTrue="1">
      <formula>WEEKDAY(AC38)=7</formula>
    </cfRule>
  </conditionalFormatting>
  <conditionalFormatting sqref="AD38">
    <cfRule type="expression" dxfId="45563" priority="2827" stopIfTrue="1">
      <formula>OR(AD38=祝色,WEEKDAY(AD38)=1)</formula>
    </cfRule>
    <cfRule type="expression" dxfId="45562" priority="2828" stopIfTrue="1">
      <formula>WEEKDAY(AD38)=7</formula>
    </cfRule>
  </conditionalFormatting>
  <conditionalFormatting sqref="AE38">
    <cfRule type="expression" dxfId="45561" priority="2825" stopIfTrue="1">
      <formula>OR(AE38=祝色,WEEKDAY(AE38)=1)</formula>
    </cfRule>
    <cfRule type="expression" dxfId="45560" priority="2826" stopIfTrue="1">
      <formula>WEEKDAY(AE38)=7</formula>
    </cfRule>
  </conditionalFormatting>
  <conditionalFormatting sqref="AF38">
    <cfRule type="expression" dxfId="45559" priority="2823" stopIfTrue="1">
      <formula>OR(AF38=祝色,WEEKDAY(AF38)=1)</formula>
    </cfRule>
    <cfRule type="expression" dxfId="45558" priority="2824" stopIfTrue="1">
      <formula>WEEKDAY(AF38)=7</formula>
    </cfRule>
  </conditionalFormatting>
  <conditionalFormatting sqref="AG38">
    <cfRule type="expression" dxfId="45557" priority="2821" stopIfTrue="1">
      <formula>OR(AG38=祝色,WEEKDAY(AG38)=1)</formula>
    </cfRule>
    <cfRule type="expression" dxfId="45556" priority="2822" stopIfTrue="1">
      <formula>WEEKDAY(AG38)=7</formula>
    </cfRule>
  </conditionalFormatting>
  <conditionalFormatting sqref="AH38">
    <cfRule type="expression" dxfId="45555" priority="2819" stopIfTrue="1">
      <formula>OR(AH38=祝色,WEEKDAY(AH38)=1)</formula>
    </cfRule>
    <cfRule type="expression" dxfId="45554" priority="2820" stopIfTrue="1">
      <formula>WEEKDAY(AH38)=7</formula>
    </cfRule>
  </conditionalFormatting>
  <conditionalFormatting sqref="AI38">
    <cfRule type="expression" dxfId="45553" priority="2817" stopIfTrue="1">
      <formula>OR(AI38=祝色,WEEKDAY(AI38)=1)</formula>
    </cfRule>
    <cfRule type="expression" dxfId="45552" priority="2818" stopIfTrue="1">
      <formula>WEEKDAY(AI38)=7</formula>
    </cfRule>
  </conditionalFormatting>
  <conditionalFormatting sqref="AC39">
    <cfRule type="expression" dxfId="45551" priority="2815" stopIfTrue="1">
      <formula>OR(AC39=祝色,WEEKDAY(AC39)=1)</formula>
    </cfRule>
    <cfRule type="expression" dxfId="45550" priority="2816" stopIfTrue="1">
      <formula>WEEKDAY(AC39)=7</formula>
    </cfRule>
  </conditionalFormatting>
  <conditionalFormatting sqref="AD39">
    <cfRule type="expression" dxfId="45549" priority="2813" stopIfTrue="1">
      <formula>OR(AD39=祝色,WEEKDAY(AD39)=1)</formula>
    </cfRule>
    <cfRule type="expression" dxfId="45548" priority="2814" stopIfTrue="1">
      <formula>WEEKDAY(AD39)=7</formula>
    </cfRule>
  </conditionalFormatting>
  <conditionalFormatting sqref="AK34">
    <cfRule type="expression" dxfId="45547" priority="2811" stopIfTrue="1">
      <formula>OR(AK34=祝色,WEEKDAY(AK34)=1)</formula>
    </cfRule>
    <cfRule type="expression" dxfId="45546" priority="2812" stopIfTrue="1">
      <formula>WEEKDAY(AK34)=7</formula>
    </cfRule>
  </conditionalFormatting>
  <conditionalFormatting sqref="AL34">
    <cfRule type="expression" dxfId="45545" priority="2809" stopIfTrue="1">
      <formula>OR(AL34=祝色,WEEKDAY(AL34)=1)</formula>
    </cfRule>
    <cfRule type="expression" dxfId="45544" priority="2810" stopIfTrue="1">
      <formula>WEEKDAY(AL34)=7</formula>
    </cfRule>
  </conditionalFormatting>
  <conditionalFormatting sqref="AM34">
    <cfRule type="expression" dxfId="45543" priority="2807" stopIfTrue="1">
      <formula>OR(AM34=祝色,WEEKDAY(AM34)=1)</formula>
    </cfRule>
    <cfRule type="expression" dxfId="45542" priority="2808" stopIfTrue="1">
      <formula>WEEKDAY(AM34)=7</formula>
    </cfRule>
  </conditionalFormatting>
  <conditionalFormatting sqref="AN34">
    <cfRule type="expression" dxfId="45541" priority="2805" stopIfTrue="1">
      <formula>OR(AN34=祝色,WEEKDAY(AN34)=1)</formula>
    </cfRule>
    <cfRule type="expression" dxfId="45540" priority="2806" stopIfTrue="1">
      <formula>WEEKDAY(AN34)=7</formula>
    </cfRule>
  </conditionalFormatting>
  <conditionalFormatting sqref="AO34">
    <cfRule type="expression" dxfId="45539" priority="2803" stopIfTrue="1">
      <formula>OR(AO34=祝色,WEEKDAY(AO34)=1)</formula>
    </cfRule>
    <cfRule type="expression" dxfId="45538" priority="2804" stopIfTrue="1">
      <formula>WEEKDAY(AO34)=7</formula>
    </cfRule>
  </conditionalFormatting>
  <conditionalFormatting sqref="AP34">
    <cfRule type="expression" dxfId="45537" priority="2801" stopIfTrue="1">
      <formula>OR(AP34=祝色,WEEKDAY(AP34)=1)</formula>
    </cfRule>
    <cfRule type="expression" dxfId="45536" priority="2802" stopIfTrue="1">
      <formula>WEEKDAY(AP34)=7</formula>
    </cfRule>
  </conditionalFormatting>
  <conditionalFormatting sqref="AQ34">
    <cfRule type="expression" dxfId="45535" priority="2799" stopIfTrue="1">
      <formula>OR(AQ34=祝色,WEEKDAY(AQ34)=1)</formula>
    </cfRule>
    <cfRule type="expression" dxfId="45534" priority="2800" stopIfTrue="1">
      <formula>WEEKDAY(AQ34)=7</formula>
    </cfRule>
  </conditionalFormatting>
  <conditionalFormatting sqref="AK35">
    <cfRule type="expression" dxfId="45533" priority="2797" stopIfTrue="1">
      <formula>OR(AK35=祝色,WEEKDAY(AK35)=1)</formula>
    </cfRule>
    <cfRule type="expression" dxfId="45532" priority="2798" stopIfTrue="1">
      <formula>WEEKDAY(AK35)=7</formula>
    </cfRule>
  </conditionalFormatting>
  <conditionalFormatting sqref="AL35">
    <cfRule type="expression" dxfId="45531" priority="2795" stopIfTrue="1">
      <formula>OR(AL35=祝色,WEEKDAY(AL35)=1)</formula>
    </cfRule>
    <cfRule type="expression" dxfId="45530" priority="2796" stopIfTrue="1">
      <formula>WEEKDAY(AL35)=7</formula>
    </cfRule>
  </conditionalFormatting>
  <conditionalFormatting sqref="AM35">
    <cfRule type="expression" dxfId="45529" priority="2793" stopIfTrue="1">
      <formula>OR(AM35=祝色,WEEKDAY(AM35)=1)</formula>
    </cfRule>
    <cfRule type="expression" dxfId="45528" priority="2794" stopIfTrue="1">
      <formula>WEEKDAY(AM35)=7</formula>
    </cfRule>
  </conditionalFormatting>
  <conditionalFormatting sqref="AN35">
    <cfRule type="expression" dxfId="45527" priority="2791" stopIfTrue="1">
      <formula>OR(AN35=祝色,WEEKDAY(AN35)=1)</formula>
    </cfRule>
    <cfRule type="expression" dxfId="45526" priority="2792" stopIfTrue="1">
      <formula>WEEKDAY(AN35)=7</formula>
    </cfRule>
  </conditionalFormatting>
  <conditionalFormatting sqref="AO35">
    <cfRule type="expression" dxfId="45525" priority="2789" stopIfTrue="1">
      <formula>OR(AO35=祝色,WEEKDAY(AO35)=1)</formula>
    </cfRule>
    <cfRule type="expression" dxfId="45524" priority="2790" stopIfTrue="1">
      <formula>WEEKDAY(AO35)=7</formula>
    </cfRule>
  </conditionalFormatting>
  <conditionalFormatting sqref="AP35">
    <cfRule type="expression" dxfId="45523" priority="2787" stopIfTrue="1">
      <formula>OR(AP35=祝色,WEEKDAY(AP35)=1)</formula>
    </cfRule>
    <cfRule type="expression" dxfId="45522" priority="2788" stopIfTrue="1">
      <formula>WEEKDAY(AP35)=7</formula>
    </cfRule>
  </conditionalFormatting>
  <conditionalFormatting sqref="AQ35">
    <cfRule type="expression" dxfId="45521" priority="2785" stopIfTrue="1">
      <formula>OR(AQ35=祝色,WEEKDAY(AQ35)=1)</formula>
    </cfRule>
    <cfRule type="expression" dxfId="45520" priority="2786" stopIfTrue="1">
      <formula>WEEKDAY(AQ35)=7</formula>
    </cfRule>
  </conditionalFormatting>
  <conditionalFormatting sqref="AK36">
    <cfRule type="expression" dxfId="45519" priority="2783" stopIfTrue="1">
      <formula>OR(AK36=祝色,WEEKDAY(AK36)=1)</formula>
    </cfRule>
    <cfRule type="expression" dxfId="45518" priority="2784" stopIfTrue="1">
      <formula>WEEKDAY(AK36)=7</formula>
    </cfRule>
  </conditionalFormatting>
  <conditionalFormatting sqref="AL36">
    <cfRule type="expression" dxfId="45517" priority="2781" stopIfTrue="1">
      <formula>OR(AL36=祝色,WEEKDAY(AL36)=1)</formula>
    </cfRule>
    <cfRule type="expression" dxfId="45516" priority="2782" stopIfTrue="1">
      <formula>WEEKDAY(AL36)=7</formula>
    </cfRule>
  </conditionalFormatting>
  <conditionalFormatting sqref="AM36">
    <cfRule type="expression" dxfId="45515" priority="2779" stopIfTrue="1">
      <formula>OR(AM36=祝色,WEEKDAY(AM36)=1)</formula>
    </cfRule>
    <cfRule type="expression" dxfId="45514" priority="2780" stopIfTrue="1">
      <formula>WEEKDAY(AM36)=7</formula>
    </cfRule>
  </conditionalFormatting>
  <conditionalFormatting sqref="AN36">
    <cfRule type="expression" dxfId="45513" priority="2777" stopIfTrue="1">
      <formula>OR(AN36=祝色,WEEKDAY(AN36)=1)</formula>
    </cfRule>
    <cfRule type="expression" dxfId="45512" priority="2778" stopIfTrue="1">
      <formula>WEEKDAY(AN36)=7</formula>
    </cfRule>
  </conditionalFormatting>
  <conditionalFormatting sqref="AO36">
    <cfRule type="expression" dxfId="45511" priority="2775" stopIfTrue="1">
      <formula>OR(AO36=祝色,WEEKDAY(AO36)=1)</formula>
    </cfRule>
    <cfRule type="expression" dxfId="45510" priority="2776" stopIfTrue="1">
      <formula>WEEKDAY(AO36)=7</formula>
    </cfRule>
  </conditionalFormatting>
  <conditionalFormatting sqref="AP36">
    <cfRule type="expression" dxfId="45509" priority="2773" stopIfTrue="1">
      <formula>OR(AP36=祝色,WEEKDAY(AP36)=1)</formula>
    </cfRule>
    <cfRule type="expression" dxfId="45508" priority="2774" stopIfTrue="1">
      <formula>WEEKDAY(AP36)=7</formula>
    </cfRule>
  </conditionalFormatting>
  <conditionalFormatting sqref="AQ36">
    <cfRule type="expression" dxfId="45507" priority="2771" stopIfTrue="1">
      <formula>OR(AQ36=祝色,WEEKDAY(AQ36)=1)</formula>
    </cfRule>
    <cfRule type="expression" dxfId="45506" priority="2772" stopIfTrue="1">
      <formula>WEEKDAY(AQ36)=7</formula>
    </cfRule>
  </conditionalFormatting>
  <conditionalFormatting sqref="AK37">
    <cfRule type="expression" dxfId="45505" priority="2769" stopIfTrue="1">
      <formula>OR(AK37=祝色,WEEKDAY(AK37)=1)</formula>
    </cfRule>
    <cfRule type="expression" dxfId="45504" priority="2770" stopIfTrue="1">
      <formula>WEEKDAY(AK37)=7</formula>
    </cfRule>
  </conditionalFormatting>
  <conditionalFormatting sqref="AL37">
    <cfRule type="expression" dxfId="45503" priority="2767" stopIfTrue="1">
      <formula>OR(AL37=祝色,WEEKDAY(AL37)=1)</formula>
    </cfRule>
    <cfRule type="expression" dxfId="45502" priority="2768" stopIfTrue="1">
      <formula>WEEKDAY(AL37)=7</formula>
    </cfRule>
  </conditionalFormatting>
  <conditionalFormatting sqref="AM37">
    <cfRule type="expression" dxfId="45501" priority="2765" stopIfTrue="1">
      <formula>OR(AM37=祝色,WEEKDAY(AM37)=1)</formula>
    </cfRule>
    <cfRule type="expression" dxfId="45500" priority="2766" stopIfTrue="1">
      <formula>WEEKDAY(AM37)=7</formula>
    </cfRule>
  </conditionalFormatting>
  <conditionalFormatting sqref="AN37">
    <cfRule type="expression" dxfId="45499" priority="2763" stopIfTrue="1">
      <formula>OR(AN37=祝色,WEEKDAY(AN37)=1)</formula>
    </cfRule>
    <cfRule type="expression" dxfId="45498" priority="2764" stopIfTrue="1">
      <formula>WEEKDAY(AN37)=7</formula>
    </cfRule>
  </conditionalFormatting>
  <conditionalFormatting sqref="AO37">
    <cfRule type="expression" dxfId="45497" priority="2761" stopIfTrue="1">
      <formula>OR(AO37=祝色,WEEKDAY(AO37)=1)</formula>
    </cfRule>
    <cfRule type="expression" dxfId="45496" priority="2762" stopIfTrue="1">
      <formula>WEEKDAY(AO37)=7</formula>
    </cfRule>
  </conditionalFormatting>
  <conditionalFormatting sqref="AP37">
    <cfRule type="expression" dxfId="45495" priority="2759" stopIfTrue="1">
      <formula>OR(AP37=祝色,WEEKDAY(AP37)=1)</formula>
    </cfRule>
    <cfRule type="expression" dxfId="45494" priority="2760" stopIfTrue="1">
      <formula>WEEKDAY(AP37)=7</formula>
    </cfRule>
  </conditionalFormatting>
  <conditionalFormatting sqref="AQ37">
    <cfRule type="expression" dxfId="45493" priority="2757" stopIfTrue="1">
      <formula>OR(AQ37=祝色,WEEKDAY(AQ37)=1)</formula>
    </cfRule>
    <cfRule type="expression" dxfId="45492" priority="2758" stopIfTrue="1">
      <formula>WEEKDAY(AQ37)=7</formula>
    </cfRule>
  </conditionalFormatting>
  <conditionalFormatting sqref="AK38">
    <cfRule type="expression" dxfId="45491" priority="2755" stopIfTrue="1">
      <formula>OR(AK38=祝色,WEEKDAY(AK38)=1)</formula>
    </cfRule>
    <cfRule type="expression" dxfId="45490" priority="2756" stopIfTrue="1">
      <formula>WEEKDAY(AK38)=7</formula>
    </cfRule>
  </conditionalFormatting>
  <conditionalFormatting sqref="AL38">
    <cfRule type="expression" dxfId="45489" priority="2753" stopIfTrue="1">
      <formula>OR(AL38=祝色,WEEKDAY(AL38)=1)</formula>
    </cfRule>
    <cfRule type="expression" dxfId="45488" priority="2754" stopIfTrue="1">
      <formula>WEEKDAY(AL38)=7</formula>
    </cfRule>
  </conditionalFormatting>
  <conditionalFormatting sqref="AM38">
    <cfRule type="expression" dxfId="45487" priority="2751" stopIfTrue="1">
      <formula>OR(AM38=祝色,WEEKDAY(AM38)=1)</formula>
    </cfRule>
    <cfRule type="expression" dxfId="45486" priority="2752" stopIfTrue="1">
      <formula>WEEKDAY(AM38)=7</formula>
    </cfRule>
  </conditionalFormatting>
  <conditionalFormatting sqref="AN38">
    <cfRule type="expression" dxfId="45485" priority="2749" stopIfTrue="1">
      <formula>OR(AN38=祝色,WEEKDAY(AN38)=1)</formula>
    </cfRule>
    <cfRule type="expression" dxfId="45484" priority="2750" stopIfTrue="1">
      <formula>WEEKDAY(AN38)=7</formula>
    </cfRule>
  </conditionalFormatting>
  <conditionalFormatting sqref="AO38">
    <cfRule type="expression" dxfId="45483" priority="2747" stopIfTrue="1">
      <formula>OR(AO38=祝色,WEEKDAY(AO38)=1)</formula>
    </cfRule>
    <cfRule type="expression" dxfId="45482" priority="2748" stopIfTrue="1">
      <formula>WEEKDAY(AO38)=7</formula>
    </cfRule>
  </conditionalFormatting>
  <conditionalFormatting sqref="AP38">
    <cfRule type="expression" dxfId="45481" priority="2745" stopIfTrue="1">
      <formula>OR(AP38=祝色,WEEKDAY(AP38)=1)</formula>
    </cfRule>
    <cfRule type="expression" dxfId="45480" priority="2746" stopIfTrue="1">
      <formula>WEEKDAY(AP38)=7</formula>
    </cfRule>
  </conditionalFormatting>
  <conditionalFormatting sqref="AQ38">
    <cfRule type="expression" dxfId="45479" priority="2743" stopIfTrue="1">
      <formula>OR(AQ38=祝色,WEEKDAY(AQ38)=1)</formula>
    </cfRule>
    <cfRule type="expression" dxfId="45478" priority="2744" stopIfTrue="1">
      <formula>WEEKDAY(AQ38)=7</formula>
    </cfRule>
  </conditionalFormatting>
  <conditionalFormatting sqref="AK39">
    <cfRule type="expression" dxfId="45477" priority="2741" stopIfTrue="1">
      <formula>OR(AK39=祝色,WEEKDAY(AK39)=1)</formula>
    </cfRule>
    <cfRule type="expression" dxfId="45476" priority="2742" stopIfTrue="1">
      <formula>WEEKDAY(AK39)=7</formula>
    </cfRule>
  </conditionalFormatting>
  <conditionalFormatting sqref="AL39">
    <cfRule type="expression" dxfId="45475" priority="2739" stopIfTrue="1">
      <formula>OR(AL39=祝色,WEEKDAY(AL39)=1)</formula>
    </cfRule>
    <cfRule type="expression" dxfId="45474" priority="2740" stopIfTrue="1">
      <formula>WEEKDAY(AL39)=7</formula>
    </cfRule>
  </conditionalFormatting>
  <conditionalFormatting sqref="AS34">
    <cfRule type="expression" dxfId="45473" priority="2737" stopIfTrue="1">
      <formula>OR(AS34=祝色,WEEKDAY(AS34)=1)</formula>
    </cfRule>
    <cfRule type="expression" dxfId="45472" priority="2738" stopIfTrue="1">
      <formula>WEEKDAY(AS34)=7</formula>
    </cfRule>
  </conditionalFormatting>
  <conditionalFormatting sqref="AT34">
    <cfRule type="expression" dxfId="45471" priority="2735" stopIfTrue="1">
      <formula>OR(AT34=祝色,WEEKDAY(AT34)=1)</formula>
    </cfRule>
    <cfRule type="expression" dxfId="45470" priority="2736" stopIfTrue="1">
      <formula>WEEKDAY(AT34)=7</formula>
    </cfRule>
  </conditionalFormatting>
  <conditionalFormatting sqref="AU34">
    <cfRule type="expression" dxfId="45469" priority="2733" stopIfTrue="1">
      <formula>OR(AU34=祝色,WEEKDAY(AU34)=1)</formula>
    </cfRule>
    <cfRule type="expression" dxfId="45468" priority="2734" stopIfTrue="1">
      <formula>WEEKDAY(AU34)=7</formula>
    </cfRule>
  </conditionalFormatting>
  <conditionalFormatting sqref="AV34">
    <cfRule type="expression" dxfId="45467" priority="2731" stopIfTrue="1">
      <formula>OR(AV34=祝色,WEEKDAY(AV34)=1)</formula>
    </cfRule>
    <cfRule type="expression" dxfId="45466" priority="2732" stopIfTrue="1">
      <formula>WEEKDAY(AV34)=7</formula>
    </cfRule>
  </conditionalFormatting>
  <conditionalFormatting sqref="AW34">
    <cfRule type="expression" dxfId="45465" priority="2729" stopIfTrue="1">
      <formula>OR(AW34=祝色,WEEKDAY(AW34)=1)</formula>
    </cfRule>
    <cfRule type="expression" dxfId="45464" priority="2730" stopIfTrue="1">
      <formula>WEEKDAY(AW34)=7</formula>
    </cfRule>
  </conditionalFormatting>
  <conditionalFormatting sqref="AX34">
    <cfRule type="expression" dxfId="45463" priority="2727" stopIfTrue="1">
      <formula>OR(AX34=祝色,WEEKDAY(AX34)=1)</formula>
    </cfRule>
    <cfRule type="expression" dxfId="45462" priority="2728" stopIfTrue="1">
      <formula>WEEKDAY(AX34)=7</formula>
    </cfRule>
  </conditionalFormatting>
  <conditionalFormatting sqref="AY34">
    <cfRule type="expression" dxfId="45461" priority="2725" stopIfTrue="1">
      <formula>OR(AY34=祝色,WEEKDAY(AY34)=1)</formula>
    </cfRule>
    <cfRule type="expression" dxfId="45460" priority="2726" stopIfTrue="1">
      <formula>WEEKDAY(AY34)=7</formula>
    </cfRule>
  </conditionalFormatting>
  <conditionalFormatting sqref="AS35">
    <cfRule type="expression" dxfId="45459" priority="2723" stopIfTrue="1">
      <formula>OR(AS35=祝色,WEEKDAY(AS35)=1)</formula>
    </cfRule>
    <cfRule type="expression" dxfId="45458" priority="2724" stopIfTrue="1">
      <formula>WEEKDAY(AS35)=7</formula>
    </cfRule>
  </conditionalFormatting>
  <conditionalFormatting sqref="AT35">
    <cfRule type="expression" dxfId="45457" priority="2721" stopIfTrue="1">
      <formula>OR(AT35=祝色,WEEKDAY(AT35)=1)</formula>
    </cfRule>
    <cfRule type="expression" dxfId="45456" priority="2722" stopIfTrue="1">
      <formula>WEEKDAY(AT35)=7</formula>
    </cfRule>
  </conditionalFormatting>
  <conditionalFormatting sqref="AU35">
    <cfRule type="expression" dxfId="45455" priority="2719" stopIfTrue="1">
      <formula>OR(AU35=祝色,WEEKDAY(AU35)=1)</formula>
    </cfRule>
    <cfRule type="expression" dxfId="45454" priority="2720" stopIfTrue="1">
      <formula>WEEKDAY(AU35)=7</formula>
    </cfRule>
  </conditionalFormatting>
  <conditionalFormatting sqref="AV35">
    <cfRule type="expression" dxfId="45453" priority="2717" stopIfTrue="1">
      <formula>OR(AV35=祝色,WEEKDAY(AV35)=1)</formula>
    </cfRule>
    <cfRule type="expression" dxfId="45452" priority="2718" stopIfTrue="1">
      <formula>WEEKDAY(AV35)=7</formula>
    </cfRule>
  </conditionalFormatting>
  <conditionalFormatting sqref="AW35">
    <cfRule type="expression" dxfId="45451" priority="2715" stopIfTrue="1">
      <formula>OR(AW35=祝色,WEEKDAY(AW35)=1)</formula>
    </cfRule>
    <cfRule type="expression" dxfId="45450" priority="2716" stopIfTrue="1">
      <formula>WEEKDAY(AW35)=7</formula>
    </cfRule>
  </conditionalFormatting>
  <conditionalFormatting sqref="AX35">
    <cfRule type="expression" dxfId="45449" priority="2713" stopIfTrue="1">
      <formula>OR(AX35=祝色,WEEKDAY(AX35)=1)</formula>
    </cfRule>
    <cfRule type="expression" dxfId="45448" priority="2714" stopIfTrue="1">
      <formula>WEEKDAY(AX35)=7</formula>
    </cfRule>
  </conditionalFormatting>
  <conditionalFormatting sqref="AY35">
    <cfRule type="expression" dxfId="45447" priority="2711" stopIfTrue="1">
      <formula>OR(AY35=祝色,WEEKDAY(AY35)=1)</formula>
    </cfRule>
    <cfRule type="expression" dxfId="45446" priority="2712" stopIfTrue="1">
      <formula>WEEKDAY(AY35)=7</formula>
    </cfRule>
  </conditionalFormatting>
  <conditionalFormatting sqref="AS36">
    <cfRule type="expression" dxfId="45445" priority="2709" stopIfTrue="1">
      <formula>OR(AS36=祝色,WEEKDAY(AS36)=1)</formula>
    </cfRule>
    <cfRule type="expression" dxfId="45444" priority="2710" stopIfTrue="1">
      <formula>WEEKDAY(AS36)=7</formula>
    </cfRule>
  </conditionalFormatting>
  <conditionalFormatting sqref="AT36">
    <cfRule type="expression" dxfId="45443" priority="2707" stopIfTrue="1">
      <formula>OR(AT36=祝色,WEEKDAY(AT36)=1)</formula>
    </cfRule>
    <cfRule type="expression" dxfId="45442" priority="2708" stopIfTrue="1">
      <formula>WEEKDAY(AT36)=7</formula>
    </cfRule>
  </conditionalFormatting>
  <conditionalFormatting sqref="AU36">
    <cfRule type="expression" dxfId="45441" priority="2705" stopIfTrue="1">
      <formula>OR(AU36=祝色,WEEKDAY(AU36)=1)</formula>
    </cfRule>
    <cfRule type="expression" dxfId="45440" priority="2706" stopIfTrue="1">
      <formula>WEEKDAY(AU36)=7</formula>
    </cfRule>
  </conditionalFormatting>
  <conditionalFormatting sqref="AV36">
    <cfRule type="expression" dxfId="45439" priority="2703" stopIfTrue="1">
      <formula>OR(AV36=祝色,WEEKDAY(AV36)=1)</formula>
    </cfRule>
    <cfRule type="expression" dxfId="45438" priority="2704" stopIfTrue="1">
      <formula>WEEKDAY(AV36)=7</formula>
    </cfRule>
  </conditionalFormatting>
  <conditionalFormatting sqref="AW36">
    <cfRule type="expression" dxfId="45437" priority="2701" stopIfTrue="1">
      <formula>OR(AW36=祝色,WEEKDAY(AW36)=1)</formula>
    </cfRule>
    <cfRule type="expression" dxfId="45436" priority="2702" stopIfTrue="1">
      <formula>WEEKDAY(AW36)=7</formula>
    </cfRule>
  </conditionalFormatting>
  <conditionalFormatting sqref="AX36">
    <cfRule type="expression" dxfId="45435" priority="2699" stopIfTrue="1">
      <formula>OR(AX36=祝色,WEEKDAY(AX36)=1)</formula>
    </cfRule>
    <cfRule type="expression" dxfId="45434" priority="2700" stopIfTrue="1">
      <formula>WEEKDAY(AX36)=7</formula>
    </cfRule>
  </conditionalFormatting>
  <conditionalFormatting sqref="AY36">
    <cfRule type="expression" dxfId="45433" priority="2697" stopIfTrue="1">
      <formula>OR(AY36=祝色,WEEKDAY(AY36)=1)</formula>
    </cfRule>
    <cfRule type="expression" dxfId="45432" priority="2698" stopIfTrue="1">
      <formula>WEEKDAY(AY36)=7</formula>
    </cfRule>
  </conditionalFormatting>
  <conditionalFormatting sqref="AS37">
    <cfRule type="expression" dxfId="45431" priority="2695" stopIfTrue="1">
      <formula>OR(AS37=祝色,WEEKDAY(AS37)=1)</formula>
    </cfRule>
    <cfRule type="expression" dxfId="45430" priority="2696" stopIfTrue="1">
      <formula>WEEKDAY(AS37)=7</formula>
    </cfRule>
  </conditionalFormatting>
  <conditionalFormatting sqref="AT37">
    <cfRule type="expression" dxfId="45429" priority="2693" stopIfTrue="1">
      <formula>OR(AT37=祝色,WEEKDAY(AT37)=1)</formula>
    </cfRule>
    <cfRule type="expression" dxfId="45428" priority="2694" stopIfTrue="1">
      <formula>WEEKDAY(AT37)=7</formula>
    </cfRule>
  </conditionalFormatting>
  <conditionalFormatting sqref="AU37">
    <cfRule type="expression" dxfId="45427" priority="2691" stopIfTrue="1">
      <formula>OR(AU37=祝色,WEEKDAY(AU37)=1)</formula>
    </cfRule>
    <cfRule type="expression" dxfId="45426" priority="2692" stopIfTrue="1">
      <formula>WEEKDAY(AU37)=7</formula>
    </cfRule>
  </conditionalFormatting>
  <conditionalFormatting sqref="AV37">
    <cfRule type="expression" dxfId="45425" priority="2689" stopIfTrue="1">
      <formula>OR(AV37=祝色,WEEKDAY(AV37)=1)</formula>
    </cfRule>
    <cfRule type="expression" dxfId="45424" priority="2690" stopIfTrue="1">
      <formula>WEEKDAY(AV37)=7</formula>
    </cfRule>
  </conditionalFormatting>
  <conditionalFormatting sqref="AW37">
    <cfRule type="expression" dxfId="45423" priority="2687" stopIfTrue="1">
      <formula>OR(AW37=祝色,WEEKDAY(AW37)=1)</formula>
    </cfRule>
    <cfRule type="expression" dxfId="45422" priority="2688" stopIfTrue="1">
      <formula>WEEKDAY(AW37)=7</formula>
    </cfRule>
  </conditionalFormatting>
  <conditionalFormatting sqref="AX37">
    <cfRule type="expression" dxfId="45421" priority="2685" stopIfTrue="1">
      <formula>OR(AX37=祝色,WEEKDAY(AX37)=1)</formula>
    </cfRule>
    <cfRule type="expression" dxfId="45420" priority="2686" stopIfTrue="1">
      <formula>WEEKDAY(AX37)=7</formula>
    </cfRule>
  </conditionalFormatting>
  <conditionalFormatting sqref="AY37">
    <cfRule type="expression" dxfId="45419" priority="2683" stopIfTrue="1">
      <formula>OR(AY37=祝色,WEEKDAY(AY37)=1)</formula>
    </cfRule>
    <cfRule type="expression" dxfId="45418" priority="2684" stopIfTrue="1">
      <formula>WEEKDAY(AY37)=7</formula>
    </cfRule>
  </conditionalFormatting>
  <conditionalFormatting sqref="AS38">
    <cfRule type="expression" dxfId="45417" priority="2681" stopIfTrue="1">
      <formula>OR(AS38=祝色,WEEKDAY(AS38)=1)</formula>
    </cfRule>
    <cfRule type="expression" dxfId="45416" priority="2682" stopIfTrue="1">
      <formula>WEEKDAY(AS38)=7</formula>
    </cfRule>
  </conditionalFormatting>
  <conditionalFormatting sqref="AT38">
    <cfRule type="expression" dxfId="45415" priority="2679" stopIfTrue="1">
      <formula>OR(AT38=祝色,WEEKDAY(AT38)=1)</formula>
    </cfRule>
    <cfRule type="expression" dxfId="45414" priority="2680" stopIfTrue="1">
      <formula>WEEKDAY(AT38)=7</formula>
    </cfRule>
  </conditionalFormatting>
  <conditionalFormatting sqref="AU38">
    <cfRule type="expression" dxfId="45413" priority="2677" stopIfTrue="1">
      <formula>OR(AU38=祝色,WEEKDAY(AU38)=1)</formula>
    </cfRule>
    <cfRule type="expression" dxfId="45412" priority="2678" stopIfTrue="1">
      <formula>WEEKDAY(AU38)=7</formula>
    </cfRule>
  </conditionalFormatting>
  <conditionalFormatting sqref="AV38">
    <cfRule type="expression" dxfId="45411" priority="2675" stopIfTrue="1">
      <formula>OR(AV38=祝色,WEEKDAY(AV38)=1)</formula>
    </cfRule>
    <cfRule type="expression" dxfId="45410" priority="2676" stopIfTrue="1">
      <formula>WEEKDAY(AV38)=7</formula>
    </cfRule>
  </conditionalFormatting>
  <conditionalFormatting sqref="AW38">
    <cfRule type="expression" dxfId="45409" priority="2673" stopIfTrue="1">
      <formula>OR(AW38=祝色,WEEKDAY(AW38)=1)</formula>
    </cfRule>
    <cfRule type="expression" dxfId="45408" priority="2674" stopIfTrue="1">
      <formula>WEEKDAY(AW38)=7</formula>
    </cfRule>
  </conditionalFormatting>
  <conditionalFormatting sqref="AX38">
    <cfRule type="expression" dxfId="45407" priority="2671" stopIfTrue="1">
      <formula>OR(AX38=祝色,WEEKDAY(AX38)=1)</formula>
    </cfRule>
    <cfRule type="expression" dxfId="45406" priority="2672" stopIfTrue="1">
      <formula>WEEKDAY(AX38)=7</formula>
    </cfRule>
  </conditionalFormatting>
  <conditionalFormatting sqref="AY38">
    <cfRule type="expression" dxfId="45405" priority="2669" stopIfTrue="1">
      <formula>OR(AY38=祝色,WEEKDAY(AY38)=1)</formula>
    </cfRule>
    <cfRule type="expression" dxfId="45404" priority="2670" stopIfTrue="1">
      <formula>WEEKDAY(AY38)=7</formula>
    </cfRule>
  </conditionalFormatting>
  <conditionalFormatting sqref="AS39">
    <cfRule type="expression" dxfId="45403" priority="2667" stopIfTrue="1">
      <formula>OR(AS39=祝色,WEEKDAY(AS39)=1)</formula>
    </cfRule>
    <cfRule type="expression" dxfId="45402" priority="2668" stopIfTrue="1">
      <formula>WEEKDAY(AS39)=7</formula>
    </cfRule>
  </conditionalFormatting>
  <conditionalFormatting sqref="AT39">
    <cfRule type="expression" dxfId="45401" priority="2665" stopIfTrue="1">
      <formula>OR(AT39=祝色,WEEKDAY(AT39)=1)</formula>
    </cfRule>
    <cfRule type="expression" dxfId="45400" priority="2666" stopIfTrue="1">
      <formula>WEEKDAY(AT39)=7</formula>
    </cfRule>
  </conditionalFormatting>
  <conditionalFormatting sqref="D44">
    <cfRule type="expression" dxfId="45399" priority="2663" stopIfTrue="1">
      <formula>OR(D44=祝色,WEEKDAY(D44)=1)</formula>
    </cfRule>
    <cfRule type="expression" dxfId="45398" priority="2664" stopIfTrue="1">
      <formula>WEEKDAY(D44)=7</formula>
    </cfRule>
  </conditionalFormatting>
  <conditionalFormatting sqref="E44">
    <cfRule type="expression" dxfId="45397" priority="2661" stopIfTrue="1">
      <formula>OR(E44=祝色,WEEKDAY(E44)=1)</formula>
    </cfRule>
    <cfRule type="expression" dxfId="45396" priority="2662" stopIfTrue="1">
      <formula>WEEKDAY(E44)=7</formula>
    </cfRule>
  </conditionalFormatting>
  <conditionalFormatting sqref="F44">
    <cfRule type="expression" dxfId="45395" priority="2659" stopIfTrue="1">
      <formula>OR(F44=祝色,WEEKDAY(F44)=1)</formula>
    </cfRule>
    <cfRule type="expression" dxfId="45394" priority="2660" stopIfTrue="1">
      <formula>WEEKDAY(F44)=7</formula>
    </cfRule>
  </conditionalFormatting>
  <conditionalFormatting sqref="G44">
    <cfRule type="expression" dxfId="45393" priority="2657" stopIfTrue="1">
      <formula>OR(G44=祝色,WEEKDAY(G44)=1)</formula>
    </cfRule>
    <cfRule type="expression" dxfId="45392" priority="2658" stopIfTrue="1">
      <formula>WEEKDAY(G44)=7</formula>
    </cfRule>
  </conditionalFormatting>
  <conditionalFormatting sqref="H44">
    <cfRule type="expression" dxfId="45391" priority="2655" stopIfTrue="1">
      <formula>OR(H44=祝色,WEEKDAY(H44)=1)</formula>
    </cfRule>
    <cfRule type="expression" dxfId="45390" priority="2656" stopIfTrue="1">
      <formula>WEEKDAY(H44)=7</formula>
    </cfRule>
  </conditionalFormatting>
  <conditionalFormatting sqref="I44">
    <cfRule type="expression" dxfId="45389" priority="2653" stopIfTrue="1">
      <formula>OR(I44=祝色,WEEKDAY(I44)=1)</formula>
    </cfRule>
    <cfRule type="expression" dxfId="45388" priority="2654" stopIfTrue="1">
      <formula>WEEKDAY(I44)=7</formula>
    </cfRule>
  </conditionalFormatting>
  <conditionalFormatting sqref="J44">
    <cfRule type="expression" dxfId="45387" priority="2651" stopIfTrue="1">
      <formula>OR(J44=祝色,WEEKDAY(J44)=1)</formula>
    </cfRule>
    <cfRule type="expression" dxfId="45386" priority="2652" stopIfTrue="1">
      <formula>WEEKDAY(J44)=7</formula>
    </cfRule>
  </conditionalFormatting>
  <conditionalFormatting sqref="D45">
    <cfRule type="expression" dxfId="45385" priority="2649" stopIfTrue="1">
      <formula>OR(D45=祝色,WEEKDAY(D45)=1)</formula>
    </cfRule>
    <cfRule type="expression" dxfId="45384" priority="2650" stopIfTrue="1">
      <formula>WEEKDAY(D45)=7</formula>
    </cfRule>
  </conditionalFormatting>
  <conditionalFormatting sqref="E45">
    <cfRule type="expression" dxfId="45383" priority="2647" stopIfTrue="1">
      <formula>OR(E45=祝色,WEEKDAY(E45)=1)</formula>
    </cfRule>
    <cfRule type="expression" dxfId="45382" priority="2648" stopIfTrue="1">
      <formula>WEEKDAY(E45)=7</formula>
    </cfRule>
  </conditionalFormatting>
  <conditionalFormatting sqref="F45">
    <cfRule type="expression" dxfId="45381" priority="2645" stopIfTrue="1">
      <formula>OR(F45=祝色,WEEKDAY(F45)=1)</formula>
    </cfRule>
    <cfRule type="expression" dxfId="45380" priority="2646" stopIfTrue="1">
      <formula>WEEKDAY(F45)=7</formula>
    </cfRule>
  </conditionalFormatting>
  <conditionalFormatting sqref="G45">
    <cfRule type="expression" dxfId="45379" priority="2643" stopIfTrue="1">
      <formula>OR(G45=祝色,WEEKDAY(G45)=1)</formula>
    </cfRule>
    <cfRule type="expression" dxfId="45378" priority="2644" stopIfTrue="1">
      <formula>WEEKDAY(G45)=7</formula>
    </cfRule>
  </conditionalFormatting>
  <conditionalFormatting sqref="H45">
    <cfRule type="expression" dxfId="45377" priority="2641" stopIfTrue="1">
      <formula>OR(H45=祝色,WEEKDAY(H45)=1)</formula>
    </cfRule>
    <cfRule type="expression" dxfId="45376" priority="2642" stopIfTrue="1">
      <formula>WEEKDAY(H45)=7</formula>
    </cfRule>
  </conditionalFormatting>
  <conditionalFormatting sqref="I45">
    <cfRule type="expression" dxfId="45375" priority="2639" stopIfTrue="1">
      <formula>OR(I45=祝色,WEEKDAY(I45)=1)</formula>
    </cfRule>
    <cfRule type="expression" dxfId="45374" priority="2640" stopIfTrue="1">
      <formula>WEEKDAY(I45)=7</formula>
    </cfRule>
  </conditionalFormatting>
  <conditionalFormatting sqref="J45">
    <cfRule type="expression" dxfId="45373" priority="2637" stopIfTrue="1">
      <formula>OR(J45=祝色,WEEKDAY(J45)=1)</formula>
    </cfRule>
    <cfRule type="expression" dxfId="45372" priority="2638" stopIfTrue="1">
      <formula>WEEKDAY(J45)=7</formula>
    </cfRule>
  </conditionalFormatting>
  <conditionalFormatting sqref="D46">
    <cfRule type="expression" dxfId="45371" priority="2635" stopIfTrue="1">
      <formula>OR(D46=祝色,WEEKDAY(D46)=1)</formula>
    </cfRule>
    <cfRule type="expression" dxfId="45370" priority="2636" stopIfTrue="1">
      <formula>WEEKDAY(D46)=7</formula>
    </cfRule>
  </conditionalFormatting>
  <conditionalFormatting sqref="E46">
    <cfRule type="expression" dxfId="45369" priority="2633" stopIfTrue="1">
      <formula>OR(E46=祝色,WEEKDAY(E46)=1)</formula>
    </cfRule>
    <cfRule type="expression" dxfId="45368" priority="2634" stopIfTrue="1">
      <formula>WEEKDAY(E46)=7</formula>
    </cfRule>
  </conditionalFormatting>
  <conditionalFormatting sqref="F46">
    <cfRule type="expression" dxfId="45367" priority="2631" stopIfTrue="1">
      <formula>OR(F46=祝色,WEEKDAY(F46)=1)</formula>
    </cfRule>
    <cfRule type="expression" dxfId="45366" priority="2632" stopIfTrue="1">
      <formula>WEEKDAY(F46)=7</formula>
    </cfRule>
  </conditionalFormatting>
  <conditionalFormatting sqref="G46">
    <cfRule type="expression" dxfId="45365" priority="2629" stopIfTrue="1">
      <formula>OR(G46=祝色,WEEKDAY(G46)=1)</formula>
    </cfRule>
    <cfRule type="expression" dxfId="45364" priority="2630" stopIfTrue="1">
      <formula>WEEKDAY(G46)=7</formula>
    </cfRule>
  </conditionalFormatting>
  <conditionalFormatting sqref="H46">
    <cfRule type="expression" dxfId="45363" priority="2627" stopIfTrue="1">
      <formula>OR(H46=祝色,WEEKDAY(H46)=1)</formula>
    </cfRule>
    <cfRule type="expression" dxfId="45362" priority="2628" stopIfTrue="1">
      <formula>WEEKDAY(H46)=7</formula>
    </cfRule>
  </conditionalFormatting>
  <conditionalFormatting sqref="I46">
    <cfRule type="expression" dxfId="45361" priority="2625" stopIfTrue="1">
      <formula>OR(I46=祝色,WEEKDAY(I46)=1)</formula>
    </cfRule>
    <cfRule type="expression" dxfId="45360" priority="2626" stopIfTrue="1">
      <formula>WEEKDAY(I46)=7</formula>
    </cfRule>
  </conditionalFormatting>
  <conditionalFormatting sqref="J46">
    <cfRule type="expression" dxfId="45359" priority="2623" stopIfTrue="1">
      <formula>OR(J46=祝色,WEEKDAY(J46)=1)</formula>
    </cfRule>
    <cfRule type="expression" dxfId="45358" priority="2624" stopIfTrue="1">
      <formula>WEEKDAY(J46)=7</formula>
    </cfRule>
  </conditionalFormatting>
  <conditionalFormatting sqref="D47">
    <cfRule type="expression" dxfId="45357" priority="2621" stopIfTrue="1">
      <formula>OR(D47=祝色,WEEKDAY(D47)=1)</formula>
    </cfRule>
    <cfRule type="expression" dxfId="45356" priority="2622" stopIfTrue="1">
      <formula>WEEKDAY(D47)=7</formula>
    </cfRule>
  </conditionalFormatting>
  <conditionalFormatting sqref="E47">
    <cfRule type="expression" dxfId="45355" priority="2619" stopIfTrue="1">
      <formula>OR(E47=祝色,WEEKDAY(E47)=1)</formula>
    </cfRule>
    <cfRule type="expression" dxfId="45354" priority="2620" stopIfTrue="1">
      <formula>WEEKDAY(E47)=7</formula>
    </cfRule>
  </conditionalFormatting>
  <conditionalFormatting sqref="F47">
    <cfRule type="expression" dxfId="45353" priority="2617" stopIfTrue="1">
      <formula>OR(F47=祝色,WEEKDAY(F47)=1)</formula>
    </cfRule>
    <cfRule type="expression" dxfId="45352" priority="2618" stopIfTrue="1">
      <formula>WEEKDAY(F47)=7</formula>
    </cfRule>
  </conditionalFormatting>
  <conditionalFormatting sqref="G47">
    <cfRule type="expression" dxfId="45351" priority="2615" stopIfTrue="1">
      <formula>OR(G47=祝色,WEEKDAY(G47)=1)</formula>
    </cfRule>
    <cfRule type="expression" dxfId="45350" priority="2616" stopIfTrue="1">
      <formula>WEEKDAY(G47)=7</formula>
    </cfRule>
  </conditionalFormatting>
  <conditionalFormatting sqref="H47">
    <cfRule type="expression" dxfId="45349" priority="2613" stopIfTrue="1">
      <formula>OR(H47=祝色,WEEKDAY(H47)=1)</formula>
    </cfRule>
    <cfRule type="expression" dxfId="45348" priority="2614" stopIfTrue="1">
      <formula>WEEKDAY(H47)=7</formula>
    </cfRule>
  </conditionalFormatting>
  <conditionalFormatting sqref="I47">
    <cfRule type="expression" dxfId="45347" priority="2611" stopIfTrue="1">
      <formula>OR(I47=祝色,WEEKDAY(I47)=1)</formula>
    </cfRule>
    <cfRule type="expression" dxfId="45346" priority="2612" stopIfTrue="1">
      <formula>WEEKDAY(I47)=7</formula>
    </cfRule>
  </conditionalFormatting>
  <conditionalFormatting sqref="J47">
    <cfRule type="expression" dxfId="45345" priority="2609" stopIfTrue="1">
      <formula>OR(J47=祝色,WEEKDAY(J47)=1)</formula>
    </cfRule>
    <cfRule type="expression" dxfId="45344" priority="2610" stopIfTrue="1">
      <formula>WEEKDAY(J47)=7</formula>
    </cfRule>
  </conditionalFormatting>
  <conditionalFormatting sqref="D48">
    <cfRule type="expression" dxfId="45343" priority="2607" stopIfTrue="1">
      <formula>OR(D48=祝色,WEEKDAY(D48)=1)</formula>
    </cfRule>
    <cfRule type="expression" dxfId="45342" priority="2608" stopIfTrue="1">
      <formula>WEEKDAY(D48)=7</formula>
    </cfRule>
  </conditionalFormatting>
  <conditionalFormatting sqref="E48">
    <cfRule type="expression" dxfId="45341" priority="2605" stopIfTrue="1">
      <formula>OR(E48=祝色,WEEKDAY(E48)=1)</formula>
    </cfRule>
    <cfRule type="expression" dxfId="45340" priority="2606" stopIfTrue="1">
      <formula>WEEKDAY(E48)=7</formula>
    </cfRule>
  </conditionalFormatting>
  <conditionalFormatting sqref="F48">
    <cfRule type="expression" dxfId="45339" priority="2603" stopIfTrue="1">
      <formula>OR(F48=祝色,WEEKDAY(F48)=1)</formula>
    </cfRule>
    <cfRule type="expression" dxfId="45338" priority="2604" stopIfTrue="1">
      <formula>WEEKDAY(F48)=7</formula>
    </cfRule>
  </conditionalFormatting>
  <conditionalFormatting sqref="G48">
    <cfRule type="expression" dxfId="45337" priority="2601" stopIfTrue="1">
      <formula>OR(G48=祝色,WEEKDAY(G48)=1)</formula>
    </cfRule>
    <cfRule type="expression" dxfId="45336" priority="2602" stopIfTrue="1">
      <formula>WEEKDAY(G48)=7</formula>
    </cfRule>
  </conditionalFormatting>
  <conditionalFormatting sqref="H48">
    <cfRule type="expression" dxfId="45335" priority="2599" stopIfTrue="1">
      <formula>OR(H48=祝色,WEEKDAY(H48)=1)</formula>
    </cfRule>
    <cfRule type="expression" dxfId="45334" priority="2600" stopIfTrue="1">
      <formula>WEEKDAY(H48)=7</formula>
    </cfRule>
  </conditionalFormatting>
  <conditionalFormatting sqref="I48">
    <cfRule type="expression" dxfId="45333" priority="2597" stopIfTrue="1">
      <formula>OR(I48=祝色,WEEKDAY(I48)=1)</formula>
    </cfRule>
    <cfRule type="expression" dxfId="45332" priority="2598" stopIfTrue="1">
      <formula>WEEKDAY(I48)=7</formula>
    </cfRule>
  </conditionalFormatting>
  <conditionalFormatting sqref="J48">
    <cfRule type="expression" dxfId="45331" priority="2595" stopIfTrue="1">
      <formula>OR(J48=祝色,WEEKDAY(J48)=1)</formula>
    </cfRule>
    <cfRule type="expression" dxfId="45330" priority="2596" stopIfTrue="1">
      <formula>WEEKDAY(J48)=7</formula>
    </cfRule>
  </conditionalFormatting>
  <conditionalFormatting sqref="D49">
    <cfRule type="expression" dxfId="45329" priority="2593" stopIfTrue="1">
      <formula>OR(D49=祝色,WEEKDAY(D49)=1)</formula>
    </cfRule>
    <cfRule type="expression" dxfId="45328" priority="2594" stopIfTrue="1">
      <formula>WEEKDAY(D49)=7</formula>
    </cfRule>
  </conditionalFormatting>
  <conditionalFormatting sqref="E49">
    <cfRule type="expression" dxfId="45327" priority="2591" stopIfTrue="1">
      <formula>OR(E49=祝色,WEEKDAY(E49)=1)</formula>
    </cfRule>
    <cfRule type="expression" dxfId="45326" priority="2592" stopIfTrue="1">
      <formula>WEEKDAY(E49)=7</formula>
    </cfRule>
  </conditionalFormatting>
  <conditionalFormatting sqref="L44">
    <cfRule type="expression" dxfId="45325" priority="2589" stopIfTrue="1">
      <formula>OR(L44=祝色,WEEKDAY(L44)=1)</formula>
    </cfRule>
    <cfRule type="expression" dxfId="45324" priority="2590" stopIfTrue="1">
      <formula>WEEKDAY(L44)=7</formula>
    </cfRule>
  </conditionalFormatting>
  <conditionalFormatting sqref="M44">
    <cfRule type="expression" dxfId="45323" priority="2587" stopIfTrue="1">
      <formula>OR(M44=祝色,WEEKDAY(M44)=1)</formula>
    </cfRule>
    <cfRule type="expression" dxfId="45322" priority="2588" stopIfTrue="1">
      <formula>WEEKDAY(M44)=7</formula>
    </cfRule>
  </conditionalFormatting>
  <conditionalFormatting sqref="N44">
    <cfRule type="expression" dxfId="45321" priority="2585" stopIfTrue="1">
      <formula>OR(N44=祝色,WEEKDAY(N44)=1)</formula>
    </cfRule>
    <cfRule type="expression" dxfId="45320" priority="2586" stopIfTrue="1">
      <formula>WEEKDAY(N44)=7</formula>
    </cfRule>
  </conditionalFormatting>
  <conditionalFormatting sqref="O44">
    <cfRule type="expression" dxfId="45319" priority="2583" stopIfTrue="1">
      <formula>OR(O44=祝色,WEEKDAY(O44)=1)</formula>
    </cfRule>
    <cfRule type="expression" dxfId="45318" priority="2584" stopIfTrue="1">
      <formula>WEEKDAY(O44)=7</formula>
    </cfRule>
  </conditionalFormatting>
  <conditionalFormatting sqref="P44">
    <cfRule type="expression" dxfId="45317" priority="2581" stopIfTrue="1">
      <formula>OR(P44=祝色,WEEKDAY(P44)=1)</formula>
    </cfRule>
    <cfRule type="expression" dxfId="45316" priority="2582" stopIfTrue="1">
      <formula>WEEKDAY(P44)=7</formula>
    </cfRule>
  </conditionalFormatting>
  <conditionalFormatting sqref="Q44">
    <cfRule type="expression" dxfId="45315" priority="2579" stopIfTrue="1">
      <formula>OR(Q44=祝色,WEEKDAY(Q44)=1)</formula>
    </cfRule>
    <cfRule type="expression" dxfId="45314" priority="2580" stopIfTrue="1">
      <formula>WEEKDAY(Q44)=7</formula>
    </cfRule>
  </conditionalFormatting>
  <conditionalFormatting sqref="R44">
    <cfRule type="expression" dxfId="45313" priority="2577" stopIfTrue="1">
      <formula>OR(R44=祝色,WEEKDAY(R44)=1)</formula>
    </cfRule>
    <cfRule type="expression" dxfId="45312" priority="2578" stopIfTrue="1">
      <formula>WEEKDAY(R44)=7</formula>
    </cfRule>
  </conditionalFormatting>
  <conditionalFormatting sqref="L45">
    <cfRule type="expression" dxfId="45311" priority="2575" stopIfTrue="1">
      <formula>OR(L45=祝色,WEEKDAY(L45)=1)</formula>
    </cfRule>
    <cfRule type="expression" dxfId="45310" priority="2576" stopIfTrue="1">
      <formula>WEEKDAY(L45)=7</formula>
    </cfRule>
  </conditionalFormatting>
  <conditionalFormatting sqref="M45">
    <cfRule type="expression" dxfId="45309" priority="2573" stopIfTrue="1">
      <formula>OR(M45=祝色,WEEKDAY(M45)=1)</formula>
    </cfRule>
    <cfRule type="expression" dxfId="45308" priority="2574" stopIfTrue="1">
      <formula>WEEKDAY(M45)=7</formula>
    </cfRule>
  </conditionalFormatting>
  <conditionalFormatting sqref="N45">
    <cfRule type="expression" dxfId="45307" priority="2571" stopIfTrue="1">
      <formula>OR(N45=祝色,WEEKDAY(N45)=1)</formula>
    </cfRule>
    <cfRule type="expression" dxfId="45306" priority="2572" stopIfTrue="1">
      <formula>WEEKDAY(N45)=7</formula>
    </cfRule>
  </conditionalFormatting>
  <conditionalFormatting sqref="O45">
    <cfRule type="expression" dxfId="45305" priority="2569" stopIfTrue="1">
      <formula>OR(O45=祝色,WEEKDAY(O45)=1)</formula>
    </cfRule>
    <cfRule type="expression" dxfId="45304" priority="2570" stopIfTrue="1">
      <formula>WEEKDAY(O45)=7</formula>
    </cfRule>
  </conditionalFormatting>
  <conditionalFormatting sqref="P45">
    <cfRule type="expression" dxfId="45303" priority="2567" stopIfTrue="1">
      <formula>OR(P45=祝色,WEEKDAY(P45)=1)</formula>
    </cfRule>
    <cfRule type="expression" dxfId="45302" priority="2568" stopIfTrue="1">
      <formula>WEEKDAY(P45)=7</formula>
    </cfRule>
  </conditionalFormatting>
  <conditionalFormatting sqref="Q45">
    <cfRule type="expression" dxfId="45301" priority="2565" stopIfTrue="1">
      <formula>OR(Q45=祝色,WEEKDAY(Q45)=1)</formula>
    </cfRule>
    <cfRule type="expression" dxfId="45300" priority="2566" stopIfTrue="1">
      <formula>WEEKDAY(Q45)=7</formula>
    </cfRule>
  </conditionalFormatting>
  <conditionalFormatting sqref="R45">
    <cfRule type="expression" dxfId="45299" priority="2563" stopIfTrue="1">
      <formula>OR(R45=祝色,WEEKDAY(R45)=1)</formula>
    </cfRule>
    <cfRule type="expression" dxfId="45298" priority="2564" stopIfTrue="1">
      <formula>WEEKDAY(R45)=7</formula>
    </cfRule>
  </conditionalFormatting>
  <conditionalFormatting sqref="L46">
    <cfRule type="expression" dxfId="45297" priority="2561" stopIfTrue="1">
      <formula>OR(L46=祝色,WEEKDAY(L46)=1)</formula>
    </cfRule>
    <cfRule type="expression" dxfId="45296" priority="2562" stopIfTrue="1">
      <formula>WEEKDAY(L46)=7</formula>
    </cfRule>
  </conditionalFormatting>
  <conditionalFormatting sqref="M46">
    <cfRule type="expression" dxfId="45295" priority="2559" stopIfTrue="1">
      <formula>OR(M46=祝色,WEEKDAY(M46)=1)</formula>
    </cfRule>
    <cfRule type="expression" dxfId="45294" priority="2560" stopIfTrue="1">
      <formula>WEEKDAY(M46)=7</formula>
    </cfRule>
  </conditionalFormatting>
  <conditionalFormatting sqref="N46">
    <cfRule type="expression" dxfId="45293" priority="2557" stopIfTrue="1">
      <formula>OR(N46=祝色,WEEKDAY(N46)=1)</formula>
    </cfRule>
    <cfRule type="expression" dxfId="45292" priority="2558" stopIfTrue="1">
      <formula>WEEKDAY(N46)=7</formula>
    </cfRule>
  </conditionalFormatting>
  <conditionalFormatting sqref="O46">
    <cfRule type="expression" dxfId="45291" priority="2555" stopIfTrue="1">
      <formula>OR(O46=祝色,WEEKDAY(O46)=1)</formula>
    </cfRule>
    <cfRule type="expression" dxfId="45290" priority="2556" stopIfTrue="1">
      <formula>WEEKDAY(O46)=7</formula>
    </cfRule>
  </conditionalFormatting>
  <conditionalFormatting sqref="P46">
    <cfRule type="expression" dxfId="45289" priority="2553" stopIfTrue="1">
      <formula>OR(P46=祝色,WEEKDAY(P46)=1)</formula>
    </cfRule>
    <cfRule type="expression" dxfId="45288" priority="2554" stopIfTrue="1">
      <formula>WEEKDAY(P46)=7</formula>
    </cfRule>
  </conditionalFormatting>
  <conditionalFormatting sqref="Q46">
    <cfRule type="expression" dxfId="45287" priority="2551" stopIfTrue="1">
      <formula>OR(Q46=祝色,WEEKDAY(Q46)=1)</formula>
    </cfRule>
    <cfRule type="expression" dxfId="45286" priority="2552" stopIfTrue="1">
      <formula>WEEKDAY(Q46)=7</formula>
    </cfRule>
  </conditionalFormatting>
  <conditionalFormatting sqref="R46">
    <cfRule type="expression" dxfId="45285" priority="2549" stopIfTrue="1">
      <formula>OR(R46=祝色,WEEKDAY(R46)=1)</formula>
    </cfRule>
    <cfRule type="expression" dxfId="45284" priority="2550" stopIfTrue="1">
      <formula>WEEKDAY(R46)=7</formula>
    </cfRule>
  </conditionalFormatting>
  <conditionalFormatting sqref="L47">
    <cfRule type="expression" dxfId="45283" priority="2547" stopIfTrue="1">
      <formula>OR(L47=祝色,WEEKDAY(L47)=1)</formula>
    </cfRule>
    <cfRule type="expression" dxfId="45282" priority="2548" stopIfTrue="1">
      <formula>WEEKDAY(L47)=7</formula>
    </cfRule>
  </conditionalFormatting>
  <conditionalFormatting sqref="M47">
    <cfRule type="expression" dxfId="45281" priority="2545" stopIfTrue="1">
      <formula>OR(M47=祝色,WEEKDAY(M47)=1)</formula>
    </cfRule>
    <cfRule type="expression" dxfId="45280" priority="2546" stopIfTrue="1">
      <formula>WEEKDAY(M47)=7</formula>
    </cfRule>
  </conditionalFormatting>
  <conditionalFormatting sqref="N47">
    <cfRule type="expression" dxfId="45279" priority="2543" stopIfTrue="1">
      <formula>OR(N47=祝色,WEEKDAY(N47)=1)</formula>
    </cfRule>
    <cfRule type="expression" dxfId="45278" priority="2544" stopIfTrue="1">
      <formula>WEEKDAY(N47)=7</formula>
    </cfRule>
  </conditionalFormatting>
  <conditionalFormatting sqref="O47">
    <cfRule type="expression" dxfId="45277" priority="2541" stopIfTrue="1">
      <formula>OR(O47=祝色,WEEKDAY(O47)=1)</formula>
    </cfRule>
    <cfRule type="expression" dxfId="45276" priority="2542" stopIfTrue="1">
      <formula>WEEKDAY(O47)=7</formula>
    </cfRule>
  </conditionalFormatting>
  <conditionalFormatting sqref="P47">
    <cfRule type="expression" dxfId="45275" priority="2539" stopIfTrue="1">
      <formula>OR(P47=祝色,WEEKDAY(P47)=1)</formula>
    </cfRule>
    <cfRule type="expression" dxfId="45274" priority="2540" stopIfTrue="1">
      <formula>WEEKDAY(P47)=7</formula>
    </cfRule>
  </conditionalFormatting>
  <conditionalFormatting sqref="Q47">
    <cfRule type="expression" dxfId="45273" priority="2537" stopIfTrue="1">
      <formula>OR(Q47=祝色,WEEKDAY(Q47)=1)</formula>
    </cfRule>
    <cfRule type="expression" dxfId="45272" priority="2538" stopIfTrue="1">
      <formula>WEEKDAY(Q47)=7</formula>
    </cfRule>
  </conditionalFormatting>
  <conditionalFormatting sqref="R47">
    <cfRule type="expression" dxfId="45271" priority="2535" stopIfTrue="1">
      <formula>OR(R47=祝色,WEEKDAY(R47)=1)</formula>
    </cfRule>
    <cfRule type="expression" dxfId="45270" priority="2536" stopIfTrue="1">
      <formula>WEEKDAY(R47)=7</formula>
    </cfRule>
  </conditionalFormatting>
  <conditionalFormatting sqref="L48">
    <cfRule type="expression" dxfId="45269" priority="2533" stopIfTrue="1">
      <formula>OR(L48=祝色,WEEKDAY(L48)=1)</formula>
    </cfRule>
    <cfRule type="expression" dxfId="45268" priority="2534" stopIfTrue="1">
      <formula>WEEKDAY(L48)=7</formula>
    </cfRule>
  </conditionalFormatting>
  <conditionalFormatting sqref="M48">
    <cfRule type="expression" dxfId="45267" priority="2531" stopIfTrue="1">
      <formula>OR(M48=祝色,WEEKDAY(M48)=1)</formula>
    </cfRule>
    <cfRule type="expression" dxfId="45266" priority="2532" stopIfTrue="1">
      <formula>WEEKDAY(M48)=7</formula>
    </cfRule>
  </conditionalFormatting>
  <conditionalFormatting sqref="N48">
    <cfRule type="expression" dxfId="45265" priority="2529" stopIfTrue="1">
      <formula>OR(N48=祝色,WEEKDAY(N48)=1)</formula>
    </cfRule>
    <cfRule type="expression" dxfId="45264" priority="2530" stopIfTrue="1">
      <formula>WEEKDAY(N48)=7</formula>
    </cfRule>
  </conditionalFormatting>
  <conditionalFormatting sqref="O48">
    <cfRule type="expression" dxfId="45263" priority="2527" stopIfTrue="1">
      <formula>OR(O48=祝色,WEEKDAY(O48)=1)</formula>
    </cfRule>
    <cfRule type="expression" dxfId="45262" priority="2528" stopIfTrue="1">
      <formula>WEEKDAY(O48)=7</formula>
    </cfRule>
  </conditionalFormatting>
  <conditionalFormatting sqref="P48">
    <cfRule type="expression" dxfId="45261" priority="2525" stopIfTrue="1">
      <formula>OR(P48=祝色,WEEKDAY(P48)=1)</formula>
    </cfRule>
    <cfRule type="expression" dxfId="45260" priority="2526" stopIfTrue="1">
      <formula>WEEKDAY(P48)=7</formula>
    </cfRule>
  </conditionalFormatting>
  <conditionalFormatting sqref="Q48">
    <cfRule type="expression" dxfId="45259" priority="2523" stopIfTrue="1">
      <formula>OR(Q48=祝色,WEEKDAY(Q48)=1)</formula>
    </cfRule>
    <cfRule type="expression" dxfId="45258" priority="2524" stopIfTrue="1">
      <formula>WEEKDAY(Q48)=7</formula>
    </cfRule>
  </conditionalFormatting>
  <conditionalFormatting sqref="R48">
    <cfRule type="expression" dxfId="45257" priority="2521" stopIfTrue="1">
      <formula>OR(R48=祝色,WEEKDAY(R48)=1)</formula>
    </cfRule>
    <cfRule type="expression" dxfId="45256" priority="2522" stopIfTrue="1">
      <formula>WEEKDAY(R48)=7</formula>
    </cfRule>
  </conditionalFormatting>
  <conditionalFormatting sqref="L49">
    <cfRule type="expression" dxfId="45255" priority="2519" stopIfTrue="1">
      <formula>OR(L49=祝色,WEEKDAY(L49)=1)</formula>
    </cfRule>
    <cfRule type="expression" dxfId="45254" priority="2520" stopIfTrue="1">
      <formula>WEEKDAY(L49)=7</formula>
    </cfRule>
  </conditionalFormatting>
  <conditionalFormatting sqref="M49">
    <cfRule type="expression" dxfId="45253" priority="2517" stopIfTrue="1">
      <formula>OR(M49=祝色,WEEKDAY(M49)=1)</formula>
    </cfRule>
    <cfRule type="expression" dxfId="45252" priority="2518" stopIfTrue="1">
      <formula>WEEKDAY(M49)=7</formula>
    </cfRule>
  </conditionalFormatting>
  <conditionalFormatting sqref="T44">
    <cfRule type="expression" dxfId="45251" priority="2515" stopIfTrue="1">
      <formula>OR(T44=祝色,WEEKDAY(T44)=1)</formula>
    </cfRule>
    <cfRule type="expression" dxfId="45250" priority="2516" stopIfTrue="1">
      <formula>WEEKDAY(T44)=7</formula>
    </cfRule>
  </conditionalFormatting>
  <conditionalFormatting sqref="U44">
    <cfRule type="expression" dxfId="45249" priority="2513" stopIfTrue="1">
      <formula>OR(U44=祝色,WEEKDAY(U44)=1)</formula>
    </cfRule>
    <cfRule type="expression" dxfId="45248" priority="2514" stopIfTrue="1">
      <formula>WEEKDAY(U44)=7</formula>
    </cfRule>
  </conditionalFormatting>
  <conditionalFormatting sqref="V44">
    <cfRule type="expression" dxfId="45247" priority="2511" stopIfTrue="1">
      <formula>OR(V44=祝色,WEEKDAY(V44)=1)</formula>
    </cfRule>
    <cfRule type="expression" dxfId="45246" priority="2512" stopIfTrue="1">
      <formula>WEEKDAY(V44)=7</formula>
    </cfRule>
  </conditionalFormatting>
  <conditionalFormatting sqref="W44">
    <cfRule type="expression" dxfId="45245" priority="2509" stopIfTrue="1">
      <formula>OR(W44=祝色,WEEKDAY(W44)=1)</formula>
    </cfRule>
    <cfRule type="expression" dxfId="45244" priority="2510" stopIfTrue="1">
      <formula>WEEKDAY(W44)=7</formula>
    </cfRule>
  </conditionalFormatting>
  <conditionalFormatting sqref="X44">
    <cfRule type="expression" dxfId="45243" priority="2507" stopIfTrue="1">
      <formula>OR(X44=祝色,WEEKDAY(X44)=1)</formula>
    </cfRule>
    <cfRule type="expression" dxfId="45242" priority="2508" stopIfTrue="1">
      <formula>WEEKDAY(X44)=7</formula>
    </cfRule>
  </conditionalFormatting>
  <conditionalFormatting sqref="Y44">
    <cfRule type="expression" dxfId="45241" priority="2505" stopIfTrue="1">
      <formula>OR(Y44=祝色,WEEKDAY(Y44)=1)</formula>
    </cfRule>
    <cfRule type="expression" dxfId="45240" priority="2506" stopIfTrue="1">
      <formula>WEEKDAY(Y44)=7</formula>
    </cfRule>
  </conditionalFormatting>
  <conditionalFormatting sqref="Z44">
    <cfRule type="expression" dxfId="45239" priority="2503" stopIfTrue="1">
      <formula>OR(Z44=祝色,WEEKDAY(Z44)=1)</formula>
    </cfRule>
    <cfRule type="expression" dxfId="45238" priority="2504" stopIfTrue="1">
      <formula>WEEKDAY(Z44)=7</formula>
    </cfRule>
  </conditionalFormatting>
  <conditionalFormatting sqref="T45">
    <cfRule type="expression" dxfId="45237" priority="2501" stopIfTrue="1">
      <formula>OR(T45=祝色,WEEKDAY(T45)=1)</formula>
    </cfRule>
    <cfRule type="expression" dxfId="45236" priority="2502" stopIfTrue="1">
      <formula>WEEKDAY(T45)=7</formula>
    </cfRule>
  </conditionalFormatting>
  <conditionalFormatting sqref="U45">
    <cfRule type="expression" dxfId="45235" priority="2499" stopIfTrue="1">
      <formula>OR(U45=祝色,WEEKDAY(U45)=1)</formula>
    </cfRule>
    <cfRule type="expression" dxfId="45234" priority="2500" stopIfTrue="1">
      <formula>WEEKDAY(U45)=7</formula>
    </cfRule>
  </conditionalFormatting>
  <conditionalFormatting sqref="V45">
    <cfRule type="expression" dxfId="45233" priority="2497" stopIfTrue="1">
      <formula>OR(V45=祝色,WEEKDAY(V45)=1)</formula>
    </cfRule>
    <cfRule type="expression" dxfId="45232" priority="2498" stopIfTrue="1">
      <formula>WEEKDAY(V45)=7</formula>
    </cfRule>
  </conditionalFormatting>
  <conditionalFormatting sqref="W45">
    <cfRule type="expression" dxfId="45231" priority="2495" stopIfTrue="1">
      <formula>OR(W45=祝色,WEEKDAY(W45)=1)</formula>
    </cfRule>
    <cfRule type="expression" dxfId="45230" priority="2496" stopIfTrue="1">
      <formula>WEEKDAY(W45)=7</formula>
    </cfRule>
  </conditionalFormatting>
  <conditionalFormatting sqref="X45">
    <cfRule type="expression" dxfId="45229" priority="2493" stopIfTrue="1">
      <formula>OR(X45=祝色,WEEKDAY(X45)=1)</formula>
    </cfRule>
    <cfRule type="expression" dxfId="45228" priority="2494" stopIfTrue="1">
      <formula>WEEKDAY(X45)=7</formula>
    </cfRule>
  </conditionalFormatting>
  <conditionalFormatting sqref="Y45">
    <cfRule type="expression" dxfId="45227" priority="2491" stopIfTrue="1">
      <formula>OR(Y45=祝色,WEEKDAY(Y45)=1)</formula>
    </cfRule>
    <cfRule type="expression" dxfId="45226" priority="2492" stopIfTrue="1">
      <formula>WEEKDAY(Y45)=7</formula>
    </cfRule>
  </conditionalFormatting>
  <conditionalFormatting sqref="Z45">
    <cfRule type="expression" dxfId="45225" priority="2489" stopIfTrue="1">
      <formula>OR(Z45=祝色,WEEKDAY(Z45)=1)</formula>
    </cfRule>
    <cfRule type="expression" dxfId="45224" priority="2490" stopIfTrue="1">
      <formula>WEEKDAY(Z45)=7</formula>
    </cfRule>
  </conditionalFormatting>
  <conditionalFormatting sqref="T46">
    <cfRule type="expression" dxfId="45223" priority="2487" stopIfTrue="1">
      <formula>OR(T46=祝色,WEEKDAY(T46)=1)</formula>
    </cfRule>
    <cfRule type="expression" dxfId="45222" priority="2488" stopIfTrue="1">
      <formula>WEEKDAY(T46)=7</formula>
    </cfRule>
  </conditionalFormatting>
  <conditionalFormatting sqref="U46">
    <cfRule type="expression" dxfId="45221" priority="2485" stopIfTrue="1">
      <formula>OR(U46=祝色,WEEKDAY(U46)=1)</formula>
    </cfRule>
    <cfRule type="expression" dxfId="45220" priority="2486" stopIfTrue="1">
      <formula>WEEKDAY(U46)=7</formula>
    </cfRule>
  </conditionalFormatting>
  <conditionalFormatting sqref="V46">
    <cfRule type="expression" dxfId="45219" priority="2483" stopIfTrue="1">
      <formula>OR(V46=祝色,WEEKDAY(V46)=1)</formula>
    </cfRule>
    <cfRule type="expression" dxfId="45218" priority="2484" stopIfTrue="1">
      <formula>WEEKDAY(V46)=7</formula>
    </cfRule>
  </conditionalFormatting>
  <conditionalFormatting sqref="W46">
    <cfRule type="expression" dxfId="45217" priority="2481" stopIfTrue="1">
      <formula>OR(W46=祝色,WEEKDAY(W46)=1)</formula>
    </cfRule>
    <cfRule type="expression" dxfId="45216" priority="2482" stopIfTrue="1">
      <formula>WEEKDAY(W46)=7</formula>
    </cfRule>
  </conditionalFormatting>
  <conditionalFormatting sqref="X46">
    <cfRule type="expression" dxfId="45215" priority="2479" stopIfTrue="1">
      <formula>OR(X46=祝色,WEEKDAY(X46)=1)</formula>
    </cfRule>
    <cfRule type="expression" dxfId="45214" priority="2480" stopIfTrue="1">
      <formula>WEEKDAY(X46)=7</formula>
    </cfRule>
  </conditionalFormatting>
  <conditionalFormatting sqref="Y46">
    <cfRule type="expression" dxfId="45213" priority="2477" stopIfTrue="1">
      <formula>OR(Y46=祝色,WEEKDAY(Y46)=1)</formula>
    </cfRule>
    <cfRule type="expression" dxfId="45212" priority="2478" stopIfTrue="1">
      <formula>WEEKDAY(Y46)=7</formula>
    </cfRule>
  </conditionalFormatting>
  <conditionalFormatting sqref="Z46">
    <cfRule type="expression" dxfId="45211" priority="2475" stopIfTrue="1">
      <formula>OR(Z46=祝色,WEEKDAY(Z46)=1)</formula>
    </cfRule>
    <cfRule type="expression" dxfId="45210" priority="2476" stopIfTrue="1">
      <formula>WEEKDAY(Z46)=7</formula>
    </cfRule>
  </conditionalFormatting>
  <conditionalFormatting sqref="T47">
    <cfRule type="expression" dxfId="45209" priority="2473" stopIfTrue="1">
      <formula>OR(T47=祝色,WEEKDAY(T47)=1)</formula>
    </cfRule>
    <cfRule type="expression" dxfId="45208" priority="2474" stopIfTrue="1">
      <formula>WEEKDAY(T47)=7</formula>
    </cfRule>
  </conditionalFormatting>
  <conditionalFormatting sqref="U47">
    <cfRule type="expression" dxfId="45207" priority="2471" stopIfTrue="1">
      <formula>OR(U47=祝色,WEEKDAY(U47)=1)</formula>
    </cfRule>
    <cfRule type="expression" dxfId="45206" priority="2472" stopIfTrue="1">
      <formula>WEEKDAY(U47)=7</formula>
    </cfRule>
  </conditionalFormatting>
  <conditionalFormatting sqref="V47">
    <cfRule type="expression" dxfId="45205" priority="2469" stopIfTrue="1">
      <formula>OR(V47=祝色,WEEKDAY(V47)=1)</formula>
    </cfRule>
    <cfRule type="expression" dxfId="45204" priority="2470" stopIfTrue="1">
      <formula>WEEKDAY(V47)=7</formula>
    </cfRule>
  </conditionalFormatting>
  <conditionalFormatting sqref="W47">
    <cfRule type="expression" dxfId="45203" priority="2467" stopIfTrue="1">
      <formula>OR(W47=祝色,WEEKDAY(W47)=1)</formula>
    </cfRule>
    <cfRule type="expression" dxfId="45202" priority="2468" stopIfTrue="1">
      <formula>WEEKDAY(W47)=7</formula>
    </cfRule>
  </conditionalFormatting>
  <conditionalFormatting sqref="X47">
    <cfRule type="expression" dxfId="45201" priority="2465" stopIfTrue="1">
      <formula>OR(X47=祝色,WEEKDAY(X47)=1)</formula>
    </cfRule>
    <cfRule type="expression" dxfId="45200" priority="2466" stopIfTrue="1">
      <formula>WEEKDAY(X47)=7</formula>
    </cfRule>
  </conditionalFormatting>
  <conditionalFormatting sqref="Y47">
    <cfRule type="expression" dxfId="45199" priority="2463" stopIfTrue="1">
      <formula>OR(Y47=祝色,WEEKDAY(Y47)=1)</formula>
    </cfRule>
    <cfRule type="expression" dxfId="45198" priority="2464" stopIfTrue="1">
      <formula>WEEKDAY(Y47)=7</formula>
    </cfRule>
  </conditionalFormatting>
  <conditionalFormatting sqref="Z47">
    <cfRule type="expression" dxfId="45197" priority="2461" stopIfTrue="1">
      <formula>OR(Z47=祝色,WEEKDAY(Z47)=1)</formula>
    </cfRule>
    <cfRule type="expression" dxfId="45196" priority="2462" stopIfTrue="1">
      <formula>WEEKDAY(Z47)=7</formula>
    </cfRule>
  </conditionalFormatting>
  <conditionalFormatting sqref="T48">
    <cfRule type="expression" dxfId="45195" priority="2459" stopIfTrue="1">
      <formula>OR(T48=祝色,WEEKDAY(T48)=1)</formula>
    </cfRule>
    <cfRule type="expression" dxfId="45194" priority="2460" stopIfTrue="1">
      <formula>WEEKDAY(T48)=7</formula>
    </cfRule>
  </conditionalFormatting>
  <conditionalFormatting sqref="U48">
    <cfRule type="expression" dxfId="45193" priority="2457" stopIfTrue="1">
      <formula>OR(U48=祝色,WEEKDAY(U48)=1)</formula>
    </cfRule>
    <cfRule type="expression" dxfId="45192" priority="2458" stopIfTrue="1">
      <formula>WEEKDAY(U48)=7</formula>
    </cfRule>
  </conditionalFormatting>
  <conditionalFormatting sqref="V48">
    <cfRule type="expression" dxfId="45191" priority="2455" stopIfTrue="1">
      <formula>OR(V48=祝色,WEEKDAY(V48)=1)</formula>
    </cfRule>
    <cfRule type="expression" dxfId="45190" priority="2456" stopIfTrue="1">
      <formula>WEEKDAY(V48)=7</formula>
    </cfRule>
  </conditionalFormatting>
  <conditionalFormatting sqref="W48">
    <cfRule type="expression" dxfId="45189" priority="2453" stopIfTrue="1">
      <formula>OR(W48=祝色,WEEKDAY(W48)=1)</formula>
    </cfRule>
    <cfRule type="expression" dxfId="45188" priority="2454" stopIfTrue="1">
      <formula>WEEKDAY(W48)=7</formula>
    </cfRule>
  </conditionalFormatting>
  <conditionalFormatting sqref="X48">
    <cfRule type="expression" dxfId="45187" priority="2451" stopIfTrue="1">
      <formula>OR(X48=祝色,WEEKDAY(X48)=1)</formula>
    </cfRule>
    <cfRule type="expression" dxfId="45186" priority="2452" stopIfTrue="1">
      <formula>WEEKDAY(X48)=7</formula>
    </cfRule>
  </conditionalFormatting>
  <conditionalFormatting sqref="Y48">
    <cfRule type="expression" dxfId="45185" priority="2449" stopIfTrue="1">
      <formula>OR(Y48=祝色,WEEKDAY(Y48)=1)</formula>
    </cfRule>
    <cfRule type="expression" dxfId="45184" priority="2450" stopIfTrue="1">
      <formula>WEEKDAY(Y48)=7</formula>
    </cfRule>
  </conditionalFormatting>
  <conditionalFormatting sqref="Z48">
    <cfRule type="expression" dxfId="45183" priority="2447" stopIfTrue="1">
      <formula>OR(Z48=祝色,WEEKDAY(Z48)=1)</formula>
    </cfRule>
    <cfRule type="expression" dxfId="45182" priority="2448" stopIfTrue="1">
      <formula>WEEKDAY(Z48)=7</formula>
    </cfRule>
  </conditionalFormatting>
  <conditionalFormatting sqref="T49">
    <cfRule type="expression" dxfId="45181" priority="2445" stopIfTrue="1">
      <formula>OR(T49=祝色,WEEKDAY(T49)=1)</formula>
    </cfRule>
    <cfRule type="expression" dxfId="45180" priority="2446" stopIfTrue="1">
      <formula>WEEKDAY(T49)=7</formula>
    </cfRule>
  </conditionalFormatting>
  <conditionalFormatting sqref="U49">
    <cfRule type="expression" dxfId="45179" priority="2443" stopIfTrue="1">
      <formula>OR(U49=祝色,WEEKDAY(U49)=1)</formula>
    </cfRule>
    <cfRule type="expression" dxfId="45178" priority="2444" stopIfTrue="1">
      <formula>WEEKDAY(U49)=7</formula>
    </cfRule>
  </conditionalFormatting>
  <conditionalFormatting sqref="D53">
    <cfRule type="expression" dxfId="45177" priority="2441" stopIfTrue="1">
      <formula>OR(D53=祝色,WEEKDAY(D53)=1)</formula>
    </cfRule>
    <cfRule type="expression" dxfId="45176" priority="2442" stopIfTrue="1">
      <formula>WEEKDAY(D53)=7</formula>
    </cfRule>
  </conditionalFormatting>
  <conditionalFormatting sqref="E53">
    <cfRule type="expression" dxfId="45175" priority="2439" stopIfTrue="1">
      <formula>OR(E53=祝色,WEEKDAY(E53)=1)</formula>
    </cfRule>
    <cfRule type="expression" dxfId="45174" priority="2440" stopIfTrue="1">
      <formula>WEEKDAY(E53)=7</formula>
    </cfRule>
  </conditionalFormatting>
  <conditionalFormatting sqref="F53">
    <cfRule type="expression" dxfId="45173" priority="2437" stopIfTrue="1">
      <formula>OR(F53=祝色,WEEKDAY(F53)=1)</formula>
    </cfRule>
    <cfRule type="expression" dxfId="45172" priority="2438" stopIfTrue="1">
      <formula>WEEKDAY(F53)=7</formula>
    </cfRule>
  </conditionalFormatting>
  <conditionalFormatting sqref="G53">
    <cfRule type="expression" dxfId="45171" priority="2435" stopIfTrue="1">
      <formula>OR(G53=祝色,WEEKDAY(G53)=1)</formula>
    </cfRule>
    <cfRule type="expression" dxfId="45170" priority="2436" stopIfTrue="1">
      <formula>WEEKDAY(G53)=7</formula>
    </cfRule>
  </conditionalFormatting>
  <conditionalFormatting sqref="H53">
    <cfRule type="expression" dxfId="45169" priority="2433" stopIfTrue="1">
      <formula>OR(H53=祝色,WEEKDAY(H53)=1)</formula>
    </cfRule>
    <cfRule type="expression" dxfId="45168" priority="2434" stopIfTrue="1">
      <formula>WEEKDAY(H53)=7</formula>
    </cfRule>
  </conditionalFormatting>
  <conditionalFormatting sqref="I53">
    <cfRule type="expression" dxfId="45167" priority="2431" stopIfTrue="1">
      <formula>OR(I53=祝色,WEEKDAY(I53)=1)</formula>
    </cfRule>
    <cfRule type="expression" dxfId="45166" priority="2432" stopIfTrue="1">
      <formula>WEEKDAY(I53)=7</formula>
    </cfRule>
  </conditionalFormatting>
  <conditionalFormatting sqref="J53">
    <cfRule type="expression" dxfId="45165" priority="2429" stopIfTrue="1">
      <formula>OR(J53=祝色,WEEKDAY(J53)=1)</formula>
    </cfRule>
    <cfRule type="expression" dxfId="45164" priority="2430" stopIfTrue="1">
      <formula>WEEKDAY(J53)=7</formula>
    </cfRule>
  </conditionalFormatting>
  <conditionalFormatting sqref="D54">
    <cfRule type="expression" dxfId="45163" priority="2427" stopIfTrue="1">
      <formula>OR(D54=祝色,WEEKDAY(D54)=1)</formula>
    </cfRule>
    <cfRule type="expression" dxfId="45162" priority="2428" stopIfTrue="1">
      <formula>WEEKDAY(D54)=7</formula>
    </cfRule>
  </conditionalFormatting>
  <conditionalFormatting sqref="E54">
    <cfRule type="expression" dxfId="45161" priority="2425" stopIfTrue="1">
      <formula>OR(E54=祝色,WEEKDAY(E54)=1)</formula>
    </cfRule>
    <cfRule type="expression" dxfId="45160" priority="2426" stopIfTrue="1">
      <formula>WEEKDAY(E54)=7</formula>
    </cfRule>
  </conditionalFormatting>
  <conditionalFormatting sqref="F54">
    <cfRule type="expression" dxfId="45159" priority="2423" stopIfTrue="1">
      <formula>OR(F54=祝色,WEEKDAY(F54)=1)</formula>
    </cfRule>
    <cfRule type="expression" dxfId="45158" priority="2424" stopIfTrue="1">
      <formula>WEEKDAY(F54)=7</formula>
    </cfRule>
  </conditionalFormatting>
  <conditionalFormatting sqref="G54">
    <cfRule type="expression" dxfId="45157" priority="2421" stopIfTrue="1">
      <formula>OR(G54=祝色,WEEKDAY(G54)=1)</formula>
    </cfRule>
    <cfRule type="expression" dxfId="45156" priority="2422" stopIfTrue="1">
      <formula>WEEKDAY(G54)=7</formula>
    </cfRule>
  </conditionalFormatting>
  <conditionalFormatting sqref="H54">
    <cfRule type="expression" dxfId="45155" priority="2419" stopIfTrue="1">
      <formula>OR(H54=祝色,WEEKDAY(H54)=1)</formula>
    </cfRule>
    <cfRule type="expression" dxfId="45154" priority="2420" stopIfTrue="1">
      <formula>WEEKDAY(H54)=7</formula>
    </cfRule>
  </conditionalFormatting>
  <conditionalFormatting sqref="I54">
    <cfRule type="expression" dxfId="45153" priority="2417" stopIfTrue="1">
      <formula>OR(I54=祝色,WEEKDAY(I54)=1)</formula>
    </cfRule>
    <cfRule type="expression" dxfId="45152" priority="2418" stopIfTrue="1">
      <formula>WEEKDAY(I54)=7</formula>
    </cfRule>
  </conditionalFormatting>
  <conditionalFormatting sqref="J54">
    <cfRule type="expression" dxfId="45151" priority="2415" stopIfTrue="1">
      <formula>OR(J54=祝色,WEEKDAY(J54)=1)</formula>
    </cfRule>
    <cfRule type="expression" dxfId="45150" priority="2416" stopIfTrue="1">
      <formula>WEEKDAY(J54)=7</formula>
    </cfRule>
  </conditionalFormatting>
  <conditionalFormatting sqref="D55">
    <cfRule type="expression" dxfId="45149" priority="2413" stopIfTrue="1">
      <formula>OR(D55=祝色,WEEKDAY(D55)=1)</formula>
    </cfRule>
    <cfRule type="expression" dxfId="45148" priority="2414" stopIfTrue="1">
      <formula>WEEKDAY(D55)=7</formula>
    </cfRule>
  </conditionalFormatting>
  <conditionalFormatting sqref="E55">
    <cfRule type="expression" dxfId="45147" priority="2411" stopIfTrue="1">
      <formula>OR(E55=祝色,WEEKDAY(E55)=1)</formula>
    </cfRule>
    <cfRule type="expression" dxfId="45146" priority="2412" stopIfTrue="1">
      <formula>WEEKDAY(E55)=7</formula>
    </cfRule>
  </conditionalFormatting>
  <conditionalFormatting sqref="F55">
    <cfRule type="expression" dxfId="45145" priority="2409" stopIfTrue="1">
      <formula>OR(F55=祝色,WEEKDAY(F55)=1)</formula>
    </cfRule>
    <cfRule type="expression" dxfId="45144" priority="2410" stopIfTrue="1">
      <formula>WEEKDAY(F55)=7</formula>
    </cfRule>
  </conditionalFormatting>
  <conditionalFormatting sqref="G55">
    <cfRule type="expression" dxfId="45143" priority="2407" stopIfTrue="1">
      <formula>OR(G55=祝色,WEEKDAY(G55)=1)</formula>
    </cfRule>
    <cfRule type="expression" dxfId="45142" priority="2408" stopIfTrue="1">
      <formula>WEEKDAY(G55)=7</formula>
    </cfRule>
  </conditionalFormatting>
  <conditionalFormatting sqref="H55">
    <cfRule type="expression" dxfId="45141" priority="2405" stopIfTrue="1">
      <formula>OR(H55=祝色,WEEKDAY(H55)=1)</formula>
    </cfRule>
    <cfRule type="expression" dxfId="45140" priority="2406" stopIfTrue="1">
      <formula>WEEKDAY(H55)=7</formula>
    </cfRule>
  </conditionalFormatting>
  <conditionalFormatting sqref="I55">
    <cfRule type="expression" dxfId="45139" priority="2403" stopIfTrue="1">
      <formula>OR(I55=祝色,WEEKDAY(I55)=1)</formula>
    </cfRule>
    <cfRule type="expression" dxfId="45138" priority="2404" stopIfTrue="1">
      <formula>WEEKDAY(I55)=7</formula>
    </cfRule>
  </conditionalFormatting>
  <conditionalFormatting sqref="J55">
    <cfRule type="expression" dxfId="45137" priority="2401" stopIfTrue="1">
      <formula>OR(J55=祝色,WEEKDAY(J55)=1)</formula>
    </cfRule>
    <cfRule type="expression" dxfId="45136" priority="2402" stopIfTrue="1">
      <formula>WEEKDAY(J55)=7</formula>
    </cfRule>
  </conditionalFormatting>
  <conditionalFormatting sqref="D56">
    <cfRule type="expression" dxfId="45135" priority="2399" stopIfTrue="1">
      <formula>OR(D56=祝色,WEEKDAY(D56)=1)</formula>
    </cfRule>
    <cfRule type="expression" dxfId="45134" priority="2400" stopIfTrue="1">
      <formula>WEEKDAY(D56)=7</formula>
    </cfRule>
  </conditionalFormatting>
  <conditionalFormatting sqref="E56">
    <cfRule type="expression" dxfId="45133" priority="2397" stopIfTrue="1">
      <formula>OR(E56=祝色,WEEKDAY(E56)=1)</formula>
    </cfRule>
    <cfRule type="expression" dxfId="45132" priority="2398" stopIfTrue="1">
      <formula>WEEKDAY(E56)=7</formula>
    </cfRule>
  </conditionalFormatting>
  <conditionalFormatting sqref="F56">
    <cfRule type="expression" dxfId="45131" priority="2395" stopIfTrue="1">
      <formula>OR(F56=祝色,WEEKDAY(F56)=1)</formula>
    </cfRule>
    <cfRule type="expression" dxfId="45130" priority="2396" stopIfTrue="1">
      <formula>WEEKDAY(F56)=7</formula>
    </cfRule>
  </conditionalFormatting>
  <conditionalFormatting sqref="G56">
    <cfRule type="expression" dxfId="45129" priority="2393" stopIfTrue="1">
      <formula>OR(G56=祝色,WEEKDAY(G56)=1)</formula>
    </cfRule>
    <cfRule type="expression" dxfId="45128" priority="2394" stopIfTrue="1">
      <formula>WEEKDAY(G56)=7</formula>
    </cfRule>
  </conditionalFormatting>
  <conditionalFormatting sqref="H56">
    <cfRule type="expression" dxfId="45127" priority="2391" stopIfTrue="1">
      <formula>OR(H56=祝色,WEEKDAY(H56)=1)</formula>
    </cfRule>
    <cfRule type="expression" dxfId="45126" priority="2392" stopIfTrue="1">
      <formula>WEEKDAY(H56)=7</formula>
    </cfRule>
  </conditionalFormatting>
  <conditionalFormatting sqref="I56">
    <cfRule type="expression" dxfId="45125" priority="2389" stopIfTrue="1">
      <formula>OR(I56=祝色,WEEKDAY(I56)=1)</formula>
    </cfRule>
    <cfRule type="expression" dxfId="45124" priority="2390" stopIfTrue="1">
      <formula>WEEKDAY(I56)=7</formula>
    </cfRule>
  </conditionalFormatting>
  <conditionalFormatting sqref="J56">
    <cfRule type="expression" dxfId="45123" priority="2387" stopIfTrue="1">
      <formula>OR(J56=祝色,WEEKDAY(J56)=1)</formula>
    </cfRule>
    <cfRule type="expression" dxfId="45122" priority="2388" stopIfTrue="1">
      <formula>WEEKDAY(J56)=7</formula>
    </cfRule>
  </conditionalFormatting>
  <conditionalFormatting sqref="D57">
    <cfRule type="expression" dxfId="45121" priority="2385" stopIfTrue="1">
      <formula>OR(D57=祝色,WEEKDAY(D57)=1)</formula>
    </cfRule>
    <cfRule type="expression" dxfId="45120" priority="2386" stopIfTrue="1">
      <formula>WEEKDAY(D57)=7</formula>
    </cfRule>
  </conditionalFormatting>
  <conditionalFormatting sqref="E57">
    <cfRule type="expression" dxfId="45119" priority="2383" stopIfTrue="1">
      <formula>OR(E57=祝色,WEEKDAY(E57)=1)</formula>
    </cfRule>
    <cfRule type="expression" dxfId="45118" priority="2384" stopIfTrue="1">
      <formula>WEEKDAY(E57)=7</formula>
    </cfRule>
  </conditionalFormatting>
  <conditionalFormatting sqref="F57">
    <cfRule type="expression" dxfId="45117" priority="2381" stopIfTrue="1">
      <formula>OR(F57=祝色,WEEKDAY(F57)=1)</formula>
    </cfRule>
    <cfRule type="expression" dxfId="45116" priority="2382" stopIfTrue="1">
      <formula>WEEKDAY(F57)=7</formula>
    </cfRule>
  </conditionalFormatting>
  <conditionalFormatting sqref="G57">
    <cfRule type="expression" dxfId="45115" priority="2379" stopIfTrue="1">
      <formula>OR(G57=祝色,WEEKDAY(G57)=1)</formula>
    </cfRule>
    <cfRule type="expression" dxfId="45114" priority="2380" stopIfTrue="1">
      <formula>WEEKDAY(G57)=7</formula>
    </cfRule>
  </conditionalFormatting>
  <conditionalFormatting sqref="H57">
    <cfRule type="expression" dxfId="45113" priority="2377" stopIfTrue="1">
      <formula>OR(H57=祝色,WEEKDAY(H57)=1)</formula>
    </cfRule>
    <cfRule type="expression" dxfId="45112" priority="2378" stopIfTrue="1">
      <formula>WEEKDAY(H57)=7</formula>
    </cfRule>
  </conditionalFormatting>
  <conditionalFormatting sqref="I57">
    <cfRule type="expression" dxfId="45111" priority="2375" stopIfTrue="1">
      <formula>OR(I57=祝色,WEEKDAY(I57)=1)</formula>
    </cfRule>
    <cfRule type="expression" dxfId="45110" priority="2376" stopIfTrue="1">
      <formula>WEEKDAY(I57)=7</formula>
    </cfRule>
  </conditionalFormatting>
  <conditionalFormatting sqref="J57">
    <cfRule type="expression" dxfId="45109" priority="2373" stopIfTrue="1">
      <formula>OR(J57=祝色,WEEKDAY(J57)=1)</formula>
    </cfRule>
    <cfRule type="expression" dxfId="45108" priority="2374" stopIfTrue="1">
      <formula>WEEKDAY(J57)=7</formula>
    </cfRule>
  </conditionalFormatting>
  <conditionalFormatting sqref="D58">
    <cfRule type="expression" dxfId="45107" priority="2371" stopIfTrue="1">
      <formula>OR(D58=祝色,WEEKDAY(D58)=1)</formula>
    </cfRule>
    <cfRule type="expression" dxfId="45106" priority="2372" stopIfTrue="1">
      <formula>WEEKDAY(D58)=7</formula>
    </cfRule>
  </conditionalFormatting>
  <conditionalFormatting sqref="E58">
    <cfRule type="expression" dxfId="45105" priority="2369" stopIfTrue="1">
      <formula>OR(E58=祝色,WEEKDAY(E58)=1)</formula>
    </cfRule>
    <cfRule type="expression" dxfId="45104" priority="2370" stopIfTrue="1">
      <formula>WEEKDAY(E58)=7</formula>
    </cfRule>
  </conditionalFormatting>
  <conditionalFormatting sqref="L53">
    <cfRule type="expression" dxfId="45103" priority="2367" stopIfTrue="1">
      <formula>OR(L53=祝色,WEEKDAY(L53)=1)</formula>
    </cfRule>
    <cfRule type="expression" dxfId="45102" priority="2368" stopIfTrue="1">
      <formula>WEEKDAY(L53)=7</formula>
    </cfRule>
  </conditionalFormatting>
  <conditionalFormatting sqref="M53">
    <cfRule type="expression" dxfId="45101" priority="2365" stopIfTrue="1">
      <formula>OR(M53=祝色,WEEKDAY(M53)=1)</formula>
    </cfRule>
    <cfRule type="expression" dxfId="45100" priority="2366" stopIfTrue="1">
      <formula>WEEKDAY(M53)=7</formula>
    </cfRule>
  </conditionalFormatting>
  <conditionalFormatting sqref="N53">
    <cfRule type="expression" dxfId="45099" priority="2363" stopIfTrue="1">
      <formula>OR(N53=祝色,WEEKDAY(N53)=1)</formula>
    </cfRule>
    <cfRule type="expression" dxfId="45098" priority="2364" stopIfTrue="1">
      <formula>WEEKDAY(N53)=7</formula>
    </cfRule>
  </conditionalFormatting>
  <conditionalFormatting sqref="O53">
    <cfRule type="expression" dxfId="45097" priority="2361" stopIfTrue="1">
      <formula>OR(O53=祝色,WEEKDAY(O53)=1)</formula>
    </cfRule>
    <cfRule type="expression" dxfId="45096" priority="2362" stopIfTrue="1">
      <formula>WEEKDAY(O53)=7</formula>
    </cfRule>
  </conditionalFormatting>
  <conditionalFormatting sqref="P53">
    <cfRule type="expression" dxfId="45095" priority="2359" stopIfTrue="1">
      <formula>OR(P53=祝色,WEEKDAY(P53)=1)</formula>
    </cfRule>
    <cfRule type="expression" dxfId="45094" priority="2360" stopIfTrue="1">
      <formula>WEEKDAY(P53)=7</formula>
    </cfRule>
  </conditionalFormatting>
  <conditionalFormatting sqref="Q53">
    <cfRule type="expression" dxfId="45093" priority="2357" stopIfTrue="1">
      <formula>OR(Q53=祝色,WEEKDAY(Q53)=1)</formula>
    </cfRule>
    <cfRule type="expression" dxfId="45092" priority="2358" stopIfTrue="1">
      <formula>WEEKDAY(Q53)=7</formula>
    </cfRule>
  </conditionalFormatting>
  <conditionalFormatting sqref="R53">
    <cfRule type="expression" dxfId="45091" priority="2355" stopIfTrue="1">
      <formula>OR(R53=祝色,WEEKDAY(R53)=1)</formula>
    </cfRule>
    <cfRule type="expression" dxfId="45090" priority="2356" stopIfTrue="1">
      <formula>WEEKDAY(R53)=7</formula>
    </cfRule>
  </conditionalFormatting>
  <conditionalFormatting sqref="L54">
    <cfRule type="expression" dxfId="45089" priority="2353" stopIfTrue="1">
      <formula>OR(L54=祝色,WEEKDAY(L54)=1)</formula>
    </cfRule>
    <cfRule type="expression" dxfId="45088" priority="2354" stopIfTrue="1">
      <formula>WEEKDAY(L54)=7</formula>
    </cfRule>
  </conditionalFormatting>
  <conditionalFormatting sqref="M54">
    <cfRule type="expression" dxfId="45087" priority="2351" stopIfTrue="1">
      <formula>OR(M54=祝色,WEEKDAY(M54)=1)</formula>
    </cfRule>
    <cfRule type="expression" dxfId="45086" priority="2352" stopIfTrue="1">
      <formula>WEEKDAY(M54)=7</formula>
    </cfRule>
  </conditionalFormatting>
  <conditionalFormatting sqref="N54">
    <cfRule type="expression" dxfId="45085" priority="2349" stopIfTrue="1">
      <formula>OR(N54=祝色,WEEKDAY(N54)=1)</formula>
    </cfRule>
    <cfRule type="expression" dxfId="45084" priority="2350" stopIfTrue="1">
      <formula>WEEKDAY(N54)=7</formula>
    </cfRule>
  </conditionalFormatting>
  <conditionalFormatting sqref="O54">
    <cfRule type="expression" dxfId="45083" priority="2347" stopIfTrue="1">
      <formula>OR(O54=祝色,WEEKDAY(O54)=1)</formula>
    </cfRule>
    <cfRule type="expression" dxfId="45082" priority="2348" stopIfTrue="1">
      <formula>WEEKDAY(O54)=7</formula>
    </cfRule>
  </conditionalFormatting>
  <conditionalFormatting sqref="P54">
    <cfRule type="expression" dxfId="45081" priority="2345" stopIfTrue="1">
      <formula>OR(P54=祝色,WEEKDAY(P54)=1)</formula>
    </cfRule>
    <cfRule type="expression" dxfId="45080" priority="2346" stopIfTrue="1">
      <formula>WEEKDAY(P54)=7</formula>
    </cfRule>
  </conditionalFormatting>
  <conditionalFormatting sqref="Q54">
    <cfRule type="expression" dxfId="45079" priority="2343" stopIfTrue="1">
      <formula>OR(Q54=祝色,WEEKDAY(Q54)=1)</formula>
    </cfRule>
    <cfRule type="expression" dxfId="45078" priority="2344" stopIfTrue="1">
      <formula>WEEKDAY(Q54)=7</formula>
    </cfRule>
  </conditionalFormatting>
  <conditionalFormatting sqref="R54">
    <cfRule type="expression" dxfId="45077" priority="2341" stopIfTrue="1">
      <formula>OR(R54=祝色,WEEKDAY(R54)=1)</formula>
    </cfRule>
    <cfRule type="expression" dxfId="45076" priority="2342" stopIfTrue="1">
      <formula>WEEKDAY(R54)=7</formula>
    </cfRule>
  </conditionalFormatting>
  <conditionalFormatting sqref="L55">
    <cfRule type="expression" dxfId="45075" priority="2339" stopIfTrue="1">
      <formula>OR(L55=祝色,WEEKDAY(L55)=1)</formula>
    </cfRule>
    <cfRule type="expression" dxfId="45074" priority="2340" stopIfTrue="1">
      <formula>WEEKDAY(L55)=7</formula>
    </cfRule>
  </conditionalFormatting>
  <conditionalFormatting sqref="M55">
    <cfRule type="expression" dxfId="45073" priority="2337" stopIfTrue="1">
      <formula>OR(M55=祝色,WEEKDAY(M55)=1)</formula>
    </cfRule>
    <cfRule type="expression" dxfId="45072" priority="2338" stopIfTrue="1">
      <formula>WEEKDAY(M55)=7</formula>
    </cfRule>
  </conditionalFormatting>
  <conditionalFormatting sqref="N55">
    <cfRule type="expression" dxfId="45071" priority="2335" stopIfTrue="1">
      <formula>OR(N55=祝色,WEEKDAY(N55)=1)</formula>
    </cfRule>
    <cfRule type="expression" dxfId="45070" priority="2336" stopIfTrue="1">
      <formula>WEEKDAY(N55)=7</formula>
    </cfRule>
  </conditionalFormatting>
  <conditionalFormatting sqref="O55">
    <cfRule type="expression" dxfId="45069" priority="2333" stopIfTrue="1">
      <formula>OR(O55=祝色,WEEKDAY(O55)=1)</formula>
    </cfRule>
    <cfRule type="expression" dxfId="45068" priority="2334" stopIfTrue="1">
      <formula>WEEKDAY(O55)=7</formula>
    </cfRule>
  </conditionalFormatting>
  <conditionalFormatting sqref="P55">
    <cfRule type="expression" dxfId="45067" priority="2331" stopIfTrue="1">
      <formula>OR(P55=祝色,WEEKDAY(P55)=1)</formula>
    </cfRule>
    <cfRule type="expression" dxfId="45066" priority="2332" stopIfTrue="1">
      <formula>WEEKDAY(P55)=7</formula>
    </cfRule>
  </conditionalFormatting>
  <conditionalFormatting sqref="Q55">
    <cfRule type="expression" dxfId="45065" priority="2329" stopIfTrue="1">
      <formula>OR(Q55=祝色,WEEKDAY(Q55)=1)</formula>
    </cfRule>
    <cfRule type="expression" dxfId="45064" priority="2330" stopIfTrue="1">
      <formula>WEEKDAY(Q55)=7</formula>
    </cfRule>
  </conditionalFormatting>
  <conditionalFormatting sqref="R55">
    <cfRule type="expression" dxfId="45063" priority="2327" stopIfTrue="1">
      <formula>OR(R55=祝色,WEEKDAY(R55)=1)</formula>
    </cfRule>
    <cfRule type="expression" dxfId="45062" priority="2328" stopIfTrue="1">
      <formula>WEEKDAY(R55)=7</formula>
    </cfRule>
  </conditionalFormatting>
  <conditionalFormatting sqref="L56">
    <cfRule type="expression" dxfId="45061" priority="2325" stopIfTrue="1">
      <formula>OR(L56=祝色,WEEKDAY(L56)=1)</formula>
    </cfRule>
    <cfRule type="expression" dxfId="45060" priority="2326" stopIfTrue="1">
      <formula>WEEKDAY(L56)=7</formula>
    </cfRule>
  </conditionalFormatting>
  <conditionalFormatting sqref="M56">
    <cfRule type="expression" dxfId="45059" priority="2323" stopIfTrue="1">
      <formula>OR(M56=祝色,WEEKDAY(M56)=1)</formula>
    </cfRule>
    <cfRule type="expression" dxfId="45058" priority="2324" stopIfTrue="1">
      <formula>WEEKDAY(M56)=7</formula>
    </cfRule>
  </conditionalFormatting>
  <conditionalFormatting sqref="N56">
    <cfRule type="expression" dxfId="45057" priority="2321" stopIfTrue="1">
      <formula>OR(N56=祝色,WEEKDAY(N56)=1)</formula>
    </cfRule>
    <cfRule type="expression" dxfId="45056" priority="2322" stopIfTrue="1">
      <formula>WEEKDAY(N56)=7</formula>
    </cfRule>
  </conditionalFormatting>
  <conditionalFormatting sqref="O56">
    <cfRule type="expression" dxfId="45055" priority="2319" stopIfTrue="1">
      <formula>OR(O56=祝色,WEEKDAY(O56)=1)</formula>
    </cfRule>
    <cfRule type="expression" dxfId="45054" priority="2320" stopIfTrue="1">
      <formula>WEEKDAY(O56)=7</formula>
    </cfRule>
  </conditionalFormatting>
  <conditionalFormatting sqref="P56">
    <cfRule type="expression" dxfId="45053" priority="2317" stopIfTrue="1">
      <formula>OR(P56=祝色,WEEKDAY(P56)=1)</formula>
    </cfRule>
    <cfRule type="expression" dxfId="45052" priority="2318" stopIfTrue="1">
      <formula>WEEKDAY(P56)=7</formula>
    </cfRule>
  </conditionalFormatting>
  <conditionalFormatting sqref="Q56">
    <cfRule type="expression" dxfId="45051" priority="2315" stopIfTrue="1">
      <formula>OR(Q56=祝色,WEEKDAY(Q56)=1)</formula>
    </cfRule>
    <cfRule type="expression" dxfId="45050" priority="2316" stopIfTrue="1">
      <formula>WEEKDAY(Q56)=7</formula>
    </cfRule>
  </conditionalFormatting>
  <conditionalFormatting sqref="R56">
    <cfRule type="expression" dxfId="45049" priority="2313" stopIfTrue="1">
      <formula>OR(R56=祝色,WEEKDAY(R56)=1)</formula>
    </cfRule>
    <cfRule type="expression" dxfId="45048" priority="2314" stopIfTrue="1">
      <formula>WEEKDAY(R56)=7</formula>
    </cfRule>
  </conditionalFormatting>
  <conditionalFormatting sqref="L57">
    <cfRule type="expression" dxfId="45047" priority="2311" stopIfTrue="1">
      <formula>OR(L57=祝色,WEEKDAY(L57)=1)</formula>
    </cfRule>
    <cfRule type="expression" dxfId="45046" priority="2312" stopIfTrue="1">
      <formula>WEEKDAY(L57)=7</formula>
    </cfRule>
  </conditionalFormatting>
  <conditionalFormatting sqref="M57">
    <cfRule type="expression" dxfId="45045" priority="2309" stopIfTrue="1">
      <formula>OR(M57=祝色,WEEKDAY(M57)=1)</formula>
    </cfRule>
    <cfRule type="expression" dxfId="45044" priority="2310" stopIfTrue="1">
      <formula>WEEKDAY(M57)=7</formula>
    </cfRule>
  </conditionalFormatting>
  <conditionalFormatting sqref="N57">
    <cfRule type="expression" dxfId="45043" priority="2307" stopIfTrue="1">
      <formula>OR(N57=祝色,WEEKDAY(N57)=1)</formula>
    </cfRule>
    <cfRule type="expression" dxfId="45042" priority="2308" stopIfTrue="1">
      <formula>WEEKDAY(N57)=7</formula>
    </cfRule>
  </conditionalFormatting>
  <conditionalFormatting sqref="O57">
    <cfRule type="expression" dxfId="45041" priority="2305" stopIfTrue="1">
      <formula>OR(O57=祝色,WEEKDAY(O57)=1)</formula>
    </cfRule>
    <cfRule type="expression" dxfId="45040" priority="2306" stopIfTrue="1">
      <formula>WEEKDAY(O57)=7</formula>
    </cfRule>
  </conditionalFormatting>
  <conditionalFormatting sqref="P57">
    <cfRule type="expression" dxfId="45039" priority="2303" stopIfTrue="1">
      <formula>OR(P57=祝色,WEEKDAY(P57)=1)</formula>
    </cfRule>
    <cfRule type="expression" dxfId="45038" priority="2304" stopIfTrue="1">
      <formula>WEEKDAY(P57)=7</formula>
    </cfRule>
  </conditionalFormatting>
  <conditionalFormatting sqref="Q57">
    <cfRule type="expression" dxfId="45037" priority="2301" stopIfTrue="1">
      <formula>OR(Q57=祝色,WEEKDAY(Q57)=1)</formula>
    </cfRule>
    <cfRule type="expression" dxfId="45036" priority="2302" stopIfTrue="1">
      <formula>WEEKDAY(Q57)=7</formula>
    </cfRule>
  </conditionalFormatting>
  <conditionalFormatting sqref="R57">
    <cfRule type="expression" dxfId="45035" priority="2299" stopIfTrue="1">
      <formula>OR(R57=祝色,WEEKDAY(R57)=1)</formula>
    </cfRule>
    <cfRule type="expression" dxfId="45034" priority="2300" stopIfTrue="1">
      <formula>WEEKDAY(R57)=7</formula>
    </cfRule>
  </conditionalFormatting>
  <conditionalFormatting sqref="L58">
    <cfRule type="expression" dxfId="45033" priority="2297" stopIfTrue="1">
      <formula>OR(L58=祝色,WEEKDAY(L58)=1)</formula>
    </cfRule>
    <cfRule type="expression" dxfId="45032" priority="2298" stopIfTrue="1">
      <formula>WEEKDAY(L58)=7</formula>
    </cfRule>
  </conditionalFormatting>
  <conditionalFormatting sqref="M58">
    <cfRule type="expression" dxfId="45031" priority="2295" stopIfTrue="1">
      <formula>OR(M58=祝色,WEEKDAY(M58)=1)</formula>
    </cfRule>
    <cfRule type="expression" dxfId="45030" priority="2296" stopIfTrue="1">
      <formula>WEEKDAY(M58)=7</formula>
    </cfRule>
  </conditionalFormatting>
  <conditionalFormatting sqref="T53">
    <cfRule type="expression" dxfId="45029" priority="2293" stopIfTrue="1">
      <formula>OR(T53=祝色,WEEKDAY(T53)=1)</formula>
    </cfRule>
    <cfRule type="expression" dxfId="45028" priority="2294" stopIfTrue="1">
      <formula>WEEKDAY(T53)=7</formula>
    </cfRule>
  </conditionalFormatting>
  <conditionalFormatting sqref="U53">
    <cfRule type="expression" dxfId="45027" priority="2291" stopIfTrue="1">
      <formula>OR(U53=祝色,WEEKDAY(U53)=1)</formula>
    </cfRule>
    <cfRule type="expression" dxfId="45026" priority="2292" stopIfTrue="1">
      <formula>WEEKDAY(U53)=7</formula>
    </cfRule>
  </conditionalFormatting>
  <conditionalFormatting sqref="V53">
    <cfRule type="expression" dxfId="45025" priority="2289" stopIfTrue="1">
      <formula>OR(V53=祝色,WEEKDAY(V53)=1)</formula>
    </cfRule>
    <cfRule type="expression" dxfId="45024" priority="2290" stopIfTrue="1">
      <formula>WEEKDAY(V53)=7</formula>
    </cfRule>
  </conditionalFormatting>
  <conditionalFormatting sqref="W53">
    <cfRule type="expression" dxfId="45023" priority="2287" stopIfTrue="1">
      <formula>OR(W53=祝色,WEEKDAY(W53)=1)</formula>
    </cfRule>
    <cfRule type="expression" dxfId="45022" priority="2288" stopIfTrue="1">
      <formula>WEEKDAY(W53)=7</formula>
    </cfRule>
  </conditionalFormatting>
  <conditionalFormatting sqref="X53">
    <cfRule type="expression" dxfId="45021" priority="2285" stopIfTrue="1">
      <formula>OR(X53=祝色,WEEKDAY(X53)=1)</formula>
    </cfRule>
    <cfRule type="expression" dxfId="45020" priority="2286" stopIfTrue="1">
      <formula>WEEKDAY(X53)=7</formula>
    </cfRule>
  </conditionalFormatting>
  <conditionalFormatting sqref="Y53">
    <cfRule type="expression" dxfId="45019" priority="2283" stopIfTrue="1">
      <formula>OR(Y53=祝色,WEEKDAY(Y53)=1)</formula>
    </cfRule>
    <cfRule type="expression" dxfId="45018" priority="2284" stopIfTrue="1">
      <formula>WEEKDAY(Y53)=7</formula>
    </cfRule>
  </conditionalFormatting>
  <conditionalFormatting sqref="Z53">
    <cfRule type="expression" dxfId="45017" priority="2281" stopIfTrue="1">
      <formula>OR(Z53=祝色,WEEKDAY(Z53)=1)</formula>
    </cfRule>
    <cfRule type="expression" dxfId="45016" priority="2282" stopIfTrue="1">
      <formula>WEEKDAY(Z53)=7</formula>
    </cfRule>
  </conditionalFormatting>
  <conditionalFormatting sqref="T54">
    <cfRule type="expression" dxfId="45015" priority="2279" stopIfTrue="1">
      <formula>OR(T54=祝色,WEEKDAY(T54)=1)</formula>
    </cfRule>
    <cfRule type="expression" dxfId="45014" priority="2280" stopIfTrue="1">
      <formula>WEEKDAY(T54)=7</formula>
    </cfRule>
  </conditionalFormatting>
  <conditionalFormatting sqref="U54">
    <cfRule type="expression" dxfId="45013" priority="2277" stopIfTrue="1">
      <formula>OR(U54=祝色,WEEKDAY(U54)=1)</formula>
    </cfRule>
    <cfRule type="expression" dxfId="45012" priority="2278" stopIfTrue="1">
      <formula>WEEKDAY(U54)=7</formula>
    </cfRule>
  </conditionalFormatting>
  <conditionalFormatting sqref="V54">
    <cfRule type="expression" dxfId="45011" priority="2275" stopIfTrue="1">
      <formula>OR(V54=祝色,WEEKDAY(V54)=1)</formula>
    </cfRule>
    <cfRule type="expression" dxfId="45010" priority="2276" stopIfTrue="1">
      <formula>WEEKDAY(V54)=7</formula>
    </cfRule>
  </conditionalFormatting>
  <conditionalFormatting sqref="W54">
    <cfRule type="expression" dxfId="45009" priority="2273" stopIfTrue="1">
      <formula>OR(W54=祝色,WEEKDAY(W54)=1)</formula>
    </cfRule>
    <cfRule type="expression" dxfId="45008" priority="2274" stopIfTrue="1">
      <formula>WEEKDAY(W54)=7</formula>
    </cfRule>
  </conditionalFormatting>
  <conditionalFormatting sqref="X54">
    <cfRule type="expression" dxfId="45007" priority="2271" stopIfTrue="1">
      <formula>OR(X54=祝色,WEEKDAY(X54)=1)</formula>
    </cfRule>
    <cfRule type="expression" dxfId="45006" priority="2272" stopIfTrue="1">
      <formula>WEEKDAY(X54)=7</formula>
    </cfRule>
  </conditionalFormatting>
  <conditionalFormatting sqref="Y54">
    <cfRule type="expression" dxfId="45005" priority="2269" stopIfTrue="1">
      <formula>OR(Y54=祝色,WEEKDAY(Y54)=1)</formula>
    </cfRule>
    <cfRule type="expression" dxfId="45004" priority="2270" stopIfTrue="1">
      <formula>WEEKDAY(Y54)=7</formula>
    </cfRule>
  </conditionalFormatting>
  <conditionalFormatting sqref="Z54">
    <cfRule type="expression" dxfId="45003" priority="2267" stopIfTrue="1">
      <formula>OR(Z54=祝色,WEEKDAY(Z54)=1)</formula>
    </cfRule>
    <cfRule type="expression" dxfId="45002" priority="2268" stopIfTrue="1">
      <formula>WEEKDAY(Z54)=7</formula>
    </cfRule>
  </conditionalFormatting>
  <conditionalFormatting sqref="T55">
    <cfRule type="expression" dxfId="45001" priority="2265" stopIfTrue="1">
      <formula>OR(T55=祝色,WEEKDAY(T55)=1)</formula>
    </cfRule>
    <cfRule type="expression" dxfId="45000" priority="2266" stopIfTrue="1">
      <formula>WEEKDAY(T55)=7</formula>
    </cfRule>
  </conditionalFormatting>
  <conditionalFormatting sqref="U55">
    <cfRule type="expression" dxfId="44999" priority="2263" stopIfTrue="1">
      <formula>OR(U55=祝色,WEEKDAY(U55)=1)</formula>
    </cfRule>
    <cfRule type="expression" dxfId="44998" priority="2264" stopIfTrue="1">
      <formula>WEEKDAY(U55)=7</formula>
    </cfRule>
  </conditionalFormatting>
  <conditionalFormatting sqref="V55">
    <cfRule type="expression" dxfId="44997" priority="2261" stopIfTrue="1">
      <formula>OR(V55=祝色,WEEKDAY(V55)=1)</formula>
    </cfRule>
    <cfRule type="expression" dxfId="44996" priority="2262" stopIfTrue="1">
      <formula>WEEKDAY(V55)=7</formula>
    </cfRule>
  </conditionalFormatting>
  <conditionalFormatting sqref="W55">
    <cfRule type="expression" dxfId="44995" priority="2259" stopIfTrue="1">
      <formula>OR(W55=祝色,WEEKDAY(W55)=1)</formula>
    </cfRule>
    <cfRule type="expression" dxfId="44994" priority="2260" stopIfTrue="1">
      <formula>WEEKDAY(W55)=7</formula>
    </cfRule>
  </conditionalFormatting>
  <conditionalFormatting sqref="X55">
    <cfRule type="expression" dxfId="44993" priority="2257" stopIfTrue="1">
      <formula>OR(X55=祝色,WEEKDAY(X55)=1)</formula>
    </cfRule>
    <cfRule type="expression" dxfId="44992" priority="2258" stopIfTrue="1">
      <formula>WEEKDAY(X55)=7</formula>
    </cfRule>
  </conditionalFormatting>
  <conditionalFormatting sqref="Y55">
    <cfRule type="expression" dxfId="44991" priority="2255" stopIfTrue="1">
      <formula>OR(Y55=祝色,WEEKDAY(Y55)=1)</formula>
    </cfRule>
    <cfRule type="expression" dxfId="44990" priority="2256" stopIfTrue="1">
      <formula>WEEKDAY(Y55)=7</formula>
    </cfRule>
  </conditionalFormatting>
  <conditionalFormatting sqref="Z55">
    <cfRule type="expression" dxfId="44989" priority="2253" stopIfTrue="1">
      <formula>OR(Z55=祝色,WEEKDAY(Z55)=1)</formula>
    </cfRule>
    <cfRule type="expression" dxfId="44988" priority="2254" stopIfTrue="1">
      <formula>WEEKDAY(Z55)=7</formula>
    </cfRule>
  </conditionalFormatting>
  <conditionalFormatting sqref="T56">
    <cfRule type="expression" dxfId="44987" priority="2251" stopIfTrue="1">
      <formula>OR(T56=祝色,WEEKDAY(T56)=1)</formula>
    </cfRule>
    <cfRule type="expression" dxfId="44986" priority="2252" stopIfTrue="1">
      <formula>WEEKDAY(T56)=7</formula>
    </cfRule>
  </conditionalFormatting>
  <conditionalFormatting sqref="U56">
    <cfRule type="expression" dxfId="44985" priority="2249" stopIfTrue="1">
      <formula>OR(U56=祝色,WEEKDAY(U56)=1)</formula>
    </cfRule>
    <cfRule type="expression" dxfId="44984" priority="2250" stopIfTrue="1">
      <formula>WEEKDAY(U56)=7</formula>
    </cfRule>
  </conditionalFormatting>
  <conditionalFormatting sqref="V56">
    <cfRule type="expression" dxfId="44983" priority="2247" stopIfTrue="1">
      <formula>OR(V56=祝色,WEEKDAY(V56)=1)</formula>
    </cfRule>
    <cfRule type="expression" dxfId="44982" priority="2248" stopIfTrue="1">
      <formula>WEEKDAY(V56)=7</formula>
    </cfRule>
  </conditionalFormatting>
  <conditionalFormatting sqref="W56">
    <cfRule type="expression" dxfId="44981" priority="2245" stopIfTrue="1">
      <formula>OR(W56=祝色,WEEKDAY(W56)=1)</formula>
    </cfRule>
    <cfRule type="expression" dxfId="44980" priority="2246" stopIfTrue="1">
      <formula>WEEKDAY(W56)=7</formula>
    </cfRule>
  </conditionalFormatting>
  <conditionalFormatting sqref="X56">
    <cfRule type="expression" dxfId="44979" priority="2243" stopIfTrue="1">
      <formula>OR(X56=祝色,WEEKDAY(X56)=1)</formula>
    </cfRule>
    <cfRule type="expression" dxfId="44978" priority="2244" stopIfTrue="1">
      <formula>WEEKDAY(X56)=7</formula>
    </cfRule>
  </conditionalFormatting>
  <conditionalFormatting sqref="Y56">
    <cfRule type="expression" dxfId="44977" priority="2241" stopIfTrue="1">
      <formula>OR(Y56=祝色,WEEKDAY(Y56)=1)</formula>
    </cfRule>
    <cfRule type="expression" dxfId="44976" priority="2242" stopIfTrue="1">
      <formula>WEEKDAY(Y56)=7</formula>
    </cfRule>
  </conditionalFormatting>
  <conditionalFormatting sqref="Z56">
    <cfRule type="expression" dxfId="44975" priority="2239" stopIfTrue="1">
      <formula>OR(Z56=祝色,WEEKDAY(Z56)=1)</formula>
    </cfRule>
    <cfRule type="expression" dxfId="44974" priority="2240" stopIfTrue="1">
      <formula>WEEKDAY(Z56)=7</formula>
    </cfRule>
  </conditionalFormatting>
  <conditionalFormatting sqref="T57">
    <cfRule type="expression" dxfId="44973" priority="2237" stopIfTrue="1">
      <formula>OR(T57=祝色,WEEKDAY(T57)=1)</formula>
    </cfRule>
    <cfRule type="expression" dxfId="44972" priority="2238" stopIfTrue="1">
      <formula>WEEKDAY(T57)=7</formula>
    </cfRule>
  </conditionalFormatting>
  <conditionalFormatting sqref="U57">
    <cfRule type="expression" dxfId="44971" priority="2235" stopIfTrue="1">
      <formula>OR(U57=祝色,WEEKDAY(U57)=1)</formula>
    </cfRule>
    <cfRule type="expression" dxfId="44970" priority="2236" stopIfTrue="1">
      <formula>WEEKDAY(U57)=7</formula>
    </cfRule>
  </conditionalFormatting>
  <conditionalFormatting sqref="V57">
    <cfRule type="expression" dxfId="44969" priority="2233" stopIfTrue="1">
      <formula>OR(V57=祝色,WEEKDAY(V57)=1)</formula>
    </cfRule>
    <cfRule type="expression" dxfId="44968" priority="2234" stopIfTrue="1">
      <formula>WEEKDAY(V57)=7</formula>
    </cfRule>
  </conditionalFormatting>
  <conditionalFormatting sqref="W57">
    <cfRule type="expression" dxfId="44967" priority="2231" stopIfTrue="1">
      <formula>OR(W57=祝色,WEEKDAY(W57)=1)</formula>
    </cfRule>
    <cfRule type="expression" dxfId="44966" priority="2232" stopIfTrue="1">
      <formula>WEEKDAY(W57)=7</formula>
    </cfRule>
  </conditionalFormatting>
  <conditionalFormatting sqref="X57">
    <cfRule type="expression" dxfId="44965" priority="2229" stopIfTrue="1">
      <formula>OR(X57=祝色,WEEKDAY(X57)=1)</formula>
    </cfRule>
    <cfRule type="expression" dxfId="44964" priority="2230" stopIfTrue="1">
      <formula>WEEKDAY(X57)=7</formula>
    </cfRule>
  </conditionalFormatting>
  <conditionalFormatting sqref="Y57">
    <cfRule type="expression" dxfId="44963" priority="2227" stopIfTrue="1">
      <formula>OR(Y57=祝色,WEEKDAY(Y57)=1)</formula>
    </cfRule>
    <cfRule type="expression" dxfId="44962" priority="2228" stopIfTrue="1">
      <formula>WEEKDAY(Y57)=7</formula>
    </cfRule>
  </conditionalFormatting>
  <conditionalFormatting sqref="Z57">
    <cfRule type="expression" dxfId="44961" priority="2225" stopIfTrue="1">
      <formula>OR(Z57=祝色,WEEKDAY(Z57)=1)</formula>
    </cfRule>
    <cfRule type="expression" dxfId="44960" priority="2226" stopIfTrue="1">
      <formula>WEEKDAY(Z57)=7</formula>
    </cfRule>
  </conditionalFormatting>
  <conditionalFormatting sqref="T58">
    <cfRule type="expression" dxfId="44959" priority="2223" stopIfTrue="1">
      <formula>OR(T58=祝色,WEEKDAY(T58)=1)</formula>
    </cfRule>
    <cfRule type="expression" dxfId="44958" priority="2224" stopIfTrue="1">
      <formula>WEEKDAY(T58)=7</formula>
    </cfRule>
  </conditionalFormatting>
  <conditionalFormatting sqref="U58">
    <cfRule type="expression" dxfId="44957" priority="2221" stopIfTrue="1">
      <formula>OR(U58=祝色,WEEKDAY(U58)=1)</formula>
    </cfRule>
    <cfRule type="expression" dxfId="44956" priority="2222" stopIfTrue="1">
      <formula>WEEKDAY(U58)=7</formula>
    </cfRule>
  </conditionalFormatting>
  <conditionalFormatting sqref="AC44">
    <cfRule type="expression" dxfId="44955" priority="2219" stopIfTrue="1">
      <formula>OR(AC44=祝色,WEEKDAY(AC44)=1)</formula>
    </cfRule>
    <cfRule type="expression" dxfId="44954" priority="2220" stopIfTrue="1">
      <formula>WEEKDAY(AC44)=7</formula>
    </cfRule>
  </conditionalFormatting>
  <conditionalFormatting sqref="AD44">
    <cfRule type="expression" dxfId="44953" priority="2217" stopIfTrue="1">
      <formula>OR(AD44=祝色,WEEKDAY(AD44)=1)</formula>
    </cfRule>
    <cfRule type="expression" dxfId="44952" priority="2218" stopIfTrue="1">
      <formula>WEEKDAY(AD44)=7</formula>
    </cfRule>
  </conditionalFormatting>
  <conditionalFormatting sqref="AE44">
    <cfRule type="expression" dxfId="44951" priority="2215" stopIfTrue="1">
      <formula>OR(AE44=祝色,WEEKDAY(AE44)=1)</formula>
    </cfRule>
    <cfRule type="expression" dxfId="44950" priority="2216" stopIfTrue="1">
      <formula>WEEKDAY(AE44)=7</formula>
    </cfRule>
  </conditionalFormatting>
  <conditionalFormatting sqref="AF44">
    <cfRule type="expression" dxfId="44949" priority="2213" stopIfTrue="1">
      <formula>OR(AF44=祝色,WEEKDAY(AF44)=1)</formula>
    </cfRule>
    <cfRule type="expression" dxfId="44948" priority="2214" stopIfTrue="1">
      <formula>WEEKDAY(AF44)=7</formula>
    </cfRule>
  </conditionalFormatting>
  <conditionalFormatting sqref="AG44">
    <cfRule type="expression" dxfId="44947" priority="2211" stopIfTrue="1">
      <formula>OR(AG44=祝色,WEEKDAY(AG44)=1)</formula>
    </cfRule>
    <cfRule type="expression" dxfId="44946" priority="2212" stopIfTrue="1">
      <formula>WEEKDAY(AG44)=7</formula>
    </cfRule>
  </conditionalFormatting>
  <conditionalFormatting sqref="AH44">
    <cfRule type="expression" dxfId="44945" priority="2209" stopIfTrue="1">
      <formula>OR(AH44=祝色,WEEKDAY(AH44)=1)</formula>
    </cfRule>
    <cfRule type="expression" dxfId="44944" priority="2210" stopIfTrue="1">
      <formula>WEEKDAY(AH44)=7</formula>
    </cfRule>
  </conditionalFormatting>
  <conditionalFormatting sqref="AI44">
    <cfRule type="expression" dxfId="44943" priority="2207" stopIfTrue="1">
      <formula>OR(AI44=祝色,WEEKDAY(AI44)=1)</formula>
    </cfRule>
    <cfRule type="expression" dxfId="44942" priority="2208" stopIfTrue="1">
      <formula>WEEKDAY(AI44)=7</formula>
    </cfRule>
  </conditionalFormatting>
  <conditionalFormatting sqref="AC45">
    <cfRule type="expression" dxfId="44941" priority="2205" stopIfTrue="1">
      <formula>OR(AC45=祝色,WEEKDAY(AC45)=1)</formula>
    </cfRule>
    <cfRule type="expression" dxfId="44940" priority="2206" stopIfTrue="1">
      <formula>WEEKDAY(AC45)=7</formula>
    </cfRule>
  </conditionalFormatting>
  <conditionalFormatting sqref="AD45">
    <cfRule type="expression" dxfId="44939" priority="2203" stopIfTrue="1">
      <formula>OR(AD45=祝色,WEEKDAY(AD45)=1)</formula>
    </cfRule>
    <cfRule type="expression" dxfId="44938" priority="2204" stopIfTrue="1">
      <formula>WEEKDAY(AD45)=7</formula>
    </cfRule>
  </conditionalFormatting>
  <conditionalFormatting sqref="AE45">
    <cfRule type="expression" dxfId="44937" priority="2201" stopIfTrue="1">
      <formula>OR(AE45=祝色,WEEKDAY(AE45)=1)</formula>
    </cfRule>
    <cfRule type="expression" dxfId="44936" priority="2202" stopIfTrue="1">
      <formula>WEEKDAY(AE45)=7</formula>
    </cfRule>
  </conditionalFormatting>
  <conditionalFormatting sqref="AF45">
    <cfRule type="expression" dxfId="44935" priority="2199" stopIfTrue="1">
      <formula>OR(AF45=祝色,WEEKDAY(AF45)=1)</formula>
    </cfRule>
    <cfRule type="expression" dxfId="44934" priority="2200" stopIfTrue="1">
      <formula>WEEKDAY(AF45)=7</formula>
    </cfRule>
  </conditionalFormatting>
  <conditionalFormatting sqref="AG45">
    <cfRule type="expression" dxfId="44933" priority="2197" stopIfTrue="1">
      <formula>OR(AG45=祝色,WEEKDAY(AG45)=1)</formula>
    </cfRule>
    <cfRule type="expression" dxfId="44932" priority="2198" stopIfTrue="1">
      <formula>WEEKDAY(AG45)=7</formula>
    </cfRule>
  </conditionalFormatting>
  <conditionalFormatting sqref="AH45">
    <cfRule type="expression" dxfId="44931" priority="2195" stopIfTrue="1">
      <formula>OR(AH45=祝色,WEEKDAY(AH45)=1)</formula>
    </cfRule>
    <cfRule type="expression" dxfId="44930" priority="2196" stopIfTrue="1">
      <formula>WEEKDAY(AH45)=7</formula>
    </cfRule>
  </conditionalFormatting>
  <conditionalFormatting sqref="AI45">
    <cfRule type="expression" dxfId="44929" priority="2193" stopIfTrue="1">
      <formula>OR(AI45=祝色,WEEKDAY(AI45)=1)</formula>
    </cfRule>
    <cfRule type="expression" dxfId="44928" priority="2194" stopIfTrue="1">
      <formula>WEEKDAY(AI45)=7</formula>
    </cfRule>
  </conditionalFormatting>
  <conditionalFormatting sqref="AC46">
    <cfRule type="expression" dxfId="44927" priority="2191" stopIfTrue="1">
      <formula>OR(AC46=祝色,WEEKDAY(AC46)=1)</formula>
    </cfRule>
    <cfRule type="expression" dxfId="44926" priority="2192" stopIfTrue="1">
      <formula>WEEKDAY(AC46)=7</formula>
    </cfRule>
  </conditionalFormatting>
  <conditionalFormatting sqref="AD46">
    <cfRule type="expression" dxfId="44925" priority="2189" stopIfTrue="1">
      <formula>OR(AD46=祝色,WEEKDAY(AD46)=1)</formula>
    </cfRule>
    <cfRule type="expression" dxfId="44924" priority="2190" stopIfTrue="1">
      <formula>WEEKDAY(AD46)=7</formula>
    </cfRule>
  </conditionalFormatting>
  <conditionalFormatting sqref="AE46">
    <cfRule type="expression" dxfId="44923" priority="2187" stopIfTrue="1">
      <formula>OR(AE46=祝色,WEEKDAY(AE46)=1)</formula>
    </cfRule>
    <cfRule type="expression" dxfId="44922" priority="2188" stopIfTrue="1">
      <formula>WEEKDAY(AE46)=7</formula>
    </cfRule>
  </conditionalFormatting>
  <conditionalFormatting sqref="AF46">
    <cfRule type="expression" dxfId="44921" priority="2185" stopIfTrue="1">
      <formula>OR(AF46=祝色,WEEKDAY(AF46)=1)</formula>
    </cfRule>
    <cfRule type="expression" dxfId="44920" priority="2186" stopIfTrue="1">
      <formula>WEEKDAY(AF46)=7</formula>
    </cfRule>
  </conditionalFormatting>
  <conditionalFormatting sqref="AG46">
    <cfRule type="expression" dxfId="44919" priority="2183" stopIfTrue="1">
      <formula>OR(AG46=祝色,WEEKDAY(AG46)=1)</formula>
    </cfRule>
    <cfRule type="expression" dxfId="44918" priority="2184" stopIfTrue="1">
      <formula>WEEKDAY(AG46)=7</formula>
    </cfRule>
  </conditionalFormatting>
  <conditionalFormatting sqref="AH46">
    <cfRule type="expression" dxfId="44917" priority="2181" stopIfTrue="1">
      <formula>OR(AH46=祝色,WEEKDAY(AH46)=1)</formula>
    </cfRule>
    <cfRule type="expression" dxfId="44916" priority="2182" stopIfTrue="1">
      <formula>WEEKDAY(AH46)=7</formula>
    </cfRule>
  </conditionalFormatting>
  <conditionalFormatting sqref="AI46">
    <cfRule type="expression" dxfId="44915" priority="2179" stopIfTrue="1">
      <formula>OR(AI46=祝色,WEEKDAY(AI46)=1)</formula>
    </cfRule>
    <cfRule type="expression" dxfId="44914" priority="2180" stopIfTrue="1">
      <formula>WEEKDAY(AI46)=7</formula>
    </cfRule>
  </conditionalFormatting>
  <conditionalFormatting sqref="AC47">
    <cfRule type="expression" dxfId="44913" priority="2177" stopIfTrue="1">
      <formula>OR(AC47=祝色,WEEKDAY(AC47)=1)</formula>
    </cfRule>
    <cfRule type="expression" dxfId="44912" priority="2178" stopIfTrue="1">
      <formula>WEEKDAY(AC47)=7</formula>
    </cfRule>
  </conditionalFormatting>
  <conditionalFormatting sqref="AD47">
    <cfRule type="expression" dxfId="44911" priority="2175" stopIfTrue="1">
      <formula>OR(AD47=祝色,WEEKDAY(AD47)=1)</formula>
    </cfRule>
    <cfRule type="expression" dxfId="44910" priority="2176" stopIfTrue="1">
      <formula>WEEKDAY(AD47)=7</formula>
    </cfRule>
  </conditionalFormatting>
  <conditionalFormatting sqref="AE47">
    <cfRule type="expression" dxfId="44909" priority="2173" stopIfTrue="1">
      <formula>OR(AE47=祝色,WEEKDAY(AE47)=1)</formula>
    </cfRule>
    <cfRule type="expression" dxfId="44908" priority="2174" stopIfTrue="1">
      <formula>WEEKDAY(AE47)=7</formula>
    </cfRule>
  </conditionalFormatting>
  <conditionalFormatting sqref="AF47">
    <cfRule type="expression" dxfId="44907" priority="2171" stopIfTrue="1">
      <formula>OR(AF47=祝色,WEEKDAY(AF47)=1)</formula>
    </cfRule>
    <cfRule type="expression" dxfId="44906" priority="2172" stopIfTrue="1">
      <formula>WEEKDAY(AF47)=7</formula>
    </cfRule>
  </conditionalFormatting>
  <conditionalFormatting sqref="AG47">
    <cfRule type="expression" dxfId="44905" priority="2169" stopIfTrue="1">
      <formula>OR(AG47=祝色,WEEKDAY(AG47)=1)</formula>
    </cfRule>
    <cfRule type="expression" dxfId="44904" priority="2170" stopIfTrue="1">
      <formula>WEEKDAY(AG47)=7</formula>
    </cfRule>
  </conditionalFormatting>
  <conditionalFormatting sqref="AH47">
    <cfRule type="expression" dxfId="44903" priority="2167" stopIfTrue="1">
      <formula>OR(AH47=祝色,WEEKDAY(AH47)=1)</formula>
    </cfRule>
    <cfRule type="expression" dxfId="44902" priority="2168" stopIfTrue="1">
      <formula>WEEKDAY(AH47)=7</formula>
    </cfRule>
  </conditionalFormatting>
  <conditionalFormatting sqref="AI47">
    <cfRule type="expression" dxfId="44901" priority="2165" stopIfTrue="1">
      <formula>OR(AI47=祝色,WEEKDAY(AI47)=1)</formula>
    </cfRule>
    <cfRule type="expression" dxfId="44900" priority="2166" stopIfTrue="1">
      <formula>WEEKDAY(AI47)=7</formula>
    </cfRule>
  </conditionalFormatting>
  <conditionalFormatting sqref="AC48">
    <cfRule type="expression" dxfId="44899" priority="2163" stopIfTrue="1">
      <formula>OR(AC48=祝色,WEEKDAY(AC48)=1)</formula>
    </cfRule>
    <cfRule type="expression" dxfId="44898" priority="2164" stopIfTrue="1">
      <formula>WEEKDAY(AC48)=7</formula>
    </cfRule>
  </conditionalFormatting>
  <conditionalFormatting sqref="AD48">
    <cfRule type="expression" dxfId="44897" priority="2161" stopIfTrue="1">
      <formula>OR(AD48=祝色,WEEKDAY(AD48)=1)</formula>
    </cfRule>
    <cfRule type="expression" dxfId="44896" priority="2162" stopIfTrue="1">
      <formula>WEEKDAY(AD48)=7</formula>
    </cfRule>
  </conditionalFormatting>
  <conditionalFormatting sqref="AE48">
    <cfRule type="expression" dxfId="44895" priority="2159" stopIfTrue="1">
      <formula>OR(AE48=祝色,WEEKDAY(AE48)=1)</formula>
    </cfRule>
    <cfRule type="expression" dxfId="44894" priority="2160" stopIfTrue="1">
      <formula>WEEKDAY(AE48)=7</formula>
    </cfRule>
  </conditionalFormatting>
  <conditionalFormatting sqref="AF48">
    <cfRule type="expression" dxfId="44893" priority="2157" stopIfTrue="1">
      <formula>OR(AF48=祝色,WEEKDAY(AF48)=1)</formula>
    </cfRule>
    <cfRule type="expression" dxfId="44892" priority="2158" stopIfTrue="1">
      <formula>WEEKDAY(AF48)=7</formula>
    </cfRule>
  </conditionalFormatting>
  <conditionalFormatting sqref="AG48">
    <cfRule type="expression" dxfId="44891" priority="2155" stopIfTrue="1">
      <formula>OR(AG48=祝色,WEEKDAY(AG48)=1)</formula>
    </cfRule>
    <cfRule type="expression" dxfId="44890" priority="2156" stopIfTrue="1">
      <formula>WEEKDAY(AG48)=7</formula>
    </cfRule>
  </conditionalFormatting>
  <conditionalFormatting sqref="AH48">
    <cfRule type="expression" dxfId="44889" priority="2153" stopIfTrue="1">
      <formula>OR(AH48=祝色,WEEKDAY(AH48)=1)</formula>
    </cfRule>
    <cfRule type="expression" dxfId="44888" priority="2154" stopIfTrue="1">
      <formula>WEEKDAY(AH48)=7</formula>
    </cfRule>
  </conditionalFormatting>
  <conditionalFormatting sqref="AI48">
    <cfRule type="expression" dxfId="44887" priority="2151" stopIfTrue="1">
      <formula>OR(AI48=祝色,WEEKDAY(AI48)=1)</formula>
    </cfRule>
    <cfRule type="expression" dxfId="44886" priority="2152" stopIfTrue="1">
      <formula>WEEKDAY(AI48)=7</formula>
    </cfRule>
  </conditionalFormatting>
  <conditionalFormatting sqref="AC49">
    <cfRule type="expression" dxfId="44885" priority="2149" stopIfTrue="1">
      <formula>OR(AC49=祝色,WEEKDAY(AC49)=1)</formula>
    </cfRule>
    <cfRule type="expression" dxfId="44884" priority="2150" stopIfTrue="1">
      <formula>WEEKDAY(AC49)=7</formula>
    </cfRule>
  </conditionalFormatting>
  <conditionalFormatting sqref="AD49">
    <cfRule type="expression" dxfId="44883" priority="2147" stopIfTrue="1">
      <formula>OR(AD49=祝色,WEEKDAY(AD49)=1)</formula>
    </cfRule>
    <cfRule type="expression" dxfId="44882" priority="2148" stopIfTrue="1">
      <formula>WEEKDAY(AD49)=7</formula>
    </cfRule>
  </conditionalFormatting>
  <conditionalFormatting sqref="AK44">
    <cfRule type="expression" dxfId="44881" priority="2145" stopIfTrue="1">
      <formula>OR(AK44=祝色,WEEKDAY(AK44)=1)</formula>
    </cfRule>
    <cfRule type="expression" dxfId="44880" priority="2146" stopIfTrue="1">
      <formula>WEEKDAY(AK44)=7</formula>
    </cfRule>
  </conditionalFormatting>
  <conditionalFormatting sqref="AL44">
    <cfRule type="expression" dxfId="44879" priority="2143" stopIfTrue="1">
      <formula>OR(AL44=祝色,WEEKDAY(AL44)=1)</formula>
    </cfRule>
    <cfRule type="expression" dxfId="44878" priority="2144" stopIfTrue="1">
      <formula>WEEKDAY(AL44)=7</formula>
    </cfRule>
  </conditionalFormatting>
  <conditionalFormatting sqref="AM44">
    <cfRule type="expression" dxfId="44877" priority="2141" stopIfTrue="1">
      <formula>OR(AM44=祝色,WEEKDAY(AM44)=1)</formula>
    </cfRule>
    <cfRule type="expression" dxfId="44876" priority="2142" stopIfTrue="1">
      <formula>WEEKDAY(AM44)=7</formula>
    </cfRule>
  </conditionalFormatting>
  <conditionalFormatting sqref="AN44">
    <cfRule type="expression" dxfId="44875" priority="2139" stopIfTrue="1">
      <formula>OR(AN44=祝色,WEEKDAY(AN44)=1)</formula>
    </cfRule>
    <cfRule type="expression" dxfId="44874" priority="2140" stopIfTrue="1">
      <formula>WEEKDAY(AN44)=7</formula>
    </cfRule>
  </conditionalFormatting>
  <conditionalFormatting sqref="AO44">
    <cfRule type="expression" dxfId="44873" priority="2137" stopIfTrue="1">
      <formula>OR(AO44=祝色,WEEKDAY(AO44)=1)</formula>
    </cfRule>
    <cfRule type="expression" dxfId="44872" priority="2138" stopIfTrue="1">
      <formula>WEEKDAY(AO44)=7</formula>
    </cfRule>
  </conditionalFormatting>
  <conditionalFormatting sqref="AP44">
    <cfRule type="expression" dxfId="44871" priority="2135" stopIfTrue="1">
      <formula>OR(AP44=祝色,WEEKDAY(AP44)=1)</formula>
    </cfRule>
    <cfRule type="expression" dxfId="44870" priority="2136" stopIfTrue="1">
      <formula>WEEKDAY(AP44)=7</formula>
    </cfRule>
  </conditionalFormatting>
  <conditionalFormatting sqref="AQ44">
    <cfRule type="expression" dxfId="44869" priority="2133" stopIfTrue="1">
      <formula>OR(AQ44=祝色,WEEKDAY(AQ44)=1)</formula>
    </cfRule>
    <cfRule type="expression" dxfId="44868" priority="2134" stopIfTrue="1">
      <formula>WEEKDAY(AQ44)=7</formula>
    </cfRule>
  </conditionalFormatting>
  <conditionalFormatting sqref="AK45">
    <cfRule type="expression" dxfId="44867" priority="2131" stopIfTrue="1">
      <formula>OR(AK45=祝色,WEEKDAY(AK45)=1)</formula>
    </cfRule>
    <cfRule type="expression" dxfId="44866" priority="2132" stopIfTrue="1">
      <formula>WEEKDAY(AK45)=7</formula>
    </cfRule>
  </conditionalFormatting>
  <conditionalFormatting sqref="AL45">
    <cfRule type="expression" dxfId="44865" priority="2129" stopIfTrue="1">
      <formula>OR(AL45=祝色,WEEKDAY(AL45)=1)</formula>
    </cfRule>
    <cfRule type="expression" dxfId="44864" priority="2130" stopIfTrue="1">
      <formula>WEEKDAY(AL45)=7</formula>
    </cfRule>
  </conditionalFormatting>
  <conditionalFormatting sqref="AM45">
    <cfRule type="expression" dxfId="44863" priority="2127" stopIfTrue="1">
      <formula>OR(AM45=祝色,WEEKDAY(AM45)=1)</formula>
    </cfRule>
    <cfRule type="expression" dxfId="44862" priority="2128" stopIfTrue="1">
      <formula>WEEKDAY(AM45)=7</formula>
    </cfRule>
  </conditionalFormatting>
  <conditionalFormatting sqref="AN45">
    <cfRule type="expression" dxfId="44861" priority="2125" stopIfTrue="1">
      <formula>OR(AN45=祝色,WEEKDAY(AN45)=1)</formula>
    </cfRule>
    <cfRule type="expression" dxfId="44860" priority="2126" stopIfTrue="1">
      <formula>WEEKDAY(AN45)=7</formula>
    </cfRule>
  </conditionalFormatting>
  <conditionalFormatting sqref="AO45">
    <cfRule type="expression" dxfId="44859" priority="2123" stopIfTrue="1">
      <formula>OR(AO45=祝色,WEEKDAY(AO45)=1)</formula>
    </cfRule>
    <cfRule type="expression" dxfId="44858" priority="2124" stopIfTrue="1">
      <formula>WEEKDAY(AO45)=7</formula>
    </cfRule>
  </conditionalFormatting>
  <conditionalFormatting sqref="AP45">
    <cfRule type="expression" dxfId="44857" priority="2121" stopIfTrue="1">
      <formula>OR(AP45=祝色,WEEKDAY(AP45)=1)</formula>
    </cfRule>
    <cfRule type="expression" dxfId="44856" priority="2122" stopIfTrue="1">
      <formula>WEEKDAY(AP45)=7</formula>
    </cfRule>
  </conditionalFormatting>
  <conditionalFormatting sqref="AQ45">
    <cfRule type="expression" dxfId="44855" priority="2119" stopIfTrue="1">
      <formula>OR(AQ45=祝色,WEEKDAY(AQ45)=1)</formula>
    </cfRule>
    <cfRule type="expression" dxfId="44854" priority="2120" stopIfTrue="1">
      <formula>WEEKDAY(AQ45)=7</formula>
    </cfRule>
  </conditionalFormatting>
  <conditionalFormatting sqref="AK46">
    <cfRule type="expression" dxfId="44853" priority="2117" stopIfTrue="1">
      <formula>OR(AK46=祝色,WEEKDAY(AK46)=1)</formula>
    </cfRule>
    <cfRule type="expression" dxfId="44852" priority="2118" stopIfTrue="1">
      <formula>WEEKDAY(AK46)=7</formula>
    </cfRule>
  </conditionalFormatting>
  <conditionalFormatting sqref="AL46">
    <cfRule type="expression" dxfId="44851" priority="2115" stopIfTrue="1">
      <formula>OR(AL46=祝色,WEEKDAY(AL46)=1)</formula>
    </cfRule>
    <cfRule type="expression" dxfId="44850" priority="2116" stopIfTrue="1">
      <formula>WEEKDAY(AL46)=7</formula>
    </cfRule>
  </conditionalFormatting>
  <conditionalFormatting sqref="AM46">
    <cfRule type="expression" dxfId="44849" priority="2113" stopIfTrue="1">
      <formula>OR(AM46=祝色,WEEKDAY(AM46)=1)</formula>
    </cfRule>
    <cfRule type="expression" dxfId="44848" priority="2114" stopIfTrue="1">
      <formula>WEEKDAY(AM46)=7</formula>
    </cfRule>
  </conditionalFormatting>
  <conditionalFormatting sqref="AN46">
    <cfRule type="expression" dxfId="44847" priority="2111" stopIfTrue="1">
      <formula>OR(AN46=祝色,WEEKDAY(AN46)=1)</formula>
    </cfRule>
    <cfRule type="expression" dxfId="44846" priority="2112" stopIfTrue="1">
      <formula>WEEKDAY(AN46)=7</formula>
    </cfRule>
  </conditionalFormatting>
  <conditionalFormatting sqref="AO46">
    <cfRule type="expression" dxfId="44845" priority="2109" stopIfTrue="1">
      <formula>OR(AO46=祝色,WEEKDAY(AO46)=1)</formula>
    </cfRule>
    <cfRule type="expression" dxfId="44844" priority="2110" stopIfTrue="1">
      <formula>WEEKDAY(AO46)=7</formula>
    </cfRule>
  </conditionalFormatting>
  <conditionalFormatting sqref="AP46">
    <cfRule type="expression" dxfId="44843" priority="2107" stopIfTrue="1">
      <formula>OR(AP46=祝色,WEEKDAY(AP46)=1)</formula>
    </cfRule>
    <cfRule type="expression" dxfId="44842" priority="2108" stopIfTrue="1">
      <formula>WEEKDAY(AP46)=7</formula>
    </cfRule>
  </conditionalFormatting>
  <conditionalFormatting sqref="AQ46">
    <cfRule type="expression" dxfId="44841" priority="2105" stopIfTrue="1">
      <formula>OR(AQ46=祝色,WEEKDAY(AQ46)=1)</formula>
    </cfRule>
    <cfRule type="expression" dxfId="44840" priority="2106" stopIfTrue="1">
      <formula>WEEKDAY(AQ46)=7</formula>
    </cfRule>
  </conditionalFormatting>
  <conditionalFormatting sqref="AK47">
    <cfRule type="expression" dxfId="44839" priority="2103" stopIfTrue="1">
      <formula>OR(AK47=祝色,WEEKDAY(AK47)=1)</formula>
    </cfRule>
    <cfRule type="expression" dxfId="44838" priority="2104" stopIfTrue="1">
      <formula>WEEKDAY(AK47)=7</formula>
    </cfRule>
  </conditionalFormatting>
  <conditionalFormatting sqref="AL47">
    <cfRule type="expression" dxfId="44837" priority="2101" stopIfTrue="1">
      <formula>OR(AL47=祝色,WEEKDAY(AL47)=1)</formula>
    </cfRule>
    <cfRule type="expression" dxfId="44836" priority="2102" stopIfTrue="1">
      <formula>WEEKDAY(AL47)=7</formula>
    </cfRule>
  </conditionalFormatting>
  <conditionalFormatting sqref="AM47">
    <cfRule type="expression" dxfId="44835" priority="2099" stopIfTrue="1">
      <formula>OR(AM47=祝色,WEEKDAY(AM47)=1)</formula>
    </cfRule>
    <cfRule type="expression" dxfId="44834" priority="2100" stopIfTrue="1">
      <formula>WEEKDAY(AM47)=7</formula>
    </cfRule>
  </conditionalFormatting>
  <conditionalFormatting sqref="AN47">
    <cfRule type="expression" dxfId="44833" priority="2097" stopIfTrue="1">
      <formula>OR(AN47=祝色,WEEKDAY(AN47)=1)</formula>
    </cfRule>
    <cfRule type="expression" dxfId="44832" priority="2098" stopIfTrue="1">
      <formula>WEEKDAY(AN47)=7</formula>
    </cfRule>
  </conditionalFormatting>
  <conditionalFormatting sqref="AO47">
    <cfRule type="expression" dxfId="44831" priority="2095" stopIfTrue="1">
      <formula>OR(AO47=祝色,WEEKDAY(AO47)=1)</formula>
    </cfRule>
    <cfRule type="expression" dxfId="44830" priority="2096" stopIfTrue="1">
      <formula>WEEKDAY(AO47)=7</formula>
    </cfRule>
  </conditionalFormatting>
  <conditionalFormatting sqref="AP47">
    <cfRule type="expression" dxfId="44829" priority="2093" stopIfTrue="1">
      <formula>OR(AP47=祝色,WEEKDAY(AP47)=1)</formula>
    </cfRule>
    <cfRule type="expression" dxfId="44828" priority="2094" stopIfTrue="1">
      <formula>WEEKDAY(AP47)=7</formula>
    </cfRule>
  </conditionalFormatting>
  <conditionalFormatting sqref="AQ47">
    <cfRule type="expression" dxfId="44827" priority="2091" stopIfTrue="1">
      <formula>OR(AQ47=祝色,WEEKDAY(AQ47)=1)</formula>
    </cfRule>
    <cfRule type="expression" dxfId="44826" priority="2092" stopIfTrue="1">
      <formula>WEEKDAY(AQ47)=7</formula>
    </cfRule>
  </conditionalFormatting>
  <conditionalFormatting sqref="AK48">
    <cfRule type="expression" dxfId="44825" priority="2089" stopIfTrue="1">
      <formula>OR(AK48=祝色,WEEKDAY(AK48)=1)</formula>
    </cfRule>
    <cfRule type="expression" dxfId="44824" priority="2090" stopIfTrue="1">
      <formula>WEEKDAY(AK48)=7</formula>
    </cfRule>
  </conditionalFormatting>
  <conditionalFormatting sqref="AL48">
    <cfRule type="expression" dxfId="44823" priority="2087" stopIfTrue="1">
      <formula>OR(AL48=祝色,WEEKDAY(AL48)=1)</formula>
    </cfRule>
    <cfRule type="expression" dxfId="44822" priority="2088" stopIfTrue="1">
      <formula>WEEKDAY(AL48)=7</formula>
    </cfRule>
  </conditionalFormatting>
  <conditionalFormatting sqref="AM48">
    <cfRule type="expression" dxfId="44821" priority="2085" stopIfTrue="1">
      <formula>OR(AM48=祝色,WEEKDAY(AM48)=1)</formula>
    </cfRule>
    <cfRule type="expression" dxfId="44820" priority="2086" stopIfTrue="1">
      <formula>WEEKDAY(AM48)=7</formula>
    </cfRule>
  </conditionalFormatting>
  <conditionalFormatting sqref="AN48">
    <cfRule type="expression" dxfId="44819" priority="2083" stopIfTrue="1">
      <formula>OR(AN48=祝色,WEEKDAY(AN48)=1)</formula>
    </cfRule>
    <cfRule type="expression" dxfId="44818" priority="2084" stopIfTrue="1">
      <formula>WEEKDAY(AN48)=7</formula>
    </cfRule>
  </conditionalFormatting>
  <conditionalFormatting sqref="AO48">
    <cfRule type="expression" dxfId="44817" priority="2081" stopIfTrue="1">
      <formula>OR(AO48=祝色,WEEKDAY(AO48)=1)</formula>
    </cfRule>
    <cfRule type="expression" dxfId="44816" priority="2082" stopIfTrue="1">
      <formula>WEEKDAY(AO48)=7</formula>
    </cfRule>
  </conditionalFormatting>
  <conditionalFormatting sqref="AP48">
    <cfRule type="expression" dxfId="44815" priority="2079" stopIfTrue="1">
      <formula>OR(AP48=祝色,WEEKDAY(AP48)=1)</formula>
    </cfRule>
    <cfRule type="expression" dxfId="44814" priority="2080" stopIfTrue="1">
      <formula>WEEKDAY(AP48)=7</formula>
    </cfRule>
  </conditionalFormatting>
  <conditionalFormatting sqref="AQ48">
    <cfRule type="expression" dxfId="44813" priority="2077" stopIfTrue="1">
      <formula>OR(AQ48=祝色,WEEKDAY(AQ48)=1)</formula>
    </cfRule>
    <cfRule type="expression" dxfId="44812" priority="2078" stopIfTrue="1">
      <formula>WEEKDAY(AQ48)=7</formula>
    </cfRule>
  </conditionalFormatting>
  <conditionalFormatting sqref="AK49">
    <cfRule type="expression" dxfId="44811" priority="2075" stopIfTrue="1">
      <formula>OR(AK49=祝色,WEEKDAY(AK49)=1)</formula>
    </cfRule>
    <cfRule type="expression" dxfId="44810" priority="2076" stopIfTrue="1">
      <formula>WEEKDAY(AK49)=7</formula>
    </cfRule>
  </conditionalFormatting>
  <conditionalFormatting sqref="AL49">
    <cfRule type="expression" dxfId="44809" priority="2073" stopIfTrue="1">
      <formula>OR(AL49=祝色,WEEKDAY(AL49)=1)</formula>
    </cfRule>
    <cfRule type="expression" dxfId="44808" priority="2074" stopIfTrue="1">
      <formula>WEEKDAY(AL49)=7</formula>
    </cfRule>
  </conditionalFormatting>
  <conditionalFormatting sqref="AS44">
    <cfRule type="expression" dxfId="44807" priority="2071" stopIfTrue="1">
      <formula>OR(AS44=祝色,WEEKDAY(AS44)=1)</formula>
    </cfRule>
    <cfRule type="expression" dxfId="44806" priority="2072" stopIfTrue="1">
      <formula>WEEKDAY(AS44)=7</formula>
    </cfRule>
  </conditionalFormatting>
  <conditionalFormatting sqref="AT44">
    <cfRule type="expression" dxfId="44805" priority="2069" stopIfTrue="1">
      <formula>OR(AT44=祝色,WEEKDAY(AT44)=1)</formula>
    </cfRule>
    <cfRule type="expression" dxfId="44804" priority="2070" stopIfTrue="1">
      <formula>WEEKDAY(AT44)=7</formula>
    </cfRule>
  </conditionalFormatting>
  <conditionalFormatting sqref="AU44">
    <cfRule type="expression" dxfId="44803" priority="2067" stopIfTrue="1">
      <formula>OR(AU44=祝色,WEEKDAY(AU44)=1)</formula>
    </cfRule>
    <cfRule type="expression" dxfId="44802" priority="2068" stopIfTrue="1">
      <formula>WEEKDAY(AU44)=7</formula>
    </cfRule>
  </conditionalFormatting>
  <conditionalFormatting sqref="AV44">
    <cfRule type="expression" dxfId="44801" priority="2065" stopIfTrue="1">
      <formula>OR(AV44=祝色,WEEKDAY(AV44)=1)</formula>
    </cfRule>
    <cfRule type="expression" dxfId="44800" priority="2066" stopIfTrue="1">
      <formula>WEEKDAY(AV44)=7</formula>
    </cfRule>
  </conditionalFormatting>
  <conditionalFormatting sqref="AW44">
    <cfRule type="expression" dxfId="44799" priority="2063" stopIfTrue="1">
      <formula>OR(AW44=祝色,WEEKDAY(AW44)=1)</formula>
    </cfRule>
    <cfRule type="expression" dxfId="44798" priority="2064" stopIfTrue="1">
      <formula>WEEKDAY(AW44)=7</formula>
    </cfRule>
  </conditionalFormatting>
  <conditionalFormatting sqref="AX44">
    <cfRule type="expression" dxfId="44797" priority="2061" stopIfTrue="1">
      <formula>OR(AX44=祝色,WEEKDAY(AX44)=1)</formula>
    </cfRule>
    <cfRule type="expression" dxfId="44796" priority="2062" stopIfTrue="1">
      <formula>WEEKDAY(AX44)=7</formula>
    </cfRule>
  </conditionalFormatting>
  <conditionalFormatting sqref="AY44">
    <cfRule type="expression" dxfId="44795" priority="2059" stopIfTrue="1">
      <formula>OR(AY44=祝色,WEEKDAY(AY44)=1)</formula>
    </cfRule>
    <cfRule type="expression" dxfId="44794" priority="2060" stopIfTrue="1">
      <formula>WEEKDAY(AY44)=7</formula>
    </cfRule>
  </conditionalFormatting>
  <conditionalFormatting sqref="AS45">
    <cfRule type="expression" dxfId="44793" priority="2057" stopIfTrue="1">
      <formula>OR(AS45=祝色,WEEKDAY(AS45)=1)</formula>
    </cfRule>
    <cfRule type="expression" dxfId="44792" priority="2058" stopIfTrue="1">
      <formula>WEEKDAY(AS45)=7</formula>
    </cfRule>
  </conditionalFormatting>
  <conditionalFormatting sqref="AT45">
    <cfRule type="expression" dxfId="44791" priority="2055" stopIfTrue="1">
      <formula>OR(AT45=祝色,WEEKDAY(AT45)=1)</formula>
    </cfRule>
    <cfRule type="expression" dxfId="44790" priority="2056" stopIfTrue="1">
      <formula>WEEKDAY(AT45)=7</formula>
    </cfRule>
  </conditionalFormatting>
  <conditionalFormatting sqref="AU45">
    <cfRule type="expression" dxfId="44789" priority="2053" stopIfTrue="1">
      <formula>OR(AU45=祝色,WEEKDAY(AU45)=1)</formula>
    </cfRule>
    <cfRule type="expression" dxfId="44788" priority="2054" stopIfTrue="1">
      <formula>WEEKDAY(AU45)=7</formula>
    </cfRule>
  </conditionalFormatting>
  <conditionalFormatting sqref="AV45">
    <cfRule type="expression" dxfId="44787" priority="2051" stopIfTrue="1">
      <formula>OR(AV45=祝色,WEEKDAY(AV45)=1)</formula>
    </cfRule>
    <cfRule type="expression" dxfId="44786" priority="2052" stopIfTrue="1">
      <formula>WEEKDAY(AV45)=7</formula>
    </cfRule>
  </conditionalFormatting>
  <conditionalFormatting sqref="AW45">
    <cfRule type="expression" dxfId="44785" priority="2049" stopIfTrue="1">
      <formula>OR(AW45=祝色,WEEKDAY(AW45)=1)</formula>
    </cfRule>
    <cfRule type="expression" dxfId="44784" priority="2050" stopIfTrue="1">
      <formula>WEEKDAY(AW45)=7</formula>
    </cfRule>
  </conditionalFormatting>
  <conditionalFormatting sqref="AX45">
    <cfRule type="expression" dxfId="44783" priority="2047" stopIfTrue="1">
      <formula>OR(AX45=祝色,WEEKDAY(AX45)=1)</formula>
    </cfRule>
    <cfRule type="expression" dxfId="44782" priority="2048" stopIfTrue="1">
      <formula>WEEKDAY(AX45)=7</formula>
    </cfRule>
  </conditionalFormatting>
  <conditionalFormatting sqref="AY45">
    <cfRule type="expression" dxfId="44781" priority="2045" stopIfTrue="1">
      <formula>OR(AY45=祝色,WEEKDAY(AY45)=1)</formula>
    </cfRule>
    <cfRule type="expression" dxfId="44780" priority="2046" stopIfTrue="1">
      <formula>WEEKDAY(AY45)=7</formula>
    </cfRule>
  </conditionalFormatting>
  <conditionalFormatting sqref="AS46">
    <cfRule type="expression" dxfId="44779" priority="2043" stopIfTrue="1">
      <formula>OR(AS46=祝色,WEEKDAY(AS46)=1)</formula>
    </cfRule>
    <cfRule type="expression" dxfId="44778" priority="2044" stopIfTrue="1">
      <formula>WEEKDAY(AS46)=7</formula>
    </cfRule>
  </conditionalFormatting>
  <conditionalFormatting sqref="AT46">
    <cfRule type="expression" dxfId="44777" priority="2041" stopIfTrue="1">
      <formula>OR(AT46=祝色,WEEKDAY(AT46)=1)</formula>
    </cfRule>
    <cfRule type="expression" dxfId="44776" priority="2042" stopIfTrue="1">
      <formula>WEEKDAY(AT46)=7</formula>
    </cfRule>
  </conditionalFormatting>
  <conditionalFormatting sqref="AU46">
    <cfRule type="expression" dxfId="44775" priority="2039" stopIfTrue="1">
      <formula>OR(AU46=祝色,WEEKDAY(AU46)=1)</formula>
    </cfRule>
    <cfRule type="expression" dxfId="44774" priority="2040" stopIfTrue="1">
      <formula>WEEKDAY(AU46)=7</formula>
    </cfRule>
  </conditionalFormatting>
  <conditionalFormatting sqref="AV46">
    <cfRule type="expression" dxfId="44773" priority="2037" stopIfTrue="1">
      <formula>OR(AV46=祝色,WEEKDAY(AV46)=1)</formula>
    </cfRule>
    <cfRule type="expression" dxfId="44772" priority="2038" stopIfTrue="1">
      <formula>WEEKDAY(AV46)=7</formula>
    </cfRule>
  </conditionalFormatting>
  <conditionalFormatting sqref="AW46">
    <cfRule type="expression" dxfId="44771" priority="2035" stopIfTrue="1">
      <formula>OR(AW46=祝色,WEEKDAY(AW46)=1)</formula>
    </cfRule>
    <cfRule type="expression" dxfId="44770" priority="2036" stopIfTrue="1">
      <formula>WEEKDAY(AW46)=7</formula>
    </cfRule>
  </conditionalFormatting>
  <conditionalFormatting sqref="AX46">
    <cfRule type="expression" dxfId="44769" priority="2033" stopIfTrue="1">
      <formula>OR(AX46=祝色,WEEKDAY(AX46)=1)</formula>
    </cfRule>
    <cfRule type="expression" dxfId="44768" priority="2034" stopIfTrue="1">
      <formula>WEEKDAY(AX46)=7</formula>
    </cfRule>
  </conditionalFormatting>
  <conditionalFormatting sqref="AY46">
    <cfRule type="expression" dxfId="44767" priority="2031" stopIfTrue="1">
      <formula>OR(AY46=祝色,WEEKDAY(AY46)=1)</formula>
    </cfRule>
    <cfRule type="expression" dxfId="44766" priority="2032" stopIfTrue="1">
      <formula>WEEKDAY(AY46)=7</formula>
    </cfRule>
  </conditionalFormatting>
  <conditionalFormatting sqref="AS47">
    <cfRule type="expression" dxfId="44765" priority="2029" stopIfTrue="1">
      <formula>OR(AS47=祝色,WEEKDAY(AS47)=1)</formula>
    </cfRule>
    <cfRule type="expression" dxfId="44764" priority="2030" stopIfTrue="1">
      <formula>WEEKDAY(AS47)=7</formula>
    </cfRule>
  </conditionalFormatting>
  <conditionalFormatting sqref="AT47">
    <cfRule type="expression" dxfId="44763" priority="2027" stopIfTrue="1">
      <formula>OR(AT47=祝色,WEEKDAY(AT47)=1)</formula>
    </cfRule>
    <cfRule type="expression" dxfId="44762" priority="2028" stopIfTrue="1">
      <formula>WEEKDAY(AT47)=7</formula>
    </cfRule>
  </conditionalFormatting>
  <conditionalFormatting sqref="AU47">
    <cfRule type="expression" dxfId="44761" priority="2025" stopIfTrue="1">
      <formula>OR(AU47=祝色,WEEKDAY(AU47)=1)</formula>
    </cfRule>
    <cfRule type="expression" dxfId="44760" priority="2026" stopIfTrue="1">
      <formula>WEEKDAY(AU47)=7</formula>
    </cfRule>
  </conditionalFormatting>
  <conditionalFormatting sqref="AV47">
    <cfRule type="expression" dxfId="44759" priority="2023" stopIfTrue="1">
      <formula>OR(AV47=祝色,WEEKDAY(AV47)=1)</formula>
    </cfRule>
    <cfRule type="expression" dxfId="44758" priority="2024" stopIfTrue="1">
      <formula>WEEKDAY(AV47)=7</formula>
    </cfRule>
  </conditionalFormatting>
  <conditionalFormatting sqref="AW47">
    <cfRule type="expression" dxfId="44757" priority="2021" stopIfTrue="1">
      <formula>OR(AW47=祝色,WEEKDAY(AW47)=1)</formula>
    </cfRule>
    <cfRule type="expression" dxfId="44756" priority="2022" stopIfTrue="1">
      <formula>WEEKDAY(AW47)=7</formula>
    </cfRule>
  </conditionalFormatting>
  <conditionalFormatting sqref="AX47">
    <cfRule type="expression" dxfId="44755" priority="2019" stopIfTrue="1">
      <formula>OR(AX47=祝色,WEEKDAY(AX47)=1)</formula>
    </cfRule>
    <cfRule type="expression" dxfId="44754" priority="2020" stopIfTrue="1">
      <formula>WEEKDAY(AX47)=7</formula>
    </cfRule>
  </conditionalFormatting>
  <conditionalFormatting sqref="AY47">
    <cfRule type="expression" dxfId="44753" priority="2017" stopIfTrue="1">
      <formula>OR(AY47=祝色,WEEKDAY(AY47)=1)</formula>
    </cfRule>
    <cfRule type="expression" dxfId="44752" priority="2018" stopIfTrue="1">
      <formula>WEEKDAY(AY47)=7</formula>
    </cfRule>
  </conditionalFormatting>
  <conditionalFormatting sqref="AS48">
    <cfRule type="expression" dxfId="44751" priority="2015" stopIfTrue="1">
      <formula>OR(AS48=祝色,WEEKDAY(AS48)=1)</formula>
    </cfRule>
    <cfRule type="expression" dxfId="44750" priority="2016" stopIfTrue="1">
      <formula>WEEKDAY(AS48)=7</formula>
    </cfRule>
  </conditionalFormatting>
  <conditionalFormatting sqref="AT48">
    <cfRule type="expression" dxfId="44749" priority="2013" stopIfTrue="1">
      <formula>OR(AT48=祝色,WEEKDAY(AT48)=1)</formula>
    </cfRule>
    <cfRule type="expression" dxfId="44748" priority="2014" stopIfTrue="1">
      <formula>WEEKDAY(AT48)=7</formula>
    </cfRule>
  </conditionalFormatting>
  <conditionalFormatting sqref="AU48">
    <cfRule type="expression" dxfId="44747" priority="2011" stopIfTrue="1">
      <formula>OR(AU48=祝色,WEEKDAY(AU48)=1)</formula>
    </cfRule>
    <cfRule type="expression" dxfId="44746" priority="2012" stopIfTrue="1">
      <formula>WEEKDAY(AU48)=7</formula>
    </cfRule>
  </conditionalFormatting>
  <conditionalFormatting sqref="AV48">
    <cfRule type="expression" dxfId="44745" priority="2009" stopIfTrue="1">
      <formula>OR(AV48=祝色,WEEKDAY(AV48)=1)</formula>
    </cfRule>
    <cfRule type="expression" dxfId="44744" priority="2010" stopIfTrue="1">
      <formula>WEEKDAY(AV48)=7</formula>
    </cfRule>
  </conditionalFormatting>
  <conditionalFormatting sqref="AW48">
    <cfRule type="expression" dxfId="44743" priority="2007" stopIfTrue="1">
      <formula>OR(AW48=祝色,WEEKDAY(AW48)=1)</formula>
    </cfRule>
    <cfRule type="expression" dxfId="44742" priority="2008" stopIfTrue="1">
      <formula>WEEKDAY(AW48)=7</formula>
    </cfRule>
  </conditionalFormatting>
  <conditionalFormatting sqref="AX48">
    <cfRule type="expression" dxfId="44741" priority="2005" stopIfTrue="1">
      <formula>OR(AX48=祝色,WEEKDAY(AX48)=1)</formula>
    </cfRule>
    <cfRule type="expression" dxfId="44740" priority="2006" stopIfTrue="1">
      <formula>WEEKDAY(AX48)=7</formula>
    </cfRule>
  </conditionalFormatting>
  <conditionalFormatting sqref="AY48">
    <cfRule type="expression" dxfId="44739" priority="2003" stopIfTrue="1">
      <formula>OR(AY48=祝色,WEEKDAY(AY48)=1)</formula>
    </cfRule>
    <cfRule type="expression" dxfId="44738" priority="2004" stopIfTrue="1">
      <formula>WEEKDAY(AY48)=7</formula>
    </cfRule>
  </conditionalFormatting>
  <conditionalFormatting sqref="AS49">
    <cfRule type="expression" dxfId="44737" priority="2001" stopIfTrue="1">
      <formula>OR(AS49=祝色,WEEKDAY(AS49)=1)</formula>
    </cfRule>
    <cfRule type="expression" dxfId="44736" priority="2002" stopIfTrue="1">
      <formula>WEEKDAY(AS49)=7</formula>
    </cfRule>
  </conditionalFormatting>
  <conditionalFormatting sqref="AT49">
    <cfRule type="expression" dxfId="44735" priority="1999" stopIfTrue="1">
      <formula>OR(AT49=祝色,WEEKDAY(AT49)=1)</formula>
    </cfRule>
    <cfRule type="expression" dxfId="44734" priority="2000" stopIfTrue="1">
      <formula>WEEKDAY(AT49)=7</formula>
    </cfRule>
  </conditionalFormatting>
  <conditionalFormatting sqref="AC53">
    <cfRule type="expression" dxfId="44733" priority="1997" stopIfTrue="1">
      <formula>OR(AC53=祝色,WEEKDAY(AC53)=1)</formula>
    </cfRule>
    <cfRule type="expression" dxfId="44732" priority="1998" stopIfTrue="1">
      <formula>WEEKDAY(AC53)=7</formula>
    </cfRule>
  </conditionalFormatting>
  <conditionalFormatting sqref="AD53">
    <cfRule type="expression" dxfId="44731" priority="1995" stopIfTrue="1">
      <formula>OR(AD53=祝色,WEEKDAY(AD53)=1)</formula>
    </cfRule>
    <cfRule type="expression" dxfId="44730" priority="1996" stopIfTrue="1">
      <formula>WEEKDAY(AD53)=7</formula>
    </cfRule>
  </conditionalFormatting>
  <conditionalFormatting sqref="AE53">
    <cfRule type="expression" dxfId="44729" priority="1993" stopIfTrue="1">
      <formula>OR(AE53=祝色,WEEKDAY(AE53)=1)</formula>
    </cfRule>
    <cfRule type="expression" dxfId="44728" priority="1994" stopIfTrue="1">
      <formula>WEEKDAY(AE53)=7</formula>
    </cfRule>
  </conditionalFormatting>
  <conditionalFormatting sqref="AF53">
    <cfRule type="expression" dxfId="44727" priority="1991" stopIfTrue="1">
      <formula>OR(AF53=祝色,WEEKDAY(AF53)=1)</formula>
    </cfRule>
    <cfRule type="expression" dxfId="44726" priority="1992" stopIfTrue="1">
      <formula>WEEKDAY(AF53)=7</formula>
    </cfRule>
  </conditionalFormatting>
  <conditionalFormatting sqref="AG53">
    <cfRule type="expression" dxfId="44725" priority="1989" stopIfTrue="1">
      <formula>OR(AG53=祝色,WEEKDAY(AG53)=1)</formula>
    </cfRule>
    <cfRule type="expression" dxfId="44724" priority="1990" stopIfTrue="1">
      <formula>WEEKDAY(AG53)=7</formula>
    </cfRule>
  </conditionalFormatting>
  <conditionalFormatting sqref="AH53">
    <cfRule type="expression" dxfId="44723" priority="1987" stopIfTrue="1">
      <formula>OR(AH53=祝色,WEEKDAY(AH53)=1)</formula>
    </cfRule>
    <cfRule type="expression" dxfId="44722" priority="1988" stopIfTrue="1">
      <formula>WEEKDAY(AH53)=7</formula>
    </cfRule>
  </conditionalFormatting>
  <conditionalFormatting sqref="AI53">
    <cfRule type="expression" dxfId="44721" priority="1985" stopIfTrue="1">
      <formula>OR(AI53=祝色,WEEKDAY(AI53)=1)</formula>
    </cfRule>
    <cfRule type="expression" dxfId="44720" priority="1986" stopIfTrue="1">
      <formula>WEEKDAY(AI53)=7</formula>
    </cfRule>
  </conditionalFormatting>
  <conditionalFormatting sqref="AC54">
    <cfRule type="expression" dxfId="44719" priority="1983" stopIfTrue="1">
      <formula>OR(AC54=祝色,WEEKDAY(AC54)=1)</formula>
    </cfRule>
    <cfRule type="expression" dxfId="44718" priority="1984" stopIfTrue="1">
      <formula>WEEKDAY(AC54)=7</formula>
    </cfRule>
  </conditionalFormatting>
  <conditionalFormatting sqref="AD54">
    <cfRule type="expression" dxfId="44717" priority="1981" stopIfTrue="1">
      <formula>OR(AD54=祝色,WEEKDAY(AD54)=1)</formula>
    </cfRule>
    <cfRule type="expression" dxfId="44716" priority="1982" stopIfTrue="1">
      <formula>WEEKDAY(AD54)=7</formula>
    </cfRule>
  </conditionalFormatting>
  <conditionalFormatting sqref="AE54">
    <cfRule type="expression" dxfId="44715" priority="1979" stopIfTrue="1">
      <formula>OR(AE54=祝色,WEEKDAY(AE54)=1)</formula>
    </cfRule>
    <cfRule type="expression" dxfId="44714" priority="1980" stopIfTrue="1">
      <formula>WEEKDAY(AE54)=7</formula>
    </cfRule>
  </conditionalFormatting>
  <conditionalFormatting sqref="AF54">
    <cfRule type="expression" dxfId="44713" priority="1977" stopIfTrue="1">
      <formula>OR(AF54=祝色,WEEKDAY(AF54)=1)</formula>
    </cfRule>
    <cfRule type="expression" dxfId="44712" priority="1978" stopIfTrue="1">
      <formula>WEEKDAY(AF54)=7</formula>
    </cfRule>
  </conditionalFormatting>
  <conditionalFormatting sqref="AG54">
    <cfRule type="expression" dxfId="44711" priority="1975" stopIfTrue="1">
      <formula>OR(AG54=祝色,WEEKDAY(AG54)=1)</formula>
    </cfRule>
    <cfRule type="expression" dxfId="44710" priority="1976" stopIfTrue="1">
      <formula>WEEKDAY(AG54)=7</formula>
    </cfRule>
  </conditionalFormatting>
  <conditionalFormatting sqref="AH54">
    <cfRule type="expression" dxfId="44709" priority="1973" stopIfTrue="1">
      <formula>OR(AH54=祝色,WEEKDAY(AH54)=1)</formula>
    </cfRule>
    <cfRule type="expression" dxfId="44708" priority="1974" stopIfTrue="1">
      <formula>WEEKDAY(AH54)=7</formula>
    </cfRule>
  </conditionalFormatting>
  <conditionalFormatting sqref="AI54">
    <cfRule type="expression" dxfId="44707" priority="1971" stopIfTrue="1">
      <formula>OR(AI54=祝色,WEEKDAY(AI54)=1)</formula>
    </cfRule>
    <cfRule type="expression" dxfId="44706" priority="1972" stopIfTrue="1">
      <formula>WEEKDAY(AI54)=7</formula>
    </cfRule>
  </conditionalFormatting>
  <conditionalFormatting sqref="AC55">
    <cfRule type="expression" dxfId="44705" priority="1969" stopIfTrue="1">
      <formula>OR(AC55=祝色,WEEKDAY(AC55)=1)</formula>
    </cfRule>
    <cfRule type="expression" dxfId="44704" priority="1970" stopIfTrue="1">
      <formula>WEEKDAY(AC55)=7</formula>
    </cfRule>
  </conditionalFormatting>
  <conditionalFormatting sqref="AD55">
    <cfRule type="expression" dxfId="44703" priority="1967" stopIfTrue="1">
      <formula>OR(AD55=祝色,WEEKDAY(AD55)=1)</formula>
    </cfRule>
    <cfRule type="expression" dxfId="44702" priority="1968" stopIfTrue="1">
      <formula>WEEKDAY(AD55)=7</formula>
    </cfRule>
  </conditionalFormatting>
  <conditionalFormatting sqref="AE55">
    <cfRule type="expression" dxfId="44701" priority="1965" stopIfTrue="1">
      <formula>OR(AE55=祝色,WEEKDAY(AE55)=1)</formula>
    </cfRule>
    <cfRule type="expression" dxfId="44700" priority="1966" stopIfTrue="1">
      <formula>WEEKDAY(AE55)=7</formula>
    </cfRule>
  </conditionalFormatting>
  <conditionalFormatting sqref="AF55">
    <cfRule type="expression" dxfId="44699" priority="1963" stopIfTrue="1">
      <formula>OR(AF55=祝色,WEEKDAY(AF55)=1)</formula>
    </cfRule>
    <cfRule type="expression" dxfId="44698" priority="1964" stopIfTrue="1">
      <formula>WEEKDAY(AF55)=7</formula>
    </cfRule>
  </conditionalFormatting>
  <conditionalFormatting sqref="AG55">
    <cfRule type="expression" dxfId="44697" priority="1961" stopIfTrue="1">
      <formula>OR(AG55=祝色,WEEKDAY(AG55)=1)</formula>
    </cfRule>
    <cfRule type="expression" dxfId="44696" priority="1962" stopIfTrue="1">
      <formula>WEEKDAY(AG55)=7</formula>
    </cfRule>
  </conditionalFormatting>
  <conditionalFormatting sqref="AH55">
    <cfRule type="expression" dxfId="44695" priority="1959" stopIfTrue="1">
      <formula>OR(AH55=祝色,WEEKDAY(AH55)=1)</formula>
    </cfRule>
    <cfRule type="expression" dxfId="44694" priority="1960" stopIfTrue="1">
      <formula>WEEKDAY(AH55)=7</formula>
    </cfRule>
  </conditionalFormatting>
  <conditionalFormatting sqref="AI55">
    <cfRule type="expression" dxfId="44693" priority="1957" stopIfTrue="1">
      <formula>OR(AI55=祝色,WEEKDAY(AI55)=1)</formula>
    </cfRule>
    <cfRule type="expression" dxfId="44692" priority="1958" stopIfTrue="1">
      <formula>WEEKDAY(AI55)=7</formula>
    </cfRule>
  </conditionalFormatting>
  <conditionalFormatting sqref="AC56">
    <cfRule type="expression" dxfId="44691" priority="1955" stopIfTrue="1">
      <formula>OR(AC56=祝色,WEEKDAY(AC56)=1)</formula>
    </cfRule>
    <cfRule type="expression" dxfId="44690" priority="1956" stopIfTrue="1">
      <formula>WEEKDAY(AC56)=7</formula>
    </cfRule>
  </conditionalFormatting>
  <conditionalFormatting sqref="AD56">
    <cfRule type="expression" dxfId="44689" priority="1953" stopIfTrue="1">
      <formula>OR(AD56=祝色,WEEKDAY(AD56)=1)</formula>
    </cfRule>
    <cfRule type="expression" dxfId="44688" priority="1954" stopIfTrue="1">
      <formula>WEEKDAY(AD56)=7</formula>
    </cfRule>
  </conditionalFormatting>
  <conditionalFormatting sqref="AE56">
    <cfRule type="expression" dxfId="44687" priority="1951" stopIfTrue="1">
      <formula>OR(AE56=祝色,WEEKDAY(AE56)=1)</formula>
    </cfRule>
    <cfRule type="expression" dxfId="44686" priority="1952" stopIfTrue="1">
      <formula>WEEKDAY(AE56)=7</formula>
    </cfRule>
  </conditionalFormatting>
  <conditionalFormatting sqref="AF56">
    <cfRule type="expression" dxfId="44685" priority="1949" stopIfTrue="1">
      <formula>OR(AF56=祝色,WEEKDAY(AF56)=1)</formula>
    </cfRule>
    <cfRule type="expression" dxfId="44684" priority="1950" stopIfTrue="1">
      <formula>WEEKDAY(AF56)=7</formula>
    </cfRule>
  </conditionalFormatting>
  <conditionalFormatting sqref="AG56">
    <cfRule type="expression" dxfId="44683" priority="1947" stopIfTrue="1">
      <formula>OR(AG56=祝色,WEEKDAY(AG56)=1)</formula>
    </cfRule>
    <cfRule type="expression" dxfId="44682" priority="1948" stopIfTrue="1">
      <formula>WEEKDAY(AG56)=7</formula>
    </cfRule>
  </conditionalFormatting>
  <conditionalFormatting sqref="AH56">
    <cfRule type="expression" dxfId="44681" priority="1945" stopIfTrue="1">
      <formula>OR(AH56=祝色,WEEKDAY(AH56)=1)</formula>
    </cfRule>
    <cfRule type="expression" dxfId="44680" priority="1946" stopIfTrue="1">
      <formula>WEEKDAY(AH56)=7</formula>
    </cfRule>
  </conditionalFormatting>
  <conditionalFormatting sqref="AI56">
    <cfRule type="expression" dxfId="44679" priority="1943" stopIfTrue="1">
      <formula>OR(AI56=祝色,WEEKDAY(AI56)=1)</formula>
    </cfRule>
    <cfRule type="expression" dxfId="44678" priority="1944" stopIfTrue="1">
      <formula>WEEKDAY(AI56)=7</formula>
    </cfRule>
  </conditionalFormatting>
  <conditionalFormatting sqref="AC57">
    <cfRule type="expression" dxfId="44677" priority="1941" stopIfTrue="1">
      <formula>OR(AC57=祝色,WEEKDAY(AC57)=1)</formula>
    </cfRule>
    <cfRule type="expression" dxfId="44676" priority="1942" stopIfTrue="1">
      <formula>WEEKDAY(AC57)=7</formula>
    </cfRule>
  </conditionalFormatting>
  <conditionalFormatting sqref="AD57">
    <cfRule type="expression" dxfId="44675" priority="1939" stopIfTrue="1">
      <formula>OR(AD57=祝色,WEEKDAY(AD57)=1)</formula>
    </cfRule>
    <cfRule type="expression" dxfId="44674" priority="1940" stopIfTrue="1">
      <formula>WEEKDAY(AD57)=7</formula>
    </cfRule>
  </conditionalFormatting>
  <conditionalFormatting sqref="AE57">
    <cfRule type="expression" dxfId="44673" priority="1937" stopIfTrue="1">
      <formula>OR(AE57=祝色,WEEKDAY(AE57)=1)</formula>
    </cfRule>
    <cfRule type="expression" dxfId="44672" priority="1938" stopIfTrue="1">
      <formula>WEEKDAY(AE57)=7</formula>
    </cfRule>
  </conditionalFormatting>
  <conditionalFormatting sqref="AF57">
    <cfRule type="expression" dxfId="44671" priority="1935" stopIfTrue="1">
      <formula>OR(AF57=祝色,WEEKDAY(AF57)=1)</formula>
    </cfRule>
    <cfRule type="expression" dxfId="44670" priority="1936" stopIfTrue="1">
      <formula>WEEKDAY(AF57)=7</formula>
    </cfRule>
  </conditionalFormatting>
  <conditionalFormatting sqref="AG57">
    <cfRule type="expression" dxfId="44669" priority="1933" stopIfTrue="1">
      <formula>OR(AG57=祝色,WEEKDAY(AG57)=1)</formula>
    </cfRule>
    <cfRule type="expression" dxfId="44668" priority="1934" stopIfTrue="1">
      <formula>WEEKDAY(AG57)=7</formula>
    </cfRule>
  </conditionalFormatting>
  <conditionalFormatting sqref="AH57">
    <cfRule type="expression" dxfId="44667" priority="1931" stopIfTrue="1">
      <formula>OR(AH57=祝色,WEEKDAY(AH57)=1)</formula>
    </cfRule>
    <cfRule type="expression" dxfId="44666" priority="1932" stopIfTrue="1">
      <formula>WEEKDAY(AH57)=7</formula>
    </cfRule>
  </conditionalFormatting>
  <conditionalFormatting sqref="AI57">
    <cfRule type="expression" dxfId="44665" priority="1929" stopIfTrue="1">
      <formula>OR(AI57=祝色,WEEKDAY(AI57)=1)</formula>
    </cfRule>
    <cfRule type="expression" dxfId="44664" priority="1930" stopIfTrue="1">
      <formula>WEEKDAY(AI57)=7</formula>
    </cfRule>
  </conditionalFormatting>
  <conditionalFormatting sqref="AC58">
    <cfRule type="expression" dxfId="44663" priority="1927" stopIfTrue="1">
      <formula>OR(AC58=祝色,WEEKDAY(AC58)=1)</formula>
    </cfRule>
    <cfRule type="expression" dxfId="44662" priority="1928" stopIfTrue="1">
      <formula>WEEKDAY(AC58)=7</formula>
    </cfRule>
  </conditionalFormatting>
  <conditionalFormatting sqref="AD58">
    <cfRule type="expression" dxfId="44661" priority="1925" stopIfTrue="1">
      <formula>OR(AD58=祝色,WEEKDAY(AD58)=1)</formula>
    </cfRule>
    <cfRule type="expression" dxfId="44660" priority="1926" stopIfTrue="1">
      <formula>WEEKDAY(AD58)=7</formula>
    </cfRule>
  </conditionalFormatting>
  <conditionalFormatting sqref="AK53">
    <cfRule type="expression" dxfId="44659" priority="1923" stopIfTrue="1">
      <formula>OR(AK53=祝色,WEEKDAY(AK53)=1)</formula>
    </cfRule>
    <cfRule type="expression" dxfId="44658" priority="1924" stopIfTrue="1">
      <formula>WEEKDAY(AK53)=7</formula>
    </cfRule>
  </conditionalFormatting>
  <conditionalFormatting sqref="AL53">
    <cfRule type="expression" dxfId="44657" priority="1921" stopIfTrue="1">
      <formula>OR(AL53=祝色,WEEKDAY(AL53)=1)</formula>
    </cfRule>
    <cfRule type="expression" dxfId="44656" priority="1922" stopIfTrue="1">
      <formula>WEEKDAY(AL53)=7</formula>
    </cfRule>
  </conditionalFormatting>
  <conditionalFormatting sqref="AM53">
    <cfRule type="expression" dxfId="44655" priority="1919" stopIfTrue="1">
      <formula>OR(AM53=祝色,WEEKDAY(AM53)=1)</formula>
    </cfRule>
    <cfRule type="expression" dxfId="44654" priority="1920" stopIfTrue="1">
      <formula>WEEKDAY(AM53)=7</formula>
    </cfRule>
  </conditionalFormatting>
  <conditionalFormatting sqref="AN53">
    <cfRule type="expression" dxfId="44653" priority="1917" stopIfTrue="1">
      <formula>OR(AN53=祝色,WEEKDAY(AN53)=1)</formula>
    </cfRule>
    <cfRule type="expression" dxfId="44652" priority="1918" stopIfTrue="1">
      <formula>WEEKDAY(AN53)=7</formula>
    </cfRule>
  </conditionalFormatting>
  <conditionalFormatting sqref="AO53">
    <cfRule type="expression" dxfId="44651" priority="1915" stopIfTrue="1">
      <formula>OR(AO53=祝色,WEEKDAY(AO53)=1)</formula>
    </cfRule>
    <cfRule type="expression" dxfId="44650" priority="1916" stopIfTrue="1">
      <formula>WEEKDAY(AO53)=7</formula>
    </cfRule>
  </conditionalFormatting>
  <conditionalFormatting sqref="AP53">
    <cfRule type="expression" dxfId="44649" priority="1913" stopIfTrue="1">
      <formula>OR(AP53=祝色,WEEKDAY(AP53)=1)</formula>
    </cfRule>
    <cfRule type="expression" dxfId="44648" priority="1914" stopIfTrue="1">
      <formula>WEEKDAY(AP53)=7</formula>
    </cfRule>
  </conditionalFormatting>
  <conditionalFormatting sqref="AQ53">
    <cfRule type="expression" dxfId="44647" priority="1911" stopIfTrue="1">
      <formula>OR(AQ53=祝色,WEEKDAY(AQ53)=1)</formula>
    </cfRule>
    <cfRule type="expression" dxfId="44646" priority="1912" stopIfTrue="1">
      <formula>WEEKDAY(AQ53)=7</formula>
    </cfRule>
  </conditionalFormatting>
  <conditionalFormatting sqref="AK54">
    <cfRule type="expression" dxfId="44645" priority="1909" stopIfTrue="1">
      <formula>OR(AK54=祝色,WEEKDAY(AK54)=1)</formula>
    </cfRule>
    <cfRule type="expression" dxfId="44644" priority="1910" stopIfTrue="1">
      <formula>WEEKDAY(AK54)=7</formula>
    </cfRule>
  </conditionalFormatting>
  <conditionalFormatting sqref="AL54">
    <cfRule type="expression" dxfId="44643" priority="1907" stopIfTrue="1">
      <formula>OR(AL54=祝色,WEEKDAY(AL54)=1)</formula>
    </cfRule>
    <cfRule type="expression" dxfId="44642" priority="1908" stopIfTrue="1">
      <formula>WEEKDAY(AL54)=7</formula>
    </cfRule>
  </conditionalFormatting>
  <conditionalFormatting sqref="AM54">
    <cfRule type="expression" dxfId="44641" priority="1905" stopIfTrue="1">
      <formula>OR(AM54=祝色,WEEKDAY(AM54)=1)</formula>
    </cfRule>
    <cfRule type="expression" dxfId="44640" priority="1906" stopIfTrue="1">
      <formula>WEEKDAY(AM54)=7</formula>
    </cfRule>
  </conditionalFormatting>
  <conditionalFormatting sqref="AN54">
    <cfRule type="expression" dxfId="44639" priority="1903" stopIfTrue="1">
      <formula>OR(AN54=祝色,WEEKDAY(AN54)=1)</formula>
    </cfRule>
    <cfRule type="expression" dxfId="44638" priority="1904" stopIfTrue="1">
      <formula>WEEKDAY(AN54)=7</formula>
    </cfRule>
  </conditionalFormatting>
  <conditionalFormatting sqref="AO54">
    <cfRule type="expression" dxfId="44637" priority="1901" stopIfTrue="1">
      <formula>OR(AO54=祝色,WEEKDAY(AO54)=1)</formula>
    </cfRule>
    <cfRule type="expression" dxfId="44636" priority="1902" stopIfTrue="1">
      <formula>WEEKDAY(AO54)=7</formula>
    </cfRule>
  </conditionalFormatting>
  <conditionalFormatting sqref="AP54">
    <cfRule type="expression" dxfId="44635" priority="1899" stopIfTrue="1">
      <formula>OR(AP54=祝色,WEEKDAY(AP54)=1)</formula>
    </cfRule>
    <cfRule type="expression" dxfId="44634" priority="1900" stopIfTrue="1">
      <formula>WEEKDAY(AP54)=7</formula>
    </cfRule>
  </conditionalFormatting>
  <conditionalFormatting sqref="AQ54">
    <cfRule type="expression" dxfId="44633" priority="1897" stopIfTrue="1">
      <formula>OR(AQ54=祝色,WEEKDAY(AQ54)=1)</formula>
    </cfRule>
    <cfRule type="expression" dxfId="44632" priority="1898" stopIfTrue="1">
      <formula>WEEKDAY(AQ54)=7</formula>
    </cfRule>
  </conditionalFormatting>
  <conditionalFormatting sqref="AK55">
    <cfRule type="expression" dxfId="44631" priority="1895" stopIfTrue="1">
      <formula>OR(AK55=祝色,WEEKDAY(AK55)=1)</formula>
    </cfRule>
    <cfRule type="expression" dxfId="44630" priority="1896" stopIfTrue="1">
      <formula>WEEKDAY(AK55)=7</formula>
    </cfRule>
  </conditionalFormatting>
  <conditionalFormatting sqref="AL55">
    <cfRule type="expression" dxfId="44629" priority="1893" stopIfTrue="1">
      <formula>OR(AL55=祝色,WEEKDAY(AL55)=1)</formula>
    </cfRule>
    <cfRule type="expression" dxfId="44628" priority="1894" stopIfTrue="1">
      <formula>WEEKDAY(AL55)=7</formula>
    </cfRule>
  </conditionalFormatting>
  <conditionalFormatting sqref="AM55">
    <cfRule type="expression" dxfId="44627" priority="1891" stopIfTrue="1">
      <formula>OR(AM55=祝色,WEEKDAY(AM55)=1)</formula>
    </cfRule>
    <cfRule type="expression" dxfId="44626" priority="1892" stopIfTrue="1">
      <formula>WEEKDAY(AM55)=7</formula>
    </cfRule>
  </conditionalFormatting>
  <conditionalFormatting sqref="AN55">
    <cfRule type="expression" dxfId="44625" priority="1889" stopIfTrue="1">
      <formula>OR(AN55=祝色,WEEKDAY(AN55)=1)</formula>
    </cfRule>
    <cfRule type="expression" dxfId="44624" priority="1890" stopIfTrue="1">
      <formula>WEEKDAY(AN55)=7</formula>
    </cfRule>
  </conditionalFormatting>
  <conditionalFormatting sqref="AO55">
    <cfRule type="expression" dxfId="44623" priority="1887" stopIfTrue="1">
      <formula>OR(AO55=祝色,WEEKDAY(AO55)=1)</formula>
    </cfRule>
    <cfRule type="expression" dxfId="44622" priority="1888" stopIfTrue="1">
      <formula>WEEKDAY(AO55)=7</formula>
    </cfRule>
  </conditionalFormatting>
  <conditionalFormatting sqref="AP55">
    <cfRule type="expression" dxfId="44621" priority="1885" stopIfTrue="1">
      <formula>OR(AP55=祝色,WEEKDAY(AP55)=1)</formula>
    </cfRule>
    <cfRule type="expression" dxfId="44620" priority="1886" stopIfTrue="1">
      <formula>WEEKDAY(AP55)=7</formula>
    </cfRule>
  </conditionalFormatting>
  <conditionalFormatting sqref="AQ55">
    <cfRule type="expression" dxfId="44619" priority="1883" stopIfTrue="1">
      <formula>OR(AQ55=祝色,WEEKDAY(AQ55)=1)</formula>
    </cfRule>
    <cfRule type="expression" dxfId="44618" priority="1884" stopIfTrue="1">
      <formula>WEEKDAY(AQ55)=7</formula>
    </cfRule>
  </conditionalFormatting>
  <conditionalFormatting sqref="AK56">
    <cfRule type="expression" dxfId="44617" priority="1881" stopIfTrue="1">
      <formula>OR(AK56=祝色,WEEKDAY(AK56)=1)</formula>
    </cfRule>
    <cfRule type="expression" dxfId="44616" priority="1882" stopIfTrue="1">
      <formula>WEEKDAY(AK56)=7</formula>
    </cfRule>
  </conditionalFormatting>
  <conditionalFormatting sqref="AL56">
    <cfRule type="expression" dxfId="44615" priority="1879" stopIfTrue="1">
      <formula>OR(AL56=祝色,WEEKDAY(AL56)=1)</formula>
    </cfRule>
    <cfRule type="expression" dxfId="44614" priority="1880" stopIfTrue="1">
      <formula>WEEKDAY(AL56)=7</formula>
    </cfRule>
  </conditionalFormatting>
  <conditionalFormatting sqref="AM56">
    <cfRule type="expression" dxfId="44613" priority="1877" stopIfTrue="1">
      <formula>OR(AM56=祝色,WEEKDAY(AM56)=1)</formula>
    </cfRule>
    <cfRule type="expression" dxfId="44612" priority="1878" stopIfTrue="1">
      <formula>WEEKDAY(AM56)=7</formula>
    </cfRule>
  </conditionalFormatting>
  <conditionalFormatting sqref="AN56">
    <cfRule type="expression" dxfId="44611" priority="1875" stopIfTrue="1">
      <formula>OR(AN56=祝色,WEEKDAY(AN56)=1)</formula>
    </cfRule>
    <cfRule type="expression" dxfId="44610" priority="1876" stopIfTrue="1">
      <formula>WEEKDAY(AN56)=7</formula>
    </cfRule>
  </conditionalFormatting>
  <conditionalFormatting sqref="AO56">
    <cfRule type="expression" dxfId="44609" priority="1873" stopIfTrue="1">
      <formula>OR(AO56=祝色,WEEKDAY(AO56)=1)</formula>
    </cfRule>
    <cfRule type="expression" dxfId="44608" priority="1874" stopIfTrue="1">
      <formula>WEEKDAY(AO56)=7</formula>
    </cfRule>
  </conditionalFormatting>
  <conditionalFormatting sqref="AP56">
    <cfRule type="expression" dxfId="44607" priority="1871" stopIfTrue="1">
      <formula>OR(AP56=祝色,WEEKDAY(AP56)=1)</formula>
    </cfRule>
    <cfRule type="expression" dxfId="44606" priority="1872" stopIfTrue="1">
      <formula>WEEKDAY(AP56)=7</formula>
    </cfRule>
  </conditionalFormatting>
  <conditionalFormatting sqref="AQ56">
    <cfRule type="expression" dxfId="44605" priority="1869" stopIfTrue="1">
      <formula>OR(AQ56=祝色,WEEKDAY(AQ56)=1)</formula>
    </cfRule>
    <cfRule type="expression" dxfId="44604" priority="1870" stopIfTrue="1">
      <formula>WEEKDAY(AQ56)=7</formula>
    </cfRule>
  </conditionalFormatting>
  <conditionalFormatting sqref="AK57">
    <cfRule type="expression" dxfId="44603" priority="1867" stopIfTrue="1">
      <formula>OR(AK57=祝色,WEEKDAY(AK57)=1)</formula>
    </cfRule>
    <cfRule type="expression" dxfId="44602" priority="1868" stopIfTrue="1">
      <formula>WEEKDAY(AK57)=7</formula>
    </cfRule>
  </conditionalFormatting>
  <conditionalFormatting sqref="AL57">
    <cfRule type="expression" dxfId="44601" priority="1865" stopIfTrue="1">
      <formula>OR(AL57=祝色,WEEKDAY(AL57)=1)</formula>
    </cfRule>
    <cfRule type="expression" dxfId="44600" priority="1866" stopIfTrue="1">
      <formula>WEEKDAY(AL57)=7</formula>
    </cfRule>
  </conditionalFormatting>
  <conditionalFormatting sqref="AM57">
    <cfRule type="expression" dxfId="44599" priority="1863" stopIfTrue="1">
      <formula>OR(AM57=祝色,WEEKDAY(AM57)=1)</formula>
    </cfRule>
    <cfRule type="expression" dxfId="44598" priority="1864" stopIfTrue="1">
      <formula>WEEKDAY(AM57)=7</formula>
    </cfRule>
  </conditionalFormatting>
  <conditionalFormatting sqref="AN57">
    <cfRule type="expression" dxfId="44597" priority="1861" stopIfTrue="1">
      <formula>OR(AN57=祝色,WEEKDAY(AN57)=1)</formula>
    </cfRule>
    <cfRule type="expression" dxfId="44596" priority="1862" stopIfTrue="1">
      <formula>WEEKDAY(AN57)=7</formula>
    </cfRule>
  </conditionalFormatting>
  <conditionalFormatting sqref="AO57">
    <cfRule type="expression" dxfId="44595" priority="1859" stopIfTrue="1">
      <formula>OR(AO57=祝色,WEEKDAY(AO57)=1)</formula>
    </cfRule>
    <cfRule type="expression" dxfId="44594" priority="1860" stopIfTrue="1">
      <formula>WEEKDAY(AO57)=7</formula>
    </cfRule>
  </conditionalFormatting>
  <conditionalFormatting sqref="AP57">
    <cfRule type="expression" dxfId="44593" priority="1857" stopIfTrue="1">
      <formula>OR(AP57=祝色,WEEKDAY(AP57)=1)</formula>
    </cfRule>
    <cfRule type="expression" dxfId="44592" priority="1858" stopIfTrue="1">
      <formula>WEEKDAY(AP57)=7</formula>
    </cfRule>
  </conditionalFormatting>
  <conditionalFormatting sqref="AQ57">
    <cfRule type="expression" dxfId="44591" priority="1855" stopIfTrue="1">
      <formula>OR(AQ57=祝色,WEEKDAY(AQ57)=1)</formula>
    </cfRule>
    <cfRule type="expression" dxfId="44590" priority="1856" stopIfTrue="1">
      <formula>WEEKDAY(AQ57)=7</formula>
    </cfRule>
  </conditionalFormatting>
  <conditionalFormatting sqref="AK58">
    <cfRule type="expression" dxfId="44589" priority="1853" stopIfTrue="1">
      <formula>OR(AK58=祝色,WEEKDAY(AK58)=1)</formula>
    </cfRule>
    <cfRule type="expression" dxfId="44588" priority="1854" stopIfTrue="1">
      <formula>WEEKDAY(AK58)=7</formula>
    </cfRule>
  </conditionalFormatting>
  <conditionalFormatting sqref="AL58">
    <cfRule type="expression" dxfId="44587" priority="1851" stopIfTrue="1">
      <formula>OR(AL58=祝色,WEEKDAY(AL58)=1)</formula>
    </cfRule>
    <cfRule type="expression" dxfId="44586" priority="1852" stopIfTrue="1">
      <formula>WEEKDAY(AL58)=7</formula>
    </cfRule>
  </conditionalFormatting>
  <conditionalFormatting sqref="AS53">
    <cfRule type="expression" dxfId="44585" priority="1849" stopIfTrue="1">
      <formula>OR(AS53=祝色,WEEKDAY(AS53)=1)</formula>
    </cfRule>
    <cfRule type="expression" dxfId="44584" priority="1850" stopIfTrue="1">
      <formula>WEEKDAY(AS53)=7</formula>
    </cfRule>
  </conditionalFormatting>
  <conditionalFormatting sqref="AT53">
    <cfRule type="expression" dxfId="44583" priority="1847" stopIfTrue="1">
      <formula>OR(AT53=祝色,WEEKDAY(AT53)=1)</formula>
    </cfRule>
    <cfRule type="expression" dxfId="44582" priority="1848" stopIfTrue="1">
      <formula>WEEKDAY(AT53)=7</formula>
    </cfRule>
  </conditionalFormatting>
  <conditionalFormatting sqref="AU53">
    <cfRule type="expression" dxfId="44581" priority="1845" stopIfTrue="1">
      <formula>OR(AU53=祝色,WEEKDAY(AU53)=1)</formula>
    </cfRule>
    <cfRule type="expression" dxfId="44580" priority="1846" stopIfTrue="1">
      <formula>WEEKDAY(AU53)=7</formula>
    </cfRule>
  </conditionalFormatting>
  <conditionalFormatting sqref="AV53">
    <cfRule type="expression" dxfId="44579" priority="1843" stopIfTrue="1">
      <formula>OR(AV53=祝色,WEEKDAY(AV53)=1)</formula>
    </cfRule>
    <cfRule type="expression" dxfId="44578" priority="1844" stopIfTrue="1">
      <formula>WEEKDAY(AV53)=7</formula>
    </cfRule>
  </conditionalFormatting>
  <conditionalFormatting sqref="AW53">
    <cfRule type="expression" dxfId="44577" priority="1841" stopIfTrue="1">
      <formula>OR(AW53=祝色,WEEKDAY(AW53)=1)</formula>
    </cfRule>
    <cfRule type="expression" dxfId="44576" priority="1842" stopIfTrue="1">
      <formula>WEEKDAY(AW53)=7</formula>
    </cfRule>
  </conditionalFormatting>
  <conditionalFormatting sqref="AX53">
    <cfRule type="expression" dxfId="44575" priority="1839" stopIfTrue="1">
      <formula>OR(AX53=祝色,WEEKDAY(AX53)=1)</formula>
    </cfRule>
    <cfRule type="expression" dxfId="44574" priority="1840" stopIfTrue="1">
      <formula>WEEKDAY(AX53)=7</formula>
    </cfRule>
  </conditionalFormatting>
  <conditionalFormatting sqref="AY53">
    <cfRule type="expression" dxfId="44573" priority="1837" stopIfTrue="1">
      <formula>OR(AY53=祝色,WEEKDAY(AY53)=1)</formula>
    </cfRule>
    <cfRule type="expression" dxfId="44572" priority="1838" stopIfTrue="1">
      <formula>WEEKDAY(AY53)=7</formula>
    </cfRule>
  </conditionalFormatting>
  <conditionalFormatting sqref="AS54">
    <cfRule type="expression" dxfId="44571" priority="1835" stopIfTrue="1">
      <formula>OR(AS54=祝色,WEEKDAY(AS54)=1)</formula>
    </cfRule>
    <cfRule type="expression" dxfId="44570" priority="1836" stopIfTrue="1">
      <formula>WEEKDAY(AS54)=7</formula>
    </cfRule>
  </conditionalFormatting>
  <conditionalFormatting sqref="AT54">
    <cfRule type="expression" dxfId="44569" priority="1833" stopIfTrue="1">
      <formula>OR(AT54=祝色,WEEKDAY(AT54)=1)</formula>
    </cfRule>
    <cfRule type="expression" dxfId="44568" priority="1834" stopIfTrue="1">
      <formula>WEEKDAY(AT54)=7</formula>
    </cfRule>
  </conditionalFormatting>
  <conditionalFormatting sqref="AU54">
    <cfRule type="expression" dxfId="44567" priority="1831" stopIfTrue="1">
      <formula>OR(AU54=祝色,WEEKDAY(AU54)=1)</formula>
    </cfRule>
    <cfRule type="expression" dxfId="44566" priority="1832" stopIfTrue="1">
      <formula>WEEKDAY(AU54)=7</formula>
    </cfRule>
  </conditionalFormatting>
  <conditionalFormatting sqref="AV54">
    <cfRule type="expression" dxfId="44565" priority="1829" stopIfTrue="1">
      <formula>OR(AV54=祝色,WEEKDAY(AV54)=1)</formula>
    </cfRule>
    <cfRule type="expression" dxfId="44564" priority="1830" stopIfTrue="1">
      <formula>WEEKDAY(AV54)=7</formula>
    </cfRule>
  </conditionalFormatting>
  <conditionalFormatting sqref="AW54">
    <cfRule type="expression" dxfId="44563" priority="1827" stopIfTrue="1">
      <formula>OR(AW54=祝色,WEEKDAY(AW54)=1)</formula>
    </cfRule>
    <cfRule type="expression" dxfId="44562" priority="1828" stopIfTrue="1">
      <formula>WEEKDAY(AW54)=7</formula>
    </cfRule>
  </conditionalFormatting>
  <conditionalFormatting sqref="AX54">
    <cfRule type="expression" dxfId="44561" priority="1825" stopIfTrue="1">
      <formula>OR(AX54=祝色,WEEKDAY(AX54)=1)</formula>
    </cfRule>
    <cfRule type="expression" dxfId="44560" priority="1826" stopIfTrue="1">
      <formula>WEEKDAY(AX54)=7</formula>
    </cfRule>
  </conditionalFormatting>
  <conditionalFormatting sqref="AY54">
    <cfRule type="expression" dxfId="44559" priority="1823" stopIfTrue="1">
      <formula>OR(AY54=祝色,WEEKDAY(AY54)=1)</formula>
    </cfRule>
    <cfRule type="expression" dxfId="44558" priority="1824" stopIfTrue="1">
      <formula>WEEKDAY(AY54)=7</formula>
    </cfRule>
  </conditionalFormatting>
  <conditionalFormatting sqref="AS55">
    <cfRule type="expression" dxfId="44557" priority="1821" stopIfTrue="1">
      <formula>OR(AS55=祝色,WEEKDAY(AS55)=1)</formula>
    </cfRule>
    <cfRule type="expression" dxfId="44556" priority="1822" stopIfTrue="1">
      <formula>WEEKDAY(AS55)=7</formula>
    </cfRule>
  </conditionalFormatting>
  <conditionalFormatting sqref="AT55">
    <cfRule type="expression" dxfId="44555" priority="1819" stopIfTrue="1">
      <formula>OR(AT55=祝色,WEEKDAY(AT55)=1)</formula>
    </cfRule>
    <cfRule type="expression" dxfId="44554" priority="1820" stopIfTrue="1">
      <formula>WEEKDAY(AT55)=7</formula>
    </cfRule>
  </conditionalFormatting>
  <conditionalFormatting sqref="AU55">
    <cfRule type="expression" dxfId="44553" priority="1817" stopIfTrue="1">
      <formula>OR(AU55=祝色,WEEKDAY(AU55)=1)</formula>
    </cfRule>
    <cfRule type="expression" dxfId="44552" priority="1818" stopIfTrue="1">
      <formula>WEEKDAY(AU55)=7</formula>
    </cfRule>
  </conditionalFormatting>
  <conditionalFormatting sqref="AV55">
    <cfRule type="expression" dxfId="44551" priority="1815" stopIfTrue="1">
      <formula>OR(AV55=祝色,WEEKDAY(AV55)=1)</formula>
    </cfRule>
    <cfRule type="expression" dxfId="44550" priority="1816" stopIfTrue="1">
      <formula>WEEKDAY(AV55)=7</formula>
    </cfRule>
  </conditionalFormatting>
  <conditionalFormatting sqref="AW55">
    <cfRule type="expression" dxfId="44549" priority="1813" stopIfTrue="1">
      <formula>OR(AW55=祝色,WEEKDAY(AW55)=1)</formula>
    </cfRule>
    <cfRule type="expression" dxfId="44548" priority="1814" stopIfTrue="1">
      <formula>WEEKDAY(AW55)=7</formula>
    </cfRule>
  </conditionalFormatting>
  <conditionalFormatting sqref="AX55">
    <cfRule type="expression" dxfId="44547" priority="1811" stopIfTrue="1">
      <formula>OR(AX55=祝色,WEEKDAY(AX55)=1)</formula>
    </cfRule>
    <cfRule type="expression" dxfId="44546" priority="1812" stopIfTrue="1">
      <formula>WEEKDAY(AX55)=7</formula>
    </cfRule>
  </conditionalFormatting>
  <conditionalFormatting sqref="AY55">
    <cfRule type="expression" dxfId="44545" priority="1809" stopIfTrue="1">
      <formula>OR(AY55=祝色,WEEKDAY(AY55)=1)</formula>
    </cfRule>
    <cfRule type="expression" dxfId="44544" priority="1810" stopIfTrue="1">
      <formula>WEEKDAY(AY55)=7</formula>
    </cfRule>
  </conditionalFormatting>
  <conditionalFormatting sqref="AS56">
    <cfRule type="expression" dxfId="44543" priority="1807" stopIfTrue="1">
      <formula>OR(AS56=祝色,WEEKDAY(AS56)=1)</formula>
    </cfRule>
    <cfRule type="expression" dxfId="44542" priority="1808" stopIfTrue="1">
      <formula>WEEKDAY(AS56)=7</formula>
    </cfRule>
  </conditionalFormatting>
  <conditionalFormatting sqref="AT56">
    <cfRule type="expression" dxfId="44541" priority="1805" stopIfTrue="1">
      <formula>OR(AT56=祝色,WEEKDAY(AT56)=1)</formula>
    </cfRule>
    <cfRule type="expression" dxfId="44540" priority="1806" stopIfTrue="1">
      <formula>WEEKDAY(AT56)=7</formula>
    </cfRule>
  </conditionalFormatting>
  <conditionalFormatting sqref="AU56">
    <cfRule type="expression" dxfId="44539" priority="1803" stopIfTrue="1">
      <formula>OR(AU56=祝色,WEEKDAY(AU56)=1)</formula>
    </cfRule>
    <cfRule type="expression" dxfId="44538" priority="1804" stopIfTrue="1">
      <formula>WEEKDAY(AU56)=7</formula>
    </cfRule>
  </conditionalFormatting>
  <conditionalFormatting sqref="AV56">
    <cfRule type="expression" dxfId="44537" priority="1801" stopIfTrue="1">
      <formula>OR(AV56=祝色,WEEKDAY(AV56)=1)</formula>
    </cfRule>
    <cfRule type="expression" dxfId="44536" priority="1802" stopIfTrue="1">
      <formula>WEEKDAY(AV56)=7</formula>
    </cfRule>
  </conditionalFormatting>
  <conditionalFormatting sqref="AW56">
    <cfRule type="expression" dxfId="44535" priority="1799" stopIfTrue="1">
      <formula>OR(AW56=祝色,WEEKDAY(AW56)=1)</formula>
    </cfRule>
    <cfRule type="expression" dxfId="44534" priority="1800" stopIfTrue="1">
      <formula>WEEKDAY(AW56)=7</formula>
    </cfRule>
  </conditionalFormatting>
  <conditionalFormatting sqref="AX56">
    <cfRule type="expression" dxfId="44533" priority="1797" stopIfTrue="1">
      <formula>OR(AX56=祝色,WEEKDAY(AX56)=1)</formula>
    </cfRule>
    <cfRule type="expression" dxfId="44532" priority="1798" stopIfTrue="1">
      <formula>WEEKDAY(AX56)=7</formula>
    </cfRule>
  </conditionalFormatting>
  <conditionalFormatting sqref="AY56">
    <cfRule type="expression" dxfId="44531" priority="1795" stopIfTrue="1">
      <formula>OR(AY56=祝色,WEEKDAY(AY56)=1)</formula>
    </cfRule>
    <cfRule type="expression" dxfId="44530" priority="1796" stopIfTrue="1">
      <formula>WEEKDAY(AY56)=7</formula>
    </cfRule>
  </conditionalFormatting>
  <conditionalFormatting sqref="AS57">
    <cfRule type="expression" dxfId="44529" priority="1793" stopIfTrue="1">
      <formula>OR(AS57=祝色,WEEKDAY(AS57)=1)</formula>
    </cfRule>
    <cfRule type="expression" dxfId="44528" priority="1794" stopIfTrue="1">
      <formula>WEEKDAY(AS57)=7</formula>
    </cfRule>
  </conditionalFormatting>
  <conditionalFormatting sqref="AT57">
    <cfRule type="expression" dxfId="44527" priority="1791" stopIfTrue="1">
      <formula>OR(AT57=祝色,WEEKDAY(AT57)=1)</formula>
    </cfRule>
    <cfRule type="expression" dxfId="44526" priority="1792" stopIfTrue="1">
      <formula>WEEKDAY(AT57)=7</formula>
    </cfRule>
  </conditionalFormatting>
  <conditionalFormatting sqref="AU57">
    <cfRule type="expression" dxfId="44525" priority="1789" stopIfTrue="1">
      <formula>OR(AU57=祝色,WEEKDAY(AU57)=1)</formula>
    </cfRule>
    <cfRule type="expression" dxfId="44524" priority="1790" stopIfTrue="1">
      <formula>WEEKDAY(AU57)=7</formula>
    </cfRule>
  </conditionalFormatting>
  <conditionalFormatting sqref="AV57">
    <cfRule type="expression" dxfId="44523" priority="1787" stopIfTrue="1">
      <formula>OR(AV57=祝色,WEEKDAY(AV57)=1)</formula>
    </cfRule>
    <cfRule type="expression" dxfId="44522" priority="1788" stopIfTrue="1">
      <formula>WEEKDAY(AV57)=7</formula>
    </cfRule>
  </conditionalFormatting>
  <conditionalFormatting sqref="AW57">
    <cfRule type="expression" dxfId="44521" priority="1785" stopIfTrue="1">
      <formula>OR(AW57=祝色,WEEKDAY(AW57)=1)</formula>
    </cfRule>
    <cfRule type="expression" dxfId="44520" priority="1786" stopIfTrue="1">
      <formula>WEEKDAY(AW57)=7</formula>
    </cfRule>
  </conditionalFormatting>
  <conditionalFormatting sqref="AX57">
    <cfRule type="expression" dxfId="44519" priority="1783" stopIfTrue="1">
      <formula>OR(AX57=祝色,WEEKDAY(AX57)=1)</formula>
    </cfRule>
    <cfRule type="expression" dxfId="44518" priority="1784" stopIfTrue="1">
      <formula>WEEKDAY(AX57)=7</formula>
    </cfRule>
  </conditionalFormatting>
  <conditionalFormatting sqref="AY57">
    <cfRule type="expression" dxfId="44517" priority="1781" stopIfTrue="1">
      <formula>OR(AY57=祝色,WEEKDAY(AY57)=1)</formula>
    </cfRule>
    <cfRule type="expression" dxfId="44516" priority="1782" stopIfTrue="1">
      <formula>WEEKDAY(AY57)=7</formula>
    </cfRule>
  </conditionalFormatting>
  <conditionalFormatting sqref="AS58">
    <cfRule type="expression" dxfId="44515" priority="1779" stopIfTrue="1">
      <formula>OR(AS58=祝色,WEEKDAY(AS58)=1)</formula>
    </cfRule>
    <cfRule type="expression" dxfId="44514" priority="1780" stopIfTrue="1">
      <formula>WEEKDAY(AS58)=7</formula>
    </cfRule>
  </conditionalFormatting>
  <conditionalFormatting sqref="AT58">
    <cfRule type="expression" dxfId="44513" priority="1777" stopIfTrue="1">
      <formula>OR(AT58=祝色,WEEKDAY(AT58)=1)</formula>
    </cfRule>
    <cfRule type="expression" dxfId="44512" priority="1778" stopIfTrue="1">
      <formula>WEEKDAY(AT58)=7</formula>
    </cfRule>
  </conditionalFormatting>
  <conditionalFormatting sqref="D63">
    <cfRule type="expression" dxfId="44511" priority="1775" stopIfTrue="1">
      <formula>OR(D63=祝色,WEEKDAY(D63)=1)</formula>
    </cfRule>
    <cfRule type="expression" dxfId="44510" priority="1776" stopIfTrue="1">
      <formula>WEEKDAY(D63)=7</formula>
    </cfRule>
  </conditionalFormatting>
  <conditionalFormatting sqref="E63">
    <cfRule type="expression" dxfId="44509" priority="1773" stopIfTrue="1">
      <formula>OR(E63=祝色,WEEKDAY(E63)=1)</formula>
    </cfRule>
    <cfRule type="expression" dxfId="44508" priority="1774" stopIfTrue="1">
      <formula>WEEKDAY(E63)=7</formula>
    </cfRule>
  </conditionalFormatting>
  <conditionalFormatting sqref="F63">
    <cfRule type="expression" dxfId="44507" priority="1771" stopIfTrue="1">
      <formula>OR(F63=祝色,WEEKDAY(F63)=1)</formula>
    </cfRule>
    <cfRule type="expression" dxfId="44506" priority="1772" stopIfTrue="1">
      <formula>WEEKDAY(F63)=7</formula>
    </cfRule>
  </conditionalFormatting>
  <conditionalFormatting sqref="G63">
    <cfRule type="expression" dxfId="44505" priority="1769" stopIfTrue="1">
      <formula>OR(G63=祝色,WEEKDAY(G63)=1)</formula>
    </cfRule>
    <cfRule type="expression" dxfId="44504" priority="1770" stopIfTrue="1">
      <formula>WEEKDAY(G63)=7</formula>
    </cfRule>
  </conditionalFormatting>
  <conditionalFormatting sqref="H63">
    <cfRule type="expression" dxfId="44503" priority="1767" stopIfTrue="1">
      <formula>OR(H63=祝色,WEEKDAY(H63)=1)</formula>
    </cfRule>
    <cfRule type="expression" dxfId="44502" priority="1768" stopIfTrue="1">
      <formula>WEEKDAY(H63)=7</formula>
    </cfRule>
  </conditionalFormatting>
  <conditionalFormatting sqref="I63">
    <cfRule type="expression" dxfId="44501" priority="1765" stopIfTrue="1">
      <formula>OR(I63=祝色,WEEKDAY(I63)=1)</formula>
    </cfRule>
    <cfRule type="expression" dxfId="44500" priority="1766" stopIfTrue="1">
      <formula>WEEKDAY(I63)=7</formula>
    </cfRule>
  </conditionalFormatting>
  <conditionalFormatting sqref="J63">
    <cfRule type="expression" dxfId="44499" priority="1763" stopIfTrue="1">
      <formula>OR(J63=祝色,WEEKDAY(J63)=1)</formula>
    </cfRule>
    <cfRule type="expression" dxfId="44498" priority="1764" stopIfTrue="1">
      <formula>WEEKDAY(J63)=7</formula>
    </cfRule>
  </conditionalFormatting>
  <conditionalFormatting sqref="D64">
    <cfRule type="expression" dxfId="44497" priority="1761" stopIfTrue="1">
      <formula>OR(D64=祝色,WEEKDAY(D64)=1)</formula>
    </cfRule>
    <cfRule type="expression" dxfId="44496" priority="1762" stopIfTrue="1">
      <formula>WEEKDAY(D64)=7</formula>
    </cfRule>
  </conditionalFormatting>
  <conditionalFormatting sqref="E64">
    <cfRule type="expression" dxfId="44495" priority="1759" stopIfTrue="1">
      <formula>OR(E64=祝色,WEEKDAY(E64)=1)</formula>
    </cfRule>
    <cfRule type="expression" dxfId="44494" priority="1760" stopIfTrue="1">
      <formula>WEEKDAY(E64)=7</formula>
    </cfRule>
  </conditionalFormatting>
  <conditionalFormatting sqref="F64">
    <cfRule type="expression" dxfId="44493" priority="1757" stopIfTrue="1">
      <formula>OR(F64=祝色,WEEKDAY(F64)=1)</formula>
    </cfRule>
    <cfRule type="expression" dxfId="44492" priority="1758" stopIfTrue="1">
      <formula>WEEKDAY(F64)=7</formula>
    </cfRule>
  </conditionalFormatting>
  <conditionalFormatting sqref="G64">
    <cfRule type="expression" dxfId="44491" priority="1755" stopIfTrue="1">
      <formula>OR(G64=祝色,WEEKDAY(G64)=1)</formula>
    </cfRule>
    <cfRule type="expression" dxfId="44490" priority="1756" stopIfTrue="1">
      <formula>WEEKDAY(G64)=7</formula>
    </cfRule>
  </conditionalFormatting>
  <conditionalFormatting sqref="H64">
    <cfRule type="expression" dxfId="44489" priority="1753" stopIfTrue="1">
      <formula>OR(H64=祝色,WEEKDAY(H64)=1)</formula>
    </cfRule>
    <cfRule type="expression" dxfId="44488" priority="1754" stopIfTrue="1">
      <formula>WEEKDAY(H64)=7</formula>
    </cfRule>
  </conditionalFormatting>
  <conditionalFormatting sqref="I64">
    <cfRule type="expression" dxfId="44487" priority="1751" stopIfTrue="1">
      <formula>OR(I64=祝色,WEEKDAY(I64)=1)</formula>
    </cfRule>
    <cfRule type="expression" dxfId="44486" priority="1752" stopIfTrue="1">
      <formula>WEEKDAY(I64)=7</formula>
    </cfRule>
  </conditionalFormatting>
  <conditionalFormatting sqref="J64">
    <cfRule type="expression" dxfId="44485" priority="1749" stopIfTrue="1">
      <formula>OR(J64=祝色,WEEKDAY(J64)=1)</formula>
    </cfRule>
    <cfRule type="expression" dxfId="44484" priority="1750" stopIfTrue="1">
      <formula>WEEKDAY(J64)=7</formula>
    </cfRule>
  </conditionalFormatting>
  <conditionalFormatting sqref="D65">
    <cfRule type="expression" dxfId="44483" priority="1747" stopIfTrue="1">
      <formula>OR(D65=祝色,WEEKDAY(D65)=1)</formula>
    </cfRule>
    <cfRule type="expression" dxfId="44482" priority="1748" stopIfTrue="1">
      <formula>WEEKDAY(D65)=7</formula>
    </cfRule>
  </conditionalFormatting>
  <conditionalFormatting sqref="E65">
    <cfRule type="expression" dxfId="44481" priority="1745" stopIfTrue="1">
      <formula>OR(E65=祝色,WEEKDAY(E65)=1)</formula>
    </cfRule>
    <cfRule type="expression" dxfId="44480" priority="1746" stopIfTrue="1">
      <formula>WEEKDAY(E65)=7</formula>
    </cfRule>
  </conditionalFormatting>
  <conditionalFormatting sqref="F65">
    <cfRule type="expression" dxfId="44479" priority="1743" stopIfTrue="1">
      <formula>OR(F65=祝色,WEEKDAY(F65)=1)</formula>
    </cfRule>
    <cfRule type="expression" dxfId="44478" priority="1744" stopIfTrue="1">
      <formula>WEEKDAY(F65)=7</formula>
    </cfRule>
  </conditionalFormatting>
  <conditionalFormatting sqref="G65">
    <cfRule type="expression" dxfId="44477" priority="1741" stopIfTrue="1">
      <formula>OR(G65=祝色,WEEKDAY(G65)=1)</formula>
    </cfRule>
    <cfRule type="expression" dxfId="44476" priority="1742" stopIfTrue="1">
      <formula>WEEKDAY(G65)=7</formula>
    </cfRule>
  </conditionalFormatting>
  <conditionalFormatting sqref="H65">
    <cfRule type="expression" dxfId="44475" priority="1739" stopIfTrue="1">
      <formula>OR(H65=祝色,WEEKDAY(H65)=1)</formula>
    </cfRule>
    <cfRule type="expression" dxfId="44474" priority="1740" stopIfTrue="1">
      <formula>WEEKDAY(H65)=7</formula>
    </cfRule>
  </conditionalFormatting>
  <conditionalFormatting sqref="I65">
    <cfRule type="expression" dxfId="44473" priority="1737" stopIfTrue="1">
      <formula>OR(I65=祝色,WEEKDAY(I65)=1)</formula>
    </cfRule>
    <cfRule type="expression" dxfId="44472" priority="1738" stopIfTrue="1">
      <formula>WEEKDAY(I65)=7</formula>
    </cfRule>
  </conditionalFormatting>
  <conditionalFormatting sqref="J65">
    <cfRule type="expression" dxfId="44471" priority="1735" stopIfTrue="1">
      <formula>OR(J65=祝色,WEEKDAY(J65)=1)</formula>
    </cfRule>
    <cfRule type="expression" dxfId="44470" priority="1736" stopIfTrue="1">
      <formula>WEEKDAY(J65)=7</formula>
    </cfRule>
  </conditionalFormatting>
  <conditionalFormatting sqref="D66">
    <cfRule type="expression" dxfId="44469" priority="1733" stopIfTrue="1">
      <formula>OR(D66=祝色,WEEKDAY(D66)=1)</formula>
    </cfRule>
    <cfRule type="expression" dxfId="44468" priority="1734" stopIfTrue="1">
      <formula>WEEKDAY(D66)=7</formula>
    </cfRule>
  </conditionalFormatting>
  <conditionalFormatting sqref="E66">
    <cfRule type="expression" dxfId="44467" priority="1731" stopIfTrue="1">
      <formula>OR(E66=祝色,WEEKDAY(E66)=1)</formula>
    </cfRule>
    <cfRule type="expression" dxfId="44466" priority="1732" stopIfTrue="1">
      <formula>WEEKDAY(E66)=7</formula>
    </cfRule>
  </conditionalFormatting>
  <conditionalFormatting sqref="F66">
    <cfRule type="expression" dxfId="44465" priority="1729" stopIfTrue="1">
      <formula>OR(F66=祝色,WEEKDAY(F66)=1)</formula>
    </cfRule>
    <cfRule type="expression" dxfId="44464" priority="1730" stopIfTrue="1">
      <formula>WEEKDAY(F66)=7</formula>
    </cfRule>
  </conditionalFormatting>
  <conditionalFormatting sqref="G66">
    <cfRule type="expression" dxfId="44463" priority="1727" stopIfTrue="1">
      <formula>OR(G66=祝色,WEEKDAY(G66)=1)</formula>
    </cfRule>
    <cfRule type="expression" dxfId="44462" priority="1728" stopIfTrue="1">
      <formula>WEEKDAY(G66)=7</formula>
    </cfRule>
  </conditionalFormatting>
  <conditionalFormatting sqref="H66">
    <cfRule type="expression" dxfId="44461" priority="1725" stopIfTrue="1">
      <formula>OR(H66=祝色,WEEKDAY(H66)=1)</formula>
    </cfRule>
    <cfRule type="expression" dxfId="44460" priority="1726" stopIfTrue="1">
      <formula>WEEKDAY(H66)=7</formula>
    </cfRule>
  </conditionalFormatting>
  <conditionalFormatting sqref="I66">
    <cfRule type="expression" dxfId="44459" priority="1723" stopIfTrue="1">
      <formula>OR(I66=祝色,WEEKDAY(I66)=1)</formula>
    </cfRule>
    <cfRule type="expression" dxfId="44458" priority="1724" stopIfTrue="1">
      <formula>WEEKDAY(I66)=7</formula>
    </cfRule>
  </conditionalFormatting>
  <conditionalFormatting sqref="J66">
    <cfRule type="expression" dxfId="44457" priority="1721" stopIfTrue="1">
      <formula>OR(J66=祝色,WEEKDAY(J66)=1)</formula>
    </cfRule>
    <cfRule type="expression" dxfId="44456" priority="1722" stopIfTrue="1">
      <formula>WEEKDAY(J66)=7</formula>
    </cfRule>
  </conditionalFormatting>
  <conditionalFormatting sqref="D67">
    <cfRule type="expression" dxfId="44455" priority="1719" stopIfTrue="1">
      <formula>OR(D67=祝色,WEEKDAY(D67)=1)</formula>
    </cfRule>
    <cfRule type="expression" dxfId="44454" priority="1720" stopIfTrue="1">
      <formula>WEEKDAY(D67)=7</formula>
    </cfRule>
  </conditionalFormatting>
  <conditionalFormatting sqref="E67">
    <cfRule type="expression" dxfId="44453" priority="1717" stopIfTrue="1">
      <formula>OR(E67=祝色,WEEKDAY(E67)=1)</formula>
    </cfRule>
    <cfRule type="expression" dxfId="44452" priority="1718" stopIfTrue="1">
      <formula>WEEKDAY(E67)=7</formula>
    </cfRule>
  </conditionalFormatting>
  <conditionalFormatting sqref="F67">
    <cfRule type="expression" dxfId="44451" priority="1715" stopIfTrue="1">
      <formula>OR(F67=祝色,WEEKDAY(F67)=1)</formula>
    </cfRule>
    <cfRule type="expression" dxfId="44450" priority="1716" stopIfTrue="1">
      <formula>WEEKDAY(F67)=7</formula>
    </cfRule>
  </conditionalFormatting>
  <conditionalFormatting sqref="G67">
    <cfRule type="expression" dxfId="44449" priority="1713" stopIfTrue="1">
      <formula>OR(G67=祝色,WEEKDAY(G67)=1)</formula>
    </cfRule>
    <cfRule type="expression" dxfId="44448" priority="1714" stopIfTrue="1">
      <formula>WEEKDAY(G67)=7</formula>
    </cfRule>
  </conditionalFormatting>
  <conditionalFormatting sqref="H67">
    <cfRule type="expression" dxfId="44447" priority="1711" stopIfTrue="1">
      <formula>OR(H67=祝色,WEEKDAY(H67)=1)</formula>
    </cfRule>
    <cfRule type="expression" dxfId="44446" priority="1712" stopIfTrue="1">
      <formula>WEEKDAY(H67)=7</formula>
    </cfRule>
  </conditionalFormatting>
  <conditionalFormatting sqref="I67">
    <cfRule type="expression" dxfId="44445" priority="1709" stopIfTrue="1">
      <formula>OR(I67=祝色,WEEKDAY(I67)=1)</formula>
    </cfRule>
    <cfRule type="expression" dxfId="44444" priority="1710" stopIfTrue="1">
      <formula>WEEKDAY(I67)=7</formula>
    </cfRule>
  </conditionalFormatting>
  <conditionalFormatting sqref="J67">
    <cfRule type="expression" dxfId="44443" priority="1707" stopIfTrue="1">
      <formula>OR(J67=祝色,WEEKDAY(J67)=1)</formula>
    </cfRule>
    <cfRule type="expression" dxfId="44442" priority="1708" stopIfTrue="1">
      <formula>WEEKDAY(J67)=7</formula>
    </cfRule>
  </conditionalFormatting>
  <conditionalFormatting sqref="D68">
    <cfRule type="expression" dxfId="44441" priority="1705" stopIfTrue="1">
      <formula>OR(D68=祝色,WEEKDAY(D68)=1)</formula>
    </cfRule>
    <cfRule type="expression" dxfId="44440" priority="1706" stopIfTrue="1">
      <formula>WEEKDAY(D68)=7</formula>
    </cfRule>
  </conditionalFormatting>
  <conditionalFormatting sqref="E68">
    <cfRule type="expression" dxfId="44439" priority="1703" stopIfTrue="1">
      <formula>OR(E68=祝色,WEEKDAY(E68)=1)</formula>
    </cfRule>
    <cfRule type="expression" dxfId="44438" priority="1704" stopIfTrue="1">
      <formula>WEEKDAY(E68)=7</formula>
    </cfRule>
  </conditionalFormatting>
  <conditionalFormatting sqref="L63">
    <cfRule type="expression" dxfId="44437" priority="1701" stopIfTrue="1">
      <formula>OR(L63=祝色,WEEKDAY(L63)=1)</formula>
    </cfRule>
    <cfRule type="expression" dxfId="44436" priority="1702" stopIfTrue="1">
      <formula>WEEKDAY(L63)=7</formula>
    </cfRule>
  </conditionalFormatting>
  <conditionalFormatting sqref="M63">
    <cfRule type="expression" dxfId="44435" priority="1699" stopIfTrue="1">
      <formula>OR(M63=祝色,WEEKDAY(M63)=1)</formula>
    </cfRule>
    <cfRule type="expression" dxfId="44434" priority="1700" stopIfTrue="1">
      <formula>WEEKDAY(M63)=7</formula>
    </cfRule>
  </conditionalFormatting>
  <conditionalFormatting sqref="N63">
    <cfRule type="expression" dxfId="44433" priority="1697" stopIfTrue="1">
      <formula>OR(N63=祝色,WEEKDAY(N63)=1)</formula>
    </cfRule>
    <cfRule type="expression" dxfId="44432" priority="1698" stopIfTrue="1">
      <formula>WEEKDAY(N63)=7</formula>
    </cfRule>
  </conditionalFormatting>
  <conditionalFormatting sqref="O63">
    <cfRule type="expression" dxfId="44431" priority="1695" stopIfTrue="1">
      <formula>OR(O63=祝色,WEEKDAY(O63)=1)</formula>
    </cfRule>
    <cfRule type="expression" dxfId="44430" priority="1696" stopIfTrue="1">
      <formula>WEEKDAY(O63)=7</formula>
    </cfRule>
  </conditionalFormatting>
  <conditionalFormatting sqref="P63">
    <cfRule type="expression" dxfId="44429" priority="1693" stopIfTrue="1">
      <formula>OR(P63=祝色,WEEKDAY(P63)=1)</formula>
    </cfRule>
    <cfRule type="expression" dxfId="44428" priority="1694" stopIfTrue="1">
      <formula>WEEKDAY(P63)=7</formula>
    </cfRule>
  </conditionalFormatting>
  <conditionalFormatting sqref="Q63">
    <cfRule type="expression" dxfId="44427" priority="1691" stopIfTrue="1">
      <formula>OR(Q63=祝色,WEEKDAY(Q63)=1)</formula>
    </cfRule>
    <cfRule type="expression" dxfId="44426" priority="1692" stopIfTrue="1">
      <formula>WEEKDAY(Q63)=7</formula>
    </cfRule>
  </conditionalFormatting>
  <conditionalFormatting sqref="R63">
    <cfRule type="expression" dxfId="44425" priority="1689" stopIfTrue="1">
      <formula>OR(R63=祝色,WEEKDAY(R63)=1)</formula>
    </cfRule>
    <cfRule type="expression" dxfId="44424" priority="1690" stopIfTrue="1">
      <formula>WEEKDAY(R63)=7</formula>
    </cfRule>
  </conditionalFormatting>
  <conditionalFormatting sqref="L64">
    <cfRule type="expression" dxfId="44423" priority="1687" stopIfTrue="1">
      <formula>OR(L64=祝色,WEEKDAY(L64)=1)</formula>
    </cfRule>
    <cfRule type="expression" dxfId="44422" priority="1688" stopIfTrue="1">
      <formula>WEEKDAY(L64)=7</formula>
    </cfRule>
  </conditionalFormatting>
  <conditionalFormatting sqref="M64">
    <cfRule type="expression" dxfId="44421" priority="1685" stopIfTrue="1">
      <formula>OR(M64=祝色,WEEKDAY(M64)=1)</formula>
    </cfRule>
    <cfRule type="expression" dxfId="44420" priority="1686" stopIfTrue="1">
      <formula>WEEKDAY(M64)=7</formula>
    </cfRule>
  </conditionalFormatting>
  <conditionalFormatting sqref="N64">
    <cfRule type="expression" dxfId="44419" priority="1683" stopIfTrue="1">
      <formula>OR(N64=祝色,WEEKDAY(N64)=1)</formula>
    </cfRule>
    <cfRule type="expression" dxfId="44418" priority="1684" stopIfTrue="1">
      <formula>WEEKDAY(N64)=7</formula>
    </cfRule>
  </conditionalFormatting>
  <conditionalFormatting sqref="O64">
    <cfRule type="expression" dxfId="44417" priority="1681" stopIfTrue="1">
      <formula>OR(O64=祝色,WEEKDAY(O64)=1)</formula>
    </cfRule>
    <cfRule type="expression" dxfId="44416" priority="1682" stopIfTrue="1">
      <formula>WEEKDAY(O64)=7</formula>
    </cfRule>
  </conditionalFormatting>
  <conditionalFormatting sqref="P64">
    <cfRule type="expression" dxfId="44415" priority="1679" stopIfTrue="1">
      <formula>OR(P64=祝色,WEEKDAY(P64)=1)</formula>
    </cfRule>
    <cfRule type="expression" dxfId="44414" priority="1680" stopIfTrue="1">
      <formula>WEEKDAY(P64)=7</formula>
    </cfRule>
  </conditionalFormatting>
  <conditionalFormatting sqref="Q64">
    <cfRule type="expression" dxfId="44413" priority="1677" stopIfTrue="1">
      <formula>OR(Q64=祝色,WEEKDAY(Q64)=1)</formula>
    </cfRule>
    <cfRule type="expression" dxfId="44412" priority="1678" stopIfTrue="1">
      <formula>WEEKDAY(Q64)=7</formula>
    </cfRule>
  </conditionalFormatting>
  <conditionalFormatting sqref="R64">
    <cfRule type="expression" dxfId="44411" priority="1675" stopIfTrue="1">
      <formula>OR(R64=祝色,WEEKDAY(R64)=1)</formula>
    </cfRule>
    <cfRule type="expression" dxfId="44410" priority="1676" stopIfTrue="1">
      <formula>WEEKDAY(R64)=7</formula>
    </cfRule>
  </conditionalFormatting>
  <conditionalFormatting sqref="L65">
    <cfRule type="expression" dxfId="44409" priority="1673" stopIfTrue="1">
      <formula>OR(L65=祝色,WEEKDAY(L65)=1)</formula>
    </cfRule>
    <cfRule type="expression" dxfId="44408" priority="1674" stopIfTrue="1">
      <formula>WEEKDAY(L65)=7</formula>
    </cfRule>
  </conditionalFormatting>
  <conditionalFormatting sqref="M65">
    <cfRule type="expression" dxfId="44407" priority="1671" stopIfTrue="1">
      <formula>OR(M65=祝色,WEEKDAY(M65)=1)</formula>
    </cfRule>
    <cfRule type="expression" dxfId="44406" priority="1672" stopIfTrue="1">
      <formula>WEEKDAY(M65)=7</formula>
    </cfRule>
  </conditionalFormatting>
  <conditionalFormatting sqref="N65">
    <cfRule type="expression" dxfId="44405" priority="1669" stopIfTrue="1">
      <formula>OR(N65=祝色,WEEKDAY(N65)=1)</formula>
    </cfRule>
    <cfRule type="expression" dxfId="44404" priority="1670" stopIfTrue="1">
      <formula>WEEKDAY(N65)=7</formula>
    </cfRule>
  </conditionalFormatting>
  <conditionalFormatting sqref="O65">
    <cfRule type="expression" dxfId="44403" priority="1667" stopIfTrue="1">
      <formula>OR(O65=祝色,WEEKDAY(O65)=1)</formula>
    </cfRule>
    <cfRule type="expression" dxfId="44402" priority="1668" stopIfTrue="1">
      <formula>WEEKDAY(O65)=7</formula>
    </cfRule>
  </conditionalFormatting>
  <conditionalFormatting sqref="P65">
    <cfRule type="expression" dxfId="44401" priority="1665" stopIfTrue="1">
      <formula>OR(P65=祝色,WEEKDAY(P65)=1)</formula>
    </cfRule>
    <cfRule type="expression" dxfId="44400" priority="1666" stopIfTrue="1">
      <formula>WEEKDAY(P65)=7</formula>
    </cfRule>
  </conditionalFormatting>
  <conditionalFormatting sqref="Q65">
    <cfRule type="expression" dxfId="44399" priority="1663" stopIfTrue="1">
      <formula>OR(Q65=祝色,WEEKDAY(Q65)=1)</formula>
    </cfRule>
    <cfRule type="expression" dxfId="44398" priority="1664" stopIfTrue="1">
      <formula>WEEKDAY(Q65)=7</formula>
    </cfRule>
  </conditionalFormatting>
  <conditionalFormatting sqref="R65">
    <cfRule type="expression" dxfId="44397" priority="1661" stopIfTrue="1">
      <formula>OR(R65=祝色,WEEKDAY(R65)=1)</formula>
    </cfRule>
    <cfRule type="expression" dxfId="44396" priority="1662" stopIfTrue="1">
      <formula>WEEKDAY(R65)=7</formula>
    </cfRule>
  </conditionalFormatting>
  <conditionalFormatting sqref="L66">
    <cfRule type="expression" dxfId="44395" priority="1659" stopIfTrue="1">
      <formula>OR(L66=祝色,WEEKDAY(L66)=1)</formula>
    </cfRule>
    <cfRule type="expression" dxfId="44394" priority="1660" stopIfTrue="1">
      <formula>WEEKDAY(L66)=7</formula>
    </cfRule>
  </conditionalFormatting>
  <conditionalFormatting sqref="M66">
    <cfRule type="expression" dxfId="44393" priority="1657" stopIfTrue="1">
      <formula>OR(M66=祝色,WEEKDAY(M66)=1)</formula>
    </cfRule>
    <cfRule type="expression" dxfId="44392" priority="1658" stopIfTrue="1">
      <formula>WEEKDAY(M66)=7</formula>
    </cfRule>
  </conditionalFormatting>
  <conditionalFormatting sqref="N66">
    <cfRule type="expression" dxfId="44391" priority="1655" stopIfTrue="1">
      <formula>OR(N66=祝色,WEEKDAY(N66)=1)</formula>
    </cfRule>
    <cfRule type="expression" dxfId="44390" priority="1656" stopIfTrue="1">
      <formula>WEEKDAY(N66)=7</formula>
    </cfRule>
  </conditionalFormatting>
  <conditionalFormatting sqref="O66">
    <cfRule type="expression" dxfId="44389" priority="1653" stopIfTrue="1">
      <formula>OR(O66=祝色,WEEKDAY(O66)=1)</formula>
    </cfRule>
    <cfRule type="expression" dxfId="44388" priority="1654" stopIfTrue="1">
      <formula>WEEKDAY(O66)=7</formula>
    </cfRule>
  </conditionalFormatting>
  <conditionalFormatting sqref="P66">
    <cfRule type="expression" dxfId="44387" priority="1651" stopIfTrue="1">
      <formula>OR(P66=祝色,WEEKDAY(P66)=1)</formula>
    </cfRule>
    <cfRule type="expression" dxfId="44386" priority="1652" stopIfTrue="1">
      <formula>WEEKDAY(P66)=7</formula>
    </cfRule>
  </conditionalFormatting>
  <conditionalFormatting sqref="Q66">
    <cfRule type="expression" dxfId="44385" priority="1649" stopIfTrue="1">
      <formula>OR(Q66=祝色,WEEKDAY(Q66)=1)</formula>
    </cfRule>
    <cfRule type="expression" dxfId="44384" priority="1650" stopIfTrue="1">
      <formula>WEEKDAY(Q66)=7</formula>
    </cfRule>
  </conditionalFormatting>
  <conditionalFormatting sqref="R66">
    <cfRule type="expression" dxfId="44383" priority="1647" stopIfTrue="1">
      <formula>OR(R66=祝色,WEEKDAY(R66)=1)</formula>
    </cfRule>
    <cfRule type="expression" dxfId="44382" priority="1648" stopIfTrue="1">
      <formula>WEEKDAY(R66)=7</formula>
    </cfRule>
  </conditionalFormatting>
  <conditionalFormatting sqref="L67">
    <cfRule type="expression" dxfId="44381" priority="1645" stopIfTrue="1">
      <formula>OR(L67=祝色,WEEKDAY(L67)=1)</formula>
    </cfRule>
    <cfRule type="expression" dxfId="44380" priority="1646" stopIfTrue="1">
      <formula>WEEKDAY(L67)=7</formula>
    </cfRule>
  </conditionalFormatting>
  <conditionalFormatting sqref="M67">
    <cfRule type="expression" dxfId="44379" priority="1643" stopIfTrue="1">
      <formula>OR(M67=祝色,WEEKDAY(M67)=1)</formula>
    </cfRule>
    <cfRule type="expression" dxfId="44378" priority="1644" stopIfTrue="1">
      <formula>WEEKDAY(M67)=7</formula>
    </cfRule>
  </conditionalFormatting>
  <conditionalFormatting sqref="N67">
    <cfRule type="expression" dxfId="44377" priority="1641" stopIfTrue="1">
      <formula>OR(N67=祝色,WEEKDAY(N67)=1)</formula>
    </cfRule>
    <cfRule type="expression" dxfId="44376" priority="1642" stopIfTrue="1">
      <formula>WEEKDAY(N67)=7</formula>
    </cfRule>
  </conditionalFormatting>
  <conditionalFormatting sqref="O67">
    <cfRule type="expression" dxfId="44375" priority="1639" stopIfTrue="1">
      <formula>OR(O67=祝色,WEEKDAY(O67)=1)</formula>
    </cfRule>
    <cfRule type="expression" dxfId="44374" priority="1640" stopIfTrue="1">
      <formula>WEEKDAY(O67)=7</formula>
    </cfRule>
  </conditionalFormatting>
  <conditionalFormatting sqref="P67">
    <cfRule type="expression" dxfId="44373" priority="1637" stopIfTrue="1">
      <formula>OR(P67=祝色,WEEKDAY(P67)=1)</formula>
    </cfRule>
    <cfRule type="expression" dxfId="44372" priority="1638" stopIfTrue="1">
      <formula>WEEKDAY(P67)=7</formula>
    </cfRule>
  </conditionalFormatting>
  <conditionalFormatting sqref="Q67">
    <cfRule type="expression" dxfId="44371" priority="1635" stopIfTrue="1">
      <formula>OR(Q67=祝色,WEEKDAY(Q67)=1)</formula>
    </cfRule>
    <cfRule type="expression" dxfId="44370" priority="1636" stopIfTrue="1">
      <formula>WEEKDAY(Q67)=7</formula>
    </cfRule>
  </conditionalFormatting>
  <conditionalFormatting sqref="R67">
    <cfRule type="expression" dxfId="44369" priority="1633" stopIfTrue="1">
      <formula>OR(R67=祝色,WEEKDAY(R67)=1)</formula>
    </cfRule>
    <cfRule type="expression" dxfId="44368" priority="1634" stopIfTrue="1">
      <formula>WEEKDAY(R67)=7</formula>
    </cfRule>
  </conditionalFormatting>
  <conditionalFormatting sqref="L68">
    <cfRule type="expression" dxfId="44367" priority="1631" stopIfTrue="1">
      <formula>OR(L68=祝色,WEEKDAY(L68)=1)</formula>
    </cfRule>
    <cfRule type="expression" dxfId="44366" priority="1632" stopIfTrue="1">
      <formula>WEEKDAY(L68)=7</formula>
    </cfRule>
  </conditionalFormatting>
  <conditionalFormatting sqref="M68">
    <cfRule type="expression" dxfId="44365" priority="1629" stopIfTrue="1">
      <formula>OR(M68=祝色,WEEKDAY(M68)=1)</formula>
    </cfRule>
    <cfRule type="expression" dxfId="44364" priority="1630" stopIfTrue="1">
      <formula>WEEKDAY(M68)=7</formula>
    </cfRule>
  </conditionalFormatting>
  <conditionalFormatting sqref="T63">
    <cfRule type="expression" dxfId="44363" priority="1627" stopIfTrue="1">
      <formula>OR(T63=祝色,WEEKDAY(T63)=1)</formula>
    </cfRule>
    <cfRule type="expression" dxfId="44362" priority="1628" stopIfTrue="1">
      <formula>WEEKDAY(T63)=7</formula>
    </cfRule>
  </conditionalFormatting>
  <conditionalFormatting sqref="U63">
    <cfRule type="expression" dxfId="44361" priority="1625" stopIfTrue="1">
      <formula>OR(U63=祝色,WEEKDAY(U63)=1)</formula>
    </cfRule>
    <cfRule type="expression" dxfId="44360" priority="1626" stopIfTrue="1">
      <formula>WEEKDAY(U63)=7</formula>
    </cfRule>
  </conditionalFormatting>
  <conditionalFormatting sqref="V63">
    <cfRule type="expression" dxfId="44359" priority="1623" stopIfTrue="1">
      <formula>OR(V63=祝色,WEEKDAY(V63)=1)</formula>
    </cfRule>
    <cfRule type="expression" dxfId="44358" priority="1624" stopIfTrue="1">
      <formula>WEEKDAY(V63)=7</formula>
    </cfRule>
  </conditionalFormatting>
  <conditionalFormatting sqref="W63">
    <cfRule type="expression" dxfId="44357" priority="1621" stopIfTrue="1">
      <formula>OR(W63=祝色,WEEKDAY(W63)=1)</formula>
    </cfRule>
    <cfRule type="expression" dxfId="44356" priority="1622" stopIfTrue="1">
      <formula>WEEKDAY(W63)=7</formula>
    </cfRule>
  </conditionalFormatting>
  <conditionalFormatting sqref="X63">
    <cfRule type="expression" dxfId="44355" priority="1619" stopIfTrue="1">
      <formula>OR(X63=祝色,WEEKDAY(X63)=1)</formula>
    </cfRule>
    <cfRule type="expression" dxfId="44354" priority="1620" stopIfTrue="1">
      <formula>WEEKDAY(X63)=7</formula>
    </cfRule>
  </conditionalFormatting>
  <conditionalFormatting sqref="Y63">
    <cfRule type="expression" dxfId="44353" priority="1617" stopIfTrue="1">
      <formula>OR(Y63=祝色,WEEKDAY(Y63)=1)</formula>
    </cfRule>
    <cfRule type="expression" dxfId="44352" priority="1618" stopIfTrue="1">
      <formula>WEEKDAY(Y63)=7</formula>
    </cfRule>
  </conditionalFormatting>
  <conditionalFormatting sqref="Z63">
    <cfRule type="expression" dxfId="44351" priority="1615" stopIfTrue="1">
      <formula>OR(Z63=祝色,WEEKDAY(Z63)=1)</formula>
    </cfRule>
    <cfRule type="expression" dxfId="44350" priority="1616" stopIfTrue="1">
      <formula>WEEKDAY(Z63)=7</formula>
    </cfRule>
  </conditionalFormatting>
  <conditionalFormatting sqref="T64">
    <cfRule type="expression" dxfId="44349" priority="1613" stopIfTrue="1">
      <formula>OR(T64=祝色,WEEKDAY(T64)=1)</formula>
    </cfRule>
    <cfRule type="expression" dxfId="44348" priority="1614" stopIfTrue="1">
      <formula>WEEKDAY(T64)=7</formula>
    </cfRule>
  </conditionalFormatting>
  <conditionalFormatting sqref="U64">
    <cfRule type="expression" dxfId="44347" priority="1611" stopIfTrue="1">
      <formula>OR(U64=祝色,WEEKDAY(U64)=1)</formula>
    </cfRule>
    <cfRule type="expression" dxfId="44346" priority="1612" stopIfTrue="1">
      <formula>WEEKDAY(U64)=7</formula>
    </cfRule>
  </conditionalFormatting>
  <conditionalFormatting sqref="V64">
    <cfRule type="expression" dxfId="44345" priority="1609" stopIfTrue="1">
      <formula>OR(V64=祝色,WEEKDAY(V64)=1)</formula>
    </cfRule>
    <cfRule type="expression" dxfId="44344" priority="1610" stopIfTrue="1">
      <formula>WEEKDAY(V64)=7</formula>
    </cfRule>
  </conditionalFormatting>
  <conditionalFormatting sqref="W64">
    <cfRule type="expression" dxfId="44343" priority="1607" stopIfTrue="1">
      <formula>OR(W64=祝色,WEEKDAY(W64)=1)</formula>
    </cfRule>
    <cfRule type="expression" dxfId="44342" priority="1608" stopIfTrue="1">
      <formula>WEEKDAY(W64)=7</formula>
    </cfRule>
  </conditionalFormatting>
  <conditionalFormatting sqref="X64">
    <cfRule type="expression" dxfId="44341" priority="1605" stopIfTrue="1">
      <formula>OR(X64=祝色,WEEKDAY(X64)=1)</formula>
    </cfRule>
    <cfRule type="expression" dxfId="44340" priority="1606" stopIfTrue="1">
      <formula>WEEKDAY(X64)=7</formula>
    </cfRule>
  </conditionalFormatting>
  <conditionalFormatting sqref="Y64">
    <cfRule type="expression" dxfId="44339" priority="1603" stopIfTrue="1">
      <formula>OR(Y64=祝色,WEEKDAY(Y64)=1)</formula>
    </cfRule>
    <cfRule type="expression" dxfId="44338" priority="1604" stopIfTrue="1">
      <formula>WEEKDAY(Y64)=7</formula>
    </cfRule>
  </conditionalFormatting>
  <conditionalFormatting sqref="Z64">
    <cfRule type="expression" dxfId="44337" priority="1601" stopIfTrue="1">
      <formula>OR(Z64=祝色,WEEKDAY(Z64)=1)</formula>
    </cfRule>
    <cfRule type="expression" dxfId="44336" priority="1602" stopIfTrue="1">
      <formula>WEEKDAY(Z64)=7</formula>
    </cfRule>
  </conditionalFormatting>
  <conditionalFormatting sqref="T65">
    <cfRule type="expression" dxfId="44335" priority="1599" stopIfTrue="1">
      <formula>OR(T65=祝色,WEEKDAY(T65)=1)</formula>
    </cfRule>
    <cfRule type="expression" dxfId="44334" priority="1600" stopIfTrue="1">
      <formula>WEEKDAY(T65)=7</formula>
    </cfRule>
  </conditionalFormatting>
  <conditionalFormatting sqref="U65">
    <cfRule type="expression" dxfId="44333" priority="1597" stopIfTrue="1">
      <formula>OR(U65=祝色,WEEKDAY(U65)=1)</formula>
    </cfRule>
    <cfRule type="expression" dxfId="44332" priority="1598" stopIfTrue="1">
      <formula>WEEKDAY(U65)=7</formula>
    </cfRule>
  </conditionalFormatting>
  <conditionalFormatting sqref="V65">
    <cfRule type="expression" dxfId="44331" priority="1595" stopIfTrue="1">
      <formula>OR(V65=祝色,WEEKDAY(V65)=1)</formula>
    </cfRule>
    <cfRule type="expression" dxfId="44330" priority="1596" stopIfTrue="1">
      <formula>WEEKDAY(V65)=7</formula>
    </cfRule>
  </conditionalFormatting>
  <conditionalFormatting sqref="W65">
    <cfRule type="expression" dxfId="44329" priority="1593" stopIfTrue="1">
      <formula>OR(W65=祝色,WEEKDAY(W65)=1)</formula>
    </cfRule>
    <cfRule type="expression" dxfId="44328" priority="1594" stopIfTrue="1">
      <formula>WEEKDAY(W65)=7</formula>
    </cfRule>
  </conditionalFormatting>
  <conditionalFormatting sqref="X65">
    <cfRule type="expression" dxfId="44327" priority="1591" stopIfTrue="1">
      <formula>OR(X65=祝色,WEEKDAY(X65)=1)</formula>
    </cfRule>
    <cfRule type="expression" dxfId="44326" priority="1592" stopIfTrue="1">
      <formula>WEEKDAY(X65)=7</formula>
    </cfRule>
  </conditionalFormatting>
  <conditionalFormatting sqref="Y65">
    <cfRule type="expression" dxfId="44325" priority="1589" stopIfTrue="1">
      <formula>OR(Y65=祝色,WEEKDAY(Y65)=1)</formula>
    </cfRule>
    <cfRule type="expression" dxfId="44324" priority="1590" stopIfTrue="1">
      <formula>WEEKDAY(Y65)=7</formula>
    </cfRule>
  </conditionalFormatting>
  <conditionalFormatting sqref="Z65">
    <cfRule type="expression" dxfId="44323" priority="1587" stopIfTrue="1">
      <formula>OR(Z65=祝色,WEEKDAY(Z65)=1)</formula>
    </cfRule>
    <cfRule type="expression" dxfId="44322" priority="1588" stopIfTrue="1">
      <formula>WEEKDAY(Z65)=7</formula>
    </cfRule>
  </conditionalFormatting>
  <conditionalFormatting sqref="T66">
    <cfRule type="expression" dxfId="44321" priority="1585" stopIfTrue="1">
      <formula>OR(T66=祝色,WEEKDAY(T66)=1)</formula>
    </cfRule>
    <cfRule type="expression" dxfId="44320" priority="1586" stopIfTrue="1">
      <formula>WEEKDAY(T66)=7</formula>
    </cfRule>
  </conditionalFormatting>
  <conditionalFormatting sqref="U66">
    <cfRule type="expression" dxfId="44319" priority="1583" stopIfTrue="1">
      <formula>OR(U66=祝色,WEEKDAY(U66)=1)</formula>
    </cfRule>
    <cfRule type="expression" dxfId="44318" priority="1584" stopIfTrue="1">
      <formula>WEEKDAY(U66)=7</formula>
    </cfRule>
  </conditionalFormatting>
  <conditionalFormatting sqref="V66">
    <cfRule type="expression" dxfId="44317" priority="1581" stopIfTrue="1">
      <formula>OR(V66=祝色,WEEKDAY(V66)=1)</formula>
    </cfRule>
    <cfRule type="expression" dxfId="44316" priority="1582" stopIfTrue="1">
      <formula>WEEKDAY(V66)=7</formula>
    </cfRule>
  </conditionalFormatting>
  <conditionalFormatting sqref="W66">
    <cfRule type="expression" dxfId="44315" priority="1579" stopIfTrue="1">
      <formula>OR(W66=祝色,WEEKDAY(W66)=1)</formula>
    </cfRule>
    <cfRule type="expression" dxfId="44314" priority="1580" stopIfTrue="1">
      <formula>WEEKDAY(W66)=7</formula>
    </cfRule>
  </conditionalFormatting>
  <conditionalFormatting sqref="X66">
    <cfRule type="expression" dxfId="44313" priority="1577" stopIfTrue="1">
      <formula>OR(X66=祝色,WEEKDAY(X66)=1)</formula>
    </cfRule>
    <cfRule type="expression" dxfId="44312" priority="1578" stopIfTrue="1">
      <formula>WEEKDAY(X66)=7</formula>
    </cfRule>
  </conditionalFormatting>
  <conditionalFormatting sqref="Y66">
    <cfRule type="expression" dxfId="44311" priority="1575" stopIfTrue="1">
      <formula>OR(Y66=祝色,WEEKDAY(Y66)=1)</formula>
    </cfRule>
    <cfRule type="expression" dxfId="44310" priority="1576" stopIfTrue="1">
      <formula>WEEKDAY(Y66)=7</formula>
    </cfRule>
  </conditionalFormatting>
  <conditionalFormatting sqref="Z66">
    <cfRule type="expression" dxfId="44309" priority="1573" stopIfTrue="1">
      <formula>OR(Z66=祝色,WEEKDAY(Z66)=1)</formula>
    </cfRule>
    <cfRule type="expression" dxfId="44308" priority="1574" stopIfTrue="1">
      <formula>WEEKDAY(Z66)=7</formula>
    </cfRule>
  </conditionalFormatting>
  <conditionalFormatting sqref="T67">
    <cfRule type="expression" dxfId="44307" priority="1571" stopIfTrue="1">
      <formula>OR(T67=祝色,WEEKDAY(T67)=1)</formula>
    </cfRule>
    <cfRule type="expression" dxfId="44306" priority="1572" stopIfTrue="1">
      <formula>WEEKDAY(T67)=7</formula>
    </cfRule>
  </conditionalFormatting>
  <conditionalFormatting sqref="U67">
    <cfRule type="expression" dxfId="44305" priority="1569" stopIfTrue="1">
      <formula>OR(U67=祝色,WEEKDAY(U67)=1)</formula>
    </cfRule>
    <cfRule type="expression" dxfId="44304" priority="1570" stopIfTrue="1">
      <formula>WEEKDAY(U67)=7</formula>
    </cfRule>
  </conditionalFormatting>
  <conditionalFormatting sqref="V67">
    <cfRule type="expression" dxfId="44303" priority="1567" stopIfTrue="1">
      <formula>OR(V67=祝色,WEEKDAY(V67)=1)</formula>
    </cfRule>
    <cfRule type="expression" dxfId="44302" priority="1568" stopIfTrue="1">
      <formula>WEEKDAY(V67)=7</formula>
    </cfRule>
  </conditionalFormatting>
  <conditionalFormatting sqref="W67">
    <cfRule type="expression" dxfId="44301" priority="1565" stopIfTrue="1">
      <formula>OR(W67=祝色,WEEKDAY(W67)=1)</formula>
    </cfRule>
    <cfRule type="expression" dxfId="44300" priority="1566" stopIfTrue="1">
      <formula>WEEKDAY(W67)=7</formula>
    </cfRule>
  </conditionalFormatting>
  <conditionalFormatting sqref="X67">
    <cfRule type="expression" dxfId="44299" priority="1563" stopIfTrue="1">
      <formula>OR(X67=祝色,WEEKDAY(X67)=1)</formula>
    </cfRule>
    <cfRule type="expression" dxfId="44298" priority="1564" stopIfTrue="1">
      <formula>WEEKDAY(X67)=7</formula>
    </cfRule>
  </conditionalFormatting>
  <conditionalFormatting sqref="Y67">
    <cfRule type="expression" dxfId="44297" priority="1561" stopIfTrue="1">
      <formula>OR(Y67=祝色,WEEKDAY(Y67)=1)</formula>
    </cfRule>
    <cfRule type="expression" dxfId="44296" priority="1562" stopIfTrue="1">
      <formula>WEEKDAY(Y67)=7</formula>
    </cfRule>
  </conditionalFormatting>
  <conditionalFormatting sqref="Z67">
    <cfRule type="expression" dxfId="44295" priority="1559" stopIfTrue="1">
      <formula>OR(Z67=祝色,WEEKDAY(Z67)=1)</formula>
    </cfRule>
    <cfRule type="expression" dxfId="44294" priority="1560" stopIfTrue="1">
      <formula>WEEKDAY(Z67)=7</formula>
    </cfRule>
  </conditionalFormatting>
  <conditionalFormatting sqref="T68">
    <cfRule type="expression" dxfId="44293" priority="1557" stopIfTrue="1">
      <formula>OR(T68=祝色,WEEKDAY(T68)=1)</formula>
    </cfRule>
    <cfRule type="expression" dxfId="44292" priority="1558" stopIfTrue="1">
      <formula>WEEKDAY(T68)=7</formula>
    </cfRule>
  </conditionalFormatting>
  <conditionalFormatting sqref="U68">
    <cfRule type="expression" dxfId="44291" priority="1555" stopIfTrue="1">
      <formula>OR(U68=祝色,WEEKDAY(U68)=1)</formula>
    </cfRule>
    <cfRule type="expression" dxfId="44290" priority="1556" stopIfTrue="1">
      <formula>WEEKDAY(U68)=7</formula>
    </cfRule>
  </conditionalFormatting>
  <conditionalFormatting sqref="D72">
    <cfRule type="expression" dxfId="44289" priority="1553" stopIfTrue="1">
      <formula>OR(D72=祝色,WEEKDAY(D72)=1)</formula>
    </cfRule>
    <cfRule type="expression" dxfId="44288" priority="1554" stopIfTrue="1">
      <formula>WEEKDAY(D72)=7</formula>
    </cfRule>
  </conditionalFormatting>
  <conditionalFormatting sqref="E72">
    <cfRule type="expression" dxfId="44287" priority="1551" stopIfTrue="1">
      <formula>OR(E72=祝色,WEEKDAY(E72)=1)</formula>
    </cfRule>
    <cfRule type="expression" dxfId="44286" priority="1552" stopIfTrue="1">
      <formula>WEEKDAY(E72)=7</formula>
    </cfRule>
  </conditionalFormatting>
  <conditionalFormatting sqref="F72">
    <cfRule type="expression" dxfId="44285" priority="1549" stopIfTrue="1">
      <formula>OR(F72=祝色,WEEKDAY(F72)=1)</formula>
    </cfRule>
    <cfRule type="expression" dxfId="44284" priority="1550" stopIfTrue="1">
      <formula>WEEKDAY(F72)=7</formula>
    </cfRule>
  </conditionalFormatting>
  <conditionalFormatting sqref="G72">
    <cfRule type="expression" dxfId="44283" priority="1547" stopIfTrue="1">
      <formula>OR(G72=祝色,WEEKDAY(G72)=1)</formula>
    </cfRule>
    <cfRule type="expression" dxfId="44282" priority="1548" stopIfTrue="1">
      <formula>WEEKDAY(G72)=7</formula>
    </cfRule>
  </conditionalFormatting>
  <conditionalFormatting sqref="H72">
    <cfRule type="expression" dxfId="44281" priority="1545" stopIfTrue="1">
      <formula>OR(H72=祝色,WEEKDAY(H72)=1)</formula>
    </cfRule>
    <cfRule type="expression" dxfId="44280" priority="1546" stopIfTrue="1">
      <formula>WEEKDAY(H72)=7</formula>
    </cfRule>
  </conditionalFormatting>
  <conditionalFormatting sqref="I72">
    <cfRule type="expression" dxfId="44279" priority="1543" stopIfTrue="1">
      <formula>OR(I72=祝色,WEEKDAY(I72)=1)</formula>
    </cfRule>
    <cfRule type="expression" dxfId="44278" priority="1544" stopIfTrue="1">
      <formula>WEEKDAY(I72)=7</formula>
    </cfRule>
  </conditionalFormatting>
  <conditionalFormatting sqref="J72">
    <cfRule type="expression" dxfId="44277" priority="1541" stopIfTrue="1">
      <formula>OR(J72=祝色,WEEKDAY(J72)=1)</formula>
    </cfRule>
    <cfRule type="expression" dxfId="44276" priority="1542" stopIfTrue="1">
      <formula>WEEKDAY(J72)=7</formula>
    </cfRule>
  </conditionalFormatting>
  <conditionalFormatting sqref="D73">
    <cfRule type="expression" dxfId="44275" priority="1539" stopIfTrue="1">
      <formula>OR(D73=祝色,WEEKDAY(D73)=1)</formula>
    </cfRule>
    <cfRule type="expression" dxfId="44274" priority="1540" stopIfTrue="1">
      <formula>WEEKDAY(D73)=7</formula>
    </cfRule>
  </conditionalFormatting>
  <conditionalFormatting sqref="E73">
    <cfRule type="expression" dxfId="44273" priority="1537" stopIfTrue="1">
      <formula>OR(E73=祝色,WEEKDAY(E73)=1)</formula>
    </cfRule>
    <cfRule type="expression" dxfId="44272" priority="1538" stopIfTrue="1">
      <formula>WEEKDAY(E73)=7</formula>
    </cfRule>
  </conditionalFormatting>
  <conditionalFormatting sqref="F73">
    <cfRule type="expression" dxfId="44271" priority="1535" stopIfTrue="1">
      <formula>OR(F73=祝色,WEEKDAY(F73)=1)</formula>
    </cfRule>
    <cfRule type="expression" dxfId="44270" priority="1536" stopIfTrue="1">
      <formula>WEEKDAY(F73)=7</formula>
    </cfRule>
  </conditionalFormatting>
  <conditionalFormatting sqref="G73">
    <cfRule type="expression" dxfId="44269" priority="1533" stopIfTrue="1">
      <formula>OR(G73=祝色,WEEKDAY(G73)=1)</formula>
    </cfRule>
    <cfRule type="expression" dxfId="44268" priority="1534" stopIfTrue="1">
      <formula>WEEKDAY(G73)=7</formula>
    </cfRule>
  </conditionalFormatting>
  <conditionalFormatting sqref="H73">
    <cfRule type="expression" dxfId="44267" priority="1531" stopIfTrue="1">
      <formula>OR(H73=祝色,WEEKDAY(H73)=1)</formula>
    </cfRule>
    <cfRule type="expression" dxfId="44266" priority="1532" stopIfTrue="1">
      <formula>WEEKDAY(H73)=7</formula>
    </cfRule>
  </conditionalFormatting>
  <conditionalFormatting sqref="I73">
    <cfRule type="expression" dxfId="44265" priority="1529" stopIfTrue="1">
      <formula>OR(I73=祝色,WEEKDAY(I73)=1)</formula>
    </cfRule>
    <cfRule type="expression" dxfId="44264" priority="1530" stopIfTrue="1">
      <formula>WEEKDAY(I73)=7</formula>
    </cfRule>
  </conditionalFormatting>
  <conditionalFormatting sqref="J73">
    <cfRule type="expression" dxfId="44263" priority="1527" stopIfTrue="1">
      <formula>OR(J73=祝色,WEEKDAY(J73)=1)</formula>
    </cfRule>
    <cfRule type="expression" dxfId="44262" priority="1528" stopIfTrue="1">
      <formula>WEEKDAY(J73)=7</formula>
    </cfRule>
  </conditionalFormatting>
  <conditionalFormatting sqref="D74">
    <cfRule type="expression" dxfId="44261" priority="1525" stopIfTrue="1">
      <formula>OR(D74=祝色,WEEKDAY(D74)=1)</formula>
    </cfRule>
    <cfRule type="expression" dxfId="44260" priority="1526" stopIfTrue="1">
      <formula>WEEKDAY(D74)=7</formula>
    </cfRule>
  </conditionalFormatting>
  <conditionalFormatting sqref="E74">
    <cfRule type="expression" dxfId="44259" priority="1523" stopIfTrue="1">
      <formula>OR(E74=祝色,WEEKDAY(E74)=1)</formula>
    </cfRule>
    <cfRule type="expression" dxfId="44258" priority="1524" stopIfTrue="1">
      <formula>WEEKDAY(E74)=7</formula>
    </cfRule>
  </conditionalFormatting>
  <conditionalFormatting sqref="F74">
    <cfRule type="expression" dxfId="44257" priority="1521" stopIfTrue="1">
      <formula>OR(F74=祝色,WEEKDAY(F74)=1)</formula>
    </cfRule>
    <cfRule type="expression" dxfId="44256" priority="1522" stopIfTrue="1">
      <formula>WEEKDAY(F74)=7</formula>
    </cfRule>
  </conditionalFormatting>
  <conditionalFormatting sqref="G74">
    <cfRule type="expression" dxfId="44255" priority="1519" stopIfTrue="1">
      <formula>OR(G74=祝色,WEEKDAY(G74)=1)</formula>
    </cfRule>
    <cfRule type="expression" dxfId="44254" priority="1520" stopIfTrue="1">
      <formula>WEEKDAY(G74)=7</formula>
    </cfRule>
  </conditionalFormatting>
  <conditionalFormatting sqref="H74">
    <cfRule type="expression" dxfId="44253" priority="1517" stopIfTrue="1">
      <formula>OR(H74=祝色,WEEKDAY(H74)=1)</formula>
    </cfRule>
    <cfRule type="expression" dxfId="44252" priority="1518" stopIfTrue="1">
      <formula>WEEKDAY(H74)=7</formula>
    </cfRule>
  </conditionalFormatting>
  <conditionalFormatting sqref="I74">
    <cfRule type="expression" dxfId="44251" priority="1515" stopIfTrue="1">
      <formula>OR(I74=祝色,WEEKDAY(I74)=1)</formula>
    </cfRule>
    <cfRule type="expression" dxfId="44250" priority="1516" stopIfTrue="1">
      <formula>WEEKDAY(I74)=7</formula>
    </cfRule>
  </conditionalFormatting>
  <conditionalFormatting sqref="J74">
    <cfRule type="expression" dxfId="44249" priority="1513" stopIfTrue="1">
      <formula>OR(J74=祝色,WEEKDAY(J74)=1)</formula>
    </cfRule>
    <cfRule type="expression" dxfId="44248" priority="1514" stopIfTrue="1">
      <formula>WEEKDAY(J74)=7</formula>
    </cfRule>
  </conditionalFormatting>
  <conditionalFormatting sqref="D75">
    <cfRule type="expression" dxfId="44247" priority="1511" stopIfTrue="1">
      <formula>OR(D75=祝色,WEEKDAY(D75)=1)</formula>
    </cfRule>
    <cfRule type="expression" dxfId="44246" priority="1512" stopIfTrue="1">
      <formula>WEEKDAY(D75)=7</formula>
    </cfRule>
  </conditionalFormatting>
  <conditionalFormatting sqref="E75">
    <cfRule type="expression" dxfId="44245" priority="1509" stopIfTrue="1">
      <formula>OR(E75=祝色,WEEKDAY(E75)=1)</formula>
    </cfRule>
    <cfRule type="expression" dxfId="44244" priority="1510" stopIfTrue="1">
      <formula>WEEKDAY(E75)=7</formula>
    </cfRule>
  </conditionalFormatting>
  <conditionalFormatting sqref="F75">
    <cfRule type="expression" dxfId="44243" priority="1507" stopIfTrue="1">
      <formula>OR(F75=祝色,WEEKDAY(F75)=1)</formula>
    </cfRule>
    <cfRule type="expression" dxfId="44242" priority="1508" stopIfTrue="1">
      <formula>WEEKDAY(F75)=7</formula>
    </cfRule>
  </conditionalFormatting>
  <conditionalFormatting sqref="G75">
    <cfRule type="expression" dxfId="44241" priority="1505" stopIfTrue="1">
      <formula>OR(G75=祝色,WEEKDAY(G75)=1)</formula>
    </cfRule>
    <cfRule type="expression" dxfId="44240" priority="1506" stopIfTrue="1">
      <formula>WEEKDAY(G75)=7</formula>
    </cfRule>
  </conditionalFormatting>
  <conditionalFormatting sqref="H75">
    <cfRule type="expression" dxfId="44239" priority="1503" stopIfTrue="1">
      <formula>OR(H75=祝色,WEEKDAY(H75)=1)</formula>
    </cfRule>
    <cfRule type="expression" dxfId="44238" priority="1504" stopIfTrue="1">
      <formula>WEEKDAY(H75)=7</formula>
    </cfRule>
  </conditionalFormatting>
  <conditionalFormatting sqref="I75">
    <cfRule type="expression" dxfId="44237" priority="1501" stopIfTrue="1">
      <formula>OR(I75=祝色,WEEKDAY(I75)=1)</formula>
    </cfRule>
    <cfRule type="expression" dxfId="44236" priority="1502" stopIfTrue="1">
      <formula>WEEKDAY(I75)=7</formula>
    </cfRule>
  </conditionalFormatting>
  <conditionalFormatting sqref="J75">
    <cfRule type="expression" dxfId="44235" priority="1499" stopIfTrue="1">
      <formula>OR(J75=祝色,WEEKDAY(J75)=1)</formula>
    </cfRule>
    <cfRule type="expression" dxfId="44234" priority="1500" stopIfTrue="1">
      <formula>WEEKDAY(J75)=7</formula>
    </cfRule>
  </conditionalFormatting>
  <conditionalFormatting sqref="D76">
    <cfRule type="expression" dxfId="44233" priority="1497" stopIfTrue="1">
      <formula>OR(D76=祝色,WEEKDAY(D76)=1)</formula>
    </cfRule>
    <cfRule type="expression" dxfId="44232" priority="1498" stopIfTrue="1">
      <formula>WEEKDAY(D76)=7</formula>
    </cfRule>
  </conditionalFormatting>
  <conditionalFormatting sqref="E76">
    <cfRule type="expression" dxfId="44231" priority="1495" stopIfTrue="1">
      <formula>OR(E76=祝色,WEEKDAY(E76)=1)</formula>
    </cfRule>
    <cfRule type="expression" dxfId="44230" priority="1496" stopIfTrue="1">
      <formula>WEEKDAY(E76)=7</formula>
    </cfRule>
  </conditionalFormatting>
  <conditionalFormatting sqref="F76">
    <cfRule type="expression" dxfId="44229" priority="1493" stopIfTrue="1">
      <formula>OR(F76=祝色,WEEKDAY(F76)=1)</formula>
    </cfRule>
    <cfRule type="expression" dxfId="44228" priority="1494" stopIfTrue="1">
      <formula>WEEKDAY(F76)=7</formula>
    </cfRule>
  </conditionalFormatting>
  <conditionalFormatting sqref="G76">
    <cfRule type="expression" dxfId="44227" priority="1491" stopIfTrue="1">
      <formula>OR(G76=祝色,WEEKDAY(G76)=1)</formula>
    </cfRule>
    <cfRule type="expression" dxfId="44226" priority="1492" stopIfTrue="1">
      <formula>WEEKDAY(G76)=7</formula>
    </cfRule>
  </conditionalFormatting>
  <conditionalFormatting sqref="H76">
    <cfRule type="expression" dxfId="44225" priority="1489" stopIfTrue="1">
      <formula>OR(H76=祝色,WEEKDAY(H76)=1)</formula>
    </cfRule>
    <cfRule type="expression" dxfId="44224" priority="1490" stopIfTrue="1">
      <formula>WEEKDAY(H76)=7</formula>
    </cfRule>
  </conditionalFormatting>
  <conditionalFormatting sqref="I76">
    <cfRule type="expression" dxfId="44223" priority="1487" stopIfTrue="1">
      <formula>OR(I76=祝色,WEEKDAY(I76)=1)</formula>
    </cfRule>
    <cfRule type="expression" dxfId="44222" priority="1488" stopIfTrue="1">
      <formula>WEEKDAY(I76)=7</formula>
    </cfRule>
  </conditionalFormatting>
  <conditionalFormatting sqref="J76">
    <cfRule type="expression" dxfId="44221" priority="1485" stopIfTrue="1">
      <formula>OR(J76=祝色,WEEKDAY(J76)=1)</formula>
    </cfRule>
    <cfRule type="expression" dxfId="44220" priority="1486" stopIfTrue="1">
      <formula>WEEKDAY(J76)=7</formula>
    </cfRule>
  </conditionalFormatting>
  <conditionalFormatting sqref="D77">
    <cfRule type="expression" dxfId="44219" priority="1483" stopIfTrue="1">
      <formula>OR(D77=祝色,WEEKDAY(D77)=1)</formula>
    </cfRule>
    <cfRule type="expression" dxfId="44218" priority="1484" stopIfTrue="1">
      <formula>WEEKDAY(D77)=7</formula>
    </cfRule>
  </conditionalFormatting>
  <conditionalFormatting sqref="E77">
    <cfRule type="expression" dxfId="44217" priority="1481" stopIfTrue="1">
      <formula>OR(E77=祝色,WEEKDAY(E77)=1)</formula>
    </cfRule>
    <cfRule type="expression" dxfId="44216" priority="1482" stopIfTrue="1">
      <formula>WEEKDAY(E77)=7</formula>
    </cfRule>
  </conditionalFormatting>
  <conditionalFormatting sqref="L72">
    <cfRule type="expression" dxfId="44215" priority="1479" stopIfTrue="1">
      <formula>OR(L72=祝色,WEEKDAY(L72)=1)</formula>
    </cfRule>
    <cfRule type="expression" dxfId="44214" priority="1480" stopIfTrue="1">
      <formula>WEEKDAY(L72)=7</formula>
    </cfRule>
  </conditionalFormatting>
  <conditionalFormatting sqref="M72">
    <cfRule type="expression" dxfId="44213" priority="1477" stopIfTrue="1">
      <formula>OR(M72=祝色,WEEKDAY(M72)=1)</formula>
    </cfRule>
    <cfRule type="expression" dxfId="44212" priority="1478" stopIfTrue="1">
      <formula>WEEKDAY(M72)=7</formula>
    </cfRule>
  </conditionalFormatting>
  <conditionalFormatting sqref="N72">
    <cfRule type="expression" dxfId="44211" priority="1475" stopIfTrue="1">
      <formula>OR(N72=祝色,WEEKDAY(N72)=1)</formula>
    </cfRule>
    <cfRule type="expression" dxfId="44210" priority="1476" stopIfTrue="1">
      <formula>WEEKDAY(N72)=7</formula>
    </cfRule>
  </conditionalFormatting>
  <conditionalFormatting sqref="O72">
    <cfRule type="expression" dxfId="44209" priority="1473" stopIfTrue="1">
      <formula>OR(O72=祝色,WEEKDAY(O72)=1)</formula>
    </cfRule>
    <cfRule type="expression" dxfId="44208" priority="1474" stopIfTrue="1">
      <formula>WEEKDAY(O72)=7</formula>
    </cfRule>
  </conditionalFormatting>
  <conditionalFormatting sqref="P72">
    <cfRule type="expression" dxfId="44207" priority="1471" stopIfTrue="1">
      <formula>OR(P72=祝色,WEEKDAY(P72)=1)</formula>
    </cfRule>
    <cfRule type="expression" dxfId="44206" priority="1472" stopIfTrue="1">
      <formula>WEEKDAY(P72)=7</formula>
    </cfRule>
  </conditionalFormatting>
  <conditionalFormatting sqref="Q72">
    <cfRule type="expression" dxfId="44205" priority="1469" stopIfTrue="1">
      <formula>OR(Q72=祝色,WEEKDAY(Q72)=1)</formula>
    </cfRule>
    <cfRule type="expression" dxfId="44204" priority="1470" stopIfTrue="1">
      <formula>WEEKDAY(Q72)=7</formula>
    </cfRule>
  </conditionalFormatting>
  <conditionalFormatting sqref="R72">
    <cfRule type="expression" dxfId="44203" priority="1467" stopIfTrue="1">
      <formula>OR(R72=祝色,WEEKDAY(R72)=1)</formula>
    </cfRule>
    <cfRule type="expression" dxfId="44202" priority="1468" stopIfTrue="1">
      <formula>WEEKDAY(R72)=7</formula>
    </cfRule>
  </conditionalFormatting>
  <conditionalFormatting sqref="L73">
    <cfRule type="expression" dxfId="44201" priority="1465" stopIfTrue="1">
      <formula>OR(L73=祝色,WEEKDAY(L73)=1)</formula>
    </cfRule>
    <cfRule type="expression" dxfId="44200" priority="1466" stopIfTrue="1">
      <formula>WEEKDAY(L73)=7</formula>
    </cfRule>
  </conditionalFormatting>
  <conditionalFormatting sqref="M73">
    <cfRule type="expression" dxfId="44199" priority="1463" stopIfTrue="1">
      <formula>OR(M73=祝色,WEEKDAY(M73)=1)</formula>
    </cfRule>
    <cfRule type="expression" dxfId="44198" priority="1464" stopIfTrue="1">
      <formula>WEEKDAY(M73)=7</formula>
    </cfRule>
  </conditionalFormatting>
  <conditionalFormatting sqref="N73">
    <cfRule type="expression" dxfId="44197" priority="1461" stopIfTrue="1">
      <formula>OR(N73=祝色,WEEKDAY(N73)=1)</formula>
    </cfRule>
    <cfRule type="expression" dxfId="44196" priority="1462" stopIfTrue="1">
      <formula>WEEKDAY(N73)=7</formula>
    </cfRule>
  </conditionalFormatting>
  <conditionalFormatting sqref="O73">
    <cfRule type="expression" dxfId="44195" priority="1459" stopIfTrue="1">
      <formula>OR(O73=祝色,WEEKDAY(O73)=1)</formula>
    </cfRule>
    <cfRule type="expression" dxfId="44194" priority="1460" stopIfTrue="1">
      <formula>WEEKDAY(O73)=7</formula>
    </cfRule>
  </conditionalFormatting>
  <conditionalFormatting sqref="P73">
    <cfRule type="expression" dxfId="44193" priority="1457" stopIfTrue="1">
      <formula>OR(P73=祝色,WEEKDAY(P73)=1)</formula>
    </cfRule>
    <cfRule type="expression" dxfId="44192" priority="1458" stopIfTrue="1">
      <formula>WEEKDAY(P73)=7</formula>
    </cfRule>
  </conditionalFormatting>
  <conditionalFormatting sqref="Q73">
    <cfRule type="expression" dxfId="44191" priority="1455" stopIfTrue="1">
      <formula>OR(Q73=祝色,WEEKDAY(Q73)=1)</formula>
    </cfRule>
    <cfRule type="expression" dxfId="44190" priority="1456" stopIfTrue="1">
      <formula>WEEKDAY(Q73)=7</formula>
    </cfRule>
  </conditionalFormatting>
  <conditionalFormatting sqref="R73">
    <cfRule type="expression" dxfId="44189" priority="1453" stopIfTrue="1">
      <formula>OR(R73=祝色,WEEKDAY(R73)=1)</formula>
    </cfRule>
    <cfRule type="expression" dxfId="44188" priority="1454" stopIfTrue="1">
      <formula>WEEKDAY(R73)=7</formula>
    </cfRule>
  </conditionalFormatting>
  <conditionalFormatting sqref="L74">
    <cfRule type="expression" dxfId="44187" priority="1451" stopIfTrue="1">
      <formula>OR(L74=祝色,WEEKDAY(L74)=1)</formula>
    </cfRule>
    <cfRule type="expression" dxfId="44186" priority="1452" stopIfTrue="1">
      <formula>WEEKDAY(L74)=7</formula>
    </cfRule>
  </conditionalFormatting>
  <conditionalFormatting sqref="M74">
    <cfRule type="expression" dxfId="44185" priority="1449" stopIfTrue="1">
      <formula>OR(M74=祝色,WEEKDAY(M74)=1)</formula>
    </cfRule>
    <cfRule type="expression" dxfId="44184" priority="1450" stopIfTrue="1">
      <formula>WEEKDAY(M74)=7</formula>
    </cfRule>
  </conditionalFormatting>
  <conditionalFormatting sqref="N74">
    <cfRule type="expression" dxfId="44183" priority="1447" stopIfTrue="1">
      <formula>OR(N74=祝色,WEEKDAY(N74)=1)</formula>
    </cfRule>
    <cfRule type="expression" dxfId="44182" priority="1448" stopIfTrue="1">
      <formula>WEEKDAY(N74)=7</formula>
    </cfRule>
  </conditionalFormatting>
  <conditionalFormatting sqref="O74">
    <cfRule type="expression" dxfId="44181" priority="1445" stopIfTrue="1">
      <formula>OR(O74=祝色,WEEKDAY(O74)=1)</formula>
    </cfRule>
    <cfRule type="expression" dxfId="44180" priority="1446" stopIfTrue="1">
      <formula>WEEKDAY(O74)=7</formula>
    </cfRule>
  </conditionalFormatting>
  <conditionalFormatting sqref="P74">
    <cfRule type="expression" dxfId="44179" priority="1443" stopIfTrue="1">
      <formula>OR(P74=祝色,WEEKDAY(P74)=1)</formula>
    </cfRule>
    <cfRule type="expression" dxfId="44178" priority="1444" stopIfTrue="1">
      <formula>WEEKDAY(P74)=7</formula>
    </cfRule>
  </conditionalFormatting>
  <conditionalFormatting sqref="Q74">
    <cfRule type="expression" dxfId="44177" priority="1441" stopIfTrue="1">
      <formula>OR(Q74=祝色,WEEKDAY(Q74)=1)</formula>
    </cfRule>
    <cfRule type="expression" dxfId="44176" priority="1442" stopIfTrue="1">
      <formula>WEEKDAY(Q74)=7</formula>
    </cfRule>
  </conditionalFormatting>
  <conditionalFormatting sqref="R74">
    <cfRule type="expression" dxfId="44175" priority="1439" stopIfTrue="1">
      <formula>OR(R74=祝色,WEEKDAY(R74)=1)</formula>
    </cfRule>
    <cfRule type="expression" dxfId="44174" priority="1440" stopIfTrue="1">
      <formula>WEEKDAY(R74)=7</formula>
    </cfRule>
  </conditionalFormatting>
  <conditionalFormatting sqref="L75">
    <cfRule type="expression" dxfId="44173" priority="1437" stopIfTrue="1">
      <formula>OR(L75=祝色,WEEKDAY(L75)=1)</formula>
    </cfRule>
    <cfRule type="expression" dxfId="44172" priority="1438" stopIfTrue="1">
      <formula>WEEKDAY(L75)=7</formula>
    </cfRule>
  </conditionalFormatting>
  <conditionalFormatting sqref="M75">
    <cfRule type="expression" dxfId="44171" priority="1435" stopIfTrue="1">
      <formula>OR(M75=祝色,WEEKDAY(M75)=1)</formula>
    </cfRule>
    <cfRule type="expression" dxfId="44170" priority="1436" stopIfTrue="1">
      <formula>WEEKDAY(M75)=7</formula>
    </cfRule>
  </conditionalFormatting>
  <conditionalFormatting sqref="N75">
    <cfRule type="expression" dxfId="44169" priority="1433" stopIfTrue="1">
      <formula>OR(N75=祝色,WEEKDAY(N75)=1)</formula>
    </cfRule>
    <cfRule type="expression" dxfId="44168" priority="1434" stopIfTrue="1">
      <formula>WEEKDAY(N75)=7</formula>
    </cfRule>
  </conditionalFormatting>
  <conditionalFormatting sqref="O75">
    <cfRule type="expression" dxfId="44167" priority="1431" stopIfTrue="1">
      <formula>OR(O75=祝色,WEEKDAY(O75)=1)</formula>
    </cfRule>
    <cfRule type="expression" dxfId="44166" priority="1432" stopIfTrue="1">
      <formula>WEEKDAY(O75)=7</formula>
    </cfRule>
  </conditionalFormatting>
  <conditionalFormatting sqref="P75">
    <cfRule type="expression" dxfId="44165" priority="1429" stopIfTrue="1">
      <formula>OR(P75=祝色,WEEKDAY(P75)=1)</formula>
    </cfRule>
    <cfRule type="expression" dxfId="44164" priority="1430" stopIfTrue="1">
      <formula>WEEKDAY(P75)=7</formula>
    </cfRule>
  </conditionalFormatting>
  <conditionalFormatting sqref="Q75">
    <cfRule type="expression" dxfId="44163" priority="1427" stopIfTrue="1">
      <formula>OR(Q75=祝色,WEEKDAY(Q75)=1)</formula>
    </cfRule>
    <cfRule type="expression" dxfId="44162" priority="1428" stopIfTrue="1">
      <formula>WEEKDAY(Q75)=7</formula>
    </cfRule>
  </conditionalFormatting>
  <conditionalFormatting sqref="R75">
    <cfRule type="expression" dxfId="44161" priority="1425" stopIfTrue="1">
      <formula>OR(R75=祝色,WEEKDAY(R75)=1)</formula>
    </cfRule>
    <cfRule type="expression" dxfId="44160" priority="1426" stopIfTrue="1">
      <formula>WEEKDAY(R75)=7</formula>
    </cfRule>
  </conditionalFormatting>
  <conditionalFormatting sqref="L76">
    <cfRule type="expression" dxfId="44159" priority="1423" stopIfTrue="1">
      <formula>OR(L76=祝色,WEEKDAY(L76)=1)</formula>
    </cfRule>
    <cfRule type="expression" dxfId="44158" priority="1424" stopIfTrue="1">
      <formula>WEEKDAY(L76)=7</formula>
    </cfRule>
  </conditionalFormatting>
  <conditionalFormatting sqref="M76">
    <cfRule type="expression" dxfId="44157" priority="1421" stopIfTrue="1">
      <formula>OR(M76=祝色,WEEKDAY(M76)=1)</formula>
    </cfRule>
    <cfRule type="expression" dxfId="44156" priority="1422" stopIfTrue="1">
      <formula>WEEKDAY(M76)=7</formula>
    </cfRule>
  </conditionalFormatting>
  <conditionalFormatting sqref="N76">
    <cfRule type="expression" dxfId="44155" priority="1419" stopIfTrue="1">
      <formula>OR(N76=祝色,WEEKDAY(N76)=1)</formula>
    </cfRule>
    <cfRule type="expression" dxfId="44154" priority="1420" stopIfTrue="1">
      <formula>WEEKDAY(N76)=7</formula>
    </cfRule>
  </conditionalFormatting>
  <conditionalFormatting sqref="O76">
    <cfRule type="expression" dxfId="44153" priority="1417" stopIfTrue="1">
      <formula>OR(O76=祝色,WEEKDAY(O76)=1)</formula>
    </cfRule>
    <cfRule type="expression" dxfId="44152" priority="1418" stopIfTrue="1">
      <formula>WEEKDAY(O76)=7</formula>
    </cfRule>
  </conditionalFormatting>
  <conditionalFormatting sqref="P76">
    <cfRule type="expression" dxfId="44151" priority="1415" stopIfTrue="1">
      <formula>OR(P76=祝色,WEEKDAY(P76)=1)</formula>
    </cfRule>
    <cfRule type="expression" dxfId="44150" priority="1416" stopIfTrue="1">
      <formula>WEEKDAY(P76)=7</formula>
    </cfRule>
  </conditionalFormatting>
  <conditionalFormatting sqref="Q76">
    <cfRule type="expression" dxfId="44149" priority="1413" stopIfTrue="1">
      <formula>OR(Q76=祝色,WEEKDAY(Q76)=1)</formula>
    </cfRule>
    <cfRule type="expression" dxfId="44148" priority="1414" stopIfTrue="1">
      <formula>WEEKDAY(Q76)=7</formula>
    </cfRule>
  </conditionalFormatting>
  <conditionalFormatting sqref="R76">
    <cfRule type="expression" dxfId="44147" priority="1411" stopIfTrue="1">
      <formula>OR(R76=祝色,WEEKDAY(R76)=1)</formula>
    </cfRule>
    <cfRule type="expression" dxfId="44146" priority="1412" stopIfTrue="1">
      <formula>WEEKDAY(R76)=7</formula>
    </cfRule>
  </conditionalFormatting>
  <conditionalFormatting sqref="L77">
    <cfRule type="expression" dxfId="44145" priority="1409" stopIfTrue="1">
      <formula>OR(L77=祝色,WEEKDAY(L77)=1)</formula>
    </cfRule>
    <cfRule type="expression" dxfId="44144" priority="1410" stopIfTrue="1">
      <formula>WEEKDAY(L77)=7</formula>
    </cfRule>
  </conditionalFormatting>
  <conditionalFormatting sqref="M77">
    <cfRule type="expression" dxfId="44143" priority="1407" stopIfTrue="1">
      <formula>OR(M77=祝色,WEEKDAY(M77)=1)</formula>
    </cfRule>
    <cfRule type="expression" dxfId="44142" priority="1408" stopIfTrue="1">
      <formula>WEEKDAY(M77)=7</formula>
    </cfRule>
  </conditionalFormatting>
  <conditionalFormatting sqref="T72">
    <cfRule type="expression" dxfId="44141" priority="1405" stopIfTrue="1">
      <formula>OR(T72=祝色,WEEKDAY(T72)=1)</formula>
    </cfRule>
    <cfRule type="expression" dxfId="44140" priority="1406" stopIfTrue="1">
      <formula>WEEKDAY(T72)=7</formula>
    </cfRule>
  </conditionalFormatting>
  <conditionalFormatting sqref="U72">
    <cfRule type="expression" dxfId="44139" priority="1403" stopIfTrue="1">
      <formula>OR(U72=祝色,WEEKDAY(U72)=1)</formula>
    </cfRule>
    <cfRule type="expression" dxfId="44138" priority="1404" stopIfTrue="1">
      <formula>WEEKDAY(U72)=7</formula>
    </cfRule>
  </conditionalFormatting>
  <conditionalFormatting sqref="V72">
    <cfRule type="expression" dxfId="44137" priority="1401" stopIfTrue="1">
      <formula>OR(V72=祝色,WEEKDAY(V72)=1)</formula>
    </cfRule>
    <cfRule type="expression" dxfId="44136" priority="1402" stopIfTrue="1">
      <formula>WEEKDAY(V72)=7</formula>
    </cfRule>
  </conditionalFormatting>
  <conditionalFormatting sqref="W72">
    <cfRule type="expression" dxfId="44135" priority="1399" stopIfTrue="1">
      <formula>OR(W72=祝色,WEEKDAY(W72)=1)</formula>
    </cfRule>
    <cfRule type="expression" dxfId="44134" priority="1400" stopIfTrue="1">
      <formula>WEEKDAY(W72)=7</formula>
    </cfRule>
  </conditionalFormatting>
  <conditionalFormatting sqref="X72">
    <cfRule type="expression" dxfId="44133" priority="1397" stopIfTrue="1">
      <formula>OR(X72=祝色,WEEKDAY(X72)=1)</formula>
    </cfRule>
    <cfRule type="expression" dxfId="44132" priority="1398" stopIfTrue="1">
      <formula>WEEKDAY(X72)=7</formula>
    </cfRule>
  </conditionalFormatting>
  <conditionalFormatting sqref="Y72">
    <cfRule type="expression" dxfId="44131" priority="1395" stopIfTrue="1">
      <formula>OR(Y72=祝色,WEEKDAY(Y72)=1)</formula>
    </cfRule>
    <cfRule type="expression" dxfId="44130" priority="1396" stopIfTrue="1">
      <formula>WEEKDAY(Y72)=7</formula>
    </cfRule>
  </conditionalFormatting>
  <conditionalFormatting sqref="Z72">
    <cfRule type="expression" dxfId="44129" priority="1393" stopIfTrue="1">
      <formula>OR(Z72=祝色,WEEKDAY(Z72)=1)</formula>
    </cfRule>
    <cfRule type="expression" dxfId="44128" priority="1394" stopIfTrue="1">
      <formula>WEEKDAY(Z72)=7</formula>
    </cfRule>
  </conditionalFormatting>
  <conditionalFormatting sqref="T73">
    <cfRule type="expression" dxfId="44127" priority="1391" stopIfTrue="1">
      <formula>OR(T73=祝色,WEEKDAY(T73)=1)</formula>
    </cfRule>
    <cfRule type="expression" dxfId="44126" priority="1392" stopIfTrue="1">
      <formula>WEEKDAY(T73)=7</formula>
    </cfRule>
  </conditionalFormatting>
  <conditionalFormatting sqref="U73">
    <cfRule type="expression" dxfId="44125" priority="1389" stopIfTrue="1">
      <formula>OR(U73=祝色,WEEKDAY(U73)=1)</formula>
    </cfRule>
    <cfRule type="expression" dxfId="44124" priority="1390" stopIfTrue="1">
      <formula>WEEKDAY(U73)=7</formula>
    </cfRule>
  </conditionalFormatting>
  <conditionalFormatting sqref="V73">
    <cfRule type="expression" dxfId="44123" priority="1387" stopIfTrue="1">
      <formula>OR(V73=祝色,WEEKDAY(V73)=1)</formula>
    </cfRule>
    <cfRule type="expression" dxfId="44122" priority="1388" stopIfTrue="1">
      <formula>WEEKDAY(V73)=7</formula>
    </cfRule>
  </conditionalFormatting>
  <conditionalFormatting sqref="W73">
    <cfRule type="expression" dxfId="44121" priority="1385" stopIfTrue="1">
      <formula>OR(W73=祝色,WEEKDAY(W73)=1)</formula>
    </cfRule>
    <cfRule type="expression" dxfId="44120" priority="1386" stopIfTrue="1">
      <formula>WEEKDAY(W73)=7</formula>
    </cfRule>
  </conditionalFormatting>
  <conditionalFormatting sqref="X73">
    <cfRule type="expression" dxfId="44119" priority="1383" stopIfTrue="1">
      <formula>OR(X73=祝色,WEEKDAY(X73)=1)</formula>
    </cfRule>
    <cfRule type="expression" dxfId="44118" priority="1384" stopIfTrue="1">
      <formula>WEEKDAY(X73)=7</formula>
    </cfRule>
  </conditionalFormatting>
  <conditionalFormatting sqref="Y73">
    <cfRule type="expression" dxfId="44117" priority="1381" stopIfTrue="1">
      <formula>OR(Y73=祝色,WEEKDAY(Y73)=1)</formula>
    </cfRule>
    <cfRule type="expression" dxfId="44116" priority="1382" stopIfTrue="1">
      <formula>WEEKDAY(Y73)=7</formula>
    </cfRule>
  </conditionalFormatting>
  <conditionalFormatting sqref="Z73">
    <cfRule type="expression" dxfId="44115" priority="1379" stopIfTrue="1">
      <formula>OR(Z73=祝色,WEEKDAY(Z73)=1)</formula>
    </cfRule>
    <cfRule type="expression" dxfId="44114" priority="1380" stopIfTrue="1">
      <formula>WEEKDAY(Z73)=7</formula>
    </cfRule>
  </conditionalFormatting>
  <conditionalFormatting sqref="T74">
    <cfRule type="expression" dxfId="44113" priority="1377" stopIfTrue="1">
      <formula>OR(T74=祝色,WEEKDAY(T74)=1)</formula>
    </cfRule>
    <cfRule type="expression" dxfId="44112" priority="1378" stopIfTrue="1">
      <formula>WEEKDAY(T74)=7</formula>
    </cfRule>
  </conditionalFormatting>
  <conditionalFormatting sqref="U74">
    <cfRule type="expression" dxfId="44111" priority="1375" stopIfTrue="1">
      <formula>OR(U74=祝色,WEEKDAY(U74)=1)</formula>
    </cfRule>
    <cfRule type="expression" dxfId="44110" priority="1376" stopIfTrue="1">
      <formula>WEEKDAY(U74)=7</formula>
    </cfRule>
  </conditionalFormatting>
  <conditionalFormatting sqref="V74">
    <cfRule type="expression" dxfId="44109" priority="1373" stopIfTrue="1">
      <formula>OR(V74=祝色,WEEKDAY(V74)=1)</formula>
    </cfRule>
    <cfRule type="expression" dxfId="44108" priority="1374" stopIfTrue="1">
      <formula>WEEKDAY(V74)=7</formula>
    </cfRule>
  </conditionalFormatting>
  <conditionalFormatting sqref="W74">
    <cfRule type="expression" dxfId="44107" priority="1371" stopIfTrue="1">
      <formula>OR(W74=祝色,WEEKDAY(W74)=1)</formula>
    </cfRule>
    <cfRule type="expression" dxfId="44106" priority="1372" stopIfTrue="1">
      <formula>WEEKDAY(W74)=7</formula>
    </cfRule>
  </conditionalFormatting>
  <conditionalFormatting sqref="X74">
    <cfRule type="expression" dxfId="44105" priority="1369" stopIfTrue="1">
      <formula>OR(X74=祝色,WEEKDAY(X74)=1)</formula>
    </cfRule>
    <cfRule type="expression" dxfId="44104" priority="1370" stopIfTrue="1">
      <formula>WEEKDAY(X74)=7</formula>
    </cfRule>
  </conditionalFormatting>
  <conditionalFormatting sqref="Y74">
    <cfRule type="expression" dxfId="44103" priority="1367" stopIfTrue="1">
      <formula>OR(Y74=祝色,WEEKDAY(Y74)=1)</formula>
    </cfRule>
    <cfRule type="expression" dxfId="44102" priority="1368" stopIfTrue="1">
      <formula>WEEKDAY(Y74)=7</formula>
    </cfRule>
  </conditionalFormatting>
  <conditionalFormatting sqref="Z74">
    <cfRule type="expression" dxfId="44101" priority="1365" stopIfTrue="1">
      <formula>OR(Z74=祝色,WEEKDAY(Z74)=1)</formula>
    </cfRule>
    <cfRule type="expression" dxfId="44100" priority="1366" stopIfTrue="1">
      <formula>WEEKDAY(Z74)=7</formula>
    </cfRule>
  </conditionalFormatting>
  <conditionalFormatting sqref="T75">
    <cfRule type="expression" dxfId="44099" priority="1363" stopIfTrue="1">
      <formula>OR(T75=祝色,WEEKDAY(T75)=1)</formula>
    </cfRule>
    <cfRule type="expression" dxfId="44098" priority="1364" stopIfTrue="1">
      <formula>WEEKDAY(T75)=7</formula>
    </cfRule>
  </conditionalFormatting>
  <conditionalFormatting sqref="U75">
    <cfRule type="expression" dxfId="44097" priority="1361" stopIfTrue="1">
      <formula>OR(U75=祝色,WEEKDAY(U75)=1)</formula>
    </cfRule>
    <cfRule type="expression" dxfId="44096" priority="1362" stopIfTrue="1">
      <formula>WEEKDAY(U75)=7</formula>
    </cfRule>
  </conditionalFormatting>
  <conditionalFormatting sqref="V75">
    <cfRule type="expression" dxfId="44095" priority="1359" stopIfTrue="1">
      <formula>OR(V75=祝色,WEEKDAY(V75)=1)</formula>
    </cfRule>
    <cfRule type="expression" dxfId="44094" priority="1360" stopIfTrue="1">
      <formula>WEEKDAY(V75)=7</formula>
    </cfRule>
  </conditionalFormatting>
  <conditionalFormatting sqref="W75">
    <cfRule type="expression" dxfId="44093" priority="1357" stopIfTrue="1">
      <formula>OR(W75=祝色,WEEKDAY(W75)=1)</formula>
    </cfRule>
    <cfRule type="expression" dxfId="44092" priority="1358" stopIfTrue="1">
      <formula>WEEKDAY(W75)=7</formula>
    </cfRule>
  </conditionalFormatting>
  <conditionalFormatting sqref="X75">
    <cfRule type="expression" dxfId="44091" priority="1355" stopIfTrue="1">
      <formula>OR(X75=祝色,WEEKDAY(X75)=1)</formula>
    </cfRule>
    <cfRule type="expression" dxfId="44090" priority="1356" stopIfTrue="1">
      <formula>WEEKDAY(X75)=7</formula>
    </cfRule>
  </conditionalFormatting>
  <conditionalFormatting sqref="Y75">
    <cfRule type="expression" dxfId="44089" priority="1353" stopIfTrue="1">
      <formula>OR(Y75=祝色,WEEKDAY(Y75)=1)</formula>
    </cfRule>
    <cfRule type="expression" dxfId="44088" priority="1354" stopIfTrue="1">
      <formula>WEEKDAY(Y75)=7</formula>
    </cfRule>
  </conditionalFormatting>
  <conditionalFormatting sqref="Z75">
    <cfRule type="expression" dxfId="44087" priority="1351" stopIfTrue="1">
      <formula>OR(Z75=祝色,WEEKDAY(Z75)=1)</formula>
    </cfRule>
    <cfRule type="expression" dxfId="44086" priority="1352" stopIfTrue="1">
      <formula>WEEKDAY(Z75)=7</formula>
    </cfRule>
  </conditionalFormatting>
  <conditionalFormatting sqref="T76">
    <cfRule type="expression" dxfId="44085" priority="1349" stopIfTrue="1">
      <formula>OR(T76=祝色,WEEKDAY(T76)=1)</formula>
    </cfRule>
    <cfRule type="expression" dxfId="44084" priority="1350" stopIfTrue="1">
      <formula>WEEKDAY(T76)=7</formula>
    </cfRule>
  </conditionalFormatting>
  <conditionalFormatting sqref="U76">
    <cfRule type="expression" dxfId="44083" priority="1347" stopIfTrue="1">
      <formula>OR(U76=祝色,WEEKDAY(U76)=1)</formula>
    </cfRule>
    <cfRule type="expression" dxfId="44082" priority="1348" stopIfTrue="1">
      <formula>WEEKDAY(U76)=7</formula>
    </cfRule>
  </conditionalFormatting>
  <conditionalFormatting sqref="V76">
    <cfRule type="expression" dxfId="44081" priority="1345" stopIfTrue="1">
      <formula>OR(V76=祝色,WEEKDAY(V76)=1)</formula>
    </cfRule>
    <cfRule type="expression" dxfId="44080" priority="1346" stopIfTrue="1">
      <formula>WEEKDAY(V76)=7</formula>
    </cfRule>
  </conditionalFormatting>
  <conditionalFormatting sqref="W76">
    <cfRule type="expression" dxfId="44079" priority="1343" stopIfTrue="1">
      <formula>OR(W76=祝色,WEEKDAY(W76)=1)</formula>
    </cfRule>
    <cfRule type="expression" dxfId="44078" priority="1344" stopIfTrue="1">
      <formula>WEEKDAY(W76)=7</formula>
    </cfRule>
  </conditionalFormatting>
  <conditionalFormatting sqref="X76">
    <cfRule type="expression" dxfId="44077" priority="1341" stopIfTrue="1">
      <formula>OR(X76=祝色,WEEKDAY(X76)=1)</formula>
    </cfRule>
    <cfRule type="expression" dxfId="44076" priority="1342" stopIfTrue="1">
      <formula>WEEKDAY(X76)=7</formula>
    </cfRule>
  </conditionalFormatting>
  <conditionalFormatting sqref="Y76">
    <cfRule type="expression" dxfId="44075" priority="1339" stopIfTrue="1">
      <formula>OR(Y76=祝色,WEEKDAY(Y76)=1)</formula>
    </cfRule>
    <cfRule type="expression" dxfId="44074" priority="1340" stopIfTrue="1">
      <formula>WEEKDAY(Y76)=7</formula>
    </cfRule>
  </conditionalFormatting>
  <conditionalFormatting sqref="Z76">
    <cfRule type="expression" dxfId="44073" priority="1337" stopIfTrue="1">
      <formula>OR(Z76=祝色,WEEKDAY(Z76)=1)</formula>
    </cfRule>
    <cfRule type="expression" dxfId="44072" priority="1338" stopIfTrue="1">
      <formula>WEEKDAY(Z76)=7</formula>
    </cfRule>
  </conditionalFormatting>
  <conditionalFormatting sqref="T77">
    <cfRule type="expression" dxfId="44071" priority="1335" stopIfTrue="1">
      <formula>OR(T77=祝色,WEEKDAY(T77)=1)</formula>
    </cfRule>
    <cfRule type="expression" dxfId="44070" priority="1336" stopIfTrue="1">
      <formula>WEEKDAY(T77)=7</formula>
    </cfRule>
  </conditionalFormatting>
  <conditionalFormatting sqref="U77">
    <cfRule type="expression" dxfId="44069" priority="1333" stopIfTrue="1">
      <formula>OR(U77=祝色,WEEKDAY(U77)=1)</formula>
    </cfRule>
    <cfRule type="expression" dxfId="44068" priority="1334" stopIfTrue="1">
      <formula>WEEKDAY(U77)=7</formula>
    </cfRule>
  </conditionalFormatting>
  <conditionalFormatting sqref="AC63">
    <cfRule type="expression" dxfId="44067" priority="1331" stopIfTrue="1">
      <formula>OR(AC63=祝色,WEEKDAY(AC63)=1)</formula>
    </cfRule>
    <cfRule type="expression" dxfId="44066" priority="1332" stopIfTrue="1">
      <formula>WEEKDAY(AC63)=7</formula>
    </cfRule>
  </conditionalFormatting>
  <conditionalFormatting sqref="AD63">
    <cfRule type="expression" dxfId="44065" priority="1329" stopIfTrue="1">
      <formula>OR(AD63=祝色,WEEKDAY(AD63)=1)</formula>
    </cfRule>
    <cfRule type="expression" dxfId="44064" priority="1330" stopIfTrue="1">
      <formula>WEEKDAY(AD63)=7</formula>
    </cfRule>
  </conditionalFormatting>
  <conditionalFormatting sqref="AE63">
    <cfRule type="expression" dxfId="44063" priority="1327" stopIfTrue="1">
      <formula>OR(AE63=祝色,WEEKDAY(AE63)=1)</formula>
    </cfRule>
    <cfRule type="expression" dxfId="44062" priority="1328" stopIfTrue="1">
      <formula>WEEKDAY(AE63)=7</formula>
    </cfRule>
  </conditionalFormatting>
  <conditionalFormatting sqref="AF63">
    <cfRule type="expression" dxfId="44061" priority="1325" stopIfTrue="1">
      <formula>OR(AF63=祝色,WEEKDAY(AF63)=1)</formula>
    </cfRule>
    <cfRule type="expression" dxfId="44060" priority="1326" stopIfTrue="1">
      <formula>WEEKDAY(AF63)=7</formula>
    </cfRule>
  </conditionalFormatting>
  <conditionalFormatting sqref="AG63">
    <cfRule type="expression" dxfId="44059" priority="1323" stopIfTrue="1">
      <formula>OR(AG63=祝色,WEEKDAY(AG63)=1)</formula>
    </cfRule>
    <cfRule type="expression" dxfId="44058" priority="1324" stopIfTrue="1">
      <formula>WEEKDAY(AG63)=7</formula>
    </cfRule>
  </conditionalFormatting>
  <conditionalFormatting sqref="AH63">
    <cfRule type="expression" dxfId="44057" priority="1321" stopIfTrue="1">
      <formula>OR(AH63=祝色,WEEKDAY(AH63)=1)</formula>
    </cfRule>
    <cfRule type="expression" dxfId="44056" priority="1322" stopIfTrue="1">
      <formula>WEEKDAY(AH63)=7</formula>
    </cfRule>
  </conditionalFormatting>
  <conditionalFormatting sqref="AI63">
    <cfRule type="expression" dxfId="44055" priority="1319" stopIfTrue="1">
      <formula>OR(AI63=祝色,WEEKDAY(AI63)=1)</formula>
    </cfRule>
    <cfRule type="expression" dxfId="44054" priority="1320" stopIfTrue="1">
      <formula>WEEKDAY(AI63)=7</formula>
    </cfRule>
  </conditionalFormatting>
  <conditionalFormatting sqref="AC64">
    <cfRule type="expression" dxfId="44053" priority="1317" stopIfTrue="1">
      <formula>OR(AC64=祝色,WEEKDAY(AC64)=1)</formula>
    </cfRule>
    <cfRule type="expression" dxfId="44052" priority="1318" stopIfTrue="1">
      <formula>WEEKDAY(AC64)=7</formula>
    </cfRule>
  </conditionalFormatting>
  <conditionalFormatting sqref="AD64">
    <cfRule type="expression" dxfId="44051" priority="1315" stopIfTrue="1">
      <formula>OR(AD64=祝色,WEEKDAY(AD64)=1)</formula>
    </cfRule>
    <cfRule type="expression" dxfId="44050" priority="1316" stopIfTrue="1">
      <formula>WEEKDAY(AD64)=7</formula>
    </cfRule>
  </conditionalFormatting>
  <conditionalFormatting sqref="AE64">
    <cfRule type="expression" dxfId="44049" priority="1313" stopIfTrue="1">
      <formula>OR(AE64=祝色,WEEKDAY(AE64)=1)</formula>
    </cfRule>
    <cfRule type="expression" dxfId="44048" priority="1314" stopIfTrue="1">
      <formula>WEEKDAY(AE64)=7</formula>
    </cfRule>
  </conditionalFormatting>
  <conditionalFormatting sqref="AF64">
    <cfRule type="expression" dxfId="44047" priority="1311" stopIfTrue="1">
      <formula>OR(AF64=祝色,WEEKDAY(AF64)=1)</formula>
    </cfRule>
    <cfRule type="expression" dxfId="44046" priority="1312" stopIfTrue="1">
      <formula>WEEKDAY(AF64)=7</formula>
    </cfRule>
  </conditionalFormatting>
  <conditionalFormatting sqref="AG64">
    <cfRule type="expression" dxfId="44045" priority="1309" stopIfTrue="1">
      <formula>OR(AG64=祝色,WEEKDAY(AG64)=1)</formula>
    </cfRule>
    <cfRule type="expression" dxfId="44044" priority="1310" stopIfTrue="1">
      <formula>WEEKDAY(AG64)=7</formula>
    </cfRule>
  </conditionalFormatting>
  <conditionalFormatting sqref="AH64">
    <cfRule type="expression" dxfId="44043" priority="1307" stopIfTrue="1">
      <formula>OR(AH64=祝色,WEEKDAY(AH64)=1)</formula>
    </cfRule>
    <cfRule type="expression" dxfId="44042" priority="1308" stopIfTrue="1">
      <formula>WEEKDAY(AH64)=7</formula>
    </cfRule>
  </conditionalFormatting>
  <conditionalFormatting sqref="AI64">
    <cfRule type="expression" dxfId="44041" priority="1305" stopIfTrue="1">
      <formula>OR(AI64=祝色,WEEKDAY(AI64)=1)</formula>
    </cfRule>
    <cfRule type="expression" dxfId="44040" priority="1306" stopIfTrue="1">
      <formula>WEEKDAY(AI64)=7</formula>
    </cfRule>
  </conditionalFormatting>
  <conditionalFormatting sqref="AC65">
    <cfRule type="expression" dxfId="44039" priority="1303" stopIfTrue="1">
      <formula>OR(AC65=祝色,WEEKDAY(AC65)=1)</formula>
    </cfRule>
    <cfRule type="expression" dxfId="44038" priority="1304" stopIfTrue="1">
      <formula>WEEKDAY(AC65)=7</formula>
    </cfRule>
  </conditionalFormatting>
  <conditionalFormatting sqref="AD65">
    <cfRule type="expression" dxfId="44037" priority="1301" stopIfTrue="1">
      <formula>OR(AD65=祝色,WEEKDAY(AD65)=1)</formula>
    </cfRule>
    <cfRule type="expression" dxfId="44036" priority="1302" stopIfTrue="1">
      <formula>WEEKDAY(AD65)=7</formula>
    </cfRule>
  </conditionalFormatting>
  <conditionalFormatting sqref="AE65">
    <cfRule type="expression" dxfId="44035" priority="1299" stopIfTrue="1">
      <formula>OR(AE65=祝色,WEEKDAY(AE65)=1)</formula>
    </cfRule>
    <cfRule type="expression" dxfId="44034" priority="1300" stopIfTrue="1">
      <formula>WEEKDAY(AE65)=7</formula>
    </cfRule>
  </conditionalFormatting>
  <conditionalFormatting sqref="AF65">
    <cfRule type="expression" dxfId="44033" priority="1297" stopIfTrue="1">
      <formula>OR(AF65=祝色,WEEKDAY(AF65)=1)</formula>
    </cfRule>
    <cfRule type="expression" dxfId="44032" priority="1298" stopIfTrue="1">
      <formula>WEEKDAY(AF65)=7</formula>
    </cfRule>
  </conditionalFormatting>
  <conditionalFormatting sqref="AG65">
    <cfRule type="expression" dxfId="44031" priority="1295" stopIfTrue="1">
      <formula>OR(AG65=祝色,WEEKDAY(AG65)=1)</formula>
    </cfRule>
    <cfRule type="expression" dxfId="44030" priority="1296" stopIfTrue="1">
      <formula>WEEKDAY(AG65)=7</formula>
    </cfRule>
  </conditionalFormatting>
  <conditionalFormatting sqref="AH65">
    <cfRule type="expression" dxfId="44029" priority="1293" stopIfTrue="1">
      <formula>OR(AH65=祝色,WEEKDAY(AH65)=1)</formula>
    </cfRule>
    <cfRule type="expression" dxfId="44028" priority="1294" stopIfTrue="1">
      <formula>WEEKDAY(AH65)=7</formula>
    </cfRule>
  </conditionalFormatting>
  <conditionalFormatting sqref="AI65">
    <cfRule type="expression" dxfId="44027" priority="1291" stopIfTrue="1">
      <formula>OR(AI65=祝色,WEEKDAY(AI65)=1)</formula>
    </cfRule>
    <cfRule type="expression" dxfId="44026" priority="1292" stopIfTrue="1">
      <formula>WEEKDAY(AI65)=7</formula>
    </cfRule>
  </conditionalFormatting>
  <conditionalFormatting sqref="AC66">
    <cfRule type="expression" dxfId="44025" priority="1289" stopIfTrue="1">
      <formula>OR(AC66=祝色,WEEKDAY(AC66)=1)</formula>
    </cfRule>
    <cfRule type="expression" dxfId="44024" priority="1290" stopIfTrue="1">
      <formula>WEEKDAY(AC66)=7</formula>
    </cfRule>
  </conditionalFormatting>
  <conditionalFormatting sqref="AD66">
    <cfRule type="expression" dxfId="44023" priority="1287" stopIfTrue="1">
      <formula>OR(AD66=祝色,WEEKDAY(AD66)=1)</formula>
    </cfRule>
    <cfRule type="expression" dxfId="44022" priority="1288" stopIfTrue="1">
      <formula>WEEKDAY(AD66)=7</formula>
    </cfRule>
  </conditionalFormatting>
  <conditionalFormatting sqref="AE66">
    <cfRule type="expression" dxfId="44021" priority="1285" stopIfTrue="1">
      <formula>OR(AE66=祝色,WEEKDAY(AE66)=1)</formula>
    </cfRule>
    <cfRule type="expression" dxfId="44020" priority="1286" stopIfTrue="1">
      <formula>WEEKDAY(AE66)=7</formula>
    </cfRule>
  </conditionalFormatting>
  <conditionalFormatting sqref="AF66">
    <cfRule type="expression" dxfId="44019" priority="1283" stopIfTrue="1">
      <formula>OR(AF66=祝色,WEEKDAY(AF66)=1)</formula>
    </cfRule>
    <cfRule type="expression" dxfId="44018" priority="1284" stopIfTrue="1">
      <formula>WEEKDAY(AF66)=7</formula>
    </cfRule>
  </conditionalFormatting>
  <conditionalFormatting sqref="AG66">
    <cfRule type="expression" dxfId="44017" priority="1281" stopIfTrue="1">
      <formula>OR(AG66=祝色,WEEKDAY(AG66)=1)</formula>
    </cfRule>
    <cfRule type="expression" dxfId="44016" priority="1282" stopIfTrue="1">
      <formula>WEEKDAY(AG66)=7</formula>
    </cfRule>
  </conditionalFormatting>
  <conditionalFormatting sqref="AH66">
    <cfRule type="expression" dxfId="44015" priority="1279" stopIfTrue="1">
      <formula>OR(AH66=祝色,WEEKDAY(AH66)=1)</formula>
    </cfRule>
    <cfRule type="expression" dxfId="44014" priority="1280" stopIfTrue="1">
      <formula>WEEKDAY(AH66)=7</formula>
    </cfRule>
  </conditionalFormatting>
  <conditionalFormatting sqref="AI66">
    <cfRule type="expression" dxfId="44013" priority="1277" stopIfTrue="1">
      <formula>OR(AI66=祝色,WEEKDAY(AI66)=1)</formula>
    </cfRule>
    <cfRule type="expression" dxfId="44012" priority="1278" stopIfTrue="1">
      <formula>WEEKDAY(AI66)=7</formula>
    </cfRule>
  </conditionalFormatting>
  <conditionalFormatting sqref="AC67">
    <cfRule type="expression" dxfId="44011" priority="1275" stopIfTrue="1">
      <formula>OR(AC67=祝色,WEEKDAY(AC67)=1)</formula>
    </cfRule>
    <cfRule type="expression" dxfId="44010" priority="1276" stopIfTrue="1">
      <formula>WEEKDAY(AC67)=7</formula>
    </cfRule>
  </conditionalFormatting>
  <conditionalFormatting sqref="AD67">
    <cfRule type="expression" dxfId="44009" priority="1273" stopIfTrue="1">
      <formula>OR(AD67=祝色,WEEKDAY(AD67)=1)</formula>
    </cfRule>
    <cfRule type="expression" dxfId="44008" priority="1274" stopIfTrue="1">
      <formula>WEEKDAY(AD67)=7</formula>
    </cfRule>
  </conditionalFormatting>
  <conditionalFormatting sqref="AE67">
    <cfRule type="expression" dxfId="44007" priority="1271" stopIfTrue="1">
      <formula>OR(AE67=祝色,WEEKDAY(AE67)=1)</formula>
    </cfRule>
    <cfRule type="expression" dxfId="44006" priority="1272" stopIfTrue="1">
      <formula>WEEKDAY(AE67)=7</formula>
    </cfRule>
  </conditionalFormatting>
  <conditionalFormatting sqref="AF67">
    <cfRule type="expression" dxfId="44005" priority="1269" stopIfTrue="1">
      <formula>OR(AF67=祝色,WEEKDAY(AF67)=1)</formula>
    </cfRule>
    <cfRule type="expression" dxfId="44004" priority="1270" stopIfTrue="1">
      <formula>WEEKDAY(AF67)=7</formula>
    </cfRule>
  </conditionalFormatting>
  <conditionalFormatting sqref="AG67">
    <cfRule type="expression" dxfId="44003" priority="1267" stopIfTrue="1">
      <formula>OR(AG67=祝色,WEEKDAY(AG67)=1)</formula>
    </cfRule>
    <cfRule type="expression" dxfId="44002" priority="1268" stopIfTrue="1">
      <formula>WEEKDAY(AG67)=7</formula>
    </cfRule>
  </conditionalFormatting>
  <conditionalFormatting sqref="AH67">
    <cfRule type="expression" dxfId="44001" priority="1265" stopIfTrue="1">
      <formula>OR(AH67=祝色,WEEKDAY(AH67)=1)</formula>
    </cfRule>
    <cfRule type="expression" dxfId="44000" priority="1266" stopIfTrue="1">
      <formula>WEEKDAY(AH67)=7</formula>
    </cfRule>
  </conditionalFormatting>
  <conditionalFormatting sqref="AI67">
    <cfRule type="expression" dxfId="43999" priority="1263" stopIfTrue="1">
      <formula>OR(AI67=祝色,WEEKDAY(AI67)=1)</formula>
    </cfRule>
    <cfRule type="expression" dxfId="43998" priority="1264" stopIfTrue="1">
      <formula>WEEKDAY(AI67)=7</formula>
    </cfRule>
  </conditionalFormatting>
  <conditionalFormatting sqref="AC68">
    <cfRule type="expression" dxfId="43997" priority="1261" stopIfTrue="1">
      <formula>OR(AC68=祝色,WEEKDAY(AC68)=1)</formula>
    </cfRule>
    <cfRule type="expression" dxfId="43996" priority="1262" stopIfTrue="1">
      <formula>WEEKDAY(AC68)=7</formula>
    </cfRule>
  </conditionalFormatting>
  <conditionalFormatting sqref="AD68">
    <cfRule type="expression" dxfId="43995" priority="1259" stopIfTrue="1">
      <formula>OR(AD68=祝色,WEEKDAY(AD68)=1)</formula>
    </cfRule>
    <cfRule type="expression" dxfId="43994" priority="1260" stopIfTrue="1">
      <formula>WEEKDAY(AD68)=7</formula>
    </cfRule>
  </conditionalFormatting>
  <conditionalFormatting sqref="AK63">
    <cfRule type="expression" dxfId="43993" priority="1257" stopIfTrue="1">
      <formula>OR(AK63=祝色,WEEKDAY(AK63)=1)</formula>
    </cfRule>
    <cfRule type="expression" dxfId="43992" priority="1258" stopIfTrue="1">
      <formula>WEEKDAY(AK63)=7</formula>
    </cfRule>
  </conditionalFormatting>
  <conditionalFormatting sqref="AL63">
    <cfRule type="expression" dxfId="43991" priority="1255" stopIfTrue="1">
      <formula>OR(AL63=祝色,WEEKDAY(AL63)=1)</formula>
    </cfRule>
    <cfRule type="expression" dxfId="43990" priority="1256" stopIfTrue="1">
      <formula>WEEKDAY(AL63)=7</formula>
    </cfRule>
  </conditionalFormatting>
  <conditionalFormatting sqref="AM63">
    <cfRule type="expression" dxfId="43989" priority="1253" stopIfTrue="1">
      <formula>OR(AM63=祝色,WEEKDAY(AM63)=1)</formula>
    </cfRule>
    <cfRule type="expression" dxfId="43988" priority="1254" stopIfTrue="1">
      <formula>WEEKDAY(AM63)=7</formula>
    </cfRule>
  </conditionalFormatting>
  <conditionalFormatting sqref="AN63">
    <cfRule type="expression" dxfId="43987" priority="1251" stopIfTrue="1">
      <formula>OR(AN63=祝色,WEEKDAY(AN63)=1)</formula>
    </cfRule>
    <cfRule type="expression" dxfId="43986" priority="1252" stopIfTrue="1">
      <formula>WEEKDAY(AN63)=7</formula>
    </cfRule>
  </conditionalFormatting>
  <conditionalFormatting sqref="AO63">
    <cfRule type="expression" dxfId="43985" priority="1249" stopIfTrue="1">
      <formula>OR(AO63=祝色,WEEKDAY(AO63)=1)</formula>
    </cfRule>
    <cfRule type="expression" dxfId="43984" priority="1250" stopIfTrue="1">
      <formula>WEEKDAY(AO63)=7</formula>
    </cfRule>
  </conditionalFormatting>
  <conditionalFormatting sqref="AP63">
    <cfRule type="expression" dxfId="43983" priority="1247" stopIfTrue="1">
      <formula>OR(AP63=祝色,WEEKDAY(AP63)=1)</formula>
    </cfRule>
    <cfRule type="expression" dxfId="43982" priority="1248" stopIfTrue="1">
      <formula>WEEKDAY(AP63)=7</formula>
    </cfRule>
  </conditionalFormatting>
  <conditionalFormatting sqref="AQ63">
    <cfRule type="expression" dxfId="43981" priority="1245" stopIfTrue="1">
      <formula>OR(AQ63=祝色,WEEKDAY(AQ63)=1)</formula>
    </cfRule>
    <cfRule type="expression" dxfId="43980" priority="1246" stopIfTrue="1">
      <formula>WEEKDAY(AQ63)=7</formula>
    </cfRule>
  </conditionalFormatting>
  <conditionalFormatting sqref="AK64">
    <cfRule type="expression" dxfId="43979" priority="1243" stopIfTrue="1">
      <formula>OR(AK64=祝色,WEEKDAY(AK64)=1)</formula>
    </cfRule>
    <cfRule type="expression" dxfId="43978" priority="1244" stopIfTrue="1">
      <formula>WEEKDAY(AK64)=7</formula>
    </cfRule>
  </conditionalFormatting>
  <conditionalFormatting sqref="AL64">
    <cfRule type="expression" dxfId="43977" priority="1241" stopIfTrue="1">
      <formula>OR(AL64=祝色,WEEKDAY(AL64)=1)</formula>
    </cfRule>
    <cfRule type="expression" dxfId="43976" priority="1242" stopIfTrue="1">
      <formula>WEEKDAY(AL64)=7</formula>
    </cfRule>
  </conditionalFormatting>
  <conditionalFormatting sqref="AM64">
    <cfRule type="expression" dxfId="43975" priority="1239" stopIfTrue="1">
      <formula>OR(AM64=祝色,WEEKDAY(AM64)=1)</formula>
    </cfRule>
    <cfRule type="expression" dxfId="43974" priority="1240" stopIfTrue="1">
      <formula>WEEKDAY(AM64)=7</formula>
    </cfRule>
  </conditionalFormatting>
  <conditionalFormatting sqref="AN64">
    <cfRule type="expression" dxfId="43973" priority="1237" stopIfTrue="1">
      <formula>OR(AN64=祝色,WEEKDAY(AN64)=1)</formula>
    </cfRule>
    <cfRule type="expression" dxfId="43972" priority="1238" stopIfTrue="1">
      <formula>WEEKDAY(AN64)=7</formula>
    </cfRule>
  </conditionalFormatting>
  <conditionalFormatting sqref="AO64">
    <cfRule type="expression" dxfId="43971" priority="1235" stopIfTrue="1">
      <formula>OR(AO64=祝色,WEEKDAY(AO64)=1)</formula>
    </cfRule>
    <cfRule type="expression" dxfId="43970" priority="1236" stopIfTrue="1">
      <formula>WEEKDAY(AO64)=7</formula>
    </cfRule>
  </conditionalFormatting>
  <conditionalFormatting sqref="AP64">
    <cfRule type="expression" dxfId="43969" priority="1233" stopIfTrue="1">
      <formula>OR(AP64=祝色,WEEKDAY(AP64)=1)</formula>
    </cfRule>
    <cfRule type="expression" dxfId="43968" priority="1234" stopIfTrue="1">
      <formula>WEEKDAY(AP64)=7</formula>
    </cfRule>
  </conditionalFormatting>
  <conditionalFormatting sqref="AQ64">
    <cfRule type="expression" dxfId="43967" priority="1231" stopIfTrue="1">
      <formula>OR(AQ64=祝色,WEEKDAY(AQ64)=1)</formula>
    </cfRule>
    <cfRule type="expression" dxfId="43966" priority="1232" stopIfTrue="1">
      <formula>WEEKDAY(AQ64)=7</formula>
    </cfRule>
  </conditionalFormatting>
  <conditionalFormatting sqref="AK65">
    <cfRule type="expression" dxfId="43965" priority="1229" stopIfTrue="1">
      <formula>OR(AK65=祝色,WEEKDAY(AK65)=1)</formula>
    </cfRule>
    <cfRule type="expression" dxfId="43964" priority="1230" stopIfTrue="1">
      <formula>WEEKDAY(AK65)=7</formula>
    </cfRule>
  </conditionalFormatting>
  <conditionalFormatting sqref="AL65">
    <cfRule type="expression" dxfId="43963" priority="1227" stopIfTrue="1">
      <formula>OR(AL65=祝色,WEEKDAY(AL65)=1)</formula>
    </cfRule>
    <cfRule type="expression" dxfId="43962" priority="1228" stopIfTrue="1">
      <formula>WEEKDAY(AL65)=7</formula>
    </cfRule>
  </conditionalFormatting>
  <conditionalFormatting sqref="AM65">
    <cfRule type="expression" dxfId="43961" priority="1225" stopIfTrue="1">
      <formula>OR(AM65=祝色,WEEKDAY(AM65)=1)</formula>
    </cfRule>
    <cfRule type="expression" dxfId="43960" priority="1226" stopIfTrue="1">
      <formula>WEEKDAY(AM65)=7</formula>
    </cfRule>
  </conditionalFormatting>
  <conditionalFormatting sqref="AN65">
    <cfRule type="expression" dxfId="43959" priority="1223" stopIfTrue="1">
      <formula>OR(AN65=祝色,WEEKDAY(AN65)=1)</formula>
    </cfRule>
    <cfRule type="expression" dxfId="43958" priority="1224" stopIfTrue="1">
      <formula>WEEKDAY(AN65)=7</formula>
    </cfRule>
  </conditionalFormatting>
  <conditionalFormatting sqref="AO65">
    <cfRule type="expression" dxfId="43957" priority="1221" stopIfTrue="1">
      <formula>OR(AO65=祝色,WEEKDAY(AO65)=1)</formula>
    </cfRule>
    <cfRule type="expression" dxfId="43956" priority="1222" stopIfTrue="1">
      <formula>WEEKDAY(AO65)=7</formula>
    </cfRule>
  </conditionalFormatting>
  <conditionalFormatting sqref="AP65">
    <cfRule type="expression" dxfId="43955" priority="1219" stopIfTrue="1">
      <formula>OR(AP65=祝色,WEEKDAY(AP65)=1)</formula>
    </cfRule>
    <cfRule type="expression" dxfId="43954" priority="1220" stopIfTrue="1">
      <formula>WEEKDAY(AP65)=7</formula>
    </cfRule>
  </conditionalFormatting>
  <conditionalFormatting sqref="AQ65">
    <cfRule type="expression" dxfId="43953" priority="1217" stopIfTrue="1">
      <formula>OR(AQ65=祝色,WEEKDAY(AQ65)=1)</formula>
    </cfRule>
    <cfRule type="expression" dxfId="43952" priority="1218" stopIfTrue="1">
      <formula>WEEKDAY(AQ65)=7</formula>
    </cfRule>
  </conditionalFormatting>
  <conditionalFormatting sqref="AK66">
    <cfRule type="expression" dxfId="43951" priority="1215" stopIfTrue="1">
      <formula>OR(AK66=祝色,WEEKDAY(AK66)=1)</formula>
    </cfRule>
    <cfRule type="expression" dxfId="43950" priority="1216" stopIfTrue="1">
      <formula>WEEKDAY(AK66)=7</formula>
    </cfRule>
  </conditionalFormatting>
  <conditionalFormatting sqref="AL66">
    <cfRule type="expression" dxfId="43949" priority="1213" stopIfTrue="1">
      <formula>OR(AL66=祝色,WEEKDAY(AL66)=1)</formula>
    </cfRule>
    <cfRule type="expression" dxfId="43948" priority="1214" stopIfTrue="1">
      <formula>WEEKDAY(AL66)=7</formula>
    </cfRule>
  </conditionalFormatting>
  <conditionalFormatting sqref="AM66">
    <cfRule type="expression" dxfId="43947" priority="1211" stopIfTrue="1">
      <formula>OR(AM66=祝色,WEEKDAY(AM66)=1)</formula>
    </cfRule>
    <cfRule type="expression" dxfId="43946" priority="1212" stopIfTrue="1">
      <formula>WEEKDAY(AM66)=7</formula>
    </cfRule>
  </conditionalFormatting>
  <conditionalFormatting sqref="AN66">
    <cfRule type="expression" dxfId="43945" priority="1209" stopIfTrue="1">
      <formula>OR(AN66=祝色,WEEKDAY(AN66)=1)</formula>
    </cfRule>
    <cfRule type="expression" dxfId="43944" priority="1210" stopIfTrue="1">
      <formula>WEEKDAY(AN66)=7</formula>
    </cfRule>
  </conditionalFormatting>
  <conditionalFormatting sqref="AO66">
    <cfRule type="expression" dxfId="43943" priority="1207" stopIfTrue="1">
      <formula>OR(AO66=祝色,WEEKDAY(AO66)=1)</formula>
    </cfRule>
    <cfRule type="expression" dxfId="43942" priority="1208" stopIfTrue="1">
      <formula>WEEKDAY(AO66)=7</formula>
    </cfRule>
  </conditionalFormatting>
  <conditionalFormatting sqref="AP66">
    <cfRule type="expression" dxfId="43941" priority="1205" stopIfTrue="1">
      <formula>OR(AP66=祝色,WEEKDAY(AP66)=1)</formula>
    </cfRule>
    <cfRule type="expression" dxfId="43940" priority="1206" stopIfTrue="1">
      <formula>WEEKDAY(AP66)=7</formula>
    </cfRule>
  </conditionalFormatting>
  <conditionalFormatting sqref="AQ66">
    <cfRule type="expression" dxfId="43939" priority="1203" stopIfTrue="1">
      <formula>OR(AQ66=祝色,WEEKDAY(AQ66)=1)</formula>
    </cfRule>
    <cfRule type="expression" dxfId="43938" priority="1204" stopIfTrue="1">
      <formula>WEEKDAY(AQ66)=7</formula>
    </cfRule>
  </conditionalFormatting>
  <conditionalFormatting sqref="AK67">
    <cfRule type="expression" dxfId="43937" priority="1201" stopIfTrue="1">
      <formula>OR(AK67=祝色,WEEKDAY(AK67)=1)</formula>
    </cfRule>
    <cfRule type="expression" dxfId="43936" priority="1202" stopIfTrue="1">
      <formula>WEEKDAY(AK67)=7</formula>
    </cfRule>
  </conditionalFormatting>
  <conditionalFormatting sqref="AL67">
    <cfRule type="expression" dxfId="43935" priority="1199" stopIfTrue="1">
      <formula>OR(AL67=祝色,WEEKDAY(AL67)=1)</formula>
    </cfRule>
    <cfRule type="expression" dxfId="43934" priority="1200" stopIfTrue="1">
      <formula>WEEKDAY(AL67)=7</formula>
    </cfRule>
  </conditionalFormatting>
  <conditionalFormatting sqref="AM67">
    <cfRule type="expression" dxfId="43933" priority="1197" stopIfTrue="1">
      <formula>OR(AM67=祝色,WEEKDAY(AM67)=1)</formula>
    </cfRule>
    <cfRule type="expression" dxfId="43932" priority="1198" stopIfTrue="1">
      <formula>WEEKDAY(AM67)=7</formula>
    </cfRule>
  </conditionalFormatting>
  <conditionalFormatting sqref="AN67">
    <cfRule type="expression" dxfId="43931" priority="1195" stopIfTrue="1">
      <formula>OR(AN67=祝色,WEEKDAY(AN67)=1)</formula>
    </cfRule>
    <cfRule type="expression" dxfId="43930" priority="1196" stopIfTrue="1">
      <formula>WEEKDAY(AN67)=7</formula>
    </cfRule>
  </conditionalFormatting>
  <conditionalFormatting sqref="AO67">
    <cfRule type="expression" dxfId="43929" priority="1193" stopIfTrue="1">
      <formula>OR(AO67=祝色,WEEKDAY(AO67)=1)</formula>
    </cfRule>
    <cfRule type="expression" dxfId="43928" priority="1194" stopIfTrue="1">
      <formula>WEEKDAY(AO67)=7</formula>
    </cfRule>
  </conditionalFormatting>
  <conditionalFormatting sqref="AP67">
    <cfRule type="expression" dxfId="43927" priority="1191" stopIfTrue="1">
      <formula>OR(AP67=祝色,WEEKDAY(AP67)=1)</formula>
    </cfRule>
    <cfRule type="expression" dxfId="43926" priority="1192" stopIfTrue="1">
      <formula>WEEKDAY(AP67)=7</formula>
    </cfRule>
  </conditionalFormatting>
  <conditionalFormatting sqref="AQ67">
    <cfRule type="expression" dxfId="43925" priority="1189" stopIfTrue="1">
      <formula>OR(AQ67=祝色,WEEKDAY(AQ67)=1)</formula>
    </cfRule>
    <cfRule type="expression" dxfId="43924" priority="1190" stopIfTrue="1">
      <formula>WEEKDAY(AQ67)=7</formula>
    </cfRule>
  </conditionalFormatting>
  <conditionalFormatting sqref="AK68">
    <cfRule type="expression" dxfId="43923" priority="1187" stopIfTrue="1">
      <formula>OR(AK68=祝色,WEEKDAY(AK68)=1)</formula>
    </cfRule>
    <cfRule type="expression" dxfId="43922" priority="1188" stopIfTrue="1">
      <formula>WEEKDAY(AK68)=7</formula>
    </cfRule>
  </conditionalFormatting>
  <conditionalFormatting sqref="AL68">
    <cfRule type="expression" dxfId="43921" priority="1185" stopIfTrue="1">
      <formula>OR(AL68=祝色,WEEKDAY(AL68)=1)</formula>
    </cfRule>
    <cfRule type="expression" dxfId="43920" priority="1186" stopIfTrue="1">
      <formula>WEEKDAY(AL68)=7</formula>
    </cfRule>
  </conditionalFormatting>
  <conditionalFormatting sqref="AS63">
    <cfRule type="expression" dxfId="43919" priority="1183" stopIfTrue="1">
      <formula>OR(AS63=祝色,WEEKDAY(AS63)=1)</formula>
    </cfRule>
    <cfRule type="expression" dxfId="43918" priority="1184" stopIfTrue="1">
      <formula>WEEKDAY(AS63)=7</formula>
    </cfRule>
  </conditionalFormatting>
  <conditionalFormatting sqref="AT63">
    <cfRule type="expression" dxfId="43917" priority="1181" stopIfTrue="1">
      <formula>OR(AT63=祝色,WEEKDAY(AT63)=1)</formula>
    </cfRule>
    <cfRule type="expression" dxfId="43916" priority="1182" stopIfTrue="1">
      <formula>WEEKDAY(AT63)=7</formula>
    </cfRule>
  </conditionalFormatting>
  <conditionalFormatting sqref="AU63">
    <cfRule type="expression" dxfId="43915" priority="1179" stopIfTrue="1">
      <formula>OR(AU63=祝色,WEEKDAY(AU63)=1)</formula>
    </cfRule>
    <cfRule type="expression" dxfId="43914" priority="1180" stopIfTrue="1">
      <formula>WEEKDAY(AU63)=7</formula>
    </cfRule>
  </conditionalFormatting>
  <conditionalFormatting sqref="AV63">
    <cfRule type="expression" dxfId="43913" priority="1177" stopIfTrue="1">
      <formula>OR(AV63=祝色,WEEKDAY(AV63)=1)</formula>
    </cfRule>
    <cfRule type="expression" dxfId="43912" priority="1178" stopIfTrue="1">
      <formula>WEEKDAY(AV63)=7</formula>
    </cfRule>
  </conditionalFormatting>
  <conditionalFormatting sqref="AW63">
    <cfRule type="expression" dxfId="43911" priority="1175" stopIfTrue="1">
      <formula>OR(AW63=祝色,WEEKDAY(AW63)=1)</formula>
    </cfRule>
    <cfRule type="expression" dxfId="43910" priority="1176" stopIfTrue="1">
      <formula>WEEKDAY(AW63)=7</formula>
    </cfRule>
  </conditionalFormatting>
  <conditionalFormatting sqref="AX63">
    <cfRule type="expression" dxfId="43909" priority="1173" stopIfTrue="1">
      <formula>OR(AX63=祝色,WEEKDAY(AX63)=1)</formula>
    </cfRule>
    <cfRule type="expression" dxfId="43908" priority="1174" stopIfTrue="1">
      <formula>WEEKDAY(AX63)=7</formula>
    </cfRule>
  </conditionalFormatting>
  <conditionalFormatting sqref="AY63">
    <cfRule type="expression" dxfId="43907" priority="1171" stopIfTrue="1">
      <formula>OR(AY63=祝色,WEEKDAY(AY63)=1)</formula>
    </cfRule>
    <cfRule type="expression" dxfId="43906" priority="1172" stopIfTrue="1">
      <formula>WEEKDAY(AY63)=7</formula>
    </cfRule>
  </conditionalFormatting>
  <conditionalFormatting sqref="AS64">
    <cfRule type="expression" dxfId="43905" priority="1169" stopIfTrue="1">
      <formula>OR(AS64=祝色,WEEKDAY(AS64)=1)</formula>
    </cfRule>
    <cfRule type="expression" dxfId="43904" priority="1170" stopIfTrue="1">
      <formula>WEEKDAY(AS64)=7</formula>
    </cfRule>
  </conditionalFormatting>
  <conditionalFormatting sqref="AT64">
    <cfRule type="expression" dxfId="43903" priority="1167" stopIfTrue="1">
      <formula>OR(AT64=祝色,WEEKDAY(AT64)=1)</formula>
    </cfRule>
    <cfRule type="expression" dxfId="43902" priority="1168" stopIfTrue="1">
      <formula>WEEKDAY(AT64)=7</formula>
    </cfRule>
  </conditionalFormatting>
  <conditionalFormatting sqref="AU64">
    <cfRule type="expression" dxfId="43901" priority="1165" stopIfTrue="1">
      <formula>OR(AU64=祝色,WEEKDAY(AU64)=1)</formula>
    </cfRule>
    <cfRule type="expression" dxfId="43900" priority="1166" stopIfTrue="1">
      <formula>WEEKDAY(AU64)=7</formula>
    </cfRule>
  </conditionalFormatting>
  <conditionalFormatting sqref="AV64">
    <cfRule type="expression" dxfId="43899" priority="1163" stopIfTrue="1">
      <formula>OR(AV64=祝色,WEEKDAY(AV64)=1)</formula>
    </cfRule>
    <cfRule type="expression" dxfId="43898" priority="1164" stopIfTrue="1">
      <formula>WEEKDAY(AV64)=7</formula>
    </cfRule>
  </conditionalFormatting>
  <conditionalFormatting sqref="AW64">
    <cfRule type="expression" dxfId="43897" priority="1161" stopIfTrue="1">
      <formula>OR(AW64=祝色,WEEKDAY(AW64)=1)</formula>
    </cfRule>
    <cfRule type="expression" dxfId="43896" priority="1162" stopIfTrue="1">
      <formula>WEEKDAY(AW64)=7</formula>
    </cfRule>
  </conditionalFormatting>
  <conditionalFormatting sqref="AX64">
    <cfRule type="expression" dxfId="43895" priority="1159" stopIfTrue="1">
      <formula>OR(AX64=祝色,WEEKDAY(AX64)=1)</formula>
    </cfRule>
    <cfRule type="expression" dxfId="43894" priority="1160" stopIfTrue="1">
      <formula>WEEKDAY(AX64)=7</formula>
    </cfRule>
  </conditionalFormatting>
  <conditionalFormatting sqref="AY64">
    <cfRule type="expression" dxfId="43893" priority="1157" stopIfTrue="1">
      <formula>OR(AY64=祝色,WEEKDAY(AY64)=1)</formula>
    </cfRule>
    <cfRule type="expression" dxfId="43892" priority="1158" stopIfTrue="1">
      <formula>WEEKDAY(AY64)=7</formula>
    </cfRule>
  </conditionalFormatting>
  <conditionalFormatting sqref="AS65">
    <cfRule type="expression" dxfId="43891" priority="1155" stopIfTrue="1">
      <formula>OR(AS65=祝色,WEEKDAY(AS65)=1)</formula>
    </cfRule>
    <cfRule type="expression" dxfId="43890" priority="1156" stopIfTrue="1">
      <formula>WEEKDAY(AS65)=7</formula>
    </cfRule>
  </conditionalFormatting>
  <conditionalFormatting sqref="AT65">
    <cfRule type="expression" dxfId="43889" priority="1153" stopIfTrue="1">
      <formula>OR(AT65=祝色,WEEKDAY(AT65)=1)</formula>
    </cfRule>
    <cfRule type="expression" dxfId="43888" priority="1154" stopIfTrue="1">
      <formula>WEEKDAY(AT65)=7</formula>
    </cfRule>
  </conditionalFormatting>
  <conditionalFormatting sqref="AU65">
    <cfRule type="expression" dxfId="43887" priority="1151" stopIfTrue="1">
      <formula>OR(AU65=祝色,WEEKDAY(AU65)=1)</formula>
    </cfRule>
    <cfRule type="expression" dxfId="43886" priority="1152" stopIfTrue="1">
      <formula>WEEKDAY(AU65)=7</formula>
    </cfRule>
  </conditionalFormatting>
  <conditionalFormatting sqref="AV65">
    <cfRule type="expression" dxfId="43885" priority="1149" stopIfTrue="1">
      <formula>OR(AV65=祝色,WEEKDAY(AV65)=1)</formula>
    </cfRule>
    <cfRule type="expression" dxfId="43884" priority="1150" stopIfTrue="1">
      <formula>WEEKDAY(AV65)=7</formula>
    </cfRule>
  </conditionalFormatting>
  <conditionalFormatting sqref="AW65">
    <cfRule type="expression" dxfId="43883" priority="1147" stopIfTrue="1">
      <formula>OR(AW65=祝色,WEEKDAY(AW65)=1)</formula>
    </cfRule>
    <cfRule type="expression" dxfId="43882" priority="1148" stopIfTrue="1">
      <formula>WEEKDAY(AW65)=7</formula>
    </cfRule>
  </conditionalFormatting>
  <conditionalFormatting sqref="AX65">
    <cfRule type="expression" dxfId="43881" priority="1145" stopIfTrue="1">
      <formula>OR(AX65=祝色,WEEKDAY(AX65)=1)</formula>
    </cfRule>
    <cfRule type="expression" dxfId="43880" priority="1146" stopIfTrue="1">
      <formula>WEEKDAY(AX65)=7</formula>
    </cfRule>
  </conditionalFormatting>
  <conditionalFormatting sqref="AY65">
    <cfRule type="expression" dxfId="43879" priority="1143" stopIfTrue="1">
      <formula>OR(AY65=祝色,WEEKDAY(AY65)=1)</formula>
    </cfRule>
    <cfRule type="expression" dxfId="43878" priority="1144" stopIfTrue="1">
      <formula>WEEKDAY(AY65)=7</formula>
    </cfRule>
  </conditionalFormatting>
  <conditionalFormatting sqref="AS66">
    <cfRule type="expression" dxfId="43877" priority="1141" stopIfTrue="1">
      <formula>OR(AS66=祝色,WEEKDAY(AS66)=1)</formula>
    </cfRule>
    <cfRule type="expression" dxfId="43876" priority="1142" stopIfTrue="1">
      <formula>WEEKDAY(AS66)=7</formula>
    </cfRule>
  </conditionalFormatting>
  <conditionalFormatting sqref="AT66">
    <cfRule type="expression" dxfId="43875" priority="1139" stopIfTrue="1">
      <formula>OR(AT66=祝色,WEEKDAY(AT66)=1)</formula>
    </cfRule>
    <cfRule type="expression" dxfId="43874" priority="1140" stopIfTrue="1">
      <formula>WEEKDAY(AT66)=7</formula>
    </cfRule>
  </conditionalFormatting>
  <conditionalFormatting sqref="AU66">
    <cfRule type="expression" dxfId="43873" priority="1137" stopIfTrue="1">
      <formula>OR(AU66=祝色,WEEKDAY(AU66)=1)</formula>
    </cfRule>
    <cfRule type="expression" dxfId="43872" priority="1138" stopIfTrue="1">
      <formula>WEEKDAY(AU66)=7</formula>
    </cfRule>
  </conditionalFormatting>
  <conditionalFormatting sqref="AV66">
    <cfRule type="expression" dxfId="43871" priority="1135" stopIfTrue="1">
      <formula>OR(AV66=祝色,WEEKDAY(AV66)=1)</formula>
    </cfRule>
    <cfRule type="expression" dxfId="43870" priority="1136" stopIfTrue="1">
      <formula>WEEKDAY(AV66)=7</formula>
    </cfRule>
  </conditionalFormatting>
  <conditionalFormatting sqref="AW66">
    <cfRule type="expression" dxfId="43869" priority="1133" stopIfTrue="1">
      <formula>OR(AW66=祝色,WEEKDAY(AW66)=1)</formula>
    </cfRule>
    <cfRule type="expression" dxfId="43868" priority="1134" stopIfTrue="1">
      <formula>WEEKDAY(AW66)=7</formula>
    </cfRule>
  </conditionalFormatting>
  <conditionalFormatting sqref="AX66">
    <cfRule type="expression" dxfId="43867" priority="1131" stopIfTrue="1">
      <formula>OR(AX66=祝色,WEEKDAY(AX66)=1)</formula>
    </cfRule>
    <cfRule type="expression" dxfId="43866" priority="1132" stopIfTrue="1">
      <formula>WEEKDAY(AX66)=7</formula>
    </cfRule>
  </conditionalFormatting>
  <conditionalFormatting sqref="AY66">
    <cfRule type="expression" dxfId="43865" priority="1129" stopIfTrue="1">
      <formula>OR(AY66=祝色,WEEKDAY(AY66)=1)</formula>
    </cfRule>
    <cfRule type="expression" dxfId="43864" priority="1130" stopIfTrue="1">
      <formula>WEEKDAY(AY66)=7</formula>
    </cfRule>
  </conditionalFormatting>
  <conditionalFormatting sqref="AS67">
    <cfRule type="expression" dxfId="43863" priority="1127" stopIfTrue="1">
      <formula>OR(AS67=祝色,WEEKDAY(AS67)=1)</formula>
    </cfRule>
    <cfRule type="expression" dxfId="43862" priority="1128" stopIfTrue="1">
      <formula>WEEKDAY(AS67)=7</formula>
    </cfRule>
  </conditionalFormatting>
  <conditionalFormatting sqref="AT67">
    <cfRule type="expression" dxfId="43861" priority="1125" stopIfTrue="1">
      <formula>OR(AT67=祝色,WEEKDAY(AT67)=1)</formula>
    </cfRule>
    <cfRule type="expression" dxfId="43860" priority="1126" stopIfTrue="1">
      <formula>WEEKDAY(AT67)=7</formula>
    </cfRule>
  </conditionalFormatting>
  <conditionalFormatting sqref="AU67">
    <cfRule type="expression" dxfId="43859" priority="1123" stopIfTrue="1">
      <formula>OR(AU67=祝色,WEEKDAY(AU67)=1)</formula>
    </cfRule>
    <cfRule type="expression" dxfId="43858" priority="1124" stopIfTrue="1">
      <formula>WEEKDAY(AU67)=7</formula>
    </cfRule>
  </conditionalFormatting>
  <conditionalFormatting sqref="AV67">
    <cfRule type="expression" dxfId="43857" priority="1121" stopIfTrue="1">
      <formula>OR(AV67=祝色,WEEKDAY(AV67)=1)</formula>
    </cfRule>
    <cfRule type="expression" dxfId="43856" priority="1122" stopIfTrue="1">
      <formula>WEEKDAY(AV67)=7</formula>
    </cfRule>
  </conditionalFormatting>
  <conditionalFormatting sqref="AW67">
    <cfRule type="expression" dxfId="43855" priority="1119" stopIfTrue="1">
      <formula>OR(AW67=祝色,WEEKDAY(AW67)=1)</formula>
    </cfRule>
    <cfRule type="expression" dxfId="43854" priority="1120" stopIfTrue="1">
      <formula>WEEKDAY(AW67)=7</formula>
    </cfRule>
  </conditionalFormatting>
  <conditionalFormatting sqref="AX67">
    <cfRule type="expression" dxfId="43853" priority="1117" stopIfTrue="1">
      <formula>OR(AX67=祝色,WEEKDAY(AX67)=1)</formula>
    </cfRule>
    <cfRule type="expression" dxfId="43852" priority="1118" stopIfTrue="1">
      <formula>WEEKDAY(AX67)=7</formula>
    </cfRule>
  </conditionalFormatting>
  <conditionalFormatting sqref="AY67">
    <cfRule type="expression" dxfId="43851" priority="1115" stopIfTrue="1">
      <formula>OR(AY67=祝色,WEEKDAY(AY67)=1)</formula>
    </cfRule>
    <cfRule type="expression" dxfId="43850" priority="1116" stopIfTrue="1">
      <formula>WEEKDAY(AY67)=7</formula>
    </cfRule>
  </conditionalFormatting>
  <conditionalFormatting sqref="AS68">
    <cfRule type="expression" dxfId="43849" priority="1113" stopIfTrue="1">
      <formula>OR(AS68=祝色,WEEKDAY(AS68)=1)</formula>
    </cfRule>
    <cfRule type="expression" dxfId="43848" priority="1114" stopIfTrue="1">
      <formula>WEEKDAY(AS68)=7</formula>
    </cfRule>
  </conditionalFormatting>
  <conditionalFormatting sqref="AT68">
    <cfRule type="expression" dxfId="43847" priority="1111" stopIfTrue="1">
      <formula>OR(AT68=祝色,WEEKDAY(AT68)=1)</formula>
    </cfRule>
    <cfRule type="expression" dxfId="43846" priority="1112" stopIfTrue="1">
      <formula>WEEKDAY(AT68)=7</formula>
    </cfRule>
  </conditionalFormatting>
  <conditionalFormatting sqref="AC72">
    <cfRule type="expression" dxfId="43845" priority="1109" stopIfTrue="1">
      <formula>OR(AC72=祝色,WEEKDAY(AC72)=1)</formula>
    </cfRule>
    <cfRule type="expression" dxfId="43844" priority="1110" stopIfTrue="1">
      <formula>WEEKDAY(AC72)=7</formula>
    </cfRule>
  </conditionalFormatting>
  <conditionalFormatting sqref="AD72">
    <cfRule type="expression" dxfId="43843" priority="1107" stopIfTrue="1">
      <formula>OR(AD72=祝色,WEEKDAY(AD72)=1)</formula>
    </cfRule>
    <cfRule type="expression" dxfId="43842" priority="1108" stopIfTrue="1">
      <formula>WEEKDAY(AD72)=7</formula>
    </cfRule>
  </conditionalFormatting>
  <conditionalFormatting sqref="AE72">
    <cfRule type="expression" dxfId="43841" priority="1105" stopIfTrue="1">
      <formula>OR(AE72=祝色,WEEKDAY(AE72)=1)</formula>
    </cfRule>
    <cfRule type="expression" dxfId="43840" priority="1106" stopIfTrue="1">
      <formula>WEEKDAY(AE72)=7</formula>
    </cfRule>
  </conditionalFormatting>
  <conditionalFormatting sqref="AF72">
    <cfRule type="expression" dxfId="43839" priority="1103" stopIfTrue="1">
      <formula>OR(AF72=祝色,WEEKDAY(AF72)=1)</formula>
    </cfRule>
    <cfRule type="expression" dxfId="43838" priority="1104" stopIfTrue="1">
      <formula>WEEKDAY(AF72)=7</formula>
    </cfRule>
  </conditionalFormatting>
  <conditionalFormatting sqref="AG72">
    <cfRule type="expression" dxfId="43837" priority="1101" stopIfTrue="1">
      <formula>OR(AG72=祝色,WEEKDAY(AG72)=1)</formula>
    </cfRule>
    <cfRule type="expression" dxfId="43836" priority="1102" stopIfTrue="1">
      <formula>WEEKDAY(AG72)=7</formula>
    </cfRule>
  </conditionalFormatting>
  <conditionalFormatting sqref="AH72">
    <cfRule type="expression" dxfId="43835" priority="1099" stopIfTrue="1">
      <formula>OR(AH72=祝色,WEEKDAY(AH72)=1)</formula>
    </cfRule>
    <cfRule type="expression" dxfId="43834" priority="1100" stopIfTrue="1">
      <formula>WEEKDAY(AH72)=7</formula>
    </cfRule>
  </conditionalFormatting>
  <conditionalFormatting sqref="AI72">
    <cfRule type="expression" dxfId="43833" priority="1097" stopIfTrue="1">
      <formula>OR(AI72=祝色,WEEKDAY(AI72)=1)</formula>
    </cfRule>
    <cfRule type="expression" dxfId="43832" priority="1098" stopIfTrue="1">
      <formula>WEEKDAY(AI72)=7</formula>
    </cfRule>
  </conditionalFormatting>
  <conditionalFormatting sqref="AC73">
    <cfRule type="expression" dxfId="43831" priority="1095" stopIfTrue="1">
      <formula>OR(AC73=祝色,WEEKDAY(AC73)=1)</formula>
    </cfRule>
    <cfRule type="expression" dxfId="43830" priority="1096" stopIfTrue="1">
      <formula>WEEKDAY(AC73)=7</formula>
    </cfRule>
  </conditionalFormatting>
  <conditionalFormatting sqref="AD73">
    <cfRule type="expression" dxfId="43829" priority="1093" stopIfTrue="1">
      <formula>OR(AD73=祝色,WEEKDAY(AD73)=1)</formula>
    </cfRule>
    <cfRule type="expression" dxfId="43828" priority="1094" stopIfTrue="1">
      <formula>WEEKDAY(AD73)=7</formula>
    </cfRule>
  </conditionalFormatting>
  <conditionalFormatting sqref="AE73">
    <cfRule type="expression" dxfId="43827" priority="1091" stopIfTrue="1">
      <formula>OR(AE73=祝色,WEEKDAY(AE73)=1)</formula>
    </cfRule>
    <cfRule type="expression" dxfId="43826" priority="1092" stopIfTrue="1">
      <formula>WEEKDAY(AE73)=7</formula>
    </cfRule>
  </conditionalFormatting>
  <conditionalFormatting sqref="AF73">
    <cfRule type="expression" dxfId="43825" priority="1089" stopIfTrue="1">
      <formula>OR(AF73=祝色,WEEKDAY(AF73)=1)</formula>
    </cfRule>
    <cfRule type="expression" dxfId="43824" priority="1090" stopIfTrue="1">
      <formula>WEEKDAY(AF73)=7</formula>
    </cfRule>
  </conditionalFormatting>
  <conditionalFormatting sqref="AG73">
    <cfRule type="expression" dxfId="43823" priority="1087" stopIfTrue="1">
      <formula>OR(AG73=祝色,WEEKDAY(AG73)=1)</formula>
    </cfRule>
    <cfRule type="expression" dxfId="43822" priority="1088" stopIfTrue="1">
      <formula>WEEKDAY(AG73)=7</formula>
    </cfRule>
  </conditionalFormatting>
  <conditionalFormatting sqref="AH73">
    <cfRule type="expression" dxfId="43821" priority="1085" stopIfTrue="1">
      <formula>OR(AH73=祝色,WEEKDAY(AH73)=1)</formula>
    </cfRule>
    <cfRule type="expression" dxfId="43820" priority="1086" stopIfTrue="1">
      <formula>WEEKDAY(AH73)=7</formula>
    </cfRule>
  </conditionalFormatting>
  <conditionalFormatting sqref="AI73">
    <cfRule type="expression" dxfId="43819" priority="1083" stopIfTrue="1">
      <formula>OR(AI73=祝色,WEEKDAY(AI73)=1)</formula>
    </cfRule>
    <cfRule type="expression" dxfId="43818" priority="1084" stopIfTrue="1">
      <formula>WEEKDAY(AI73)=7</formula>
    </cfRule>
  </conditionalFormatting>
  <conditionalFormatting sqref="AC74">
    <cfRule type="expression" dxfId="43817" priority="1081" stopIfTrue="1">
      <formula>OR(AC74=祝色,WEEKDAY(AC74)=1)</formula>
    </cfRule>
    <cfRule type="expression" dxfId="43816" priority="1082" stopIfTrue="1">
      <formula>WEEKDAY(AC74)=7</formula>
    </cfRule>
  </conditionalFormatting>
  <conditionalFormatting sqref="AD74">
    <cfRule type="expression" dxfId="43815" priority="1079" stopIfTrue="1">
      <formula>OR(AD74=祝色,WEEKDAY(AD74)=1)</formula>
    </cfRule>
    <cfRule type="expression" dxfId="43814" priority="1080" stopIfTrue="1">
      <formula>WEEKDAY(AD74)=7</formula>
    </cfRule>
  </conditionalFormatting>
  <conditionalFormatting sqref="AE74">
    <cfRule type="expression" dxfId="43813" priority="1077" stopIfTrue="1">
      <formula>OR(AE74=祝色,WEEKDAY(AE74)=1)</formula>
    </cfRule>
    <cfRule type="expression" dxfId="43812" priority="1078" stopIfTrue="1">
      <formula>WEEKDAY(AE74)=7</formula>
    </cfRule>
  </conditionalFormatting>
  <conditionalFormatting sqref="AF74">
    <cfRule type="expression" dxfId="43811" priority="1075" stopIfTrue="1">
      <formula>OR(AF74=祝色,WEEKDAY(AF74)=1)</formula>
    </cfRule>
    <cfRule type="expression" dxfId="43810" priority="1076" stopIfTrue="1">
      <formula>WEEKDAY(AF74)=7</formula>
    </cfRule>
  </conditionalFormatting>
  <conditionalFormatting sqref="AG74">
    <cfRule type="expression" dxfId="43809" priority="1073" stopIfTrue="1">
      <formula>OR(AG74=祝色,WEEKDAY(AG74)=1)</formula>
    </cfRule>
    <cfRule type="expression" dxfId="43808" priority="1074" stopIfTrue="1">
      <formula>WEEKDAY(AG74)=7</formula>
    </cfRule>
  </conditionalFormatting>
  <conditionalFormatting sqref="AH74">
    <cfRule type="expression" dxfId="43807" priority="1071" stopIfTrue="1">
      <formula>OR(AH74=祝色,WEEKDAY(AH74)=1)</formula>
    </cfRule>
    <cfRule type="expression" dxfId="43806" priority="1072" stopIfTrue="1">
      <formula>WEEKDAY(AH74)=7</formula>
    </cfRule>
  </conditionalFormatting>
  <conditionalFormatting sqref="AI74">
    <cfRule type="expression" dxfId="43805" priority="1069" stopIfTrue="1">
      <formula>OR(AI74=祝色,WEEKDAY(AI74)=1)</formula>
    </cfRule>
    <cfRule type="expression" dxfId="43804" priority="1070" stopIfTrue="1">
      <formula>WEEKDAY(AI74)=7</formula>
    </cfRule>
  </conditionalFormatting>
  <conditionalFormatting sqref="AC75">
    <cfRule type="expression" dxfId="43803" priority="1067" stopIfTrue="1">
      <formula>OR(AC75=祝色,WEEKDAY(AC75)=1)</formula>
    </cfRule>
    <cfRule type="expression" dxfId="43802" priority="1068" stopIfTrue="1">
      <formula>WEEKDAY(AC75)=7</formula>
    </cfRule>
  </conditionalFormatting>
  <conditionalFormatting sqref="AD75">
    <cfRule type="expression" dxfId="43801" priority="1065" stopIfTrue="1">
      <formula>OR(AD75=祝色,WEEKDAY(AD75)=1)</formula>
    </cfRule>
    <cfRule type="expression" dxfId="43800" priority="1066" stopIfTrue="1">
      <formula>WEEKDAY(AD75)=7</formula>
    </cfRule>
  </conditionalFormatting>
  <conditionalFormatting sqref="AE75">
    <cfRule type="expression" dxfId="43799" priority="1063" stopIfTrue="1">
      <formula>OR(AE75=祝色,WEEKDAY(AE75)=1)</formula>
    </cfRule>
    <cfRule type="expression" dxfId="43798" priority="1064" stopIfTrue="1">
      <formula>WEEKDAY(AE75)=7</formula>
    </cfRule>
  </conditionalFormatting>
  <conditionalFormatting sqref="AF75">
    <cfRule type="expression" dxfId="43797" priority="1061" stopIfTrue="1">
      <formula>OR(AF75=祝色,WEEKDAY(AF75)=1)</formula>
    </cfRule>
    <cfRule type="expression" dxfId="43796" priority="1062" stopIfTrue="1">
      <formula>WEEKDAY(AF75)=7</formula>
    </cfRule>
  </conditionalFormatting>
  <conditionalFormatting sqref="AG75">
    <cfRule type="expression" dxfId="43795" priority="1059" stopIfTrue="1">
      <formula>OR(AG75=祝色,WEEKDAY(AG75)=1)</formula>
    </cfRule>
    <cfRule type="expression" dxfId="43794" priority="1060" stopIfTrue="1">
      <formula>WEEKDAY(AG75)=7</formula>
    </cfRule>
  </conditionalFormatting>
  <conditionalFormatting sqref="AH75">
    <cfRule type="expression" dxfId="43793" priority="1057" stopIfTrue="1">
      <formula>OR(AH75=祝色,WEEKDAY(AH75)=1)</formula>
    </cfRule>
    <cfRule type="expression" dxfId="43792" priority="1058" stopIfTrue="1">
      <formula>WEEKDAY(AH75)=7</formula>
    </cfRule>
  </conditionalFormatting>
  <conditionalFormatting sqref="AI75">
    <cfRule type="expression" dxfId="43791" priority="1055" stopIfTrue="1">
      <formula>OR(AI75=祝色,WEEKDAY(AI75)=1)</formula>
    </cfRule>
    <cfRule type="expression" dxfId="43790" priority="1056" stopIfTrue="1">
      <formula>WEEKDAY(AI75)=7</formula>
    </cfRule>
  </conditionalFormatting>
  <conditionalFormatting sqref="AC76">
    <cfRule type="expression" dxfId="43789" priority="1053" stopIfTrue="1">
      <formula>OR(AC76=祝色,WEEKDAY(AC76)=1)</formula>
    </cfRule>
    <cfRule type="expression" dxfId="43788" priority="1054" stopIfTrue="1">
      <formula>WEEKDAY(AC76)=7</formula>
    </cfRule>
  </conditionalFormatting>
  <conditionalFormatting sqref="AD76">
    <cfRule type="expression" dxfId="43787" priority="1051" stopIfTrue="1">
      <formula>OR(AD76=祝色,WEEKDAY(AD76)=1)</formula>
    </cfRule>
    <cfRule type="expression" dxfId="43786" priority="1052" stopIfTrue="1">
      <formula>WEEKDAY(AD76)=7</formula>
    </cfRule>
  </conditionalFormatting>
  <conditionalFormatting sqref="AE76">
    <cfRule type="expression" dxfId="43785" priority="1049" stopIfTrue="1">
      <formula>OR(AE76=祝色,WEEKDAY(AE76)=1)</formula>
    </cfRule>
    <cfRule type="expression" dxfId="43784" priority="1050" stopIfTrue="1">
      <formula>WEEKDAY(AE76)=7</formula>
    </cfRule>
  </conditionalFormatting>
  <conditionalFormatting sqref="AF76">
    <cfRule type="expression" dxfId="43783" priority="1047" stopIfTrue="1">
      <formula>OR(AF76=祝色,WEEKDAY(AF76)=1)</formula>
    </cfRule>
    <cfRule type="expression" dxfId="43782" priority="1048" stopIfTrue="1">
      <formula>WEEKDAY(AF76)=7</formula>
    </cfRule>
  </conditionalFormatting>
  <conditionalFormatting sqref="AG76">
    <cfRule type="expression" dxfId="43781" priority="1045" stopIfTrue="1">
      <formula>OR(AG76=祝色,WEEKDAY(AG76)=1)</formula>
    </cfRule>
    <cfRule type="expression" dxfId="43780" priority="1046" stopIfTrue="1">
      <formula>WEEKDAY(AG76)=7</formula>
    </cfRule>
  </conditionalFormatting>
  <conditionalFormatting sqref="AH76">
    <cfRule type="expression" dxfId="43779" priority="1043" stopIfTrue="1">
      <formula>OR(AH76=祝色,WEEKDAY(AH76)=1)</formula>
    </cfRule>
    <cfRule type="expression" dxfId="43778" priority="1044" stopIfTrue="1">
      <formula>WEEKDAY(AH76)=7</formula>
    </cfRule>
  </conditionalFormatting>
  <conditionalFormatting sqref="AI76">
    <cfRule type="expression" dxfId="43777" priority="1041" stopIfTrue="1">
      <formula>OR(AI76=祝色,WEEKDAY(AI76)=1)</formula>
    </cfRule>
    <cfRule type="expression" dxfId="43776" priority="1042" stopIfTrue="1">
      <formula>WEEKDAY(AI76)=7</formula>
    </cfRule>
  </conditionalFormatting>
  <conditionalFormatting sqref="AC77">
    <cfRule type="expression" dxfId="43775" priority="1039" stopIfTrue="1">
      <formula>OR(AC77=祝色,WEEKDAY(AC77)=1)</formula>
    </cfRule>
    <cfRule type="expression" dxfId="43774" priority="1040" stopIfTrue="1">
      <formula>WEEKDAY(AC77)=7</formula>
    </cfRule>
  </conditionalFormatting>
  <conditionalFormatting sqref="AD77">
    <cfRule type="expression" dxfId="43773" priority="1037" stopIfTrue="1">
      <formula>OR(AD77=祝色,WEEKDAY(AD77)=1)</formula>
    </cfRule>
    <cfRule type="expression" dxfId="43772" priority="1038" stopIfTrue="1">
      <formula>WEEKDAY(AD77)=7</formula>
    </cfRule>
  </conditionalFormatting>
  <conditionalFormatting sqref="AK72">
    <cfRule type="expression" dxfId="43771" priority="1035" stopIfTrue="1">
      <formula>OR(AK72=祝色,WEEKDAY(AK72)=1)</formula>
    </cfRule>
    <cfRule type="expression" dxfId="43770" priority="1036" stopIfTrue="1">
      <formula>WEEKDAY(AK72)=7</formula>
    </cfRule>
  </conditionalFormatting>
  <conditionalFormatting sqref="AL72">
    <cfRule type="expression" dxfId="43769" priority="1033" stopIfTrue="1">
      <formula>OR(AL72=祝色,WEEKDAY(AL72)=1)</formula>
    </cfRule>
    <cfRule type="expression" dxfId="43768" priority="1034" stopIfTrue="1">
      <formula>WEEKDAY(AL72)=7</formula>
    </cfRule>
  </conditionalFormatting>
  <conditionalFormatting sqref="AM72">
    <cfRule type="expression" dxfId="43767" priority="1031" stopIfTrue="1">
      <formula>OR(AM72=祝色,WEEKDAY(AM72)=1)</formula>
    </cfRule>
    <cfRule type="expression" dxfId="43766" priority="1032" stopIfTrue="1">
      <formula>WEEKDAY(AM72)=7</formula>
    </cfRule>
  </conditionalFormatting>
  <conditionalFormatting sqref="AN72">
    <cfRule type="expression" dxfId="43765" priority="1029" stopIfTrue="1">
      <formula>OR(AN72=祝色,WEEKDAY(AN72)=1)</formula>
    </cfRule>
    <cfRule type="expression" dxfId="43764" priority="1030" stopIfTrue="1">
      <formula>WEEKDAY(AN72)=7</formula>
    </cfRule>
  </conditionalFormatting>
  <conditionalFormatting sqref="AO72">
    <cfRule type="expression" dxfId="43763" priority="1027" stopIfTrue="1">
      <formula>OR(AO72=祝色,WEEKDAY(AO72)=1)</formula>
    </cfRule>
    <cfRule type="expression" dxfId="43762" priority="1028" stopIfTrue="1">
      <formula>WEEKDAY(AO72)=7</formula>
    </cfRule>
  </conditionalFormatting>
  <conditionalFormatting sqref="AP72">
    <cfRule type="expression" dxfId="43761" priority="1025" stopIfTrue="1">
      <formula>OR(AP72=祝色,WEEKDAY(AP72)=1)</formula>
    </cfRule>
    <cfRule type="expression" dxfId="43760" priority="1026" stopIfTrue="1">
      <formula>WEEKDAY(AP72)=7</formula>
    </cfRule>
  </conditionalFormatting>
  <conditionalFormatting sqref="AQ72">
    <cfRule type="expression" dxfId="43759" priority="1023" stopIfTrue="1">
      <formula>OR(AQ72=祝色,WEEKDAY(AQ72)=1)</formula>
    </cfRule>
    <cfRule type="expression" dxfId="43758" priority="1024" stopIfTrue="1">
      <formula>WEEKDAY(AQ72)=7</formula>
    </cfRule>
  </conditionalFormatting>
  <conditionalFormatting sqref="AK73">
    <cfRule type="expression" dxfId="43757" priority="1021" stopIfTrue="1">
      <formula>OR(AK73=祝色,WEEKDAY(AK73)=1)</formula>
    </cfRule>
    <cfRule type="expression" dxfId="43756" priority="1022" stopIfTrue="1">
      <formula>WEEKDAY(AK73)=7</formula>
    </cfRule>
  </conditionalFormatting>
  <conditionalFormatting sqref="AL73">
    <cfRule type="expression" dxfId="43755" priority="1019" stopIfTrue="1">
      <formula>OR(AL73=祝色,WEEKDAY(AL73)=1)</formula>
    </cfRule>
    <cfRule type="expression" dxfId="43754" priority="1020" stopIfTrue="1">
      <formula>WEEKDAY(AL73)=7</formula>
    </cfRule>
  </conditionalFormatting>
  <conditionalFormatting sqref="AM73">
    <cfRule type="expression" dxfId="43753" priority="1017" stopIfTrue="1">
      <formula>OR(AM73=祝色,WEEKDAY(AM73)=1)</formula>
    </cfRule>
    <cfRule type="expression" dxfId="43752" priority="1018" stopIfTrue="1">
      <formula>WEEKDAY(AM73)=7</formula>
    </cfRule>
  </conditionalFormatting>
  <conditionalFormatting sqref="AN73">
    <cfRule type="expression" dxfId="43751" priority="1015" stopIfTrue="1">
      <formula>OR(AN73=祝色,WEEKDAY(AN73)=1)</formula>
    </cfRule>
    <cfRule type="expression" dxfId="43750" priority="1016" stopIfTrue="1">
      <formula>WEEKDAY(AN73)=7</formula>
    </cfRule>
  </conditionalFormatting>
  <conditionalFormatting sqref="AO73">
    <cfRule type="expression" dxfId="43749" priority="1013" stopIfTrue="1">
      <formula>OR(AO73=祝色,WEEKDAY(AO73)=1)</formula>
    </cfRule>
    <cfRule type="expression" dxfId="43748" priority="1014" stopIfTrue="1">
      <formula>WEEKDAY(AO73)=7</formula>
    </cfRule>
  </conditionalFormatting>
  <conditionalFormatting sqref="AP73">
    <cfRule type="expression" dxfId="43747" priority="1011" stopIfTrue="1">
      <formula>OR(AP73=祝色,WEEKDAY(AP73)=1)</formula>
    </cfRule>
    <cfRule type="expression" dxfId="43746" priority="1012" stopIfTrue="1">
      <formula>WEEKDAY(AP73)=7</formula>
    </cfRule>
  </conditionalFormatting>
  <conditionalFormatting sqref="AQ73">
    <cfRule type="expression" dxfId="43745" priority="1009" stopIfTrue="1">
      <formula>OR(AQ73=祝色,WEEKDAY(AQ73)=1)</formula>
    </cfRule>
    <cfRule type="expression" dxfId="43744" priority="1010" stopIfTrue="1">
      <formula>WEEKDAY(AQ73)=7</formula>
    </cfRule>
  </conditionalFormatting>
  <conditionalFormatting sqref="AK74">
    <cfRule type="expression" dxfId="43743" priority="1007" stopIfTrue="1">
      <formula>OR(AK74=祝色,WEEKDAY(AK74)=1)</formula>
    </cfRule>
    <cfRule type="expression" dxfId="43742" priority="1008" stopIfTrue="1">
      <formula>WEEKDAY(AK74)=7</formula>
    </cfRule>
  </conditionalFormatting>
  <conditionalFormatting sqref="AL74">
    <cfRule type="expression" dxfId="43741" priority="1005" stopIfTrue="1">
      <formula>OR(AL74=祝色,WEEKDAY(AL74)=1)</formula>
    </cfRule>
    <cfRule type="expression" dxfId="43740" priority="1006" stopIfTrue="1">
      <formula>WEEKDAY(AL74)=7</formula>
    </cfRule>
  </conditionalFormatting>
  <conditionalFormatting sqref="AM74">
    <cfRule type="expression" dxfId="43739" priority="1003" stopIfTrue="1">
      <formula>OR(AM74=祝色,WEEKDAY(AM74)=1)</formula>
    </cfRule>
    <cfRule type="expression" dxfId="43738" priority="1004" stopIfTrue="1">
      <formula>WEEKDAY(AM74)=7</formula>
    </cfRule>
  </conditionalFormatting>
  <conditionalFormatting sqref="AN74">
    <cfRule type="expression" dxfId="43737" priority="1001" stopIfTrue="1">
      <formula>OR(AN74=祝色,WEEKDAY(AN74)=1)</formula>
    </cfRule>
    <cfRule type="expression" dxfId="43736" priority="1002" stopIfTrue="1">
      <formula>WEEKDAY(AN74)=7</formula>
    </cfRule>
  </conditionalFormatting>
  <conditionalFormatting sqref="AO74">
    <cfRule type="expression" dxfId="43735" priority="999" stopIfTrue="1">
      <formula>OR(AO74=祝色,WEEKDAY(AO74)=1)</formula>
    </cfRule>
    <cfRule type="expression" dxfId="43734" priority="1000" stopIfTrue="1">
      <formula>WEEKDAY(AO74)=7</formula>
    </cfRule>
  </conditionalFormatting>
  <conditionalFormatting sqref="AP74">
    <cfRule type="expression" dxfId="43733" priority="997" stopIfTrue="1">
      <formula>OR(AP74=祝色,WEEKDAY(AP74)=1)</formula>
    </cfRule>
    <cfRule type="expression" dxfId="43732" priority="998" stopIfTrue="1">
      <formula>WEEKDAY(AP74)=7</formula>
    </cfRule>
  </conditionalFormatting>
  <conditionalFormatting sqref="AQ74">
    <cfRule type="expression" dxfId="43731" priority="995" stopIfTrue="1">
      <formula>OR(AQ74=祝色,WEEKDAY(AQ74)=1)</formula>
    </cfRule>
    <cfRule type="expression" dxfId="43730" priority="996" stopIfTrue="1">
      <formula>WEEKDAY(AQ74)=7</formula>
    </cfRule>
  </conditionalFormatting>
  <conditionalFormatting sqref="AK75">
    <cfRule type="expression" dxfId="43729" priority="993" stopIfTrue="1">
      <formula>OR(AK75=祝色,WEEKDAY(AK75)=1)</formula>
    </cfRule>
    <cfRule type="expression" dxfId="43728" priority="994" stopIfTrue="1">
      <formula>WEEKDAY(AK75)=7</formula>
    </cfRule>
  </conditionalFormatting>
  <conditionalFormatting sqref="AL75">
    <cfRule type="expression" dxfId="43727" priority="991" stopIfTrue="1">
      <formula>OR(AL75=祝色,WEEKDAY(AL75)=1)</formula>
    </cfRule>
    <cfRule type="expression" dxfId="43726" priority="992" stopIfTrue="1">
      <formula>WEEKDAY(AL75)=7</formula>
    </cfRule>
  </conditionalFormatting>
  <conditionalFormatting sqref="AM75">
    <cfRule type="expression" dxfId="43725" priority="989" stopIfTrue="1">
      <formula>OR(AM75=祝色,WEEKDAY(AM75)=1)</formula>
    </cfRule>
    <cfRule type="expression" dxfId="43724" priority="990" stopIfTrue="1">
      <formula>WEEKDAY(AM75)=7</formula>
    </cfRule>
  </conditionalFormatting>
  <conditionalFormatting sqref="AN75">
    <cfRule type="expression" dxfId="43723" priority="987" stopIfTrue="1">
      <formula>OR(AN75=祝色,WEEKDAY(AN75)=1)</formula>
    </cfRule>
    <cfRule type="expression" dxfId="43722" priority="988" stopIfTrue="1">
      <formula>WEEKDAY(AN75)=7</formula>
    </cfRule>
  </conditionalFormatting>
  <conditionalFormatting sqref="AO75">
    <cfRule type="expression" dxfId="43721" priority="985" stopIfTrue="1">
      <formula>OR(AO75=祝色,WEEKDAY(AO75)=1)</formula>
    </cfRule>
    <cfRule type="expression" dxfId="43720" priority="986" stopIfTrue="1">
      <formula>WEEKDAY(AO75)=7</formula>
    </cfRule>
  </conditionalFormatting>
  <conditionalFormatting sqref="AP75">
    <cfRule type="expression" dxfId="43719" priority="983" stopIfTrue="1">
      <formula>OR(AP75=祝色,WEEKDAY(AP75)=1)</formula>
    </cfRule>
    <cfRule type="expression" dxfId="43718" priority="984" stopIfTrue="1">
      <formula>WEEKDAY(AP75)=7</formula>
    </cfRule>
  </conditionalFormatting>
  <conditionalFormatting sqref="AQ75">
    <cfRule type="expression" dxfId="43717" priority="981" stopIfTrue="1">
      <formula>OR(AQ75=祝色,WEEKDAY(AQ75)=1)</formula>
    </cfRule>
    <cfRule type="expression" dxfId="43716" priority="982" stopIfTrue="1">
      <formula>WEEKDAY(AQ75)=7</formula>
    </cfRule>
  </conditionalFormatting>
  <conditionalFormatting sqref="AK76">
    <cfRule type="expression" dxfId="43715" priority="979" stopIfTrue="1">
      <formula>OR(AK76=祝色,WEEKDAY(AK76)=1)</formula>
    </cfRule>
    <cfRule type="expression" dxfId="43714" priority="980" stopIfTrue="1">
      <formula>WEEKDAY(AK76)=7</formula>
    </cfRule>
  </conditionalFormatting>
  <conditionalFormatting sqref="AL76">
    <cfRule type="expression" dxfId="43713" priority="977" stopIfTrue="1">
      <formula>OR(AL76=祝色,WEEKDAY(AL76)=1)</formula>
    </cfRule>
    <cfRule type="expression" dxfId="43712" priority="978" stopIfTrue="1">
      <formula>WEEKDAY(AL76)=7</formula>
    </cfRule>
  </conditionalFormatting>
  <conditionalFormatting sqref="AM76">
    <cfRule type="expression" dxfId="43711" priority="975" stopIfTrue="1">
      <formula>OR(AM76=祝色,WEEKDAY(AM76)=1)</formula>
    </cfRule>
    <cfRule type="expression" dxfId="43710" priority="976" stopIfTrue="1">
      <formula>WEEKDAY(AM76)=7</formula>
    </cfRule>
  </conditionalFormatting>
  <conditionalFormatting sqref="AN76">
    <cfRule type="expression" dxfId="43709" priority="973" stopIfTrue="1">
      <formula>OR(AN76=祝色,WEEKDAY(AN76)=1)</formula>
    </cfRule>
    <cfRule type="expression" dxfId="43708" priority="974" stopIfTrue="1">
      <formula>WEEKDAY(AN76)=7</formula>
    </cfRule>
  </conditionalFormatting>
  <conditionalFormatting sqref="AO76">
    <cfRule type="expression" dxfId="43707" priority="971" stopIfTrue="1">
      <formula>OR(AO76=祝色,WEEKDAY(AO76)=1)</formula>
    </cfRule>
    <cfRule type="expression" dxfId="43706" priority="972" stopIfTrue="1">
      <formula>WEEKDAY(AO76)=7</formula>
    </cfRule>
  </conditionalFormatting>
  <conditionalFormatting sqref="AP76">
    <cfRule type="expression" dxfId="43705" priority="969" stopIfTrue="1">
      <formula>OR(AP76=祝色,WEEKDAY(AP76)=1)</formula>
    </cfRule>
    <cfRule type="expression" dxfId="43704" priority="970" stopIfTrue="1">
      <formula>WEEKDAY(AP76)=7</formula>
    </cfRule>
  </conditionalFormatting>
  <conditionalFormatting sqref="AQ76">
    <cfRule type="expression" dxfId="43703" priority="967" stopIfTrue="1">
      <formula>OR(AQ76=祝色,WEEKDAY(AQ76)=1)</formula>
    </cfRule>
    <cfRule type="expression" dxfId="43702" priority="968" stopIfTrue="1">
      <formula>WEEKDAY(AQ76)=7</formula>
    </cfRule>
  </conditionalFormatting>
  <conditionalFormatting sqref="AK77">
    <cfRule type="expression" dxfId="43701" priority="965" stopIfTrue="1">
      <formula>OR(AK77=祝色,WEEKDAY(AK77)=1)</formula>
    </cfRule>
    <cfRule type="expression" dxfId="43700" priority="966" stopIfTrue="1">
      <formula>WEEKDAY(AK77)=7</formula>
    </cfRule>
  </conditionalFormatting>
  <conditionalFormatting sqref="AL77">
    <cfRule type="expression" dxfId="43699" priority="963" stopIfTrue="1">
      <formula>OR(AL77=祝色,WEEKDAY(AL77)=1)</formula>
    </cfRule>
    <cfRule type="expression" dxfId="43698" priority="964" stopIfTrue="1">
      <formula>WEEKDAY(AL77)=7</formula>
    </cfRule>
  </conditionalFormatting>
  <conditionalFormatting sqref="AS72">
    <cfRule type="expression" dxfId="43697" priority="961" stopIfTrue="1">
      <formula>OR(AS72=祝色,WEEKDAY(AS72)=1)</formula>
    </cfRule>
    <cfRule type="expression" dxfId="43696" priority="962" stopIfTrue="1">
      <formula>WEEKDAY(AS72)=7</formula>
    </cfRule>
  </conditionalFormatting>
  <conditionalFormatting sqref="AT72">
    <cfRule type="expression" dxfId="43695" priority="959" stopIfTrue="1">
      <formula>OR(AT72=祝色,WEEKDAY(AT72)=1)</formula>
    </cfRule>
    <cfRule type="expression" dxfId="43694" priority="960" stopIfTrue="1">
      <formula>WEEKDAY(AT72)=7</formula>
    </cfRule>
  </conditionalFormatting>
  <conditionalFormatting sqref="AU72">
    <cfRule type="expression" dxfId="43693" priority="957" stopIfTrue="1">
      <formula>OR(AU72=祝色,WEEKDAY(AU72)=1)</formula>
    </cfRule>
    <cfRule type="expression" dxfId="43692" priority="958" stopIfTrue="1">
      <formula>WEEKDAY(AU72)=7</formula>
    </cfRule>
  </conditionalFormatting>
  <conditionalFormatting sqref="AV72">
    <cfRule type="expression" dxfId="43691" priority="955" stopIfTrue="1">
      <formula>OR(AV72=祝色,WEEKDAY(AV72)=1)</formula>
    </cfRule>
    <cfRule type="expression" dxfId="43690" priority="956" stopIfTrue="1">
      <formula>WEEKDAY(AV72)=7</formula>
    </cfRule>
  </conditionalFormatting>
  <conditionalFormatting sqref="AW72">
    <cfRule type="expression" dxfId="43689" priority="953" stopIfTrue="1">
      <formula>OR(AW72=祝色,WEEKDAY(AW72)=1)</formula>
    </cfRule>
    <cfRule type="expression" dxfId="43688" priority="954" stopIfTrue="1">
      <formula>WEEKDAY(AW72)=7</formula>
    </cfRule>
  </conditionalFormatting>
  <conditionalFormatting sqref="AX72">
    <cfRule type="expression" dxfId="43687" priority="951" stopIfTrue="1">
      <formula>OR(AX72=祝色,WEEKDAY(AX72)=1)</formula>
    </cfRule>
    <cfRule type="expression" dxfId="43686" priority="952" stopIfTrue="1">
      <formula>WEEKDAY(AX72)=7</formula>
    </cfRule>
  </conditionalFormatting>
  <conditionalFormatting sqref="AY72">
    <cfRule type="expression" dxfId="43685" priority="949" stopIfTrue="1">
      <formula>OR(AY72=祝色,WEEKDAY(AY72)=1)</formula>
    </cfRule>
    <cfRule type="expression" dxfId="43684" priority="950" stopIfTrue="1">
      <formula>WEEKDAY(AY72)=7</formula>
    </cfRule>
  </conditionalFormatting>
  <conditionalFormatting sqref="AS73">
    <cfRule type="expression" dxfId="43683" priority="947" stopIfTrue="1">
      <formula>OR(AS73=祝色,WEEKDAY(AS73)=1)</formula>
    </cfRule>
    <cfRule type="expression" dxfId="43682" priority="948" stopIfTrue="1">
      <formula>WEEKDAY(AS73)=7</formula>
    </cfRule>
  </conditionalFormatting>
  <conditionalFormatting sqref="AT73">
    <cfRule type="expression" dxfId="43681" priority="945" stopIfTrue="1">
      <formula>OR(AT73=祝色,WEEKDAY(AT73)=1)</formula>
    </cfRule>
    <cfRule type="expression" dxfId="43680" priority="946" stopIfTrue="1">
      <formula>WEEKDAY(AT73)=7</formula>
    </cfRule>
  </conditionalFormatting>
  <conditionalFormatting sqref="AU73">
    <cfRule type="expression" dxfId="43679" priority="943" stopIfTrue="1">
      <formula>OR(AU73=祝色,WEEKDAY(AU73)=1)</formula>
    </cfRule>
    <cfRule type="expression" dxfId="43678" priority="944" stopIfTrue="1">
      <formula>WEEKDAY(AU73)=7</formula>
    </cfRule>
  </conditionalFormatting>
  <conditionalFormatting sqref="AV73">
    <cfRule type="expression" dxfId="43677" priority="941" stopIfTrue="1">
      <formula>OR(AV73=祝色,WEEKDAY(AV73)=1)</formula>
    </cfRule>
    <cfRule type="expression" dxfId="43676" priority="942" stopIfTrue="1">
      <formula>WEEKDAY(AV73)=7</formula>
    </cfRule>
  </conditionalFormatting>
  <conditionalFormatting sqref="AW73">
    <cfRule type="expression" dxfId="43675" priority="939" stopIfTrue="1">
      <formula>OR(AW73=祝色,WEEKDAY(AW73)=1)</formula>
    </cfRule>
    <cfRule type="expression" dxfId="43674" priority="940" stopIfTrue="1">
      <formula>WEEKDAY(AW73)=7</formula>
    </cfRule>
  </conditionalFormatting>
  <conditionalFormatting sqref="AX73">
    <cfRule type="expression" dxfId="43673" priority="937" stopIfTrue="1">
      <formula>OR(AX73=祝色,WEEKDAY(AX73)=1)</formula>
    </cfRule>
    <cfRule type="expression" dxfId="43672" priority="938" stopIfTrue="1">
      <formula>WEEKDAY(AX73)=7</formula>
    </cfRule>
  </conditionalFormatting>
  <conditionalFormatting sqref="AY73">
    <cfRule type="expression" dxfId="43671" priority="935" stopIfTrue="1">
      <formula>OR(AY73=祝色,WEEKDAY(AY73)=1)</formula>
    </cfRule>
    <cfRule type="expression" dxfId="43670" priority="936" stopIfTrue="1">
      <formula>WEEKDAY(AY73)=7</formula>
    </cfRule>
  </conditionalFormatting>
  <conditionalFormatting sqref="AS74">
    <cfRule type="expression" dxfId="43669" priority="933" stopIfTrue="1">
      <formula>OR(AS74=祝色,WEEKDAY(AS74)=1)</formula>
    </cfRule>
    <cfRule type="expression" dxfId="43668" priority="934" stopIfTrue="1">
      <formula>WEEKDAY(AS74)=7</formula>
    </cfRule>
  </conditionalFormatting>
  <conditionalFormatting sqref="AT74">
    <cfRule type="expression" dxfId="43667" priority="931" stopIfTrue="1">
      <formula>OR(AT74=祝色,WEEKDAY(AT74)=1)</formula>
    </cfRule>
    <cfRule type="expression" dxfId="43666" priority="932" stopIfTrue="1">
      <formula>WEEKDAY(AT74)=7</formula>
    </cfRule>
  </conditionalFormatting>
  <conditionalFormatting sqref="AU74">
    <cfRule type="expression" dxfId="43665" priority="929" stopIfTrue="1">
      <formula>OR(AU74=祝色,WEEKDAY(AU74)=1)</formula>
    </cfRule>
    <cfRule type="expression" dxfId="43664" priority="930" stopIfTrue="1">
      <formula>WEEKDAY(AU74)=7</formula>
    </cfRule>
  </conditionalFormatting>
  <conditionalFormatting sqref="AV74">
    <cfRule type="expression" dxfId="43663" priority="927" stopIfTrue="1">
      <formula>OR(AV74=祝色,WEEKDAY(AV74)=1)</formula>
    </cfRule>
    <cfRule type="expression" dxfId="43662" priority="928" stopIfTrue="1">
      <formula>WEEKDAY(AV74)=7</formula>
    </cfRule>
  </conditionalFormatting>
  <conditionalFormatting sqref="AW74">
    <cfRule type="expression" dxfId="43661" priority="925" stopIfTrue="1">
      <formula>OR(AW74=祝色,WEEKDAY(AW74)=1)</formula>
    </cfRule>
    <cfRule type="expression" dxfId="43660" priority="926" stopIfTrue="1">
      <formula>WEEKDAY(AW74)=7</formula>
    </cfRule>
  </conditionalFormatting>
  <conditionalFormatting sqref="AX74">
    <cfRule type="expression" dxfId="43659" priority="923" stopIfTrue="1">
      <formula>OR(AX74=祝色,WEEKDAY(AX74)=1)</formula>
    </cfRule>
    <cfRule type="expression" dxfId="43658" priority="924" stopIfTrue="1">
      <formula>WEEKDAY(AX74)=7</formula>
    </cfRule>
  </conditionalFormatting>
  <conditionalFormatting sqref="AY74">
    <cfRule type="expression" dxfId="43657" priority="921" stopIfTrue="1">
      <formula>OR(AY74=祝色,WEEKDAY(AY74)=1)</formula>
    </cfRule>
    <cfRule type="expression" dxfId="43656" priority="922" stopIfTrue="1">
      <formula>WEEKDAY(AY74)=7</formula>
    </cfRule>
  </conditionalFormatting>
  <conditionalFormatting sqref="AS75">
    <cfRule type="expression" dxfId="43655" priority="919" stopIfTrue="1">
      <formula>OR(AS75=祝色,WEEKDAY(AS75)=1)</formula>
    </cfRule>
    <cfRule type="expression" dxfId="43654" priority="920" stopIfTrue="1">
      <formula>WEEKDAY(AS75)=7</formula>
    </cfRule>
  </conditionalFormatting>
  <conditionalFormatting sqref="AT75">
    <cfRule type="expression" dxfId="43653" priority="917" stopIfTrue="1">
      <formula>OR(AT75=祝色,WEEKDAY(AT75)=1)</formula>
    </cfRule>
    <cfRule type="expression" dxfId="43652" priority="918" stopIfTrue="1">
      <formula>WEEKDAY(AT75)=7</formula>
    </cfRule>
  </conditionalFormatting>
  <conditionalFormatting sqref="AU75">
    <cfRule type="expression" dxfId="43651" priority="915" stopIfTrue="1">
      <formula>OR(AU75=祝色,WEEKDAY(AU75)=1)</formula>
    </cfRule>
    <cfRule type="expression" dxfId="43650" priority="916" stopIfTrue="1">
      <formula>WEEKDAY(AU75)=7</formula>
    </cfRule>
  </conditionalFormatting>
  <conditionalFormatting sqref="AV75">
    <cfRule type="expression" dxfId="43649" priority="913" stopIfTrue="1">
      <formula>OR(AV75=祝色,WEEKDAY(AV75)=1)</formula>
    </cfRule>
    <cfRule type="expression" dxfId="43648" priority="914" stopIfTrue="1">
      <formula>WEEKDAY(AV75)=7</formula>
    </cfRule>
  </conditionalFormatting>
  <conditionalFormatting sqref="AW75">
    <cfRule type="expression" dxfId="43647" priority="911" stopIfTrue="1">
      <formula>OR(AW75=祝色,WEEKDAY(AW75)=1)</formula>
    </cfRule>
    <cfRule type="expression" dxfId="43646" priority="912" stopIfTrue="1">
      <formula>WEEKDAY(AW75)=7</formula>
    </cfRule>
  </conditionalFormatting>
  <conditionalFormatting sqref="AX75">
    <cfRule type="expression" dxfId="43645" priority="909" stopIfTrue="1">
      <formula>OR(AX75=祝色,WEEKDAY(AX75)=1)</formula>
    </cfRule>
    <cfRule type="expression" dxfId="43644" priority="910" stopIfTrue="1">
      <formula>WEEKDAY(AX75)=7</formula>
    </cfRule>
  </conditionalFormatting>
  <conditionalFormatting sqref="AY75">
    <cfRule type="expression" dxfId="43643" priority="907" stopIfTrue="1">
      <formula>OR(AY75=祝色,WEEKDAY(AY75)=1)</formula>
    </cfRule>
    <cfRule type="expression" dxfId="43642" priority="908" stopIfTrue="1">
      <formula>WEEKDAY(AY75)=7</formula>
    </cfRule>
  </conditionalFormatting>
  <conditionalFormatting sqref="AS76">
    <cfRule type="expression" dxfId="43641" priority="905" stopIfTrue="1">
      <formula>OR(AS76=祝色,WEEKDAY(AS76)=1)</formula>
    </cfRule>
    <cfRule type="expression" dxfId="43640" priority="906" stopIfTrue="1">
      <formula>WEEKDAY(AS76)=7</formula>
    </cfRule>
  </conditionalFormatting>
  <conditionalFormatting sqref="AT76">
    <cfRule type="expression" dxfId="43639" priority="903" stopIfTrue="1">
      <formula>OR(AT76=祝色,WEEKDAY(AT76)=1)</formula>
    </cfRule>
    <cfRule type="expression" dxfId="43638" priority="904" stopIfTrue="1">
      <formula>WEEKDAY(AT76)=7</formula>
    </cfRule>
  </conditionalFormatting>
  <conditionalFormatting sqref="AU76">
    <cfRule type="expression" dxfId="43637" priority="901" stopIfTrue="1">
      <formula>OR(AU76=祝色,WEEKDAY(AU76)=1)</formula>
    </cfRule>
    <cfRule type="expression" dxfId="43636" priority="902" stopIfTrue="1">
      <formula>WEEKDAY(AU76)=7</formula>
    </cfRule>
  </conditionalFormatting>
  <conditionalFormatting sqref="AV76">
    <cfRule type="expression" dxfId="43635" priority="899" stopIfTrue="1">
      <formula>OR(AV76=祝色,WEEKDAY(AV76)=1)</formula>
    </cfRule>
    <cfRule type="expression" dxfId="43634" priority="900" stopIfTrue="1">
      <formula>WEEKDAY(AV76)=7</formula>
    </cfRule>
  </conditionalFormatting>
  <conditionalFormatting sqref="AW76">
    <cfRule type="expression" dxfId="43633" priority="897" stopIfTrue="1">
      <formula>OR(AW76=祝色,WEEKDAY(AW76)=1)</formula>
    </cfRule>
    <cfRule type="expression" dxfId="43632" priority="898" stopIfTrue="1">
      <formula>WEEKDAY(AW76)=7</formula>
    </cfRule>
  </conditionalFormatting>
  <conditionalFormatting sqref="AX76">
    <cfRule type="expression" dxfId="43631" priority="895" stopIfTrue="1">
      <formula>OR(AX76=祝色,WEEKDAY(AX76)=1)</formula>
    </cfRule>
    <cfRule type="expression" dxfId="43630" priority="896" stopIfTrue="1">
      <formula>WEEKDAY(AX76)=7</formula>
    </cfRule>
  </conditionalFormatting>
  <conditionalFormatting sqref="AY76">
    <cfRule type="expression" dxfId="43629" priority="893" stopIfTrue="1">
      <formula>OR(AY76=祝色,WEEKDAY(AY76)=1)</formula>
    </cfRule>
    <cfRule type="expression" dxfId="43628" priority="894" stopIfTrue="1">
      <formula>WEEKDAY(AY76)=7</formula>
    </cfRule>
  </conditionalFormatting>
  <conditionalFormatting sqref="AS77">
    <cfRule type="expression" dxfId="43627" priority="891" stopIfTrue="1">
      <formula>OR(AS77=祝色,WEEKDAY(AS77)=1)</formula>
    </cfRule>
    <cfRule type="expression" dxfId="43626" priority="892" stopIfTrue="1">
      <formula>WEEKDAY(AS77)=7</formula>
    </cfRule>
  </conditionalFormatting>
  <conditionalFormatting sqref="AT77">
    <cfRule type="expression" dxfId="43625" priority="889" stopIfTrue="1">
      <formula>OR(AT77=祝色,WEEKDAY(AT77)=1)</formula>
    </cfRule>
    <cfRule type="expression" dxfId="43624" priority="890" stopIfTrue="1">
      <formula>WEEKDAY(AT77)=7</formula>
    </cfRule>
  </conditionalFormatting>
  <conditionalFormatting sqref="D82">
    <cfRule type="expression" dxfId="43623" priority="887" stopIfTrue="1">
      <formula>OR(D82=祝色,WEEKDAY(D82)=1)</formula>
    </cfRule>
    <cfRule type="expression" dxfId="43622" priority="888" stopIfTrue="1">
      <formula>WEEKDAY(D82)=7</formula>
    </cfRule>
  </conditionalFormatting>
  <conditionalFormatting sqref="E82">
    <cfRule type="expression" dxfId="43621" priority="885" stopIfTrue="1">
      <formula>OR(E82=祝色,WEEKDAY(E82)=1)</formula>
    </cfRule>
    <cfRule type="expression" dxfId="43620" priority="886" stopIfTrue="1">
      <formula>WEEKDAY(E82)=7</formula>
    </cfRule>
  </conditionalFormatting>
  <conditionalFormatting sqref="F82">
    <cfRule type="expression" dxfId="43619" priority="883" stopIfTrue="1">
      <formula>OR(F82=祝色,WEEKDAY(F82)=1)</formula>
    </cfRule>
    <cfRule type="expression" dxfId="43618" priority="884" stopIfTrue="1">
      <formula>WEEKDAY(F82)=7</formula>
    </cfRule>
  </conditionalFormatting>
  <conditionalFormatting sqref="G82">
    <cfRule type="expression" dxfId="43617" priority="881" stopIfTrue="1">
      <formula>OR(G82=祝色,WEEKDAY(G82)=1)</formula>
    </cfRule>
    <cfRule type="expression" dxfId="43616" priority="882" stopIfTrue="1">
      <formula>WEEKDAY(G82)=7</formula>
    </cfRule>
  </conditionalFormatting>
  <conditionalFormatting sqref="H82">
    <cfRule type="expression" dxfId="43615" priority="879" stopIfTrue="1">
      <formula>OR(H82=祝色,WEEKDAY(H82)=1)</formula>
    </cfRule>
    <cfRule type="expression" dxfId="43614" priority="880" stopIfTrue="1">
      <formula>WEEKDAY(H82)=7</formula>
    </cfRule>
  </conditionalFormatting>
  <conditionalFormatting sqref="I82">
    <cfRule type="expression" dxfId="43613" priority="877" stopIfTrue="1">
      <formula>OR(I82=祝色,WEEKDAY(I82)=1)</formula>
    </cfRule>
    <cfRule type="expression" dxfId="43612" priority="878" stopIfTrue="1">
      <formula>WEEKDAY(I82)=7</formula>
    </cfRule>
  </conditionalFormatting>
  <conditionalFormatting sqref="J82">
    <cfRule type="expression" dxfId="43611" priority="875" stopIfTrue="1">
      <formula>OR(J82=祝色,WEEKDAY(J82)=1)</formula>
    </cfRule>
    <cfRule type="expression" dxfId="43610" priority="876" stopIfTrue="1">
      <formula>WEEKDAY(J82)=7</formula>
    </cfRule>
  </conditionalFormatting>
  <conditionalFormatting sqref="D83">
    <cfRule type="expression" dxfId="43609" priority="873" stopIfTrue="1">
      <formula>OR(D83=祝色,WEEKDAY(D83)=1)</formula>
    </cfRule>
    <cfRule type="expression" dxfId="43608" priority="874" stopIfTrue="1">
      <formula>WEEKDAY(D83)=7</formula>
    </cfRule>
  </conditionalFormatting>
  <conditionalFormatting sqref="E83">
    <cfRule type="expression" dxfId="43607" priority="871" stopIfTrue="1">
      <formula>OR(E83=祝色,WEEKDAY(E83)=1)</formula>
    </cfRule>
    <cfRule type="expression" dxfId="43606" priority="872" stopIfTrue="1">
      <formula>WEEKDAY(E83)=7</formula>
    </cfRule>
  </conditionalFormatting>
  <conditionalFormatting sqref="F83">
    <cfRule type="expression" dxfId="43605" priority="869" stopIfTrue="1">
      <formula>OR(F83=祝色,WEEKDAY(F83)=1)</formula>
    </cfRule>
    <cfRule type="expression" dxfId="43604" priority="870" stopIfTrue="1">
      <formula>WEEKDAY(F83)=7</formula>
    </cfRule>
  </conditionalFormatting>
  <conditionalFormatting sqref="G83">
    <cfRule type="expression" dxfId="43603" priority="867" stopIfTrue="1">
      <formula>OR(G83=祝色,WEEKDAY(G83)=1)</formula>
    </cfRule>
    <cfRule type="expression" dxfId="43602" priority="868" stopIfTrue="1">
      <formula>WEEKDAY(G83)=7</formula>
    </cfRule>
  </conditionalFormatting>
  <conditionalFormatting sqref="H83">
    <cfRule type="expression" dxfId="43601" priority="865" stopIfTrue="1">
      <formula>OR(H83=祝色,WEEKDAY(H83)=1)</formula>
    </cfRule>
    <cfRule type="expression" dxfId="43600" priority="866" stopIfTrue="1">
      <formula>WEEKDAY(H83)=7</formula>
    </cfRule>
  </conditionalFormatting>
  <conditionalFormatting sqref="I83">
    <cfRule type="expression" dxfId="43599" priority="863" stopIfTrue="1">
      <formula>OR(I83=祝色,WEEKDAY(I83)=1)</formula>
    </cfRule>
    <cfRule type="expression" dxfId="43598" priority="864" stopIfTrue="1">
      <formula>WEEKDAY(I83)=7</formula>
    </cfRule>
  </conditionalFormatting>
  <conditionalFormatting sqref="J83">
    <cfRule type="expression" dxfId="43597" priority="861" stopIfTrue="1">
      <formula>OR(J83=祝色,WEEKDAY(J83)=1)</formula>
    </cfRule>
    <cfRule type="expression" dxfId="43596" priority="862" stopIfTrue="1">
      <formula>WEEKDAY(J83)=7</formula>
    </cfRule>
  </conditionalFormatting>
  <conditionalFormatting sqref="D84">
    <cfRule type="expression" dxfId="43595" priority="859" stopIfTrue="1">
      <formula>OR(D84=祝色,WEEKDAY(D84)=1)</formula>
    </cfRule>
    <cfRule type="expression" dxfId="43594" priority="860" stopIfTrue="1">
      <formula>WEEKDAY(D84)=7</formula>
    </cfRule>
  </conditionalFormatting>
  <conditionalFormatting sqref="E84">
    <cfRule type="expression" dxfId="43593" priority="857" stopIfTrue="1">
      <formula>OR(E84=祝色,WEEKDAY(E84)=1)</formula>
    </cfRule>
    <cfRule type="expression" dxfId="43592" priority="858" stopIfTrue="1">
      <formula>WEEKDAY(E84)=7</formula>
    </cfRule>
  </conditionalFormatting>
  <conditionalFormatting sqref="F84">
    <cfRule type="expression" dxfId="43591" priority="855" stopIfTrue="1">
      <formula>OR(F84=祝色,WEEKDAY(F84)=1)</formula>
    </cfRule>
    <cfRule type="expression" dxfId="43590" priority="856" stopIfTrue="1">
      <formula>WEEKDAY(F84)=7</formula>
    </cfRule>
  </conditionalFormatting>
  <conditionalFormatting sqref="G84">
    <cfRule type="expression" dxfId="43589" priority="853" stopIfTrue="1">
      <formula>OR(G84=祝色,WEEKDAY(G84)=1)</formula>
    </cfRule>
    <cfRule type="expression" dxfId="43588" priority="854" stopIfTrue="1">
      <formula>WEEKDAY(G84)=7</formula>
    </cfRule>
  </conditionalFormatting>
  <conditionalFormatting sqref="H84">
    <cfRule type="expression" dxfId="43587" priority="851" stopIfTrue="1">
      <formula>OR(H84=祝色,WEEKDAY(H84)=1)</formula>
    </cfRule>
    <cfRule type="expression" dxfId="43586" priority="852" stopIfTrue="1">
      <formula>WEEKDAY(H84)=7</formula>
    </cfRule>
  </conditionalFormatting>
  <conditionalFormatting sqref="I84">
    <cfRule type="expression" dxfId="43585" priority="849" stopIfTrue="1">
      <formula>OR(I84=祝色,WEEKDAY(I84)=1)</formula>
    </cfRule>
    <cfRule type="expression" dxfId="43584" priority="850" stopIfTrue="1">
      <formula>WEEKDAY(I84)=7</formula>
    </cfRule>
  </conditionalFormatting>
  <conditionalFormatting sqref="J84">
    <cfRule type="expression" dxfId="43583" priority="847" stopIfTrue="1">
      <formula>OR(J84=祝色,WEEKDAY(J84)=1)</formula>
    </cfRule>
    <cfRule type="expression" dxfId="43582" priority="848" stopIfTrue="1">
      <formula>WEEKDAY(J84)=7</formula>
    </cfRule>
  </conditionalFormatting>
  <conditionalFormatting sqref="D85">
    <cfRule type="expression" dxfId="43581" priority="845" stopIfTrue="1">
      <formula>OR(D85=祝色,WEEKDAY(D85)=1)</formula>
    </cfRule>
    <cfRule type="expression" dxfId="43580" priority="846" stopIfTrue="1">
      <formula>WEEKDAY(D85)=7</formula>
    </cfRule>
  </conditionalFormatting>
  <conditionalFormatting sqref="E85">
    <cfRule type="expression" dxfId="43579" priority="843" stopIfTrue="1">
      <formula>OR(E85=祝色,WEEKDAY(E85)=1)</formula>
    </cfRule>
    <cfRule type="expression" dxfId="43578" priority="844" stopIfTrue="1">
      <formula>WEEKDAY(E85)=7</formula>
    </cfRule>
  </conditionalFormatting>
  <conditionalFormatting sqref="F85">
    <cfRule type="expression" dxfId="43577" priority="841" stopIfTrue="1">
      <formula>OR(F85=祝色,WEEKDAY(F85)=1)</formula>
    </cfRule>
    <cfRule type="expression" dxfId="43576" priority="842" stopIfTrue="1">
      <formula>WEEKDAY(F85)=7</formula>
    </cfRule>
  </conditionalFormatting>
  <conditionalFormatting sqref="G85">
    <cfRule type="expression" dxfId="43575" priority="839" stopIfTrue="1">
      <formula>OR(G85=祝色,WEEKDAY(G85)=1)</formula>
    </cfRule>
    <cfRule type="expression" dxfId="43574" priority="840" stopIfTrue="1">
      <formula>WEEKDAY(G85)=7</formula>
    </cfRule>
  </conditionalFormatting>
  <conditionalFormatting sqref="H85">
    <cfRule type="expression" dxfId="43573" priority="837" stopIfTrue="1">
      <formula>OR(H85=祝色,WEEKDAY(H85)=1)</formula>
    </cfRule>
    <cfRule type="expression" dxfId="43572" priority="838" stopIfTrue="1">
      <formula>WEEKDAY(H85)=7</formula>
    </cfRule>
  </conditionalFormatting>
  <conditionalFormatting sqref="I85">
    <cfRule type="expression" dxfId="43571" priority="835" stopIfTrue="1">
      <formula>OR(I85=祝色,WEEKDAY(I85)=1)</formula>
    </cfRule>
    <cfRule type="expression" dxfId="43570" priority="836" stopIfTrue="1">
      <formula>WEEKDAY(I85)=7</formula>
    </cfRule>
  </conditionalFormatting>
  <conditionalFormatting sqref="J85">
    <cfRule type="expression" dxfId="43569" priority="833" stopIfTrue="1">
      <formula>OR(J85=祝色,WEEKDAY(J85)=1)</formula>
    </cfRule>
    <cfRule type="expression" dxfId="43568" priority="834" stopIfTrue="1">
      <formula>WEEKDAY(J85)=7</formula>
    </cfRule>
  </conditionalFormatting>
  <conditionalFormatting sqref="D86">
    <cfRule type="expression" dxfId="43567" priority="831" stopIfTrue="1">
      <formula>OR(D86=祝色,WEEKDAY(D86)=1)</formula>
    </cfRule>
    <cfRule type="expression" dxfId="43566" priority="832" stopIfTrue="1">
      <formula>WEEKDAY(D86)=7</formula>
    </cfRule>
  </conditionalFormatting>
  <conditionalFormatting sqref="E86">
    <cfRule type="expression" dxfId="43565" priority="829" stopIfTrue="1">
      <formula>OR(E86=祝色,WEEKDAY(E86)=1)</formula>
    </cfRule>
    <cfRule type="expression" dxfId="43564" priority="830" stopIfTrue="1">
      <formula>WEEKDAY(E86)=7</formula>
    </cfRule>
  </conditionalFormatting>
  <conditionalFormatting sqref="F86">
    <cfRule type="expression" dxfId="43563" priority="827" stopIfTrue="1">
      <formula>OR(F86=祝色,WEEKDAY(F86)=1)</formula>
    </cfRule>
    <cfRule type="expression" dxfId="43562" priority="828" stopIfTrue="1">
      <formula>WEEKDAY(F86)=7</formula>
    </cfRule>
  </conditionalFormatting>
  <conditionalFormatting sqref="G86">
    <cfRule type="expression" dxfId="43561" priority="825" stopIfTrue="1">
      <formula>OR(G86=祝色,WEEKDAY(G86)=1)</formula>
    </cfRule>
    <cfRule type="expression" dxfId="43560" priority="826" stopIfTrue="1">
      <formula>WEEKDAY(G86)=7</formula>
    </cfRule>
  </conditionalFormatting>
  <conditionalFormatting sqref="H86">
    <cfRule type="expression" dxfId="43559" priority="823" stopIfTrue="1">
      <formula>OR(H86=祝色,WEEKDAY(H86)=1)</formula>
    </cfRule>
    <cfRule type="expression" dxfId="43558" priority="824" stopIfTrue="1">
      <formula>WEEKDAY(H86)=7</formula>
    </cfRule>
  </conditionalFormatting>
  <conditionalFormatting sqref="I86">
    <cfRule type="expression" dxfId="43557" priority="821" stopIfTrue="1">
      <formula>OR(I86=祝色,WEEKDAY(I86)=1)</formula>
    </cfRule>
    <cfRule type="expression" dxfId="43556" priority="822" stopIfTrue="1">
      <formula>WEEKDAY(I86)=7</formula>
    </cfRule>
  </conditionalFormatting>
  <conditionalFormatting sqref="J86">
    <cfRule type="expression" dxfId="43555" priority="819" stopIfTrue="1">
      <formula>OR(J86=祝色,WEEKDAY(J86)=1)</formula>
    </cfRule>
    <cfRule type="expression" dxfId="43554" priority="820" stopIfTrue="1">
      <formula>WEEKDAY(J86)=7</formula>
    </cfRule>
  </conditionalFormatting>
  <conditionalFormatting sqref="D87">
    <cfRule type="expression" dxfId="43553" priority="817" stopIfTrue="1">
      <formula>OR(D87=祝色,WEEKDAY(D87)=1)</formula>
    </cfRule>
    <cfRule type="expression" dxfId="43552" priority="818" stopIfTrue="1">
      <formula>WEEKDAY(D87)=7</formula>
    </cfRule>
  </conditionalFormatting>
  <conditionalFormatting sqref="E87">
    <cfRule type="expression" dxfId="43551" priority="815" stopIfTrue="1">
      <formula>OR(E87=祝色,WEEKDAY(E87)=1)</formula>
    </cfRule>
    <cfRule type="expression" dxfId="43550" priority="816" stopIfTrue="1">
      <formula>WEEKDAY(E87)=7</formula>
    </cfRule>
  </conditionalFormatting>
  <conditionalFormatting sqref="L82">
    <cfRule type="expression" dxfId="43549" priority="813" stopIfTrue="1">
      <formula>OR(L82=祝色,WEEKDAY(L82)=1)</formula>
    </cfRule>
    <cfRule type="expression" dxfId="43548" priority="814" stopIfTrue="1">
      <formula>WEEKDAY(L82)=7</formula>
    </cfRule>
  </conditionalFormatting>
  <conditionalFormatting sqref="M82">
    <cfRule type="expression" dxfId="43547" priority="811" stopIfTrue="1">
      <formula>OR(M82=祝色,WEEKDAY(M82)=1)</formula>
    </cfRule>
    <cfRule type="expression" dxfId="43546" priority="812" stopIfTrue="1">
      <formula>WEEKDAY(M82)=7</formula>
    </cfRule>
  </conditionalFormatting>
  <conditionalFormatting sqref="N82">
    <cfRule type="expression" dxfId="43545" priority="809" stopIfTrue="1">
      <formula>OR(N82=祝色,WEEKDAY(N82)=1)</formula>
    </cfRule>
    <cfRule type="expression" dxfId="43544" priority="810" stopIfTrue="1">
      <formula>WEEKDAY(N82)=7</formula>
    </cfRule>
  </conditionalFormatting>
  <conditionalFormatting sqref="O82">
    <cfRule type="expression" dxfId="43543" priority="807" stopIfTrue="1">
      <formula>OR(O82=祝色,WEEKDAY(O82)=1)</formula>
    </cfRule>
    <cfRule type="expression" dxfId="43542" priority="808" stopIfTrue="1">
      <formula>WEEKDAY(O82)=7</formula>
    </cfRule>
  </conditionalFormatting>
  <conditionalFormatting sqref="P82">
    <cfRule type="expression" dxfId="43541" priority="805" stopIfTrue="1">
      <formula>OR(P82=祝色,WEEKDAY(P82)=1)</formula>
    </cfRule>
    <cfRule type="expression" dxfId="43540" priority="806" stopIfTrue="1">
      <formula>WEEKDAY(P82)=7</formula>
    </cfRule>
  </conditionalFormatting>
  <conditionalFormatting sqref="Q82">
    <cfRule type="expression" dxfId="43539" priority="803" stopIfTrue="1">
      <formula>OR(Q82=祝色,WEEKDAY(Q82)=1)</formula>
    </cfRule>
    <cfRule type="expression" dxfId="43538" priority="804" stopIfTrue="1">
      <formula>WEEKDAY(Q82)=7</formula>
    </cfRule>
  </conditionalFormatting>
  <conditionalFormatting sqref="R82">
    <cfRule type="expression" dxfId="43537" priority="801" stopIfTrue="1">
      <formula>OR(R82=祝色,WEEKDAY(R82)=1)</formula>
    </cfRule>
    <cfRule type="expression" dxfId="43536" priority="802" stopIfTrue="1">
      <formula>WEEKDAY(R82)=7</formula>
    </cfRule>
  </conditionalFormatting>
  <conditionalFormatting sqref="L83">
    <cfRule type="expression" dxfId="43535" priority="799" stopIfTrue="1">
      <formula>OR(L83=祝色,WEEKDAY(L83)=1)</formula>
    </cfRule>
    <cfRule type="expression" dxfId="43534" priority="800" stopIfTrue="1">
      <formula>WEEKDAY(L83)=7</formula>
    </cfRule>
  </conditionalFormatting>
  <conditionalFormatting sqref="M83">
    <cfRule type="expression" dxfId="43533" priority="797" stopIfTrue="1">
      <formula>OR(M83=祝色,WEEKDAY(M83)=1)</formula>
    </cfRule>
    <cfRule type="expression" dxfId="43532" priority="798" stopIfTrue="1">
      <formula>WEEKDAY(M83)=7</formula>
    </cfRule>
  </conditionalFormatting>
  <conditionalFormatting sqref="N83">
    <cfRule type="expression" dxfId="43531" priority="795" stopIfTrue="1">
      <formula>OR(N83=祝色,WEEKDAY(N83)=1)</formula>
    </cfRule>
    <cfRule type="expression" dxfId="43530" priority="796" stopIfTrue="1">
      <formula>WEEKDAY(N83)=7</formula>
    </cfRule>
  </conditionalFormatting>
  <conditionalFormatting sqref="O83">
    <cfRule type="expression" dxfId="43529" priority="793" stopIfTrue="1">
      <formula>OR(O83=祝色,WEEKDAY(O83)=1)</formula>
    </cfRule>
    <cfRule type="expression" dxfId="43528" priority="794" stopIfTrue="1">
      <formula>WEEKDAY(O83)=7</formula>
    </cfRule>
  </conditionalFormatting>
  <conditionalFormatting sqref="P83">
    <cfRule type="expression" dxfId="43527" priority="791" stopIfTrue="1">
      <formula>OR(P83=祝色,WEEKDAY(P83)=1)</formula>
    </cfRule>
    <cfRule type="expression" dxfId="43526" priority="792" stopIfTrue="1">
      <formula>WEEKDAY(P83)=7</formula>
    </cfRule>
  </conditionalFormatting>
  <conditionalFormatting sqref="Q83">
    <cfRule type="expression" dxfId="43525" priority="789" stopIfTrue="1">
      <formula>OR(Q83=祝色,WEEKDAY(Q83)=1)</formula>
    </cfRule>
    <cfRule type="expression" dxfId="43524" priority="790" stopIfTrue="1">
      <formula>WEEKDAY(Q83)=7</formula>
    </cfRule>
  </conditionalFormatting>
  <conditionalFormatting sqref="R83">
    <cfRule type="expression" dxfId="43523" priority="787" stopIfTrue="1">
      <formula>OR(R83=祝色,WEEKDAY(R83)=1)</formula>
    </cfRule>
    <cfRule type="expression" dxfId="43522" priority="788" stopIfTrue="1">
      <formula>WEEKDAY(R83)=7</formula>
    </cfRule>
  </conditionalFormatting>
  <conditionalFormatting sqref="L84">
    <cfRule type="expression" dxfId="43521" priority="785" stopIfTrue="1">
      <formula>OR(L84=祝色,WEEKDAY(L84)=1)</formula>
    </cfRule>
    <cfRule type="expression" dxfId="43520" priority="786" stopIfTrue="1">
      <formula>WEEKDAY(L84)=7</formula>
    </cfRule>
  </conditionalFormatting>
  <conditionalFormatting sqref="M84">
    <cfRule type="expression" dxfId="43519" priority="783" stopIfTrue="1">
      <formula>OR(M84=祝色,WEEKDAY(M84)=1)</formula>
    </cfRule>
    <cfRule type="expression" dxfId="43518" priority="784" stopIfTrue="1">
      <formula>WEEKDAY(M84)=7</formula>
    </cfRule>
  </conditionalFormatting>
  <conditionalFormatting sqref="N84">
    <cfRule type="expression" dxfId="43517" priority="781" stopIfTrue="1">
      <formula>OR(N84=祝色,WEEKDAY(N84)=1)</formula>
    </cfRule>
    <cfRule type="expression" dxfId="43516" priority="782" stopIfTrue="1">
      <formula>WEEKDAY(N84)=7</formula>
    </cfRule>
  </conditionalFormatting>
  <conditionalFormatting sqref="O84">
    <cfRule type="expression" dxfId="43515" priority="779" stopIfTrue="1">
      <formula>OR(O84=祝色,WEEKDAY(O84)=1)</formula>
    </cfRule>
    <cfRule type="expression" dxfId="43514" priority="780" stopIfTrue="1">
      <formula>WEEKDAY(O84)=7</formula>
    </cfRule>
  </conditionalFormatting>
  <conditionalFormatting sqref="P84">
    <cfRule type="expression" dxfId="43513" priority="777" stopIfTrue="1">
      <formula>OR(P84=祝色,WEEKDAY(P84)=1)</formula>
    </cfRule>
    <cfRule type="expression" dxfId="43512" priority="778" stopIfTrue="1">
      <formula>WEEKDAY(P84)=7</formula>
    </cfRule>
  </conditionalFormatting>
  <conditionalFormatting sqref="Q84">
    <cfRule type="expression" dxfId="43511" priority="775" stopIfTrue="1">
      <formula>OR(Q84=祝色,WEEKDAY(Q84)=1)</formula>
    </cfRule>
    <cfRule type="expression" dxfId="43510" priority="776" stopIfTrue="1">
      <formula>WEEKDAY(Q84)=7</formula>
    </cfRule>
  </conditionalFormatting>
  <conditionalFormatting sqref="R84">
    <cfRule type="expression" dxfId="43509" priority="773" stopIfTrue="1">
      <formula>OR(R84=祝色,WEEKDAY(R84)=1)</formula>
    </cfRule>
    <cfRule type="expression" dxfId="43508" priority="774" stopIfTrue="1">
      <formula>WEEKDAY(R84)=7</formula>
    </cfRule>
  </conditionalFormatting>
  <conditionalFormatting sqref="L85">
    <cfRule type="expression" dxfId="43507" priority="771" stopIfTrue="1">
      <formula>OR(L85=祝色,WEEKDAY(L85)=1)</formula>
    </cfRule>
    <cfRule type="expression" dxfId="43506" priority="772" stopIfTrue="1">
      <formula>WEEKDAY(L85)=7</formula>
    </cfRule>
  </conditionalFormatting>
  <conditionalFormatting sqref="M85">
    <cfRule type="expression" dxfId="43505" priority="769" stopIfTrue="1">
      <formula>OR(M85=祝色,WEEKDAY(M85)=1)</formula>
    </cfRule>
    <cfRule type="expression" dxfId="43504" priority="770" stopIfTrue="1">
      <formula>WEEKDAY(M85)=7</formula>
    </cfRule>
  </conditionalFormatting>
  <conditionalFormatting sqref="N85">
    <cfRule type="expression" dxfId="43503" priority="767" stopIfTrue="1">
      <formula>OR(N85=祝色,WEEKDAY(N85)=1)</formula>
    </cfRule>
    <cfRule type="expression" dxfId="43502" priority="768" stopIfTrue="1">
      <formula>WEEKDAY(N85)=7</formula>
    </cfRule>
  </conditionalFormatting>
  <conditionalFormatting sqref="O85">
    <cfRule type="expression" dxfId="43501" priority="765" stopIfTrue="1">
      <formula>OR(O85=祝色,WEEKDAY(O85)=1)</formula>
    </cfRule>
    <cfRule type="expression" dxfId="43500" priority="766" stopIfTrue="1">
      <formula>WEEKDAY(O85)=7</formula>
    </cfRule>
  </conditionalFormatting>
  <conditionalFormatting sqref="P85">
    <cfRule type="expression" dxfId="43499" priority="763" stopIfTrue="1">
      <formula>OR(P85=祝色,WEEKDAY(P85)=1)</formula>
    </cfRule>
    <cfRule type="expression" dxfId="43498" priority="764" stopIfTrue="1">
      <formula>WEEKDAY(P85)=7</formula>
    </cfRule>
  </conditionalFormatting>
  <conditionalFormatting sqref="Q85">
    <cfRule type="expression" dxfId="43497" priority="761" stopIfTrue="1">
      <formula>OR(Q85=祝色,WEEKDAY(Q85)=1)</formula>
    </cfRule>
    <cfRule type="expression" dxfId="43496" priority="762" stopIfTrue="1">
      <formula>WEEKDAY(Q85)=7</formula>
    </cfRule>
  </conditionalFormatting>
  <conditionalFormatting sqref="R85">
    <cfRule type="expression" dxfId="43495" priority="759" stopIfTrue="1">
      <formula>OR(R85=祝色,WEEKDAY(R85)=1)</formula>
    </cfRule>
    <cfRule type="expression" dxfId="43494" priority="760" stopIfTrue="1">
      <formula>WEEKDAY(R85)=7</formula>
    </cfRule>
  </conditionalFormatting>
  <conditionalFormatting sqref="L86">
    <cfRule type="expression" dxfId="43493" priority="757" stopIfTrue="1">
      <formula>OR(L86=祝色,WEEKDAY(L86)=1)</formula>
    </cfRule>
    <cfRule type="expression" dxfId="43492" priority="758" stopIfTrue="1">
      <formula>WEEKDAY(L86)=7</formula>
    </cfRule>
  </conditionalFormatting>
  <conditionalFormatting sqref="M86">
    <cfRule type="expression" dxfId="43491" priority="755" stopIfTrue="1">
      <formula>OR(M86=祝色,WEEKDAY(M86)=1)</formula>
    </cfRule>
    <cfRule type="expression" dxfId="43490" priority="756" stopIfTrue="1">
      <formula>WEEKDAY(M86)=7</formula>
    </cfRule>
  </conditionalFormatting>
  <conditionalFormatting sqref="N86">
    <cfRule type="expression" dxfId="43489" priority="753" stopIfTrue="1">
      <formula>OR(N86=祝色,WEEKDAY(N86)=1)</formula>
    </cfRule>
    <cfRule type="expression" dxfId="43488" priority="754" stopIfTrue="1">
      <formula>WEEKDAY(N86)=7</formula>
    </cfRule>
  </conditionalFormatting>
  <conditionalFormatting sqref="O86">
    <cfRule type="expression" dxfId="43487" priority="751" stopIfTrue="1">
      <formula>OR(O86=祝色,WEEKDAY(O86)=1)</formula>
    </cfRule>
    <cfRule type="expression" dxfId="43486" priority="752" stopIfTrue="1">
      <formula>WEEKDAY(O86)=7</formula>
    </cfRule>
  </conditionalFormatting>
  <conditionalFormatting sqref="P86">
    <cfRule type="expression" dxfId="43485" priority="749" stopIfTrue="1">
      <formula>OR(P86=祝色,WEEKDAY(P86)=1)</formula>
    </cfRule>
    <cfRule type="expression" dxfId="43484" priority="750" stopIfTrue="1">
      <formula>WEEKDAY(P86)=7</formula>
    </cfRule>
  </conditionalFormatting>
  <conditionalFormatting sqref="Q86">
    <cfRule type="expression" dxfId="43483" priority="747" stopIfTrue="1">
      <formula>OR(Q86=祝色,WEEKDAY(Q86)=1)</formula>
    </cfRule>
    <cfRule type="expression" dxfId="43482" priority="748" stopIfTrue="1">
      <formula>WEEKDAY(Q86)=7</formula>
    </cfRule>
  </conditionalFormatting>
  <conditionalFormatting sqref="R86">
    <cfRule type="expression" dxfId="43481" priority="745" stopIfTrue="1">
      <formula>OR(R86=祝色,WEEKDAY(R86)=1)</formula>
    </cfRule>
    <cfRule type="expression" dxfId="43480" priority="746" stopIfTrue="1">
      <formula>WEEKDAY(R86)=7</formula>
    </cfRule>
  </conditionalFormatting>
  <conditionalFormatting sqref="L87">
    <cfRule type="expression" dxfId="43479" priority="743" stopIfTrue="1">
      <formula>OR(L87=祝色,WEEKDAY(L87)=1)</formula>
    </cfRule>
    <cfRule type="expression" dxfId="43478" priority="744" stopIfTrue="1">
      <formula>WEEKDAY(L87)=7</formula>
    </cfRule>
  </conditionalFormatting>
  <conditionalFormatting sqref="M87">
    <cfRule type="expression" dxfId="43477" priority="741" stopIfTrue="1">
      <formula>OR(M87=祝色,WEEKDAY(M87)=1)</formula>
    </cfRule>
    <cfRule type="expression" dxfId="43476" priority="742" stopIfTrue="1">
      <formula>WEEKDAY(M87)=7</formula>
    </cfRule>
  </conditionalFormatting>
  <conditionalFormatting sqref="T82">
    <cfRule type="expression" dxfId="43475" priority="739" stopIfTrue="1">
      <formula>OR(T82=祝色,WEEKDAY(T82)=1)</formula>
    </cfRule>
    <cfRule type="expression" dxfId="43474" priority="740" stopIfTrue="1">
      <formula>WEEKDAY(T82)=7</formula>
    </cfRule>
  </conditionalFormatting>
  <conditionalFormatting sqref="U82">
    <cfRule type="expression" dxfId="43473" priority="737" stopIfTrue="1">
      <formula>OR(U82=祝色,WEEKDAY(U82)=1)</formula>
    </cfRule>
    <cfRule type="expression" dxfId="43472" priority="738" stopIfTrue="1">
      <formula>WEEKDAY(U82)=7</formula>
    </cfRule>
  </conditionalFormatting>
  <conditionalFormatting sqref="V82">
    <cfRule type="expression" dxfId="43471" priority="735" stopIfTrue="1">
      <formula>OR(V82=祝色,WEEKDAY(V82)=1)</formula>
    </cfRule>
    <cfRule type="expression" dxfId="43470" priority="736" stopIfTrue="1">
      <formula>WEEKDAY(V82)=7</formula>
    </cfRule>
  </conditionalFormatting>
  <conditionalFormatting sqref="W82">
    <cfRule type="expression" dxfId="43469" priority="733" stopIfTrue="1">
      <formula>OR(W82=祝色,WEEKDAY(W82)=1)</formula>
    </cfRule>
    <cfRule type="expression" dxfId="43468" priority="734" stopIfTrue="1">
      <formula>WEEKDAY(W82)=7</formula>
    </cfRule>
  </conditionalFormatting>
  <conditionalFormatting sqref="X82">
    <cfRule type="expression" dxfId="43467" priority="731" stopIfTrue="1">
      <formula>OR(X82=祝色,WEEKDAY(X82)=1)</formula>
    </cfRule>
    <cfRule type="expression" dxfId="43466" priority="732" stopIfTrue="1">
      <formula>WEEKDAY(X82)=7</formula>
    </cfRule>
  </conditionalFormatting>
  <conditionalFormatting sqref="Y82">
    <cfRule type="expression" dxfId="43465" priority="729" stopIfTrue="1">
      <formula>OR(Y82=祝色,WEEKDAY(Y82)=1)</formula>
    </cfRule>
    <cfRule type="expression" dxfId="43464" priority="730" stopIfTrue="1">
      <formula>WEEKDAY(Y82)=7</formula>
    </cfRule>
  </conditionalFormatting>
  <conditionalFormatting sqref="Z82">
    <cfRule type="expression" dxfId="43463" priority="727" stopIfTrue="1">
      <formula>OR(Z82=祝色,WEEKDAY(Z82)=1)</formula>
    </cfRule>
    <cfRule type="expression" dxfId="43462" priority="728" stopIfTrue="1">
      <formula>WEEKDAY(Z82)=7</formula>
    </cfRule>
  </conditionalFormatting>
  <conditionalFormatting sqref="T83">
    <cfRule type="expression" dxfId="43461" priority="725" stopIfTrue="1">
      <formula>OR(T83=祝色,WEEKDAY(T83)=1)</formula>
    </cfRule>
    <cfRule type="expression" dxfId="43460" priority="726" stopIfTrue="1">
      <formula>WEEKDAY(T83)=7</formula>
    </cfRule>
  </conditionalFormatting>
  <conditionalFormatting sqref="U83">
    <cfRule type="expression" dxfId="43459" priority="723" stopIfTrue="1">
      <formula>OR(U83=祝色,WEEKDAY(U83)=1)</formula>
    </cfRule>
    <cfRule type="expression" dxfId="43458" priority="724" stopIfTrue="1">
      <formula>WEEKDAY(U83)=7</formula>
    </cfRule>
  </conditionalFormatting>
  <conditionalFormatting sqref="V83">
    <cfRule type="expression" dxfId="43457" priority="721" stopIfTrue="1">
      <formula>OR(V83=祝色,WEEKDAY(V83)=1)</formula>
    </cfRule>
    <cfRule type="expression" dxfId="43456" priority="722" stopIfTrue="1">
      <formula>WEEKDAY(V83)=7</formula>
    </cfRule>
  </conditionalFormatting>
  <conditionalFormatting sqref="W83">
    <cfRule type="expression" dxfId="43455" priority="719" stopIfTrue="1">
      <formula>OR(W83=祝色,WEEKDAY(W83)=1)</formula>
    </cfRule>
    <cfRule type="expression" dxfId="43454" priority="720" stopIfTrue="1">
      <formula>WEEKDAY(W83)=7</formula>
    </cfRule>
  </conditionalFormatting>
  <conditionalFormatting sqref="X83">
    <cfRule type="expression" dxfId="43453" priority="717" stopIfTrue="1">
      <formula>OR(X83=祝色,WEEKDAY(X83)=1)</formula>
    </cfRule>
    <cfRule type="expression" dxfId="43452" priority="718" stopIfTrue="1">
      <formula>WEEKDAY(X83)=7</formula>
    </cfRule>
  </conditionalFormatting>
  <conditionalFormatting sqref="Y83">
    <cfRule type="expression" dxfId="43451" priority="715" stopIfTrue="1">
      <formula>OR(Y83=祝色,WEEKDAY(Y83)=1)</formula>
    </cfRule>
    <cfRule type="expression" dxfId="43450" priority="716" stopIfTrue="1">
      <formula>WEEKDAY(Y83)=7</formula>
    </cfRule>
  </conditionalFormatting>
  <conditionalFormatting sqref="Z83">
    <cfRule type="expression" dxfId="43449" priority="713" stopIfTrue="1">
      <formula>OR(Z83=祝色,WEEKDAY(Z83)=1)</formula>
    </cfRule>
    <cfRule type="expression" dxfId="43448" priority="714" stopIfTrue="1">
      <formula>WEEKDAY(Z83)=7</formula>
    </cfRule>
  </conditionalFormatting>
  <conditionalFormatting sqref="T84">
    <cfRule type="expression" dxfId="43447" priority="711" stopIfTrue="1">
      <formula>OR(T84=祝色,WEEKDAY(T84)=1)</formula>
    </cfRule>
    <cfRule type="expression" dxfId="43446" priority="712" stopIfTrue="1">
      <formula>WEEKDAY(T84)=7</formula>
    </cfRule>
  </conditionalFormatting>
  <conditionalFormatting sqref="U84">
    <cfRule type="expression" dxfId="43445" priority="709" stopIfTrue="1">
      <formula>OR(U84=祝色,WEEKDAY(U84)=1)</formula>
    </cfRule>
    <cfRule type="expression" dxfId="43444" priority="710" stopIfTrue="1">
      <formula>WEEKDAY(U84)=7</formula>
    </cfRule>
  </conditionalFormatting>
  <conditionalFormatting sqref="V84">
    <cfRule type="expression" dxfId="43443" priority="707" stopIfTrue="1">
      <formula>OR(V84=祝色,WEEKDAY(V84)=1)</formula>
    </cfRule>
    <cfRule type="expression" dxfId="43442" priority="708" stopIfTrue="1">
      <formula>WEEKDAY(V84)=7</formula>
    </cfRule>
  </conditionalFormatting>
  <conditionalFormatting sqref="W84">
    <cfRule type="expression" dxfId="43441" priority="705" stopIfTrue="1">
      <formula>OR(W84=祝色,WEEKDAY(W84)=1)</formula>
    </cfRule>
    <cfRule type="expression" dxfId="43440" priority="706" stopIfTrue="1">
      <formula>WEEKDAY(W84)=7</formula>
    </cfRule>
  </conditionalFormatting>
  <conditionalFormatting sqref="X84">
    <cfRule type="expression" dxfId="43439" priority="703" stopIfTrue="1">
      <formula>OR(X84=祝色,WEEKDAY(X84)=1)</formula>
    </cfRule>
    <cfRule type="expression" dxfId="43438" priority="704" stopIfTrue="1">
      <formula>WEEKDAY(X84)=7</formula>
    </cfRule>
  </conditionalFormatting>
  <conditionalFormatting sqref="Y84">
    <cfRule type="expression" dxfId="43437" priority="701" stopIfTrue="1">
      <formula>OR(Y84=祝色,WEEKDAY(Y84)=1)</formula>
    </cfRule>
    <cfRule type="expression" dxfId="43436" priority="702" stopIfTrue="1">
      <formula>WEEKDAY(Y84)=7</formula>
    </cfRule>
  </conditionalFormatting>
  <conditionalFormatting sqref="Z84">
    <cfRule type="expression" dxfId="43435" priority="699" stopIfTrue="1">
      <formula>OR(Z84=祝色,WEEKDAY(Z84)=1)</formula>
    </cfRule>
    <cfRule type="expression" dxfId="43434" priority="700" stopIfTrue="1">
      <formula>WEEKDAY(Z84)=7</formula>
    </cfRule>
  </conditionalFormatting>
  <conditionalFormatting sqref="T85">
    <cfRule type="expression" dxfId="43433" priority="697" stopIfTrue="1">
      <formula>OR(T85=祝色,WEEKDAY(T85)=1)</formula>
    </cfRule>
    <cfRule type="expression" dxfId="43432" priority="698" stopIfTrue="1">
      <formula>WEEKDAY(T85)=7</formula>
    </cfRule>
  </conditionalFormatting>
  <conditionalFormatting sqref="U85">
    <cfRule type="expression" dxfId="43431" priority="695" stopIfTrue="1">
      <formula>OR(U85=祝色,WEEKDAY(U85)=1)</formula>
    </cfRule>
    <cfRule type="expression" dxfId="43430" priority="696" stopIfTrue="1">
      <formula>WEEKDAY(U85)=7</formula>
    </cfRule>
  </conditionalFormatting>
  <conditionalFormatting sqref="V85">
    <cfRule type="expression" dxfId="43429" priority="693" stopIfTrue="1">
      <formula>OR(V85=祝色,WEEKDAY(V85)=1)</formula>
    </cfRule>
    <cfRule type="expression" dxfId="43428" priority="694" stopIfTrue="1">
      <formula>WEEKDAY(V85)=7</formula>
    </cfRule>
  </conditionalFormatting>
  <conditionalFormatting sqref="W85">
    <cfRule type="expression" dxfId="43427" priority="691" stopIfTrue="1">
      <formula>OR(W85=祝色,WEEKDAY(W85)=1)</formula>
    </cfRule>
    <cfRule type="expression" dxfId="43426" priority="692" stopIfTrue="1">
      <formula>WEEKDAY(W85)=7</formula>
    </cfRule>
  </conditionalFormatting>
  <conditionalFormatting sqref="X85">
    <cfRule type="expression" dxfId="43425" priority="689" stopIfTrue="1">
      <formula>OR(X85=祝色,WEEKDAY(X85)=1)</formula>
    </cfRule>
    <cfRule type="expression" dxfId="43424" priority="690" stopIfTrue="1">
      <formula>WEEKDAY(X85)=7</formula>
    </cfRule>
  </conditionalFormatting>
  <conditionalFormatting sqref="Y85">
    <cfRule type="expression" dxfId="43423" priority="687" stopIfTrue="1">
      <formula>OR(Y85=祝色,WEEKDAY(Y85)=1)</formula>
    </cfRule>
    <cfRule type="expression" dxfId="43422" priority="688" stopIfTrue="1">
      <formula>WEEKDAY(Y85)=7</formula>
    </cfRule>
  </conditionalFormatting>
  <conditionalFormatting sqref="Z85">
    <cfRule type="expression" dxfId="43421" priority="685" stopIfTrue="1">
      <formula>OR(Z85=祝色,WEEKDAY(Z85)=1)</formula>
    </cfRule>
    <cfRule type="expression" dxfId="43420" priority="686" stopIfTrue="1">
      <formula>WEEKDAY(Z85)=7</formula>
    </cfRule>
  </conditionalFormatting>
  <conditionalFormatting sqref="T86">
    <cfRule type="expression" dxfId="43419" priority="683" stopIfTrue="1">
      <formula>OR(T86=祝色,WEEKDAY(T86)=1)</formula>
    </cfRule>
    <cfRule type="expression" dxfId="43418" priority="684" stopIfTrue="1">
      <formula>WEEKDAY(T86)=7</formula>
    </cfRule>
  </conditionalFormatting>
  <conditionalFormatting sqref="U86">
    <cfRule type="expression" dxfId="43417" priority="681" stopIfTrue="1">
      <formula>OR(U86=祝色,WEEKDAY(U86)=1)</formula>
    </cfRule>
    <cfRule type="expression" dxfId="43416" priority="682" stopIfTrue="1">
      <formula>WEEKDAY(U86)=7</formula>
    </cfRule>
  </conditionalFormatting>
  <conditionalFormatting sqref="V86">
    <cfRule type="expression" dxfId="43415" priority="679" stopIfTrue="1">
      <formula>OR(V86=祝色,WEEKDAY(V86)=1)</formula>
    </cfRule>
    <cfRule type="expression" dxfId="43414" priority="680" stopIfTrue="1">
      <formula>WEEKDAY(V86)=7</formula>
    </cfRule>
  </conditionalFormatting>
  <conditionalFormatting sqref="W86">
    <cfRule type="expression" dxfId="43413" priority="677" stopIfTrue="1">
      <formula>OR(W86=祝色,WEEKDAY(W86)=1)</formula>
    </cfRule>
    <cfRule type="expression" dxfId="43412" priority="678" stopIfTrue="1">
      <formula>WEEKDAY(W86)=7</formula>
    </cfRule>
  </conditionalFormatting>
  <conditionalFormatting sqref="X86">
    <cfRule type="expression" dxfId="43411" priority="675" stopIfTrue="1">
      <formula>OR(X86=祝色,WEEKDAY(X86)=1)</formula>
    </cfRule>
    <cfRule type="expression" dxfId="43410" priority="676" stopIfTrue="1">
      <formula>WEEKDAY(X86)=7</formula>
    </cfRule>
  </conditionalFormatting>
  <conditionalFormatting sqref="Y86">
    <cfRule type="expression" dxfId="43409" priority="673" stopIfTrue="1">
      <formula>OR(Y86=祝色,WEEKDAY(Y86)=1)</formula>
    </cfRule>
    <cfRule type="expression" dxfId="43408" priority="674" stopIfTrue="1">
      <formula>WEEKDAY(Y86)=7</formula>
    </cfRule>
  </conditionalFormatting>
  <conditionalFormatting sqref="Z86">
    <cfRule type="expression" dxfId="43407" priority="671" stopIfTrue="1">
      <formula>OR(Z86=祝色,WEEKDAY(Z86)=1)</formula>
    </cfRule>
    <cfRule type="expression" dxfId="43406" priority="672" stopIfTrue="1">
      <formula>WEEKDAY(Z86)=7</formula>
    </cfRule>
  </conditionalFormatting>
  <conditionalFormatting sqref="T87">
    <cfRule type="expression" dxfId="43405" priority="669" stopIfTrue="1">
      <formula>OR(T87=祝色,WEEKDAY(T87)=1)</formula>
    </cfRule>
    <cfRule type="expression" dxfId="43404" priority="670" stopIfTrue="1">
      <formula>WEEKDAY(T87)=7</formula>
    </cfRule>
  </conditionalFormatting>
  <conditionalFormatting sqref="U87">
    <cfRule type="expression" dxfId="43403" priority="667" stopIfTrue="1">
      <formula>OR(U87=祝色,WEEKDAY(U87)=1)</formula>
    </cfRule>
    <cfRule type="expression" dxfId="43402" priority="668" stopIfTrue="1">
      <formula>WEEKDAY(U87)=7</formula>
    </cfRule>
  </conditionalFormatting>
  <conditionalFormatting sqref="D91">
    <cfRule type="expression" dxfId="43401" priority="665" stopIfTrue="1">
      <formula>OR(D91=祝色,WEEKDAY(D91)=1)</formula>
    </cfRule>
    <cfRule type="expression" dxfId="43400" priority="666" stopIfTrue="1">
      <formula>WEEKDAY(D91)=7</formula>
    </cfRule>
  </conditionalFormatting>
  <conditionalFormatting sqref="E91">
    <cfRule type="expression" dxfId="43399" priority="663" stopIfTrue="1">
      <formula>OR(E91=祝色,WEEKDAY(E91)=1)</formula>
    </cfRule>
    <cfRule type="expression" dxfId="43398" priority="664" stopIfTrue="1">
      <formula>WEEKDAY(E91)=7</formula>
    </cfRule>
  </conditionalFormatting>
  <conditionalFormatting sqref="F91">
    <cfRule type="expression" dxfId="43397" priority="661" stopIfTrue="1">
      <formula>OR(F91=祝色,WEEKDAY(F91)=1)</formula>
    </cfRule>
    <cfRule type="expression" dxfId="43396" priority="662" stopIfTrue="1">
      <formula>WEEKDAY(F91)=7</formula>
    </cfRule>
  </conditionalFormatting>
  <conditionalFormatting sqref="G91">
    <cfRule type="expression" dxfId="43395" priority="659" stopIfTrue="1">
      <formula>OR(G91=祝色,WEEKDAY(G91)=1)</formula>
    </cfRule>
    <cfRule type="expression" dxfId="43394" priority="660" stopIfTrue="1">
      <formula>WEEKDAY(G91)=7</formula>
    </cfRule>
  </conditionalFormatting>
  <conditionalFormatting sqref="H91">
    <cfRule type="expression" dxfId="43393" priority="657" stopIfTrue="1">
      <formula>OR(H91=祝色,WEEKDAY(H91)=1)</formula>
    </cfRule>
    <cfRule type="expression" dxfId="43392" priority="658" stopIfTrue="1">
      <formula>WEEKDAY(H91)=7</formula>
    </cfRule>
  </conditionalFormatting>
  <conditionalFormatting sqref="I91">
    <cfRule type="expression" dxfId="43391" priority="655" stopIfTrue="1">
      <formula>OR(I91=祝色,WEEKDAY(I91)=1)</formula>
    </cfRule>
    <cfRule type="expression" dxfId="43390" priority="656" stopIfTrue="1">
      <formula>WEEKDAY(I91)=7</formula>
    </cfRule>
  </conditionalFormatting>
  <conditionalFormatting sqref="J91">
    <cfRule type="expression" dxfId="43389" priority="653" stopIfTrue="1">
      <formula>OR(J91=祝色,WEEKDAY(J91)=1)</formula>
    </cfRule>
    <cfRule type="expression" dxfId="43388" priority="654" stopIfTrue="1">
      <formula>WEEKDAY(J91)=7</formula>
    </cfRule>
  </conditionalFormatting>
  <conditionalFormatting sqref="D92">
    <cfRule type="expression" dxfId="43387" priority="651" stopIfTrue="1">
      <formula>OR(D92=祝色,WEEKDAY(D92)=1)</formula>
    </cfRule>
    <cfRule type="expression" dxfId="43386" priority="652" stopIfTrue="1">
      <formula>WEEKDAY(D92)=7</formula>
    </cfRule>
  </conditionalFormatting>
  <conditionalFormatting sqref="E92">
    <cfRule type="expression" dxfId="43385" priority="649" stopIfTrue="1">
      <formula>OR(E92=祝色,WEEKDAY(E92)=1)</formula>
    </cfRule>
    <cfRule type="expression" dxfId="43384" priority="650" stopIfTrue="1">
      <formula>WEEKDAY(E92)=7</formula>
    </cfRule>
  </conditionalFormatting>
  <conditionalFormatting sqref="F92">
    <cfRule type="expression" dxfId="43383" priority="647" stopIfTrue="1">
      <formula>OR(F92=祝色,WEEKDAY(F92)=1)</formula>
    </cfRule>
    <cfRule type="expression" dxfId="43382" priority="648" stopIfTrue="1">
      <formula>WEEKDAY(F92)=7</formula>
    </cfRule>
  </conditionalFormatting>
  <conditionalFormatting sqref="G92">
    <cfRule type="expression" dxfId="43381" priority="645" stopIfTrue="1">
      <formula>OR(G92=祝色,WEEKDAY(G92)=1)</formula>
    </cfRule>
    <cfRule type="expression" dxfId="43380" priority="646" stopIfTrue="1">
      <formula>WEEKDAY(G92)=7</formula>
    </cfRule>
  </conditionalFormatting>
  <conditionalFormatting sqref="H92">
    <cfRule type="expression" dxfId="43379" priority="643" stopIfTrue="1">
      <formula>OR(H92=祝色,WEEKDAY(H92)=1)</formula>
    </cfRule>
    <cfRule type="expression" dxfId="43378" priority="644" stopIfTrue="1">
      <formula>WEEKDAY(H92)=7</formula>
    </cfRule>
  </conditionalFormatting>
  <conditionalFormatting sqref="I92">
    <cfRule type="expression" dxfId="43377" priority="641" stopIfTrue="1">
      <formula>OR(I92=祝色,WEEKDAY(I92)=1)</formula>
    </cfRule>
    <cfRule type="expression" dxfId="43376" priority="642" stopIfTrue="1">
      <formula>WEEKDAY(I92)=7</formula>
    </cfRule>
  </conditionalFormatting>
  <conditionalFormatting sqref="J92">
    <cfRule type="expression" dxfId="43375" priority="639" stopIfTrue="1">
      <formula>OR(J92=祝色,WEEKDAY(J92)=1)</formula>
    </cfRule>
    <cfRule type="expression" dxfId="43374" priority="640" stopIfTrue="1">
      <formula>WEEKDAY(J92)=7</formula>
    </cfRule>
  </conditionalFormatting>
  <conditionalFormatting sqref="D93">
    <cfRule type="expression" dxfId="43373" priority="637" stopIfTrue="1">
      <formula>OR(D93=祝色,WEEKDAY(D93)=1)</formula>
    </cfRule>
    <cfRule type="expression" dxfId="43372" priority="638" stopIfTrue="1">
      <formula>WEEKDAY(D93)=7</formula>
    </cfRule>
  </conditionalFormatting>
  <conditionalFormatting sqref="E93">
    <cfRule type="expression" dxfId="43371" priority="635" stopIfTrue="1">
      <formula>OR(E93=祝色,WEEKDAY(E93)=1)</formula>
    </cfRule>
    <cfRule type="expression" dxfId="43370" priority="636" stopIfTrue="1">
      <formula>WEEKDAY(E93)=7</formula>
    </cfRule>
  </conditionalFormatting>
  <conditionalFormatting sqref="F93">
    <cfRule type="expression" dxfId="43369" priority="633" stopIfTrue="1">
      <formula>OR(F93=祝色,WEEKDAY(F93)=1)</formula>
    </cfRule>
    <cfRule type="expression" dxfId="43368" priority="634" stopIfTrue="1">
      <formula>WEEKDAY(F93)=7</formula>
    </cfRule>
  </conditionalFormatting>
  <conditionalFormatting sqref="G93">
    <cfRule type="expression" dxfId="43367" priority="631" stopIfTrue="1">
      <formula>OR(G93=祝色,WEEKDAY(G93)=1)</formula>
    </cfRule>
    <cfRule type="expression" dxfId="43366" priority="632" stopIfTrue="1">
      <formula>WEEKDAY(G93)=7</formula>
    </cfRule>
  </conditionalFormatting>
  <conditionalFormatting sqref="H93">
    <cfRule type="expression" dxfId="43365" priority="629" stopIfTrue="1">
      <formula>OR(H93=祝色,WEEKDAY(H93)=1)</formula>
    </cfRule>
    <cfRule type="expression" dxfId="43364" priority="630" stopIfTrue="1">
      <formula>WEEKDAY(H93)=7</formula>
    </cfRule>
  </conditionalFormatting>
  <conditionalFormatting sqref="I93">
    <cfRule type="expression" dxfId="43363" priority="627" stopIfTrue="1">
      <formula>OR(I93=祝色,WEEKDAY(I93)=1)</formula>
    </cfRule>
    <cfRule type="expression" dxfId="43362" priority="628" stopIfTrue="1">
      <formula>WEEKDAY(I93)=7</formula>
    </cfRule>
  </conditionalFormatting>
  <conditionalFormatting sqref="J93">
    <cfRule type="expression" dxfId="43361" priority="625" stopIfTrue="1">
      <formula>OR(J93=祝色,WEEKDAY(J93)=1)</formula>
    </cfRule>
    <cfRule type="expression" dxfId="43360" priority="626" stopIfTrue="1">
      <formula>WEEKDAY(J93)=7</formula>
    </cfRule>
  </conditionalFormatting>
  <conditionalFormatting sqref="D94">
    <cfRule type="expression" dxfId="43359" priority="623" stopIfTrue="1">
      <formula>OR(D94=祝色,WEEKDAY(D94)=1)</formula>
    </cfRule>
    <cfRule type="expression" dxfId="43358" priority="624" stopIfTrue="1">
      <formula>WEEKDAY(D94)=7</formula>
    </cfRule>
  </conditionalFormatting>
  <conditionalFormatting sqref="E94">
    <cfRule type="expression" dxfId="43357" priority="621" stopIfTrue="1">
      <formula>OR(E94=祝色,WEEKDAY(E94)=1)</formula>
    </cfRule>
    <cfRule type="expression" dxfId="43356" priority="622" stopIfTrue="1">
      <formula>WEEKDAY(E94)=7</formula>
    </cfRule>
  </conditionalFormatting>
  <conditionalFormatting sqref="F94">
    <cfRule type="expression" dxfId="43355" priority="619" stopIfTrue="1">
      <formula>OR(F94=祝色,WEEKDAY(F94)=1)</formula>
    </cfRule>
    <cfRule type="expression" dxfId="43354" priority="620" stopIfTrue="1">
      <formula>WEEKDAY(F94)=7</formula>
    </cfRule>
  </conditionalFormatting>
  <conditionalFormatting sqref="G94">
    <cfRule type="expression" dxfId="43353" priority="617" stopIfTrue="1">
      <formula>OR(G94=祝色,WEEKDAY(G94)=1)</formula>
    </cfRule>
    <cfRule type="expression" dxfId="43352" priority="618" stopIfTrue="1">
      <formula>WEEKDAY(G94)=7</formula>
    </cfRule>
  </conditionalFormatting>
  <conditionalFormatting sqref="H94">
    <cfRule type="expression" dxfId="43351" priority="615" stopIfTrue="1">
      <formula>OR(H94=祝色,WEEKDAY(H94)=1)</formula>
    </cfRule>
    <cfRule type="expression" dxfId="43350" priority="616" stopIfTrue="1">
      <formula>WEEKDAY(H94)=7</formula>
    </cfRule>
  </conditionalFormatting>
  <conditionalFormatting sqref="I94">
    <cfRule type="expression" dxfId="43349" priority="613" stopIfTrue="1">
      <formula>OR(I94=祝色,WEEKDAY(I94)=1)</formula>
    </cfRule>
    <cfRule type="expression" dxfId="43348" priority="614" stopIfTrue="1">
      <formula>WEEKDAY(I94)=7</formula>
    </cfRule>
  </conditionalFormatting>
  <conditionalFormatting sqref="J94">
    <cfRule type="expression" dxfId="43347" priority="611" stopIfTrue="1">
      <formula>OR(J94=祝色,WEEKDAY(J94)=1)</formula>
    </cfRule>
    <cfRule type="expression" dxfId="43346" priority="612" stopIfTrue="1">
      <formula>WEEKDAY(J94)=7</formula>
    </cfRule>
  </conditionalFormatting>
  <conditionalFormatting sqref="D95">
    <cfRule type="expression" dxfId="43345" priority="609" stopIfTrue="1">
      <formula>OR(D95=祝色,WEEKDAY(D95)=1)</formula>
    </cfRule>
    <cfRule type="expression" dxfId="43344" priority="610" stopIfTrue="1">
      <formula>WEEKDAY(D95)=7</formula>
    </cfRule>
  </conditionalFormatting>
  <conditionalFormatting sqref="E95">
    <cfRule type="expression" dxfId="43343" priority="607" stopIfTrue="1">
      <formula>OR(E95=祝色,WEEKDAY(E95)=1)</formula>
    </cfRule>
    <cfRule type="expression" dxfId="43342" priority="608" stopIfTrue="1">
      <formula>WEEKDAY(E95)=7</formula>
    </cfRule>
  </conditionalFormatting>
  <conditionalFormatting sqref="F95">
    <cfRule type="expression" dxfId="43341" priority="605" stopIfTrue="1">
      <formula>OR(F95=祝色,WEEKDAY(F95)=1)</formula>
    </cfRule>
    <cfRule type="expression" dxfId="43340" priority="606" stopIfTrue="1">
      <formula>WEEKDAY(F95)=7</formula>
    </cfRule>
  </conditionalFormatting>
  <conditionalFormatting sqref="G95">
    <cfRule type="expression" dxfId="43339" priority="603" stopIfTrue="1">
      <formula>OR(G95=祝色,WEEKDAY(G95)=1)</formula>
    </cfRule>
    <cfRule type="expression" dxfId="43338" priority="604" stopIfTrue="1">
      <formula>WEEKDAY(G95)=7</formula>
    </cfRule>
  </conditionalFormatting>
  <conditionalFormatting sqref="H95">
    <cfRule type="expression" dxfId="43337" priority="601" stopIfTrue="1">
      <formula>OR(H95=祝色,WEEKDAY(H95)=1)</formula>
    </cfRule>
    <cfRule type="expression" dxfId="43336" priority="602" stopIfTrue="1">
      <formula>WEEKDAY(H95)=7</formula>
    </cfRule>
  </conditionalFormatting>
  <conditionalFormatting sqref="I95">
    <cfRule type="expression" dxfId="43335" priority="599" stopIfTrue="1">
      <formula>OR(I95=祝色,WEEKDAY(I95)=1)</formula>
    </cfRule>
    <cfRule type="expression" dxfId="43334" priority="600" stopIfTrue="1">
      <formula>WEEKDAY(I95)=7</formula>
    </cfRule>
  </conditionalFormatting>
  <conditionalFormatting sqref="J95">
    <cfRule type="expression" dxfId="43333" priority="597" stopIfTrue="1">
      <formula>OR(J95=祝色,WEEKDAY(J95)=1)</formula>
    </cfRule>
    <cfRule type="expression" dxfId="43332" priority="598" stopIfTrue="1">
      <formula>WEEKDAY(J95)=7</formula>
    </cfRule>
  </conditionalFormatting>
  <conditionalFormatting sqref="D96">
    <cfRule type="expression" dxfId="43331" priority="595" stopIfTrue="1">
      <formula>OR(D96=祝色,WEEKDAY(D96)=1)</formula>
    </cfRule>
    <cfRule type="expression" dxfId="43330" priority="596" stopIfTrue="1">
      <formula>WEEKDAY(D96)=7</formula>
    </cfRule>
  </conditionalFormatting>
  <conditionalFormatting sqref="E96">
    <cfRule type="expression" dxfId="43329" priority="593" stopIfTrue="1">
      <formula>OR(E96=祝色,WEEKDAY(E96)=1)</formula>
    </cfRule>
    <cfRule type="expression" dxfId="43328" priority="594" stopIfTrue="1">
      <formula>WEEKDAY(E96)=7</formula>
    </cfRule>
  </conditionalFormatting>
  <conditionalFormatting sqref="L91">
    <cfRule type="expression" dxfId="43327" priority="591" stopIfTrue="1">
      <formula>OR(L91=祝色,WEEKDAY(L91)=1)</formula>
    </cfRule>
    <cfRule type="expression" dxfId="43326" priority="592" stopIfTrue="1">
      <formula>WEEKDAY(L91)=7</formula>
    </cfRule>
  </conditionalFormatting>
  <conditionalFormatting sqref="M91">
    <cfRule type="expression" dxfId="43325" priority="589" stopIfTrue="1">
      <formula>OR(M91=祝色,WEEKDAY(M91)=1)</formula>
    </cfRule>
    <cfRule type="expression" dxfId="43324" priority="590" stopIfTrue="1">
      <formula>WEEKDAY(M91)=7</formula>
    </cfRule>
  </conditionalFormatting>
  <conditionalFormatting sqref="N91">
    <cfRule type="expression" dxfId="43323" priority="587" stopIfTrue="1">
      <formula>OR(N91=祝色,WEEKDAY(N91)=1)</formula>
    </cfRule>
    <cfRule type="expression" dxfId="43322" priority="588" stopIfTrue="1">
      <formula>WEEKDAY(N91)=7</formula>
    </cfRule>
  </conditionalFormatting>
  <conditionalFormatting sqref="O91">
    <cfRule type="expression" dxfId="43321" priority="585" stopIfTrue="1">
      <formula>OR(O91=祝色,WEEKDAY(O91)=1)</formula>
    </cfRule>
    <cfRule type="expression" dxfId="43320" priority="586" stopIfTrue="1">
      <formula>WEEKDAY(O91)=7</formula>
    </cfRule>
  </conditionalFormatting>
  <conditionalFormatting sqref="P91">
    <cfRule type="expression" dxfId="43319" priority="583" stopIfTrue="1">
      <formula>OR(P91=祝色,WEEKDAY(P91)=1)</formula>
    </cfRule>
    <cfRule type="expression" dxfId="43318" priority="584" stopIfTrue="1">
      <formula>WEEKDAY(P91)=7</formula>
    </cfRule>
  </conditionalFormatting>
  <conditionalFormatting sqref="Q91">
    <cfRule type="expression" dxfId="43317" priority="581" stopIfTrue="1">
      <formula>OR(Q91=祝色,WEEKDAY(Q91)=1)</formula>
    </cfRule>
    <cfRule type="expression" dxfId="43316" priority="582" stopIfTrue="1">
      <formula>WEEKDAY(Q91)=7</formula>
    </cfRule>
  </conditionalFormatting>
  <conditionalFormatting sqref="R91">
    <cfRule type="expression" dxfId="43315" priority="579" stopIfTrue="1">
      <formula>OR(R91=祝色,WEEKDAY(R91)=1)</formula>
    </cfRule>
    <cfRule type="expression" dxfId="43314" priority="580" stopIfTrue="1">
      <formula>WEEKDAY(R91)=7</formula>
    </cfRule>
  </conditionalFormatting>
  <conditionalFormatting sqref="L92">
    <cfRule type="expression" dxfId="43313" priority="577" stopIfTrue="1">
      <formula>OR(L92=祝色,WEEKDAY(L92)=1)</formula>
    </cfRule>
    <cfRule type="expression" dxfId="43312" priority="578" stopIfTrue="1">
      <formula>WEEKDAY(L92)=7</formula>
    </cfRule>
  </conditionalFormatting>
  <conditionalFormatting sqref="M92">
    <cfRule type="expression" dxfId="43311" priority="575" stopIfTrue="1">
      <formula>OR(M92=祝色,WEEKDAY(M92)=1)</formula>
    </cfRule>
    <cfRule type="expression" dxfId="43310" priority="576" stopIfTrue="1">
      <formula>WEEKDAY(M92)=7</formula>
    </cfRule>
  </conditionalFormatting>
  <conditionalFormatting sqref="N92">
    <cfRule type="expression" dxfId="43309" priority="573" stopIfTrue="1">
      <formula>OR(N92=祝色,WEEKDAY(N92)=1)</formula>
    </cfRule>
    <cfRule type="expression" dxfId="43308" priority="574" stopIfTrue="1">
      <formula>WEEKDAY(N92)=7</formula>
    </cfRule>
  </conditionalFormatting>
  <conditionalFormatting sqref="O92">
    <cfRule type="expression" dxfId="43307" priority="571" stopIfTrue="1">
      <formula>OR(O92=祝色,WEEKDAY(O92)=1)</formula>
    </cfRule>
    <cfRule type="expression" dxfId="43306" priority="572" stopIfTrue="1">
      <formula>WEEKDAY(O92)=7</formula>
    </cfRule>
  </conditionalFormatting>
  <conditionalFormatting sqref="P92">
    <cfRule type="expression" dxfId="43305" priority="569" stopIfTrue="1">
      <formula>OR(P92=祝色,WEEKDAY(P92)=1)</formula>
    </cfRule>
    <cfRule type="expression" dxfId="43304" priority="570" stopIfTrue="1">
      <formula>WEEKDAY(P92)=7</formula>
    </cfRule>
  </conditionalFormatting>
  <conditionalFormatting sqref="Q92">
    <cfRule type="expression" dxfId="43303" priority="567" stopIfTrue="1">
      <formula>OR(Q92=祝色,WEEKDAY(Q92)=1)</formula>
    </cfRule>
    <cfRule type="expression" dxfId="43302" priority="568" stopIfTrue="1">
      <formula>WEEKDAY(Q92)=7</formula>
    </cfRule>
  </conditionalFormatting>
  <conditionalFormatting sqref="R92">
    <cfRule type="expression" dxfId="43301" priority="565" stopIfTrue="1">
      <formula>OR(R92=祝色,WEEKDAY(R92)=1)</formula>
    </cfRule>
    <cfRule type="expression" dxfId="43300" priority="566" stopIfTrue="1">
      <formula>WEEKDAY(R92)=7</formula>
    </cfRule>
  </conditionalFormatting>
  <conditionalFormatting sqref="L93">
    <cfRule type="expression" dxfId="43299" priority="563" stopIfTrue="1">
      <formula>OR(L93=祝色,WEEKDAY(L93)=1)</formula>
    </cfRule>
    <cfRule type="expression" dxfId="43298" priority="564" stopIfTrue="1">
      <formula>WEEKDAY(L93)=7</formula>
    </cfRule>
  </conditionalFormatting>
  <conditionalFormatting sqref="M93">
    <cfRule type="expression" dxfId="43297" priority="561" stopIfTrue="1">
      <formula>OR(M93=祝色,WEEKDAY(M93)=1)</formula>
    </cfRule>
    <cfRule type="expression" dxfId="43296" priority="562" stopIfTrue="1">
      <formula>WEEKDAY(M93)=7</formula>
    </cfRule>
  </conditionalFormatting>
  <conditionalFormatting sqref="N93">
    <cfRule type="expression" dxfId="43295" priority="559" stopIfTrue="1">
      <formula>OR(N93=祝色,WEEKDAY(N93)=1)</formula>
    </cfRule>
    <cfRule type="expression" dxfId="43294" priority="560" stopIfTrue="1">
      <formula>WEEKDAY(N93)=7</formula>
    </cfRule>
  </conditionalFormatting>
  <conditionalFormatting sqref="O93">
    <cfRule type="expression" dxfId="43293" priority="557" stopIfTrue="1">
      <formula>OR(O93=祝色,WEEKDAY(O93)=1)</formula>
    </cfRule>
    <cfRule type="expression" dxfId="43292" priority="558" stopIfTrue="1">
      <formula>WEEKDAY(O93)=7</formula>
    </cfRule>
  </conditionalFormatting>
  <conditionalFormatting sqref="P93">
    <cfRule type="expression" dxfId="43291" priority="555" stopIfTrue="1">
      <formula>OR(P93=祝色,WEEKDAY(P93)=1)</formula>
    </cfRule>
    <cfRule type="expression" dxfId="43290" priority="556" stopIfTrue="1">
      <formula>WEEKDAY(P93)=7</formula>
    </cfRule>
  </conditionalFormatting>
  <conditionalFormatting sqref="Q93">
    <cfRule type="expression" dxfId="43289" priority="553" stopIfTrue="1">
      <formula>OR(Q93=祝色,WEEKDAY(Q93)=1)</formula>
    </cfRule>
    <cfRule type="expression" dxfId="43288" priority="554" stopIfTrue="1">
      <formula>WEEKDAY(Q93)=7</formula>
    </cfRule>
  </conditionalFormatting>
  <conditionalFormatting sqref="R93">
    <cfRule type="expression" dxfId="43287" priority="551" stopIfTrue="1">
      <formula>OR(R93=祝色,WEEKDAY(R93)=1)</formula>
    </cfRule>
    <cfRule type="expression" dxfId="43286" priority="552" stopIfTrue="1">
      <formula>WEEKDAY(R93)=7</formula>
    </cfRule>
  </conditionalFormatting>
  <conditionalFormatting sqref="L94">
    <cfRule type="expression" dxfId="43285" priority="549" stopIfTrue="1">
      <formula>OR(L94=祝色,WEEKDAY(L94)=1)</formula>
    </cfRule>
    <cfRule type="expression" dxfId="43284" priority="550" stopIfTrue="1">
      <formula>WEEKDAY(L94)=7</formula>
    </cfRule>
  </conditionalFormatting>
  <conditionalFormatting sqref="M94">
    <cfRule type="expression" dxfId="43283" priority="547" stopIfTrue="1">
      <formula>OR(M94=祝色,WEEKDAY(M94)=1)</formula>
    </cfRule>
    <cfRule type="expression" dxfId="43282" priority="548" stopIfTrue="1">
      <formula>WEEKDAY(M94)=7</formula>
    </cfRule>
  </conditionalFormatting>
  <conditionalFormatting sqref="N94">
    <cfRule type="expression" dxfId="43281" priority="545" stopIfTrue="1">
      <formula>OR(N94=祝色,WEEKDAY(N94)=1)</formula>
    </cfRule>
    <cfRule type="expression" dxfId="43280" priority="546" stopIfTrue="1">
      <formula>WEEKDAY(N94)=7</formula>
    </cfRule>
  </conditionalFormatting>
  <conditionalFormatting sqref="O94">
    <cfRule type="expression" dxfId="43279" priority="543" stopIfTrue="1">
      <formula>OR(O94=祝色,WEEKDAY(O94)=1)</formula>
    </cfRule>
    <cfRule type="expression" dxfId="43278" priority="544" stopIfTrue="1">
      <formula>WEEKDAY(O94)=7</formula>
    </cfRule>
  </conditionalFormatting>
  <conditionalFormatting sqref="P94">
    <cfRule type="expression" dxfId="43277" priority="541" stopIfTrue="1">
      <formula>OR(P94=祝色,WEEKDAY(P94)=1)</formula>
    </cfRule>
    <cfRule type="expression" dxfId="43276" priority="542" stopIfTrue="1">
      <formula>WEEKDAY(P94)=7</formula>
    </cfRule>
  </conditionalFormatting>
  <conditionalFormatting sqref="Q94">
    <cfRule type="expression" dxfId="43275" priority="539" stopIfTrue="1">
      <formula>OR(Q94=祝色,WEEKDAY(Q94)=1)</formula>
    </cfRule>
    <cfRule type="expression" dxfId="43274" priority="540" stopIfTrue="1">
      <formula>WEEKDAY(Q94)=7</formula>
    </cfRule>
  </conditionalFormatting>
  <conditionalFormatting sqref="R94">
    <cfRule type="expression" dxfId="43273" priority="537" stopIfTrue="1">
      <formula>OR(R94=祝色,WEEKDAY(R94)=1)</formula>
    </cfRule>
    <cfRule type="expression" dxfId="43272" priority="538" stopIfTrue="1">
      <formula>WEEKDAY(R94)=7</formula>
    </cfRule>
  </conditionalFormatting>
  <conditionalFormatting sqref="L95">
    <cfRule type="expression" dxfId="43271" priority="535" stopIfTrue="1">
      <formula>OR(L95=祝色,WEEKDAY(L95)=1)</formula>
    </cfRule>
    <cfRule type="expression" dxfId="43270" priority="536" stopIfTrue="1">
      <formula>WEEKDAY(L95)=7</formula>
    </cfRule>
  </conditionalFormatting>
  <conditionalFormatting sqref="M95">
    <cfRule type="expression" dxfId="43269" priority="533" stopIfTrue="1">
      <formula>OR(M95=祝色,WEEKDAY(M95)=1)</formula>
    </cfRule>
    <cfRule type="expression" dxfId="43268" priority="534" stopIfTrue="1">
      <formula>WEEKDAY(M95)=7</formula>
    </cfRule>
  </conditionalFormatting>
  <conditionalFormatting sqref="N95">
    <cfRule type="expression" dxfId="43267" priority="531" stopIfTrue="1">
      <formula>OR(N95=祝色,WEEKDAY(N95)=1)</formula>
    </cfRule>
    <cfRule type="expression" dxfId="43266" priority="532" stopIfTrue="1">
      <formula>WEEKDAY(N95)=7</formula>
    </cfRule>
  </conditionalFormatting>
  <conditionalFormatting sqref="O95">
    <cfRule type="expression" dxfId="43265" priority="529" stopIfTrue="1">
      <formula>OR(O95=祝色,WEEKDAY(O95)=1)</formula>
    </cfRule>
    <cfRule type="expression" dxfId="43264" priority="530" stopIfTrue="1">
      <formula>WEEKDAY(O95)=7</formula>
    </cfRule>
  </conditionalFormatting>
  <conditionalFormatting sqref="P95">
    <cfRule type="expression" dxfId="43263" priority="527" stopIfTrue="1">
      <formula>OR(P95=祝色,WEEKDAY(P95)=1)</formula>
    </cfRule>
    <cfRule type="expression" dxfId="43262" priority="528" stopIfTrue="1">
      <formula>WEEKDAY(P95)=7</formula>
    </cfRule>
  </conditionalFormatting>
  <conditionalFormatting sqref="Q95">
    <cfRule type="expression" dxfId="43261" priority="525" stopIfTrue="1">
      <formula>OR(Q95=祝色,WEEKDAY(Q95)=1)</formula>
    </cfRule>
    <cfRule type="expression" dxfId="43260" priority="526" stopIfTrue="1">
      <formula>WEEKDAY(Q95)=7</formula>
    </cfRule>
  </conditionalFormatting>
  <conditionalFormatting sqref="R95">
    <cfRule type="expression" dxfId="43259" priority="523" stopIfTrue="1">
      <formula>OR(R95=祝色,WEEKDAY(R95)=1)</formula>
    </cfRule>
    <cfRule type="expression" dxfId="43258" priority="524" stopIfTrue="1">
      <formula>WEEKDAY(R95)=7</formula>
    </cfRule>
  </conditionalFormatting>
  <conditionalFormatting sqref="L96">
    <cfRule type="expression" dxfId="43257" priority="521" stopIfTrue="1">
      <formula>OR(L96=祝色,WEEKDAY(L96)=1)</formula>
    </cfRule>
    <cfRule type="expression" dxfId="43256" priority="522" stopIfTrue="1">
      <formula>WEEKDAY(L96)=7</formula>
    </cfRule>
  </conditionalFormatting>
  <conditionalFormatting sqref="M96">
    <cfRule type="expression" dxfId="43255" priority="519" stopIfTrue="1">
      <formula>OR(M96=祝色,WEEKDAY(M96)=1)</formula>
    </cfRule>
    <cfRule type="expression" dxfId="43254" priority="520" stopIfTrue="1">
      <formula>WEEKDAY(M96)=7</formula>
    </cfRule>
  </conditionalFormatting>
  <conditionalFormatting sqref="T91">
    <cfRule type="expression" dxfId="43253" priority="517" stopIfTrue="1">
      <formula>OR(T91=祝色,WEEKDAY(T91)=1)</formula>
    </cfRule>
    <cfRule type="expression" dxfId="43252" priority="518" stopIfTrue="1">
      <formula>WEEKDAY(T91)=7</formula>
    </cfRule>
  </conditionalFormatting>
  <conditionalFormatting sqref="U91">
    <cfRule type="expression" dxfId="43251" priority="515" stopIfTrue="1">
      <formula>OR(U91=祝色,WEEKDAY(U91)=1)</formula>
    </cfRule>
    <cfRule type="expression" dxfId="43250" priority="516" stopIfTrue="1">
      <formula>WEEKDAY(U91)=7</formula>
    </cfRule>
  </conditionalFormatting>
  <conditionalFormatting sqref="V91">
    <cfRule type="expression" dxfId="43249" priority="513" stopIfTrue="1">
      <formula>OR(V91=祝色,WEEKDAY(V91)=1)</formula>
    </cfRule>
    <cfRule type="expression" dxfId="43248" priority="514" stopIfTrue="1">
      <formula>WEEKDAY(V91)=7</formula>
    </cfRule>
  </conditionalFormatting>
  <conditionalFormatting sqref="W91">
    <cfRule type="expression" dxfId="43247" priority="511" stopIfTrue="1">
      <formula>OR(W91=祝色,WEEKDAY(W91)=1)</formula>
    </cfRule>
    <cfRule type="expression" dxfId="43246" priority="512" stopIfTrue="1">
      <formula>WEEKDAY(W91)=7</formula>
    </cfRule>
  </conditionalFormatting>
  <conditionalFormatting sqref="X91">
    <cfRule type="expression" dxfId="43245" priority="509" stopIfTrue="1">
      <formula>OR(X91=祝色,WEEKDAY(X91)=1)</formula>
    </cfRule>
    <cfRule type="expression" dxfId="43244" priority="510" stopIfTrue="1">
      <formula>WEEKDAY(X91)=7</formula>
    </cfRule>
  </conditionalFormatting>
  <conditionalFormatting sqref="Y91">
    <cfRule type="expression" dxfId="43243" priority="507" stopIfTrue="1">
      <formula>OR(Y91=祝色,WEEKDAY(Y91)=1)</formula>
    </cfRule>
    <cfRule type="expression" dxfId="43242" priority="508" stopIfTrue="1">
      <formula>WEEKDAY(Y91)=7</formula>
    </cfRule>
  </conditionalFormatting>
  <conditionalFormatting sqref="Z91">
    <cfRule type="expression" dxfId="43241" priority="505" stopIfTrue="1">
      <formula>OR(Z91=祝色,WEEKDAY(Z91)=1)</formula>
    </cfRule>
    <cfRule type="expression" dxfId="43240" priority="506" stopIfTrue="1">
      <formula>WEEKDAY(Z91)=7</formula>
    </cfRule>
  </conditionalFormatting>
  <conditionalFormatting sqref="T92">
    <cfRule type="expression" dxfId="43239" priority="503" stopIfTrue="1">
      <formula>OR(T92=祝色,WEEKDAY(T92)=1)</formula>
    </cfRule>
    <cfRule type="expression" dxfId="43238" priority="504" stopIfTrue="1">
      <formula>WEEKDAY(T92)=7</formula>
    </cfRule>
  </conditionalFormatting>
  <conditionalFormatting sqref="U92">
    <cfRule type="expression" dxfId="43237" priority="501" stopIfTrue="1">
      <formula>OR(U92=祝色,WEEKDAY(U92)=1)</formula>
    </cfRule>
    <cfRule type="expression" dxfId="43236" priority="502" stopIfTrue="1">
      <formula>WEEKDAY(U92)=7</formula>
    </cfRule>
  </conditionalFormatting>
  <conditionalFormatting sqref="V92">
    <cfRule type="expression" dxfId="43235" priority="499" stopIfTrue="1">
      <formula>OR(V92=祝色,WEEKDAY(V92)=1)</formula>
    </cfRule>
    <cfRule type="expression" dxfId="43234" priority="500" stopIfTrue="1">
      <formula>WEEKDAY(V92)=7</formula>
    </cfRule>
  </conditionalFormatting>
  <conditionalFormatting sqref="W92">
    <cfRule type="expression" dxfId="43233" priority="497" stopIfTrue="1">
      <formula>OR(W92=祝色,WEEKDAY(W92)=1)</formula>
    </cfRule>
    <cfRule type="expression" dxfId="43232" priority="498" stopIfTrue="1">
      <formula>WEEKDAY(W92)=7</formula>
    </cfRule>
  </conditionalFormatting>
  <conditionalFormatting sqref="X92">
    <cfRule type="expression" dxfId="43231" priority="495" stopIfTrue="1">
      <formula>OR(X92=祝色,WEEKDAY(X92)=1)</formula>
    </cfRule>
    <cfRule type="expression" dxfId="43230" priority="496" stopIfTrue="1">
      <formula>WEEKDAY(X92)=7</formula>
    </cfRule>
  </conditionalFormatting>
  <conditionalFormatting sqref="Y92">
    <cfRule type="expression" dxfId="43229" priority="493" stopIfTrue="1">
      <formula>OR(Y92=祝色,WEEKDAY(Y92)=1)</formula>
    </cfRule>
    <cfRule type="expression" dxfId="43228" priority="494" stopIfTrue="1">
      <formula>WEEKDAY(Y92)=7</formula>
    </cfRule>
  </conditionalFormatting>
  <conditionalFormatting sqref="Z92">
    <cfRule type="expression" dxfId="43227" priority="491" stopIfTrue="1">
      <formula>OR(Z92=祝色,WEEKDAY(Z92)=1)</formula>
    </cfRule>
    <cfRule type="expression" dxfId="43226" priority="492" stopIfTrue="1">
      <formula>WEEKDAY(Z92)=7</formula>
    </cfRule>
  </conditionalFormatting>
  <conditionalFormatting sqref="T93">
    <cfRule type="expression" dxfId="43225" priority="489" stopIfTrue="1">
      <formula>OR(T93=祝色,WEEKDAY(T93)=1)</formula>
    </cfRule>
    <cfRule type="expression" dxfId="43224" priority="490" stopIfTrue="1">
      <formula>WEEKDAY(T93)=7</formula>
    </cfRule>
  </conditionalFormatting>
  <conditionalFormatting sqref="U93">
    <cfRule type="expression" dxfId="43223" priority="487" stopIfTrue="1">
      <formula>OR(U93=祝色,WEEKDAY(U93)=1)</formula>
    </cfRule>
    <cfRule type="expression" dxfId="43222" priority="488" stopIfTrue="1">
      <formula>WEEKDAY(U93)=7</formula>
    </cfRule>
  </conditionalFormatting>
  <conditionalFormatting sqref="V93">
    <cfRule type="expression" dxfId="43221" priority="485" stopIfTrue="1">
      <formula>OR(V93=祝色,WEEKDAY(V93)=1)</formula>
    </cfRule>
    <cfRule type="expression" dxfId="43220" priority="486" stopIfTrue="1">
      <formula>WEEKDAY(V93)=7</formula>
    </cfRule>
  </conditionalFormatting>
  <conditionalFormatting sqref="W93">
    <cfRule type="expression" dxfId="43219" priority="483" stopIfTrue="1">
      <formula>OR(W93=祝色,WEEKDAY(W93)=1)</formula>
    </cfRule>
    <cfRule type="expression" dxfId="43218" priority="484" stopIfTrue="1">
      <formula>WEEKDAY(W93)=7</formula>
    </cfRule>
  </conditionalFormatting>
  <conditionalFormatting sqref="X93">
    <cfRule type="expression" dxfId="43217" priority="481" stopIfTrue="1">
      <formula>OR(X93=祝色,WEEKDAY(X93)=1)</formula>
    </cfRule>
    <cfRule type="expression" dxfId="43216" priority="482" stopIfTrue="1">
      <formula>WEEKDAY(X93)=7</formula>
    </cfRule>
  </conditionalFormatting>
  <conditionalFormatting sqref="Y93">
    <cfRule type="expression" dxfId="43215" priority="479" stopIfTrue="1">
      <formula>OR(Y93=祝色,WEEKDAY(Y93)=1)</formula>
    </cfRule>
    <cfRule type="expression" dxfId="43214" priority="480" stopIfTrue="1">
      <formula>WEEKDAY(Y93)=7</formula>
    </cfRule>
  </conditionalFormatting>
  <conditionalFormatting sqref="Z93">
    <cfRule type="expression" dxfId="43213" priority="477" stopIfTrue="1">
      <formula>OR(Z93=祝色,WEEKDAY(Z93)=1)</formula>
    </cfRule>
    <cfRule type="expression" dxfId="43212" priority="478" stopIfTrue="1">
      <formula>WEEKDAY(Z93)=7</formula>
    </cfRule>
  </conditionalFormatting>
  <conditionalFormatting sqref="T94">
    <cfRule type="expression" dxfId="43211" priority="475" stopIfTrue="1">
      <formula>OR(T94=祝色,WEEKDAY(T94)=1)</formula>
    </cfRule>
    <cfRule type="expression" dxfId="43210" priority="476" stopIfTrue="1">
      <formula>WEEKDAY(T94)=7</formula>
    </cfRule>
  </conditionalFormatting>
  <conditionalFormatting sqref="U94">
    <cfRule type="expression" dxfId="43209" priority="473" stopIfTrue="1">
      <formula>OR(U94=祝色,WEEKDAY(U94)=1)</formula>
    </cfRule>
    <cfRule type="expression" dxfId="43208" priority="474" stopIfTrue="1">
      <formula>WEEKDAY(U94)=7</formula>
    </cfRule>
  </conditionalFormatting>
  <conditionalFormatting sqref="V94">
    <cfRule type="expression" dxfId="43207" priority="471" stopIfTrue="1">
      <formula>OR(V94=祝色,WEEKDAY(V94)=1)</formula>
    </cfRule>
    <cfRule type="expression" dxfId="43206" priority="472" stopIfTrue="1">
      <formula>WEEKDAY(V94)=7</formula>
    </cfRule>
  </conditionalFormatting>
  <conditionalFormatting sqref="W94">
    <cfRule type="expression" dxfId="43205" priority="469" stopIfTrue="1">
      <formula>OR(W94=祝色,WEEKDAY(W94)=1)</formula>
    </cfRule>
    <cfRule type="expression" dxfId="43204" priority="470" stopIfTrue="1">
      <formula>WEEKDAY(W94)=7</formula>
    </cfRule>
  </conditionalFormatting>
  <conditionalFormatting sqref="X94">
    <cfRule type="expression" dxfId="43203" priority="467" stopIfTrue="1">
      <formula>OR(X94=祝色,WEEKDAY(X94)=1)</formula>
    </cfRule>
    <cfRule type="expression" dxfId="43202" priority="468" stopIfTrue="1">
      <formula>WEEKDAY(X94)=7</formula>
    </cfRule>
  </conditionalFormatting>
  <conditionalFormatting sqref="Y94">
    <cfRule type="expression" dxfId="43201" priority="465" stopIfTrue="1">
      <formula>OR(Y94=祝色,WEEKDAY(Y94)=1)</formula>
    </cfRule>
    <cfRule type="expression" dxfId="43200" priority="466" stopIfTrue="1">
      <formula>WEEKDAY(Y94)=7</formula>
    </cfRule>
  </conditionalFormatting>
  <conditionalFormatting sqref="Z94">
    <cfRule type="expression" dxfId="43199" priority="463" stopIfTrue="1">
      <formula>OR(Z94=祝色,WEEKDAY(Z94)=1)</formula>
    </cfRule>
    <cfRule type="expression" dxfId="43198" priority="464" stopIfTrue="1">
      <formula>WEEKDAY(Z94)=7</formula>
    </cfRule>
  </conditionalFormatting>
  <conditionalFormatting sqref="T95">
    <cfRule type="expression" dxfId="43197" priority="461" stopIfTrue="1">
      <formula>OR(T95=祝色,WEEKDAY(T95)=1)</formula>
    </cfRule>
    <cfRule type="expression" dxfId="43196" priority="462" stopIfTrue="1">
      <formula>WEEKDAY(T95)=7</formula>
    </cfRule>
  </conditionalFormatting>
  <conditionalFormatting sqref="U95">
    <cfRule type="expression" dxfId="43195" priority="459" stopIfTrue="1">
      <formula>OR(U95=祝色,WEEKDAY(U95)=1)</formula>
    </cfRule>
    <cfRule type="expression" dxfId="43194" priority="460" stopIfTrue="1">
      <formula>WEEKDAY(U95)=7</formula>
    </cfRule>
  </conditionalFormatting>
  <conditionalFormatting sqref="V95">
    <cfRule type="expression" dxfId="43193" priority="457" stopIfTrue="1">
      <formula>OR(V95=祝色,WEEKDAY(V95)=1)</formula>
    </cfRule>
    <cfRule type="expression" dxfId="43192" priority="458" stopIfTrue="1">
      <formula>WEEKDAY(V95)=7</formula>
    </cfRule>
  </conditionalFormatting>
  <conditionalFormatting sqref="W95">
    <cfRule type="expression" dxfId="43191" priority="455" stopIfTrue="1">
      <formula>OR(W95=祝色,WEEKDAY(W95)=1)</formula>
    </cfRule>
    <cfRule type="expression" dxfId="43190" priority="456" stopIfTrue="1">
      <formula>WEEKDAY(W95)=7</formula>
    </cfRule>
  </conditionalFormatting>
  <conditionalFormatting sqref="X95">
    <cfRule type="expression" dxfId="43189" priority="453" stopIfTrue="1">
      <formula>OR(X95=祝色,WEEKDAY(X95)=1)</formula>
    </cfRule>
    <cfRule type="expression" dxfId="43188" priority="454" stopIfTrue="1">
      <formula>WEEKDAY(X95)=7</formula>
    </cfRule>
  </conditionalFormatting>
  <conditionalFormatting sqref="Y95">
    <cfRule type="expression" dxfId="43187" priority="451" stopIfTrue="1">
      <formula>OR(Y95=祝色,WEEKDAY(Y95)=1)</formula>
    </cfRule>
    <cfRule type="expression" dxfId="43186" priority="452" stopIfTrue="1">
      <formula>WEEKDAY(Y95)=7</formula>
    </cfRule>
  </conditionalFormatting>
  <conditionalFormatting sqref="Z95">
    <cfRule type="expression" dxfId="43185" priority="449" stopIfTrue="1">
      <formula>OR(Z95=祝色,WEEKDAY(Z95)=1)</formula>
    </cfRule>
    <cfRule type="expression" dxfId="43184" priority="450" stopIfTrue="1">
      <formula>WEEKDAY(Z95)=7</formula>
    </cfRule>
  </conditionalFormatting>
  <conditionalFormatting sqref="T96">
    <cfRule type="expression" dxfId="43183" priority="447" stopIfTrue="1">
      <formula>OR(T96=祝色,WEEKDAY(T96)=1)</formula>
    </cfRule>
    <cfRule type="expression" dxfId="43182" priority="448" stopIfTrue="1">
      <formula>WEEKDAY(T96)=7</formula>
    </cfRule>
  </conditionalFormatting>
  <conditionalFormatting sqref="U96">
    <cfRule type="expression" dxfId="43181" priority="445" stopIfTrue="1">
      <formula>OR(U96=祝色,WEEKDAY(U96)=1)</formula>
    </cfRule>
    <cfRule type="expression" dxfId="43180" priority="446" stopIfTrue="1">
      <formula>WEEKDAY(U96)=7</formula>
    </cfRule>
  </conditionalFormatting>
  <conditionalFormatting sqref="AC82">
    <cfRule type="expression" dxfId="43179" priority="443" stopIfTrue="1">
      <formula>OR(AC82=祝色,WEEKDAY(AC82)=1)</formula>
    </cfRule>
    <cfRule type="expression" dxfId="43178" priority="444" stopIfTrue="1">
      <formula>WEEKDAY(AC82)=7</formula>
    </cfRule>
  </conditionalFormatting>
  <conditionalFormatting sqref="AD82">
    <cfRule type="expression" dxfId="43177" priority="441" stopIfTrue="1">
      <formula>OR(AD82=祝色,WEEKDAY(AD82)=1)</formula>
    </cfRule>
    <cfRule type="expression" dxfId="43176" priority="442" stopIfTrue="1">
      <formula>WEEKDAY(AD82)=7</formula>
    </cfRule>
  </conditionalFormatting>
  <conditionalFormatting sqref="AE82">
    <cfRule type="expression" dxfId="43175" priority="439" stopIfTrue="1">
      <formula>OR(AE82=祝色,WEEKDAY(AE82)=1)</formula>
    </cfRule>
    <cfRule type="expression" dxfId="43174" priority="440" stopIfTrue="1">
      <formula>WEEKDAY(AE82)=7</formula>
    </cfRule>
  </conditionalFormatting>
  <conditionalFormatting sqref="AF82">
    <cfRule type="expression" dxfId="43173" priority="437" stopIfTrue="1">
      <formula>OR(AF82=祝色,WEEKDAY(AF82)=1)</formula>
    </cfRule>
    <cfRule type="expression" dxfId="43172" priority="438" stopIfTrue="1">
      <formula>WEEKDAY(AF82)=7</formula>
    </cfRule>
  </conditionalFormatting>
  <conditionalFormatting sqref="AG82">
    <cfRule type="expression" dxfId="43171" priority="435" stopIfTrue="1">
      <formula>OR(AG82=祝色,WEEKDAY(AG82)=1)</formula>
    </cfRule>
    <cfRule type="expression" dxfId="43170" priority="436" stopIfTrue="1">
      <formula>WEEKDAY(AG82)=7</formula>
    </cfRule>
  </conditionalFormatting>
  <conditionalFormatting sqref="AH82">
    <cfRule type="expression" dxfId="43169" priority="433" stopIfTrue="1">
      <formula>OR(AH82=祝色,WEEKDAY(AH82)=1)</formula>
    </cfRule>
    <cfRule type="expression" dxfId="43168" priority="434" stopIfTrue="1">
      <formula>WEEKDAY(AH82)=7</formula>
    </cfRule>
  </conditionalFormatting>
  <conditionalFormatting sqref="AI82">
    <cfRule type="expression" dxfId="43167" priority="431" stopIfTrue="1">
      <formula>OR(AI82=祝色,WEEKDAY(AI82)=1)</formula>
    </cfRule>
    <cfRule type="expression" dxfId="43166" priority="432" stopIfTrue="1">
      <formula>WEEKDAY(AI82)=7</formula>
    </cfRule>
  </conditionalFormatting>
  <conditionalFormatting sqref="AC83">
    <cfRule type="expression" dxfId="43165" priority="429" stopIfTrue="1">
      <formula>OR(AC83=祝色,WEEKDAY(AC83)=1)</formula>
    </cfRule>
    <cfRule type="expression" dxfId="43164" priority="430" stopIfTrue="1">
      <formula>WEEKDAY(AC83)=7</formula>
    </cfRule>
  </conditionalFormatting>
  <conditionalFormatting sqref="AD83">
    <cfRule type="expression" dxfId="43163" priority="427" stopIfTrue="1">
      <formula>OR(AD83=祝色,WEEKDAY(AD83)=1)</formula>
    </cfRule>
    <cfRule type="expression" dxfId="43162" priority="428" stopIfTrue="1">
      <formula>WEEKDAY(AD83)=7</formula>
    </cfRule>
  </conditionalFormatting>
  <conditionalFormatting sqref="AE83">
    <cfRule type="expression" dxfId="43161" priority="425" stopIfTrue="1">
      <formula>OR(AE83=祝色,WEEKDAY(AE83)=1)</formula>
    </cfRule>
    <cfRule type="expression" dxfId="43160" priority="426" stopIfTrue="1">
      <formula>WEEKDAY(AE83)=7</formula>
    </cfRule>
  </conditionalFormatting>
  <conditionalFormatting sqref="AF83">
    <cfRule type="expression" dxfId="43159" priority="423" stopIfTrue="1">
      <formula>OR(AF83=祝色,WEEKDAY(AF83)=1)</formula>
    </cfRule>
    <cfRule type="expression" dxfId="43158" priority="424" stopIfTrue="1">
      <formula>WEEKDAY(AF83)=7</formula>
    </cfRule>
  </conditionalFormatting>
  <conditionalFormatting sqref="AG83">
    <cfRule type="expression" dxfId="43157" priority="421" stopIfTrue="1">
      <formula>OR(AG83=祝色,WEEKDAY(AG83)=1)</formula>
    </cfRule>
    <cfRule type="expression" dxfId="43156" priority="422" stopIfTrue="1">
      <formula>WEEKDAY(AG83)=7</formula>
    </cfRule>
  </conditionalFormatting>
  <conditionalFormatting sqref="AH83">
    <cfRule type="expression" dxfId="43155" priority="419" stopIfTrue="1">
      <formula>OR(AH83=祝色,WEEKDAY(AH83)=1)</formula>
    </cfRule>
    <cfRule type="expression" dxfId="43154" priority="420" stopIfTrue="1">
      <formula>WEEKDAY(AH83)=7</formula>
    </cfRule>
  </conditionalFormatting>
  <conditionalFormatting sqref="AI83">
    <cfRule type="expression" dxfId="43153" priority="417" stopIfTrue="1">
      <formula>OR(AI83=祝色,WEEKDAY(AI83)=1)</formula>
    </cfRule>
    <cfRule type="expression" dxfId="43152" priority="418" stopIfTrue="1">
      <formula>WEEKDAY(AI83)=7</formula>
    </cfRule>
  </conditionalFormatting>
  <conditionalFormatting sqref="AC84">
    <cfRule type="expression" dxfId="43151" priority="415" stopIfTrue="1">
      <formula>OR(AC84=祝色,WEEKDAY(AC84)=1)</formula>
    </cfRule>
    <cfRule type="expression" dxfId="43150" priority="416" stopIfTrue="1">
      <formula>WEEKDAY(AC84)=7</formula>
    </cfRule>
  </conditionalFormatting>
  <conditionalFormatting sqref="AD84">
    <cfRule type="expression" dxfId="43149" priority="413" stopIfTrue="1">
      <formula>OR(AD84=祝色,WEEKDAY(AD84)=1)</formula>
    </cfRule>
    <cfRule type="expression" dxfId="43148" priority="414" stopIfTrue="1">
      <formula>WEEKDAY(AD84)=7</formula>
    </cfRule>
  </conditionalFormatting>
  <conditionalFormatting sqref="AE84">
    <cfRule type="expression" dxfId="43147" priority="411" stopIfTrue="1">
      <formula>OR(AE84=祝色,WEEKDAY(AE84)=1)</formula>
    </cfRule>
    <cfRule type="expression" dxfId="43146" priority="412" stopIfTrue="1">
      <formula>WEEKDAY(AE84)=7</formula>
    </cfRule>
  </conditionalFormatting>
  <conditionalFormatting sqref="AF84">
    <cfRule type="expression" dxfId="43145" priority="409" stopIfTrue="1">
      <formula>OR(AF84=祝色,WEEKDAY(AF84)=1)</formula>
    </cfRule>
    <cfRule type="expression" dxfId="43144" priority="410" stopIfTrue="1">
      <formula>WEEKDAY(AF84)=7</formula>
    </cfRule>
  </conditionalFormatting>
  <conditionalFormatting sqref="AG84">
    <cfRule type="expression" dxfId="43143" priority="407" stopIfTrue="1">
      <formula>OR(AG84=祝色,WEEKDAY(AG84)=1)</formula>
    </cfRule>
    <cfRule type="expression" dxfId="43142" priority="408" stopIfTrue="1">
      <formula>WEEKDAY(AG84)=7</formula>
    </cfRule>
  </conditionalFormatting>
  <conditionalFormatting sqref="AH84">
    <cfRule type="expression" dxfId="43141" priority="405" stopIfTrue="1">
      <formula>OR(AH84=祝色,WEEKDAY(AH84)=1)</formula>
    </cfRule>
    <cfRule type="expression" dxfId="43140" priority="406" stopIfTrue="1">
      <formula>WEEKDAY(AH84)=7</formula>
    </cfRule>
  </conditionalFormatting>
  <conditionalFormatting sqref="AI84">
    <cfRule type="expression" dxfId="43139" priority="403" stopIfTrue="1">
      <formula>OR(AI84=祝色,WEEKDAY(AI84)=1)</formula>
    </cfRule>
    <cfRule type="expression" dxfId="43138" priority="404" stopIfTrue="1">
      <formula>WEEKDAY(AI84)=7</formula>
    </cfRule>
  </conditionalFormatting>
  <conditionalFormatting sqref="AC85">
    <cfRule type="expression" dxfId="43137" priority="401" stopIfTrue="1">
      <formula>OR(AC85=祝色,WEEKDAY(AC85)=1)</formula>
    </cfRule>
    <cfRule type="expression" dxfId="43136" priority="402" stopIfTrue="1">
      <formula>WEEKDAY(AC85)=7</formula>
    </cfRule>
  </conditionalFormatting>
  <conditionalFormatting sqref="AD85">
    <cfRule type="expression" dxfId="43135" priority="399" stopIfTrue="1">
      <formula>OR(AD85=祝色,WEEKDAY(AD85)=1)</formula>
    </cfRule>
    <cfRule type="expression" dxfId="43134" priority="400" stopIfTrue="1">
      <formula>WEEKDAY(AD85)=7</formula>
    </cfRule>
  </conditionalFormatting>
  <conditionalFormatting sqref="AE85">
    <cfRule type="expression" dxfId="43133" priority="397" stopIfTrue="1">
      <formula>OR(AE85=祝色,WEEKDAY(AE85)=1)</formula>
    </cfRule>
    <cfRule type="expression" dxfId="43132" priority="398" stopIfTrue="1">
      <formula>WEEKDAY(AE85)=7</formula>
    </cfRule>
  </conditionalFormatting>
  <conditionalFormatting sqref="AF85">
    <cfRule type="expression" dxfId="43131" priority="395" stopIfTrue="1">
      <formula>OR(AF85=祝色,WEEKDAY(AF85)=1)</formula>
    </cfRule>
    <cfRule type="expression" dxfId="43130" priority="396" stopIfTrue="1">
      <formula>WEEKDAY(AF85)=7</formula>
    </cfRule>
  </conditionalFormatting>
  <conditionalFormatting sqref="AG85">
    <cfRule type="expression" dxfId="43129" priority="393" stopIfTrue="1">
      <formula>OR(AG85=祝色,WEEKDAY(AG85)=1)</formula>
    </cfRule>
    <cfRule type="expression" dxfId="43128" priority="394" stopIfTrue="1">
      <formula>WEEKDAY(AG85)=7</formula>
    </cfRule>
  </conditionalFormatting>
  <conditionalFormatting sqref="AH85">
    <cfRule type="expression" dxfId="43127" priority="391" stopIfTrue="1">
      <formula>OR(AH85=祝色,WEEKDAY(AH85)=1)</formula>
    </cfRule>
    <cfRule type="expression" dxfId="43126" priority="392" stopIfTrue="1">
      <formula>WEEKDAY(AH85)=7</formula>
    </cfRule>
  </conditionalFormatting>
  <conditionalFormatting sqref="AI85">
    <cfRule type="expression" dxfId="43125" priority="389" stopIfTrue="1">
      <formula>OR(AI85=祝色,WEEKDAY(AI85)=1)</formula>
    </cfRule>
    <cfRule type="expression" dxfId="43124" priority="390" stopIfTrue="1">
      <formula>WEEKDAY(AI85)=7</formula>
    </cfRule>
  </conditionalFormatting>
  <conditionalFormatting sqref="AC86">
    <cfRule type="expression" dxfId="43123" priority="387" stopIfTrue="1">
      <formula>OR(AC86=祝色,WEEKDAY(AC86)=1)</formula>
    </cfRule>
    <cfRule type="expression" dxfId="43122" priority="388" stopIfTrue="1">
      <formula>WEEKDAY(AC86)=7</formula>
    </cfRule>
  </conditionalFormatting>
  <conditionalFormatting sqref="AD86">
    <cfRule type="expression" dxfId="43121" priority="385" stopIfTrue="1">
      <formula>OR(AD86=祝色,WEEKDAY(AD86)=1)</formula>
    </cfRule>
    <cfRule type="expression" dxfId="43120" priority="386" stopIfTrue="1">
      <formula>WEEKDAY(AD86)=7</formula>
    </cfRule>
  </conditionalFormatting>
  <conditionalFormatting sqref="AE86">
    <cfRule type="expression" dxfId="43119" priority="383" stopIfTrue="1">
      <formula>OR(AE86=祝色,WEEKDAY(AE86)=1)</formula>
    </cfRule>
    <cfRule type="expression" dxfId="43118" priority="384" stopIfTrue="1">
      <formula>WEEKDAY(AE86)=7</formula>
    </cfRule>
  </conditionalFormatting>
  <conditionalFormatting sqref="AF86">
    <cfRule type="expression" dxfId="43117" priority="381" stopIfTrue="1">
      <formula>OR(AF86=祝色,WEEKDAY(AF86)=1)</formula>
    </cfRule>
    <cfRule type="expression" dxfId="43116" priority="382" stopIfTrue="1">
      <formula>WEEKDAY(AF86)=7</formula>
    </cfRule>
  </conditionalFormatting>
  <conditionalFormatting sqref="AG86">
    <cfRule type="expression" dxfId="43115" priority="379" stopIfTrue="1">
      <formula>OR(AG86=祝色,WEEKDAY(AG86)=1)</formula>
    </cfRule>
    <cfRule type="expression" dxfId="43114" priority="380" stopIfTrue="1">
      <formula>WEEKDAY(AG86)=7</formula>
    </cfRule>
  </conditionalFormatting>
  <conditionalFormatting sqref="AH86">
    <cfRule type="expression" dxfId="43113" priority="377" stopIfTrue="1">
      <formula>OR(AH86=祝色,WEEKDAY(AH86)=1)</formula>
    </cfRule>
    <cfRule type="expression" dxfId="43112" priority="378" stopIfTrue="1">
      <formula>WEEKDAY(AH86)=7</formula>
    </cfRule>
  </conditionalFormatting>
  <conditionalFormatting sqref="AI86">
    <cfRule type="expression" dxfId="43111" priority="375" stopIfTrue="1">
      <formula>OR(AI86=祝色,WEEKDAY(AI86)=1)</formula>
    </cfRule>
    <cfRule type="expression" dxfId="43110" priority="376" stopIfTrue="1">
      <formula>WEEKDAY(AI86)=7</formula>
    </cfRule>
  </conditionalFormatting>
  <conditionalFormatting sqref="AC87">
    <cfRule type="expression" dxfId="43109" priority="373" stopIfTrue="1">
      <formula>OR(AC87=祝色,WEEKDAY(AC87)=1)</formula>
    </cfRule>
    <cfRule type="expression" dxfId="43108" priority="374" stopIfTrue="1">
      <formula>WEEKDAY(AC87)=7</formula>
    </cfRule>
  </conditionalFormatting>
  <conditionalFormatting sqref="AD87">
    <cfRule type="expression" dxfId="43107" priority="371" stopIfTrue="1">
      <formula>OR(AD87=祝色,WEEKDAY(AD87)=1)</formula>
    </cfRule>
    <cfRule type="expression" dxfId="43106" priority="372" stopIfTrue="1">
      <formula>WEEKDAY(AD87)=7</formula>
    </cfRule>
  </conditionalFormatting>
  <conditionalFormatting sqref="AK82">
    <cfRule type="expression" dxfId="43105" priority="369" stopIfTrue="1">
      <formula>OR(AK82=祝色,WEEKDAY(AK82)=1)</formula>
    </cfRule>
    <cfRule type="expression" dxfId="43104" priority="370" stopIfTrue="1">
      <formula>WEEKDAY(AK82)=7</formula>
    </cfRule>
  </conditionalFormatting>
  <conditionalFormatting sqref="AL82">
    <cfRule type="expression" dxfId="43103" priority="367" stopIfTrue="1">
      <formula>OR(AL82=祝色,WEEKDAY(AL82)=1)</formula>
    </cfRule>
    <cfRule type="expression" dxfId="43102" priority="368" stopIfTrue="1">
      <formula>WEEKDAY(AL82)=7</formula>
    </cfRule>
  </conditionalFormatting>
  <conditionalFormatting sqref="AM82">
    <cfRule type="expression" dxfId="43101" priority="365" stopIfTrue="1">
      <formula>OR(AM82=祝色,WEEKDAY(AM82)=1)</formula>
    </cfRule>
    <cfRule type="expression" dxfId="43100" priority="366" stopIfTrue="1">
      <formula>WEEKDAY(AM82)=7</formula>
    </cfRule>
  </conditionalFormatting>
  <conditionalFormatting sqref="AN82">
    <cfRule type="expression" dxfId="43099" priority="363" stopIfTrue="1">
      <formula>OR(AN82=祝色,WEEKDAY(AN82)=1)</formula>
    </cfRule>
    <cfRule type="expression" dxfId="43098" priority="364" stopIfTrue="1">
      <formula>WEEKDAY(AN82)=7</formula>
    </cfRule>
  </conditionalFormatting>
  <conditionalFormatting sqref="AO82">
    <cfRule type="expression" dxfId="43097" priority="361" stopIfTrue="1">
      <formula>OR(AO82=祝色,WEEKDAY(AO82)=1)</formula>
    </cfRule>
    <cfRule type="expression" dxfId="43096" priority="362" stopIfTrue="1">
      <formula>WEEKDAY(AO82)=7</formula>
    </cfRule>
  </conditionalFormatting>
  <conditionalFormatting sqref="AP82">
    <cfRule type="expression" dxfId="43095" priority="359" stopIfTrue="1">
      <formula>OR(AP82=祝色,WEEKDAY(AP82)=1)</formula>
    </cfRule>
    <cfRule type="expression" dxfId="43094" priority="360" stopIfTrue="1">
      <formula>WEEKDAY(AP82)=7</formula>
    </cfRule>
  </conditionalFormatting>
  <conditionalFormatting sqref="AQ82">
    <cfRule type="expression" dxfId="43093" priority="357" stopIfTrue="1">
      <formula>OR(AQ82=祝色,WEEKDAY(AQ82)=1)</formula>
    </cfRule>
    <cfRule type="expression" dxfId="43092" priority="358" stopIfTrue="1">
      <formula>WEEKDAY(AQ82)=7</formula>
    </cfRule>
  </conditionalFormatting>
  <conditionalFormatting sqref="AK83">
    <cfRule type="expression" dxfId="43091" priority="355" stopIfTrue="1">
      <formula>OR(AK83=祝色,WEEKDAY(AK83)=1)</formula>
    </cfRule>
    <cfRule type="expression" dxfId="43090" priority="356" stopIfTrue="1">
      <formula>WEEKDAY(AK83)=7</formula>
    </cfRule>
  </conditionalFormatting>
  <conditionalFormatting sqref="AL83">
    <cfRule type="expression" dxfId="43089" priority="353" stopIfTrue="1">
      <formula>OR(AL83=祝色,WEEKDAY(AL83)=1)</formula>
    </cfRule>
    <cfRule type="expression" dxfId="43088" priority="354" stopIfTrue="1">
      <formula>WEEKDAY(AL83)=7</formula>
    </cfRule>
  </conditionalFormatting>
  <conditionalFormatting sqref="AM83">
    <cfRule type="expression" dxfId="43087" priority="351" stopIfTrue="1">
      <formula>OR(AM83=祝色,WEEKDAY(AM83)=1)</formula>
    </cfRule>
    <cfRule type="expression" dxfId="43086" priority="352" stopIfTrue="1">
      <formula>WEEKDAY(AM83)=7</formula>
    </cfRule>
  </conditionalFormatting>
  <conditionalFormatting sqref="AN83">
    <cfRule type="expression" dxfId="43085" priority="349" stopIfTrue="1">
      <formula>OR(AN83=祝色,WEEKDAY(AN83)=1)</formula>
    </cfRule>
    <cfRule type="expression" dxfId="43084" priority="350" stopIfTrue="1">
      <formula>WEEKDAY(AN83)=7</formula>
    </cfRule>
  </conditionalFormatting>
  <conditionalFormatting sqref="AO83">
    <cfRule type="expression" dxfId="43083" priority="347" stopIfTrue="1">
      <formula>OR(AO83=祝色,WEEKDAY(AO83)=1)</formula>
    </cfRule>
    <cfRule type="expression" dxfId="43082" priority="348" stopIfTrue="1">
      <formula>WEEKDAY(AO83)=7</formula>
    </cfRule>
  </conditionalFormatting>
  <conditionalFormatting sqref="AP83">
    <cfRule type="expression" dxfId="43081" priority="345" stopIfTrue="1">
      <formula>OR(AP83=祝色,WEEKDAY(AP83)=1)</formula>
    </cfRule>
    <cfRule type="expression" dxfId="43080" priority="346" stopIfTrue="1">
      <formula>WEEKDAY(AP83)=7</formula>
    </cfRule>
  </conditionalFormatting>
  <conditionalFormatting sqref="AQ83">
    <cfRule type="expression" dxfId="43079" priority="343" stopIfTrue="1">
      <formula>OR(AQ83=祝色,WEEKDAY(AQ83)=1)</formula>
    </cfRule>
    <cfRule type="expression" dxfId="43078" priority="344" stopIfTrue="1">
      <formula>WEEKDAY(AQ83)=7</formula>
    </cfRule>
  </conditionalFormatting>
  <conditionalFormatting sqref="AK84">
    <cfRule type="expression" dxfId="43077" priority="341" stopIfTrue="1">
      <formula>OR(AK84=祝色,WEEKDAY(AK84)=1)</formula>
    </cfRule>
    <cfRule type="expression" dxfId="43076" priority="342" stopIfTrue="1">
      <formula>WEEKDAY(AK84)=7</formula>
    </cfRule>
  </conditionalFormatting>
  <conditionalFormatting sqref="AL84">
    <cfRule type="expression" dxfId="43075" priority="339" stopIfTrue="1">
      <formula>OR(AL84=祝色,WEEKDAY(AL84)=1)</formula>
    </cfRule>
    <cfRule type="expression" dxfId="43074" priority="340" stopIfTrue="1">
      <formula>WEEKDAY(AL84)=7</formula>
    </cfRule>
  </conditionalFormatting>
  <conditionalFormatting sqref="AM84">
    <cfRule type="expression" dxfId="43073" priority="337" stopIfTrue="1">
      <formula>OR(AM84=祝色,WEEKDAY(AM84)=1)</formula>
    </cfRule>
    <cfRule type="expression" dxfId="43072" priority="338" stopIfTrue="1">
      <formula>WEEKDAY(AM84)=7</formula>
    </cfRule>
  </conditionalFormatting>
  <conditionalFormatting sqref="AN84">
    <cfRule type="expression" dxfId="43071" priority="335" stopIfTrue="1">
      <formula>OR(AN84=祝色,WEEKDAY(AN84)=1)</formula>
    </cfRule>
    <cfRule type="expression" dxfId="43070" priority="336" stopIfTrue="1">
      <formula>WEEKDAY(AN84)=7</formula>
    </cfRule>
  </conditionalFormatting>
  <conditionalFormatting sqref="AO84">
    <cfRule type="expression" dxfId="43069" priority="333" stopIfTrue="1">
      <formula>OR(AO84=祝色,WEEKDAY(AO84)=1)</formula>
    </cfRule>
    <cfRule type="expression" dxfId="43068" priority="334" stopIfTrue="1">
      <formula>WEEKDAY(AO84)=7</formula>
    </cfRule>
  </conditionalFormatting>
  <conditionalFormatting sqref="AP84">
    <cfRule type="expression" dxfId="43067" priority="331" stopIfTrue="1">
      <formula>OR(AP84=祝色,WEEKDAY(AP84)=1)</formula>
    </cfRule>
    <cfRule type="expression" dxfId="43066" priority="332" stopIfTrue="1">
      <formula>WEEKDAY(AP84)=7</formula>
    </cfRule>
  </conditionalFormatting>
  <conditionalFormatting sqref="AQ84">
    <cfRule type="expression" dxfId="43065" priority="329" stopIfTrue="1">
      <formula>OR(AQ84=祝色,WEEKDAY(AQ84)=1)</formula>
    </cfRule>
    <cfRule type="expression" dxfId="43064" priority="330" stopIfTrue="1">
      <formula>WEEKDAY(AQ84)=7</formula>
    </cfRule>
  </conditionalFormatting>
  <conditionalFormatting sqref="AK85">
    <cfRule type="expression" dxfId="43063" priority="327" stopIfTrue="1">
      <formula>OR(AK85=祝色,WEEKDAY(AK85)=1)</formula>
    </cfRule>
    <cfRule type="expression" dxfId="43062" priority="328" stopIfTrue="1">
      <formula>WEEKDAY(AK85)=7</formula>
    </cfRule>
  </conditionalFormatting>
  <conditionalFormatting sqref="AL85">
    <cfRule type="expression" dxfId="43061" priority="325" stopIfTrue="1">
      <formula>OR(AL85=祝色,WEEKDAY(AL85)=1)</formula>
    </cfRule>
    <cfRule type="expression" dxfId="43060" priority="326" stopIfTrue="1">
      <formula>WEEKDAY(AL85)=7</formula>
    </cfRule>
  </conditionalFormatting>
  <conditionalFormatting sqref="AM85">
    <cfRule type="expression" dxfId="43059" priority="323" stopIfTrue="1">
      <formula>OR(AM85=祝色,WEEKDAY(AM85)=1)</formula>
    </cfRule>
    <cfRule type="expression" dxfId="43058" priority="324" stopIfTrue="1">
      <formula>WEEKDAY(AM85)=7</formula>
    </cfRule>
  </conditionalFormatting>
  <conditionalFormatting sqref="AN85">
    <cfRule type="expression" dxfId="43057" priority="321" stopIfTrue="1">
      <formula>OR(AN85=祝色,WEEKDAY(AN85)=1)</formula>
    </cfRule>
    <cfRule type="expression" dxfId="43056" priority="322" stopIfTrue="1">
      <formula>WEEKDAY(AN85)=7</formula>
    </cfRule>
  </conditionalFormatting>
  <conditionalFormatting sqref="AO85">
    <cfRule type="expression" dxfId="43055" priority="319" stopIfTrue="1">
      <formula>OR(AO85=祝色,WEEKDAY(AO85)=1)</formula>
    </cfRule>
    <cfRule type="expression" dxfId="43054" priority="320" stopIfTrue="1">
      <formula>WEEKDAY(AO85)=7</formula>
    </cfRule>
  </conditionalFormatting>
  <conditionalFormatting sqref="AP85">
    <cfRule type="expression" dxfId="43053" priority="317" stopIfTrue="1">
      <formula>OR(AP85=祝色,WEEKDAY(AP85)=1)</formula>
    </cfRule>
    <cfRule type="expression" dxfId="43052" priority="318" stopIfTrue="1">
      <formula>WEEKDAY(AP85)=7</formula>
    </cfRule>
  </conditionalFormatting>
  <conditionalFormatting sqref="AQ85">
    <cfRule type="expression" dxfId="43051" priority="315" stopIfTrue="1">
      <formula>OR(AQ85=祝色,WEEKDAY(AQ85)=1)</formula>
    </cfRule>
    <cfRule type="expression" dxfId="43050" priority="316" stopIfTrue="1">
      <formula>WEEKDAY(AQ85)=7</formula>
    </cfRule>
  </conditionalFormatting>
  <conditionalFormatting sqref="AK86">
    <cfRule type="expression" dxfId="43049" priority="313" stopIfTrue="1">
      <formula>OR(AK86=祝色,WEEKDAY(AK86)=1)</formula>
    </cfRule>
    <cfRule type="expression" dxfId="43048" priority="314" stopIfTrue="1">
      <formula>WEEKDAY(AK86)=7</formula>
    </cfRule>
  </conditionalFormatting>
  <conditionalFormatting sqref="AL86">
    <cfRule type="expression" dxfId="43047" priority="311" stopIfTrue="1">
      <formula>OR(AL86=祝色,WEEKDAY(AL86)=1)</formula>
    </cfRule>
    <cfRule type="expression" dxfId="43046" priority="312" stopIfTrue="1">
      <formula>WEEKDAY(AL86)=7</formula>
    </cfRule>
  </conditionalFormatting>
  <conditionalFormatting sqref="AM86">
    <cfRule type="expression" dxfId="43045" priority="309" stopIfTrue="1">
      <formula>OR(AM86=祝色,WEEKDAY(AM86)=1)</formula>
    </cfRule>
    <cfRule type="expression" dxfId="43044" priority="310" stopIfTrue="1">
      <formula>WEEKDAY(AM86)=7</formula>
    </cfRule>
  </conditionalFormatting>
  <conditionalFormatting sqref="AN86">
    <cfRule type="expression" dxfId="43043" priority="307" stopIfTrue="1">
      <formula>OR(AN86=祝色,WEEKDAY(AN86)=1)</formula>
    </cfRule>
    <cfRule type="expression" dxfId="43042" priority="308" stopIfTrue="1">
      <formula>WEEKDAY(AN86)=7</formula>
    </cfRule>
  </conditionalFormatting>
  <conditionalFormatting sqref="AO86">
    <cfRule type="expression" dxfId="43041" priority="305" stopIfTrue="1">
      <formula>OR(AO86=祝色,WEEKDAY(AO86)=1)</formula>
    </cfRule>
    <cfRule type="expression" dxfId="43040" priority="306" stopIfTrue="1">
      <formula>WEEKDAY(AO86)=7</formula>
    </cfRule>
  </conditionalFormatting>
  <conditionalFormatting sqref="AP86">
    <cfRule type="expression" dxfId="43039" priority="303" stopIfTrue="1">
      <formula>OR(AP86=祝色,WEEKDAY(AP86)=1)</formula>
    </cfRule>
    <cfRule type="expression" dxfId="43038" priority="304" stopIfTrue="1">
      <formula>WEEKDAY(AP86)=7</formula>
    </cfRule>
  </conditionalFormatting>
  <conditionalFormatting sqref="AQ86">
    <cfRule type="expression" dxfId="43037" priority="301" stopIfTrue="1">
      <formula>OR(AQ86=祝色,WEEKDAY(AQ86)=1)</formula>
    </cfRule>
    <cfRule type="expression" dxfId="43036" priority="302" stopIfTrue="1">
      <formula>WEEKDAY(AQ86)=7</formula>
    </cfRule>
  </conditionalFormatting>
  <conditionalFormatting sqref="AK87">
    <cfRule type="expression" dxfId="43035" priority="299" stopIfTrue="1">
      <formula>OR(AK87=祝色,WEEKDAY(AK87)=1)</formula>
    </cfRule>
    <cfRule type="expression" dxfId="43034" priority="300" stopIfTrue="1">
      <formula>WEEKDAY(AK87)=7</formula>
    </cfRule>
  </conditionalFormatting>
  <conditionalFormatting sqref="AL87">
    <cfRule type="expression" dxfId="43033" priority="297" stopIfTrue="1">
      <formula>OR(AL87=祝色,WEEKDAY(AL87)=1)</formula>
    </cfRule>
    <cfRule type="expression" dxfId="43032" priority="298" stopIfTrue="1">
      <formula>WEEKDAY(AL87)=7</formula>
    </cfRule>
  </conditionalFormatting>
  <conditionalFormatting sqref="AS82">
    <cfRule type="expression" dxfId="43031" priority="295" stopIfTrue="1">
      <formula>OR(AS82=祝色,WEEKDAY(AS82)=1)</formula>
    </cfRule>
    <cfRule type="expression" dxfId="43030" priority="296" stopIfTrue="1">
      <formula>WEEKDAY(AS82)=7</formula>
    </cfRule>
  </conditionalFormatting>
  <conditionalFormatting sqref="AT82">
    <cfRule type="expression" dxfId="43029" priority="293" stopIfTrue="1">
      <formula>OR(AT82=祝色,WEEKDAY(AT82)=1)</formula>
    </cfRule>
    <cfRule type="expression" dxfId="43028" priority="294" stopIfTrue="1">
      <formula>WEEKDAY(AT82)=7</formula>
    </cfRule>
  </conditionalFormatting>
  <conditionalFormatting sqref="AU82">
    <cfRule type="expression" dxfId="43027" priority="291" stopIfTrue="1">
      <formula>OR(AU82=祝色,WEEKDAY(AU82)=1)</formula>
    </cfRule>
    <cfRule type="expression" dxfId="43026" priority="292" stopIfTrue="1">
      <formula>WEEKDAY(AU82)=7</formula>
    </cfRule>
  </conditionalFormatting>
  <conditionalFormatting sqref="AV82">
    <cfRule type="expression" dxfId="43025" priority="289" stopIfTrue="1">
      <formula>OR(AV82=祝色,WEEKDAY(AV82)=1)</formula>
    </cfRule>
    <cfRule type="expression" dxfId="43024" priority="290" stopIfTrue="1">
      <formula>WEEKDAY(AV82)=7</formula>
    </cfRule>
  </conditionalFormatting>
  <conditionalFormatting sqref="AW82">
    <cfRule type="expression" dxfId="43023" priority="287" stopIfTrue="1">
      <formula>OR(AW82=祝色,WEEKDAY(AW82)=1)</formula>
    </cfRule>
    <cfRule type="expression" dxfId="43022" priority="288" stopIfTrue="1">
      <formula>WEEKDAY(AW82)=7</formula>
    </cfRule>
  </conditionalFormatting>
  <conditionalFormatting sqref="AX82">
    <cfRule type="expression" dxfId="43021" priority="285" stopIfTrue="1">
      <formula>OR(AX82=祝色,WEEKDAY(AX82)=1)</formula>
    </cfRule>
    <cfRule type="expression" dxfId="43020" priority="286" stopIfTrue="1">
      <formula>WEEKDAY(AX82)=7</formula>
    </cfRule>
  </conditionalFormatting>
  <conditionalFormatting sqref="AY82">
    <cfRule type="expression" dxfId="43019" priority="283" stopIfTrue="1">
      <formula>OR(AY82=祝色,WEEKDAY(AY82)=1)</formula>
    </cfRule>
    <cfRule type="expression" dxfId="43018" priority="284" stopIfTrue="1">
      <formula>WEEKDAY(AY82)=7</formula>
    </cfRule>
  </conditionalFormatting>
  <conditionalFormatting sqref="AS83">
    <cfRule type="expression" dxfId="43017" priority="281" stopIfTrue="1">
      <formula>OR(AS83=祝色,WEEKDAY(AS83)=1)</formula>
    </cfRule>
    <cfRule type="expression" dxfId="43016" priority="282" stopIfTrue="1">
      <formula>WEEKDAY(AS83)=7</formula>
    </cfRule>
  </conditionalFormatting>
  <conditionalFormatting sqref="AT83">
    <cfRule type="expression" dxfId="43015" priority="279" stopIfTrue="1">
      <formula>OR(AT83=祝色,WEEKDAY(AT83)=1)</formula>
    </cfRule>
    <cfRule type="expression" dxfId="43014" priority="280" stopIfTrue="1">
      <formula>WEEKDAY(AT83)=7</formula>
    </cfRule>
  </conditionalFormatting>
  <conditionalFormatting sqref="AU83">
    <cfRule type="expression" dxfId="43013" priority="277" stopIfTrue="1">
      <formula>OR(AU83=祝色,WEEKDAY(AU83)=1)</formula>
    </cfRule>
    <cfRule type="expression" dxfId="43012" priority="278" stopIfTrue="1">
      <formula>WEEKDAY(AU83)=7</formula>
    </cfRule>
  </conditionalFormatting>
  <conditionalFormatting sqref="AV83">
    <cfRule type="expression" dxfId="43011" priority="275" stopIfTrue="1">
      <formula>OR(AV83=祝色,WEEKDAY(AV83)=1)</formula>
    </cfRule>
    <cfRule type="expression" dxfId="43010" priority="276" stopIfTrue="1">
      <formula>WEEKDAY(AV83)=7</formula>
    </cfRule>
  </conditionalFormatting>
  <conditionalFormatting sqref="AW83">
    <cfRule type="expression" dxfId="43009" priority="273" stopIfTrue="1">
      <formula>OR(AW83=祝色,WEEKDAY(AW83)=1)</formula>
    </cfRule>
    <cfRule type="expression" dxfId="43008" priority="274" stopIfTrue="1">
      <formula>WEEKDAY(AW83)=7</formula>
    </cfRule>
  </conditionalFormatting>
  <conditionalFormatting sqref="AX83">
    <cfRule type="expression" dxfId="43007" priority="271" stopIfTrue="1">
      <formula>OR(AX83=祝色,WEEKDAY(AX83)=1)</formula>
    </cfRule>
    <cfRule type="expression" dxfId="43006" priority="272" stopIfTrue="1">
      <formula>WEEKDAY(AX83)=7</formula>
    </cfRule>
  </conditionalFormatting>
  <conditionalFormatting sqref="AY83">
    <cfRule type="expression" dxfId="43005" priority="269" stopIfTrue="1">
      <formula>OR(AY83=祝色,WEEKDAY(AY83)=1)</formula>
    </cfRule>
    <cfRule type="expression" dxfId="43004" priority="270" stopIfTrue="1">
      <formula>WEEKDAY(AY83)=7</formula>
    </cfRule>
  </conditionalFormatting>
  <conditionalFormatting sqref="AS84">
    <cfRule type="expression" dxfId="43003" priority="267" stopIfTrue="1">
      <formula>OR(AS84=祝色,WEEKDAY(AS84)=1)</formula>
    </cfRule>
    <cfRule type="expression" dxfId="43002" priority="268" stopIfTrue="1">
      <formula>WEEKDAY(AS84)=7</formula>
    </cfRule>
  </conditionalFormatting>
  <conditionalFormatting sqref="AT84">
    <cfRule type="expression" dxfId="43001" priority="265" stopIfTrue="1">
      <formula>OR(AT84=祝色,WEEKDAY(AT84)=1)</formula>
    </cfRule>
    <cfRule type="expression" dxfId="43000" priority="266" stopIfTrue="1">
      <formula>WEEKDAY(AT84)=7</formula>
    </cfRule>
  </conditionalFormatting>
  <conditionalFormatting sqref="AU84">
    <cfRule type="expression" dxfId="42999" priority="263" stopIfTrue="1">
      <formula>OR(AU84=祝色,WEEKDAY(AU84)=1)</formula>
    </cfRule>
    <cfRule type="expression" dxfId="42998" priority="264" stopIfTrue="1">
      <formula>WEEKDAY(AU84)=7</formula>
    </cfRule>
  </conditionalFormatting>
  <conditionalFormatting sqref="AV84">
    <cfRule type="expression" dxfId="42997" priority="261" stopIfTrue="1">
      <formula>OR(AV84=祝色,WEEKDAY(AV84)=1)</formula>
    </cfRule>
    <cfRule type="expression" dxfId="42996" priority="262" stopIfTrue="1">
      <formula>WEEKDAY(AV84)=7</formula>
    </cfRule>
  </conditionalFormatting>
  <conditionalFormatting sqref="AW84">
    <cfRule type="expression" dxfId="42995" priority="259" stopIfTrue="1">
      <formula>OR(AW84=祝色,WEEKDAY(AW84)=1)</formula>
    </cfRule>
    <cfRule type="expression" dxfId="42994" priority="260" stopIfTrue="1">
      <formula>WEEKDAY(AW84)=7</formula>
    </cfRule>
  </conditionalFormatting>
  <conditionalFormatting sqref="AX84">
    <cfRule type="expression" dxfId="42993" priority="257" stopIfTrue="1">
      <formula>OR(AX84=祝色,WEEKDAY(AX84)=1)</formula>
    </cfRule>
    <cfRule type="expression" dxfId="42992" priority="258" stopIfTrue="1">
      <formula>WEEKDAY(AX84)=7</formula>
    </cfRule>
  </conditionalFormatting>
  <conditionalFormatting sqref="AY84">
    <cfRule type="expression" dxfId="42991" priority="255" stopIfTrue="1">
      <formula>OR(AY84=祝色,WEEKDAY(AY84)=1)</formula>
    </cfRule>
    <cfRule type="expression" dxfId="42990" priority="256" stopIfTrue="1">
      <formula>WEEKDAY(AY84)=7</formula>
    </cfRule>
  </conditionalFormatting>
  <conditionalFormatting sqref="AS85">
    <cfRule type="expression" dxfId="42989" priority="253" stopIfTrue="1">
      <formula>OR(AS85=祝色,WEEKDAY(AS85)=1)</formula>
    </cfRule>
    <cfRule type="expression" dxfId="42988" priority="254" stopIfTrue="1">
      <formula>WEEKDAY(AS85)=7</formula>
    </cfRule>
  </conditionalFormatting>
  <conditionalFormatting sqref="AT85">
    <cfRule type="expression" dxfId="42987" priority="251" stopIfTrue="1">
      <formula>OR(AT85=祝色,WEEKDAY(AT85)=1)</formula>
    </cfRule>
    <cfRule type="expression" dxfId="42986" priority="252" stopIfTrue="1">
      <formula>WEEKDAY(AT85)=7</formula>
    </cfRule>
  </conditionalFormatting>
  <conditionalFormatting sqref="AU85">
    <cfRule type="expression" dxfId="42985" priority="249" stopIfTrue="1">
      <formula>OR(AU85=祝色,WEEKDAY(AU85)=1)</formula>
    </cfRule>
    <cfRule type="expression" dxfId="42984" priority="250" stopIfTrue="1">
      <formula>WEEKDAY(AU85)=7</formula>
    </cfRule>
  </conditionalFormatting>
  <conditionalFormatting sqref="AV85">
    <cfRule type="expression" dxfId="42983" priority="247" stopIfTrue="1">
      <formula>OR(AV85=祝色,WEEKDAY(AV85)=1)</formula>
    </cfRule>
    <cfRule type="expression" dxfId="42982" priority="248" stopIfTrue="1">
      <formula>WEEKDAY(AV85)=7</formula>
    </cfRule>
  </conditionalFormatting>
  <conditionalFormatting sqref="AW85">
    <cfRule type="expression" dxfId="42981" priority="245" stopIfTrue="1">
      <formula>OR(AW85=祝色,WEEKDAY(AW85)=1)</formula>
    </cfRule>
    <cfRule type="expression" dxfId="42980" priority="246" stopIfTrue="1">
      <formula>WEEKDAY(AW85)=7</formula>
    </cfRule>
  </conditionalFormatting>
  <conditionalFormatting sqref="AX85">
    <cfRule type="expression" dxfId="42979" priority="243" stopIfTrue="1">
      <formula>OR(AX85=祝色,WEEKDAY(AX85)=1)</formula>
    </cfRule>
    <cfRule type="expression" dxfId="42978" priority="244" stopIfTrue="1">
      <formula>WEEKDAY(AX85)=7</formula>
    </cfRule>
  </conditionalFormatting>
  <conditionalFormatting sqref="AY85">
    <cfRule type="expression" dxfId="42977" priority="241" stopIfTrue="1">
      <formula>OR(AY85=祝色,WEEKDAY(AY85)=1)</formula>
    </cfRule>
    <cfRule type="expression" dxfId="42976" priority="242" stopIfTrue="1">
      <formula>WEEKDAY(AY85)=7</formula>
    </cfRule>
  </conditionalFormatting>
  <conditionalFormatting sqref="AS86">
    <cfRule type="expression" dxfId="42975" priority="239" stopIfTrue="1">
      <formula>OR(AS86=祝色,WEEKDAY(AS86)=1)</formula>
    </cfRule>
    <cfRule type="expression" dxfId="42974" priority="240" stopIfTrue="1">
      <formula>WEEKDAY(AS86)=7</formula>
    </cfRule>
  </conditionalFormatting>
  <conditionalFormatting sqref="AT86">
    <cfRule type="expression" dxfId="42973" priority="237" stopIfTrue="1">
      <formula>OR(AT86=祝色,WEEKDAY(AT86)=1)</formula>
    </cfRule>
    <cfRule type="expression" dxfId="42972" priority="238" stopIfTrue="1">
      <formula>WEEKDAY(AT86)=7</formula>
    </cfRule>
  </conditionalFormatting>
  <conditionalFormatting sqref="AU86">
    <cfRule type="expression" dxfId="42971" priority="235" stopIfTrue="1">
      <formula>OR(AU86=祝色,WEEKDAY(AU86)=1)</formula>
    </cfRule>
    <cfRule type="expression" dxfId="42970" priority="236" stopIfTrue="1">
      <formula>WEEKDAY(AU86)=7</formula>
    </cfRule>
  </conditionalFormatting>
  <conditionalFormatting sqref="AV86">
    <cfRule type="expression" dxfId="42969" priority="233" stopIfTrue="1">
      <formula>OR(AV86=祝色,WEEKDAY(AV86)=1)</formula>
    </cfRule>
    <cfRule type="expression" dxfId="42968" priority="234" stopIfTrue="1">
      <formula>WEEKDAY(AV86)=7</formula>
    </cfRule>
  </conditionalFormatting>
  <conditionalFormatting sqref="AW86">
    <cfRule type="expression" dxfId="42967" priority="231" stopIfTrue="1">
      <formula>OR(AW86=祝色,WEEKDAY(AW86)=1)</formula>
    </cfRule>
    <cfRule type="expression" dxfId="42966" priority="232" stopIfTrue="1">
      <formula>WEEKDAY(AW86)=7</formula>
    </cfRule>
  </conditionalFormatting>
  <conditionalFormatting sqref="AX86">
    <cfRule type="expression" dxfId="42965" priority="229" stopIfTrue="1">
      <formula>OR(AX86=祝色,WEEKDAY(AX86)=1)</formula>
    </cfRule>
    <cfRule type="expression" dxfId="42964" priority="230" stopIfTrue="1">
      <formula>WEEKDAY(AX86)=7</formula>
    </cfRule>
  </conditionalFormatting>
  <conditionalFormatting sqref="AY86">
    <cfRule type="expression" dxfId="42963" priority="227" stopIfTrue="1">
      <formula>OR(AY86=祝色,WEEKDAY(AY86)=1)</formula>
    </cfRule>
    <cfRule type="expression" dxfId="42962" priority="228" stopIfTrue="1">
      <formula>WEEKDAY(AY86)=7</formula>
    </cfRule>
  </conditionalFormatting>
  <conditionalFormatting sqref="AS87">
    <cfRule type="expression" dxfId="42961" priority="225" stopIfTrue="1">
      <formula>OR(AS87=祝色,WEEKDAY(AS87)=1)</formula>
    </cfRule>
    <cfRule type="expression" dxfId="42960" priority="226" stopIfTrue="1">
      <formula>WEEKDAY(AS87)=7</formula>
    </cfRule>
  </conditionalFormatting>
  <conditionalFormatting sqref="AT87">
    <cfRule type="expression" dxfId="42959" priority="223" stopIfTrue="1">
      <formula>OR(AT87=祝色,WEEKDAY(AT87)=1)</formula>
    </cfRule>
    <cfRule type="expression" dxfId="42958" priority="224" stopIfTrue="1">
      <formula>WEEKDAY(AT87)=7</formula>
    </cfRule>
  </conditionalFormatting>
  <conditionalFormatting sqref="AC91">
    <cfRule type="expression" dxfId="42957" priority="221" stopIfTrue="1">
      <formula>OR(AC91=祝色,WEEKDAY(AC91)=1)</formula>
    </cfRule>
    <cfRule type="expression" dxfId="42956" priority="222" stopIfTrue="1">
      <formula>WEEKDAY(AC91)=7</formula>
    </cfRule>
  </conditionalFormatting>
  <conditionalFormatting sqref="AD91">
    <cfRule type="expression" dxfId="42955" priority="219" stopIfTrue="1">
      <formula>OR(AD91=祝色,WEEKDAY(AD91)=1)</formula>
    </cfRule>
    <cfRule type="expression" dxfId="42954" priority="220" stopIfTrue="1">
      <formula>WEEKDAY(AD91)=7</formula>
    </cfRule>
  </conditionalFormatting>
  <conditionalFormatting sqref="AE91">
    <cfRule type="expression" dxfId="42953" priority="217" stopIfTrue="1">
      <formula>OR(AE91=祝色,WEEKDAY(AE91)=1)</formula>
    </cfRule>
    <cfRule type="expression" dxfId="42952" priority="218" stopIfTrue="1">
      <formula>WEEKDAY(AE91)=7</formula>
    </cfRule>
  </conditionalFormatting>
  <conditionalFormatting sqref="AF91">
    <cfRule type="expression" dxfId="42951" priority="215" stopIfTrue="1">
      <formula>OR(AF91=祝色,WEEKDAY(AF91)=1)</formula>
    </cfRule>
    <cfRule type="expression" dxfId="42950" priority="216" stopIfTrue="1">
      <formula>WEEKDAY(AF91)=7</formula>
    </cfRule>
  </conditionalFormatting>
  <conditionalFormatting sqref="AG91">
    <cfRule type="expression" dxfId="42949" priority="213" stopIfTrue="1">
      <formula>OR(AG91=祝色,WEEKDAY(AG91)=1)</formula>
    </cfRule>
    <cfRule type="expression" dxfId="42948" priority="214" stopIfTrue="1">
      <formula>WEEKDAY(AG91)=7</formula>
    </cfRule>
  </conditionalFormatting>
  <conditionalFormatting sqref="AH91">
    <cfRule type="expression" dxfId="42947" priority="211" stopIfTrue="1">
      <formula>OR(AH91=祝色,WEEKDAY(AH91)=1)</formula>
    </cfRule>
    <cfRule type="expression" dxfId="42946" priority="212" stopIfTrue="1">
      <formula>WEEKDAY(AH91)=7</formula>
    </cfRule>
  </conditionalFormatting>
  <conditionalFormatting sqref="AI91">
    <cfRule type="expression" dxfId="42945" priority="209" stopIfTrue="1">
      <formula>OR(AI91=祝色,WEEKDAY(AI91)=1)</formula>
    </cfRule>
    <cfRule type="expression" dxfId="42944" priority="210" stopIfTrue="1">
      <formula>WEEKDAY(AI91)=7</formula>
    </cfRule>
  </conditionalFormatting>
  <conditionalFormatting sqref="AC92">
    <cfRule type="expression" dxfId="42943" priority="207" stopIfTrue="1">
      <formula>OR(AC92=祝色,WEEKDAY(AC92)=1)</formula>
    </cfRule>
    <cfRule type="expression" dxfId="42942" priority="208" stopIfTrue="1">
      <formula>WEEKDAY(AC92)=7</formula>
    </cfRule>
  </conditionalFormatting>
  <conditionalFormatting sqref="AD92">
    <cfRule type="expression" dxfId="42941" priority="205" stopIfTrue="1">
      <formula>OR(AD92=祝色,WEEKDAY(AD92)=1)</formula>
    </cfRule>
    <cfRule type="expression" dxfId="42940" priority="206" stopIfTrue="1">
      <formula>WEEKDAY(AD92)=7</formula>
    </cfRule>
  </conditionalFormatting>
  <conditionalFormatting sqref="AE92">
    <cfRule type="expression" dxfId="42939" priority="203" stopIfTrue="1">
      <formula>OR(AE92=祝色,WEEKDAY(AE92)=1)</formula>
    </cfRule>
    <cfRule type="expression" dxfId="42938" priority="204" stopIfTrue="1">
      <formula>WEEKDAY(AE92)=7</formula>
    </cfRule>
  </conditionalFormatting>
  <conditionalFormatting sqref="AF92">
    <cfRule type="expression" dxfId="42937" priority="201" stopIfTrue="1">
      <formula>OR(AF92=祝色,WEEKDAY(AF92)=1)</formula>
    </cfRule>
    <cfRule type="expression" dxfId="42936" priority="202" stopIfTrue="1">
      <formula>WEEKDAY(AF92)=7</formula>
    </cfRule>
  </conditionalFormatting>
  <conditionalFormatting sqref="AG92">
    <cfRule type="expression" dxfId="42935" priority="199" stopIfTrue="1">
      <formula>OR(AG92=祝色,WEEKDAY(AG92)=1)</formula>
    </cfRule>
    <cfRule type="expression" dxfId="42934" priority="200" stopIfTrue="1">
      <formula>WEEKDAY(AG92)=7</formula>
    </cfRule>
  </conditionalFormatting>
  <conditionalFormatting sqref="AH92">
    <cfRule type="expression" dxfId="42933" priority="197" stopIfTrue="1">
      <formula>OR(AH92=祝色,WEEKDAY(AH92)=1)</formula>
    </cfRule>
    <cfRule type="expression" dxfId="42932" priority="198" stopIfTrue="1">
      <formula>WEEKDAY(AH92)=7</formula>
    </cfRule>
  </conditionalFormatting>
  <conditionalFormatting sqref="AI92">
    <cfRule type="expression" dxfId="42931" priority="195" stopIfTrue="1">
      <formula>OR(AI92=祝色,WEEKDAY(AI92)=1)</formula>
    </cfRule>
    <cfRule type="expression" dxfId="42930" priority="196" stopIfTrue="1">
      <formula>WEEKDAY(AI92)=7</formula>
    </cfRule>
  </conditionalFormatting>
  <conditionalFormatting sqref="AC93">
    <cfRule type="expression" dxfId="42929" priority="193" stopIfTrue="1">
      <formula>OR(AC93=祝色,WEEKDAY(AC93)=1)</formula>
    </cfRule>
    <cfRule type="expression" dxfId="42928" priority="194" stopIfTrue="1">
      <formula>WEEKDAY(AC93)=7</formula>
    </cfRule>
  </conditionalFormatting>
  <conditionalFormatting sqref="AD93">
    <cfRule type="expression" dxfId="42927" priority="191" stopIfTrue="1">
      <formula>OR(AD93=祝色,WEEKDAY(AD93)=1)</formula>
    </cfRule>
    <cfRule type="expression" dxfId="42926" priority="192" stopIfTrue="1">
      <formula>WEEKDAY(AD93)=7</formula>
    </cfRule>
  </conditionalFormatting>
  <conditionalFormatting sqref="AE93">
    <cfRule type="expression" dxfId="42925" priority="189" stopIfTrue="1">
      <formula>OR(AE93=祝色,WEEKDAY(AE93)=1)</formula>
    </cfRule>
    <cfRule type="expression" dxfId="42924" priority="190" stopIfTrue="1">
      <formula>WEEKDAY(AE93)=7</formula>
    </cfRule>
  </conditionalFormatting>
  <conditionalFormatting sqref="AF93">
    <cfRule type="expression" dxfId="42923" priority="187" stopIfTrue="1">
      <formula>OR(AF93=祝色,WEEKDAY(AF93)=1)</formula>
    </cfRule>
    <cfRule type="expression" dxfId="42922" priority="188" stopIfTrue="1">
      <formula>WEEKDAY(AF93)=7</formula>
    </cfRule>
  </conditionalFormatting>
  <conditionalFormatting sqref="AG93">
    <cfRule type="expression" dxfId="42921" priority="185" stopIfTrue="1">
      <formula>OR(AG93=祝色,WEEKDAY(AG93)=1)</formula>
    </cfRule>
    <cfRule type="expression" dxfId="42920" priority="186" stopIfTrue="1">
      <formula>WEEKDAY(AG93)=7</formula>
    </cfRule>
  </conditionalFormatting>
  <conditionalFormatting sqref="AH93">
    <cfRule type="expression" dxfId="42919" priority="183" stopIfTrue="1">
      <formula>OR(AH93=祝色,WEEKDAY(AH93)=1)</formula>
    </cfRule>
    <cfRule type="expression" dxfId="42918" priority="184" stopIfTrue="1">
      <formula>WEEKDAY(AH93)=7</formula>
    </cfRule>
  </conditionalFormatting>
  <conditionalFormatting sqref="AI93">
    <cfRule type="expression" dxfId="42917" priority="181" stopIfTrue="1">
      <formula>OR(AI93=祝色,WEEKDAY(AI93)=1)</formula>
    </cfRule>
    <cfRule type="expression" dxfId="42916" priority="182" stopIfTrue="1">
      <formula>WEEKDAY(AI93)=7</formula>
    </cfRule>
  </conditionalFormatting>
  <conditionalFormatting sqref="AC94">
    <cfRule type="expression" dxfId="42915" priority="179" stopIfTrue="1">
      <formula>OR(AC94=祝色,WEEKDAY(AC94)=1)</formula>
    </cfRule>
    <cfRule type="expression" dxfId="42914" priority="180" stopIfTrue="1">
      <formula>WEEKDAY(AC94)=7</formula>
    </cfRule>
  </conditionalFormatting>
  <conditionalFormatting sqref="AD94">
    <cfRule type="expression" dxfId="42913" priority="177" stopIfTrue="1">
      <formula>OR(AD94=祝色,WEEKDAY(AD94)=1)</formula>
    </cfRule>
    <cfRule type="expression" dxfId="42912" priority="178" stopIfTrue="1">
      <formula>WEEKDAY(AD94)=7</formula>
    </cfRule>
  </conditionalFormatting>
  <conditionalFormatting sqref="AE94">
    <cfRule type="expression" dxfId="42911" priority="175" stopIfTrue="1">
      <formula>OR(AE94=祝色,WEEKDAY(AE94)=1)</formula>
    </cfRule>
    <cfRule type="expression" dxfId="42910" priority="176" stopIfTrue="1">
      <formula>WEEKDAY(AE94)=7</formula>
    </cfRule>
  </conditionalFormatting>
  <conditionalFormatting sqref="AF94">
    <cfRule type="expression" dxfId="42909" priority="173" stopIfTrue="1">
      <formula>OR(AF94=祝色,WEEKDAY(AF94)=1)</formula>
    </cfRule>
    <cfRule type="expression" dxfId="42908" priority="174" stopIfTrue="1">
      <formula>WEEKDAY(AF94)=7</formula>
    </cfRule>
  </conditionalFormatting>
  <conditionalFormatting sqref="AG94">
    <cfRule type="expression" dxfId="42907" priority="171" stopIfTrue="1">
      <formula>OR(AG94=祝色,WEEKDAY(AG94)=1)</formula>
    </cfRule>
    <cfRule type="expression" dxfId="42906" priority="172" stopIfTrue="1">
      <formula>WEEKDAY(AG94)=7</formula>
    </cfRule>
  </conditionalFormatting>
  <conditionalFormatting sqref="AH94">
    <cfRule type="expression" dxfId="42905" priority="169" stopIfTrue="1">
      <formula>OR(AH94=祝色,WEEKDAY(AH94)=1)</formula>
    </cfRule>
    <cfRule type="expression" dxfId="42904" priority="170" stopIfTrue="1">
      <formula>WEEKDAY(AH94)=7</formula>
    </cfRule>
  </conditionalFormatting>
  <conditionalFormatting sqref="AI94">
    <cfRule type="expression" dxfId="42903" priority="167" stopIfTrue="1">
      <formula>OR(AI94=祝色,WEEKDAY(AI94)=1)</formula>
    </cfRule>
    <cfRule type="expression" dxfId="42902" priority="168" stopIfTrue="1">
      <formula>WEEKDAY(AI94)=7</formula>
    </cfRule>
  </conditionalFormatting>
  <conditionalFormatting sqref="AC95">
    <cfRule type="expression" dxfId="42901" priority="165" stopIfTrue="1">
      <formula>OR(AC95=祝色,WEEKDAY(AC95)=1)</formula>
    </cfRule>
    <cfRule type="expression" dxfId="42900" priority="166" stopIfTrue="1">
      <formula>WEEKDAY(AC95)=7</formula>
    </cfRule>
  </conditionalFormatting>
  <conditionalFormatting sqref="AD95">
    <cfRule type="expression" dxfId="42899" priority="163" stopIfTrue="1">
      <formula>OR(AD95=祝色,WEEKDAY(AD95)=1)</formula>
    </cfRule>
    <cfRule type="expression" dxfId="42898" priority="164" stopIfTrue="1">
      <formula>WEEKDAY(AD95)=7</formula>
    </cfRule>
  </conditionalFormatting>
  <conditionalFormatting sqref="AE95">
    <cfRule type="expression" dxfId="42897" priority="161" stopIfTrue="1">
      <formula>OR(AE95=祝色,WEEKDAY(AE95)=1)</formula>
    </cfRule>
    <cfRule type="expression" dxfId="42896" priority="162" stopIfTrue="1">
      <formula>WEEKDAY(AE95)=7</formula>
    </cfRule>
  </conditionalFormatting>
  <conditionalFormatting sqref="AF95">
    <cfRule type="expression" dxfId="42895" priority="159" stopIfTrue="1">
      <formula>OR(AF95=祝色,WEEKDAY(AF95)=1)</formula>
    </cfRule>
    <cfRule type="expression" dxfId="42894" priority="160" stopIfTrue="1">
      <formula>WEEKDAY(AF95)=7</formula>
    </cfRule>
  </conditionalFormatting>
  <conditionalFormatting sqref="AG95">
    <cfRule type="expression" dxfId="42893" priority="157" stopIfTrue="1">
      <formula>OR(AG95=祝色,WEEKDAY(AG95)=1)</formula>
    </cfRule>
    <cfRule type="expression" dxfId="42892" priority="158" stopIfTrue="1">
      <formula>WEEKDAY(AG95)=7</formula>
    </cfRule>
  </conditionalFormatting>
  <conditionalFormatting sqref="AH95">
    <cfRule type="expression" dxfId="42891" priority="155" stopIfTrue="1">
      <formula>OR(AH95=祝色,WEEKDAY(AH95)=1)</formula>
    </cfRule>
    <cfRule type="expression" dxfId="42890" priority="156" stopIfTrue="1">
      <formula>WEEKDAY(AH95)=7</formula>
    </cfRule>
  </conditionalFormatting>
  <conditionalFormatting sqref="AI95">
    <cfRule type="expression" dxfId="42889" priority="153" stopIfTrue="1">
      <formula>OR(AI95=祝色,WEEKDAY(AI95)=1)</formula>
    </cfRule>
    <cfRule type="expression" dxfId="42888" priority="154" stopIfTrue="1">
      <formula>WEEKDAY(AI95)=7</formula>
    </cfRule>
  </conditionalFormatting>
  <conditionalFormatting sqref="AC96">
    <cfRule type="expression" dxfId="42887" priority="151" stopIfTrue="1">
      <formula>OR(AC96=祝色,WEEKDAY(AC96)=1)</formula>
    </cfRule>
    <cfRule type="expression" dxfId="42886" priority="152" stopIfTrue="1">
      <formula>WEEKDAY(AC96)=7</formula>
    </cfRule>
  </conditionalFormatting>
  <conditionalFormatting sqref="AD96">
    <cfRule type="expression" dxfId="42885" priority="149" stopIfTrue="1">
      <formula>OR(AD96=祝色,WEEKDAY(AD96)=1)</formula>
    </cfRule>
    <cfRule type="expression" dxfId="42884" priority="150" stopIfTrue="1">
      <formula>WEEKDAY(AD96)=7</formula>
    </cfRule>
  </conditionalFormatting>
  <conditionalFormatting sqref="AK91">
    <cfRule type="expression" dxfId="42883" priority="147" stopIfTrue="1">
      <formula>OR(AK91=祝色,WEEKDAY(AK91)=1)</formula>
    </cfRule>
    <cfRule type="expression" dxfId="42882" priority="148" stopIfTrue="1">
      <formula>WEEKDAY(AK91)=7</formula>
    </cfRule>
  </conditionalFormatting>
  <conditionalFormatting sqref="AL91">
    <cfRule type="expression" dxfId="42881" priority="145" stopIfTrue="1">
      <formula>OR(AL91=祝色,WEEKDAY(AL91)=1)</formula>
    </cfRule>
    <cfRule type="expression" dxfId="42880" priority="146" stopIfTrue="1">
      <formula>WEEKDAY(AL91)=7</formula>
    </cfRule>
  </conditionalFormatting>
  <conditionalFormatting sqref="AM91">
    <cfRule type="expression" dxfId="42879" priority="143" stopIfTrue="1">
      <formula>OR(AM91=祝色,WEEKDAY(AM91)=1)</formula>
    </cfRule>
    <cfRule type="expression" dxfId="42878" priority="144" stopIfTrue="1">
      <formula>WEEKDAY(AM91)=7</formula>
    </cfRule>
  </conditionalFormatting>
  <conditionalFormatting sqref="AN91">
    <cfRule type="expression" dxfId="42877" priority="141" stopIfTrue="1">
      <formula>OR(AN91=祝色,WEEKDAY(AN91)=1)</formula>
    </cfRule>
    <cfRule type="expression" dxfId="42876" priority="142" stopIfTrue="1">
      <formula>WEEKDAY(AN91)=7</formula>
    </cfRule>
  </conditionalFormatting>
  <conditionalFormatting sqref="AO91">
    <cfRule type="expression" dxfId="42875" priority="139" stopIfTrue="1">
      <formula>OR(AO91=祝色,WEEKDAY(AO91)=1)</formula>
    </cfRule>
    <cfRule type="expression" dxfId="42874" priority="140" stopIfTrue="1">
      <formula>WEEKDAY(AO91)=7</formula>
    </cfRule>
  </conditionalFormatting>
  <conditionalFormatting sqref="AP91">
    <cfRule type="expression" dxfId="42873" priority="137" stopIfTrue="1">
      <formula>OR(AP91=祝色,WEEKDAY(AP91)=1)</formula>
    </cfRule>
    <cfRule type="expression" dxfId="42872" priority="138" stopIfTrue="1">
      <formula>WEEKDAY(AP91)=7</formula>
    </cfRule>
  </conditionalFormatting>
  <conditionalFormatting sqref="AQ91">
    <cfRule type="expression" dxfId="42871" priority="135" stopIfTrue="1">
      <formula>OR(AQ91=祝色,WEEKDAY(AQ91)=1)</formula>
    </cfRule>
    <cfRule type="expression" dxfId="42870" priority="136" stopIfTrue="1">
      <formula>WEEKDAY(AQ91)=7</formula>
    </cfRule>
  </conditionalFormatting>
  <conditionalFormatting sqref="AK92">
    <cfRule type="expression" dxfId="42869" priority="133" stopIfTrue="1">
      <formula>OR(AK92=祝色,WEEKDAY(AK92)=1)</formula>
    </cfRule>
    <cfRule type="expression" dxfId="42868" priority="134" stopIfTrue="1">
      <formula>WEEKDAY(AK92)=7</formula>
    </cfRule>
  </conditionalFormatting>
  <conditionalFormatting sqref="AL92">
    <cfRule type="expression" dxfId="42867" priority="131" stopIfTrue="1">
      <formula>OR(AL92=祝色,WEEKDAY(AL92)=1)</formula>
    </cfRule>
    <cfRule type="expression" dxfId="42866" priority="132" stopIfTrue="1">
      <formula>WEEKDAY(AL92)=7</formula>
    </cfRule>
  </conditionalFormatting>
  <conditionalFormatting sqref="AM92">
    <cfRule type="expression" dxfId="42865" priority="129" stopIfTrue="1">
      <formula>OR(AM92=祝色,WEEKDAY(AM92)=1)</formula>
    </cfRule>
    <cfRule type="expression" dxfId="42864" priority="130" stopIfTrue="1">
      <formula>WEEKDAY(AM92)=7</formula>
    </cfRule>
  </conditionalFormatting>
  <conditionalFormatting sqref="AN92">
    <cfRule type="expression" dxfId="42863" priority="127" stopIfTrue="1">
      <formula>OR(AN92=祝色,WEEKDAY(AN92)=1)</formula>
    </cfRule>
    <cfRule type="expression" dxfId="42862" priority="128" stopIfTrue="1">
      <formula>WEEKDAY(AN92)=7</formula>
    </cfRule>
  </conditionalFormatting>
  <conditionalFormatting sqref="AO92">
    <cfRule type="expression" dxfId="42861" priority="125" stopIfTrue="1">
      <formula>OR(AO92=祝色,WEEKDAY(AO92)=1)</formula>
    </cfRule>
    <cfRule type="expression" dxfId="42860" priority="126" stopIfTrue="1">
      <formula>WEEKDAY(AO92)=7</formula>
    </cfRule>
  </conditionalFormatting>
  <conditionalFormatting sqref="AP92">
    <cfRule type="expression" dxfId="42859" priority="123" stopIfTrue="1">
      <formula>OR(AP92=祝色,WEEKDAY(AP92)=1)</formula>
    </cfRule>
    <cfRule type="expression" dxfId="42858" priority="124" stopIfTrue="1">
      <formula>WEEKDAY(AP92)=7</formula>
    </cfRule>
  </conditionalFormatting>
  <conditionalFormatting sqref="AQ92">
    <cfRule type="expression" dxfId="42857" priority="121" stopIfTrue="1">
      <formula>OR(AQ92=祝色,WEEKDAY(AQ92)=1)</formula>
    </cfRule>
    <cfRule type="expression" dxfId="42856" priority="122" stopIfTrue="1">
      <formula>WEEKDAY(AQ92)=7</formula>
    </cfRule>
  </conditionalFormatting>
  <conditionalFormatting sqref="AK93">
    <cfRule type="expression" dxfId="42855" priority="119" stopIfTrue="1">
      <formula>OR(AK93=祝色,WEEKDAY(AK93)=1)</formula>
    </cfRule>
    <cfRule type="expression" dxfId="42854" priority="120" stopIfTrue="1">
      <formula>WEEKDAY(AK93)=7</formula>
    </cfRule>
  </conditionalFormatting>
  <conditionalFormatting sqref="AL93">
    <cfRule type="expression" dxfId="42853" priority="117" stopIfTrue="1">
      <formula>OR(AL93=祝色,WEEKDAY(AL93)=1)</formula>
    </cfRule>
    <cfRule type="expression" dxfId="42852" priority="118" stopIfTrue="1">
      <formula>WEEKDAY(AL93)=7</formula>
    </cfRule>
  </conditionalFormatting>
  <conditionalFormatting sqref="AM93">
    <cfRule type="expression" dxfId="42851" priority="115" stopIfTrue="1">
      <formula>OR(AM93=祝色,WEEKDAY(AM93)=1)</formula>
    </cfRule>
    <cfRule type="expression" dxfId="42850" priority="116" stopIfTrue="1">
      <formula>WEEKDAY(AM93)=7</formula>
    </cfRule>
  </conditionalFormatting>
  <conditionalFormatting sqref="AN93">
    <cfRule type="expression" dxfId="42849" priority="113" stopIfTrue="1">
      <formula>OR(AN93=祝色,WEEKDAY(AN93)=1)</formula>
    </cfRule>
    <cfRule type="expression" dxfId="42848" priority="114" stopIfTrue="1">
      <formula>WEEKDAY(AN93)=7</formula>
    </cfRule>
  </conditionalFormatting>
  <conditionalFormatting sqref="AO93">
    <cfRule type="expression" dxfId="42847" priority="111" stopIfTrue="1">
      <formula>OR(AO93=祝色,WEEKDAY(AO93)=1)</formula>
    </cfRule>
    <cfRule type="expression" dxfId="42846" priority="112" stopIfTrue="1">
      <formula>WEEKDAY(AO93)=7</formula>
    </cfRule>
  </conditionalFormatting>
  <conditionalFormatting sqref="AP93">
    <cfRule type="expression" dxfId="42845" priority="109" stopIfTrue="1">
      <formula>OR(AP93=祝色,WEEKDAY(AP93)=1)</formula>
    </cfRule>
    <cfRule type="expression" dxfId="42844" priority="110" stopIfTrue="1">
      <formula>WEEKDAY(AP93)=7</formula>
    </cfRule>
  </conditionalFormatting>
  <conditionalFormatting sqref="AQ93">
    <cfRule type="expression" dxfId="42843" priority="107" stopIfTrue="1">
      <formula>OR(AQ93=祝色,WEEKDAY(AQ93)=1)</formula>
    </cfRule>
    <cfRule type="expression" dxfId="42842" priority="108" stopIfTrue="1">
      <formula>WEEKDAY(AQ93)=7</formula>
    </cfRule>
  </conditionalFormatting>
  <conditionalFormatting sqref="AK94">
    <cfRule type="expression" dxfId="42841" priority="105" stopIfTrue="1">
      <formula>OR(AK94=祝色,WEEKDAY(AK94)=1)</formula>
    </cfRule>
    <cfRule type="expression" dxfId="42840" priority="106" stopIfTrue="1">
      <formula>WEEKDAY(AK94)=7</formula>
    </cfRule>
  </conditionalFormatting>
  <conditionalFormatting sqref="AL94">
    <cfRule type="expression" dxfId="42839" priority="103" stopIfTrue="1">
      <formula>OR(AL94=祝色,WEEKDAY(AL94)=1)</formula>
    </cfRule>
    <cfRule type="expression" dxfId="42838" priority="104" stopIfTrue="1">
      <formula>WEEKDAY(AL94)=7</formula>
    </cfRule>
  </conditionalFormatting>
  <conditionalFormatting sqref="AM94">
    <cfRule type="expression" dxfId="42837" priority="101" stopIfTrue="1">
      <formula>OR(AM94=祝色,WEEKDAY(AM94)=1)</formula>
    </cfRule>
    <cfRule type="expression" dxfId="42836" priority="102" stopIfTrue="1">
      <formula>WEEKDAY(AM94)=7</formula>
    </cfRule>
  </conditionalFormatting>
  <conditionalFormatting sqref="AN94">
    <cfRule type="expression" dxfId="42835" priority="99" stopIfTrue="1">
      <formula>OR(AN94=祝色,WEEKDAY(AN94)=1)</formula>
    </cfRule>
    <cfRule type="expression" dxfId="42834" priority="100" stopIfTrue="1">
      <formula>WEEKDAY(AN94)=7</formula>
    </cfRule>
  </conditionalFormatting>
  <conditionalFormatting sqref="AO94">
    <cfRule type="expression" dxfId="42833" priority="97" stopIfTrue="1">
      <formula>OR(AO94=祝色,WEEKDAY(AO94)=1)</formula>
    </cfRule>
    <cfRule type="expression" dxfId="42832" priority="98" stopIfTrue="1">
      <formula>WEEKDAY(AO94)=7</formula>
    </cfRule>
  </conditionalFormatting>
  <conditionalFormatting sqref="AP94">
    <cfRule type="expression" dxfId="42831" priority="95" stopIfTrue="1">
      <formula>OR(AP94=祝色,WEEKDAY(AP94)=1)</formula>
    </cfRule>
    <cfRule type="expression" dxfId="42830" priority="96" stopIfTrue="1">
      <formula>WEEKDAY(AP94)=7</formula>
    </cfRule>
  </conditionalFormatting>
  <conditionalFormatting sqref="AQ94">
    <cfRule type="expression" dxfId="42829" priority="93" stopIfTrue="1">
      <formula>OR(AQ94=祝色,WEEKDAY(AQ94)=1)</formula>
    </cfRule>
    <cfRule type="expression" dxfId="42828" priority="94" stopIfTrue="1">
      <formula>WEEKDAY(AQ94)=7</formula>
    </cfRule>
  </conditionalFormatting>
  <conditionalFormatting sqref="AK95">
    <cfRule type="expression" dxfId="42827" priority="91" stopIfTrue="1">
      <formula>OR(AK95=祝色,WEEKDAY(AK95)=1)</formula>
    </cfRule>
    <cfRule type="expression" dxfId="42826" priority="92" stopIfTrue="1">
      <formula>WEEKDAY(AK95)=7</formula>
    </cfRule>
  </conditionalFormatting>
  <conditionalFormatting sqref="AL95">
    <cfRule type="expression" dxfId="42825" priority="89" stopIfTrue="1">
      <formula>OR(AL95=祝色,WEEKDAY(AL95)=1)</formula>
    </cfRule>
    <cfRule type="expression" dxfId="42824" priority="90" stopIfTrue="1">
      <formula>WEEKDAY(AL95)=7</formula>
    </cfRule>
  </conditionalFormatting>
  <conditionalFormatting sqref="AM95">
    <cfRule type="expression" dxfId="42823" priority="87" stopIfTrue="1">
      <formula>OR(AM95=祝色,WEEKDAY(AM95)=1)</formula>
    </cfRule>
    <cfRule type="expression" dxfId="42822" priority="88" stopIfTrue="1">
      <formula>WEEKDAY(AM95)=7</formula>
    </cfRule>
  </conditionalFormatting>
  <conditionalFormatting sqref="AN95">
    <cfRule type="expression" dxfId="42821" priority="85" stopIfTrue="1">
      <formula>OR(AN95=祝色,WEEKDAY(AN95)=1)</formula>
    </cfRule>
    <cfRule type="expression" dxfId="42820" priority="86" stopIfTrue="1">
      <formula>WEEKDAY(AN95)=7</formula>
    </cfRule>
  </conditionalFormatting>
  <conditionalFormatting sqref="AO95">
    <cfRule type="expression" dxfId="42819" priority="83" stopIfTrue="1">
      <formula>OR(AO95=祝色,WEEKDAY(AO95)=1)</formula>
    </cfRule>
    <cfRule type="expression" dxfId="42818" priority="84" stopIfTrue="1">
      <formula>WEEKDAY(AO95)=7</formula>
    </cfRule>
  </conditionalFormatting>
  <conditionalFormatting sqref="AP95">
    <cfRule type="expression" dxfId="42817" priority="81" stopIfTrue="1">
      <formula>OR(AP95=祝色,WEEKDAY(AP95)=1)</formula>
    </cfRule>
    <cfRule type="expression" dxfId="42816" priority="82" stopIfTrue="1">
      <formula>WEEKDAY(AP95)=7</formula>
    </cfRule>
  </conditionalFormatting>
  <conditionalFormatting sqref="AQ95">
    <cfRule type="expression" dxfId="42815" priority="79" stopIfTrue="1">
      <formula>OR(AQ95=祝色,WEEKDAY(AQ95)=1)</formula>
    </cfRule>
    <cfRule type="expression" dxfId="42814" priority="80" stopIfTrue="1">
      <formula>WEEKDAY(AQ95)=7</formula>
    </cfRule>
  </conditionalFormatting>
  <conditionalFormatting sqref="AK96">
    <cfRule type="expression" dxfId="42813" priority="77" stopIfTrue="1">
      <formula>OR(AK96=祝色,WEEKDAY(AK96)=1)</formula>
    </cfRule>
    <cfRule type="expression" dxfId="42812" priority="78" stopIfTrue="1">
      <formula>WEEKDAY(AK96)=7</formula>
    </cfRule>
  </conditionalFormatting>
  <conditionalFormatting sqref="AL96">
    <cfRule type="expression" dxfId="42811" priority="75" stopIfTrue="1">
      <formula>OR(AL96=祝色,WEEKDAY(AL96)=1)</formula>
    </cfRule>
    <cfRule type="expression" dxfId="42810" priority="76" stopIfTrue="1">
      <formula>WEEKDAY(AL96)=7</formula>
    </cfRule>
  </conditionalFormatting>
  <conditionalFormatting sqref="AS91">
    <cfRule type="expression" dxfId="42809" priority="73" stopIfTrue="1">
      <formula>OR(AS91=祝色,WEEKDAY(AS91)=1)</formula>
    </cfRule>
    <cfRule type="expression" dxfId="42808" priority="74" stopIfTrue="1">
      <formula>WEEKDAY(AS91)=7</formula>
    </cfRule>
  </conditionalFormatting>
  <conditionalFormatting sqref="AT91">
    <cfRule type="expression" dxfId="42807" priority="71" stopIfTrue="1">
      <formula>OR(AT91=祝色,WEEKDAY(AT91)=1)</formula>
    </cfRule>
    <cfRule type="expression" dxfId="42806" priority="72" stopIfTrue="1">
      <formula>WEEKDAY(AT91)=7</formula>
    </cfRule>
  </conditionalFormatting>
  <conditionalFormatting sqref="AU91">
    <cfRule type="expression" dxfId="42805" priority="69" stopIfTrue="1">
      <formula>OR(AU91=祝色,WEEKDAY(AU91)=1)</formula>
    </cfRule>
    <cfRule type="expression" dxfId="42804" priority="70" stopIfTrue="1">
      <formula>WEEKDAY(AU91)=7</formula>
    </cfRule>
  </conditionalFormatting>
  <conditionalFormatting sqref="AV91">
    <cfRule type="expression" dxfId="42803" priority="67" stopIfTrue="1">
      <formula>OR(AV91=祝色,WEEKDAY(AV91)=1)</formula>
    </cfRule>
    <cfRule type="expression" dxfId="42802" priority="68" stopIfTrue="1">
      <formula>WEEKDAY(AV91)=7</formula>
    </cfRule>
  </conditionalFormatting>
  <conditionalFormatting sqref="AW91">
    <cfRule type="expression" dxfId="42801" priority="65" stopIfTrue="1">
      <formula>OR(AW91=祝色,WEEKDAY(AW91)=1)</formula>
    </cfRule>
    <cfRule type="expression" dxfId="42800" priority="66" stopIfTrue="1">
      <formula>WEEKDAY(AW91)=7</formula>
    </cfRule>
  </conditionalFormatting>
  <conditionalFormatting sqref="AX91">
    <cfRule type="expression" dxfId="42799" priority="63" stopIfTrue="1">
      <formula>OR(AX91=祝色,WEEKDAY(AX91)=1)</formula>
    </cfRule>
    <cfRule type="expression" dxfId="42798" priority="64" stopIfTrue="1">
      <formula>WEEKDAY(AX91)=7</formula>
    </cfRule>
  </conditionalFormatting>
  <conditionalFormatting sqref="AY91">
    <cfRule type="expression" dxfId="42797" priority="61" stopIfTrue="1">
      <formula>OR(AY91=祝色,WEEKDAY(AY91)=1)</formula>
    </cfRule>
    <cfRule type="expression" dxfId="42796" priority="62" stopIfTrue="1">
      <formula>WEEKDAY(AY91)=7</formula>
    </cfRule>
  </conditionalFormatting>
  <conditionalFormatting sqref="AS92">
    <cfRule type="expression" dxfId="42795" priority="59" stopIfTrue="1">
      <formula>OR(AS92=祝色,WEEKDAY(AS92)=1)</formula>
    </cfRule>
    <cfRule type="expression" dxfId="42794" priority="60" stopIfTrue="1">
      <formula>WEEKDAY(AS92)=7</formula>
    </cfRule>
  </conditionalFormatting>
  <conditionalFormatting sqref="AT92">
    <cfRule type="expression" dxfId="42793" priority="57" stopIfTrue="1">
      <formula>OR(AT92=祝色,WEEKDAY(AT92)=1)</formula>
    </cfRule>
    <cfRule type="expression" dxfId="42792" priority="58" stopIfTrue="1">
      <formula>WEEKDAY(AT92)=7</formula>
    </cfRule>
  </conditionalFormatting>
  <conditionalFormatting sqref="AU92">
    <cfRule type="expression" dxfId="42791" priority="55" stopIfTrue="1">
      <formula>OR(AU92=祝色,WEEKDAY(AU92)=1)</formula>
    </cfRule>
    <cfRule type="expression" dxfId="42790" priority="56" stopIfTrue="1">
      <formula>WEEKDAY(AU92)=7</formula>
    </cfRule>
  </conditionalFormatting>
  <conditionalFormatting sqref="AV92">
    <cfRule type="expression" dxfId="42789" priority="53" stopIfTrue="1">
      <formula>OR(AV92=祝色,WEEKDAY(AV92)=1)</formula>
    </cfRule>
    <cfRule type="expression" dxfId="42788" priority="54" stopIfTrue="1">
      <formula>WEEKDAY(AV92)=7</formula>
    </cfRule>
  </conditionalFormatting>
  <conditionalFormatting sqref="AW92">
    <cfRule type="expression" dxfId="42787" priority="51" stopIfTrue="1">
      <formula>OR(AW92=祝色,WEEKDAY(AW92)=1)</formula>
    </cfRule>
    <cfRule type="expression" dxfId="42786" priority="52" stopIfTrue="1">
      <formula>WEEKDAY(AW92)=7</formula>
    </cfRule>
  </conditionalFormatting>
  <conditionalFormatting sqref="AX92">
    <cfRule type="expression" dxfId="42785" priority="49" stopIfTrue="1">
      <formula>OR(AX92=祝色,WEEKDAY(AX92)=1)</formula>
    </cfRule>
    <cfRule type="expression" dxfId="42784" priority="50" stopIfTrue="1">
      <formula>WEEKDAY(AX92)=7</formula>
    </cfRule>
  </conditionalFormatting>
  <conditionalFormatting sqref="AY92">
    <cfRule type="expression" dxfId="42783" priority="47" stopIfTrue="1">
      <formula>OR(AY92=祝色,WEEKDAY(AY92)=1)</formula>
    </cfRule>
    <cfRule type="expression" dxfId="42782" priority="48" stopIfTrue="1">
      <formula>WEEKDAY(AY92)=7</formula>
    </cfRule>
  </conditionalFormatting>
  <conditionalFormatting sqref="AS93">
    <cfRule type="expression" dxfId="42781" priority="45" stopIfTrue="1">
      <formula>OR(AS93=祝色,WEEKDAY(AS93)=1)</formula>
    </cfRule>
    <cfRule type="expression" dxfId="42780" priority="46" stopIfTrue="1">
      <formula>WEEKDAY(AS93)=7</formula>
    </cfRule>
  </conditionalFormatting>
  <conditionalFormatting sqref="AT93">
    <cfRule type="expression" dxfId="42779" priority="43" stopIfTrue="1">
      <formula>OR(AT93=祝色,WEEKDAY(AT93)=1)</formula>
    </cfRule>
    <cfRule type="expression" dxfId="42778" priority="44" stopIfTrue="1">
      <formula>WEEKDAY(AT93)=7</formula>
    </cfRule>
  </conditionalFormatting>
  <conditionalFormatting sqref="AU93">
    <cfRule type="expression" dxfId="42777" priority="41" stopIfTrue="1">
      <formula>OR(AU93=祝色,WEEKDAY(AU93)=1)</formula>
    </cfRule>
    <cfRule type="expression" dxfId="42776" priority="42" stopIfTrue="1">
      <formula>WEEKDAY(AU93)=7</formula>
    </cfRule>
  </conditionalFormatting>
  <conditionalFormatting sqref="AV93">
    <cfRule type="expression" dxfId="42775" priority="39" stopIfTrue="1">
      <formula>OR(AV93=祝色,WEEKDAY(AV93)=1)</formula>
    </cfRule>
    <cfRule type="expression" dxfId="42774" priority="40" stopIfTrue="1">
      <formula>WEEKDAY(AV93)=7</formula>
    </cfRule>
  </conditionalFormatting>
  <conditionalFormatting sqref="AW93">
    <cfRule type="expression" dxfId="42773" priority="37" stopIfTrue="1">
      <formula>OR(AW93=祝色,WEEKDAY(AW93)=1)</formula>
    </cfRule>
    <cfRule type="expression" dxfId="42772" priority="38" stopIfTrue="1">
      <formula>WEEKDAY(AW93)=7</formula>
    </cfRule>
  </conditionalFormatting>
  <conditionalFormatting sqref="AX93">
    <cfRule type="expression" dxfId="42771" priority="35" stopIfTrue="1">
      <formula>OR(AX93=祝色,WEEKDAY(AX93)=1)</formula>
    </cfRule>
    <cfRule type="expression" dxfId="42770" priority="36" stopIfTrue="1">
      <formula>WEEKDAY(AX93)=7</formula>
    </cfRule>
  </conditionalFormatting>
  <conditionalFormatting sqref="AY93">
    <cfRule type="expression" dxfId="42769" priority="33" stopIfTrue="1">
      <formula>OR(AY93=祝色,WEEKDAY(AY93)=1)</formula>
    </cfRule>
    <cfRule type="expression" dxfId="42768" priority="34" stopIfTrue="1">
      <formula>WEEKDAY(AY93)=7</formula>
    </cfRule>
  </conditionalFormatting>
  <conditionalFormatting sqref="AS94">
    <cfRule type="expression" dxfId="42767" priority="31" stopIfTrue="1">
      <formula>OR(AS94=祝色,WEEKDAY(AS94)=1)</formula>
    </cfRule>
    <cfRule type="expression" dxfId="42766" priority="32" stopIfTrue="1">
      <formula>WEEKDAY(AS94)=7</formula>
    </cfRule>
  </conditionalFormatting>
  <conditionalFormatting sqref="AT94">
    <cfRule type="expression" dxfId="42765" priority="29" stopIfTrue="1">
      <formula>OR(AT94=祝色,WEEKDAY(AT94)=1)</formula>
    </cfRule>
    <cfRule type="expression" dxfId="42764" priority="30" stopIfTrue="1">
      <formula>WEEKDAY(AT94)=7</formula>
    </cfRule>
  </conditionalFormatting>
  <conditionalFormatting sqref="AU94">
    <cfRule type="expression" dxfId="42763" priority="27" stopIfTrue="1">
      <formula>OR(AU94=祝色,WEEKDAY(AU94)=1)</formula>
    </cfRule>
    <cfRule type="expression" dxfId="42762" priority="28" stopIfTrue="1">
      <formula>WEEKDAY(AU94)=7</formula>
    </cfRule>
  </conditionalFormatting>
  <conditionalFormatting sqref="AV94">
    <cfRule type="expression" dxfId="42761" priority="25" stopIfTrue="1">
      <formula>OR(AV94=祝色,WEEKDAY(AV94)=1)</formula>
    </cfRule>
    <cfRule type="expression" dxfId="42760" priority="26" stopIfTrue="1">
      <formula>WEEKDAY(AV94)=7</formula>
    </cfRule>
  </conditionalFormatting>
  <conditionalFormatting sqref="AW94">
    <cfRule type="expression" dxfId="42759" priority="23" stopIfTrue="1">
      <formula>OR(AW94=祝色,WEEKDAY(AW94)=1)</formula>
    </cfRule>
    <cfRule type="expression" dxfId="42758" priority="24" stopIfTrue="1">
      <formula>WEEKDAY(AW94)=7</formula>
    </cfRule>
  </conditionalFormatting>
  <conditionalFormatting sqref="AX94">
    <cfRule type="expression" dxfId="42757" priority="21" stopIfTrue="1">
      <formula>OR(AX94=祝色,WEEKDAY(AX94)=1)</formula>
    </cfRule>
    <cfRule type="expression" dxfId="42756" priority="22" stopIfTrue="1">
      <formula>WEEKDAY(AX94)=7</formula>
    </cfRule>
  </conditionalFormatting>
  <conditionalFormatting sqref="AY94">
    <cfRule type="expression" dxfId="42755" priority="19" stopIfTrue="1">
      <formula>OR(AY94=祝色,WEEKDAY(AY94)=1)</formula>
    </cfRule>
    <cfRule type="expression" dxfId="42754" priority="20" stopIfTrue="1">
      <formula>WEEKDAY(AY94)=7</formula>
    </cfRule>
  </conditionalFormatting>
  <conditionalFormatting sqref="AS95">
    <cfRule type="expression" dxfId="42753" priority="17" stopIfTrue="1">
      <formula>OR(AS95=祝色,WEEKDAY(AS95)=1)</formula>
    </cfRule>
    <cfRule type="expression" dxfId="42752" priority="18" stopIfTrue="1">
      <formula>WEEKDAY(AS95)=7</formula>
    </cfRule>
  </conditionalFormatting>
  <conditionalFormatting sqref="AT95">
    <cfRule type="expression" dxfId="42751" priority="15" stopIfTrue="1">
      <formula>OR(AT95=祝色,WEEKDAY(AT95)=1)</formula>
    </cfRule>
    <cfRule type="expression" dxfId="42750" priority="16" stopIfTrue="1">
      <formula>WEEKDAY(AT95)=7</formula>
    </cfRule>
  </conditionalFormatting>
  <conditionalFormatting sqref="AU95">
    <cfRule type="expression" dxfId="42749" priority="13" stopIfTrue="1">
      <formula>OR(AU95=祝色,WEEKDAY(AU95)=1)</formula>
    </cfRule>
    <cfRule type="expression" dxfId="42748" priority="14" stopIfTrue="1">
      <formula>WEEKDAY(AU95)=7</formula>
    </cfRule>
  </conditionalFormatting>
  <conditionalFormatting sqref="AV95">
    <cfRule type="expression" dxfId="42747" priority="11" stopIfTrue="1">
      <formula>OR(AV95=祝色,WEEKDAY(AV95)=1)</formula>
    </cfRule>
    <cfRule type="expression" dxfId="42746" priority="12" stopIfTrue="1">
      <formula>WEEKDAY(AV95)=7</formula>
    </cfRule>
  </conditionalFormatting>
  <conditionalFormatting sqref="AW95">
    <cfRule type="expression" dxfId="42745" priority="9" stopIfTrue="1">
      <formula>OR(AW95=祝色,WEEKDAY(AW95)=1)</formula>
    </cfRule>
    <cfRule type="expression" dxfId="42744" priority="10" stopIfTrue="1">
      <formula>WEEKDAY(AW95)=7</formula>
    </cfRule>
  </conditionalFormatting>
  <conditionalFormatting sqref="AX95">
    <cfRule type="expression" dxfId="42743" priority="7" stopIfTrue="1">
      <formula>OR(AX95=祝色,WEEKDAY(AX95)=1)</formula>
    </cfRule>
    <cfRule type="expression" dxfId="42742" priority="8" stopIfTrue="1">
      <formula>WEEKDAY(AX95)=7</formula>
    </cfRule>
  </conditionalFormatting>
  <conditionalFormatting sqref="AY95">
    <cfRule type="expression" dxfId="42741" priority="5" stopIfTrue="1">
      <formula>OR(AY95=祝色,WEEKDAY(AY95)=1)</formula>
    </cfRule>
    <cfRule type="expression" dxfId="42740" priority="6" stopIfTrue="1">
      <formula>WEEKDAY(AY95)=7</formula>
    </cfRule>
  </conditionalFormatting>
  <conditionalFormatting sqref="AS96">
    <cfRule type="expression" dxfId="42739" priority="3" stopIfTrue="1">
      <formula>OR(AS96=祝色,WEEKDAY(AS96)=1)</formula>
    </cfRule>
    <cfRule type="expression" dxfId="42738" priority="4" stopIfTrue="1">
      <formula>WEEKDAY(AS96)=7</formula>
    </cfRule>
  </conditionalFormatting>
  <conditionalFormatting sqref="AT96">
    <cfRule type="expression" dxfId="42737" priority="1" stopIfTrue="1">
      <formula>OR(AT96=祝色,WEEKDAY(AT96)=1)</formula>
    </cfRule>
    <cfRule type="expression" dxfId="42736" priority="2" stopIfTrue="1">
      <formula>WEEKDAY(AT96)=7</formula>
    </cfRule>
  </conditionalFormatting>
  <pageMargins left="0" right="0" top="0" bottom="0" header="0.51181102362204722" footer="0.51181102362204722"/>
  <pageSetup paperSize="9" scale="99" orientation="portrait" verticalDpi="300" r:id="rId1"/>
  <headerFooter alignWithMargins="0"/>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BA98"/>
  <sheetViews>
    <sheetView zoomScaleNormal="100" workbookViewId="0">
      <selection activeCell="AA4" sqref="AA4"/>
    </sheetView>
  </sheetViews>
  <sheetFormatPr defaultRowHeight="13.5"/>
  <cols>
    <col min="1" max="1" width="5.375" customWidth="1"/>
    <col min="2" max="2" width="1.125" customWidth="1"/>
    <col min="3" max="3" width="1.25" customWidth="1"/>
    <col min="4" max="10" width="2" customWidth="1"/>
    <col min="11" max="11" width="0.125" customWidth="1"/>
    <col min="12" max="18" width="2" customWidth="1"/>
    <col min="19" max="19" width="0.125" customWidth="1"/>
    <col min="20" max="26" width="2" customWidth="1"/>
    <col min="27" max="28" width="1.25" customWidth="1"/>
    <col min="29" max="35" width="2" customWidth="1"/>
    <col min="36" max="36" width="0.125" customWidth="1"/>
    <col min="37" max="43" width="2" customWidth="1"/>
    <col min="44" max="44" width="0.125" customWidth="1"/>
    <col min="45" max="51" width="2" customWidth="1"/>
    <col min="52" max="52" width="1.25" customWidth="1"/>
    <col min="53" max="53" width="1.125" customWidth="1"/>
    <col min="262" max="262" width="0.375" customWidth="1"/>
    <col min="263" max="263" width="1.25" customWidth="1"/>
    <col min="264" max="284" width="2.125" customWidth="1"/>
    <col min="285" max="286" width="1.25" customWidth="1"/>
    <col min="287" max="307" width="2.125" customWidth="1"/>
    <col min="308" max="308" width="1.25" customWidth="1"/>
    <col min="309" max="309" width="1.125" customWidth="1"/>
    <col min="518" max="518" width="0.375" customWidth="1"/>
    <col min="519" max="519" width="1.25" customWidth="1"/>
    <col min="520" max="540" width="2.125" customWidth="1"/>
    <col min="541" max="542" width="1.25" customWidth="1"/>
    <col min="543" max="563" width="2.125" customWidth="1"/>
    <col min="564" max="564" width="1.25" customWidth="1"/>
    <col min="565" max="565" width="1.125" customWidth="1"/>
    <col min="774" max="774" width="0.375" customWidth="1"/>
    <col min="775" max="775" width="1.25" customWidth="1"/>
    <col min="776" max="796" width="2.125" customWidth="1"/>
    <col min="797" max="798" width="1.25" customWidth="1"/>
    <col min="799" max="819" width="2.125" customWidth="1"/>
    <col min="820" max="820" width="1.25" customWidth="1"/>
    <col min="821" max="821" width="1.125" customWidth="1"/>
    <col min="1030" max="1030" width="0.375" customWidth="1"/>
    <col min="1031" max="1031" width="1.25" customWidth="1"/>
    <col min="1032" max="1052" width="2.125" customWidth="1"/>
    <col min="1053" max="1054" width="1.25" customWidth="1"/>
    <col min="1055" max="1075" width="2.125" customWidth="1"/>
    <col min="1076" max="1076" width="1.25" customWidth="1"/>
    <col min="1077" max="1077" width="1.125" customWidth="1"/>
    <col min="1286" max="1286" width="0.375" customWidth="1"/>
    <col min="1287" max="1287" width="1.25" customWidth="1"/>
    <col min="1288" max="1308" width="2.125" customWidth="1"/>
    <col min="1309" max="1310" width="1.25" customWidth="1"/>
    <col min="1311" max="1331" width="2.125" customWidth="1"/>
    <col min="1332" max="1332" width="1.25" customWidth="1"/>
    <col min="1333" max="1333" width="1.125" customWidth="1"/>
    <col min="1542" max="1542" width="0.375" customWidth="1"/>
    <col min="1543" max="1543" width="1.25" customWidth="1"/>
    <col min="1544" max="1564" width="2.125" customWidth="1"/>
    <col min="1565" max="1566" width="1.25" customWidth="1"/>
    <col min="1567" max="1587" width="2.125" customWidth="1"/>
    <col min="1588" max="1588" width="1.25" customWidth="1"/>
    <col min="1589" max="1589" width="1.125" customWidth="1"/>
    <col min="1798" max="1798" width="0.375" customWidth="1"/>
    <col min="1799" max="1799" width="1.25" customWidth="1"/>
    <col min="1800" max="1820" width="2.125" customWidth="1"/>
    <col min="1821" max="1822" width="1.25" customWidth="1"/>
    <col min="1823" max="1843" width="2.125" customWidth="1"/>
    <col min="1844" max="1844" width="1.25" customWidth="1"/>
    <col min="1845" max="1845" width="1.125" customWidth="1"/>
    <col min="2054" max="2054" width="0.375" customWidth="1"/>
    <col min="2055" max="2055" width="1.25" customWidth="1"/>
    <col min="2056" max="2076" width="2.125" customWidth="1"/>
    <col min="2077" max="2078" width="1.25" customWidth="1"/>
    <col min="2079" max="2099" width="2.125" customWidth="1"/>
    <col min="2100" max="2100" width="1.25" customWidth="1"/>
    <col min="2101" max="2101" width="1.125" customWidth="1"/>
    <col min="2310" max="2310" width="0.375" customWidth="1"/>
    <col min="2311" max="2311" width="1.25" customWidth="1"/>
    <col min="2312" max="2332" width="2.125" customWidth="1"/>
    <col min="2333" max="2334" width="1.25" customWidth="1"/>
    <col min="2335" max="2355" width="2.125" customWidth="1"/>
    <col min="2356" max="2356" width="1.25" customWidth="1"/>
    <col min="2357" max="2357" width="1.125" customWidth="1"/>
    <col min="2566" max="2566" width="0.375" customWidth="1"/>
    <col min="2567" max="2567" width="1.25" customWidth="1"/>
    <col min="2568" max="2588" width="2.125" customWidth="1"/>
    <col min="2589" max="2590" width="1.25" customWidth="1"/>
    <col min="2591" max="2611" width="2.125" customWidth="1"/>
    <col min="2612" max="2612" width="1.25" customWidth="1"/>
    <col min="2613" max="2613" width="1.125" customWidth="1"/>
    <col min="2822" max="2822" width="0.375" customWidth="1"/>
    <col min="2823" max="2823" width="1.25" customWidth="1"/>
    <col min="2824" max="2844" width="2.125" customWidth="1"/>
    <col min="2845" max="2846" width="1.25" customWidth="1"/>
    <col min="2847" max="2867" width="2.125" customWidth="1"/>
    <col min="2868" max="2868" width="1.25" customWidth="1"/>
    <col min="2869" max="2869" width="1.125" customWidth="1"/>
    <col min="3078" max="3078" width="0.375" customWidth="1"/>
    <col min="3079" max="3079" width="1.25" customWidth="1"/>
    <col min="3080" max="3100" width="2.125" customWidth="1"/>
    <col min="3101" max="3102" width="1.25" customWidth="1"/>
    <col min="3103" max="3123" width="2.125" customWidth="1"/>
    <col min="3124" max="3124" width="1.25" customWidth="1"/>
    <col min="3125" max="3125" width="1.125" customWidth="1"/>
    <col min="3334" max="3334" width="0.375" customWidth="1"/>
    <col min="3335" max="3335" width="1.25" customWidth="1"/>
    <col min="3336" max="3356" width="2.125" customWidth="1"/>
    <col min="3357" max="3358" width="1.25" customWidth="1"/>
    <col min="3359" max="3379" width="2.125" customWidth="1"/>
    <col min="3380" max="3380" width="1.25" customWidth="1"/>
    <col min="3381" max="3381" width="1.125" customWidth="1"/>
    <col min="3590" max="3590" width="0.375" customWidth="1"/>
    <col min="3591" max="3591" width="1.25" customWidth="1"/>
    <col min="3592" max="3612" width="2.125" customWidth="1"/>
    <col min="3613" max="3614" width="1.25" customWidth="1"/>
    <col min="3615" max="3635" width="2.125" customWidth="1"/>
    <col min="3636" max="3636" width="1.25" customWidth="1"/>
    <col min="3637" max="3637" width="1.125" customWidth="1"/>
    <col min="3846" max="3846" width="0.375" customWidth="1"/>
    <col min="3847" max="3847" width="1.25" customWidth="1"/>
    <col min="3848" max="3868" width="2.125" customWidth="1"/>
    <col min="3869" max="3870" width="1.25" customWidth="1"/>
    <col min="3871" max="3891" width="2.125" customWidth="1"/>
    <col min="3892" max="3892" width="1.25" customWidth="1"/>
    <col min="3893" max="3893" width="1.125" customWidth="1"/>
    <col min="4102" max="4102" width="0.375" customWidth="1"/>
    <col min="4103" max="4103" width="1.25" customWidth="1"/>
    <col min="4104" max="4124" width="2.125" customWidth="1"/>
    <col min="4125" max="4126" width="1.25" customWidth="1"/>
    <col min="4127" max="4147" width="2.125" customWidth="1"/>
    <col min="4148" max="4148" width="1.25" customWidth="1"/>
    <col min="4149" max="4149" width="1.125" customWidth="1"/>
    <col min="4358" max="4358" width="0.375" customWidth="1"/>
    <col min="4359" max="4359" width="1.25" customWidth="1"/>
    <col min="4360" max="4380" width="2.125" customWidth="1"/>
    <col min="4381" max="4382" width="1.25" customWidth="1"/>
    <col min="4383" max="4403" width="2.125" customWidth="1"/>
    <col min="4404" max="4404" width="1.25" customWidth="1"/>
    <col min="4405" max="4405" width="1.125" customWidth="1"/>
    <col min="4614" max="4614" width="0.375" customWidth="1"/>
    <col min="4615" max="4615" width="1.25" customWidth="1"/>
    <col min="4616" max="4636" width="2.125" customWidth="1"/>
    <col min="4637" max="4638" width="1.25" customWidth="1"/>
    <col min="4639" max="4659" width="2.125" customWidth="1"/>
    <col min="4660" max="4660" width="1.25" customWidth="1"/>
    <col min="4661" max="4661" width="1.125" customWidth="1"/>
    <col min="4870" max="4870" width="0.375" customWidth="1"/>
    <col min="4871" max="4871" width="1.25" customWidth="1"/>
    <col min="4872" max="4892" width="2.125" customWidth="1"/>
    <col min="4893" max="4894" width="1.25" customWidth="1"/>
    <col min="4895" max="4915" width="2.125" customWidth="1"/>
    <col min="4916" max="4916" width="1.25" customWidth="1"/>
    <col min="4917" max="4917" width="1.125" customWidth="1"/>
    <col min="5126" max="5126" width="0.375" customWidth="1"/>
    <col min="5127" max="5127" width="1.25" customWidth="1"/>
    <col min="5128" max="5148" width="2.125" customWidth="1"/>
    <col min="5149" max="5150" width="1.25" customWidth="1"/>
    <col min="5151" max="5171" width="2.125" customWidth="1"/>
    <col min="5172" max="5172" width="1.25" customWidth="1"/>
    <col min="5173" max="5173" width="1.125" customWidth="1"/>
    <col min="5382" max="5382" width="0.375" customWidth="1"/>
    <col min="5383" max="5383" width="1.25" customWidth="1"/>
    <col min="5384" max="5404" width="2.125" customWidth="1"/>
    <col min="5405" max="5406" width="1.25" customWidth="1"/>
    <col min="5407" max="5427" width="2.125" customWidth="1"/>
    <col min="5428" max="5428" width="1.25" customWidth="1"/>
    <col min="5429" max="5429" width="1.125" customWidth="1"/>
    <col min="5638" max="5638" width="0.375" customWidth="1"/>
    <col min="5639" max="5639" width="1.25" customWidth="1"/>
    <col min="5640" max="5660" width="2.125" customWidth="1"/>
    <col min="5661" max="5662" width="1.25" customWidth="1"/>
    <col min="5663" max="5683" width="2.125" customWidth="1"/>
    <col min="5684" max="5684" width="1.25" customWidth="1"/>
    <col min="5685" max="5685" width="1.125" customWidth="1"/>
    <col min="5894" max="5894" width="0.375" customWidth="1"/>
    <col min="5895" max="5895" width="1.25" customWidth="1"/>
    <col min="5896" max="5916" width="2.125" customWidth="1"/>
    <col min="5917" max="5918" width="1.25" customWidth="1"/>
    <col min="5919" max="5939" width="2.125" customWidth="1"/>
    <col min="5940" max="5940" width="1.25" customWidth="1"/>
    <col min="5941" max="5941" width="1.125" customWidth="1"/>
    <col min="6150" max="6150" width="0.375" customWidth="1"/>
    <col min="6151" max="6151" width="1.25" customWidth="1"/>
    <col min="6152" max="6172" width="2.125" customWidth="1"/>
    <col min="6173" max="6174" width="1.25" customWidth="1"/>
    <col min="6175" max="6195" width="2.125" customWidth="1"/>
    <col min="6196" max="6196" width="1.25" customWidth="1"/>
    <col min="6197" max="6197" width="1.125" customWidth="1"/>
    <col min="6406" max="6406" width="0.375" customWidth="1"/>
    <col min="6407" max="6407" width="1.25" customWidth="1"/>
    <col min="6408" max="6428" width="2.125" customWidth="1"/>
    <col min="6429" max="6430" width="1.25" customWidth="1"/>
    <col min="6431" max="6451" width="2.125" customWidth="1"/>
    <col min="6452" max="6452" width="1.25" customWidth="1"/>
    <col min="6453" max="6453" width="1.125" customWidth="1"/>
    <col min="6662" max="6662" width="0.375" customWidth="1"/>
    <col min="6663" max="6663" width="1.25" customWidth="1"/>
    <col min="6664" max="6684" width="2.125" customWidth="1"/>
    <col min="6685" max="6686" width="1.25" customWidth="1"/>
    <col min="6687" max="6707" width="2.125" customWidth="1"/>
    <col min="6708" max="6708" width="1.25" customWidth="1"/>
    <col min="6709" max="6709" width="1.125" customWidth="1"/>
    <col min="6918" max="6918" width="0.375" customWidth="1"/>
    <col min="6919" max="6919" width="1.25" customWidth="1"/>
    <col min="6920" max="6940" width="2.125" customWidth="1"/>
    <col min="6941" max="6942" width="1.25" customWidth="1"/>
    <col min="6943" max="6963" width="2.125" customWidth="1"/>
    <col min="6964" max="6964" width="1.25" customWidth="1"/>
    <col min="6965" max="6965" width="1.125" customWidth="1"/>
    <col min="7174" max="7174" width="0.375" customWidth="1"/>
    <col min="7175" max="7175" width="1.25" customWidth="1"/>
    <col min="7176" max="7196" width="2.125" customWidth="1"/>
    <col min="7197" max="7198" width="1.25" customWidth="1"/>
    <col min="7199" max="7219" width="2.125" customWidth="1"/>
    <col min="7220" max="7220" width="1.25" customWidth="1"/>
    <col min="7221" max="7221" width="1.125" customWidth="1"/>
    <col min="7430" max="7430" width="0.375" customWidth="1"/>
    <col min="7431" max="7431" width="1.25" customWidth="1"/>
    <col min="7432" max="7452" width="2.125" customWidth="1"/>
    <col min="7453" max="7454" width="1.25" customWidth="1"/>
    <col min="7455" max="7475" width="2.125" customWidth="1"/>
    <col min="7476" max="7476" width="1.25" customWidth="1"/>
    <col min="7477" max="7477" width="1.125" customWidth="1"/>
    <col min="7686" max="7686" width="0.375" customWidth="1"/>
    <col min="7687" max="7687" width="1.25" customWidth="1"/>
    <col min="7688" max="7708" width="2.125" customWidth="1"/>
    <col min="7709" max="7710" width="1.25" customWidth="1"/>
    <col min="7711" max="7731" width="2.125" customWidth="1"/>
    <col min="7732" max="7732" width="1.25" customWidth="1"/>
    <col min="7733" max="7733" width="1.125" customWidth="1"/>
    <col min="7942" max="7942" width="0.375" customWidth="1"/>
    <col min="7943" max="7943" width="1.25" customWidth="1"/>
    <col min="7944" max="7964" width="2.125" customWidth="1"/>
    <col min="7965" max="7966" width="1.25" customWidth="1"/>
    <col min="7967" max="7987" width="2.125" customWidth="1"/>
    <col min="7988" max="7988" width="1.25" customWidth="1"/>
    <col min="7989" max="7989" width="1.125" customWidth="1"/>
    <col min="8198" max="8198" width="0.375" customWidth="1"/>
    <col min="8199" max="8199" width="1.25" customWidth="1"/>
    <col min="8200" max="8220" width="2.125" customWidth="1"/>
    <col min="8221" max="8222" width="1.25" customWidth="1"/>
    <col min="8223" max="8243" width="2.125" customWidth="1"/>
    <col min="8244" max="8244" width="1.25" customWidth="1"/>
    <col min="8245" max="8245" width="1.125" customWidth="1"/>
    <col min="8454" max="8454" width="0.375" customWidth="1"/>
    <col min="8455" max="8455" width="1.25" customWidth="1"/>
    <col min="8456" max="8476" width="2.125" customWidth="1"/>
    <col min="8477" max="8478" width="1.25" customWidth="1"/>
    <col min="8479" max="8499" width="2.125" customWidth="1"/>
    <col min="8500" max="8500" width="1.25" customWidth="1"/>
    <col min="8501" max="8501" width="1.125" customWidth="1"/>
    <col min="8710" max="8710" width="0.375" customWidth="1"/>
    <col min="8711" max="8711" width="1.25" customWidth="1"/>
    <col min="8712" max="8732" width="2.125" customWidth="1"/>
    <col min="8733" max="8734" width="1.25" customWidth="1"/>
    <col min="8735" max="8755" width="2.125" customWidth="1"/>
    <col min="8756" max="8756" width="1.25" customWidth="1"/>
    <col min="8757" max="8757" width="1.125" customWidth="1"/>
    <col min="8966" max="8966" width="0.375" customWidth="1"/>
    <col min="8967" max="8967" width="1.25" customWidth="1"/>
    <col min="8968" max="8988" width="2.125" customWidth="1"/>
    <col min="8989" max="8990" width="1.25" customWidth="1"/>
    <col min="8991" max="9011" width="2.125" customWidth="1"/>
    <col min="9012" max="9012" width="1.25" customWidth="1"/>
    <col min="9013" max="9013" width="1.125" customWidth="1"/>
    <col min="9222" max="9222" width="0.375" customWidth="1"/>
    <col min="9223" max="9223" width="1.25" customWidth="1"/>
    <col min="9224" max="9244" width="2.125" customWidth="1"/>
    <col min="9245" max="9246" width="1.25" customWidth="1"/>
    <col min="9247" max="9267" width="2.125" customWidth="1"/>
    <col min="9268" max="9268" width="1.25" customWidth="1"/>
    <col min="9269" max="9269" width="1.125" customWidth="1"/>
    <col min="9478" max="9478" width="0.375" customWidth="1"/>
    <col min="9479" max="9479" width="1.25" customWidth="1"/>
    <col min="9480" max="9500" width="2.125" customWidth="1"/>
    <col min="9501" max="9502" width="1.25" customWidth="1"/>
    <col min="9503" max="9523" width="2.125" customWidth="1"/>
    <col min="9524" max="9524" width="1.25" customWidth="1"/>
    <col min="9525" max="9525" width="1.125" customWidth="1"/>
    <col min="9734" max="9734" width="0.375" customWidth="1"/>
    <col min="9735" max="9735" width="1.25" customWidth="1"/>
    <col min="9736" max="9756" width="2.125" customWidth="1"/>
    <col min="9757" max="9758" width="1.25" customWidth="1"/>
    <col min="9759" max="9779" width="2.125" customWidth="1"/>
    <col min="9780" max="9780" width="1.25" customWidth="1"/>
    <col min="9781" max="9781" width="1.125" customWidth="1"/>
    <col min="9990" max="9990" width="0.375" customWidth="1"/>
    <col min="9991" max="9991" width="1.25" customWidth="1"/>
    <col min="9992" max="10012" width="2.125" customWidth="1"/>
    <col min="10013" max="10014" width="1.25" customWidth="1"/>
    <col min="10015" max="10035" width="2.125" customWidth="1"/>
    <col min="10036" max="10036" width="1.25" customWidth="1"/>
    <col min="10037" max="10037" width="1.125" customWidth="1"/>
    <col min="10246" max="10246" width="0.375" customWidth="1"/>
    <col min="10247" max="10247" width="1.25" customWidth="1"/>
    <col min="10248" max="10268" width="2.125" customWidth="1"/>
    <col min="10269" max="10270" width="1.25" customWidth="1"/>
    <col min="10271" max="10291" width="2.125" customWidth="1"/>
    <col min="10292" max="10292" width="1.25" customWidth="1"/>
    <col min="10293" max="10293" width="1.125" customWidth="1"/>
    <col min="10502" max="10502" width="0.375" customWidth="1"/>
    <col min="10503" max="10503" width="1.25" customWidth="1"/>
    <col min="10504" max="10524" width="2.125" customWidth="1"/>
    <col min="10525" max="10526" width="1.25" customWidth="1"/>
    <col min="10527" max="10547" width="2.125" customWidth="1"/>
    <col min="10548" max="10548" width="1.25" customWidth="1"/>
    <col min="10549" max="10549" width="1.125" customWidth="1"/>
    <col min="10758" max="10758" width="0.375" customWidth="1"/>
    <col min="10759" max="10759" width="1.25" customWidth="1"/>
    <col min="10760" max="10780" width="2.125" customWidth="1"/>
    <col min="10781" max="10782" width="1.25" customWidth="1"/>
    <col min="10783" max="10803" width="2.125" customWidth="1"/>
    <col min="10804" max="10804" width="1.25" customWidth="1"/>
    <col min="10805" max="10805" width="1.125" customWidth="1"/>
    <col min="11014" max="11014" width="0.375" customWidth="1"/>
    <col min="11015" max="11015" width="1.25" customWidth="1"/>
    <col min="11016" max="11036" width="2.125" customWidth="1"/>
    <col min="11037" max="11038" width="1.25" customWidth="1"/>
    <col min="11039" max="11059" width="2.125" customWidth="1"/>
    <col min="11060" max="11060" width="1.25" customWidth="1"/>
    <col min="11061" max="11061" width="1.125" customWidth="1"/>
    <col min="11270" max="11270" width="0.375" customWidth="1"/>
    <col min="11271" max="11271" width="1.25" customWidth="1"/>
    <col min="11272" max="11292" width="2.125" customWidth="1"/>
    <col min="11293" max="11294" width="1.25" customWidth="1"/>
    <col min="11295" max="11315" width="2.125" customWidth="1"/>
    <col min="11316" max="11316" width="1.25" customWidth="1"/>
    <col min="11317" max="11317" width="1.125" customWidth="1"/>
    <col min="11526" max="11526" width="0.375" customWidth="1"/>
    <col min="11527" max="11527" width="1.25" customWidth="1"/>
    <col min="11528" max="11548" width="2.125" customWidth="1"/>
    <col min="11549" max="11550" width="1.25" customWidth="1"/>
    <col min="11551" max="11571" width="2.125" customWidth="1"/>
    <col min="11572" max="11572" width="1.25" customWidth="1"/>
    <col min="11573" max="11573" width="1.125" customWidth="1"/>
    <col min="11782" max="11782" width="0.375" customWidth="1"/>
    <col min="11783" max="11783" width="1.25" customWidth="1"/>
    <col min="11784" max="11804" width="2.125" customWidth="1"/>
    <col min="11805" max="11806" width="1.25" customWidth="1"/>
    <col min="11807" max="11827" width="2.125" customWidth="1"/>
    <col min="11828" max="11828" width="1.25" customWidth="1"/>
    <col min="11829" max="11829" width="1.125" customWidth="1"/>
    <col min="12038" max="12038" width="0.375" customWidth="1"/>
    <col min="12039" max="12039" width="1.25" customWidth="1"/>
    <col min="12040" max="12060" width="2.125" customWidth="1"/>
    <col min="12061" max="12062" width="1.25" customWidth="1"/>
    <col min="12063" max="12083" width="2.125" customWidth="1"/>
    <col min="12084" max="12084" width="1.25" customWidth="1"/>
    <col min="12085" max="12085" width="1.125" customWidth="1"/>
    <col min="12294" max="12294" width="0.375" customWidth="1"/>
    <col min="12295" max="12295" width="1.25" customWidth="1"/>
    <col min="12296" max="12316" width="2.125" customWidth="1"/>
    <col min="12317" max="12318" width="1.25" customWidth="1"/>
    <col min="12319" max="12339" width="2.125" customWidth="1"/>
    <col min="12340" max="12340" width="1.25" customWidth="1"/>
    <col min="12341" max="12341" width="1.125" customWidth="1"/>
    <col min="12550" max="12550" width="0.375" customWidth="1"/>
    <col min="12551" max="12551" width="1.25" customWidth="1"/>
    <col min="12552" max="12572" width="2.125" customWidth="1"/>
    <col min="12573" max="12574" width="1.25" customWidth="1"/>
    <col min="12575" max="12595" width="2.125" customWidth="1"/>
    <col min="12596" max="12596" width="1.25" customWidth="1"/>
    <col min="12597" max="12597" width="1.125" customWidth="1"/>
    <col min="12806" max="12806" width="0.375" customWidth="1"/>
    <col min="12807" max="12807" width="1.25" customWidth="1"/>
    <col min="12808" max="12828" width="2.125" customWidth="1"/>
    <col min="12829" max="12830" width="1.25" customWidth="1"/>
    <col min="12831" max="12851" width="2.125" customWidth="1"/>
    <col min="12852" max="12852" width="1.25" customWidth="1"/>
    <col min="12853" max="12853" width="1.125" customWidth="1"/>
    <col min="13062" max="13062" width="0.375" customWidth="1"/>
    <col min="13063" max="13063" width="1.25" customWidth="1"/>
    <col min="13064" max="13084" width="2.125" customWidth="1"/>
    <col min="13085" max="13086" width="1.25" customWidth="1"/>
    <col min="13087" max="13107" width="2.125" customWidth="1"/>
    <col min="13108" max="13108" width="1.25" customWidth="1"/>
    <col min="13109" max="13109" width="1.125" customWidth="1"/>
    <col min="13318" max="13318" width="0.375" customWidth="1"/>
    <col min="13319" max="13319" width="1.25" customWidth="1"/>
    <col min="13320" max="13340" width="2.125" customWidth="1"/>
    <col min="13341" max="13342" width="1.25" customWidth="1"/>
    <col min="13343" max="13363" width="2.125" customWidth="1"/>
    <col min="13364" max="13364" width="1.25" customWidth="1"/>
    <col min="13365" max="13365" width="1.125" customWidth="1"/>
    <col min="13574" max="13574" width="0.375" customWidth="1"/>
    <col min="13575" max="13575" width="1.25" customWidth="1"/>
    <col min="13576" max="13596" width="2.125" customWidth="1"/>
    <col min="13597" max="13598" width="1.25" customWidth="1"/>
    <col min="13599" max="13619" width="2.125" customWidth="1"/>
    <col min="13620" max="13620" width="1.25" customWidth="1"/>
    <col min="13621" max="13621" width="1.125" customWidth="1"/>
    <col min="13830" max="13830" width="0.375" customWidth="1"/>
    <col min="13831" max="13831" width="1.25" customWidth="1"/>
    <col min="13832" max="13852" width="2.125" customWidth="1"/>
    <col min="13853" max="13854" width="1.25" customWidth="1"/>
    <col min="13855" max="13875" width="2.125" customWidth="1"/>
    <col min="13876" max="13876" width="1.25" customWidth="1"/>
    <col min="13877" max="13877" width="1.125" customWidth="1"/>
    <col min="14086" max="14086" width="0.375" customWidth="1"/>
    <col min="14087" max="14087" width="1.25" customWidth="1"/>
    <col min="14088" max="14108" width="2.125" customWidth="1"/>
    <col min="14109" max="14110" width="1.25" customWidth="1"/>
    <col min="14111" max="14131" width="2.125" customWidth="1"/>
    <col min="14132" max="14132" width="1.25" customWidth="1"/>
    <col min="14133" max="14133" width="1.125" customWidth="1"/>
    <col min="14342" max="14342" width="0.375" customWidth="1"/>
    <col min="14343" max="14343" width="1.25" customWidth="1"/>
    <col min="14344" max="14364" width="2.125" customWidth="1"/>
    <col min="14365" max="14366" width="1.25" customWidth="1"/>
    <col min="14367" max="14387" width="2.125" customWidth="1"/>
    <col min="14388" max="14388" width="1.25" customWidth="1"/>
    <col min="14389" max="14389" width="1.125" customWidth="1"/>
    <col min="14598" max="14598" width="0.375" customWidth="1"/>
    <col min="14599" max="14599" width="1.25" customWidth="1"/>
    <col min="14600" max="14620" width="2.125" customWidth="1"/>
    <col min="14621" max="14622" width="1.25" customWidth="1"/>
    <col min="14623" max="14643" width="2.125" customWidth="1"/>
    <col min="14644" max="14644" width="1.25" customWidth="1"/>
    <col min="14645" max="14645" width="1.125" customWidth="1"/>
    <col min="14854" max="14854" width="0.375" customWidth="1"/>
    <col min="14855" max="14855" width="1.25" customWidth="1"/>
    <col min="14856" max="14876" width="2.125" customWidth="1"/>
    <col min="14877" max="14878" width="1.25" customWidth="1"/>
    <col min="14879" max="14899" width="2.125" customWidth="1"/>
    <col min="14900" max="14900" width="1.25" customWidth="1"/>
    <col min="14901" max="14901" width="1.125" customWidth="1"/>
    <col min="15110" max="15110" width="0.375" customWidth="1"/>
    <col min="15111" max="15111" width="1.25" customWidth="1"/>
    <col min="15112" max="15132" width="2.125" customWidth="1"/>
    <col min="15133" max="15134" width="1.25" customWidth="1"/>
    <col min="15135" max="15155" width="2.125" customWidth="1"/>
    <col min="15156" max="15156" width="1.25" customWidth="1"/>
    <col min="15157" max="15157" width="1.125" customWidth="1"/>
    <col min="15366" max="15366" width="0.375" customWidth="1"/>
    <col min="15367" max="15367" width="1.25" customWidth="1"/>
    <col min="15368" max="15388" width="2.125" customWidth="1"/>
    <col min="15389" max="15390" width="1.25" customWidth="1"/>
    <col min="15391" max="15411" width="2.125" customWidth="1"/>
    <col min="15412" max="15412" width="1.25" customWidth="1"/>
    <col min="15413" max="15413" width="1.125" customWidth="1"/>
    <col min="15622" max="15622" width="0.375" customWidth="1"/>
    <col min="15623" max="15623" width="1.25" customWidth="1"/>
    <col min="15624" max="15644" width="2.125" customWidth="1"/>
    <col min="15645" max="15646" width="1.25" customWidth="1"/>
    <col min="15647" max="15667" width="2.125" customWidth="1"/>
    <col min="15668" max="15668" width="1.25" customWidth="1"/>
    <col min="15669" max="15669" width="1.125" customWidth="1"/>
    <col min="15878" max="15878" width="0.375" customWidth="1"/>
    <col min="15879" max="15879" width="1.25" customWidth="1"/>
    <col min="15880" max="15900" width="2.125" customWidth="1"/>
    <col min="15901" max="15902" width="1.25" customWidth="1"/>
    <col min="15903" max="15923" width="2.125" customWidth="1"/>
    <col min="15924" max="15924" width="1.25" customWidth="1"/>
    <col min="15925" max="15925" width="1.125" customWidth="1"/>
    <col min="16134" max="16134" width="0.375" customWidth="1"/>
    <col min="16135" max="16135" width="1.25" customWidth="1"/>
    <col min="16136" max="16156" width="2.125" customWidth="1"/>
    <col min="16157" max="16158" width="1.25" customWidth="1"/>
    <col min="16159" max="16179" width="2.125" customWidth="1"/>
    <col min="16180" max="16180" width="1.25" customWidth="1"/>
    <col min="16181" max="16181" width="1.125" customWidth="1"/>
  </cols>
  <sheetData>
    <row r="1" spans="2:53" ht="21.75" customHeight="1"/>
    <row r="2" spans="2:53" ht="5.25" customHeight="1">
      <c r="B2" s="20"/>
      <c r="C2" s="22"/>
      <c r="AA2" s="19"/>
      <c r="AB2" s="22"/>
      <c r="AD2" s="82"/>
      <c r="AZ2" s="7"/>
      <c r="BA2" s="43"/>
    </row>
    <row r="3" spans="2:53" ht="4.5" customHeight="1"/>
    <row r="4" spans="2:53" ht="10.5" customHeight="1">
      <c r="D4" s="396">
        <v>45839</v>
      </c>
      <c r="E4" s="396"/>
      <c r="F4" s="393">
        <f>MONTH(D4)</f>
        <v>7</v>
      </c>
      <c r="G4" s="393"/>
      <c r="H4" s="393" t="s">
        <v>400</v>
      </c>
      <c r="I4" s="394" t="str">
        <f>IF(D4&gt;=43586,"令和"&amp;IF(YEAR(D4)-2018=1,"元",YEAR(D4)-2018),"平成"&amp;(YEAR(D4)-1988))</f>
        <v>令和7</v>
      </c>
      <c r="J4" s="394"/>
      <c r="L4" s="392">
        <f>IF(MONTH(D4)=12,DATE(YEAR(D4)+1,1,1),DATE(YEAR(D4),MONTH(D4)+1,1))</f>
        <v>45870</v>
      </c>
      <c r="M4" s="392"/>
      <c r="N4" s="395">
        <f>MONTH(L4)</f>
        <v>8</v>
      </c>
      <c r="O4" s="395"/>
      <c r="P4" s="395" t="s">
        <v>353</v>
      </c>
      <c r="Q4" s="394" t="str">
        <f>IF(L4&gt;=43586,"令和"&amp;IF(YEAR(L4)-2018=1,"元",YEAR(L4)-2018),"平成"&amp;(YEAR(L4)-1988))</f>
        <v>令和7</v>
      </c>
      <c r="R4" s="394"/>
      <c r="T4" s="392">
        <f>IF(MONTH(L4)=12,DATE(YEAR(L4)+1,1,1),DATE(YEAR(L4),MONTH(L4)+1,1))</f>
        <v>45901</v>
      </c>
      <c r="U4" s="392"/>
      <c r="V4" s="393">
        <f>MONTH(T4)</f>
        <v>9</v>
      </c>
      <c r="W4" s="393"/>
      <c r="X4" s="393" t="s">
        <v>400</v>
      </c>
      <c r="Y4" s="394" t="str">
        <f>IF(T4&gt;=43586,"令和"&amp;IF(YEAR(T4)-2018=1,"元",YEAR(T4)-2018),"平成"&amp;(YEAR(T4)-1988))</f>
        <v>令和7</v>
      </c>
      <c r="Z4" s="394"/>
      <c r="AC4" s="396">
        <f>$D$4</f>
        <v>45839</v>
      </c>
      <c r="AD4" s="396"/>
      <c r="AE4" s="393">
        <f>MONTH(AC4)</f>
        <v>7</v>
      </c>
      <c r="AF4" s="393"/>
      <c r="AG4" s="393" t="s">
        <v>401</v>
      </c>
      <c r="AH4" s="394" t="str">
        <f>IF(AC4&gt;=43586,"令和"&amp;IF(YEAR(AC4)-2018=1,"元",YEAR(AC4)-2018),"平成"&amp;(YEAR(AC4)-1988))</f>
        <v>令和7</v>
      </c>
      <c r="AI4" s="394"/>
      <c r="AK4" s="392">
        <f>IF(MONTH(AC4)=12,DATE(YEAR(AC4)+1,1,1),DATE(YEAR(AC4),MONTH(AC4)+1,1))</f>
        <v>45870</v>
      </c>
      <c r="AL4" s="392"/>
      <c r="AM4" s="395">
        <f>MONTH(AK4)</f>
        <v>8</v>
      </c>
      <c r="AN4" s="395"/>
      <c r="AO4" s="395" t="s">
        <v>354</v>
      </c>
      <c r="AP4" s="394" t="str">
        <f>IF(AK4&gt;=43586,"令和"&amp;IF(YEAR(AK4)-2018=1,"元",YEAR(AK4)-2018),"平成"&amp;(YEAR(AK4)-1988))</f>
        <v>令和7</v>
      </c>
      <c r="AQ4" s="394"/>
      <c r="AS4" s="392">
        <f>IF(MONTH(AK4)=12,DATE(YEAR(AK4)+1,1,1),DATE(YEAR(AK4),MONTH(AK4)+1,1))</f>
        <v>45901</v>
      </c>
      <c r="AT4" s="392"/>
      <c r="AU4" s="393">
        <f>MONTH(AS4)</f>
        <v>9</v>
      </c>
      <c r="AV4" s="393"/>
      <c r="AW4" s="393" t="s">
        <v>401</v>
      </c>
      <c r="AX4" s="394" t="str">
        <f>IF(AS4&gt;=43586,"令和"&amp;IF(YEAR(AS4)-2018=1,"元",YEAR(AS4)-2018),"平成"&amp;(YEAR(AS4)-1988))</f>
        <v>令和7</v>
      </c>
      <c r="AY4" s="394"/>
    </row>
    <row r="5" spans="2:53" ht="6" customHeight="1">
      <c r="D5" s="83" t="s">
        <v>402</v>
      </c>
      <c r="E5" s="84" t="s">
        <v>403</v>
      </c>
      <c r="F5" s="84" t="s">
        <v>404</v>
      </c>
      <c r="G5" s="84" t="s">
        <v>405</v>
      </c>
      <c r="H5" s="84" t="s">
        <v>406</v>
      </c>
      <c r="I5" s="84" t="s">
        <v>407</v>
      </c>
      <c r="J5" s="85" t="s">
        <v>408</v>
      </c>
      <c r="L5" s="83" t="s">
        <v>402</v>
      </c>
      <c r="M5" s="86" t="s">
        <v>403</v>
      </c>
      <c r="N5" s="86" t="s">
        <v>404</v>
      </c>
      <c r="O5" s="86" t="s">
        <v>405</v>
      </c>
      <c r="P5" s="86" t="s">
        <v>406</v>
      </c>
      <c r="Q5" s="86" t="s">
        <v>407</v>
      </c>
      <c r="R5" s="85" t="s">
        <v>408</v>
      </c>
      <c r="T5" s="83" t="s">
        <v>402</v>
      </c>
      <c r="U5" s="84" t="s">
        <v>403</v>
      </c>
      <c r="V5" s="84" t="s">
        <v>404</v>
      </c>
      <c r="W5" s="84" t="s">
        <v>405</v>
      </c>
      <c r="X5" s="84" t="s">
        <v>406</v>
      </c>
      <c r="Y5" s="84" t="s">
        <v>407</v>
      </c>
      <c r="Z5" s="85" t="s">
        <v>408</v>
      </c>
      <c r="AC5" s="83" t="s">
        <v>402</v>
      </c>
      <c r="AD5" s="84" t="s">
        <v>403</v>
      </c>
      <c r="AE5" s="84" t="s">
        <v>404</v>
      </c>
      <c r="AF5" s="84" t="s">
        <v>405</v>
      </c>
      <c r="AG5" s="84" t="s">
        <v>406</v>
      </c>
      <c r="AH5" s="84" t="s">
        <v>407</v>
      </c>
      <c r="AI5" s="85" t="s">
        <v>408</v>
      </c>
      <c r="AK5" s="83" t="s">
        <v>402</v>
      </c>
      <c r="AL5" s="86" t="s">
        <v>403</v>
      </c>
      <c r="AM5" s="86" t="s">
        <v>404</v>
      </c>
      <c r="AN5" s="86" t="s">
        <v>405</v>
      </c>
      <c r="AO5" s="86" t="s">
        <v>406</v>
      </c>
      <c r="AP5" s="86" t="s">
        <v>407</v>
      </c>
      <c r="AQ5" s="85" t="s">
        <v>408</v>
      </c>
      <c r="AS5" s="83" t="s">
        <v>402</v>
      </c>
      <c r="AT5" s="84" t="s">
        <v>403</v>
      </c>
      <c r="AU5" s="84" t="s">
        <v>404</v>
      </c>
      <c r="AV5" s="84" t="s">
        <v>405</v>
      </c>
      <c r="AW5" s="84" t="s">
        <v>406</v>
      </c>
      <c r="AX5" s="84" t="s">
        <v>407</v>
      </c>
      <c r="AY5" s="85" t="s">
        <v>408</v>
      </c>
    </row>
    <row r="6" spans="2:53" ht="10.5" customHeight="1">
      <c r="D6" s="87" t="str">
        <f>IF(WEEKDAY(D4)=1,D4,"")</f>
        <v/>
      </c>
      <c r="E6" s="88" t="str">
        <f>IF(D6="",IF(WEEKDAY(D4)=2,D4,""),D6+1)</f>
        <v/>
      </c>
      <c r="F6" s="88">
        <f>IF(E6="",IF(WEEKDAY(D4)=3,D4,""),E6+1)</f>
        <v>45839</v>
      </c>
      <c r="G6" s="88">
        <f>IF(F6="",IF(WEEKDAY(D4)=4,D4,""),F6+1)</f>
        <v>45840</v>
      </c>
      <c r="H6" s="88">
        <f>IF(G6="",IF(WEEKDAY(D4)=5,D4,""),G6+1)</f>
        <v>45841</v>
      </c>
      <c r="I6" s="88">
        <f>IF(H6="",IF(WEEKDAY(D4)=6,D4,""),H6+1)</f>
        <v>45842</v>
      </c>
      <c r="J6" s="89">
        <f>IF(I6="",D4,I6+1)</f>
        <v>45843</v>
      </c>
      <c r="L6" s="87" t="str">
        <f>IF(WEEKDAY(L4)=1,L4,"")</f>
        <v/>
      </c>
      <c r="M6" s="88" t="str">
        <f>IF(L6="",IF(WEEKDAY(L4)=2,L4,""),L6+1)</f>
        <v/>
      </c>
      <c r="N6" s="88" t="str">
        <f>IF(M6="",IF(WEEKDAY(L4)=3,L4,""),M6+1)</f>
        <v/>
      </c>
      <c r="O6" s="88" t="str">
        <f>IF(N6="",IF(WEEKDAY(L4)=4,L4,""),N6+1)</f>
        <v/>
      </c>
      <c r="P6" s="88" t="str">
        <f>IF(O6="",IF(WEEKDAY(L4)=5,L4,""),O6+1)</f>
        <v/>
      </c>
      <c r="Q6" s="88">
        <f>IF(P6="",IF(WEEKDAY(L4)=6,L4,""),P6+1)</f>
        <v>45870</v>
      </c>
      <c r="R6" s="89">
        <f>IF(Q6="",L4,Q6+1)</f>
        <v>45871</v>
      </c>
      <c r="T6" s="87" t="str">
        <f>IF(WEEKDAY(T4)=1,T4,"")</f>
        <v/>
      </c>
      <c r="U6" s="88">
        <f>IF(T6="",IF(WEEKDAY(T4)=2,T4,""),T6+1)</f>
        <v>45901</v>
      </c>
      <c r="V6" s="88">
        <f>IF(U6="",IF(WEEKDAY(T4)=3,T4,""),U6+1)</f>
        <v>45902</v>
      </c>
      <c r="W6" s="88">
        <f>IF(V6="",IF(WEEKDAY(T4)=4,T4,""),V6+1)</f>
        <v>45903</v>
      </c>
      <c r="X6" s="88">
        <f>IF(W6="",IF(WEEKDAY(T4)=5,T4,""),W6+1)</f>
        <v>45904</v>
      </c>
      <c r="Y6" s="88">
        <f>IF(X6="",IF(WEEKDAY(T4)=6,T4,""),X6+1)</f>
        <v>45905</v>
      </c>
      <c r="Z6" s="89">
        <f>IF(Y6="",T4,Y6+1)</f>
        <v>45906</v>
      </c>
      <c r="AC6" s="87" t="str">
        <f>IF(WEEKDAY(AC4)=1,AC4,"")</f>
        <v/>
      </c>
      <c r="AD6" s="88" t="str">
        <f>IF(AC6="",IF(WEEKDAY(AC4)=2,AC4,""),AC6+1)</f>
        <v/>
      </c>
      <c r="AE6" s="88">
        <f>IF(AD6="",IF(WEEKDAY(AC4)=3,AC4,""),AD6+1)</f>
        <v>45839</v>
      </c>
      <c r="AF6" s="88">
        <f>IF(AE6="",IF(WEEKDAY(AC4)=4,AC4,""),AE6+1)</f>
        <v>45840</v>
      </c>
      <c r="AG6" s="88">
        <f>IF(AF6="",IF(WEEKDAY(AC4)=5,AC4,""),AF6+1)</f>
        <v>45841</v>
      </c>
      <c r="AH6" s="88">
        <f>IF(AG6="",IF(WEEKDAY(AC4)=6,AC4,""),AG6+1)</f>
        <v>45842</v>
      </c>
      <c r="AI6" s="89">
        <f>IF(AH6="",AC4,AH6+1)</f>
        <v>45843</v>
      </c>
      <c r="AK6" s="87" t="str">
        <f>IF(WEEKDAY(AK4)=1,AK4,"")</f>
        <v/>
      </c>
      <c r="AL6" s="88" t="str">
        <f>IF(AK6="",IF(WEEKDAY(AK4)=2,AK4,""),AK6+1)</f>
        <v/>
      </c>
      <c r="AM6" s="88" t="str">
        <f>IF(AL6="",IF(WEEKDAY(AK4)=3,AK4,""),AL6+1)</f>
        <v/>
      </c>
      <c r="AN6" s="88" t="str">
        <f>IF(AM6="",IF(WEEKDAY(AK4)=4,AK4,""),AM6+1)</f>
        <v/>
      </c>
      <c r="AO6" s="88" t="str">
        <f>IF(AN6="",IF(WEEKDAY(AK4)=5,AK4,""),AN6+1)</f>
        <v/>
      </c>
      <c r="AP6" s="88">
        <f>IF(AO6="",IF(WEEKDAY(AK4)=6,AK4,""),AO6+1)</f>
        <v>45870</v>
      </c>
      <c r="AQ6" s="89">
        <f>IF(AP6="",AK4,AP6+1)</f>
        <v>45871</v>
      </c>
      <c r="AS6" s="87" t="str">
        <f>IF(WEEKDAY(AS4)=1,AS4,"")</f>
        <v/>
      </c>
      <c r="AT6" s="88">
        <f>IF(AS6="",IF(WEEKDAY(AS4)=2,AS4,""),AS6+1)</f>
        <v>45901</v>
      </c>
      <c r="AU6" s="88">
        <f>IF(AT6="",IF(WEEKDAY(AS4)=3,AS4,""),AT6+1)</f>
        <v>45902</v>
      </c>
      <c r="AV6" s="88">
        <f>IF(AU6="",IF(WEEKDAY(AS4)=4,AS4,""),AU6+1)</f>
        <v>45903</v>
      </c>
      <c r="AW6" s="88">
        <f>IF(AV6="",IF(WEEKDAY(AS4)=5,AS4,""),AV6+1)</f>
        <v>45904</v>
      </c>
      <c r="AX6" s="88">
        <f>IF(AW6="",IF(WEEKDAY(AS4)=6,AS4,""),AW6+1)</f>
        <v>45905</v>
      </c>
      <c r="AY6" s="89">
        <f>IF(AX6="",AS4,AX6+1)</f>
        <v>45906</v>
      </c>
    </row>
    <row r="7" spans="2:53" ht="10.5" customHeight="1">
      <c r="D7" s="87">
        <f>J6+1</f>
        <v>45844</v>
      </c>
      <c r="E7" s="88">
        <f t="shared" ref="E7:J9" si="0">D7+1</f>
        <v>45845</v>
      </c>
      <c r="F7" s="88">
        <f t="shared" si="0"/>
        <v>45846</v>
      </c>
      <c r="G7" s="88">
        <f t="shared" si="0"/>
        <v>45847</v>
      </c>
      <c r="H7" s="88">
        <f t="shared" si="0"/>
        <v>45848</v>
      </c>
      <c r="I7" s="88">
        <f t="shared" si="0"/>
        <v>45849</v>
      </c>
      <c r="J7" s="89">
        <f t="shared" si="0"/>
        <v>45850</v>
      </c>
      <c r="L7" s="87">
        <f>R6+1</f>
        <v>45872</v>
      </c>
      <c r="M7" s="88">
        <f t="shared" ref="M7:R9" si="1">L7+1</f>
        <v>45873</v>
      </c>
      <c r="N7" s="88">
        <f t="shared" si="1"/>
        <v>45874</v>
      </c>
      <c r="O7" s="88">
        <f t="shared" si="1"/>
        <v>45875</v>
      </c>
      <c r="P7" s="88">
        <f t="shared" si="1"/>
        <v>45876</v>
      </c>
      <c r="Q7" s="88">
        <f t="shared" si="1"/>
        <v>45877</v>
      </c>
      <c r="R7" s="89">
        <f t="shared" si="1"/>
        <v>45878</v>
      </c>
      <c r="T7" s="87">
        <f>Z6+1</f>
        <v>45907</v>
      </c>
      <c r="U7" s="88">
        <f t="shared" ref="U7:Z9" si="2">T7+1</f>
        <v>45908</v>
      </c>
      <c r="V7" s="88">
        <f t="shared" si="2"/>
        <v>45909</v>
      </c>
      <c r="W7" s="88">
        <f t="shared" si="2"/>
        <v>45910</v>
      </c>
      <c r="X7" s="88">
        <f t="shared" si="2"/>
        <v>45911</v>
      </c>
      <c r="Y7" s="88">
        <f t="shared" si="2"/>
        <v>45912</v>
      </c>
      <c r="Z7" s="89">
        <f t="shared" si="2"/>
        <v>45913</v>
      </c>
      <c r="AC7" s="87">
        <f>AI6+1</f>
        <v>45844</v>
      </c>
      <c r="AD7" s="88">
        <f t="shared" ref="AD7:AI9" si="3">AC7+1</f>
        <v>45845</v>
      </c>
      <c r="AE7" s="88">
        <f t="shared" si="3"/>
        <v>45846</v>
      </c>
      <c r="AF7" s="88">
        <f t="shared" si="3"/>
        <v>45847</v>
      </c>
      <c r="AG7" s="88">
        <f t="shared" si="3"/>
        <v>45848</v>
      </c>
      <c r="AH7" s="88">
        <f t="shared" si="3"/>
        <v>45849</v>
      </c>
      <c r="AI7" s="89">
        <f t="shared" si="3"/>
        <v>45850</v>
      </c>
      <c r="AK7" s="87">
        <f>AQ6+1</f>
        <v>45872</v>
      </c>
      <c r="AL7" s="88">
        <f t="shared" ref="AL7:AQ9" si="4">AK7+1</f>
        <v>45873</v>
      </c>
      <c r="AM7" s="88">
        <f t="shared" si="4"/>
        <v>45874</v>
      </c>
      <c r="AN7" s="88">
        <f t="shared" si="4"/>
        <v>45875</v>
      </c>
      <c r="AO7" s="88">
        <f t="shared" si="4"/>
        <v>45876</v>
      </c>
      <c r="AP7" s="88">
        <f t="shared" si="4"/>
        <v>45877</v>
      </c>
      <c r="AQ7" s="89">
        <f t="shared" si="4"/>
        <v>45878</v>
      </c>
      <c r="AS7" s="87">
        <f>AY6+1</f>
        <v>45907</v>
      </c>
      <c r="AT7" s="88">
        <f t="shared" ref="AT7:AY9" si="5">AS7+1</f>
        <v>45908</v>
      </c>
      <c r="AU7" s="88">
        <f t="shared" si="5"/>
        <v>45909</v>
      </c>
      <c r="AV7" s="88">
        <f t="shared" si="5"/>
        <v>45910</v>
      </c>
      <c r="AW7" s="88">
        <f t="shared" si="5"/>
        <v>45911</v>
      </c>
      <c r="AX7" s="88">
        <f t="shared" si="5"/>
        <v>45912</v>
      </c>
      <c r="AY7" s="89">
        <f t="shared" si="5"/>
        <v>45913</v>
      </c>
    </row>
    <row r="8" spans="2:53" ht="10.5" customHeight="1">
      <c r="D8" s="87">
        <f>J7+1</f>
        <v>45851</v>
      </c>
      <c r="E8" s="88">
        <f t="shared" si="0"/>
        <v>45852</v>
      </c>
      <c r="F8" s="88">
        <f t="shared" si="0"/>
        <v>45853</v>
      </c>
      <c r="G8" s="88">
        <f t="shared" si="0"/>
        <v>45854</v>
      </c>
      <c r="H8" s="88">
        <f t="shared" si="0"/>
        <v>45855</v>
      </c>
      <c r="I8" s="88">
        <f t="shared" si="0"/>
        <v>45856</v>
      </c>
      <c r="J8" s="89">
        <f t="shared" si="0"/>
        <v>45857</v>
      </c>
      <c r="L8" s="87">
        <f>R7+1</f>
        <v>45879</v>
      </c>
      <c r="M8" s="88">
        <f t="shared" si="1"/>
        <v>45880</v>
      </c>
      <c r="N8" s="88">
        <f t="shared" si="1"/>
        <v>45881</v>
      </c>
      <c r="O8" s="88">
        <f t="shared" si="1"/>
        <v>45882</v>
      </c>
      <c r="P8" s="88">
        <f t="shared" si="1"/>
        <v>45883</v>
      </c>
      <c r="Q8" s="88">
        <f t="shared" si="1"/>
        <v>45884</v>
      </c>
      <c r="R8" s="89">
        <f t="shared" si="1"/>
        <v>45885</v>
      </c>
      <c r="T8" s="87">
        <f>Z7+1</f>
        <v>45914</v>
      </c>
      <c r="U8" s="88">
        <f t="shared" si="2"/>
        <v>45915</v>
      </c>
      <c r="V8" s="88">
        <f t="shared" si="2"/>
        <v>45916</v>
      </c>
      <c r="W8" s="88">
        <f t="shared" si="2"/>
        <v>45917</v>
      </c>
      <c r="X8" s="88">
        <f t="shared" si="2"/>
        <v>45918</v>
      </c>
      <c r="Y8" s="88">
        <f t="shared" si="2"/>
        <v>45919</v>
      </c>
      <c r="Z8" s="89">
        <f t="shared" si="2"/>
        <v>45920</v>
      </c>
      <c r="AC8" s="87">
        <f>AI7+1</f>
        <v>45851</v>
      </c>
      <c r="AD8" s="88">
        <f t="shared" si="3"/>
        <v>45852</v>
      </c>
      <c r="AE8" s="88">
        <f t="shared" si="3"/>
        <v>45853</v>
      </c>
      <c r="AF8" s="88">
        <f t="shared" si="3"/>
        <v>45854</v>
      </c>
      <c r="AG8" s="88">
        <f t="shared" si="3"/>
        <v>45855</v>
      </c>
      <c r="AH8" s="88">
        <f t="shared" si="3"/>
        <v>45856</v>
      </c>
      <c r="AI8" s="89">
        <f t="shared" si="3"/>
        <v>45857</v>
      </c>
      <c r="AK8" s="87">
        <f>AQ7+1</f>
        <v>45879</v>
      </c>
      <c r="AL8" s="88">
        <f t="shared" si="4"/>
        <v>45880</v>
      </c>
      <c r="AM8" s="88">
        <f t="shared" si="4"/>
        <v>45881</v>
      </c>
      <c r="AN8" s="88">
        <f t="shared" si="4"/>
        <v>45882</v>
      </c>
      <c r="AO8" s="88">
        <f t="shared" si="4"/>
        <v>45883</v>
      </c>
      <c r="AP8" s="88">
        <f t="shared" si="4"/>
        <v>45884</v>
      </c>
      <c r="AQ8" s="89">
        <f t="shared" si="4"/>
        <v>45885</v>
      </c>
      <c r="AS8" s="87">
        <f>AY7+1</f>
        <v>45914</v>
      </c>
      <c r="AT8" s="88">
        <f t="shared" si="5"/>
        <v>45915</v>
      </c>
      <c r="AU8" s="88">
        <f t="shared" si="5"/>
        <v>45916</v>
      </c>
      <c r="AV8" s="88">
        <f t="shared" si="5"/>
        <v>45917</v>
      </c>
      <c r="AW8" s="88">
        <f t="shared" si="5"/>
        <v>45918</v>
      </c>
      <c r="AX8" s="88">
        <f t="shared" si="5"/>
        <v>45919</v>
      </c>
      <c r="AY8" s="89">
        <f t="shared" si="5"/>
        <v>45920</v>
      </c>
    </row>
    <row r="9" spans="2:53" ht="10.5" customHeight="1">
      <c r="D9" s="87">
        <f>J8+1</f>
        <v>45858</v>
      </c>
      <c r="E9" s="88">
        <f t="shared" si="0"/>
        <v>45859</v>
      </c>
      <c r="F9" s="88">
        <f t="shared" si="0"/>
        <v>45860</v>
      </c>
      <c r="G9" s="88">
        <f t="shared" si="0"/>
        <v>45861</v>
      </c>
      <c r="H9" s="88">
        <f t="shared" si="0"/>
        <v>45862</v>
      </c>
      <c r="I9" s="88">
        <f t="shared" si="0"/>
        <v>45863</v>
      </c>
      <c r="J9" s="89">
        <f t="shared" si="0"/>
        <v>45864</v>
      </c>
      <c r="L9" s="87">
        <f>R8+1</f>
        <v>45886</v>
      </c>
      <c r="M9" s="88">
        <f t="shared" si="1"/>
        <v>45887</v>
      </c>
      <c r="N9" s="88">
        <f t="shared" si="1"/>
        <v>45888</v>
      </c>
      <c r="O9" s="88">
        <f t="shared" si="1"/>
        <v>45889</v>
      </c>
      <c r="P9" s="88">
        <f t="shared" si="1"/>
        <v>45890</v>
      </c>
      <c r="Q9" s="88">
        <f t="shared" si="1"/>
        <v>45891</v>
      </c>
      <c r="R9" s="89">
        <f t="shared" si="1"/>
        <v>45892</v>
      </c>
      <c r="T9" s="87">
        <f>Z8+1</f>
        <v>45921</v>
      </c>
      <c r="U9" s="88">
        <f t="shared" si="2"/>
        <v>45922</v>
      </c>
      <c r="V9" s="88">
        <f t="shared" si="2"/>
        <v>45923</v>
      </c>
      <c r="W9" s="88">
        <f t="shared" si="2"/>
        <v>45924</v>
      </c>
      <c r="X9" s="88">
        <f t="shared" si="2"/>
        <v>45925</v>
      </c>
      <c r="Y9" s="88">
        <f t="shared" si="2"/>
        <v>45926</v>
      </c>
      <c r="Z9" s="89">
        <f t="shared" si="2"/>
        <v>45927</v>
      </c>
      <c r="AC9" s="87">
        <f>AI8+1</f>
        <v>45858</v>
      </c>
      <c r="AD9" s="88">
        <f t="shared" si="3"/>
        <v>45859</v>
      </c>
      <c r="AE9" s="88">
        <f t="shared" si="3"/>
        <v>45860</v>
      </c>
      <c r="AF9" s="88">
        <f t="shared" si="3"/>
        <v>45861</v>
      </c>
      <c r="AG9" s="88">
        <f t="shared" si="3"/>
        <v>45862</v>
      </c>
      <c r="AH9" s="88">
        <f t="shared" si="3"/>
        <v>45863</v>
      </c>
      <c r="AI9" s="89">
        <f t="shared" si="3"/>
        <v>45864</v>
      </c>
      <c r="AK9" s="87">
        <f>AQ8+1</f>
        <v>45886</v>
      </c>
      <c r="AL9" s="88">
        <f t="shared" si="4"/>
        <v>45887</v>
      </c>
      <c r="AM9" s="88">
        <f t="shared" si="4"/>
        <v>45888</v>
      </c>
      <c r="AN9" s="88">
        <f t="shared" si="4"/>
        <v>45889</v>
      </c>
      <c r="AO9" s="88">
        <f t="shared" si="4"/>
        <v>45890</v>
      </c>
      <c r="AP9" s="88">
        <f t="shared" si="4"/>
        <v>45891</v>
      </c>
      <c r="AQ9" s="89">
        <f t="shared" si="4"/>
        <v>45892</v>
      </c>
      <c r="AS9" s="87">
        <f>AY8+1</f>
        <v>45921</v>
      </c>
      <c r="AT9" s="88">
        <f t="shared" si="5"/>
        <v>45922</v>
      </c>
      <c r="AU9" s="88">
        <f t="shared" si="5"/>
        <v>45923</v>
      </c>
      <c r="AV9" s="88">
        <f t="shared" si="5"/>
        <v>45924</v>
      </c>
      <c r="AW9" s="88">
        <f t="shared" si="5"/>
        <v>45925</v>
      </c>
      <c r="AX9" s="88">
        <f t="shared" si="5"/>
        <v>45926</v>
      </c>
      <c r="AY9" s="89">
        <f t="shared" si="5"/>
        <v>45927</v>
      </c>
    </row>
    <row r="10" spans="2:53" ht="10.5" customHeight="1">
      <c r="D10" s="87">
        <f>IF(DAY(J9)+1&gt;IF(MONTH(D4)=12,31,DATE(YEAR(D4),MONTH(D4)+1,1)-D4),"",J9+1)</f>
        <v>45865</v>
      </c>
      <c r="E10" s="88">
        <f>IF(D10="","",IF(DAY(D10)+1&gt;IF(MONTH(D4)=12,31,DATE(YEAR(D4),MONTH(D4)+1,1)-D4),"",D10+1))</f>
        <v>45866</v>
      </c>
      <c r="F10" s="88">
        <f>IF(E10="","",IF(DAY(E10)+1&gt;IF(MONTH(D4)=12,31,DATE(YEAR(D4),MONTH(D4)+1,1)-D4),"",E10+1))</f>
        <v>45867</v>
      </c>
      <c r="G10" s="88">
        <f>IF(F10="","",IF(DAY(F10)+1&gt;IF(MONTH(D4)=12,31,DATE(YEAR(D4),MONTH(D4)+1,1)-D4),"",F10+1))</f>
        <v>45868</v>
      </c>
      <c r="H10" s="88">
        <f>IF(G10="","",IF(DAY(G10)+1&gt;IF(MONTH(D4)=12,31,DATE(YEAR(D4),MONTH(D4)+1,1)-D4),"",G10+1))</f>
        <v>45869</v>
      </c>
      <c r="I10" s="88" t="str">
        <f>IF(H10="","",IF(DAY(H10)+1&gt;IF(MONTH(D4)=12,31,DATE(YEAR(D4),MONTH(D4)+1,1)-D4),"",H10+1))</f>
        <v/>
      </c>
      <c r="J10" s="89" t="str">
        <f>IF(I10="","",IF(DAY(I10)+1&gt;IF(MONTH(D4)=12,31,DATE(YEAR(D4),MONTH(D4)+1,1)-D4),"",I10+1))</f>
        <v/>
      </c>
      <c r="L10" s="87">
        <f>IF(DAY(R9)+1&gt;IF(MONTH(L4)=12,31,DATE(YEAR(L4),MONTH(L4)+1,1)-L4),"",R9+1)</f>
        <v>45893</v>
      </c>
      <c r="M10" s="88">
        <f>IF(L10="","",IF(DAY(L10)+1&gt;IF(MONTH(L4)=12,31,DATE(YEAR(L4),MONTH(L4)+1,1)-L4),"",L10+1))</f>
        <v>45894</v>
      </c>
      <c r="N10" s="88">
        <f>IF(M10="","",IF(DAY(M10)+1&gt;IF(MONTH(L4)=12,31,DATE(YEAR(L4),MONTH(L4)+1,1)-L4),"",M10+1))</f>
        <v>45895</v>
      </c>
      <c r="O10" s="88">
        <f>IF(N10="","",IF(DAY(N10)+1&gt;IF(MONTH(L4)=12,31,DATE(YEAR(L4),MONTH(L4)+1,1)-L4),"",N10+1))</f>
        <v>45896</v>
      </c>
      <c r="P10" s="88">
        <f>IF(O10="","",IF(DAY(O10)+1&gt;IF(MONTH(L4)=12,31,DATE(YEAR(L4),MONTH(L4)+1,1)-L4),"",O10+1))</f>
        <v>45897</v>
      </c>
      <c r="Q10" s="88">
        <f>IF(P10="","",IF(DAY(P10)+1&gt;IF(MONTH(L4)=12,31,DATE(YEAR(L4),MONTH(L4)+1,1)-L4),"",P10+1))</f>
        <v>45898</v>
      </c>
      <c r="R10" s="89">
        <f>IF(Q10="","",IF(DAY(Q10)+1&gt;IF(MONTH(L4)=12,31,DATE(YEAR(L4),MONTH(L4)+1,1)-L4),"",Q10+1))</f>
        <v>45899</v>
      </c>
      <c r="T10" s="87">
        <f>IF(DAY(Z9)+1&gt;IF(MONTH(T4)=12,31,DATE(YEAR(T4),MONTH(T4)+1,1)-T4),"",Z9+1)</f>
        <v>45928</v>
      </c>
      <c r="U10" s="88">
        <f>IF(T10="","",IF(DAY(T10)+1&gt;IF(MONTH(T4)=12,31,DATE(YEAR(T4),MONTH(T4)+1,1)-T4),"",T10+1))</f>
        <v>45929</v>
      </c>
      <c r="V10" s="88">
        <f>IF(U10="","",IF(DAY(U10)+1&gt;IF(MONTH(T4)=12,31,DATE(YEAR(T4),MONTH(T4)+1,1)-T4),"",U10+1))</f>
        <v>45930</v>
      </c>
      <c r="W10" s="88" t="str">
        <f>IF(V10="","",IF(DAY(V10)+1&gt;IF(MONTH(T4)=12,31,DATE(YEAR(T4),MONTH(T4)+1,1)-T4),"",V10+1))</f>
        <v/>
      </c>
      <c r="X10" s="88" t="str">
        <f>IF(W10="","",IF(DAY(W10)+1&gt;IF(MONTH(T4)=12,31,DATE(YEAR(T4),MONTH(T4)+1,1)-T4),"",W10+1))</f>
        <v/>
      </c>
      <c r="Y10" s="88" t="str">
        <f>IF(X10="","",IF(DAY(X10)+1&gt;IF(MONTH(T4)=12,31,DATE(YEAR(T4),MONTH(T4)+1,1)-T4),"",X10+1))</f>
        <v/>
      </c>
      <c r="Z10" s="89" t="str">
        <f>IF(Y10="","",IF(DAY(Y10)+1&gt;IF(MONTH(T4)=12,31,DATE(YEAR(T4),MONTH(T4)+1,1)-T4),"",Y10+1))</f>
        <v/>
      </c>
      <c r="AC10" s="87">
        <f>IF(DAY(AI9)+1&gt;IF(MONTH(AC4)=12,31,DATE(YEAR(AC4),MONTH(AC4)+1,1)-AC4),"",AI9+1)</f>
        <v>45865</v>
      </c>
      <c r="AD10" s="88">
        <f>IF(AC10="","",IF(DAY(AC10)+1&gt;IF(MONTH(AC4)=12,31,DATE(YEAR(AC4),MONTH(AC4)+1,1)-AC4),"",AC10+1))</f>
        <v>45866</v>
      </c>
      <c r="AE10" s="88">
        <f>IF(AD10="","",IF(DAY(AD10)+1&gt;IF(MONTH(AC4)=12,31,DATE(YEAR(AC4),MONTH(AC4)+1,1)-AC4),"",AD10+1))</f>
        <v>45867</v>
      </c>
      <c r="AF10" s="88">
        <f>IF(AE10="","",IF(DAY(AE10)+1&gt;IF(MONTH(AC4)=12,31,DATE(YEAR(AC4),MONTH(AC4)+1,1)-AC4),"",AE10+1))</f>
        <v>45868</v>
      </c>
      <c r="AG10" s="88">
        <f>IF(AF10="","",IF(DAY(AF10)+1&gt;IF(MONTH(AC4)=12,31,DATE(YEAR(AC4),MONTH(AC4)+1,1)-AC4),"",AF10+1))</f>
        <v>45869</v>
      </c>
      <c r="AH10" s="88" t="str">
        <f>IF(AG10="","",IF(DAY(AG10)+1&gt;IF(MONTH(AC4)=12,31,DATE(YEAR(AC4),MONTH(AC4)+1,1)-AC4),"",AG10+1))</f>
        <v/>
      </c>
      <c r="AI10" s="89" t="str">
        <f>IF(AH10="","",IF(DAY(AH10)+1&gt;IF(MONTH(AC4)=12,31,DATE(YEAR(AC4),MONTH(AC4)+1,1)-AC4),"",AH10+1))</f>
        <v/>
      </c>
      <c r="AK10" s="87">
        <f>IF(DAY(AQ9)+1&gt;IF(MONTH(AK4)=12,31,DATE(YEAR(AK4),MONTH(AK4)+1,1)-AK4),"",AQ9+1)</f>
        <v>45893</v>
      </c>
      <c r="AL10" s="88">
        <f>IF(AK10="","",IF(DAY(AK10)+1&gt;IF(MONTH(AK4)=12,31,DATE(YEAR(AK4),MONTH(AK4)+1,1)-AK4),"",AK10+1))</f>
        <v>45894</v>
      </c>
      <c r="AM10" s="88">
        <f>IF(AL10="","",IF(DAY(AL10)+1&gt;IF(MONTH(AK4)=12,31,DATE(YEAR(AK4),MONTH(AK4)+1,1)-AK4),"",AL10+1))</f>
        <v>45895</v>
      </c>
      <c r="AN10" s="88">
        <f>IF(AM10="","",IF(DAY(AM10)+1&gt;IF(MONTH(AK4)=12,31,DATE(YEAR(AK4),MONTH(AK4)+1,1)-AK4),"",AM10+1))</f>
        <v>45896</v>
      </c>
      <c r="AO10" s="88">
        <f>IF(AN10="","",IF(DAY(AN10)+1&gt;IF(MONTH(AK4)=12,31,DATE(YEAR(AK4),MONTH(AK4)+1,1)-AK4),"",AN10+1))</f>
        <v>45897</v>
      </c>
      <c r="AP10" s="88">
        <f>IF(AO10="","",IF(DAY(AO10)+1&gt;IF(MONTH(AK4)=12,31,DATE(YEAR(AK4),MONTH(AK4)+1,1)-AK4),"",AO10+1))</f>
        <v>45898</v>
      </c>
      <c r="AQ10" s="89">
        <f>IF(AP10="","",IF(DAY(AP10)+1&gt;IF(MONTH(AK4)=12,31,DATE(YEAR(AK4),MONTH(AK4)+1,1)-AK4),"",AP10+1))</f>
        <v>45899</v>
      </c>
      <c r="AS10" s="87">
        <f>IF(DAY(AY9)+1&gt;IF(MONTH(AS4)=12,31,DATE(YEAR(AS4),MONTH(AS4)+1,1)-AS4),"",AY9+1)</f>
        <v>45928</v>
      </c>
      <c r="AT10" s="88">
        <f>IF(AS10="","",IF(DAY(AS10)+1&gt;IF(MONTH(AS4)=12,31,DATE(YEAR(AS4),MONTH(AS4)+1,1)-AS4),"",AS10+1))</f>
        <v>45929</v>
      </c>
      <c r="AU10" s="88">
        <f>IF(AT10="","",IF(DAY(AT10)+1&gt;IF(MONTH(AS4)=12,31,DATE(YEAR(AS4),MONTH(AS4)+1,1)-AS4),"",AT10+1))</f>
        <v>45930</v>
      </c>
      <c r="AV10" s="88" t="str">
        <f>IF(AU10="","",IF(DAY(AU10)+1&gt;IF(MONTH(AS4)=12,31,DATE(YEAR(AS4),MONTH(AS4)+1,1)-AS4),"",AU10+1))</f>
        <v/>
      </c>
      <c r="AW10" s="88" t="str">
        <f>IF(AV10="","",IF(DAY(AV10)+1&gt;IF(MONTH(AS4)=12,31,DATE(YEAR(AS4),MONTH(AS4)+1,1)-AS4),"",AV10+1))</f>
        <v/>
      </c>
      <c r="AX10" s="88" t="str">
        <f>IF(AW10="","",IF(DAY(AW10)+1&gt;IF(MONTH(AS4)=12,31,DATE(YEAR(AS4),MONTH(AS4)+1,1)-AS4),"",AW10+1))</f>
        <v/>
      </c>
      <c r="AY10" s="89" t="str">
        <f>IF(AX10="","",IF(DAY(AX10)+1&gt;IF(MONTH(AS4)=12,31,DATE(YEAR(AS4),MONTH(AS4)+1,1)-AS4),"",AX10+1))</f>
        <v/>
      </c>
    </row>
    <row r="11" spans="2:53" ht="9.75" customHeight="1">
      <c r="D11" s="90" t="str">
        <f>IF(J10="","",IF(DAY(J10)+1&gt;IF(MONTH(D4)=12,31,DATE(YEAR(D4),MONTH(D4)+1,1)-D4),"",J10+1))</f>
        <v/>
      </c>
      <c r="E11" s="91" t="str">
        <f>IF(D11="","",IF(DAY(D11)+1&gt;IF(MONTH(D4)=12,31,DATE(YEAR(D4),MONTH(D4)+1,1)-D4),"",D11+1))</f>
        <v/>
      </c>
      <c r="F11" s="390" t="str">
        <f>VLOOKUP(D4,祝節名,2,FALSE)</f>
        <v>21 海の日
小暑7、大暑22</v>
      </c>
      <c r="G11" s="390"/>
      <c r="H11" s="390"/>
      <c r="I11" s="390"/>
      <c r="J11" s="391"/>
      <c r="L11" s="90">
        <f>IF(R10="","",IF(DAY(R10)+1&gt;IF(MONTH(L4)=12,31,DATE(YEAR(L4),MONTH(L4)+1,1)-L4),"",R10+1))</f>
        <v>45900</v>
      </c>
      <c r="M11" s="91" t="str">
        <f>IF(L11="","",IF(DAY(L11)+1&gt;IF(MONTH(L4)=12,31,DATE(YEAR(L4),MONTH(L4)+1,1)-L4),"",L11+1))</f>
        <v/>
      </c>
      <c r="N11" s="390" t="str">
        <f>VLOOKUP(L4,祝節名,2,FALSE)</f>
        <v>11 山の日
立秋7、処暑23</v>
      </c>
      <c r="O11" s="390"/>
      <c r="P11" s="390"/>
      <c r="Q11" s="390"/>
      <c r="R11" s="391"/>
      <c r="T11" s="90" t="str">
        <f>IF(Z10="","",IF(DAY(Z10)+1&gt;IF(MONTH(T4)=12,31,DATE(YEAR(T4),MONTH(T4)+1,1)-T4),"",Z10+1))</f>
        <v/>
      </c>
      <c r="U11" s="91" t="str">
        <f>IF(T11="","",IF(DAY(T11)+1&gt;IF(MONTH(T4)=12,31,DATE(YEAR(T4),MONTH(T4)+1,1)-T4),"",T11+1))</f>
        <v/>
      </c>
      <c r="V11" s="390" t="str">
        <f>VLOOKUP(T4,祝節名,2,FALSE)</f>
        <v>15 敬老の日、23 秋分の日
白露7、秋分23</v>
      </c>
      <c r="W11" s="390"/>
      <c r="X11" s="390"/>
      <c r="Y11" s="390"/>
      <c r="Z11" s="391"/>
      <c r="AC11" s="90" t="str">
        <f>IF(AI10="","",IF(DAY(AI10)+1&gt;IF(MONTH(AC4)=12,31,DATE(YEAR(AC4),MONTH(AC4)+1,1)-AC4),"",AI10+1))</f>
        <v/>
      </c>
      <c r="AD11" s="91" t="str">
        <f>IF(AC11="","",IF(DAY(AC11)+1&gt;IF(MONTH(AC4)=12,31,DATE(YEAR(AC4),MONTH(AC4)+1,1)-AC4),"",AC11+1))</f>
        <v/>
      </c>
      <c r="AE11" s="390" t="str">
        <f>VLOOKUP(AC4,祝節名,2,FALSE)</f>
        <v>21 海の日
小暑7、大暑22</v>
      </c>
      <c r="AF11" s="390"/>
      <c r="AG11" s="390"/>
      <c r="AH11" s="390"/>
      <c r="AI11" s="391"/>
      <c r="AK11" s="90">
        <f>IF(AQ10="","",IF(DAY(AQ10)+1&gt;IF(MONTH(AK4)=12,31,DATE(YEAR(AK4),MONTH(AK4)+1,1)-AK4),"",AQ10+1))</f>
        <v>45900</v>
      </c>
      <c r="AL11" s="91" t="str">
        <f>IF(AK11="","",IF(DAY(AK11)+1&gt;IF(MONTH(AK4)=12,31,DATE(YEAR(AK4),MONTH(AK4)+1,1)-AK4),"",AK11+1))</f>
        <v/>
      </c>
      <c r="AM11" s="390" t="str">
        <f>VLOOKUP(AK4,祝節名,2,FALSE)</f>
        <v>11 山の日
立秋7、処暑23</v>
      </c>
      <c r="AN11" s="390"/>
      <c r="AO11" s="390"/>
      <c r="AP11" s="390"/>
      <c r="AQ11" s="391"/>
      <c r="AS11" s="90" t="str">
        <f>IF(AY10="","",IF(DAY(AY10)+1&gt;IF(MONTH(AS4)=12,31,DATE(YEAR(AS4),MONTH(AS4)+1,1)-AS4),"",AY10+1))</f>
        <v/>
      </c>
      <c r="AT11" s="91" t="str">
        <f>IF(AS11="","",IF(DAY(AS11)+1&gt;IF(MONTH(AS4)=12,31,DATE(YEAR(AS4),MONTH(AS4)+1,1)-AS4),"",AS11+1))</f>
        <v/>
      </c>
      <c r="AU11" s="390" t="str">
        <f>VLOOKUP(AS4,祝節名,2,FALSE)</f>
        <v>15 敬老の日、23 秋分の日
白露7、秋分23</v>
      </c>
      <c r="AV11" s="390"/>
      <c r="AW11" s="390"/>
      <c r="AX11" s="390"/>
      <c r="AY11" s="391"/>
    </row>
    <row r="12" spans="2:53" ht="3" customHeight="1">
      <c r="B12" s="7"/>
      <c r="AB12" s="7"/>
      <c r="BA12" s="7"/>
    </row>
    <row r="13" spans="2:53" ht="10.5" customHeight="1">
      <c r="D13" s="392">
        <f>IF(MONTH(T4)=12,DATE(YEAR(T4)+1,1,1),DATE(YEAR(T4),MONTH(T4)+1,1))</f>
        <v>45931</v>
      </c>
      <c r="E13" s="392"/>
      <c r="F13" s="395">
        <f>MONTH(D13)</f>
        <v>10</v>
      </c>
      <c r="G13" s="395"/>
      <c r="H13" s="395" t="s">
        <v>353</v>
      </c>
      <c r="I13" s="394" t="str">
        <f>IF(D13&gt;=43586,"令和"&amp;IF(YEAR(D13)-2018=1,"元",YEAR(D13)-2018),"平成"&amp;(YEAR(D13)-1988))</f>
        <v>令和7</v>
      </c>
      <c r="J13" s="394"/>
      <c r="L13" s="392">
        <f>IF(MONTH(D13)=12,DATE(YEAR(D13)+1,1,1),DATE(YEAR(D13),MONTH(D13)+1,1))</f>
        <v>45962</v>
      </c>
      <c r="M13" s="392"/>
      <c r="N13" s="393">
        <f>MONTH(L13)</f>
        <v>11</v>
      </c>
      <c r="O13" s="393"/>
      <c r="P13" s="393" t="s">
        <v>400</v>
      </c>
      <c r="Q13" s="394" t="str">
        <f>IF(L13&gt;=43586,"令和"&amp;IF(YEAR(L13)-2018=1,"元",YEAR(L13)-2018),"平成"&amp;(YEAR(L13)-1988))</f>
        <v>令和7</v>
      </c>
      <c r="R13" s="394"/>
      <c r="T13" s="392">
        <f>IF(MONTH(L13)=12,DATE(YEAR(L13)+1,1,1),DATE(YEAR(L13),MONTH(L13)+1,1))</f>
        <v>45992</v>
      </c>
      <c r="U13" s="392"/>
      <c r="V13" s="395">
        <f>MONTH(T13)</f>
        <v>12</v>
      </c>
      <c r="W13" s="395"/>
      <c r="X13" s="395" t="s">
        <v>353</v>
      </c>
      <c r="Y13" s="394" t="str">
        <f>IF(T13&gt;=43586,"令和"&amp;IF(YEAR(T13)-2018=1,"元",YEAR(T13)-2018),"平成"&amp;(YEAR(T13)-1988))</f>
        <v>令和7</v>
      </c>
      <c r="Z13" s="394"/>
      <c r="AC13" s="392">
        <f>IF(MONTH(AS4)=12,DATE(YEAR(AS4)+1,1,1),DATE(YEAR(AS4),MONTH(AS4)+1,1))</f>
        <v>45931</v>
      </c>
      <c r="AD13" s="392"/>
      <c r="AE13" s="395">
        <f>MONTH(AC13)</f>
        <v>10</v>
      </c>
      <c r="AF13" s="395"/>
      <c r="AG13" s="395" t="s">
        <v>354</v>
      </c>
      <c r="AH13" s="394" t="str">
        <f>IF(AC13&gt;=43586,"令和"&amp;IF(YEAR(AC13)-2018=1,"元",YEAR(AC13)-2018),"平成"&amp;(YEAR(AC13)-1988))</f>
        <v>令和7</v>
      </c>
      <c r="AI13" s="394"/>
      <c r="AK13" s="392">
        <f>IF(MONTH(AC13)=12,DATE(YEAR(AC13)+1,1,1),DATE(YEAR(AC13),MONTH(AC13)+1,1))</f>
        <v>45962</v>
      </c>
      <c r="AL13" s="392"/>
      <c r="AM13" s="393">
        <f>MONTH(AK13)</f>
        <v>11</v>
      </c>
      <c r="AN13" s="393"/>
      <c r="AO13" s="393" t="s">
        <v>401</v>
      </c>
      <c r="AP13" s="394" t="str">
        <f>IF(AK13&gt;=43586,"令和"&amp;IF(YEAR(AK13)-2018=1,"元",YEAR(AK13)-2018),"平成"&amp;(YEAR(AK13)-1988))</f>
        <v>令和7</v>
      </c>
      <c r="AQ13" s="394"/>
      <c r="AS13" s="392">
        <f>IF(MONTH(AK13)=12,DATE(YEAR(AK13)+1,1,1),DATE(YEAR(AK13),MONTH(AK13)+1,1))</f>
        <v>45992</v>
      </c>
      <c r="AT13" s="392"/>
      <c r="AU13" s="395">
        <f>MONTH(AS13)</f>
        <v>12</v>
      </c>
      <c r="AV13" s="395"/>
      <c r="AW13" s="395" t="s">
        <v>354</v>
      </c>
      <c r="AX13" s="394" t="str">
        <f>IF(AS13&gt;=43586,"令和"&amp;IF(YEAR(AS13)-2018=1,"元",YEAR(AS13)-2018),"平成"&amp;(YEAR(AS13)-1988))</f>
        <v>令和7</v>
      </c>
      <c r="AY13" s="394"/>
    </row>
    <row r="14" spans="2:53" ht="6" customHeight="1">
      <c r="D14" s="83" t="s">
        <v>402</v>
      </c>
      <c r="E14" s="86" t="s">
        <v>403</v>
      </c>
      <c r="F14" s="86" t="s">
        <v>404</v>
      </c>
      <c r="G14" s="86" t="s">
        <v>405</v>
      </c>
      <c r="H14" s="86" t="s">
        <v>406</v>
      </c>
      <c r="I14" s="86" t="s">
        <v>407</v>
      </c>
      <c r="J14" s="85" t="s">
        <v>408</v>
      </c>
      <c r="L14" s="83" t="s">
        <v>402</v>
      </c>
      <c r="M14" s="84" t="s">
        <v>403</v>
      </c>
      <c r="N14" s="84" t="s">
        <v>404</v>
      </c>
      <c r="O14" s="84" t="s">
        <v>405</v>
      </c>
      <c r="P14" s="84" t="s">
        <v>406</v>
      </c>
      <c r="Q14" s="84" t="s">
        <v>422</v>
      </c>
      <c r="R14" s="85" t="s">
        <v>408</v>
      </c>
      <c r="T14" s="83" t="s">
        <v>424</v>
      </c>
      <c r="U14" s="86" t="s">
        <v>403</v>
      </c>
      <c r="V14" s="86" t="s">
        <v>404</v>
      </c>
      <c r="W14" s="86" t="s">
        <v>405</v>
      </c>
      <c r="X14" s="86" t="s">
        <v>406</v>
      </c>
      <c r="Y14" s="86" t="s">
        <v>407</v>
      </c>
      <c r="Z14" s="85" t="s">
        <v>408</v>
      </c>
      <c r="AC14" s="83" t="s">
        <v>402</v>
      </c>
      <c r="AD14" s="86" t="s">
        <v>403</v>
      </c>
      <c r="AE14" s="86" t="s">
        <v>404</v>
      </c>
      <c r="AF14" s="86" t="s">
        <v>405</v>
      </c>
      <c r="AG14" s="86" t="s">
        <v>406</v>
      </c>
      <c r="AH14" s="86" t="s">
        <v>407</v>
      </c>
      <c r="AI14" s="85" t="s">
        <v>408</v>
      </c>
      <c r="AK14" s="83" t="s">
        <v>402</v>
      </c>
      <c r="AL14" s="84" t="s">
        <v>403</v>
      </c>
      <c r="AM14" s="84" t="s">
        <v>420</v>
      </c>
      <c r="AN14" s="84" t="s">
        <v>405</v>
      </c>
      <c r="AO14" s="84" t="s">
        <v>412</v>
      </c>
      <c r="AP14" s="84" t="s">
        <v>407</v>
      </c>
      <c r="AQ14" s="85" t="s">
        <v>408</v>
      </c>
      <c r="AS14" s="83" t="s">
        <v>402</v>
      </c>
      <c r="AT14" s="86" t="s">
        <v>403</v>
      </c>
      <c r="AU14" s="86" t="s">
        <v>404</v>
      </c>
      <c r="AV14" s="86" t="s">
        <v>405</v>
      </c>
      <c r="AW14" s="86" t="s">
        <v>406</v>
      </c>
      <c r="AX14" s="86" t="s">
        <v>407</v>
      </c>
      <c r="AY14" s="85" t="s">
        <v>408</v>
      </c>
    </row>
    <row r="15" spans="2:53" ht="10.5" customHeight="1">
      <c r="D15" s="87" t="str">
        <f>IF(WEEKDAY(D13)=1,D13,"")</f>
        <v/>
      </c>
      <c r="E15" s="88" t="str">
        <f>IF(D15="",IF(WEEKDAY(D13)=2,D13,""),D15+1)</f>
        <v/>
      </c>
      <c r="F15" s="88" t="str">
        <f>IF(E15="",IF(WEEKDAY(D13)=3,D13,""),E15+1)</f>
        <v/>
      </c>
      <c r="G15" s="88">
        <f>IF(F15="",IF(WEEKDAY(D13)=4,D13,""),F15+1)</f>
        <v>45931</v>
      </c>
      <c r="H15" s="88">
        <f>IF(G15="",IF(WEEKDAY(D13)=5,D13,""),G15+1)</f>
        <v>45932</v>
      </c>
      <c r="I15" s="88">
        <f>IF(H15="",IF(WEEKDAY(D13)=6,D13,""),H15+1)</f>
        <v>45933</v>
      </c>
      <c r="J15" s="89">
        <f>IF(I15="",D13,I15+1)</f>
        <v>45934</v>
      </c>
      <c r="L15" s="87" t="str">
        <f>IF(WEEKDAY(L13)=1,L13,"")</f>
        <v/>
      </c>
      <c r="M15" s="88" t="str">
        <f>IF(L15="",IF(WEEKDAY(L13)=2,L13,""),L15+1)</f>
        <v/>
      </c>
      <c r="N15" s="88" t="str">
        <f>IF(M15="",IF(WEEKDAY(L13)=3,L13,""),M15+1)</f>
        <v/>
      </c>
      <c r="O15" s="88" t="str">
        <f>IF(N15="",IF(WEEKDAY(L13)=4,L13,""),N15+1)</f>
        <v/>
      </c>
      <c r="P15" s="88" t="str">
        <f>IF(O15="",IF(WEEKDAY(L13)=5,L13,""),O15+1)</f>
        <v/>
      </c>
      <c r="Q15" s="88" t="str">
        <f>IF(P15="",IF(WEEKDAY(L13)=6,L13,""),P15+1)</f>
        <v/>
      </c>
      <c r="R15" s="89">
        <f>IF(Q15="",L13,Q15+1)</f>
        <v>45962</v>
      </c>
      <c r="T15" s="87" t="str">
        <f>IF(WEEKDAY(T13)=1,T13,"")</f>
        <v/>
      </c>
      <c r="U15" s="88">
        <f>IF(T15="",IF(WEEKDAY(T13)=2,T13,""),T15+1)</f>
        <v>45992</v>
      </c>
      <c r="V15" s="88">
        <f>IF(U15="",IF(WEEKDAY(T13)=3,T13,""),U15+1)</f>
        <v>45993</v>
      </c>
      <c r="W15" s="88">
        <f>IF(V15="",IF(WEEKDAY(T13)=4,T13,""),V15+1)</f>
        <v>45994</v>
      </c>
      <c r="X15" s="88">
        <f>IF(W15="",IF(WEEKDAY(T13)=5,T13,""),W15+1)</f>
        <v>45995</v>
      </c>
      <c r="Y15" s="88">
        <f>IF(X15="",IF(WEEKDAY(T13)=6,T13,""),X15+1)</f>
        <v>45996</v>
      </c>
      <c r="Z15" s="89">
        <f>IF(Y15="",T13,Y15+1)</f>
        <v>45997</v>
      </c>
      <c r="AC15" s="87" t="str">
        <f>IF(WEEKDAY(AC13)=1,AC13,"")</f>
        <v/>
      </c>
      <c r="AD15" s="88" t="str">
        <f>IF(AC15="",IF(WEEKDAY(AC13)=2,AC13,""),AC15+1)</f>
        <v/>
      </c>
      <c r="AE15" s="88" t="str">
        <f>IF(AD15="",IF(WEEKDAY(AC13)=3,AC13,""),AD15+1)</f>
        <v/>
      </c>
      <c r="AF15" s="88">
        <f>IF(AE15="",IF(WEEKDAY(AC13)=4,AC13,""),AE15+1)</f>
        <v>45931</v>
      </c>
      <c r="AG15" s="88">
        <f>IF(AF15="",IF(WEEKDAY(AC13)=5,AC13,""),AF15+1)</f>
        <v>45932</v>
      </c>
      <c r="AH15" s="88">
        <f>IF(AG15="",IF(WEEKDAY(AC13)=6,AC13,""),AG15+1)</f>
        <v>45933</v>
      </c>
      <c r="AI15" s="89">
        <f>IF(AH15="",AC13,AH15+1)</f>
        <v>45934</v>
      </c>
      <c r="AK15" s="87" t="str">
        <f>IF(WEEKDAY(AK13)=1,AK13,"")</f>
        <v/>
      </c>
      <c r="AL15" s="88" t="str">
        <f>IF(AK15="",IF(WEEKDAY(AK13)=2,AK13,""),AK15+1)</f>
        <v/>
      </c>
      <c r="AM15" s="88" t="str">
        <f>IF(AL15="",IF(WEEKDAY(AK13)=3,AK13,""),AL15+1)</f>
        <v/>
      </c>
      <c r="AN15" s="88" t="str">
        <f>IF(AM15="",IF(WEEKDAY(AK13)=4,AK13,""),AM15+1)</f>
        <v/>
      </c>
      <c r="AO15" s="88" t="str">
        <f>IF(AN15="",IF(WEEKDAY(AK13)=5,AK13,""),AN15+1)</f>
        <v/>
      </c>
      <c r="AP15" s="88" t="str">
        <f>IF(AO15="",IF(WEEKDAY(AK13)=6,AK13,""),AO15+1)</f>
        <v/>
      </c>
      <c r="AQ15" s="89">
        <f>IF(AP15="",AK13,AP15+1)</f>
        <v>45962</v>
      </c>
      <c r="AS15" s="87" t="str">
        <f>IF(WEEKDAY(AS13)=1,AS13,"")</f>
        <v/>
      </c>
      <c r="AT15" s="88">
        <f>IF(AS15="",IF(WEEKDAY(AS13)=2,AS13,""),AS15+1)</f>
        <v>45992</v>
      </c>
      <c r="AU15" s="88">
        <f>IF(AT15="",IF(WEEKDAY(AS13)=3,AS13,""),AT15+1)</f>
        <v>45993</v>
      </c>
      <c r="AV15" s="88">
        <f>IF(AU15="",IF(WEEKDAY(AS13)=4,AS13,""),AU15+1)</f>
        <v>45994</v>
      </c>
      <c r="AW15" s="88">
        <f>IF(AV15="",IF(WEEKDAY(AS13)=5,AS13,""),AV15+1)</f>
        <v>45995</v>
      </c>
      <c r="AX15" s="88">
        <f>IF(AW15="",IF(WEEKDAY(AS13)=6,AS13,""),AW15+1)</f>
        <v>45996</v>
      </c>
      <c r="AY15" s="89">
        <f>IF(AX15="",AS13,AX15+1)</f>
        <v>45997</v>
      </c>
    </row>
    <row r="16" spans="2:53" ht="10.5" customHeight="1">
      <c r="D16" s="87">
        <f>J15+1</f>
        <v>45935</v>
      </c>
      <c r="E16" s="88">
        <f t="shared" ref="E16:J18" si="6">D16+1</f>
        <v>45936</v>
      </c>
      <c r="F16" s="88">
        <f t="shared" si="6"/>
        <v>45937</v>
      </c>
      <c r="G16" s="88">
        <f t="shared" si="6"/>
        <v>45938</v>
      </c>
      <c r="H16" s="88">
        <f t="shared" si="6"/>
        <v>45939</v>
      </c>
      <c r="I16" s="88">
        <f t="shared" si="6"/>
        <v>45940</v>
      </c>
      <c r="J16" s="89">
        <f t="shared" si="6"/>
        <v>45941</v>
      </c>
      <c r="L16" s="87">
        <f>R15+1</f>
        <v>45963</v>
      </c>
      <c r="M16" s="88">
        <f t="shared" ref="M16:R18" si="7">L16+1</f>
        <v>45964</v>
      </c>
      <c r="N16" s="88">
        <f t="shared" si="7"/>
        <v>45965</v>
      </c>
      <c r="O16" s="88">
        <f t="shared" si="7"/>
        <v>45966</v>
      </c>
      <c r="P16" s="88">
        <f t="shared" si="7"/>
        <v>45967</v>
      </c>
      <c r="Q16" s="88">
        <f t="shared" si="7"/>
        <v>45968</v>
      </c>
      <c r="R16" s="89">
        <f t="shared" si="7"/>
        <v>45969</v>
      </c>
      <c r="T16" s="87">
        <f>Z15+1</f>
        <v>45998</v>
      </c>
      <c r="U16" s="88">
        <f t="shared" ref="U16:Z18" si="8">T16+1</f>
        <v>45999</v>
      </c>
      <c r="V16" s="88">
        <f t="shared" si="8"/>
        <v>46000</v>
      </c>
      <c r="W16" s="88">
        <f t="shared" si="8"/>
        <v>46001</v>
      </c>
      <c r="X16" s="88">
        <f t="shared" si="8"/>
        <v>46002</v>
      </c>
      <c r="Y16" s="88">
        <f t="shared" si="8"/>
        <v>46003</v>
      </c>
      <c r="Z16" s="89">
        <f t="shared" si="8"/>
        <v>46004</v>
      </c>
      <c r="AC16" s="87">
        <f>AI15+1</f>
        <v>45935</v>
      </c>
      <c r="AD16" s="88">
        <f t="shared" ref="AD16:AI18" si="9">AC16+1</f>
        <v>45936</v>
      </c>
      <c r="AE16" s="88">
        <f t="shared" si="9"/>
        <v>45937</v>
      </c>
      <c r="AF16" s="88">
        <f t="shared" si="9"/>
        <v>45938</v>
      </c>
      <c r="AG16" s="88">
        <f t="shared" si="9"/>
        <v>45939</v>
      </c>
      <c r="AH16" s="88">
        <f t="shared" si="9"/>
        <v>45940</v>
      </c>
      <c r="AI16" s="89">
        <f t="shared" si="9"/>
        <v>45941</v>
      </c>
      <c r="AK16" s="87">
        <f>AQ15+1</f>
        <v>45963</v>
      </c>
      <c r="AL16" s="88">
        <f t="shared" ref="AL16:AQ18" si="10">AK16+1</f>
        <v>45964</v>
      </c>
      <c r="AM16" s="88">
        <f t="shared" si="10"/>
        <v>45965</v>
      </c>
      <c r="AN16" s="88">
        <f t="shared" si="10"/>
        <v>45966</v>
      </c>
      <c r="AO16" s="88">
        <f t="shared" si="10"/>
        <v>45967</v>
      </c>
      <c r="AP16" s="88">
        <f t="shared" si="10"/>
        <v>45968</v>
      </c>
      <c r="AQ16" s="89">
        <f t="shared" si="10"/>
        <v>45969</v>
      </c>
      <c r="AS16" s="87">
        <f>AY15+1</f>
        <v>45998</v>
      </c>
      <c r="AT16" s="88">
        <f t="shared" ref="AT16:AY18" si="11">AS16+1</f>
        <v>45999</v>
      </c>
      <c r="AU16" s="88">
        <f t="shared" si="11"/>
        <v>46000</v>
      </c>
      <c r="AV16" s="88">
        <f t="shared" si="11"/>
        <v>46001</v>
      </c>
      <c r="AW16" s="88">
        <f t="shared" si="11"/>
        <v>46002</v>
      </c>
      <c r="AX16" s="88">
        <f t="shared" si="11"/>
        <v>46003</v>
      </c>
      <c r="AY16" s="89">
        <f t="shared" si="11"/>
        <v>46004</v>
      </c>
    </row>
    <row r="17" spans="2:53" ht="10.5" customHeight="1">
      <c r="D17" s="87">
        <f>J16+1</f>
        <v>45942</v>
      </c>
      <c r="E17" s="88">
        <f t="shared" si="6"/>
        <v>45943</v>
      </c>
      <c r="F17" s="88">
        <f t="shared" si="6"/>
        <v>45944</v>
      </c>
      <c r="G17" s="88">
        <f t="shared" si="6"/>
        <v>45945</v>
      </c>
      <c r="H17" s="88">
        <f t="shared" si="6"/>
        <v>45946</v>
      </c>
      <c r="I17" s="88">
        <f t="shared" si="6"/>
        <v>45947</v>
      </c>
      <c r="J17" s="89">
        <f t="shared" si="6"/>
        <v>45948</v>
      </c>
      <c r="L17" s="87">
        <f>R16+1</f>
        <v>45970</v>
      </c>
      <c r="M17" s="88">
        <f t="shared" si="7"/>
        <v>45971</v>
      </c>
      <c r="N17" s="88">
        <f t="shared" si="7"/>
        <v>45972</v>
      </c>
      <c r="O17" s="88">
        <f t="shared" si="7"/>
        <v>45973</v>
      </c>
      <c r="P17" s="88">
        <f t="shared" si="7"/>
        <v>45974</v>
      </c>
      <c r="Q17" s="88">
        <f t="shared" si="7"/>
        <v>45975</v>
      </c>
      <c r="R17" s="89">
        <f t="shared" si="7"/>
        <v>45976</v>
      </c>
      <c r="T17" s="87">
        <f>Z16+1</f>
        <v>46005</v>
      </c>
      <c r="U17" s="88">
        <f t="shared" si="8"/>
        <v>46006</v>
      </c>
      <c r="V17" s="88">
        <f t="shared" si="8"/>
        <v>46007</v>
      </c>
      <c r="W17" s="88">
        <f t="shared" si="8"/>
        <v>46008</v>
      </c>
      <c r="X17" s="88">
        <f t="shared" si="8"/>
        <v>46009</v>
      </c>
      <c r="Y17" s="88">
        <f t="shared" si="8"/>
        <v>46010</v>
      </c>
      <c r="Z17" s="89">
        <f t="shared" si="8"/>
        <v>46011</v>
      </c>
      <c r="AC17" s="87">
        <f>AI16+1</f>
        <v>45942</v>
      </c>
      <c r="AD17" s="88">
        <f t="shared" si="9"/>
        <v>45943</v>
      </c>
      <c r="AE17" s="88">
        <f t="shared" si="9"/>
        <v>45944</v>
      </c>
      <c r="AF17" s="88">
        <f t="shared" si="9"/>
        <v>45945</v>
      </c>
      <c r="AG17" s="88">
        <f t="shared" si="9"/>
        <v>45946</v>
      </c>
      <c r="AH17" s="88">
        <f t="shared" si="9"/>
        <v>45947</v>
      </c>
      <c r="AI17" s="89">
        <f t="shared" si="9"/>
        <v>45948</v>
      </c>
      <c r="AK17" s="87">
        <f>AQ16+1</f>
        <v>45970</v>
      </c>
      <c r="AL17" s="88">
        <f t="shared" si="10"/>
        <v>45971</v>
      </c>
      <c r="AM17" s="88">
        <f t="shared" si="10"/>
        <v>45972</v>
      </c>
      <c r="AN17" s="88">
        <f t="shared" si="10"/>
        <v>45973</v>
      </c>
      <c r="AO17" s="88">
        <f t="shared" si="10"/>
        <v>45974</v>
      </c>
      <c r="AP17" s="88">
        <f t="shared" si="10"/>
        <v>45975</v>
      </c>
      <c r="AQ17" s="89">
        <f t="shared" si="10"/>
        <v>45976</v>
      </c>
      <c r="AS17" s="87">
        <f>AY16+1</f>
        <v>46005</v>
      </c>
      <c r="AT17" s="88">
        <f t="shared" si="11"/>
        <v>46006</v>
      </c>
      <c r="AU17" s="88">
        <f t="shared" si="11"/>
        <v>46007</v>
      </c>
      <c r="AV17" s="88">
        <f t="shared" si="11"/>
        <v>46008</v>
      </c>
      <c r="AW17" s="88">
        <f t="shared" si="11"/>
        <v>46009</v>
      </c>
      <c r="AX17" s="88">
        <f t="shared" si="11"/>
        <v>46010</v>
      </c>
      <c r="AY17" s="89">
        <f t="shared" si="11"/>
        <v>46011</v>
      </c>
    </row>
    <row r="18" spans="2:53" ht="10.5" customHeight="1">
      <c r="D18" s="87">
        <f>J17+1</f>
        <v>45949</v>
      </c>
      <c r="E18" s="88">
        <f t="shared" si="6"/>
        <v>45950</v>
      </c>
      <c r="F18" s="88">
        <f t="shared" si="6"/>
        <v>45951</v>
      </c>
      <c r="G18" s="88">
        <f t="shared" si="6"/>
        <v>45952</v>
      </c>
      <c r="H18" s="88">
        <f t="shared" si="6"/>
        <v>45953</v>
      </c>
      <c r="I18" s="88">
        <f t="shared" si="6"/>
        <v>45954</v>
      </c>
      <c r="J18" s="89">
        <f t="shared" si="6"/>
        <v>45955</v>
      </c>
      <c r="L18" s="87">
        <f>R17+1</f>
        <v>45977</v>
      </c>
      <c r="M18" s="88">
        <f t="shared" si="7"/>
        <v>45978</v>
      </c>
      <c r="N18" s="88">
        <f t="shared" si="7"/>
        <v>45979</v>
      </c>
      <c r="O18" s="88">
        <f t="shared" si="7"/>
        <v>45980</v>
      </c>
      <c r="P18" s="88">
        <f t="shared" si="7"/>
        <v>45981</v>
      </c>
      <c r="Q18" s="88">
        <f t="shared" si="7"/>
        <v>45982</v>
      </c>
      <c r="R18" s="89">
        <f t="shared" si="7"/>
        <v>45983</v>
      </c>
      <c r="T18" s="87">
        <f>Z17+1</f>
        <v>46012</v>
      </c>
      <c r="U18" s="88">
        <f t="shared" si="8"/>
        <v>46013</v>
      </c>
      <c r="V18" s="88">
        <f t="shared" si="8"/>
        <v>46014</v>
      </c>
      <c r="W18" s="88">
        <f t="shared" si="8"/>
        <v>46015</v>
      </c>
      <c r="X18" s="88">
        <f t="shared" si="8"/>
        <v>46016</v>
      </c>
      <c r="Y18" s="88">
        <f t="shared" si="8"/>
        <v>46017</v>
      </c>
      <c r="Z18" s="89">
        <f t="shared" si="8"/>
        <v>46018</v>
      </c>
      <c r="AC18" s="87">
        <f>AI17+1</f>
        <v>45949</v>
      </c>
      <c r="AD18" s="88">
        <f t="shared" si="9"/>
        <v>45950</v>
      </c>
      <c r="AE18" s="88">
        <f t="shared" si="9"/>
        <v>45951</v>
      </c>
      <c r="AF18" s="88">
        <f t="shared" si="9"/>
        <v>45952</v>
      </c>
      <c r="AG18" s="88">
        <f t="shared" si="9"/>
        <v>45953</v>
      </c>
      <c r="AH18" s="88">
        <f t="shared" si="9"/>
        <v>45954</v>
      </c>
      <c r="AI18" s="89">
        <f t="shared" si="9"/>
        <v>45955</v>
      </c>
      <c r="AK18" s="87">
        <f>AQ17+1</f>
        <v>45977</v>
      </c>
      <c r="AL18" s="88">
        <f t="shared" si="10"/>
        <v>45978</v>
      </c>
      <c r="AM18" s="88">
        <f t="shared" si="10"/>
        <v>45979</v>
      </c>
      <c r="AN18" s="88">
        <f t="shared" si="10"/>
        <v>45980</v>
      </c>
      <c r="AO18" s="88">
        <f t="shared" si="10"/>
        <v>45981</v>
      </c>
      <c r="AP18" s="88">
        <f t="shared" si="10"/>
        <v>45982</v>
      </c>
      <c r="AQ18" s="89">
        <f t="shared" si="10"/>
        <v>45983</v>
      </c>
      <c r="AS18" s="87">
        <f>AY17+1</f>
        <v>46012</v>
      </c>
      <c r="AT18" s="88">
        <f t="shared" si="11"/>
        <v>46013</v>
      </c>
      <c r="AU18" s="88">
        <f t="shared" si="11"/>
        <v>46014</v>
      </c>
      <c r="AV18" s="88">
        <f t="shared" si="11"/>
        <v>46015</v>
      </c>
      <c r="AW18" s="88">
        <f t="shared" si="11"/>
        <v>46016</v>
      </c>
      <c r="AX18" s="88">
        <f t="shared" si="11"/>
        <v>46017</v>
      </c>
      <c r="AY18" s="89">
        <f t="shared" si="11"/>
        <v>46018</v>
      </c>
    </row>
    <row r="19" spans="2:53" ht="10.5" customHeight="1">
      <c r="D19" s="87">
        <f>IF(DAY(J18)+1&gt;IF(MONTH(D13)=12,31,DATE(YEAR(D13),MONTH(D13)+1,1)-D13),"",J18+1)</f>
        <v>45956</v>
      </c>
      <c r="E19" s="88">
        <f>IF(D19="","",IF(DAY(D19)+1&gt;IF(MONTH(D13)=12,31,DATE(YEAR(D13),MONTH(D13)+1,1)-D13),"",D19+1))</f>
        <v>45957</v>
      </c>
      <c r="F19" s="88">
        <f>IF(E19="","",IF(DAY(E19)+1&gt;IF(MONTH(D13)=12,31,DATE(YEAR(D13),MONTH(D13)+1,1)-D13),"",E19+1))</f>
        <v>45958</v>
      </c>
      <c r="G19" s="88">
        <f>IF(F19="","",IF(DAY(F19)+1&gt;IF(MONTH(D13)=12,31,DATE(YEAR(D13),MONTH(D13)+1,1)-D13),"",F19+1))</f>
        <v>45959</v>
      </c>
      <c r="H19" s="88">
        <f>IF(G19="","",IF(DAY(G19)+1&gt;IF(MONTH(D13)=12,31,DATE(YEAR(D13),MONTH(D13)+1,1)-D13),"",G19+1))</f>
        <v>45960</v>
      </c>
      <c r="I19" s="88">
        <f>IF(H19="","",IF(DAY(H19)+1&gt;IF(MONTH(D13)=12,31,DATE(YEAR(D13),MONTH(D13)+1,1)-D13),"",H19+1))</f>
        <v>45961</v>
      </c>
      <c r="J19" s="89" t="str">
        <f>IF(I19="","",IF(DAY(I19)+1&gt;IF(MONTH(D13)=12,31,DATE(YEAR(D13),MONTH(D13)+1,1)-D13),"",I19+1))</f>
        <v/>
      </c>
      <c r="L19" s="87">
        <f>IF(DAY(R18)+1&gt;IF(MONTH(L13)=12,31,DATE(YEAR(L13),MONTH(L13)+1,1)-L13),"",R18+1)</f>
        <v>45984</v>
      </c>
      <c r="M19" s="88">
        <f>IF(L19="","",IF(DAY(L19)+1&gt;IF(MONTH(L13)=12,31,DATE(YEAR(L13),MONTH(L13)+1,1)-L13),"",L19+1))</f>
        <v>45985</v>
      </c>
      <c r="N19" s="88">
        <f>IF(M19="","",IF(DAY(M19)+1&gt;IF(MONTH(L13)=12,31,DATE(YEAR(L13),MONTH(L13)+1,1)-L13),"",M19+1))</f>
        <v>45986</v>
      </c>
      <c r="O19" s="88">
        <f>IF(N19="","",IF(DAY(N19)+1&gt;IF(MONTH(L13)=12,31,DATE(YEAR(L13),MONTH(L13)+1,1)-L13),"",N19+1))</f>
        <v>45987</v>
      </c>
      <c r="P19" s="88">
        <f>IF(O19="","",IF(DAY(O19)+1&gt;IF(MONTH(L13)=12,31,DATE(YEAR(L13),MONTH(L13)+1,1)-L13),"",O19+1))</f>
        <v>45988</v>
      </c>
      <c r="Q19" s="88">
        <f>IF(P19="","",IF(DAY(P19)+1&gt;IF(MONTH(L13)=12,31,DATE(YEAR(L13),MONTH(L13)+1,1)-L13),"",P19+1))</f>
        <v>45989</v>
      </c>
      <c r="R19" s="89">
        <f>IF(Q19="","",IF(DAY(Q19)+1&gt;IF(MONTH(L13)=12,31,DATE(YEAR(L13),MONTH(L13)+1,1)-L13),"",Q19+1))</f>
        <v>45990</v>
      </c>
      <c r="T19" s="87">
        <f>IF(DAY(Z18)+1&gt;IF(MONTH(T13)=12,31,DATE(YEAR(T13),MONTH(T13)+1,1)-T13),"",Z18+1)</f>
        <v>46019</v>
      </c>
      <c r="U19" s="88">
        <f>IF(T19="","",IF(DAY(T19)+1&gt;IF(MONTH(T13)=12,31,DATE(YEAR(T13),MONTH(T13)+1,1)-T13),"",T19+1))</f>
        <v>46020</v>
      </c>
      <c r="V19" s="88">
        <f>IF(U19="","",IF(DAY(U19)+1&gt;IF(MONTH(T13)=12,31,DATE(YEAR(T13),MONTH(T13)+1,1)-T13),"",U19+1))</f>
        <v>46021</v>
      </c>
      <c r="W19" s="88">
        <f>IF(V19="","",IF(DAY(V19)+1&gt;IF(MONTH(T13)=12,31,DATE(YEAR(T13),MONTH(T13)+1,1)-T13),"",V19+1))</f>
        <v>46022</v>
      </c>
      <c r="X19" s="88" t="str">
        <f>IF(W19="","",IF(DAY(W19)+1&gt;IF(MONTH(T13)=12,31,DATE(YEAR(T13),MONTH(T13)+1,1)-T13),"",W19+1))</f>
        <v/>
      </c>
      <c r="Y19" s="88" t="str">
        <f>IF(X19="","",IF(DAY(X19)+1&gt;IF(MONTH(T13)=12,31,DATE(YEAR(T13),MONTH(T13)+1,1)-T13),"",X19+1))</f>
        <v/>
      </c>
      <c r="Z19" s="89" t="str">
        <f>IF(Y19="","",IF(DAY(Y19)+1&gt;IF(MONTH(T13)=12,31,DATE(YEAR(T13),MONTH(T13)+1,1)-T13),"",Y19+1))</f>
        <v/>
      </c>
      <c r="AC19" s="87">
        <f>IF(DAY(AI18)+1&gt;IF(MONTH(AC13)=12,31,DATE(YEAR(AC13),MONTH(AC13)+1,1)-AC13),"",AI18+1)</f>
        <v>45956</v>
      </c>
      <c r="AD19" s="88">
        <f>IF(AC19="","",IF(DAY(AC19)+1&gt;IF(MONTH(AC13)=12,31,DATE(YEAR(AC13),MONTH(AC13)+1,1)-AC13),"",AC19+1))</f>
        <v>45957</v>
      </c>
      <c r="AE19" s="88">
        <f>IF(AD19="","",IF(DAY(AD19)+1&gt;IF(MONTH(AC13)=12,31,DATE(YEAR(AC13),MONTH(AC13)+1,1)-AC13),"",AD19+1))</f>
        <v>45958</v>
      </c>
      <c r="AF19" s="88">
        <f>IF(AE19="","",IF(DAY(AE19)+1&gt;IF(MONTH(AC13)=12,31,DATE(YEAR(AC13),MONTH(AC13)+1,1)-AC13),"",AE19+1))</f>
        <v>45959</v>
      </c>
      <c r="AG19" s="88">
        <f>IF(AF19="","",IF(DAY(AF19)+1&gt;IF(MONTH(AC13)=12,31,DATE(YEAR(AC13),MONTH(AC13)+1,1)-AC13),"",AF19+1))</f>
        <v>45960</v>
      </c>
      <c r="AH19" s="88">
        <f>IF(AG19="","",IF(DAY(AG19)+1&gt;IF(MONTH(AC13)=12,31,DATE(YEAR(AC13),MONTH(AC13)+1,1)-AC13),"",AG19+1))</f>
        <v>45961</v>
      </c>
      <c r="AI19" s="89" t="str">
        <f>IF(AH19="","",IF(DAY(AH19)+1&gt;IF(MONTH(AC13)=12,31,DATE(YEAR(AC13),MONTH(AC13)+1,1)-AC13),"",AH19+1))</f>
        <v/>
      </c>
      <c r="AK19" s="87">
        <f>IF(DAY(AQ18)+1&gt;IF(MONTH(AK13)=12,31,DATE(YEAR(AK13),MONTH(AK13)+1,1)-AK13),"",AQ18+1)</f>
        <v>45984</v>
      </c>
      <c r="AL19" s="88">
        <f>IF(AK19="","",IF(DAY(AK19)+1&gt;IF(MONTH(AK13)=12,31,DATE(YEAR(AK13),MONTH(AK13)+1,1)-AK13),"",AK19+1))</f>
        <v>45985</v>
      </c>
      <c r="AM19" s="88">
        <f>IF(AL19="","",IF(DAY(AL19)+1&gt;IF(MONTH(AK13)=12,31,DATE(YEAR(AK13),MONTH(AK13)+1,1)-AK13),"",AL19+1))</f>
        <v>45986</v>
      </c>
      <c r="AN19" s="88">
        <f>IF(AM19="","",IF(DAY(AM19)+1&gt;IF(MONTH(AK13)=12,31,DATE(YEAR(AK13),MONTH(AK13)+1,1)-AK13),"",AM19+1))</f>
        <v>45987</v>
      </c>
      <c r="AO19" s="88">
        <f>IF(AN19="","",IF(DAY(AN19)+1&gt;IF(MONTH(AK13)=12,31,DATE(YEAR(AK13),MONTH(AK13)+1,1)-AK13),"",AN19+1))</f>
        <v>45988</v>
      </c>
      <c r="AP19" s="88">
        <f>IF(AO19="","",IF(DAY(AO19)+1&gt;IF(MONTH(AK13)=12,31,DATE(YEAR(AK13),MONTH(AK13)+1,1)-AK13),"",AO19+1))</f>
        <v>45989</v>
      </c>
      <c r="AQ19" s="89">
        <f>IF(AP19="","",IF(DAY(AP19)+1&gt;IF(MONTH(AK13)=12,31,DATE(YEAR(AK13),MONTH(AK13)+1,1)-AK13),"",AP19+1))</f>
        <v>45990</v>
      </c>
      <c r="AS19" s="87">
        <f>IF(DAY(AY18)+1&gt;IF(MONTH(AS13)=12,31,DATE(YEAR(AS13),MONTH(AS13)+1,1)-AS13),"",AY18+1)</f>
        <v>46019</v>
      </c>
      <c r="AT19" s="88">
        <f>IF(AS19="","",IF(DAY(AS19)+1&gt;IF(MONTH(AS13)=12,31,DATE(YEAR(AS13),MONTH(AS13)+1,1)-AS13),"",AS19+1))</f>
        <v>46020</v>
      </c>
      <c r="AU19" s="88">
        <f>IF(AT19="","",IF(DAY(AT19)+1&gt;IF(MONTH(AS13)=12,31,DATE(YEAR(AS13),MONTH(AS13)+1,1)-AS13),"",AT19+1))</f>
        <v>46021</v>
      </c>
      <c r="AV19" s="88">
        <f>IF(AU19="","",IF(DAY(AU19)+1&gt;IF(MONTH(AS13)=12,31,DATE(YEAR(AS13),MONTH(AS13)+1,1)-AS13),"",AU19+1))</f>
        <v>46022</v>
      </c>
      <c r="AW19" s="88" t="str">
        <f>IF(AV19="","",IF(DAY(AV19)+1&gt;IF(MONTH(AS13)=12,31,DATE(YEAR(AS13),MONTH(AS13)+1,1)-AS13),"",AV19+1))</f>
        <v/>
      </c>
      <c r="AX19" s="88" t="str">
        <f>IF(AW19="","",IF(DAY(AW19)+1&gt;IF(MONTH(AS13)=12,31,DATE(YEAR(AS13),MONTH(AS13)+1,1)-AS13),"",AW19+1))</f>
        <v/>
      </c>
      <c r="AY19" s="89" t="str">
        <f>IF(AX19="","",IF(DAY(AX19)+1&gt;IF(MONTH(AS13)=12,31,DATE(YEAR(AS13),MONTH(AS13)+1,1)-AS13),"",AX19+1))</f>
        <v/>
      </c>
    </row>
    <row r="20" spans="2:53" ht="9.75" customHeight="1">
      <c r="D20" s="90" t="str">
        <f>IF(J19="","",IF(DAY(J19)+1&gt;IF(MONTH(D13)=12,31,DATE(YEAR(D13),MONTH(D13)+1,1)-D13),"",J19+1))</f>
        <v/>
      </c>
      <c r="E20" s="91" t="str">
        <f>IF(D20="","",IF(DAY(D20)+1&gt;IF(MONTH(D13)=12,31,DATE(YEAR(D13),MONTH(D13)+1,1)-D13),"",D20+1))</f>
        <v/>
      </c>
      <c r="F20" s="390" t="str">
        <f>VLOOKUP(D13,祝節名,2,FALSE)</f>
        <v>13 スポーツの日
寒露8、霜降23</v>
      </c>
      <c r="G20" s="390"/>
      <c r="H20" s="390"/>
      <c r="I20" s="390"/>
      <c r="J20" s="391"/>
      <c r="L20" s="90">
        <f>IF(R19="","",IF(DAY(R19)+1&gt;IF(MONTH(L13)=12,31,DATE(YEAR(L13),MONTH(L13)+1,1)-L13),"",R19+1))</f>
        <v>45991</v>
      </c>
      <c r="M20" s="91" t="str">
        <f>IF(L20="","",IF(DAY(L20)+1&gt;IF(MONTH(L13)=12,31,DATE(YEAR(L13),MONTH(L13)+1,1)-L13),"",L20+1))</f>
        <v/>
      </c>
      <c r="N20" s="390" t="str">
        <f>VLOOKUP(L13,祝節名,2,FALSE)</f>
        <v>3 文化の日、23 勤労感謝の日
24 振替休日。立冬7、小雪22</v>
      </c>
      <c r="O20" s="390"/>
      <c r="P20" s="390"/>
      <c r="Q20" s="390"/>
      <c r="R20" s="391"/>
      <c r="T20" s="90" t="str">
        <f>IF(Z19="","",IF(DAY(Z19)+1&gt;IF(MONTH(T13)=12,31,DATE(YEAR(T13),MONTH(T13)+1,1)-T13),"",Z19+1))</f>
        <v/>
      </c>
      <c r="U20" s="91" t="str">
        <f>IF(T20="","",IF(DAY(T20)+1&gt;IF(MONTH(T13)=12,31,DATE(YEAR(T13),MONTH(T13)+1,1)-T13),"",T20+1))</f>
        <v/>
      </c>
      <c r="V20" s="390" t="str">
        <f>VLOOKUP(T13,祝節名,2,FALSE)</f>
        <v xml:space="preserve">
大雪7、冬至22</v>
      </c>
      <c r="W20" s="390"/>
      <c r="X20" s="390"/>
      <c r="Y20" s="390"/>
      <c r="Z20" s="391"/>
      <c r="AC20" s="90" t="str">
        <f>IF(AI19="","",IF(DAY(AI19)+1&gt;IF(MONTH(AC13)=12,31,DATE(YEAR(AC13),MONTH(AC13)+1,1)-AC13),"",AI19+1))</f>
        <v/>
      </c>
      <c r="AD20" s="91" t="str">
        <f>IF(AC20="","",IF(DAY(AC20)+1&gt;IF(MONTH(AC13)=12,31,DATE(YEAR(AC13),MONTH(AC13)+1,1)-AC13),"",AC20+1))</f>
        <v/>
      </c>
      <c r="AE20" s="390" t="str">
        <f>VLOOKUP(AC13,祝節名,2,FALSE)</f>
        <v>13 スポーツの日
寒露8、霜降23</v>
      </c>
      <c r="AF20" s="390"/>
      <c r="AG20" s="390"/>
      <c r="AH20" s="390"/>
      <c r="AI20" s="391"/>
      <c r="AK20" s="90">
        <f>IF(AQ19="","",IF(DAY(AQ19)+1&gt;IF(MONTH(AK13)=12,31,DATE(YEAR(AK13),MONTH(AK13)+1,1)-AK13),"",AQ19+1))</f>
        <v>45991</v>
      </c>
      <c r="AL20" s="91" t="str">
        <f>IF(AK20="","",IF(DAY(AK20)+1&gt;IF(MONTH(AK13)=12,31,DATE(YEAR(AK13),MONTH(AK13)+1,1)-AK13),"",AK20+1))</f>
        <v/>
      </c>
      <c r="AM20" s="390" t="str">
        <f>VLOOKUP(AK13,祝節名,2,FALSE)</f>
        <v>3 文化の日、23 勤労感謝の日
24 振替休日。立冬7、小雪22</v>
      </c>
      <c r="AN20" s="390"/>
      <c r="AO20" s="390"/>
      <c r="AP20" s="390"/>
      <c r="AQ20" s="391"/>
      <c r="AS20" s="90" t="str">
        <f>IF(AY19="","",IF(DAY(AY19)+1&gt;IF(MONTH(AS13)=12,31,DATE(YEAR(AS13),MONTH(AS13)+1,1)-AS13),"",AY19+1))</f>
        <v/>
      </c>
      <c r="AT20" s="91" t="str">
        <f>IF(AS20="","",IF(DAY(AS20)+1&gt;IF(MONTH(AS13)=12,31,DATE(YEAR(AS13),MONTH(AS13)+1,1)-AS13),"",AS20+1))</f>
        <v/>
      </c>
      <c r="AU20" s="390" t="str">
        <f>VLOOKUP(AS13,祝節名,2,FALSE)</f>
        <v xml:space="preserve">
大雪7、冬至22</v>
      </c>
      <c r="AV20" s="390"/>
      <c r="AW20" s="390"/>
      <c r="AX20" s="390"/>
      <c r="AY20" s="391"/>
    </row>
    <row r="21" spans="2:53" ht="7.15" customHeight="1">
      <c r="B21" s="92"/>
      <c r="AB21" s="7"/>
      <c r="BA21" s="92"/>
    </row>
    <row r="22" spans="2:53" ht="4.5" customHeight="1"/>
    <row r="23" spans="2:53" ht="10.5" customHeight="1">
      <c r="D23" s="396">
        <f>$D$4</f>
        <v>45839</v>
      </c>
      <c r="E23" s="396"/>
      <c r="F23" s="393">
        <f>MONTH(D23)</f>
        <v>7</v>
      </c>
      <c r="G23" s="393"/>
      <c r="H23" s="393" t="s">
        <v>419</v>
      </c>
      <c r="I23" s="394" t="str">
        <f>IF(D23&gt;=43586,"令和"&amp;IF(YEAR(D23)-2018=1,"元",YEAR(D23)-2018),"平成"&amp;(YEAR(D23)-1988))</f>
        <v>令和7</v>
      </c>
      <c r="J23" s="394"/>
      <c r="L23" s="392">
        <f>IF(MONTH(D23)=12,DATE(YEAR(D23)+1,1,1),DATE(YEAR(D23),MONTH(D23)+1,1))</f>
        <v>45870</v>
      </c>
      <c r="M23" s="392"/>
      <c r="N23" s="395">
        <f>MONTH(L23)</f>
        <v>8</v>
      </c>
      <c r="O23" s="395"/>
      <c r="P23" s="395" t="s">
        <v>363</v>
      </c>
      <c r="Q23" s="394" t="str">
        <f>IF(L23&gt;=43586,"令和"&amp;IF(YEAR(L23)-2018=1,"元",YEAR(L23)-2018),"平成"&amp;(YEAR(L23)-1988))</f>
        <v>令和7</v>
      </c>
      <c r="R23" s="394"/>
      <c r="T23" s="392">
        <f>IF(MONTH(L23)=12,DATE(YEAR(L23)+1,1,1),DATE(YEAR(L23),MONTH(L23)+1,1))</f>
        <v>45901</v>
      </c>
      <c r="U23" s="392"/>
      <c r="V23" s="393">
        <f>MONTH(T23)</f>
        <v>9</v>
      </c>
      <c r="W23" s="393"/>
      <c r="X23" s="393" t="s">
        <v>419</v>
      </c>
      <c r="Y23" s="394" t="str">
        <f>IF(T23&gt;=43586,"令和"&amp;IF(YEAR(T23)-2018=1,"元",YEAR(T23)-2018),"平成"&amp;(YEAR(T23)-1988))</f>
        <v>令和7</v>
      </c>
      <c r="Z23" s="394"/>
      <c r="AC23" s="396">
        <f>$D$4</f>
        <v>45839</v>
      </c>
      <c r="AD23" s="396"/>
      <c r="AE23" s="393">
        <f>MONTH(AC23)</f>
        <v>7</v>
      </c>
      <c r="AF23" s="393"/>
      <c r="AG23" s="393" t="s">
        <v>419</v>
      </c>
      <c r="AH23" s="394" t="str">
        <f>IF(AC23&gt;=43586,"令和"&amp;IF(YEAR(AC23)-2018=1,"元",YEAR(AC23)-2018),"平成"&amp;(YEAR(AC23)-1988))</f>
        <v>令和7</v>
      </c>
      <c r="AI23" s="394"/>
      <c r="AK23" s="392">
        <f>IF(MONTH(AC23)=12,DATE(YEAR(AC23)+1,1,1),DATE(YEAR(AC23),MONTH(AC23)+1,1))</f>
        <v>45870</v>
      </c>
      <c r="AL23" s="392"/>
      <c r="AM23" s="395">
        <f>MONTH(AK23)</f>
        <v>8</v>
      </c>
      <c r="AN23" s="395"/>
      <c r="AO23" s="395" t="s">
        <v>363</v>
      </c>
      <c r="AP23" s="394" t="str">
        <f>IF(AK23&gt;=43586,"令和"&amp;IF(YEAR(AK23)-2018=1,"元",YEAR(AK23)-2018),"平成"&amp;(YEAR(AK23)-1988))</f>
        <v>令和7</v>
      </c>
      <c r="AQ23" s="394"/>
      <c r="AS23" s="392">
        <f>IF(MONTH(AK23)=12,DATE(YEAR(AK23)+1,1,1),DATE(YEAR(AK23),MONTH(AK23)+1,1))</f>
        <v>45901</v>
      </c>
      <c r="AT23" s="392"/>
      <c r="AU23" s="393">
        <f>MONTH(AS23)</f>
        <v>9</v>
      </c>
      <c r="AV23" s="393"/>
      <c r="AW23" s="393" t="s">
        <v>419</v>
      </c>
      <c r="AX23" s="394" t="str">
        <f>IF(AS23&gt;=43586,"令和"&amp;IF(YEAR(AS23)-2018=1,"元",YEAR(AS23)-2018),"平成"&amp;(YEAR(AS23)-1988))</f>
        <v>令和7</v>
      </c>
      <c r="AY23" s="394"/>
    </row>
    <row r="24" spans="2:53" ht="6" customHeight="1">
      <c r="D24" s="83" t="s">
        <v>402</v>
      </c>
      <c r="E24" s="84" t="s">
        <v>403</v>
      </c>
      <c r="F24" s="84" t="s">
        <v>425</v>
      </c>
      <c r="G24" s="84" t="s">
        <v>405</v>
      </c>
      <c r="H24" s="84" t="s">
        <v>406</v>
      </c>
      <c r="I24" s="84" t="s">
        <v>426</v>
      </c>
      <c r="J24" s="85" t="s">
        <v>408</v>
      </c>
      <c r="L24" s="83" t="s">
        <v>402</v>
      </c>
      <c r="M24" s="86" t="s">
        <v>403</v>
      </c>
      <c r="N24" s="86" t="s">
        <v>404</v>
      </c>
      <c r="O24" s="86" t="s">
        <v>405</v>
      </c>
      <c r="P24" s="86" t="s">
        <v>406</v>
      </c>
      <c r="Q24" s="86" t="s">
        <v>426</v>
      </c>
      <c r="R24" s="85" t="s">
        <v>408</v>
      </c>
      <c r="T24" s="83" t="s">
        <v>402</v>
      </c>
      <c r="U24" s="84" t="s">
        <v>403</v>
      </c>
      <c r="V24" s="84" t="s">
        <v>427</v>
      </c>
      <c r="W24" s="84" t="s">
        <v>421</v>
      </c>
      <c r="X24" s="84" t="s">
        <v>406</v>
      </c>
      <c r="Y24" s="84" t="s">
        <v>407</v>
      </c>
      <c r="Z24" s="85" t="s">
        <v>408</v>
      </c>
      <c r="AC24" s="83" t="s">
        <v>424</v>
      </c>
      <c r="AD24" s="84" t="s">
        <v>417</v>
      </c>
      <c r="AE24" s="84" t="s">
        <v>404</v>
      </c>
      <c r="AF24" s="84" t="s">
        <v>405</v>
      </c>
      <c r="AG24" s="84" t="s">
        <v>406</v>
      </c>
      <c r="AH24" s="84" t="s">
        <v>407</v>
      </c>
      <c r="AI24" s="85" t="s">
        <v>408</v>
      </c>
      <c r="AK24" s="83" t="s">
        <v>402</v>
      </c>
      <c r="AL24" s="86" t="s">
        <v>403</v>
      </c>
      <c r="AM24" s="86" t="s">
        <v>404</v>
      </c>
      <c r="AN24" s="86" t="s">
        <v>405</v>
      </c>
      <c r="AO24" s="86" t="s">
        <v>406</v>
      </c>
      <c r="AP24" s="86" t="s">
        <v>407</v>
      </c>
      <c r="AQ24" s="85" t="s">
        <v>423</v>
      </c>
      <c r="AS24" s="83" t="s">
        <v>402</v>
      </c>
      <c r="AT24" s="84" t="s">
        <v>403</v>
      </c>
      <c r="AU24" s="84" t="s">
        <v>404</v>
      </c>
      <c r="AV24" s="84" t="s">
        <v>405</v>
      </c>
      <c r="AW24" s="84" t="s">
        <v>412</v>
      </c>
      <c r="AX24" s="84" t="s">
        <v>407</v>
      </c>
      <c r="AY24" s="85" t="s">
        <v>428</v>
      </c>
    </row>
    <row r="25" spans="2:53" ht="10.5" customHeight="1">
      <c r="D25" s="87" t="str">
        <f>IF(WEEKDAY(D23)=1,D23,"")</f>
        <v/>
      </c>
      <c r="E25" s="88" t="str">
        <f>IF(D25="",IF(WEEKDAY(D23)=2,D23,""),D25+1)</f>
        <v/>
      </c>
      <c r="F25" s="88">
        <f>IF(E25="",IF(WEEKDAY(D23)=3,D23,""),E25+1)</f>
        <v>45839</v>
      </c>
      <c r="G25" s="88">
        <f>IF(F25="",IF(WEEKDAY(D23)=4,D23,""),F25+1)</f>
        <v>45840</v>
      </c>
      <c r="H25" s="88">
        <f>IF(G25="",IF(WEEKDAY(D23)=5,D23,""),G25+1)</f>
        <v>45841</v>
      </c>
      <c r="I25" s="88">
        <f>IF(H25="",IF(WEEKDAY(D23)=6,D23,""),H25+1)</f>
        <v>45842</v>
      </c>
      <c r="J25" s="89">
        <f>IF(I25="",D23,I25+1)</f>
        <v>45843</v>
      </c>
      <c r="L25" s="87" t="str">
        <f>IF(WEEKDAY(L23)=1,L23,"")</f>
        <v/>
      </c>
      <c r="M25" s="88" t="str">
        <f>IF(L25="",IF(WEEKDAY(L23)=2,L23,""),L25+1)</f>
        <v/>
      </c>
      <c r="N25" s="88" t="str">
        <f>IF(M25="",IF(WEEKDAY(L23)=3,L23,""),M25+1)</f>
        <v/>
      </c>
      <c r="O25" s="88" t="str">
        <f>IF(N25="",IF(WEEKDAY(L23)=4,L23,""),N25+1)</f>
        <v/>
      </c>
      <c r="P25" s="88" t="str">
        <f>IF(O25="",IF(WEEKDAY(L23)=5,L23,""),O25+1)</f>
        <v/>
      </c>
      <c r="Q25" s="88">
        <f>IF(P25="",IF(WEEKDAY(L23)=6,L23,""),P25+1)</f>
        <v>45870</v>
      </c>
      <c r="R25" s="89">
        <f>IF(Q25="",L23,Q25+1)</f>
        <v>45871</v>
      </c>
      <c r="T25" s="87" t="str">
        <f>IF(WEEKDAY(T23)=1,T23,"")</f>
        <v/>
      </c>
      <c r="U25" s="88">
        <f>IF(T25="",IF(WEEKDAY(T23)=2,T23,""),T25+1)</f>
        <v>45901</v>
      </c>
      <c r="V25" s="88">
        <f>IF(U25="",IF(WEEKDAY(T23)=3,T23,""),U25+1)</f>
        <v>45902</v>
      </c>
      <c r="W25" s="88">
        <f>IF(V25="",IF(WEEKDAY(T23)=4,T23,""),V25+1)</f>
        <v>45903</v>
      </c>
      <c r="X25" s="88">
        <f>IF(W25="",IF(WEEKDAY(T23)=5,T23,""),W25+1)</f>
        <v>45904</v>
      </c>
      <c r="Y25" s="88">
        <f>IF(X25="",IF(WEEKDAY(T23)=6,T23,""),X25+1)</f>
        <v>45905</v>
      </c>
      <c r="Z25" s="89">
        <f>IF(Y25="",T23,Y25+1)</f>
        <v>45906</v>
      </c>
      <c r="AC25" s="87" t="str">
        <f>IF(WEEKDAY(AC23)=1,AC23,"")</f>
        <v/>
      </c>
      <c r="AD25" s="88" t="str">
        <f>IF(AC25="",IF(WEEKDAY(AC23)=2,AC23,""),AC25+1)</f>
        <v/>
      </c>
      <c r="AE25" s="88">
        <f>IF(AD25="",IF(WEEKDAY(AC23)=3,AC23,""),AD25+1)</f>
        <v>45839</v>
      </c>
      <c r="AF25" s="88">
        <f>IF(AE25="",IF(WEEKDAY(AC23)=4,AC23,""),AE25+1)</f>
        <v>45840</v>
      </c>
      <c r="AG25" s="88">
        <f>IF(AF25="",IF(WEEKDAY(AC23)=5,AC23,""),AF25+1)</f>
        <v>45841</v>
      </c>
      <c r="AH25" s="88">
        <f>IF(AG25="",IF(WEEKDAY(AC23)=6,AC23,""),AG25+1)</f>
        <v>45842</v>
      </c>
      <c r="AI25" s="89">
        <f>IF(AH25="",AC23,AH25+1)</f>
        <v>45843</v>
      </c>
      <c r="AK25" s="87" t="str">
        <f>IF(WEEKDAY(AK23)=1,AK23,"")</f>
        <v/>
      </c>
      <c r="AL25" s="88" t="str">
        <f>IF(AK25="",IF(WEEKDAY(AK23)=2,AK23,""),AK25+1)</f>
        <v/>
      </c>
      <c r="AM25" s="88" t="str">
        <f>IF(AL25="",IF(WEEKDAY(AK23)=3,AK23,""),AL25+1)</f>
        <v/>
      </c>
      <c r="AN25" s="88" t="str">
        <f>IF(AM25="",IF(WEEKDAY(AK23)=4,AK23,""),AM25+1)</f>
        <v/>
      </c>
      <c r="AO25" s="88" t="str">
        <f>IF(AN25="",IF(WEEKDAY(AK23)=5,AK23,""),AN25+1)</f>
        <v/>
      </c>
      <c r="AP25" s="88">
        <f>IF(AO25="",IF(WEEKDAY(AK23)=6,AK23,""),AO25+1)</f>
        <v>45870</v>
      </c>
      <c r="AQ25" s="89">
        <f>IF(AP25="",AK23,AP25+1)</f>
        <v>45871</v>
      </c>
      <c r="AS25" s="87" t="str">
        <f>IF(WEEKDAY(AS23)=1,AS23,"")</f>
        <v/>
      </c>
      <c r="AT25" s="88">
        <f>IF(AS25="",IF(WEEKDAY(AS23)=2,AS23,""),AS25+1)</f>
        <v>45901</v>
      </c>
      <c r="AU25" s="88">
        <f>IF(AT25="",IF(WEEKDAY(AS23)=3,AS23,""),AT25+1)</f>
        <v>45902</v>
      </c>
      <c r="AV25" s="88">
        <f>IF(AU25="",IF(WEEKDAY(AS23)=4,AS23,""),AU25+1)</f>
        <v>45903</v>
      </c>
      <c r="AW25" s="88">
        <f>IF(AV25="",IF(WEEKDAY(AS23)=5,AS23,""),AV25+1)</f>
        <v>45904</v>
      </c>
      <c r="AX25" s="88">
        <f>IF(AW25="",IF(WEEKDAY(AS23)=6,AS23,""),AW25+1)</f>
        <v>45905</v>
      </c>
      <c r="AY25" s="89">
        <f>IF(AX25="",AS23,AX25+1)</f>
        <v>45906</v>
      </c>
    </row>
    <row r="26" spans="2:53" ht="10.5" customHeight="1">
      <c r="D26" s="87">
        <f>J25+1</f>
        <v>45844</v>
      </c>
      <c r="E26" s="88">
        <f t="shared" ref="E26:J28" si="12">D26+1</f>
        <v>45845</v>
      </c>
      <c r="F26" s="88">
        <f t="shared" si="12"/>
        <v>45846</v>
      </c>
      <c r="G26" s="88">
        <f t="shared" si="12"/>
        <v>45847</v>
      </c>
      <c r="H26" s="88">
        <f t="shared" si="12"/>
        <v>45848</v>
      </c>
      <c r="I26" s="88">
        <f t="shared" si="12"/>
        <v>45849</v>
      </c>
      <c r="J26" s="89">
        <f t="shared" si="12"/>
        <v>45850</v>
      </c>
      <c r="L26" s="87">
        <f>R25+1</f>
        <v>45872</v>
      </c>
      <c r="M26" s="88">
        <f t="shared" ref="M26:R28" si="13">L26+1</f>
        <v>45873</v>
      </c>
      <c r="N26" s="88">
        <f t="shared" si="13"/>
        <v>45874</v>
      </c>
      <c r="O26" s="88">
        <f t="shared" si="13"/>
        <v>45875</v>
      </c>
      <c r="P26" s="88">
        <f t="shared" si="13"/>
        <v>45876</v>
      </c>
      <c r="Q26" s="88">
        <f t="shared" si="13"/>
        <v>45877</v>
      </c>
      <c r="R26" s="89">
        <f t="shared" si="13"/>
        <v>45878</v>
      </c>
      <c r="T26" s="87">
        <f>Z25+1</f>
        <v>45907</v>
      </c>
      <c r="U26" s="88">
        <f t="shared" ref="U26:Z28" si="14">T26+1</f>
        <v>45908</v>
      </c>
      <c r="V26" s="88">
        <f t="shared" si="14"/>
        <v>45909</v>
      </c>
      <c r="W26" s="88">
        <f t="shared" si="14"/>
        <v>45910</v>
      </c>
      <c r="X26" s="88">
        <f t="shared" si="14"/>
        <v>45911</v>
      </c>
      <c r="Y26" s="88">
        <f t="shared" si="14"/>
        <v>45912</v>
      </c>
      <c r="Z26" s="89">
        <f t="shared" si="14"/>
        <v>45913</v>
      </c>
      <c r="AC26" s="87">
        <f>AI25+1</f>
        <v>45844</v>
      </c>
      <c r="AD26" s="88">
        <f t="shared" ref="AD26:AI28" si="15">AC26+1</f>
        <v>45845</v>
      </c>
      <c r="AE26" s="88">
        <f t="shared" si="15"/>
        <v>45846</v>
      </c>
      <c r="AF26" s="88">
        <f t="shared" si="15"/>
        <v>45847</v>
      </c>
      <c r="AG26" s="88">
        <f t="shared" si="15"/>
        <v>45848</v>
      </c>
      <c r="AH26" s="88">
        <f t="shared" si="15"/>
        <v>45849</v>
      </c>
      <c r="AI26" s="89">
        <f t="shared" si="15"/>
        <v>45850</v>
      </c>
      <c r="AK26" s="87">
        <f>AQ25+1</f>
        <v>45872</v>
      </c>
      <c r="AL26" s="88">
        <f t="shared" ref="AL26:AQ28" si="16">AK26+1</f>
        <v>45873</v>
      </c>
      <c r="AM26" s="88">
        <f t="shared" si="16"/>
        <v>45874</v>
      </c>
      <c r="AN26" s="88">
        <f t="shared" si="16"/>
        <v>45875</v>
      </c>
      <c r="AO26" s="88">
        <f t="shared" si="16"/>
        <v>45876</v>
      </c>
      <c r="AP26" s="88">
        <f t="shared" si="16"/>
        <v>45877</v>
      </c>
      <c r="AQ26" s="89">
        <f t="shared" si="16"/>
        <v>45878</v>
      </c>
      <c r="AS26" s="87">
        <f>AY25+1</f>
        <v>45907</v>
      </c>
      <c r="AT26" s="88">
        <f t="shared" ref="AT26:AY28" si="17">AS26+1</f>
        <v>45908</v>
      </c>
      <c r="AU26" s="88">
        <f t="shared" si="17"/>
        <v>45909</v>
      </c>
      <c r="AV26" s="88">
        <f t="shared" si="17"/>
        <v>45910</v>
      </c>
      <c r="AW26" s="88">
        <f t="shared" si="17"/>
        <v>45911</v>
      </c>
      <c r="AX26" s="88">
        <f t="shared" si="17"/>
        <v>45912</v>
      </c>
      <c r="AY26" s="89">
        <f t="shared" si="17"/>
        <v>45913</v>
      </c>
    </row>
    <row r="27" spans="2:53" ht="10.5" customHeight="1">
      <c r="D27" s="87">
        <f>J26+1</f>
        <v>45851</v>
      </c>
      <c r="E27" s="88">
        <f t="shared" si="12"/>
        <v>45852</v>
      </c>
      <c r="F27" s="88">
        <f t="shared" si="12"/>
        <v>45853</v>
      </c>
      <c r="G27" s="88">
        <f t="shared" si="12"/>
        <v>45854</v>
      </c>
      <c r="H27" s="88">
        <f t="shared" si="12"/>
        <v>45855</v>
      </c>
      <c r="I27" s="88">
        <f t="shared" si="12"/>
        <v>45856</v>
      </c>
      <c r="J27" s="89">
        <f t="shared" si="12"/>
        <v>45857</v>
      </c>
      <c r="L27" s="87">
        <f>R26+1</f>
        <v>45879</v>
      </c>
      <c r="M27" s="88">
        <f t="shared" si="13"/>
        <v>45880</v>
      </c>
      <c r="N27" s="88">
        <f t="shared" si="13"/>
        <v>45881</v>
      </c>
      <c r="O27" s="88">
        <f t="shared" si="13"/>
        <v>45882</v>
      </c>
      <c r="P27" s="88">
        <f t="shared" si="13"/>
        <v>45883</v>
      </c>
      <c r="Q27" s="88">
        <f t="shared" si="13"/>
        <v>45884</v>
      </c>
      <c r="R27" s="89">
        <f t="shared" si="13"/>
        <v>45885</v>
      </c>
      <c r="T27" s="87">
        <f>Z26+1</f>
        <v>45914</v>
      </c>
      <c r="U27" s="88">
        <f t="shared" si="14"/>
        <v>45915</v>
      </c>
      <c r="V27" s="88">
        <f t="shared" si="14"/>
        <v>45916</v>
      </c>
      <c r="W27" s="88">
        <f t="shared" si="14"/>
        <v>45917</v>
      </c>
      <c r="X27" s="88">
        <f t="shared" si="14"/>
        <v>45918</v>
      </c>
      <c r="Y27" s="88">
        <f t="shared" si="14"/>
        <v>45919</v>
      </c>
      <c r="Z27" s="89">
        <f t="shared" si="14"/>
        <v>45920</v>
      </c>
      <c r="AC27" s="87">
        <f>AI26+1</f>
        <v>45851</v>
      </c>
      <c r="AD27" s="88">
        <f t="shared" si="15"/>
        <v>45852</v>
      </c>
      <c r="AE27" s="88">
        <f t="shared" si="15"/>
        <v>45853</v>
      </c>
      <c r="AF27" s="88">
        <f t="shared" si="15"/>
        <v>45854</v>
      </c>
      <c r="AG27" s="88">
        <f t="shared" si="15"/>
        <v>45855</v>
      </c>
      <c r="AH27" s="88">
        <f t="shared" si="15"/>
        <v>45856</v>
      </c>
      <c r="AI27" s="89">
        <f t="shared" si="15"/>
        <v>45857</v>
      </c>
      <c r="AK27" s="87">
        <f>AQ26+1</f>
        <v>45879</v>
      </c>
      <c r="AL27" s="88">
        <f t="shared" si="16"/>
        <v>45880</v>
      </c>
      <c r="AM27" s="88">
        <f t="shared" si="16"/>
        <v>45881</v>
      </c>
      <c r="AN27" s="88">
        <f t="shared" si="16"/>
        <v>45882</v>
      </c>
      <c r="AO27" s="88">
        <f t="shared" si="16"/>
        <v>45883</v>
      </c>
      <c r="AP27" s="88">
        <f t="shared" si="16"/>
        <v>45884</v>
      </c>
      <c r="AQ27" s="89">
        <f t="shared" si="16"/>
        <v>45885</v>
      </c>
      <c r="AS27" s="87">
        <f>AY26+1</f>
        <v>45914</v>
      </c>
      <c r="AT27" s="88">
        <f t="shared" si="17"/>
        <v>45915</v>
      </c>
      <c r="AU27" s="88">
        <f t="shared" si="17"/>
        <v>45916</v>
      </c>
      <c r="AV27" s="88">
        <f t="shared" si="17"/>
        <v>45917</v>
      </c>
      <c r="AW27" s="88">
        <f t="shared" si="17"/>
        <v>45918</v>
      </c>
      <c r="AX27" s="88">
        <f t="shared" si="17"/>
        <v>45919</v>
      </c>
      <c r="AY27" s="89">
        <f t="shared" si="17"/>
        <v>45920</v>
      </c>
    </row>
    <row r="28" spans="2:53" ht="10.5" customHeight="1">
      <c r="D28" s="87">
        <f>J27+1</f>
        <v>45858</v>
      </c>
      <c r="E28" s="88">
        <f t="shared" si="12"/>
        <v>45859</v>
      </c>
      <c r="F28" s="88">
        <f t="shared" si="12"/>
        <v>45860</v>
      </c>
      <c r="G28" s="88">
        <f t="shared" si="12"/>
        <v>45861</v>
      </c>
      <c r="H28" s="88">
        <f t="shared" si="12"/>
        <v>45862</v>
      </c>
      <c r="I28" s="88">
        <f t="shared" si="12"/>
        <v>45863</v>
      </c>
      <c r="J28" s="89">
        <f t="shared" si="12"/>
        <v>45864</v>
      </c>
      <c r="L28" s="87">
        <f>R27+1</f>
        <v>45886</v>
      </c>
      <c r="M28" s="88">
        <f t="shared" si="13"/>
        <v>45887</v>
      </c>
      <c r="N28" s="88">
        <f t="shared" si="13"/>
        <v>45888</v>
      </c>
      <c r="O28" s="88">
        <f t="shared" si="13"/>
        <v>45889</v>
      </c>
      <c r="P28" s="88">
        <f t="shared" si="13"/>
        <v>45890</v>
      </c>
      <c r="Q28" s="88">
        <f t="shared" si="13"/>
        <v>45891</v>
      </c>
      <c r="R28" s="89">
        <f t="shared" si="13"/>
        <v>45892</v>
      </c>
      <c r="T28" s="87">
        <f>Z27+1</f>
        <v>45921</v>
      </c>
      <c r="U28" s="88">
        <f t="shared" si="14"/>
        <v>45922</v>
      </c>
      <c r="V28" s="88">
        <f t="shared" si="14"/>
        <v>45923</v>
      </c>
      <c r="W28" s="88">
        <f t="shared" si="14"/>
        <v>45924</v>
      </c>
      <c r="X28" s="88">
        <f t="shared" si="14"/>
        <v>45925</v>
      </c>
      <c r="Y28" s="88">
        <f t="shared" si="14"/>
        <v>45926</v>
      </c>
      <c r="Z28" s="89">
        <f t="shared" si="14"/>
        <v>45927</v>
      </c>
      <c r="AC28" s="87">
        <f>AI27+1</f>
        <v>45858</v>
      </c>
      <c r="AD28" s="88">
        <f t="shared" si="15"/>
        <v>45859</v>
      </c>
      <c r="AE28" s="88">
        <f t="shared" si="15"/>
        <v>45860</v>
      </c>
      <c r="AF28" s="88">
        <f t="shared" si="15"/>
        <v>45861</v>
      </c>
      <c r="AG28" s="88">
        <f t="shared" si="15"/>
        <v>45862</v>
      </c>
      <c r="AH28" s="88">
        <f t="shared" si="15"/>
        <v>45863</v>
      </c>
      <c r="AI28" s="89">
        <f t="shared" si="15"/>
        <v>45864</v>
      </c>
      <c r="AK28" s="87">
        <f>AQ27+1</f>
        <v>45886</v>
      </c>
      <c r="AL28" s="88">
        <f t="shared" si="16"/>
        <v>45887</v>
      </c>
      <c r="AM28" s="88">
        <f t="shared" si="16"/>
        <v>45888</v>
      </c>
      <c r="AN28" s="88">
        <f t="shared" si="16"/>
        <v>45889</v>
      </c>
      <c r="AO28" s="88">
        <f t="shared" si="16"/>
        <v>45890</v>
      </c>
      <c r="AP28" s="88">
        <f t="shared" si="16"/>
        <v>45891</v>
      </c>
      <c r="AQ28" s="89">
        <f t="shared" si="16"/>
        <v>45892</v>
      </c>
      <c r="AS28" s="87">
        <f>AY27+1</f>
        <v>45921</v>
      </c>
      <c r="AT28" s="88">
        <f t="shared" si="17"/>
        <v>45922</v>
      </c>
      <c r="AU28" s="88">
        <f t="shared" si="17"/>
        <v>45923</v>
      </c>
      <c r="AV28" s="88">
        <f t="shared" si="17"/>
        <v>45924</v>
      </c>
      <c r="AW28" s="88">
        <f t="shared" si="17"/>
        <v>45925</v>
      </c>
      <c r="AX28" s="88">
        <f t="shared" si="17"/>
        <v>45926</v>
      </c>
      <c r="AY28" s="89">
        <f t="shared" si="17"/>
        <v>45927</v>
      </c>
    </row>
    <row r="29" spans="2:53" ht="10.5" customHeight="1">
      <c r="D29" s="87">
        <f>IF(DAY(J28)+1&gt;IF(MONTH(D23)=12,31,DATE(YEAR(D23),MONTH(D23)+1,1)-D23),"",J28+1)</f>
        <v>45865</v>
      </c>
      <c r="E29" s="88">
        <f>IF(D29="","",IF(DAY(D29)+1&gt;IF(MONTH(D23)=12,31,DATE(YEAR(D23),MONTH(D23)+1,1)-D23),"",D29+1))</f>
        <v>45866</v>
      </c>
      <c r="F29" s="88">
        <f>IF(E29="","",IF(DAY(E29)+1&gt;IF(MONTH(D23)=12,31,DATE(YEAR(D23),MONTH(D23)+1,1)-D23),"",E29+1))</f>
        <v>45867</v>
      </c>
      <c r="G29" s="88">
        <f>IF(F29="","",IF(DAY(F29)+1&gt;IF(MONTH(D23)=12,31,DATE(YEAR(D23),MONTH(D23)+1,1)-D23),"",F29+1))</f>
        <v>45868</v>
      </c>
      <c r="H29" s="88">
        <f>IF(G29="","",IF(DAY(G29)+1&gt;IF(MONTH(D23)=12,31,DATE(YEAR(D23),MONTH(D23)+1,1)-D23),"",G29+1))</f>
        <v>45869</v>
      </c>
      <c r="I29" s="88" t="str">
        <f>IF(H29="","",IF(DAY(H29)+1&gt;IF(MONTH(D23)=12,31,DATE(YEAR(D23),MONTH(D23)+1,1)-D23),"",H29+1))</f>
        <v/>
      </c>
      <c r="J29" s="89" t="str">
        <f>IF(I29="","",IF(DAY(I29)+1&gt;IF(MONTH(D23)=12,31,DATE(YEAR(D23),MONTH(D23)+1,1)-D23),"",I29+1))</f>
        <v/>
      </c>
      <c r="L29" s="87">
        <f>IF(DAY(R28)+1&gt;IF(MONTH(L23)=12,31,DATE(YEAR(L23),MONTH(L23)+1,1)-L23),"",R28+1)</f>
        <v>45893</v>
      </c>
      <c r="M29" s="88">
        <f>IF(L29="","",IF(DAY(L29)+1&gt;IF(MONTH(L23)=12,31,DATE(YEAR(L23),MONTH(L23)+1,1)-L23),"",L29+1))</f>
        <v>45894</v>
      </c>
      <c r="N29" s="88">
        <f>IF(M29="","",IF(DAY(M29)+1&gt;IF(MONTH(L23)=12,31,DATE(YEAR(L23),MONTH(L23)+1,1)-L23),"",M29+1))</f>
        <v>45895</v>
      </c>
      <c r="O29" s="88">
        <f>IF(N29="","",IF(DAY(N29)+1&gt;IF(MONTH(L23)=12,31,DATE(YEAR(L23),MONTH(L23)+1,1)-L23),"",N29+1))</f>
        <v>45896</v>
      </c>
      <c r="P29" s="88">
        <f>IF(O29="","",IF(DAY(O29)+1&gt;IF(MONTH(L23)=12,31,DATE(YEAR(L23),MONTH(L23)+1,1)-L23),"",O29+1))</f>
        <v>45897</v>
      </c>
      <c r="Q29" s="88">
        <f>IF(P29="","",IF(DAY(P29)+1&gt;IF(MONTH(L23)=12,31,DATE(YEAR(L23),MONTH(L23)+1,1)-L23),"",P29+1))</f>
        <v>45898</v>
      </c>
      <c r="R29" s="89">
        <f>IF(Q29="","",IF(DAY(Q29)+1&gt;IF(MONTH(L23)=12,31,DATE(YEAR(L23),MONTH(L23)+1,1)-L23),"",Q29+1))</f>
        <v>45899</v>
      </c>
      <c r="T29" s="87">
        <f>IF(DAY(Z28)+1&gt;IF(MONTH(T23)=12,31,DATE(YEAR(T23),MONTH(T23)+1,1)-T23),"",Z28+1)</f>
        <v>45928</v>
      </c>
      <c r="U29" s="88">
        <f>IF(T29="","",IF(DAY(T29)+1&gt;IF(MONTH(T23)=12,31,DATE(YEAR(T23),MONTH(T23)+1,1)-T23),"",T29+1))</f>
        <v>45929</v>
      </c>
      <c r="V29" s="88">
        <f>IF(U29="","",IF(DAY(U29)+1&gt;IF(MONTH(T23)=12,31,DATE(YEAR(T23),MONTH(T23)+1,1)-T23),"",U29+1))</f>
        <v>45930</v>
      </c>
      <c r="W29" s="88" t="str">
        <f>IF(V29="","",IF(DAY(V29)+1&gt;IF(MONTH(T23)=12,31,DATE(YEAR(T23),MONTH(T23)+1,1)-T23),"",V29+1))</f>
        <v/>
      </c>
      <c r="X29" s="88" t="str">
        <f>IF(W29="","",IF(DAY(W29)+1&gt;IF(MONTH(T23)=12,31,DATE(YEAR(T23),MONTH(T23)+1,1)-T23),"",W29+1))</f>
        <v/>
      </c>
      <c r="Y29" s="88" t="str">
        <f>IF(X29="","",IF(DAY(X29)+1&gt;IF(MONTH(T23)=12,31,DATE(YEAR(T23),MONTH(T23)+1,1)-T23),"",X29+1))</f>
        <v/>
      </c>
      <c r="Z29" s="89" t="str">
        <f>IF(Y29="","",IF(DAY(Y29)+1&gt;IF(MONTH(T23)=12,31,DATE(YEAR(T23),MONTH(T23)+1,1)-T23),"",Y29+1))</f>
        <v/>
      </c>
      <c r="AC29" s="87">
        <f>IF(DAY(AI28)+1&gt;IF(MONTH(AC23)=12,31,DATE(YEAR(AC23),MONTH(AC23)+1,1)-AC23),"",AI28+1)</f>
        <v>45865</v>
      </c>
      <c r="AD29" s="88">
        <f>IF(AC29="","",IF(DAY(AC29)+1&gt;IF(MONTH(AC23)=12,31,DATE(YEAR(AC23),MONTH(AC23)+1,1)-AC23),"",AC29+1))</f>
        <v>45866</v>
      </c>
      <c r="AE29" s="88">
        <f>IF(AD29="","",IF(DAY(AD29)+1&gt;IF(MONTH(AC23)=12,31,DATE(YEAR(AC23),MONTH(AC23)+1,1)-AC23),"",AD29+1))</f>
        <v>45867</v>
      </c>
      <c r="AF29" s="88">
        <f>IF(AE29="","",IF(DAY(AE29)+1&gt;IF(MONTH(AC23)=12,31,DATE(YEAR(AC23),MONTH(AC23)+1,1)-AC23),"",AE29+1))</f>
        <v>45868</v>
      </c>
      <c r="AG29" s="88">
        <f>IF(AF29="","",IF(DAY(AF29)+1&gt;IF(MONTH(AC23)=12,31,DATE(YEAR(AC23),MONTH(AC23)+1,1)-AC23),"",AF29+1))</f>
        <v>45869</v>
      </c>
      <c r="AH29" s="88" t="str">
        <f>IF(AG29="","",IF(DAY(AG29)+1&gt;IF(MONTH(AC23)=12,31,DATE(YEAR(AC23),MONTH(AC23)+1,1)-AC23),"",AG29+1))</f>
        <v/>
      </c>
      <c r="AI29" s="89" t="str">
        <f>IF(AH29="","",IF(DAY(AH29)+1&gt;IF(MONTH(AC23)=12,31,DATE(YEAR(AC23),MONTH(AC23)+1,1)-AC23),"",AH29+1))</f>
        <v/>
      </c>
      <c r="AK29" s="87">
        <f>IF(DAY(AQ28)+1&gt;IF(MONTH(AK23)=12,31,DATE(YEAR(AK23),MONTH(AK23)+1,1)-AK23),"",AQ28+1)</f>
        <v>45893</v>
      </c>
      <c r="AL29" s="88">
        <f>IF(AK29="","",IF(DAY(AK29)+1&gt;IF(MONTH(AK23)=12,31,DATE(YEAR(AK23),MONTH(AK23)+1,1)-AK23),"",AK29+1))</f>
        <v>45894</v>
      </c>
      <c r="AM29" s="88">
        <f>IF(AL29="","",IF(DAY(AL29)+1&gt;IF(MONTH(AK23)=12,31,DATE(YEAR(AK23),MONTH(AK23)+1,1)-AK23),"",AL29+1))</f>
        <v>45895</v>
      </c>
      <c r="AN29" s="88">
        <f>IF(AM29="","",IF(DAY(AM29)+1&gt;IF(MONTH(AK23)=12,31,DATE(YEAR(AK23),MONTH(AK23)+1,1)-AK23),"",AM29+1))</f>
        <v>45896</v>
      </c>
      <c r="AO29" s="88">
        <f>IF(AN29="","",IF(DAY(AN29)+1&gt;IF(MONTH(AK23)=12,31,DATE(YEAR(AK23),MONTH(AK23)+1,1)-AK23),"",AN29+1))</f>
        <v>45897</v>
      </c>
      <c r="AP29" s="88">
        <f>IF(AO29="","",IF(DAY(AO29)+1&gt;IF(MONTH(AK23)=12,31,DATE(YEAR(AK23),MONTH(AK23)+1,1)-AK23),"",AO29+1))</f>
        <v>45898</v>
      </c>
      <c r="AQ29" s="89">
        <f>IF(AP29="","",IF(DAY(AP29)+1&gt;IF(MONTH(AK23)=12,31,DATE(YEAR(AK23),MONTH(AK23)+1,1)-AK23),"",AP29+1))</f>
        <v>45899</v>
      </c>
      <c r="AS29" s="87">
        <f>IF(DAY(AY28)+1&gt;IF(MONTH(AS23)=12,31,DATE(YEAR(AS23),MONTH(AS23)+1,1)-AS23),"",AY28+1)</f>
        <v>45928</v>
      </c>
      <c r="AT29" s="88">
        <f>IF(AS29="","",IF(DAY(AS29)+1&gt;IF(MONTH(AS23)=12,31,DATE(YEAR(AS23),MONTH(AS23)+1,1)-AS23),"",AS29+1))</f>
        <v>45929</v>
      </c>
      <c r="AU29" s="88">
        <f>IF(AT29="","",IF(DAY(AT29)+1&gt;IF(MONTH(AS23)=12,31,DATE(YEAR(AS23),MONTH(AS23)+1,1)-AS23),"",AT29+1))</f>
        <v>45930</v>
      </c>
      <c r="AV29" s="88" t="str">
        <f>IF(AU29="","",IF(DAY(AU29)+1&gt;IF(MONTH(AS23)=12,31,DATE(YEAR(AS23),MONTH(AS23)+1,1)-AS23),"",AU29+1))</f>
        <v/>
      </c>
      <c r="AW29" s="88" t="str">
        <f>IF(AV29="","",IF(DAY(AV29)+1&gt;IF(MONTH(AS23)=12,31,DATE(YEAR(AS23),MONTH(AS23)+1,1)-AS23),"",AV29+1))</f>
        <v/>
      </c>
      <c r="AX29" s="88" t="str">
        <f>IF(AW29="","",IF(DAY(AW29)+1&gt;IF(MONTH(AS23)=12,31,DATE(YEAR(AS23),MONTH(AS23)+1,1)-AS23),"",AW29+1))</f>
        <v/>
      </c>
      <c r="AY29" s="89" t="str">
        <f>IF(AX29="","",IF(DAY(AX29)+1&gt;IF(MONTH(AS23)=12,31,DATE(YEAR(AS23),MONTH(AS23)+1,1)-AS23),"",AX29+1))</f>
        <v/>
      </c>
    </row>
    <row r="30" spans="2:53" ht="9.75" customHeight="1">
      <c r="D30" s="90" t="str">
        <f>IF(J29="","",IF(DAY(J29)+1&gt;IF(MONTH(D23)=12,31,DATE(YEAR(D23),MONTH(D23)+1,1)-D23),"",J29+1))</f>
        <v/>
      </c>
      <c r="E30" s="91" t="str">
        <f>IF(D30="","",IF(DAY(D30)+1&gt;IF(MONTH(D23)=12,31,DATE(YEAR(D23),MONTH(D23)+1,1)-D23),"",D30+1))</f>
        <v/>
      </c>
      <c r="F30" s="390" t="str">
        <f>VLOOKUP(D23,祝節名,2,FALSE)</f>
        <v>21 海の日
小暑7、大暑22</v>
      </c>
      <c r="G30" s="390"/>
      <c r="H30" s="390"/>
      <c r="I30" s="390"/>
      <c r="J30" s="391"/>
      <c r="L30" s="90">
        <f>IF(R29="","",IF(DAY(R29)+1&gt;IF(MONTH(L23)=12,31,DATE(YEAR(L23),MONTH(L23)+1,1)-L23),"",R29+1))</f>
        <v>45900</v>
      </c>
      <c r="M30" s="91" t="str">
        <f>IF(L30="","",IF(DAY(L30)+1&gt;IF(MONTH(L23)=12,31,DATE(YEAR(L23),MONTH(L23)+1,1)-L23),"",L30+1))</f>
        <v/>
      </c>
      <c r="N30" s="390" t="str">
        <f>VLOOKUP(L23,祝節名,2,FALSE)</f>
        <v>11 山の日
立秋7、処暑23</v>
      </c>
      <c r="O30" s="390"/>
      <c r="P30" s="390"/>
      <c r="Q30" s="390"/>
      <c r="R30" s="391"/>
      <c r="T30" s="90" t="str">
        <f>IF(Z29="","",IF(DAY(Z29)+1&gt;IF(MONTH(T23)=12,31,DATE(YEAR(T23),MONTH(T23)+1,1)-T23),"",Z29+1))</f>
        <v/>
      </c>
      <c r="U30" s="91" t="str">
        <f>IF(T30="","",IF(DAY(T30)+1&gt;IF(MONTH(T23)=12,31,DATE(YEAR(T23),MONTH(T23)+1,1)-T23),"",T30+1))</f>
        <v/>
      </c>
      <c r="V30" s="390" t="str">
        <f>VLOOKUP(T23,祝節名,2,FALSE)</f>
        <v>15 敬老の日、23 秋分の日
白露7、秋分23</v>
      </c>
      <c r="W30" s="390"/>
      <c r="X30" s="390"/>
      <c r="Y30" s="390"/>
      <c r="Z30" s="391"/>
      <c r="AC30" s="90" t="str">
        <f>IF(AI29="","",IF(DAY(AI29)+1&gt;IF(MONTH(AC23)=12,31,DATE(YEAR(AC23),MONTH(AC23)+1,1)-AC23),"",AI29+1))</f>
        <v/>
      </c>
      <c r="AD30" s="91" t="str">
        <f>IF(AC30="","",IF(DAY(AC30)+1&gt;IF(MONTH(AC23)=12,31,DATE(YEAR(AC23),MONTH(AC23)+1,1)-AC23),"",AC30+1))</f>
        <v/>
      </c>
      <c r="AE30" s="390" t="str">
        <f>VLOOKUP(AC23,祝節名,2,FALSE)</f>
        <v>21 海の日
小暑7、大暑22</v>
      </c>
      <c r="AF30" s="390"/>
      <c r="AG30" s="390"/>
      <c r="AH30" s="390"/>
      <c r="AI30" s="391"/>
      <c r="AK30" s="90">
        <f>IF(AQ29="","",IF(DAY(AQ29)+1&gt;IF(MONTH(AK23)=12,31,DATE(YEAR(AK23),MONTH(AK23)+1,1)-AK23),"",AQ29+1))</f>
        <v>45900</v>
      </c>
      <c r="AL30" s="91" t="str">
        <f>IF(AK30="","",IF(DAY(AK30)+1&gt;IF(MONTH(AK23)=12,31,DATE(YEAR(AK23),MONTH(AK23)+1,1)-AK23),"",AK30+1))</f>
        <v/>
      </c>
      <c r="AM30" s="390" t="str">
        <f>VLOOKUP(AK23,祝節名,2,FALSE)</f>
        <v>11 山の日
立秋7、処暑23</v>
      </c>
      <c r="AN30" s="390"/>
      <c r="AO30" s="390"/>
      <c r="AP30" s="390"/>
      <c r="AQ30" s="391"/>
      <c r="AS30" s="90" t="str">
        <f>IF(AY29="","",IF(DAY(AY29)+1&gt;IF(MONTH(AS23)=12,31,DATE(YEAR(AS23),MONTH(AS23)+1,1)-AS23),"",AY29+1))</f>
        <v/>
      </c>
      <c r="AT30" s="91" t="str">
        <f>IF(AS30="","",IF(DAY(AS30)+1&gt;IF(MONTH(AS23)=12,31,DATE(YEAR(AS23),MONTH(AS23)+1,1)-AS23),"",AS30+1))</f>
        <v/>
      </c>
      <c r="AU30" s="390" t="str">
        <f>VLOOKUP(AS23,祝節名,2,FALSE)</f>
        <v>15 敬老の日、23 秋分の日
白露7、秋分23</v>
      </c>
      <c r="AV30" s="390"/>
      <c r="AW30" s="390"/>
      <c r="AX30" s="390"/>
      <c r="AY30" s="391"/>
    </row>
    <row r="31" spans="2:53" ht="3" customHeight="1">
      <c r="B31" s="7"/>
      <c r="AB31" s="7"/>
      <c r="BA31" s="7"/>
    </row>
    <row r="32" spans="2:53" ht="10.5" customHeight="1">
      <c r="D32" s="392">
        <f>IF(MONTH(T23)=12,DATE(YEAR(T23)+1,1,1),DATE(YEAR(T23),MONTH(T23)+1,1))</f>
        <v>45931</v>
      </c>
      <c r="E32" s="392"/>
      <c r="F32" s="395">
        <f>MONTH(D32)</f>
        <v>10</v>
      </c>
      <c r="G32" s="395"/>
      <c r="H32" s="395" t="s">
        <v>363</v>
      </c>
      <c r="I32" s="394" t="str">
        <f>IF(D32&gt;=43586,"令和"&amp;IF(YEAR(D32)-2018=1,"元",YEAR(D32)-2018),"平成"&amp;(YEAR(D32)-1988))</f>
        <v>令和7</v>
      </c>
      <c r="J32" s="394"/>
      <c r="L32" s="392">
        <f>IF(MONTH(D32)=12,DATE(YEAR(D32)+1,1,1),DATE(YEAR(D32),MONTH(D32)+1,1))</f>
        <v>45962</v>
      </c>
      <c r="M32" s="392"/>
      <c r="N32" s="393">
        <f>MONTH(L32)</f>
        <v>11</v>
      </c>
      <c r="O32" s="393"/>
      <c r="P32" s="393" t="s">
        <v>419</v>
      </c>
      <c r="Q32" s="394" t="str">
        <f>IF(L32&gt;=43586,"令和"&amp;IF(YEAR(L32)-2018=1,"元",YEAR(L32)-2018),"平成"&amp;(YEAR(L32)-1988))</f>
        <v>令和7</v>
      </c>
      <c r="R32" s="394"/>
      <c r="T32" s="392">
        <f>IF(MONTH(L32)=12,DATE(YEAR(L32)+1,1,1),DATE(YEAR(L32),MONTH(L32)+1,1))</f>
        <v>45992</v>
      </c>
      <c r="U32" s="392"/>
      <c r="V32" s="395">
        <f>MONTH(T32)</f>
        <v>12</v>
      </c>
      <c r="W32" s="395"/>
      <c r="X32" s="395" t="s">
        <v>363</v>
      </c>
      <c r="Y32" s="394" t="str">
        <f>IF(T32&gt;=43586,"令和"&amp;IF(YEAR(T32)-2018=1,"元",YEAR(T32)-2018),"平成"&amp;(YEAR(T32)-1988))</f>
        <v>令和7</v>
      </c>
      <c r="Z32" s="394"/>
      <c r="AC32" s="392">
        <f>IF(MONTH(AS23)=12,DATE(YEAR(AS23)+1,1,1),DATE(YEAR(AS23),MONTH(AS23)+1,1))</f>
        <v>45931</v>
      </c>
      <c r="AD32" s="392"/>
      <c r="AE32" s="395">
        <f>MONTH(AC32)</f>
        <v>10</v>
      </c>
      <c r="AF32" s="395"/>
      <c r="AG32" s="395" t="s">
        <v>363</v>
      </c>
      <c r="AH32" s="394" t="str">
        <f>IF(AC32&gt;=43586,"令和"&amp;IF(YEAR(AC32)-2018=1,"元",YEAR(AC32)-2018),"平成"&amp;(YEAR(AC32)-1988))</f>
        <v>令和7</v>
      </c>
      <c r="AI32" s="394"/>
      <c r="AK32" s="392">
        <f>IF(MONTH(AC32)=12,DATE(YEAR(AC32)+1,1,1),DATE(YEAR(AC32),MONTH(AC32)+1,1))</f>
        <v>45962</v>
      </c>
      <c r="AL32" s="392"/>
      <c r="AM32" s="393">
        <f>MONTH(AK32)</f>
        <v>11</v>
      </c>
      <c r="AN32" s="393"/>
      <c r="AO32" s="393" t="s">
        <v>419</v>
      </c>
      <c r="AP32" s="394" t="str">
        <f>IF(AK32&gt;=43586,"令和"&amp;IF(YEAR(AK32)-2018=1,"元",YEAR(AK32)-2018),"平成"&amp;(YEAR(AK32)-1988))</f>
        <v>令和7</v>
      </c>
      <c r="AQ32" s="394"/>
      <c r="AS32" s="392">
        <f>IF(MONTH(AK32)=12,DATE(YEAR(AK32)+1,1,1),DATE(YEAR(AK32),MONTH(AK32)+1,1))</f>
        <v>45992</v>
      </c>
      <c r="AT32" s="392"/>
      <c r="AU32" s="395">
        <f>MONTH(AS32)</f>
        <v>12</v>
      </c>
      <c r="AV32" s="395"/>
      <c r="AW32" s="395" t="s">
        <v>363</v>
      </c>
      <c r="AX32" s="394" t="str">
        <f>IF(AS32&gt;=43586,"令和"&amp;IF(YEAR(AS32)-2018=1,"元",YEAR(AS32)-2018),"平成"&amp;(YEAR(AS32)-1988))</f>
        <v>令和7</v>
      </c>
      <c r="AY32" s="394"/>
    </row>
    <row r="33" spans="2:53" ht="6" customHeight="1">
      <c r="D33" s="83" t="s">
        <v>402</v>
      </c>
      <c r="E33" s="86" t="s">
        <v>403</v>
      </c>
      <c r="F33" s="86" t="s">
        <v>429</v>
      </c>
      <c r="G33" s="86" t="s">
        <v>421</v>
      </c>
      <c r="H33" s="86" t="s">
        <v>406</v>
      </c>
      <c r="I33" s="86" t="s">
        <v>407</v>
      </c>
      <c r="J33" s="85" t="s">
        <v>408</v>
      </c>
      <c r="L33" s="83" t="s">
        <v>402</v>
      </c>
      <c r="M33" s="84" t="s">
        <v>430</v>
      </c>
      <c r="N33" s="84" t="s">
        <v>429</v>
      </c>
      <c r="O33" s="84" t="s">
        <v>405</v>
      </c>
      <c r="P33" s="84" t="s">
        <v>412</v>
      </c>
      <c r="Q33" s="84" t="s">
        <v>407</v>
      </c>
      <c r="R33" s="85" t="s">
        <v>423</v>
      </c>
      <c r="T33" s="83" t="s">
        <v>402</v>
      </c>
      <c r="U33" s="86" t="s">
        <v>431</v>
      </c>
      <c r="V33" s="86" t="s">
        <v>404</v>
      </c>
      <c r="W33" s="86" t="s">
        <v>432</v>
      </c>
      <c r="X33" s="86" t="s">
        <v>406</v>
      </c>
      <c r="Y33" s="86" t="s">
        <v>407</v>
      </c>
      <c r="Z33" s="85" t="s">
        <v>408</v>
      </c>
      <c r="AC33" s="83" t="s">
        <v>433</v>
      </c>
      <c r="AD33" s="86" t="s">
        <v>403</v>
      </c>
      <c r="AE33" s="86" t="s">
        <v>420</v>
      </c>
      <c r="AF33" s="86" t="s">
        <v>405</v>
      </c>
      <c r="AG33" s="86" t="s">
        <v>406</v>
      </c>
      <c r="AH33" s="86" t="s">
        <v>407</v>
      </c>
      <c r="AI33" s="85" t="s">
        <v>408</v>
      </c>
      <c r="AK33" s="83" t="s">
        <v>434</v>
      </c>
      <c r="AL33" s="84" t="s">
        <v>430</v>
      </c>
      <c r="AM33" s="84" t="s">
        <v>420</v>
      </c>
      <c r="AN33" s="84" t="s">
        <v>405</v>
      </c>
      <c r="AO33" s="84" t="s">
        <v>412</v>
      </c>
      <c r="AP33" s="84" t="s">
        <v>435</v>
      </c>
      <c r="AQ33" s="85" t="s">
        <v>408</v>
      </c>
      <c r="AS33" s="83" t="s">
        <v>402</v>
      </c>
      <c r="AT33" s="86" t="s">
        <v>403</v>
      </c>
      <c r="AU33" s="86" t="s">
        <v>429</v>
      </c>
      <c r="AV33" s="86" t="s">
        <v>436</v>
      </c>
      <c r="AW33" s="86" t="s">
        <v>406</v>
      </c>
      <c r="AX33" s="86" t="s">
        <v>437</v>
      </c>
      <c r="AY33" s="85" t="s">
        <v>408</v>
      </c>
    </row>
    <row r="34" spans="2:53" ht="10.5" customHeight="1">
      <c r="D34" s="87" t="str">
        <f>IF(WEEKDAY(D32)=1,D32,"")</f>
        <v/>
      </c>
      <c r="E34" s="88" t="str">
        <f>IF(D34="",IF(WEEKDAY(D32)=2,D32,""),D34+1)</f>
        <v/>
      </c>
      <c r="F34" s="88" t="str">
        <f>IF(E34="",IF(WEEKDAY(D32)=3,D32,""),E34+1)</f>
        <v/>
      </c>
      <c r="G34" s="88">
        <f>IF(F34="",IF(WEEKDAY(D32)=4,D32,""),F34+1)</f>
        <v>45931</v>
      </c>
      <c r="H34" s="88">
        <f>IF(G34="",IF(WEEKDAY(D32)=5,D32,""),G34+1)</f>
        <v>45932</v>
      </c>
      <c r="I34" s="88">
        <f>IF(H34="",IF(WEEKDAY(D32)=6,D32,""),H34+1)</f>
        <v>45933</v>
      </c>
      <c r="J34" s="89">
        <f>IF(I34="",D32,I34+1)</f>
        <v>45934</v>
      </c>
      <c r="L34" s="87" t="str">
        <f>IF(WEEKDAY(L32)=1,L32,"")</f>
        <v/>
      </c>
      <c r="M34" s="88" t="str">
        <f>IF(L34="",IF(WEEKDAY(L32)=2,L32,""),L34+1)</f>
        <v/>
      </c>
      <c r="N34" s="88" t="str">
        <f>IF(M34="",IF(WEEKDAY(L32)=3,L32,""),M34+1)</f>
        <v/>
      </c>
      <c r="O34" s="88" t="str">
        <f>IF(N34="",IF(WEEKDAY(L32)=4,L32,""),N34+1)</f>
        <v/>
      </c>
      <c r="P34" s="88" t="str">
        <f>IF(O34="",IF(WEEKDAY(L32)=5,L32,""),O34+1)</f>
        <v/>
      </c>
      <c r="Q34" s="88" t="str">
        <f>IF(P34="",IF(WEEKDAY(L32)=6,L32,""),P34+1)</f>
        <v/>
      </c>
      <c r="R34" s="89">
        <f>IF(Q34="",L32,Q34+1)</f>
        <v>45962</v>
      </c>
      <c r="T34" s="87" t="str">
        <f>IF(WEEKDAY(T32)=1,T32,"")</f>
        <v/>
      </c>
      <c r="U34" s="88">
        <f>IF(T34="",IF(WEEKDAY(T32)=2,T32,""),T34+1)</f>
        <v>45992</v>
      </c>
      <c r="V34" s="88">
        <f>IF(U34="",IF(WEEKDAY(T32)=3,T32,""),U34+1)</f>
        <v>45993</v>
      </c>
      <c r="W34" s="88">
        <f>IF(V34="",IF(WEEKDAY(T32)=4,T32,""),V34+1)</f>
        <v>45994</v>
      </c>
      <c r="X34" s="88">
        <f>IF(W34="",IF(WEEKDAY(T32)=5,T32,""),W34+1)</f>
        <v>45995</v>
      </c>
      <c r="Y34" s="88">
        <f>IF(X34="",IF(WEEKDAY(T32)=6,T32,""),X34+1)</f>
        <v>45996</v>
      </c>
      <c r="Z34" s="89">
        <f>IF(Y34="",T32,Y34+1)</f>
        <v>45997</v>
      </c>
      <c r="AC34" s="87" t="str">
        <f>IF(WEEKDAY(AC32)=1,AC32,"")</f>
        <v/>
      </c>
      <c r="AD34" s="88" t="str">
        <f>IF(AC34="",IF(WEEKDAY(AC32)=2,AC32,""),AC34+1)</f>
        <v/>
      </c>
      <c r="AE34" s="88" t="str">
        <f>IF(AD34="",IF(WEEKDAY(AC32)=3,AC32,""),AD34+1)</f>
        <v/>
      </c>
      <c r="AF34" s="88">
        <f>IF(AE34="",IF(WEEKDAY(AC32)=4,AC32,""),AE34+1)</f>
        <v>45931</v>
      </c>
      <c r="AG34" s="88">
        <f>IF(AF34="",IF(WEEKDAY(AC32)=5,AC32,""),AF34+1)</f>
        <v>45932</v>
      </c>
      <c r="AH34" s="88">
        <f>IF(AG34="",IF(WEEKDAY(AC32)=6,AC32,""),AG34+1)</f>
        <v>45933</v>
      </c>
      <c r="AI34" s="89">
        <f>IF(AH34="",AC32,AH34+1)</f>
        <v>45934</v>
      </c>
      <c r="AK34" s="87" t="str">
        <f>IF(WEEKDAY(AK32)=1,AK32,"")</f>
        <v/>
      </c>
      <c r="AL34" s="88" t="str">
        <f>IF(AK34="",IF(WEEKDAY(AK32)=2,AK32,""),AK34+1)</f>
        <v/>
      </c>
      <c r="AM34" s="88" t="str">
        <f>IF(AL34="",IF(WEEKDAY(AK32)=3,AK32,""),AL34+1)</f>
        <v/>
      </c>
      <c r="AN34" s="88" t="str">
        <f>IF(AM34="",IF(WEEKDAY(AK32)=4,AK32,""),AM34+1)</f>
        <v/>
      </c>
      <c r="AO34" s="88" t="str">
        <f>IF(AN34="",IF(WEEKDAY(AK32)=5,AK32,""),AN34+1)</f>
        <v/>
      </c>
      <c r="AP34" s="88" t="str">
        <f>IF(AO34="",IF(WEEKDAY(AK32)=6,AK32,""),AO34+1)</f>
        <v/>
      </c>
      <c r="AQ34" s="89">
        <f>IF(AP34="",AK32,AP34+1)</f>
        <v>45962</v>
      </c>
      <c r="AS34" s="87" t="str">
        <f>IF(WEEKDAY(AS32)=1,AS32,"")</f>
        <v/>
      </c>
      <c r="AT34" s="88">
        <f>IF(AS34="",IF(WEEKDAY(AS32)=2,AS32,""),AS34+1)</f>
        <v>45992</v>
      </c>
      <c r="AU34" s="88">
        <f>IF(AT34="",IF(WEEKDAY(AS32)=3,AS32,""),AT34+1)</f>
        <v>45993</v>
      </c>
      <c r="AV34" s="88">
        <f>IF(AU34="",IF(WEEKDAY(AS32)=4,AS32,""),AU34+1)</f>
        <v>45994</v>
      </c>
      <c r="AW34" s="88">
        <f>IF(AV34="",IF(WEEKDAY(AS32)=5,AS32,""),AV34+1)</f>
        <v>45995</v>
      </c>
      <c r="AX34" s="88">
        <f>IF(AW34="",IF(WEEKDAY(AS32)=6,AS32,""),AW34+1)</f>
        <v>45996</v>
      </c>
      <c r="AY34" s="89">
        <f>IF(AX34="",AS32,AX34+1)</f>
        <v>45997</v>
      </c>
    </row>
    <row r="35" spans="2:53" ht="10.5" customHeight="1">
      <c r="D35" s="87">
        <f>J34+1</f>
        <v>45935</v>
      </c>
      <c r="E35" s="88">
        <f t="shared" ref="E35:J37" si="18">D35+1</f>
        <v>45936</v>
      </c>
      <c r="F35" s="88">
        <f t="shared" si="18"/>
        <v>45937</v>
      </c>
      <c r="G35" s="88">
        <f t="shared" si="18"/>
        <v>45938</v>
      </c>
      <c r="H35" s="88">
        <f t="shared" si="18"/>
        <v>45939</v>
      </c>
      <c r="I35" s="88">
        <f t="shared" si="18"/>
        <v>45940</v>
      </c>
      <c r="J35" s="89">
        <f t="shared" si="18"/>
        <v>45941</v>
      </c>
      <c r="L35" s="87">
        <f>R34+1</f>
        <v>45963</v>
      </c>
      <c r="M35" s="88">
        <f t="shared" ref="M35:R37" si="19">L35+1</f>
        <v>45964</v>
      </c>
      <c r="N35" s="88">
        <f t="shared" si="19"/>
        <v>45965</v>
      </c>
      <c r="O35" s="88">
        <f t="shared" si="19"/>
        <v>45966</v>
      </c>
      <c r="P35" s="88">
        <f t="shared" si="19"/>
        <v>45967</v>
      </c>
      <c r="Q35" s="88">
        <f t="shared" si="19"/>
        <v>45968</v>
      </c>
      <c r="R35" s="89">
        <f t="shared" si="19"/>
        <v>45969</v>
      </c>
      <c r="T35" s="87">
        <f>Z34+1</f>
        <v>45998</v>
      </c>
      <c r="U35" s="88">
        <f t="shared" ref="U35:Z37" si="20">T35+1</f>
        <v>45999</v>
      </c>
      <c r="V35" s="88">
        <f t="shared" si="20"/>
        <v>46000</v>
      </c>
      <c r="W35" s="88">
        <f t="shared" si="20"/>
        <v>46001</v>
      </c>
      <c r="X35" s="88">
        <f t="shared" si="20"/>
        <v>46002</v>
      </c>
      <c r="Y35" s="88">
        <f t="shared" si="20"/>
        <v>46003</v>
      </c>
      <c r="Z35" s="89">
        <f t="shared" si="20"/>
        <v>46004</v>
      </c>
      <c r="AC35" s="87">
        <f>AI34+1</f>
        <v>45935</v>
      </c>
      <c r="AD35" s="88">
        <f t="shared" ref="AD35:AI37" si="21">AC35+1</f>
        <v>45936</v>
      </c>
      <c r="AE35" s="88">
        <f t="shared" si="21"/>
        <v>45937</v>
      </c>
      <c r="AF35" s="88">
        <f t="shared" si="21"/>
        <v>45938</v>
      </c>
      <c r="AG35" s="88">
        <f t="shared" si="21"/>
        <v>45939</v>
      </c>
      <c r="AH35" s="88">
        <f t="shared" si="21"/>
        <v>45940</v>
      </c>
      <c r="AI35" s="89">
        <f t="shared" si="21"/>
        <v>45941</v>
      </c>
      <c r="AK35" s="87">
        <f>AQ34+1</f>
        <v>45963</v>
      </c>
      <c r="AL35" s="88">
        <f t="shared" ref="AL35:AQ37" si="22">AK35+1</f>
        <v>45964</v>
      </c>
      <c r="AM35" s="88">
        <f t="shared" si="22"/>
        <v>45965</v>
      </c>
      <c r="AN35" s="88">
        <f t="shared" si="22"/>
        <v>45966</v>
      </c>
      <c r="AO35" s="88">
        <f t="shared" si="22"/>
        <v>45967</v>
      </c>
      <c r="AP35" s="88">
        <f t="shared" si="22"/>
        <v>45968</v>
      </c>
      <c r="AQ35" s="89">
        <f t="shared" si="22"/>
        <v>45969</v>
      </c>
      <c r="AS35" s="87">
        <f>AY34+1</f>
        <v>45998</v>
      </c>
      <c r="AT35" s="88">
        <f t="shared" ref="AT35:AY37" si="23">AS35+1</f>
        <v>45999</v>
      </c>
      <c r="AU35" s="88">
        <f t="shared" si="23"/>
        <v>46000</v>
      </c>
      <c r="AV35" s="88">
        <f t="shared" si="23"/>
        <v>46001</v>
      </c>
      <c r="AW35" s="88">
        <f t="shared" si="23"/>
        <v>46002</v>
      </c>
      <c r="AX35" s="88">
        <f t="shared" si="23"/>
        <v>46003</v>
      </c>
      <c r="AY35" s="89">
        <f t="shared" si="23"/>
        <v>46004</v>
      </c>
    </row>
    <row r="36" spans="2:53" ht="10.5" customHeight="1">
      <c r="D36" s="87">
        <f>J35+1</f>
        <v>45942</v>
      </c>
      <c r="E36" s="88">
        <f t="shared" si="18"/>
        <v>45943</v>
      </c>
      <c r="F36" s="88">
        <f t="shared" si="18"/>
        <v>45944</v>
      </c>
      <c r="G36" s="88">
        <f t="shared" si="18"/>
        <v>45945</v>
      </c>
      <c r="H36" s="88">
        <f t="shared" si="18"/>
        <v>45946</v>
      </c>
      <c r="I36" s="88">
        <f t="shared" si="18"/>
        <v>45947</v>
      </c>
      <c r="J36" s="89">
        <f t="shared" si="18"/>
        <v>45948</v>
      </c>
      <c r="L36" s="87">
        <f>R35+1</f>
        <v>45970</v>
      </c>
      <c r="M36" s="88">
        <f t="shared" si="19"/>
        <v>45971</v>
      </c>
      <c r="N36" s="88">
        <f t="shared" si="19"/>
        <v>45972</v>
      </c>
      <c r="O36" s="88">
        <f t="shared" si="19"/>
        <v>45973</v>
      </c>
      <c r="P36" s="88">
        <f t="shared" si="19"/>
        <v>45974</v>
      </c>
      <c r="Q36" s="88">
        <f t="shared" si="19"/>
        <v>45975</v>
      </c>
      <c r="R36" s="89">
        <f t="shared" si="19"/>
        <v>45976</v>
      </c>
      <c r="T36" s="87">
        <f>Z35+1</f>
        <v>46005</v>
      </c>
      <c r="U36" s="88">
        <f t="shared" si="20"/>
        <v>46006</v>
      </c>
      <c r="V36" s="88">
        <f t="shared" si="20"/>
        <v>46007</v>
      </c>
      <c r="W36" s="88">
        <f t="shared" si="20"/>
        <v>46008</v>
      </c>
      <c r="X36" s="88">
        <f t="shared" si="20"/>
        <v>46009</v>
      </c>
      <c r="Y36" s="88">
        <f t="shared" si="20"/>
        <v>46010</v>
      </c>
      <c r="Z36" s="89">
        <f t="shared" si="20"/>
        <v>46011</v>
      </c>
      <c r="AC36" s="87">
        <f>AI35+1</f>
        <v>45942</v>
      </c>
      <c r="AD36" s="88">
        <f t="shared" si="21"/>
        <v>45943</v>
      </c>
      <c r="AE36" s="88">
        <f t="shared" si="21"/>
        <v>45944</v>
      </c>
      <c r="AF36" s="88">
        <f t="shared" si="21"/>
        <v>45945</v>
      </c>
      <c r="AG36" s="88">
        <f t="shared" si="21"/>
        <v>45946</v>
      </c>
      <c r="AH36" s="88">
        <f t="shared" si="21"/>
        <v>45947</v>
      </c>
      <c r="AI36" s="89">
        <f t="shared" si="21"/>
        <v>45948</v>
      </c>
      <c r="AK36" s="87">
        <f>AQ35+1</f>
        <v>45970</v>
      </c>
      <c r="AL36" s="88">
        <f t="shared" si="22"/>
        <v>45971</v>
      </c>
      <c r="AM36" s="88">
        <f t="shared" si="22"/>
        <v>45972</v>
      </c>
      <c r="AN36" s="88">
        <f t="shared" si="22"/>
        <v>45973</v>
      </c>
      <c r="AO36" s="88">
        <f t="shared" si="22"/>
        <v>45974</v>
      </c>
      <c r="AP36" s="88">
        <f t="shared" si="22"/>
        <v>45975</v>
      </c>
      <c r="AQ36" s="89">
        <f t="shared" si="22"/>
        <v>45976</v>
      </c>
      <c r="AS36" s="87">
        <f>AY35+1</f>
        <v>46005</v>
      </c>
      <c r="AT36" s="88">
        <f t="shared" si="23"/>
        <v>46006</v>
      </c>
      <c r="AU36" s="88">
        <f t="shared" si="23"/>
        <v>46007</v>
      </c>
      <c r="AV36" s="88">
        <f t="shared" si="23"/>
        <v>46008</v>
      </c>
      <c r="AW36" s="88">
        <f t="shared" si="23"/>
        <v>46009</v>
      </c>
      <c r="AX36" s="88">
        <f t="shared" si="23"/>
        <v>46010</v>
      </c>
      <c r="AY36" s="89">
        <f t="shared" si="23"/>
        <v>46011</v>
      </c>
    </row>
    <row r="37" spans="2:53" ht="10.5" customHeight="1">
      <c r="D37" s="87">
        <f>J36+1</f>
        <v>45949</v>
      </c>
      <c r="E37" s="88">
        <f t="shared" si="18"/>
        <v>45950</v>
      </c>
      <c r="F37" s="88">
        <f t="shared" si="18"/>
        <v>45951</v>
      </c>
      <c r="G37" s="88">
        <f t="shared" si="18"/>
        <v>45952</v>
      </c>
      <c r="H37" s="88">
        <f t="shared" si="18"/>
        <v>45953</v>
      </c>
      <c r="I37" s="88">
        <f t="shared" si="18"/>
        <v>45954</v>
      </c>
      <c r="J37" s="89">
        <f t="shared" si="18"/>
        <v>45955</v>
      </c>
      <c r="L37" s="87">
        <f>R36+1</f>
        <v>45977</v>
      </c>
      <c r="M37" s="88">
        <f t="shared" si="19"/>
        <v>45978</v>
      </c>
      <c r="N37" s="88">
        <f t="shared" si="19"/>
        <v>45979</v>
      </c>
      <c r="O37" s="88">
        <f t="shared" si="19"/>
        <v>45980</v>
      </c>
      <c r="P37" s="88">
        <f t="shared" si="19"/>
        <v>45981</v>
      </c>
      <c r="Q37" s="88">
        <f t="shared" si="19"/>
        <v>45982</v>
      </c>
      <c r="R37" s="89">
        <f t="shared" si="19"/>
        <v>45983</v>
      </c>
      <c r="T37" s="87">
        <f>Z36+1</f>
        <v>46012</v>
      </c>
      <c r="U37" s="88">
        <f t="shared" si="20"/>
        <v>46013</v>
      </c>
      <c r="V37" s="88">
        <f t="shared" si="20"/>
        <v>46014</v>
      </c>
      <c r="W37" s="88">
        <f t="shared" si="20"/>
        <v>46015</v>
      </c>
      <c r="X37" s="88">
        <f t="shared" si="20"/>
        <v>46016</v>
      </c>
      <c r="Y37" s="88">
        <f t="shared" si="20"/>
        <v>46017</v>
      </c>
      <c r="Z37" s="89">
        <f t="shared" si="20"/>
        <v>46018</v>
      </c>
      <c r="AC37" s="87">
        <f>AI36+1</f>
        <v>45949</v>
      </c>
      <c r="AD37" s="88">
        <f t="shared" si="21"/>
        <v>45950</v>
      </c>
      <c r="AE37" s="88">
        <f t="shared" si="21"/>
        <v>45951</v>
      </c>
      <c r="AF37" s="88">
        <f t="shared" si="21"/>
        <v>45952</v>
      </c>
      <c r="AG37" s="88">
        <f t="shared" si="21"/>
        <v>45953</v>
      </c>
      <c r="AH37" s="88">
        <f t="shared" si="21"/>
        <v>45954</v>
      </c>
      <c r="AI37" s="89">
        <f t="shared" si="21"/>
        <v>45955</v>
      </c>
      <c r="AK37" s="87">
        <f>AQ36+1</f>
        <v>45977</v>
      </c>
      <c r="AL37" s="88">
        <f t="shared" si="22"/>
        <v>45978</v>
      </c>
      <c r="AM37" s="88">
        <f t="shared" si="22"/>
        <v>45979</v>
      </c>
      <c r="AN37" s="88">
        <f t="shared" si="22"/>
        <v>45980</v>
      </c>
      <c r="AO37" s="88">
        <f t="shared" si="22"/>
        <v>45981</v>
      </c>
      <c r="AP37" s="88">
        <f t="shared" si="22"/>
        <v>45982</v>
      </c>
      <c r="AQ37" s="89">
        <f t="shared" si="22"/>
        <v>45983</v>
      </c>
      <c r="AS37" s="87">
        <f>AY36+1</f>
        <v>46012</v>
      </c>
      <c r="AT37" s="88">
        <f t="shared" si="23"/>
        <v>46013</v>
      </c>
      <c r="AU37" s="88">
        <f t="shared" si="23"/>
        <v>46014</v>
      </c>
      <c r="AV37" s="88">
        <f t="shared" si="23"/>
        <v>46015</v>
      </c>
      <c r="AW37" s="88">
        <f t="shared" si="23"/>
        <v>46016</v>
      </c>
      <c r="AX37" s="88">
        <f t="shared" si="23"/>
        <v>46017</v>
      </c>
      <c r="AY37" s="89">
        <f t="shared" si="23"/>
        <v>46018</v>
      </c>
    </row>
    <row r="38" spans="2:53" ht="10.5" customHeight="1">
      <c r="D38" s="87">
        <f>IF(DAY(J37)+1&gt;IF(MONTH(D32)=12,31,DATE(YEAR(D32),MONTH(D32)+1,1)-D32),"",J37+1)</f>
        <v>45956</v>
      </c>
      <c r="E38" s="88">
        <f>IF(D38="","",IF(DAY(D38)+1&gt;IF(MONTH(D32)=12,31,DATE(YEAR(D32),MONTH(D32)+1,1)-D32),"",D38+1))</f>
        <v>45957</v>
      </c>
      <c r="F38" s="88">
        <f>IF(E38="","",IF(DAY(E38)+1&gt;IF(MONTH(D32)=12,31,DATE(YEAR(D32),MONTH(D32)+1,1)-D32),"",E38+1))</f>
        <v>45958</v>
      </c>
      <c r="G38" s="88">
        <f>IF(F38="","",IF(DAY(F38)+1&gt;IF(MONTH(D32)=12,31,DATE(YEAR(D32),MONTH(D32)+1,1)-D32),"",F38+1))</f>
        <v>45959</v>
      </c>
      <c r="H38" s="88">
        <f>IF(G38="","",IF(DAY(G38)+1&gt;IF(MONTH(D32)=12,31,DATE(YEAR(D32),MONTH(D32)+1,1)-D32),"",G38+1))</f>
        <v>45960</v>
      </c>
      <c r="I38" s="88">
        <f>IF(H38="","",IF(DAY(H38)+1&gt;IF(MONTH(D32)=12,31,DATE(YEAR(D32),MONTH(D32)+1,1)-D32),"",H38+1))</f>
        <v>45961</v>
      </c>
      <c r="J38" s="89" t="str">
        <f>IF(I38="","",IF(DAY(I38)+1&gt;IF(MONTH(D32)=12,31,DATE(YEAR(D32),MONTH(D32)+1,1)-D32),"",I38+1))</f>
        <v/>
      </c>
      <c r="L38" s="87">
        <f>IF(DAY(R37)+1&gt;IF(MONTH(L32)=12,31,DATE(YEAR(L32),MONTH(L32)+1,1)-L32),"",R37+1)</f>
        <v>45984</v>
      </c>
      <c r="M38" s="88">
        <f>IF(L38="","",IF(DAY(L38)+1&gt;IF(MONTH(L32)=12,31,DATE(YEAR(L32),MONTH(L32)+1,1)-L32),"",L38+1))</f>
        <v>45985</v>
      </c>
      <c r="N38" s="88">
        <f>IF(M38="","",IF(DAY(M38)+1&gt;IF(MONTH(L32)=12,31,DATE(YEAR(L32),MONTH(L32)+1,1)-L32),"",M38+1))</f>
        <v>45986</v>
      </c>
      <c r="O38" s="88">
        <f>IF(N38="","",IF(DAY(N38)+1&gt;IF(MONTH(L32)=12,31,DATE(YEAR(L32),MONTH(L32)+1,1)-L32),"",N38+1))</f>
        <v>45987</v>
      </c>
      <c r="P38" s="88">
        <f>IF(O38="","",IF(DAY(O38)+1&gt;IF(MONTH(L32)=12,31,DATE(YEAR(L32),MONTH(L32)+1,1)-L32),"",O38+1))</f>
        <v>45988</v>
      </c>
      <c r="Q38" s="88">
        <f>IF(P38="","",IF(DAY(P38)+1&gt;IF(MONTH(L32)=12,31,DATE(YEAR(L32),MONTH(L32)+1,1)-L32),"",P38+1))</f>
        <v>45989</v>
      </c>
      <c r="R38" s="89">
        <f>IF(Q38="","",IF(DAY(Q38)+1&gt;IF(MONTH(L32)=12,31,DATE(YEAR(L32),MONTH(L32)+1,1)-L32),"",Q38+1))</f>
        <v>45990</v>
      </c>
      <c r="T38" s="87">
        <f>IF(DAY(Z37)+1&gt;IF(MONTH(T32)=12,31,DATE(YEAR(T32),MONTH(T32)+1,1)-T32),"",Z37+1)</f>
        <v>46019</v>
      </c>
      <c r="U38" s="88">
        <f>IF(T38="","",IF(DAY(T38)+1&gt;IF(MONTH(T32)=12,31,DATE(YEAR(T32),MONTH(T32)+1,1)-T32),"",T38+1))</f>
        <v>46020</v>
      </c>
      <c r="V38" s="88">
        <f>IF(U38="","",IF(DAY(U38)+1&gt;IF(MONTH(T32)=12,31,DATE(YEAR(T32),MONTH(T32)+1,1)-T32),"",U38+1))</f>
        <v>46021</v>
      </c>
      <c r="W38" s="88">
        <f>IF(V38="","",IF(DAY(V38)+1&gt;IF(MONTH(T32)=12,31,DATE(YEAR(T32),MONTH(T32)+1,1)-T32),"",V38+1))</f>
        <v>46022</v>
      </c>
      <c r="X38" s="88" t="str">
        <f>IF(W38="","",IF(DAY(W38)+1&gt;IF(MONTH(T32)=12,31,DATE(YEAR(T32),MONTH(T32)+1,1)-T32),"",W38+1))</f>
        <v/>
      </c>
      <c r="Y38" s="88" t="str">
        <f>IF(X38="","",IF(DAY(X38)+1&gt;IF(MONTH(T32)=12,31,DATE(YEAR(T32),MONTH(T32)+1,1)-T32),"",X38+1))</f>
        <v/>
      </c>
      <c r="Z38" s="89" t="str">
        <f>IF(Y38="","",IF(DAY(Y38)+1&gt;IF(MONTH(T32)=12,31,DATE(YEAR(T32),MONTH(T32)+1,1)-T32),"",Y38+1))</f>
        <v/>
      </c>
      <c r="AC38" s="87">
        <f>IF(DAY(AI37)+1&gt;IF(MONTH(AC32)=12,31,DATE(YEAR(AC32),MONTH(AC32)+1,1)-AC32),"",AI37+1)</f>
        <v>45956</v>
      </c>
      <c r="AD38" s="88">
        <f>IF(AC38="","",IF(DAY(AC38)+1&gt;IF(MONTH(AC32)=12,31,DATE(YEAR(AC32),MONTH(AC32)+1,1)-AC32),"",AC38+1))</f>
        <v>45957</v>
      </c>
      <c r="AE38" s="88">
        <f>IF(AD38="","",IF(DAY(AD38)+1&gt;IF(MONTH(AC32)=12,31,DATE(YEAR(AC32),MONTH(AC32)+1,1)-AC32),"",AD38+1))</f>
        <v>45958</v>
      </c>
      <c r="AF38" s="88">
        <f>IF(AE38="","",IF(DAY(AE38)+1&gt;IF(MONTH(AC32)=12,31,DATE(YEAR(AC32),MONTH(AC32)+1,1)-AC32),"",AE38+1))</f>
        <v>45959</v>
      </c>
      <c r="AG38" s="88">
        <f>IF(AF38="","",IF(DAY(AF38)+1&gt;IF(MONTH(AC32)=12,31,DATE(YEAR(AC32),MONTH(AC32)+1,1)-AC32),"",AF38+1))</f>
        <v>45960</v>
      </c>
      <c r="AH38" s="88">
        <f>IF(AG38="","",IF(DAY(AG38)+1&gt;IF(MONTH(AC32)=12,31,DATE(YEAR(AC32),MONTH(AC32)+1,1)-AC32),"",AG38+1))</f>
        <v>45961</v>
      </c>
      <c r="AI38" s="89" t="str">
        <f>IF(AH38="","",IF(DAY(AH38)+1&gt;IF(MONTH(AC32)=12,31,DATE(YEAR(AC32),MONTH(AC32)+1,1)-AC32),"",AH38+1))</f>
        <v/>
      </c>
      <c r="AK38" s="87">
        <f>IF(DAY(AQ37)+1&gt;IF(MONTH(AK32)=12,31,DATE(YEAR(AK32),MONTH(AK32)+1,1)-AK32),"",AQ37+1)</f>
        <v>45984</v>
      </c>
      <c r="AL38" s="88">
        <f>IF(AK38="","",IF(DAY(AK38)+1&gt;IF(MONTH(AK32)=12,31,DATE(YEAR(AK32),MONTH(AK32)+1,1)-AK32),"",AK38+1))</f>
        <v>45985</v>
      </c>
      <c r="AM38" s="88">
        <f>IF(AL38="","",IF(DAY(AL38)+1&gt;IF(MONTH(AK32)=12,31,DATE(YEAR(AK32),MONTH(AK32)+1,1)-AK32),"",AL38+1))</f>
        <v>45986</v>
      </c>
      <c r="AN38" s="88">
        <f>IF(AM38="","",IF(DAY(AM38)+1&gt;IF(MONTH(AK32)=12,31,DATE(YEAR(AK32),MONTH(AK32)+1,1)-AK32),"",AM38+1))</f>
        <v>45987</v>
      </c>
      <c r="AO38" s="88">
        <f>IF(AN38="","",IF(DAY(AN38)+1&gt;IF(MONTH(AK32)=12,31,DATE(YEAR(AK32),MONTH(AK32)+1,1)-AK32),"",AN38+1))</f>
        <v>45988</v>
      </c>
      <c r="AP38" s="88">
        <f>IF(AO38="","",IF(DAY(AO38)+1&gt;IF(MONTH(AK32)=12,31,DATE(YEAR(AK32),MONTH(AK32)+1,1)-AK32),"",AO38+1))</f>
        <v>45989</v>
      </c>
      <c r="AQ38" s="89">
        <f>IF(AP38="","",IF(DAY(AP38)+1&gt;IF(MONTH(AK32)=12,31,DATE(YEAR(AK32),MONTH(AK32)+1,1)-AK32),"",AP38+1))</f>
        <v>45990</v>
      </c>
      <c r="AS38" s="87">
        <f>IF(DAY(AY37)+1&gt;IF(MONTH(AS32)=12,31,DATE(YEAR(AS32),MONTH(AS32)+1,1)-AS32),"",AY37+1)</f>
        <v>46019</v>
      </c>
      <c r="AT38" s="88">
        <f>IF(AS38="","",IF(DAY(AS38)+1&gt;IF(MONTH(AS32)=12,31,DATE(YEAR(AS32),MONTH(AS32)+1,1)-AS32),"",AS38+1))</f>
        <v>46020</v>
      </c>
      <c r="AU38" s="88">
        <f>IF(AT38="","",IF(DAY(AT38)+1&gt;IF(MONTH(AS32)=12,31,DATE(YEAR(AS32),MONTH(AS32)+1,1)-AS32),"",AT38+1))</f>
        <v>46021</v>
      </c>
      <c r="AV38" s="88">
        <f>IF(AU38="","",IF(DAY(AU38)+1&gt;IF(MONTH(AS32)=12,31,DATE(YEAR(AS32),MONTH(AS32)+1,1)-AS32),"",AU38+1))</f>
        <v>46022</v>
      </c>
      <c r="AW38" s="88" t="str">
        <f>IF(AV38="","",IF(DAY(AV38)+1&gt;IF(MONTH(AS32)=12,31,DATE(YEAR(AS32),MONTH(AS32)+1,1)-AS32),"",AV38+1))</f>
        <v/>
      </c>
      <c r="AX38" s="88" t="str">
        <f>IF(AW38="","",IF(DAY(AW38)+1&gt;IF(MONTH(AS32)=12,31,DATE(YEAR(AS32),MONTH(AS32)+1,1)-AS32),"",AW38+1))</f>
        <v/>
      </c>
      <c r="AY38" s="89" t="str">
        <f>IF(AX38="","",IF(DAY(AX38)+1&gt;IF(MONTH(AS32)=12,31,DATE(YEAR(AS32),MONTH(AS32)+1,1)-AS32),"",AX38+1))</f>
        <v/>
      </c>
    </row>
    <row r="39" spans="2:53" ht="9.75" customHeight="1">
      <c r="D39" s="90" t="str">
        <f>IF(J38="","",IF(DAY(J38)+1&gt;IF(MONTH(D32)=12,31,DATE(YEAR(D32),MONTH(D32)+1,1)-D32),"",J38+1))</f>
        <v/>
      </c>
      <c r="E39" s="91" t="str">
        <f>IF(D39="","",IF(DAY(D39)+1&gt;IF(MONTH(D32)=12,31,DATE(YEAR(D32),MONTH(D32)+1,1)-D32),"",D39+1))</f>
        <v/>
      </c>
      <c r="F39" s="390" t="str">
        <f>VLOOKUP(D32,祝節名,2,FALSE)</f>
        <v>13 スポーツの日
寒露8、霜降23</v>
      </c>
      <c r="G39" s="390"/>
      <c r="H39" s="390"/>
      <c r="I39" s="390"/>
      <c r="J39" s="391"/>
      <c r="L39" s="90">
        <f>IF(R38="","",IF(DAY(R38)+1&gt;IF(MONTH(L32)=12,31,DATE(YEAR(L32),MONTH(L32)+1,1)-L32),"",R38+1))</f>
        <v>45991</v>
      </c>
      <c r="M39" s="91" t="str">
        <f>IF(L39="","",IF(DAY(L39)+1&gt;IF(MONTH(L32)=12,31,DATE(YEAR(L32),MONTH(L32)+1,1)-L32),"",L39+1))</f>
        <v/>
      </c>
      <c r="N39" s="390" t="str">
        <f>VLOOKUP(L32,祝節名,2,FALSE)</f>
        <v>3 文化の日、23 勤労感謝の日
24 振替休日。立冬7、小雪22</v>
      </c>
      <c r="O39" s="390"/>
      <c r="P39" s="390"/>
      <c r="Q39" s="390"/>
      <c r="R39" s="391"/>
      <c r="T39" s="90" t="str">
        <f>IF(Z38="","",IF(DAY(Z38)+1&gt;IF(MONTH(T32)=12,31,DATE(YEAR(T32),MONTH(T32)+1,1)-T32),"",Z38+1))</f>
        <v/>
      </c>
      <c r="U39" s="91" t="str">
        <f>IF(T39="","",IF(DAY(T39)+1&gt;IF(MONTH(T32)=12,31,DATE(YEAR(T32),MONTH(T32)+1,1)-T32),"",T39+1))</f>
        <v/>
      </c>
      <c r="V39" s="390" t="str">
        <f>VLOOKUP(T32,祝節名,2,FALSE)</f>
        <v xml:space="preserve">
大雪7、冬至22</v>
      </c>
      <c r="W39" s="390"/>
      <c r="X39" s="390"/>
      <c r="Y39" s="390"/>
      <c r="Z39" s="391"/>
      <c r="AC39" s="90" t="str">
        <f>IF(AI38="","",IF(DAY(AI38)+1&gt;IF(MONTH(AC32)=12,31,DATE(YEAR(AC32),MONTH(AC32)+1,1)-AC32),"",AI38+1))</f>
        <v/>
      </c>
      <c r="AD39" s="91" t="str">
        <f>IF(AC39="","",IF(DAY(AC39)+1&gt;IF(MONTH(AC32)=12,31,DATE(YEAR(AC32),MONTH(AC32)+1,1)-AC32),"",AC39+1))</f>
        <v/>
      </c>
      <c r="AE39" s="390" t="str">
        <f>VLOOKUP(AC32,祝節名,2,FALSE)</f>
        <v>13 スポーツの日
寒露8、霜降23</v>
      </c>
      <c r="AF39" s="390"/>
      <c r="AG39" s="390"/>
      <c r="AH39" s="390"/>
      <c r="AI39" s="391"/>
      <c r="AK39" s="90">
        <f>IF(AQ38="","",IF(DAY(AQ38)+1&gt;IF(MONTH(AK32)=12,31,DATE(YEAR(AK32),MONTH(AK32)+1,1)-AK32),"",AQ38+1))</f>
        <v>45991</v>
      </c>
      <c r="AL39" s="91" t="str">
        <f>IF(AK39="","",IF(DAY(AK39)+1&gt;IF(MONTH(AK32)=12,31,DATE(YEAR(AK32),MONTH(AK32)+1,1)-AK32),"",AK39+1))</f>
        <v/>
      </c>
      <c r="AM39" s="390" t="str">
        <f>VLOOKUP(AK32,祝節名,2,FALSE)</f>
        <v>3 文化の日、23 勤労感謝の日
24 振替休日。立冬7、小雪22</v>
      </c>
      <c r="AN39" s="390"/>
      <c r="AO39" s="390"/>
      <c r="AP39" s="390"/>
      <c r="AQ39" s="391"/>
      <c r="AS39" s="90" t="str">
        <f>IF(AY38="","",IF(DAY(AY38)+1&gt;IF(MONTH(AS32)=12,31,DATE(YEAR(AS32),MONTH(AS32)+1,1)-AS32),"",AY38+1))</f>
        <v/>
      </c>
      <c r="AT39" s="91" t="str">
        <f>IF(AS39="","",IF(DAY(AS39)+1&gt;IF(MONTH(AS32)=12,31,DATE(YEAR(AS32),MONTH(AS32)+1,1)-AS32),"",AS39+1))</f>
        <v/>
      </c>
      <c r="AU39" s="390" t="str">
        <f>VLOOKUP(AS32,祝節名,2,FALSE)</f>
        <v xml:space="preserve">
大雪7、冬至22</v>
      </c>
      <c r="AV39" s="390"/>
      <c r="AW39" s="390"/>
      <c r="AX39" s="390"/>
      <c r="AY39" s="391"/>
    </row>
    <row r="40" spans="2:53" ht="7.15" customHeight="1">
      <c r="B40" s="92"/>
      <c r="AB40" s="7"/>
      <c r="BA40" s="92"/>
    </row>
    <row r="41" spans="2:53" ht="4.5" customHeight="1"/>
    <row r="42" spans="2:53" ht="10.5" customHeight="1">
      <c r="D42" s="396">
        <f>$D$4</f>
        <v>45839</v>
      </c>
      <c r="E42" s="396"/>
      <c r="F42" s="393">
        <f>MONTH(D42)</f>
        <v>7</v>
      </c>
      <c r="G42" s="393"/>
      <c r="H42" s="393" t="s">
        <v>419</v>
      </c>
      <c r="I42" s="394" t="str">
        <f>IF(D42&gt;=43586,"令和"&amp;IF(YEAR(D42)-2018=1,"元",YEAR(D42)-2018),"平成"&amp;(YEAR(D42)-1988))</f>
        <v>令和7</v>
      </c>
      <c r="J42" s="394"/>
      <c r="L42" s="392">
        <f>IF(MONTH(D42)=12,DATE(YEAR(D42)+1,1,1),DATE(YEAR(D42),MONTH(D42)+1,1))</f>
        <v>45870</v>
      </c>
      <c r="M42" s="392"/>
      <c r="N42" s="395">
        <f>MONTH(L42)</f>
        <v>8</v>
      </c>
      <c r="O42" s="395"/>
      <c r="P42" s="395" t="s">
        <v>363</v>
      </c>
      <c r="Q42" s="394" t="str">
        <f>IF(L42&gt;=43586,"令和"&amp;IF(YEAR(L42)-2018=1,"元",YEAR(L42)-2018),"平成"&amp;(YEAR(L42)-1988))</f>
        <v>令和7</v>
      </c>
      <c r="R42" s="394"/>
      <c r="T42" s="392">
        <f>IF(MONTH(L42)=12,DATE(YEAR(L42)+1,1,1),DATE(YEAR(L42),MONTH(L42)+1,1))</f>
        <v>45901</v>
      </c>
      <c r="U42" s="392"/>
      <c r="V42" s="393">
        <f>MONTH(T42)</f>
        <v>9</v>
      </c>
      <c r="W42" s="393"/>
      <c r="X42" s="393" t="s">
        <v>419</v>
      </c>
      <c r="Y42" s="394" t="str">
        <f>IF(T42&gt;=43586,"令和"&amp;IF(YEAR(T42)-2018=1,"元",YEAR(T42)-2018),"平成"&amp;(YEAR(T42)-1988))</f>
        <v>令和7</v>
      </c>
      <c r="Z42" s="394"/>
      <c r="AC42" s="396">
        <f>$D$4</f>
        <v>45839</v>
      </c>
      <c r="AD42" s="396"/>
      <c r="AE42" s="393">
        <f>MONTH(AC42)</f>
        <v>7</v>
      </c>
      <c r="AF42" s="393"/>
      <c r="AG42" s="393" t="s">
        <v>419</v>
      </c>
      <c r="AH42" s="394" t="str">
        <f>IF(AC42&gt;=43586,"令和"&amp;IF(YEAR(AC42)-2018=1,"元",YEAR(AC42)-2018),"平成"&amp;(YEAR(AC42)-1988))</f>
        <v>令和7</v>
      </c>
      <c r="AI42" s="394"/>
      <c r="AK42" s="392">
        <f>IF(MONTH(AC42)=12,DATE(YEAR(AC42)+1,1,1),DATE(YEAR(AC42),MONTH(AC42)+1,1))</f>
        <v>45870</v>
      </c>
      <c r="AL42" s="392"/>
      <c r="AM42" s="395">
        <f>MONTH(AK42)</f>
        <v>8</v>
      </c>
      <c r="AN42" s="395"/>
      <c r="AO42" s="395" t="s">
        <v>363</v>
      </c>
      <c r="AP42" s="394" t="str">
        <f>IF(AK42&gt;=43586,"令和"&amp;IF(YEAR(AK42)-2018=1,"元",YEAR(AK42)-2018),"平成"&amp;(YEAR(AK42)-1988))</f>
        <v>令和7</v>
      </c>
      <c r="AQ42" s="394"/>
      <c r="AS42" s="392">
        <f>IF(MONTH(AK42)=12,DATE(YEAR(AK42)+1,1,1),DATE(YEAR(AK42),MONTH(AK42)+1,1))</f>
        <v>45901</v>
      </c>
      <c r="AT42" s="392"/>
      <c r="AU42" s="393">
        <f>MONTH(AS42)</f>
        <v>9</v>
      </c>
      <c r="AV42" s="393"/>
      <c r="AW42" s="393" t="s">
        <v>419</v>
      </c>
      <c r="AX42" s="394" t="str">
        <f>IF(AS42&gt;=43586,"令和"&amp;IF(YEAR(AS42)-2018=1,"元",YEAR(AS42)-2018),"平成"&amp;(YEAR(AS42)-1988))</f>
        <v>令和7</v>
      </c>
      <c r="AY42" s="394"/>
    </row>
    <row r="43" spans="2:53" ht="6" customHeight="1">
      <c r="D43" s="83" t="s">
        <v>438</v>
      </c>
      <c r="E43" s="84" t="s">
        <v>403</v>
      </c>
      <c r="F43" s="84" t="s">
        <v>404</v>
      </c>
      <c r="G43" s="84" t="s">
        <v>405</v>
      </c>
      <c r="H43" s="84" t="s">
        <v>406</v>
      </c>
      <c r="I43" s="84" t="s">
        <v>439</v>
      </c>
      <c r="J43" s="85" t="s">
        <v>408</v>
      </c>
      <c r="L43" s="83" t="s">
        <v>402</v>
      </c>
      <c r="M43" s="86" t="s">
        <v>403</v>
      </c>
      <c r="N43" s="86" t="s">
        <v>404</v>
      </c>
      <c r="O43" s="86" t="s">
        <v>405</v>
      </c>
      <c r="P43" s="86" t="s">
        <v>406</v>
      </c>
      <c r="Q43" s="86" t="s">
        <v>439</v>
      </c>
      <c r="R43" s="85" t="s">
        <v>408</v>
      </c>
      <c r="T43" s="83" t="s">
        <v>402</v>
      </c>
      <c r="U43" s="84" t="s">
        <v>403</v>
      </c>
      <c r="V43" s="84" t="s">
        <v>404</v>
      </c>
      <c r="W43" s="84" t="s">
        <v>405</v>
      </c>
      <c r="X43" s="84" t="s">
        <v>406</v>
      </c>
      <c r="Y43" s="84" t="s">
        <v>422</v>
      </c>
      <c r="Z43" s="85" t="s">
        <v>408</v>
      </c>
      <c r="AC43" s="83" t="s">
        <v>402</v>
      </c>
      <c r="AD43" s="84" t="s">
        <v>440</v>
      </c>
      <c r="AE43" s="84" t="s">
        <v>404</v>
      </c>
      <c r="AF43" s="84" t="s">
        <v>405</v>
      </c>
      <c r="AG43" s="84" t="s">
        <v>441</v>
      </c>
      <c r="AH43" s="84" t="s">
        <v>407</v>
      </c>
      <c r="AI43" s="85" t="s">
        <v>423</v>
      </c>
      <c r="AK43" s="83" t="s">
        <v>402</v>
      </c>
      <c r="AL43" s="86" t="s">
        <v>403</v>
      </c>
      <c r="AM43" s="86" t="s">
        <v>404</v>
      </c>
      <c r="AN43" s="86" t="s">
        <v>442</v>
      </c>
      <c r="AO43" s="86" t="s">
        <v>406</v>
      </c>
      <c r="AP43" s="86" t="s">
        <v>439</v>
      </c>
      <c r="AQ43" s="85" t="s">
        <v>408</v>
      </c>
      <c r="AS43" s="83" t="s">
        <v>402</v>
      </c>
      <c r="AT43" s="84" t="s">
        <v>403</v>
      </c>
      <c r="AU43" s="84" t="s">
        <v>404</v>
      </c>
      <c r="AV43" s="84" t="s">
        <v>405</v>
      </c>
      <c r="AW43" s="84" t="s">
        <v>406</v>
      </c>
      <c r="AX43" s="84" t="s">
        <v>407</v>
      </c>
      <c r="AY43" s="85" t="s">
        <v>408</v>
      </c>
    </row>
    <row r="44" spans="2:53" ht="10.5" customHeight="1">
      <c r="D44" s="87" t="str">
        <f>IF(WEEKDAY(D42)=1,D42,"")</f>
        <v/>
      </c>
      <c r="E44" s="88" t="str">
        <f>IF(D44="",IF(WEEKDAY(D42)=2,D42,""),D44+1)</f>
        <v/>
      </c>
      <c r="F44" s="88">
        <f>IF(E44="",IF(WEEKDAY(D42)=3,D42,""),E44+1)</f>
        <v>45839</v>
      </c>
      <c r="G44" s="88">
        <f>IF(F44="",IF(WEEKDAY(D42)=4,D42,""),F44+1)</f>
        <v>45840</v>
      </c>
      <c r="H44" s="88">
        <f>IF(G44="",IF(WEEKDAY(D42)=5,D42,""),G44+1)</f>
        <v>45841</v>
      </c>
      <c r="I44" s="88">
        <f>IF(H44="",IF(WEEKDAY(D42)=6,D42,""),H44+1)</f>
        <v>45842</v>
      </c>
      <c r="J44" s="89">
        <f>IF(I44="",D42,I44+1)</f>
        <v>45843</v>
      </c>
      <c r="L44" s="87" t="str">
        <f>IF(WEEKDAY(L42)=1,L42,"")</f>
        <v/>
      </c>
      <c r="M44" s="88" t="str">
        <f>IF(L44="",IF(WEEKDAY(L42)=2,L42,""),L44+1)</f>
        <v/>
      </c>
      <c r="N44" s="88" t="str">
        <f>IF(M44="",IF(WEEKDAY(L42)=3,L42,""),M44+1)</f>
        <v/>
      </c>
      <c r="O44" s="88" t="str">
        <f>IF(N44="",IF(WEEKDAY(L42)=4,L42,""),N44+1)</f>
        <v/>
      </c>
      <c r="P44" s="88" t="str">
        <f>IF(O44="",IF(WEEKDAY(L42)=5,L42,""),O44+1)</f>
        <v/>
      </c>
      <c r="Q44" s="88">
        <f>IF(P44="",IF(WEEKDAY(L42)=6,L42,""),P44+1)</f>
        <v>45870</v>
      </c>
      <c r="R44" s="89">
        <f>IF(Q44="",L42,Q44+1)</f>
        <v>45871</v>
      </c>
      <c r="T44" s="87" t="str">
        <f>IF(WEEKDAY(T42)=1,T42,"")</f>
        <v/>
      </c>
      <c r="U44" s="88">
        <f>IF(T44="",IF(WEEKDAY(T42)=2,T42,""),T44+1)</f>
        <v>45901</v>
      </c>
      <c r="V44" s="88">
        <f>IF(U44="",IF(WEEKDAY(T42)=3,T42,""),U44+1)</f>
        <v>45902</v>
      </c>
      <c r="W44" s="88">
        <f>IF(V44="",IF(WEEKDAY(T42)=4,T42,""),V44+1)</f>
        <v>45903</v>
      </c>
      <c r="X44" s="88">
        <f>IF(W44="",IF(WEEKDAY(T42)=5,T42,""),W44+1)</f>
        <v>45904</v>
      </c>
      <c r="Y44" s="88">
        <f>IF(X44="",IF(WEEKDAY(T42)=6,T42,""),X44+1)</f>
        <v>45905</v>
      </c>
      <c r="Z44" s="89">
        <f>IF(Y44="",T42,Y44+1)</f>
        <v>45906</v>
      </c>
      <c r="AC44" s="87" t="str">
        <f>IF(WEEKDAY(AC42)=1,AC42,"")</f>
        <v/>
      </c>
      <c r="AD44" s="88" t="str">
        <f>IF(AC44="",IF(WEEKDAY(AC42)=2,AC42,""),AC44+1)</f>
        <v/>
      </c>
      <c r="AE44" s="88">
        <f>IF(AD44="",IF(WEEKDAY(AC42)=3,AC42,""),AD44+1)</f>
        <v>45839</v>
      </c>
      <c r="AF44" s="88">
        <f>IF(AE44="",IF(WEEKDAY(AC42)=4,AC42,""),AE44+1)</f>
        <v>45840</v>
      </c>
      <c r="AG44" s="88">
        <f>IF(AF44="",IF(WEEKDAY(AC42)=5,AC42,""),AF44+1)</f>
        <v>45841</v>
      </c>
      <c r="AH44" s="88">
        <f>IF(AG44="",IF(WEEKDAY(AC42)=6,AC42,""),AG44+1)</f>
        <v>45842</v>
      </c>
      <c r="AI44" s="89">
        <f>IF(AH44="",AC42,AH44+1)</f>
        <v>45843</v>
      </c>
      <c r="AK44" s="87" t="str">
        <f>IF(WEEKDAY(AK42)=1,AK42,"")</f>
        <v/>
      </c>
      <c r="AL44" s="88" t="str">
        <f>IF(AK44="",IF(WEEKDAY(AK42)=2,AK42,""),AK44+1)</f>
        <v/>
      </c>
      <c r="AM44" s="88" t="str">
        <f>IF(AL44="",IF(WEEKDAY(AK42)=3,AK42,""),AL44+1)</f>
        <v/>
      </c>
      <c r="AN44" s="88" t="str">
        <f>IF(AM44="",IF(WEEKDAY(AK42)=4,AK42,""),AM44+1)</f>
        <v/>
      </c>
      <c r="AO44" s="88" t="str">
        <f>IF(AN44="",IF(WEEKDAY(AK42)=5,AK42,""),AN44+1)</f>
        <v/>
      </c>
      <c r="AP44" s="88">
        <f>IF(AO44="",IF(WEEKDAY(AK42)=6,AK42,""),AO44+1)</f>
        <v>45870</v>
      </c>
      <c r="AQ44" s="89">
        <f>IF(AP44="",AK42,AP44+1)</f>
        <v>45871</v>
      </c>
      <c r="AS44" s="87" t="str">
        <f>IF(WEEKDAY(AS42)=1,AS42,"")</f>
        <v/>
      </c>
      <c r="AT44" s="88">
        <f>IF(AS44="",IF(WEEKDAY(AS42)=2,AS42,""),AS44+1)</f>
        <v>45901</v>
      </c>
      <c r="AU44" s="88">
        <f>IF(AT44="",IF(WEEKDAY(AS42)=3,AS42,""),AT44+1)</f>
        <v>45902</v>
      </c>
      <c r="AV44" s="88">
        <f>IF(AU44="",IF(WEEKDAY(AS42)=4,AS42,""),AU44+1)</f>
        <v>45903</v>
      </c>
      <c r="AW44" s="88">
        <f>IF(AV44="",IF(WEEKDAY(AS42)=5,AS42,""),AV44+1)</f>
        <v>45904</v>
      </c>
      <c r="AX44" s="88">
        <f>IF(AW44="",IF(WEEKDAY(AS42)=6,AS42,""),AW44+1)</f>
        <v>45905</v>
      </c>
      <c r="AY44" s="89">
        <f>IF(AX44="",AS42,AX44+1)</f>
        <v>45906</v>
      </c>
    </row>
    <row r="45" spans="2:53" ht="10.5" customHeight="1">
      <c r="D45" s="87">
        <f>J44+1</f>
        <v>45844</v>
      </c>
      <c r="E45" s="88">
        <f t="shared" ref="E45:J47" si="24">D45+1</f>
        <v>45845</v>
      </c>
      <c r="F45" s="88">
        <f t="shared" si="24"/>
        <v>45846</v>
      </c>
      <c r="G45" s="88">
        <f t="shared" si="24"/>
        <v>45847</v>
      </c>
      <c r="H45" s="88">
        <f t="shared" si="24"/>
        <v>45848</v>
      </c>
      <c r="I45" s="88">
        <f t="shared" si="24"/>
        <v>45849</v>
      </c>
      <c r="J45" s="89">
        <f t="shared" si="24"/>
        <v>45850</v>
      </c>
      <c r="L45" s="87">
        <f>R44+1</f>
        <v>45872</v>
      </c>
      <c r="M45" s="88">
        <f t="shared" ref="M45:R47" si="25">L45+1</f>
        <v>45873</v>
      </c>
      <c r="N45" s="88">
        <f t="shared" si="25"/>
        <v>45874</v>
      </c>
      <c r="O45" s="88">
        <f t="shared" si="25"/>
        <v>45875</v>
      </c>
      <c r="P45" s="88">
        <f t="shared" si="25"/>
        <v>45876</v>
      </c>
      <c r="Q45" s="88">
        <f t="shared" si="25"/>
        <v>45877</v>
      </c>
      <c r="R45" s="89">
        <f t="shared" si="25"/>
        <v>45878</v>
      </c>
      <c r="T45" s="87">
        <f>Z44+1</f>
        <v>45907</v>
      </c>
      <c r="U45" s="88">
        <f t="shared" ref="U45:Z47" si="26">T45+1</f>
        <v>45908</v>
      </c>
      <c r="V45" s="88">
        <f t="shared" si="26"/>
        <v>45909</v>
      </c>
      <c r="W45" s="88">
        <f t="shared" si="26"/>
        <v>45910</v>
      </c>
      <c r="X45" s="88">
        <f t="shared" si="26"/>
        <v>45911</v>
      </c>
      <c r="Y45" s="88">
        <f t="shared" si="26"/>
        <v>45912</v>
      </c>
      <c r="Z45" s="89">
        <f t="shared" si="26"/>
        <v>45913</v>
      </c>
      <c r="AC45" s="87">
        <f>AI44+1</f>
        <v>45844</v>
      </c>
      <c r="AD45" s="88">
        <f t="shared" ref="AD45:AI47" si="27">AC45+1</f>
        <v>45845</v>
      </c>
      <c r="AE45" s="88">
        <f t="shared" si="27"/>
        <v>45846</v>
      </c>
      <c r="AF45" s="88">
        <f t="shared" si="27"/>
        <v>45847</v>
      </c>
      <c r="AG45" s="88">
        <f t="shared" si="27"/>
        <v>45848</v>
      </c>
      <c r="AH45" s="88">
        <f t="shared" si="27"/>
        <v>45849</v>
      </c>
      <c r="AI45" s="89">
        <f t="shared" si="27"/>
        <v>45850</v>
      </c>
      <c r="AK45" s="87">
        <f>AQ44+1</f>
        <v>45872</v>
      </c>
      <c r="AL45" s="88">
        <f t="shared" ref="AL45:AQ47" si="28">AK45+1</f>
        <v>45873</v>
      </c>
      <c r="AM45" s="88">
        <f t="shared" si="28"/>
        <v>45874</v>
      </c>
      <c r="AN45" s="88">
        <f t="shared" si="28"/>
        <v>45875</v>
      </c>
      <c r="AO45" s="88">
        <f t="shared" si="28"/>
        <v>45876</v>
      </c>
      <c r="AP45" s="88">
        <f t="shared" si="28"/>
        <v>45877</v>
      </c>
      <c r="AQ45" s="89">
        <f t="shared" si="28"/>
        <v>45878</v>
      </c>
      <c r="AS45" s="87">
        <f>AY44+1</f>
        <v>45907</v>
      </c>
      <c r="AT45" s="88">
        <f t="shared" ref="AT45:AY47" si="29">AS45+1</f>
        <v>45908</v>
      </c>
      <c r="AU45" s="88">
        <f t="shared" si="29"/>
        <v>45909</v>
      </c>
      <c r="AV45" s="88">
        <f t="shared" si="29"/>
        <v>45910</v>
      </c>
      <c r="AW45" s="88">
        <f t="shared" si="29"/>
        <v>45911</v>
      </c>
      <c r="AX45" s="88">
        <f t="shared" si="29"/>
        <v>45912</v>
      </c>
      <c r="AY45" s="89">
        <f t="shared" si="29"/>
        <v>45913</v>
      </c>
    </row>
    <row r="46" spans="2:53" ht="10.5" customHeight="1">
      <c r="D46" s="87">
        <f>J45+1</f>
        <v>45851</v>
      </c>
      <c r="E46" s="88">
        <f t="shared" si="24"/>
        <v>45852</v>
      </c>
      <c r="F46" s="88">
        <f t="shared" si="24"/>
        <v>45853</v>
      </c>
      <c r="G46" s="88">
        <f t="shared" si="24"/>
        <v>45854</v>
      </c>
      <c r="H46" s="88">
        <f t="shared" si="24"/>
        <v>45855</v>
      </c>
      <c r="I46" s="88">
        <f t="shared" si="24"/>
        <v>45856</v>
      </c>
      <c r="J46" s="89">
        <f t="shared" si="24"/>
        <v>45857</v>
      </c>
      <c r="L46" s="87">
        <f>R45+1</f>
        <v>45879</v>
      </c>
      <c r="M46" s="88">
        <f t="shared" si="25"/>
        <v>45880</v>
      </c>
      <c r="N46" s="88">
        <f t="shared" si="25"/>
        <v>45881</v>
      </c>
      <c r="O46" s="88">
        <f t="shared" si="25"/>
        <v>45882</v>
      </c>
      <c r="P46" s="88">
        <f t="shared" si="25"/>
        <v>45883</v>
      </c>
      <c r="Q46" s="88">
        <f t="shared" si="25"/>
        <v>45884</v>
      </c>
      <c r="R46" s="89">
        <f t="shared" si="25"/>
        <v>45885</v>
      </c>
      <c r="T46" s="87">
        <f>Z45+1</f>
        <v>45914</v>
      </c>
      <c r="U46" s="88">
        <f t="shared" si="26"/>
        <v>45915</v>
      </c>
      <c r="V46" s="88">
        <f t="shared" si="26"/>
        <v>45916</v>
      </c>
      <c r="W46" s="88">
        <f t="shared" si="26"/>
        <v>45917</v>
      </c>
      <c r="X46" s="88">
        <f t="shared" si="26"/>
        <v>45918</v>
      </c>
      <c r="Y46" s="88">
        <f t="shared" si="26"/>
        <v>45919</v>
      </c>
      <c r="Z46" s="89">
        <f t="shared" si="26"/>
        <v>45920</v>
      </c>
      <c r="AC46" s="87">
        <f>AI45+1</f>
        <v>45851</v>
      </c>
      <c r="AD46" s="88">
        <f t="shared" si="27"/>
        <v>45852</v>
      </c>
      <c r="AE46" s="88">
        <f t="shared" si="27"/>
        <v>45853</v>
      </c>
      <c r="AF46" s="88">
        <f t="shared" si="27"/>
        <v>45854</v>
      </c>
      <c r="AG46" s="88">
        <f t="shared" si="27"/>
        <v>45855</v>
      </c>
      <c r="AH46" s="88">
        <f t="shared" si="27"/>
        <v>45856</v>
      </c>
      <c r="AI46" s="89">
        <f t="shared" si="27"/>
        <v>45857</v>
      </c>
      <c r="AK46" s="87">
        <f>AQ45+1</f>
        <v>45879</v>
      </c>
      <c r="AL46" s="88">
        <f t="shared" si="28"/>
        <v>45880</v>
      </c>
      <c r="AM46" s="88">
        <f t="shared" si="28"/>
        <v>45881</v>
      </c>
      <c r="AN46" s="88">
        <f t="shared" si="28"/>
        <v>45882</v>
      </c>
      <c r="AO46" s="88">
        <f t="shared" si="28"/>
        <v>45883</v>
      </c>
      <c r="AP46" s="88">
        <f t="shared" si="28"/>
        <v>45884</v>
      </c>
      <c r="AQ46" s="89">
        <f t="shared" si="28"/>
        <v>45885</v>
      </c>
      <c r="AS46" s="87">
        <f>AY45+1</f>
        <v>45914</v>
      </c>
      <c r="AT46" s="88">
        <f t="shared" si="29"/>
        <v>45915</v>
      </c>
      <c r="AU46" s="88">
        <f t="shared" si="29"/>
        <v>45916</v>
      </c>
      <c r="AV46" s="88">
        <f t="shared" si="29"/>
        <v>45917</v>
      </c>
      <c r="AW46" s="88">
        <f t="shared" si="29"/>
        <v>45918</v>
      </c>
      <c r="AX46" s="88">
        <f t="shared" si="29"/>
        <v>45919</v>
      </c>
      <c r="AY46" s="89">
        <f t="shared" si="29"/>
        <v>45920</v>
      </c>
    </row>
    <row r="47" spans="2:53" ht="10.5" customHeight="1">
      <c r="D47" s="87">
        <f>J46+1</f>
        <v>45858</v>
      </c>
      <c r="E47" s="88">
        <f t="shared" si="24"/>
        <v>45859</v>
      </c>
      <c r="F47" s="88">
        <f t="shared" si="24"/>
        <v>45860</v>
      </c>
      <c r="G47" s="88">
        <f t="shared" si="24"/>
        <v>45861</v>
      </c>
      <c r="H47" s="88">
        <f t="shared" si="24"/>
        <v>45862</v>
      </c>
      <c r="I47" s="88">
        <f t="shared" si="24"/>
        <v>45863</v>
      </c>
      <c r="J47" s="89">
        <f t="shared" si="24"/>
        <v>45864</v>
      </c>
      <c r="L47" s="87">
        <f>R46+1</f>
        <v>45886</v>
      </c>
      <c r="M47" s="88">
        <f t="shared" si="25"/>
        <v>45887</v>
      </c>
      <c r="N47" s="88">
        <f t="shared" si="25"/>
        <v>45888</v>
      </c>
      <c r="O47" s="88">
        <f t="shared" si="25"/>
        <v>45889</v>
      </c>
      <c r="P47" s="88">
        <f t="shared" si="25"/>
        <v>45890</v>
      </c>
      <c r="Q47" s="88">
        <f t="shared" si="25"/>
        <v>45891</v>
      </c>
      <c r="R47" s="89">
        <f t="shared" si="25"/>
        <v>45892</v>
      </c>
      <c r="T47" s="87">
        <f>Z46+1</f>
        <v>45921</v>
      </c>
      <c r="U47" s="88">
        <f t="shared" si="26"/>
        <v>45922</v>
      </c>
      <c r="V47" s="88">
        <f t="shared" si="26"/>
        <v>45923</v>
      </c>
      <c r="W47" s="88">
        <f t="shared" si="26"/>
        <v>45924</v>
      </c>
      <c r="X47" s="88">
        <f t="shared" si="26"/>
        <v>45925</v>
      </c>
      <c r="Y47" s="88">
        <f t="shared" si="26"/>
        <v>45926</v>
      </c>
      <c r="Z47" s="89">
        <f t="shared" si="26"/>
        <v>45927</v>
      </c>
      <c r="AC47" s="87">
        <f>AI46+1</f>
        <v>45858</v>
      </c>
      <c r="AD47" s="88">
        <f t="shared" si="27"/>
        <v>45859</v>
      </c>
      <c r="AE47" s="88">
        <f t="shared" si="27"/>
        <v>45860</v>
      </c>
      <c r="AF47" s="88">
        <f t="shared" si="27"/>
        <v>45861</v>
      </c>
      <c r="AG47" s="88">
        <f t="shared" si="27"/>
        <v>45862</v>
      </c>
      <c r="AH47" s="88">
        <f t="shared" si="27"/>
        <v>45863</v>
      </c>
      <c r="AI47" s="89">
        <f t="shared" si="27"/>
        <v>45864</v>
      </c>
      <c r="AK47" s="87">
        <f>AQ46+1</f>
        <v>45886</v>
      </c>
      <c r="AL47" s="88">
        <f t="shared" si="28"/>
        <v>45887</v>
      </c>
      <c r="AM47" s="88">
        <f t="shared" si="28"/>
        <v>45888</v>
      </c>
      <c r="AN47" s="88">
        <f t="shared" si="28"/>
        <v>45889</v>
      </c>
      <c r="AO47" s="88">
        <f t="shared" si="28"/>
        <v>45890</v>
      </c>
      <c r="AP47" s="88">
        <f t="shared" si="28"/>
        <v>45891</v>
      </c>
      <c r="AQ47" s="89">
        <f t="shared" si="28"/>
        <v>45892</v>
      </c>
      <c r="AS47" s="87">
        <f>AY46+1</f>
        <v>45921</v>
      </c>
      <c r="AT47" s="88">
        <f t="shared" si="29"/>
        <v>45922</v>
      </c>
      <c r="AU47" s="88">
        <f t="shared" si="29"/>
        <v>45923</v>
      </c>
      <c r="AV47" s="88">
        <f t="shared" si="29"/>
        <v>45924</v>
      </c>
      <c r="AW47" s="88">
        <f t="shared" si="29"/>
        <v>45925</v>
      </c>
      <c r="AX47" s="88">
        <f t="shared" si="29"/>
        <v>45926</v>
      </c>
      <c r="AY47" s="89">
        <f t="shared" si="29"/>
        <v>45927</v>
      </c>
    </row>
    <row r="48" spans="2:53" ht="10.5" customHeight="1">
      <c r="D48" s="87">
        <f>IF(DAY(J47)+1&gt;IF(MONTH(D42)=12,31,DATE(YEAR(D42),MONTH(D42)+1,1)-D42),"",J47+1)</f>
        <v>45865</v>
      </c>
      <c r="E48" s="88">
        <f>IF(D48="","",IF(DAY(D48)+1&gt;IF(MONTH(D42)=12,31,DATE(YEAR(D42),MONTH(D42)+1,1)-D42),"",D48+1))</f>
        <v>45866</v>
      </c>
      <c r="F48" s="88">
        <f>IF(E48="","",IF(DAY(E48)+1&gt;IF(MONTH(D42)=12,31,DATE(YEAR(D42),MONTH(D42)+1,1)-D42),"",E48+1))</f>
        <v>45867</v>
      </c>
      <c r="G48" s="88">
        <f>IF(F48="","",IF(DAY(F48)+1&gt;IF(MONTH(D42)=12,31,DATE(YEAR(D42),MONTH(D42)+1,1)-D42),"",F48+1))</f>
        <v>45868</v>
      </c>
      <c r="H48" s="88">
        <f>IF(G48="","",IF(DAY(G48)+1&gt;IF(MONTH(D42)=12,31,DATE(YEAR(D42),MONTH(D42)+1,1)-D42),"",G48+1))</f>
        <v>45869</v>
      </c>
      <c r="I48" s="88" t="str">
        <f>IF(H48="","",IF(DAY(H48)+1&gt;IF(MONTH(D42)=12,31,DATE(YEAR(D42),MONTH(D42)+1,1)-D42),"",H48+1))</f>
        <v/>
      </c>
      <c r="J48" s="89" t="str">
        <f>IF(I48="","",IF(DAY(I48)+1&gt;IF(MONTH(D42)=12,31,DATE(YEAR(D42),MONTH(D42)+1,1)-D42),"",I48+1))</f>
        <v/>
      </c>
      <c r="L48" s="87">
        <f>IF(DAY(R47)+1&gt;IF(MONTH(L42)=12,31,DATE(YEAR(L42),MONTH(L42)+1,1)-L42),"",R47+1)</f>
        <v>45893</v>
      </c>
      <c r="M48" s="88">
        <f>IF(L48="","",IF(DAY(L48)+1&gt;IF(MONTH(L42)=12,31,DATE(YEAR(L42),MONTH(L42)+1,1)-L42),"",L48+1))</f>
        <v>45894</v>
      </c>
      <c r="N48" s="88">
        <f>IF(M48="","",IF(DAY(M48)+1&gt;IF(MONTH(L42)=12,31,DATE(YEAR(L42),MONTH(L42)+1,1)-L42),"",M48+1))</f>
        <v>45895</v>
      </c>
      <c r="O48" s="88">
        <f>IF(N48="","",IF(DAY(N48)+1&gt;IF(MONTH(L42)=12,31,DATE(YEAR(L42),MONTH(L42)+1,1)-L42),"",N48+1))</f>
        <v>45896</v>
      </c>
      <c r="P48" s="88">
        <f>IF(O48="","",IF(DAY(O48)+1&gt;IF(MONTH(L42)=12,31,DATE(YEAR(L42),MONTH(L42)+1,1)-L42),"",O48+1))</f>
        <v>45897</v>
      </c>
      <c r="Q48" s="88">
        <f>IF(P48="","",IF(DAY(P48)+1&gt;IF(MONTH(L42)=12,31,DATE(YEAR(L42),MONTH(L42)+1,1)-L42),"",P48+1))</f>
        <v>45898</v>
      </c>
      <c r="R48" s="89">
        <f>IF(Q48="","",IF(DAY(Q48)+1&gt;IF(MONTH(L42)=12,31,DATE(YEAR(L42),MONTH(L42)+1,1)-L42),"",Q48+1))</f>
        <v>45899</v>
      </c>
      <c r="T48" s="87">
        <f>IF(DAY(Z47)+1&gt;IF(MONTH(T42)=12,31,DATE(YEAR(T42),MONTH(T42)+1,1)-T42),"",Z47+1)</f>
        <v>45928</v>
      </c>
      <c r="U48" s="88">
        <f>IF(T48="","",IF(DAY(T48)+1&gt;IF(MONTH(T42)=12,31,DATE(YEAR(T42),MONTH(T42)+1,1)-T42),"",T48+1))</f>
        <v>45929</v>
      </c>
      <c r="V48" s="88">
        <f>IF(U48="","",IF(DAY(U48)+1&gt;IF(MONTH(T42)=12,31,DATE(YEAR(T42),MONTH(T42)+1,1)-T42),"",U48+1))</f>
        <v>45930</v>
      </c>
      <c r="W48" s="88" t="str">
        <f>IF(V48="","",IF(DAY(V48)+1&gt;IF(MONTH(T42)=12,31,DATE(YEAR(T42),MONTH(T42)+1,1)-T42),"",V48+1))</f>
        <v/>
      </c>
      <c r="X48" s="88" t="str">
        <f>IF(W48="","",IF(DAY(W48)+1&gt;IF(MONTH(T42)=12,31,DATE(YEAR(T42),MONTH(T42)+1,1)-T42),"",W48+1))</f>
        <v/>
      </c>
      <c r="Y48" s="88" t="str">
        <f>IF(X48="","",IF(DAY(X48)+1&gt;IF(MONTH(T42)=12,31,DATE(YEAR(T42),MONTH(T42)+1,1)-T42),"",X48+1))</f>
        <v/>
      </c>
      <c r="Z48" s="89" t="str">
        <f>IF(Y48="","",IF(DAY(Y48)+1&gt;IF(MONTH(T42)=12,31,DATE(YEAR(T42),MONTH(T42)+1,1)-T42),"",Y48+1))</f>
        <v/>
      </c>
      <c r="AC48" s="87">
        <f>IF(DAY(AI47)+1&gt;IF(MONTH(AC42)=12,31,DATE(YEAR(AC42),MONTH(AC42)+1,1)-AC42),"",AI47+1)</f>
        <v>45865</v>
      </c>
      <c r="AD48" s="88">
        <f>IF(AC48="","",IF(DAY(AC48)+1&gt;IF(MONTH(AC42)=12,31,DATE(YEAR(AC42),MONTH(AC42)+1,1)-AC42),"",AC48+1))</f>
        <v>45866</v>
      </c>
      <c r="AE48" s="88">
        <f>IF(AD48="","",IF(DAY(AD48)+1&gt;IF(MONTH(AC42)=12,31,DATE(YEAR(AC42),MONTH(AC42)+1,1)-AC42),"",AD48+1))</f>
        <v>45867</v>
      </c>
      <c r="AF48" s="88">
        <f>IF(AE48="","",IF(DAY(AE48)+1&gt;IF(MONTH(AC42)=12,31,DATE(YEAR(AC42),MONTH(AC42)+1,1)-AC42),"",AE48+1))</f>
        <v>45868</v>
      </c>
      <c r="AG48" s="88">
        <f>IF(AF48="","",IF(DAY(AF48)+1&gt;IF(MONTH(AC42)=12,31,DATE(YEAR(AC42),MONTH(AC42)+1,1)-AC42),"",AF48+1))</f>
        <v>45869</v>
      </c>
      <c r="AH48" s="88" t="str">
        <f>IF(AG48="","",IF(DAY(AG48)+1&gt;IF(MONTH(AC42)=12,31,DATE(YEAR(AC42),MONTH(AC42)+1,1)-AC42),"",AG48+1))</f>
        <v/>
      </c>
      <c r="AI48" s="89" t="str">
        <f>IF(AH48="","",IF(DAY(AH48)+1&gt;IF(MONTH(AC42)=12,31,DATE(YEAR(AC42),MONTH(AC42)+1,1)-AC42),"",AH48+1))</f>
        <v/>
      </c>
      <c r="AK48" s="87">
        <f>IF(DAY(AQ47)+1&gt;IF(MONTH(AK42)=12,31,DATE(YEAR(AK42),MONTH(AK42)+1,1)-AK42),"",AQ47+1)</f>
        <v>45893</v>
      </c>
      <c r="AL48" s="88">
        <f>IF(AK48="","",IF(DAY(AK48)+1&gt;IF(MONTH(AK42)=12,31,DATE(YEAR(AK42),MONTH(AK42)+1,1)-AK42),"",AK48+1))</f>
        <v>45894</v>
      </c>
      <c r="AM48" s="88">
        <f>IF(AL48="","",IF(DAY(AL48)+1&gt;IF(MONTH(AK42)=12,31,DATE(YEAR(AK42),MONTH(AK42)+1,1)-AK42),"",AL48+1))</f>
        <v>45895</v>
      </c>
      <c r="AN48" s="88">
        <f>IF(AM48="","",IF(DAY(AM48)+1&gt;IF(MONTH(AK42)=12,31,DATE(YEAR(AK42),MONTH(AK42)+1,1)-AK42),"",AM48+1))</f>
        <v>45896</v>
      </c>
      <c r="AO48" s="88">
        <f>IF(AN48="","",IF(DAY(AN48)+1&gt;IF(MONTH(AK42)=12,31,DATE(YEAR(AK42),MONTH(AK42)+1,1)-AK42),"",AN48+1))</f>
        <v>45897</v>
      </c>
      <c r="AP48" s="88">
        <f>IF(AO48="","",IF(DAY(AO48)+1&gt;IF(MONTH(AK42)=12,31,DATE(YEAR(AK42),MONTH(AK42)+1,1)-AK42),"",AO48+1))</f>
        <v>45898</v>
      </c>
      <c r="AQ48" s="89">
        <f>IF(AP48="","",IF(DAY(AP48)+1&gt;IF(MONTH(AK42)=12,31,DATE(YEAR(AK42),MONTH(AK42)+1,1)-AK42),"",AP48+1))</f>
        <v>45899</v>
      </c>
      <c r="AS48" s="87">
        <f>IF(DAY(AY47)+1&gt;IF(MONTH(AS42)=12,31,DATE(YEAR(AS42),MONTH(AS42)+1,1)-AS42),"",AY47+1)</f>
        <v>45928</v>
      </c>
      <c r="AT48" s="88">
        <f>IF(AS48="","",IF(DAY(AS48)+1&gt;IF(MONTH(AS42)=12,31,DATE(YEAR(AS42),MONTH(AS42)+1,1)-AS42),"",AS48+1))</f>
        <v>45929</v>
      </c>
      <c r="AU48" s="88">
        <f>IF(AT48="","",IF(DAY(AT48)+1&gt;IF(MONTH(AS42)=12,31,DATE(YEAR(AS42),MONTH(AS42)+1,1)-AS42),"",AT48+1))</f>
        <v>45930</v>
      </c>
      <c r="AV48" s="88" t="str">
        <f>IF(AU48="","",IF(DAY(AU48)+1&gt;IF(MONTH(AS42)=12,31,DATE(YEAR(AS42),MONTH(AS42)+1,1)-AS42),"",AU48+1))</f>
        <v/>
      </c>
      <c r="AW48" s="88" t="str">
        <f>IF(AV48="","",IF(DAY(AV48)+1&gt;IF(MONTH(AS42)=12,31,DATE(YEAR(AS42),MONTH(AS42)+1,1)-AS42),"",AV48+1))</f>
        <v/>
      </c>
      <c r="AX48" s="88" t="str">
        <f>IF(AW48="","",IF(DAY(AW48)+1&gt;IF(MONTH(AS42)=12,31,DATE(YEAR(AS42),MONTH(AS42)+1,1)-AS42),"",AW48+1))</f>
        <v/>
      </c>
      <c r="AY48" s="89" t="str">
        <f>IF(AX48="","",IF(DAY(AX48)+1&gt;IF(MONTH(AS42)=12,31,DATE(YEAR(AS42),MONTH(AS42)+1,1)-AS42),"",AX48+1))</f>
        <v/>
      </c>
    </row>
    <row r="49" spans="2:53" ht="9.75" customHeight="1">
      <c r="D49" s="90" t="str">
        <f>IF(J48="","",IF(DAY(J48)+1&gt;IF(MONTH(D42)=12,31,DATE(YEAR(D42),MONTH(D42)+1,1)-D42),"",J48+1))</f>
        <v/>
      </c>
      <c r="E49" s="91" t="str">
        <f>IF(D49="","",IF(DAY(D49)+1&gt;IF(MONTH(D42)=12,31,DATE(YEAR(D42),MONTH(D42)+1,1)-D42),"",D49+1))</f>
        <v/>
      </c>
      <c r="F49" s="390" t="str">
        <f>VLOOKUP(D42,祝節名,2,FALSE)</f>
        <v>21 海の日
小暑7、大暑22</v>
      </c>
      <c r="G49" s="390"/>
      <c r="H49" s="390"/>
      <c r="I49" s="390"/>
      <c r="J49" s="391"/>
      <c r="L49" s="90">
        <f>IF(R48="","",IF(DAY(R48)+1&gt;IF(MONTH(L42)=12,31,DATE(YEAR(L42),MONTH(L42)+1,1)-L42),"",R48+1))</f>
        <v>45900</v>
      </c>
      <c r="M49" s="91" t="str">
        <f>IF(L49="","",IF(DAY(L49)+1&gt;IF(MONTH(L42)=12,31,DATE(YEAR(L42),MONTH(L42)+1,1)-L42),"",L49+1))</f>
        <v/>
      </c>
      <c r="N49" s="390" t="str">
        <f>VLOOKUP(L42,祝節名,2,FALSE)</f>
        <v>11 山の日
立秋7、処暑23</v>
      </c>
      <c r="O49" s="390"/>
      <c r="P49" s="390"/>
      <c r="Q49" s="390"/>
      <c r="R49" s="391"/>
      <c r="T49" s="90" t="str">
        <f>IF(Z48="","",IF(DAY(Z48)+1&gt;IF(MONTH(T42)=12,31,DATE(YEAR(T42),MONTH(T42)+1,1)-T42),"",Z48+1))</f>
        <v/>
      </c>
      <c r="U49" s="91" t="str">
        <f>IF(T49="","",IF(DAY(T49)+1&gt;IF(MONTH(T42)=12,31,DATE(YEAR(T42),MONTH(T42)+1,1)-T42),"",T49+1))</f>
        <v/>
      </c>
      <c r="V49" s="390" t="str">
        <f>VLOOKUP(T42,祝節名,2,FALSE)</f>
        <v>15 敬老の日、23 秋分の日
白露7、秋分23</v>
      </c>
      <c r="W49" s="390"/>
      <c r="X49" s="390"/>
      <c r="Y49" s="390"/>
      <c r="Z49" s="391"/>
      <c r="AC49" s="90" t="str">
        <f>IF(AI48="","",IF(DAY(AI48)+1&gt;IF(MONTH(AC42)=12,31,DATE(YEAR(AC42),MONTH(AC42)+1,1)-AC42),"",AI48+1))</f>
        <v/>
      </c>
      <c r="AD49" s="91" t="str">
        <f>IF(AC49="","",IF(DAY(AC49)+1&gt;IF(MONTH(AC42)=12,31,DATE(YEAR(AC42),MONTH(AC42)+1,1)-AC42),"",AC49+1))</f>
        <v/>
      </c>
      <c r="AE49" s="390" t="str">
        <f>VLOOKUP(AC42,祝節名,2,FALSE)</f>
        <v>21 海の日
小暑7、大暑22</v>
      </c>
      <c r="AF49" s="390"/>
      <c r="AG49" s="390"/>
      <c r="AH49" s="390"/>
      <c r="AI49" s="391"/>
      <c r="AK49" s="90">
        <f>IF(AQ48="","",IF(DAY(AQ48)+1&gt;IF(MONTH(AK42)=12,31,DATE(YEAR(AK42),MONTH(AK42)+1,1)-AK42),"",AQ48+1))</f>
        <v>45900</v>
      </c>
      <c r="AL49" s="91" t="str">
        <f>IF(AK49="","",IF(DAY(AK49)+1&gt;IF(MONTH(AK42)=12,31,DATE(YEAR(AK42),MONTH(AK42)+1,1)-AK42),"",AK49+1))</f>
        <v/>
      </c>
      <c r="AM49" s="390" t="str">
        <f>VLOOKUP(AK42,祝節名,2,FALSE)</f>
        <v>11 山の日
立秋7、処暑23</v>
      </c>
      <c r="AN49" s="390"/>
      <c r="AO49" s="390"/>
      <c r="AP49" s="390"/>
      <c r="AQ49" s="391"/>
      <c r="AS49" s="90" t="str">
        <f>IF(AY48="","",IF(DAY(AY48)+1&gt;IF(MONTH(AS42)=12,31,DATE(YEAR(AS42),MONTH(AS42)+1,1)-AS42),"",AY48+1))</f>
        <v/>
      </c>
      <c r="AT49" s="91" t="str">
        <f>IF(AS49="","",IF(DAY(AS49)+1&gt;IF(MONTH(AS42)=12,31,DATE(YEAR(AS42),MONTH(AS42)+1,1)-AS42),"",AS49+1))</f>
        <v/>
      </c>
      <c r="AU49" s="390" t="str">
        <f>VLOOKUP(AS42,祝節名,2,FALSE)</f>
        <v>15 敬老の日、23 秋分の日
白露7、秋分23</v>
      </c>
      <c r="AV49" s="390"/>
      <c r="AW49" s="390"/>
      <c r="AX49" s="390"/>
      <c r="AY49" s="391"/>
    </row>
    <row r="50" spans="2:53" ht="3" customHeight="1">
      <c r="B50" s="7"/>
      <c r="AB50" s="7"/>
      <c r="BA50" s="7"/>
    </row>
    <row r="51" spans="2:53" ht="10.5" customHeight="1">
      <c r="D51" s="392">
        <f>IF(MONTH(T42)=12,DATE(YEAR(T42)+1,1,1),DATE(YEAR(T42),MONTH(T42)+1,1))</f>
        <v>45931</v>
      </c>
      <c r="E51" s="392"/>
      <c r="F51" s="395">
        <f>MONTH(D51)</f>
        <v>10</v>
      </c>
      <c r="G51" s="395"/>
      <c r="H51" s="395" t="s">
        <v>363</v>
      </c>
      <c r="I51" s="394" t="str">
        <f>IF(D51&gt;=43586,"令和"&amp;IF(YEAR(D51)-2018=1,"元",YEAR(D51)-2018),"平成"&amp;(YEAR(D51)-1988))</f>
        <v>令和7</v>
      </c>
      <c r="J51" s="394"/>
      <c r="L51" s="392">
        <f>IF(MONTH(D51)=12,DATE(YEAR(D51)+1,1,1),DATE(YEAR(D51),MONTH(D51)+1,1))</f>
        <v>45962</v>
      </c>
      <c r="M51" s="392"/>
      <c r="N51" s="393">
        <f>MONTH(L51)</f>
        <v>11</v>
      </c>
      <c r="O51" s="393"/>
      <c r="P51" s="393" t="s">
        <v>419</v>
      </c>
      <c r="Q51" s="394" t="str">
        <f>IF(L51&gt;=43586,"令和"&amp;IF(YEAR(L51)-2018=1,"元",YEAR(L51)-2018),"平成"&amp;(YEAR(L51)-1988))</f>
        <v>令和7</v>
      </c>
      <c r="R51" s="394"/>
      <c r="T51" s="392">
        <f>IF(MONTH(L51)=12,DATE(YEAR(L51)+1,1,1),DATE(YEAR(L51),MONTH(L51)+1,1))</f>
        <v>45992</v>
      </c>
      <c r="U51" s="392"/>
      <c r="V51" s="395">
        <f>MONTH(T51)</f>
        <v>12</v>
      </c>
      <c r="W51" s="395"/>
      <c r="X51" s="395" t="s">
        <v>363</v>
      </c>
      <c r="Y51" s="394" t="str">
        <f>IF(T51&gt;=43586,"令和"&amp;IF(YEAR(T51)-2018=1,"元",YEAR(T51)-2018),"平成"&amp;(YEAR(T51)-1988))</f>
        <v>令和7</v>
      </c>
      <c r="Z51" s="394"/>
      <c r="AC51" s="392">
        <f>IF(MONTH(AS42)=12,DATE(YEAR(AS42)+1,1,1),DATE(YEAR(AS42),MONTH(AS42)+1,1))</f>
        <v>45931</v>
      </c>
      <c r="AD51" s="392"/>
      <c r="AE51" s="395">
        <f>MONTH(AC51)</f>
        <v>10</v>
      </c>
      <c r="AF51" s="395"/>
      <c r="AG51" s="395" t="s">
        <v>363</v>
      </c>
      <c r="AH51" s="394" t="str">
        <f>IF(AC51&gt;=43586,"令和"&amp;IF(YEAR(AC51)-2018=1,"元",YEAR(AC51)-2018),"平成"&amp;(YEAR(AC51)-1988))</f>
        <v>令和7</v>
      </c>
      <c r="AI51" s="394"/>
      <c r="AK51" s="392">
        <f>IF(MONTH(AC51)=12,DATE(YEAR(AC51)+1,1,1),DATE(YEAR(AC51),MONTH(AC51)+1,1))</f>
        <v>45962</v>
      </c>
      <c r="AL51" s="392"/>
      <c r="AM51" s="393">
        <f>MONTH(AK51)</f>
        <v>11</v>
      </c>
      <c r="AN51" s="393"/>
      <c r="AO51" s="393" t="s">
        <v>419</v>
      </c>
      <c r="AP51" s="394" t="str">
        <f>IF(AK51&gt;=43586,"令和"&amp;IF(YEAR(AK51)-2018=1,"元",YEAR(AK51)-2018),"平成"&amp;(YEAR(AK51)-1988))</f>
        <v>令和7</v>
      </c>
      <c r="AQ51" s="394"/>
      <c r="AS51" s="392">
        <f>IF(MONTH(AK51)=12,DATE(YEAR(AK51)+1,1,1),DATE(YEAR(AK51),MONTH(AK51)+1,1))</f>
        <v>45992</v>
      </c>
      <c r="AT51" s="392"/>
      <c r="AU51" s="395">
        <f>MONTH(AS51)</f>
        <v>12</v>
      </c>
      <c r="AV51" s="395"/>
      <c r="AW51" s="395" t="s">
        <v>363</v>
      </c>
      <c r="AX51" s="394" t="str">
        <f>IF(AS51&gt;=43586,"令和"&amp;IF(YEAR(AS51)-2018=1,"元",YEAR(AS51)-2018),"平成"&amp;(YEAR(AS51)-1988))</f>
        <v>令和7</v>
      </c>
      <c r="AY51" s="394"/>
    </row>
    <row r="52" spans="2:53" ht="6" customHeight="1">
      <c r="D52" s="83" t="s">
        <v>443</v>
      </c>
      <c r="E52" s="86" t="s">
        <v>403</v>
      </c>
      <c r="F52" s="86" t="s">
        <v>404</v>
      </c>
      <c r="G52" s="86" t="s">
        <v>405</v>
      </c>
      <c r="H52" s="86" t="s">
        <v>444</v>
      </c>
      <c r="I52" s="86" t="s">
        <v>407</v>
      </c>
      <c r="J52" s="85" t="s">
        <v>408</v>
      </c>
      <c r="L52" s="83" t="s">
        <v>402</v>
      </c>
      <c r="M52" s="84" t="s">
        <v>445</v>
      </c>
      <c r="N52" s="84" t="s">
        <v>446</v>
      </c>
      <c r="O52" s="84" t="s">
        <v>405</v>
      </c>
      <c r="P52" s="84" t="s">
        <v>406</v>
      </c>
      <c r="Q52" s="84" t="s">
        <v>447</v>
      </c>
      <c r="R52" s="85" t="s">
        <v>408</v>
      </c>
      <c r="T52" s="83" t="s">
        <v>402</v>
      </c>
      <c r="U52" s="86" t="s">
        <v>417</v>
      </c>
      <c r="V52" s="86" t="s">
        <v>448</v>
      </c>
      <c r="W52" s="86" t="s">
        <v>449</v>
      </c>
      <c r="X52" s="86" t="s">
        <v>406</v>
      </c>
      <c r="Y52" s="86" t="s">
        <v>439</v>
      </c>
      <c r="Z52" s="85" t="s">
        <v>408</v>
      </c>
      <c r="AC52" s="83" t="s">
        <v>402</v>
      </c>
      <c r="AD52" s="86" t="s">
        <v>403</v>
      </c>
      <c r="AE52" s="86" t="s">
        <v>450</v>
      </c>
      <c r="AF52" s="86" t="s">
        <v>451</v>
      </c>
      <c r="AG52" s="86" t="s">
        <v>412</v>
      </c>
      <c r="AH52" s="86" t="s">
        <v>407</v>
      </c>
      <c r="AI52" s="85" t="s">
        <v>452</v>
      </c>
      <c r="AK52" s="83" t="s">
        <v>402</v>
      </c>
      <c r="AL52" s="84" t="s">
        <v>445</v>
      </c>
      <c r="AM52" s="84" t="s">
        <v>404</v>
      </c>
      <c r="AN52" s="84" t="s">
        <v>449</v>
      </c>
      <c r="AO52" s="84" t="s">
        <v>453</v>
      </c>
      <c r="AP52" s="84" t="s">
        <v>454</v>
      </c>
      <c r="AQ52" s="85" t="s">
        <v>452</v>
      </c>
      <c r="AS52" s="83" t="s">
        <v>402</v>
      </c>
      <c r="AT52" s="86" t="s">
        <v>455</v>
      </c>
      <c r="AU52" s="86" t="s">
        <v>456</v>
      </c>
      <c r="AV52" s="86" t="s">
        <v>451</v>
      </c>
      <c r="AW52" s="86" t="s">
        <v>406</v>
      </c>
      <c r="AX52" s="86" t="s">
        <v>454</v>
      </c>
      <c r="AY52" s="85" t="s">
        <v>423</v>
      </c>
    </row>
    <row r="53" spans="2:53" ht="10.5" customHeight="1">
      <c r="D53" s="87" t="str">
        <f>IF(WEEKDAY(D51)=1,D51,"")</f>
        <v/>
      </c>
      <c r="E53" s="88" t="str">
        <f>IF(D53="",IF(WEEKDAY(D51)=2,D51,""),D53+1)</f>
        <v/>
      </c>
      <c r="F53" s="88" t="str">
        <f>IF(E53="",IF(WEEKDAY(D51)=3,D51,""),E53+1)</f>
        <v/>
      </c>
      <c r="G53" s="88">
        <f>IF(F53="",IF(WEEKDAY(D51)=4,D51,""),F53+1)</f>
        <v>45931</v>
      </c>
      <c r="H53" s="88">
        <f>IF(G53="",IF(WEEKDAY(D51)=5,D51,""),G53+1)</f>
        <v>45932</v>
      </c>
      <c r="I53" s="88">
        <f>IF(H53="",IF(WEEKDAY(D51)=6,D51,""),H53+1)</f>
        <v>45933</v>
      </c>
      <c r="J53" s="89">
        <f>IF(I53="",D51,I53+1)</f>
        <v>45934</v>
      </c>
      <c r="L53" s="87" t="str">
        <f>IF(WEEKDAY(L51)=1,L51,"")</f>
        <v/>
      </c>
      <c r="M53" s="88" t="str">
        <f>IF(L53="",IF(WEEKDAY(L51)=2,L51,""),L53+1)</f>
        <v/>
      </c>
      <c r="N53" s="88" t="str">
        <f>IF(M53="",IF(WEEKDAY(L51)=3,L51,""),M53+1)</f>
        <v/>
      </c>
      <c r="O53" s="88" t="str">
        <f>IF(N53="",IF(WEEKDAY(L51)=4,L51,""),N53+1)</f>
        <v/>
      </c>
      <c r="P53" s="88" t="str">
        <f>IF(O53="",IF(WEEKDAY(L51)=5,L51,""),O53+1)</f>
        <v/>
      </c>
      <c r="Q53" s="88" t="str">
        <f>IF(P53="",IF(WEEKDAY(L51)=6,L51,""),P53+1)</f>
        <v/>
      </c>
      <c r="R53" s="89">
        <f>IF(Q53="",L51,Q53+1)</f>
        <v>45962</v>
      </c>
      <c r="T53" s="87" t="str">
        <f>IF(WEEKDAY(T51)=1,T51,"")</f>
        <v/>
      </c>
      <c r="U53" s="88">
        <f>IF(T53="",IF(WEEKDAY(T51)=2,T51,""),T53+1)</f>
        <v>45992</v>
      </c>
      <c r="V53" s="88">
        <f>IF(U53="",IF(WEEKDAY(T51)=3,T51,""),U53+1)</f>
        <v>45993</v>
      </c>
      <c r="W53" s="88">
        <f>IF(V53="",IF(WEEKDAY(T51)=4,T51,""),V53+1)</f>
        <v>45994</v>
      </c>
      <c r="X53" s="88">
        <f>IF(W53="",IF(WEEKDAY(T51)=5,T51,""),W53+1)</f>
        <v>45995</v>
      </c>
      <c r="Y53" s="88">
        <f>IF(X53="",IF(WEEKDAY(T51)=6,T51,""),X53+1)</f>
        <v>45996</v>
      </c>
      <c r="Z53" s="89">
        <f>IF(Y53="",T51,Y53+1)</f>
        <v>45997</v>
      </c>
      <c r="AC53" s="87" t="str">
        <f>IF(WEEKDAY(AC51)=1,AC51,"")</f>
        <v/>
      </c>
      <c r="AD53" s="88" t="str">
        <f>IF(AC53="",IF(WEEKDAY(AC51)=2,AC51,""),AC53+1)</f>
        <v/>
      </c>
      <c r="AE53" s="88" t="str">
        <f>IF(AD53="",IF(WEEKDAY(AC51)=3,AC51,""),AD53+1)</f>
        <v/>
      </c>
      <c r="AF53" s="88">
        <f>IF(AE53="",IF(WEEKDAY(AC51)=4,AC51,""),AE53+1)</f>
        <v>45931</v>
      </c>
      <c r="AG53" s="88">
        <f>IF(AF53="",IF(WEEKDAY(AC51)=5,AC51,""),AF53+1)</f>
        <v>45932</v>
      </c>
      <c r="AH53" s="88">
        <f>IF(AG53="",IF(WEEKDAY(AC51)=6,AC51,""),AG53+1)</f>
        <v>45933</v>
      </c>
      <c r="AI53" s="89">
        <f>IF(AH53="",AC51,AH53+1)</f>
        <v>45934</v>
      </c>
      <c r="AK53" s="87" t="str">
        <f>IF(WEEKDAY(AK51)=1,AK51,"")</f>
        <v/>
      </c>
      <c r="AL53" s="88" t="str">
        <f>IF(AK53="",IF(WEEKDAY(AK51)=2,AK51,""),AK53+1)</f>
        <v/>
      </c>
      <c r="AM53" s="88" t="str">
        <f>IF(AL53="",IF(WEEKDAY(AK51)=3,AK51,""),AL53+1)</f>
        <v/>
      </c>
      <c r="AN53" s="88" t="str">
        <f>IF(AM53="",IF(WEEKDAY(AK51)=4,AK51,""),AM53+1)</f>
        <v/>
      </c>
      <c r="AO53" s="88" t="str">
        <f>IF(AN53="",IF(WEEKDAY(AK51)=5,AK51,""),AN53+1)</f>
        <v/>
      </c>
      <c r="AP53" s="88" t="str">
        <f>IF(AO53="",IF(WEEKDAY(AK51)=6,AK51,""),AO53+1)</f>
        <v/>
      </c>
      <c r="AQ53" s="89">
        <f>IF(AP53="",AK51,AP53+1)</f>
        <v>45962</v>
      </c>
      <c r="AS53" s="87" t="str">
        <f>IF(WEEKDAY(AS51)=1,AS51,"")</f>
        <v/>
      </c>
      <c r="AT53" s="88">
        <f>IF(AS53="",IF(WEEKDAY(AS51)=2,AS51,""),AS53+1)</f>
        <v>45992</v>
      </c>
      <c r="AU53" s="88">
        <f>IF(AT53="",IF(WEEKDAY(AS51)=3,AS51,""),AT53+1)</f>
        <v>45993</v>
      </c>
      <c r="AV53" s="88">
        <f>IF(AU53="",IF(WEEKDAY(AS51)=4,AS51,""),AU53+1)</f>
        <v>45994</v>
      </c>
      <c r="AW53" s="88">
        <f>IF(AV53="",IF(WEEKDAY(AS51)=5,AS51,""),AV53+1)</f>
        <v>45995</v>
      </c>
      <c r="AX53" s="88">
        <f>IF(AW53="",IF(WEEKDAY(AS51)=6,AS51,""),AW53+1)</f>
        <v>45996</v>
      </c>
      <c r="AY53" s="89">
        <f>IF(AX53="",AS51,AX53+1)</f>
        <v>45997</v>
      </c>
    </row>
    <row r="54" spans="2:53" ht="10.5" customHeight="1">
      <c r="D54" s="87">
        <f>J53+1</f>
        <v>45935</v>
      </c>
      <c r="E54" s="88">
        <f t="shared" ref="E54:J56" si="30">D54+1</f>
        <v>45936</v>
      </c>
      <c r="F54" s="88">
        <f t="shared" si="30"/>
        <v>45937</v>
      </c>
      <c r="G54" s="88">
        <f t="shared" si="30"/>
        <v>45938</v>
      </c>
      <c r="H54" s="88">
        <f t="shared" si="30"/>
        <v>45939</v>
      </c>
      <c r="I54" s="88">
        <f t="shared" si="30"/>
        <v>45940</v>
      </c>
      <c r="J54" s="89">
        <f t="shared" si="30"/>
        <v>45941</v>
      </c>
      <c r="L54" s="87">
        <f>R53+1</f>
        <v>45963</v>
      </c>
      <c r="M54" s="88">
        <f t="shared" ref="M54:R56" si="31">L54+1</f>
        <v>45964</v>
      </c>
      <c r="N54" s="88">
        <f t="shared" si="31"/>
        <v>45965</v>
      </c>
      <c r="O54" s="88">
        <f t="shared" si="31"/>
        <v>45966</v>
      </c>
      <c r="P54" s="88">
        <f t="shared" si="31"/>
        <v>45967</v>
      </c>
      <c r="Q54" s="88">
        <f t="shared" si="31"/>
        <v>45968</v>
      </c>
      <c r="R54" s="89">
        <f t="shared" si="31"/>
        <v>45969</v>
      </c>
      <c r="T54" s="87">
        <f>Z53+1</f>
        <v>45998</v>
      </c>
      <c r="U54" s="88">
        <f t="shared" ref="U54:Z56" si="32">T54+1</f>
        <v>45999</v>
      </c>
      <c r="V54" s="88">
        <f t="shared" si="32"/>
        <v>46000</v>
      </c>
      <c r="W54" s="88">
        <f t="shared" si="32"/>
        <v>46001</v>
      </c>
      <c r="X54" s="88">
        <f t="shared" si="32"/>
        <v>46002</v>
      </c>
      <c r="Y54" s="88">
        <f t="shared" si="32"/>
        <v>46003</v>
      </c>
      <c r="Z54" s="89">
        <f t="shared" si="32"/>
        <v>46004</v>
      </c>
      <c r="AC54" s="87">
        <f>AI53+1</f>
        <v>45935</v>
      </c>
      <c r="AD54" s="88">
        <f t="shared" ref="AD54:AI56" si="33">AC54+1</f>
        <v>45936</v>
      </c>
      <c r="AE54" s="88">
        <f t="shared" si="33"/>
        <v>45937</v>
      </c>
      <c r="AF54" s="88">
        <f t="shared" si="33"/>
        <v>45938</v>
      </c>
      <c r="AG54" s="88">
        <f t="shared" si="33"/>
        <v>45939</v>
      </c>
      <c r="AH54" s="88">
        <f t="shared" si="33"/>
        <v>45940</v>
      </c>
      <c r="AI54" s="89">
        <f t="shared" si="33"/>
        <v>45941</v>
      </c>
      <c r="AK54" s="87">
        <f>AQ53+1</f>
        <v>45963</v>
      </c>
      <c r="AL54" s="88">
        <f t="shared" ref="AL54:AQ56" si="34">AK54+1</f>
        <v>45964</v>
      </c>
      <c r="AM54" s="88">
        <f t="shared" si="34"/>
        <v>45965</v>
      </c>
      <c r="AN54" s="88">
        <f t="shared" si="34"/>
        <v>45966</v>
      </c>
      <c r="AO54" s="88">
        <f t="shared" si="34"/>
        <v>45967</v>
      </c>
      <c r="AP54" s="88">
        <f t="shared" si="34"/>
        <v>45968</v>
      </c>
      <c r="AQ54" s="89">
        <f t="shared" si="34"/>
        <v>45969</v>
      </c>
      <c r="AS54" s="87">
        <f>AY53+1</f>
        <v>45998</v>
      </c>
      <c r="AT54" s="88">
        <f t="shared" ref="AT54:AY56" si="35">AS54+1</f>
        <v>45999</v>
      </c>
      <c r="AU54" s="88">
        <f t="shared" si="35"/>
        <v>46000</v>
      </c>
      <c r="AV54" s="88">
        <f t="shared" si="35"/>
        <v>46001</v>
      </c>
      <c r="AW54" s="88">
        <f t="shared" si="35"/>
        <v>46002</v>
      </c>
      <c r="AX54" s="88">
        <f t="shared" si="35"/>
        <v>46003</v>
      </c>
      <c r="AY54" s="89">
        <f t="shared" si="35"/>
        <v>46004</v>
      </c>
    </row>
    <row r="55" spans="2:53" ht="10.5" customHeight="1">
      <c r="D55" s="87">
        <f>J54+1</f>
        <v>45942</v>
      </c>
      <c r="E55" s="88">
        <f t="shared" si="30"/>
        <v>45943</v>
      </c>
      <c r="F55" s="88">
        <f t="shared" si="30"/>
        <v>45944</v>
      </c>
      <c r="G55" s="88">
        <f t="shared" si="30"/>
        <v>45945</v>
      </c>
      <c r="H55" s="88">
        <f t="shared" si="30"/>
        <v>45946</v>
      </c>
      <c r="I55" s="88">
        <f t="shared" si="30"/>
        <v>45947</v>
      </c>
      <c r="J55" s="89">
        <f t="shared" si="30"/>
        <v>45948</v>
      </c>
      <c r="L55" s="87">
        <f>R54+1</f>
        <v>45970</v>
      </c>
      <c r="M55" s="88">
        <f t="shared" si="31"/>
        <v>45971</v>
      </c>
      <c r="N55" s="88">
        <f t="shared" si="31"/>
        <v>45972</v>
      </c>
      <c r="O55" s="88">
        <f t="shared" si="31"/>
        <v>45973</v>
      </c>
      <c r="P55" s="88">
        <f t="shared" si="31"/>
        <v>45974</v>
      </c>
      <c r="Q55" s="88">
        <f t="shared" si="31"/>
        <v>45975</v>
      </c>
      <c r="R55" s="89">
        <f t="shared" si="31"/>
        <v>45976</v>
      </c>
      <c r="T55" s="87">
        <f>Z54+1</f>
        <v>46005</v>
      </c>
      <c r="U55" s="88">
        <f t="shared" si="32"/>
        <v>46006</v>
      </c>
      <c r="V55" s="88">
        <f t="shared" si="32"/>
        <v>46007</v>
      </c>
      <c r="W55" s="88">
        <f t="shared" si="32"/>
        <v>46008</v>
      </c>
      <c r="X55" s="88">
        <f t="shared" si="32"/>
        <v>46009</v>
      </c>
      <c r="Y55" s="88">
        <f t="shared" si="32"/>
        <v>46010</v>
      </c>
      <c r="Z55" s="89">
        <f t="shared" si="32"/>
        <v>46011</v>
      </c>
      <c r="AC55" s="87">
        <f>AI54+1</f>
        <v>45942</v>
      </c>
      <c r="AD55" s="88">
        <f t="shared" si="33"/>
        <v>45943</v>
      </c>
      <c r="AE55" s="88">
        <f t="shared" si="33"/>
        <v>45944</v>
      </c>
      <c r="AF55" s="88">
        <f t="shared" si="33"/>
        <v>45945</v>
      </c>
      <c r="AG55" s="88">
        <f t="shared" si="33"/>
        <v>45946</v>
      </c>
      <c r="AH55" s="88">
        <f t="shared" si="33"/>
        <v>45947</v>
      </c>
      <c r="AI55" s="89">
        <f t="shared" si="33"/>
        <v>45948</v>
      </c>
      <c r="AK55" s="87">
        <f>AQ54+1</f>
        <v>45970</v>
      </c>
      <c r="AL55" s="88">
        <f t="shared" si="34"/>
        <v>45971</v>
      </c>
      <c r="AM55" s="88">
        <f t="shared" si="34"/>
        <v>45972</v>
      </c>
      <c r="AN55" s="88">
        <f t="shared" si="34"/>
        <v>45973</v>
      </c>
      <c r="AO55" s="88">
        <f t="shared" si="34"/>
        <v>45974</v>
      </c>
      <c r="AP55" s="88">
        <f t="shared" si="34"/>
        <v>45975</v>
      </c>
      <c r="AQ55" s="89">
        <f t="shared" si="34"/>
        <v>45976</v>
      </c>
      <c r="AS55" s="87">
        <f>AY54+1</f>
        <v>46005</v>
      </c>
      <c r="AT55" s="88">
        <f t="shared" si="35"/>
        <v>46006</v>
      </c>
      <c r="AU55" s="88">
        <f t="shared" si="35"/>
        <v>46007</v>
      </c>
      <c r="AV55" s="88">
        <f t="shared" si="35"/>
        <v>46008</v>
      </c>
      <c r="AW55" s="88">
        <f t="shared" si="35"/>
        <v>46009</v>
      </c>
      <c r="AX55" s="88">
        <f t="shared" si="35"/>
        <v>46010</v>
      </c>
      <c r="AY55" s="89">
        <f t="shared" si="35"/>
        <v>46011</v>
      </c>
    </row>
    <row r="56" spans="2:53" ht="10.5" customHeight="1">
      <c r="D56" s="87">
        <f>J55+1</f>
        <v>45949</v>
      </c>
      <c r="E56" s="88">
        <f t="shared" si="30"/>
        <v>45950</v>
      </c>
      <c r="F56" s="88">
        <f t="shared" si="30"/>
        <v>45951</v>
      </c>
      <c r="G56" s="88">
        <f t="shared" si="30"/>
        <v>45952</v>
      </c>
      <c r="H56" s="88">
        <f t="shared" si="30"/>
        <v>45953</v>
      </c>
      <c r="I56" s="88">
        <f t="shared" si="30"/>
        <v>45954</v>
      </c>
      <c r="J56" s="89">
        <f t="shared" si="30"/>
        <v>45955</v>
      </c>
      <c r="L56" s="87">
        <f>R55+1</f>
        <v>45977</v>
      </c>
      <c r="M56" s="88">
        <f t="shared" si="31"/>
        <v>45978</v>
      </c>
      <c r="N56" s="88">
        <f t="shared" si="31"/>
        <v>45979</v>
      </c>
      <c r="O56" s="88">
        <f t="shared" si="31"/>
        <v>45980</v>
      </c>
      <c r="P56" s="88">
        <f t="shared" si="31"/>
        <v>45981</v>
      </c>
      <c r="Q56" s="88">
        <f t="shared" si="31"/>
        <v>45982</v>
      </c>
      <c r="R56" s="89">
        <f t="shared" si="31"/>
        <v>45983</v>
      </c>
      <c r="T56" s="87">
        <f>Z55+1</f>
        <v>46012</v>
      </c>
      <c r="U56" s="88">
        <f t="shared" si="32"/>
        <v>46013</v>
      </c>
      <c r="V56" s="88">
        <f t="shared" si="32"/>
        <v>46014</v>
      </c>
      <c r="W56" s="88">
        <f t="shared" si="32"/>
        <v>46015</v>
      </c>
      <c r="X56" s="88">
        <f t="shared" si="32"/>
        <v>46016</v>
      </c>
      <c r="Y56" s="88">
        <f t="shared" si="32"/>
        <v>46017</v>
      </c>
      <c r="Z56" s="89">
        <f t="shared" si="32"/>
        <v>46018</v>
      </c>
      <c r="AC56" s="87">
        <f>AI55+1</f>
        <v>45949</v>
      </c>
      <c r="AD56" s="88">
        <f t="shared" si="33"/>
        <v>45950</v>
      </c>
      <c r="AE56" s="88">
        <f t="shared" si="33"/>
        <v>45951</v>
      </c>
      <c r="AF56" s="88">
        <f t="shared" si="33"/>
        <v>45952</v>
      </c>
      <c r="AG56" s="88">
        <f t="shared" si="33"/>
        <v>45953</v>
      </c>
      <c r="AH56" s="88">
        <f t="shared" si="33"/>
        <v>45954</v>
      </c>
      <c r="AI56" s="89">
        <f t="shared" si="33"/>
        <v>45955</v>
      </c>
      <c r="AK56" s="87">
        <f>AQ55+1</f>
        <v>45977</v>
      </c>
      <c r="AL56" s="88">
        <f t="shared" si="34"/>
        <v>45978</v>
      </c>
      <c r="AM56" s="88">
        <f t="shared" si="34"/>
        <v>45979</v>
      </c>
      <c r="AN56" s="88">
        <f t="shared" si="34"/>
        <v>45980</v>
      </c>
      <c r="AO56" s="88">
        <f t="shared" si="34"/>
        <v>45981</v>
      </c>
      <c r="AP56" s="88">
        <f t="shared" si="34"/>
        <v>45982</v>
      </c>
      <c r="AQ56" s="89">
        <f t="shared" si="34"/>
        <v>45983</v>
      </c>
      <c r="AS56" s="87">
        <f>AY55+1</f>
        <v>46012</v>
      </c>
      <c r="AT56" s="88">
        <f t="shared" si="35"/>
        <v>46013</v>
      </c>
      <c r="AU56" s="88">
        <f t="shared" si="35"/>
        <v>46014</v>
      </c>
      <c r="AV56" s="88">
        <f t="shared" si="35"/>
        <v>46015</v>
      </c>
      <c r="AW56" s="88">
        <f t="shared" si="35"/>
        <v>46016</v>
      </c>
      <c r="AX56" s="88">
        <f t="shared" si="35"/>
        <v>46017</v>
      </c>
      <c r="AY56" s="89">
        <f t="shared" si="35"/>
        <v>46018</v>
      </c>
    </row>
    <row r="57" spans="2:53" ht="10.5" customHeight="1">
      <c r="D57" s="87">
        <f>IF(DAY(J56)+1&gt;IF(MONTH(D51)=12,31,DATE(YEAR(D51),MONTH(D51)+1,1)-D51),"",J56+1)</f>
        <v>45956</v>
      </c>
      <c r="E57" s="88">
        <f>IF(D57="","",IF(DAY(D57)+1&gt;IF(MONTH(D51)=12,31,DATE(YEAR(D51),MONTH(D51)+1,1)-D51),"",D57+1))</f>
        <v>45957</v>
      </c>
      <c r="F57" s="88">
        <f>IF(E57="","",IF(DAY(E57)+1&gt;IF(MONTH(D51)=12,31,DATE(YEAR(D51),MONTH(D51)+1,1)-D51),"",E57+1))</f>
        <v>45958</v>
      </c>
      <c r="G57" s="88">
        <f>IF(F57="","",IF(DAY(F57)+1&gt;IF(MONTH(D51)=12,31,DATE(YEAR(D51),MONTH(D51)+1,1)-D51),"",F57+1))</f>
        <v>45959</v>
      </c>
      <c r="H57" s="88">
        <f>IF(G57="","",IF(DAY(G57)+1&gt;IF(MONTH(D51)=12,31,DATE(YEAR(D51),MONTH(D51)+1,1)-D51),"",G57+1))</f>
        <v>45960</v>
      </c>
      <c r="I57" s="88">
        <f>IF(H57="","",IF(DAY(H57)+1&gt;IF(MONTH(D51)=12,31,DATE(YEAR(D51),MONTH(D51)+1,1)-D51),"",H57+1))</f>
        <v>45961</v>
      </c>
      <c r="J57" s="89" t="str">
        <f>IF(I57="","",IF(DAY(I57)+1&gt;IF(MONTH(D51)=12,31,DATE(YEAR(D51),MONTH(D51)+1,1)-D51),"",I57+1))</f>
        <v/>
      </c>
      <c r="L57" s="87">
        <f>IF(DAY(R56)+1&gt;IF(MONTH(L51)=12,31,DATE(YEAR(L51),MONTH(L51)+1,1)-L51),"",R56+1)</f>
        <v>45984</v>
      </c>
      <c r="M57" s="88">
        <f>IF(L57="","",IF(DAY(L57)+1&gt;IF(MONTH(L51)=12,31,DATE(YEAR(L51),MONTH(L51)+1,1)-L51),"",L57+1))</f>
        <v>45985</v>
      </c>
      <c r="N57" s="88">
        <f>IF(M57="","",IF(DAY(M57)+1&gt;IF(MONTH(L51)=12,31,DATE(YEAR(L51),MONTH(L51)+1,1)-L51),"",M57+1))</f>
        <v>45986</v>
      </c>
      <c r="O57" s="88">
        <f>IF(N57="","",IF(DAY(N57)+1&gt;IF(MONTH(L51)=12,31,DATE(YEAR(L51),MONTH(L51)+1,1)-L51),"",N57+1))</f>
        <v>45987</v>
      </c>
      <c r="P57" s="88">
        <f>IF(O57="","",IF(DAY(O57)+1&gt;IF(MONTH(L51)=12,31,DATE(YEAR(L51),MONTH(L51)+1,1)-L51),"",O57+1))</f>
        <v>45988</v>
      </c>
      <c r="Q57" s="88">
        <f>IF(P57="","",IF(DAY(P57)+1&gt;IF(MONTH(L51)=12,31,DATE(YEAR(L51),MONTH(L51)+1,1)-L51),"",P57+1))</f>
        <v>45989</v>
      </c>
      <c r="R57" s="89">
        <f>IF(Q57="","",IF(DAY(Q57)+1&gt;IF(MONTH(L51)=12,31,DATE(YEAR(L51),MONTH(L51)+1,1)-L51),"",Q57+1))</f>
        <v>45990</v>
      </c>
      <c r="T57" s="87">
        <f>IF(DAY(Z56)+1&gt;IF(MONTH(T51)=12,31,DATE(YEAR(T51),MONTH(T51)+1,1)-T51),"",Z56+1)</f>
        <v>46019</v>
      </c>
      <c r="U57" s="88">
        <f>IF(T57="","",IF(DAY(T57)+1&gt;IF(MONTH(T51)=12,31,DATE(YEAR(T51),MONTH(T51)+1,1)-T51),"",T57+1))</f>
        <v>46020</v>
      </c>
      <c r="V57" s="88">
        <f>IF(U57="","",IF(DAY(U57)+1&gt;IF(MONTH(T51)=12,31,DATE(YEAR(T51),MONTH(T51)+1,1)-T51),"",U57+1))</f>
        <v>46021</v>
      </c>
      <c r="W57" s="88">
        <f>IF(V57="","",IF(DAY(V57)+1&gt;IF(MONTH(T51)=12,31,DATE(YEAR(T51),MONTH(T51)+1,1)-T51),"",V57+1))</f>
        <v>46022</v>
      </c>
      <c r="X57" s="88" t="str">
        <f>IF(W57="","",IF(DAY(W57)+1&gt;IF(MONTH(T51)=12,31,DATE(YEAR(T51),MONTH(T51)+1,1)-T51),"",W57+1))</f>
        <v/>
      </c>
      <c r="Y57" s="88" t="str">
        <f>IF(X57="","",IF(DAY(X57)+1&gt;IF(MONTH(T51)=12,31,DATE(YEAR(T51),MONTH(T51)+1,1)-T51),"",X57+1))</f>
        <v/>
      </c>
      <c r="Z57" s="89" t="str">
        <f>IF(Y57="","",IF(DAY(Y57)+1&gt;IF(MONTH(T51)=12,31,DATE(YEAR(T51),MONTH(T51)+1,1)-T51),"",Y57+1))</f>
        <v/>
      </c>
      <c r="AC57" s="87">
        <f>IF(DAY(AI56)+1&gt;IF(MONTH(AC51)=12,31,DATE(YEAR(AC51),MONTH(AC51)+1,1)-AC51),"",AI56+1)</f>
        <v>45956</v>
      </c>
      <c r="AD57" s="88">
        <f>IF(AC57="","",IF(DAY(AC57)+1&gt;IF(MONTH(AC51)=12,31,DATE(YEAR(AC51),MONTH(AC51)+1,1)-AC51),"",AC57+1))</f>
        <v>45957</v>
      </c>
      <c r="AE57" s="88">
        <f>IF(AD57="","",IF(DAY(AD57)+1&gt;IF(MONTH(AC51)=12,31,DATE(YEAR(AC51),MONTH(AC51)+1,1)-AC51),"",AD57+1))</f>
        <v>45958</v>
      </c>
      <c r="AF57" s="88">
        <f>IF(AE57="","",IF(DAY(AE57)+1&gt;IF(MONTH(AC51)=12,31,DATE(YEAR(AC51),MONTH(AC51)+1,1)-AC51),"",AE57+1))</f>
        <v>45959</v>
      </c>
      <c r="AG57" s="88">
        <f>IF(AF57="","",IF(DAY(AF57)+1&gt;IF(MONTH(AC51)=12,31,DATE(YEAR(AC51),MONTH(AC51)+1,1)-AC51),"",AF57+1))</f>
        <v>45960</v>
      </c>
      <c r="AH57" s="88">
        <f>IF(AG57="","",IF(DAY(AG57)+1&gt;IF(MONTH(AC51)=12,31,DATE(YEAR(AC51),MONTH(AC51)+1,1)-AC51),"",AG57+1))</f>
        <v>45961</v>
      </c>
      <c r="AI57" s="89" t="str">
        <f>IF(AH57="","",IF(DAY(AH57)+1&gt;IF(MONTH(AC51)=12,31,DATE(YEAR(AC51),MONTH(AC51)+1,1)-AC51),"",AH57+1))</f>
        <v/>
      </c>
      <c r="AK57" s="87">
        <f>IF(DAY(AQ56)+1&gt;IF(MONTH(AK51)=12,31,DATE(YEAR(AK51),MONTH(AK51)+1,1)-AK51),"",AQ56+1)</f>
        <v>45984</v>
      </c>
      <c r="AL57" s="88">
        <f>IF(AK57="","",IF(DAY(AK57)+1&gt;IF(MONTH(AK51)=12,31,DATE(YEAR(AK51),MONTH(AK51)+1,1)-AK51),"",AK57+1))</f>
        <v>45985</v>
      </c>
      <c r="AM57" s="88">
        <f>IF(AL57="","",IF(DAY(AL57)+1&gt;IF(MONTH(AK51)=12,31,DATE(YEAR(AK51),MONTH(AK51)+1,1)-AK51),"",AL57+1))</f>
        <v>45986</v>
      </c>
      <c r="AN57" s="88">
        <f>IF(AM57="","",IF(DAY(AM57)+1&gt;IF(MONTH(AK51)=12,31,DATE(YEAR(AK51),MONTH(AK51)+1,1)-AK51),"",AM57+1))</f>
        <v>45987</v>
      </c>
      <c r="AO57" s="88">
        <f>IF(AN57="","",IF(DAY(AN57)+1&gt;IF(MONTH(AK51)=12,31,DATE(YEAR(AK51),MONTH(AK51)+1,1)-AK51),"",AN57+1))</f>
        <v>45988</v>
      </c>
      <c r="AP57" s="88">
        <f>IF(AO57="","",IF(DAY(AO57)+1&gt;IF(MONTH(AK51)=12,31,DATE(YEAR(AK51),MONTH(AK51)+1,1)-AK51),"",AO57+1))</f>
        <v>45989</v>
      </c>
      <c r="AQ57" s="89">
        <f>IF(AP57="","",IF(DAY(AP57)+1&gt;IF(MONTH(AK51)=12,31,DATE(YEAR(AK51),MONTH(AK51)+1,1)-AK51),"",AP57+1))</f>
        <v>45990</v>
      </c>
      <c r="AS57" s="87">
        <f>IF(DAY(AY56)+1&gt;IF(MONTH(AS51)=12,31,DATE(YEAR(AS51),MONTH(AS51)+1,1)-AS51),"",AY56+1)</f>
        <v>46019</v>
      </c>
      <c r="AT57" s="88">
        <f>IF(AS57="","",IF(DAY(AS57)+1&gt;IF(MONTH(AS51)=12,31,DATE(YEAR(AS51),MONTH(AS51)+1,1)-AS51),"",AS57+1))</f>
        <v>46020</v>
      </c>
      <c r="AU57" s="88">
        <f>IF(AT57="","",IF(DAY(AT57)+1&gt;IF(MONTH(AS51)=12,31,DATE(YEAR(AS51),MONTH(AS51)+1,1)-AS51),"",AT57+1))</f>
        <v>46021</v>
      </c>
      <c r="AV57" s="88">
        <f>IF(AU57="","",IF(DAY(AU57)+1&gt;IF(MONTH(AS51)=12,31,DATE(YEAR(AS51),MONTH(AS51)+1,1)-AS51),"",AU57+1))</f>
        <v>46022</v>
      </c>
      <c r="AW57" s="88" t="str">
        <f>IF(AV57="","",IF(DAY(AV57)+1&gt;IF(MONTH(AS51)=12,31,DATE(YEAR(AS51),MONTH(AS51)+1,1)-AS51),"",AV57+1))</f>
        <v/>
      </c>
      <c r="AX57" s="88" t="str">
        <f>IF(AW57="","",IF(DAY(AW57)+1&gt;IF(MONTH(AS51)=12,31,DATE(YEAR(AS51),MONTH(AS51)+1,1)-AS51),"",AW57+1))</f>
        <v/>
      </c>
      <c r="AY57" s="89" t="str">
        <f>IF(AX57="","",IF(DAY(AX57)+1&gt;IF(MONTH(AS51)=12,31,DATE(YEAR(AS51),MONTH(AS51)+1,1)-AS51),"",AX57+1))</f>
        <v/>
      </c>
    </row>
    <row r="58" spans="2:53" ht="9.75" customHeight="1">
      <c r="D58" s="90" t="str">
        <f>IF(J57="","",IF(DAY(J57)+1&gt;IF(MONTH(D51)=12,31,DATE(YEAR(D51),MONTH(D51)+1,1)-D51),"",J57+1))</f>
        <v/>
      </c>
      <c r="E58" s="91" t="str">
        <f>IF(D58="","",IF(DAY(D58)+1&gt;IF(MONTH(D51)=12,31,DATE(YEAR(D51),MONTH(D51)+1,1)-D51),"",D58+1))</f>
        <v/>
      </c>
      <c r="F58" s="390" t="str">
        <f>VLOOKUP(D51,祝節名,2,FALSE)</f>
        <v>13 スポーツの日
寒露8、霜降23</v>
      </c>
      <c r="G58" s="390"/>
      <c r="H58" s="390"/>
      <c r="I58" s="390"/>
      <c r="J58" s="391"/>
      <c r="L58" s="90">
        <f>IF(R57="","",IF(DAY(R57)+1&gt;IF(MONTH(L51)=12,31,DATE(YEAR(L51),MONTH(L51)+1,1)-L51),"",R57+1))</f>
        <v>45991</v>
      </c>
      <c r="M58" s="91" t="str">
        <f>IF(L58="","",IF(DAY(L58)+1&gt;IF(MONTH(L51)=12,31,DATE(YEAR(L51),MONTH(L51)+1,1)-L51),"",L58+1))</f>
        <v/>
      </c>
      <c r="N58" s="390" t="str">
        <f>VLOOKUP(L51,祝節名,2,FALSE)</f>
        <v>3 文化の日、23 勤労感謝の日
24 振替休日。立冬7、小雪22</v>
      </c>
      <c r="O58" s="390"/>
      <c r="P58" s="390"/>
      <c r="Q58" s="390"/>
      <c r="R58" s="391"/>
      <c r="T58" s="90" t="str">
        <f>IF(Z57="","",IF(DAY(Z57)+1&gt;IF(MONTH(T51)=12,31,DATE(YEAR(T51),MONTH(T51)+1,1)-T51),"",Z57+1))</f>
        <v/>
      </c>
      <c r="U58" s="91" t="str">
        <f>IF(T58="","",IF(DAY(T58)+1&gt;IF(MONTH(T51)=12,31,DATE(YEAR(T51),MONTH(T51)+1,1)-T51),"",T58+1))</f>
        <v/>
      </c>
      <c r="V58" s="390" t="str">
        <f>VLOOKUP(T51,祝節名,2,FALSE)</f>
        <v xml:space="preserve">
大雪7、冬至22</v>
      </c>
      <c r="W58" s="390"/>
      <c r="X58" s="390"/>
      <c r="Y58" s="390"/>
      <c r="Z58" s="391"/>
      <c r="AC58" s="90" t="str">
        <f>IF(AI57="","",IF(DAY(AI57)+1&gt;IF(MONTH(AC51)=12,31,DATE(YEAR(AC51),MONTH(AC51)+1,1)-AC51),"",AI57+1))</f>
        <v/>
      </c>
      <c r="AD58" s="91" t="str">
        <f>IF(AC58="","",IF(DAY(AC58)+1&gt;IF(MONTH(AC51)=12,31,DATE(YEAR(AC51),MONTH(AC51)+1,1)-AC51),"",AC58+1))</f>
        <v/>
      </c>
      <c r="AE58" s="390" t="str">
        <f>VLOOKUP(AC51,祝節名,2,FALSE)</f>
        <v>13 スポーツの日
寒露8、霜降23</v>
      </c>
      <c r="AF58" s="390"/>
      <c r="AG58" s="390"/>
      <c r="AH58" s="390"/>
      <c r="AI58" s="391"/>
      <c r="AK58" s="90">
        <f>IF(AQ57="","",IF(DAY(AQ57)+1&gt;IF(MONTH(AK51)=12,31,DATE(YEAR(AK51),MONTH(AK51)+1,1)-AK51),"",AQ57+1))</f>
        <v>45991</v>
      </c>
      <c r="AL58" s="91" t="str">
        <f>IF(AK58="","",IF(DAY(AK58)+1&gt;IF(MONTH(AK51)=12,31,DATE(YEAR(AK51),MONTH(AK51)+1,1)-AK51),"",AK58+1))</f>
        <v/>
      </c>
      <c r="AM58" s="390" t="str">
        <f>VLOOKUP(AK51,祝節名,2,FALSE)</f>
        <v>3 文化の日、23 勤労感謝の日
24 振替休日。立冬7、小雪22</v>
      </c>
      <c r="AN58" s="390"/>
      <c r="AO58" s="390"/>
      <c r="AP58" s="390"/>
      <c r="AQ58" s="391"/>
      <c r="AS58" s="90" t="str">
        <f>IF(AY57="","",IF(DAY(AY57)+1&gt;IF(MONTH(AS51)=12,31,DATE(YEAR(AS51),MONTH(AS51)+1,1)-AS51),"",AY57+1))</f>
        <v/>
      </c>
      <c r="AT58" s="91" t="str">
        <f>IF(AS58="","",IF(DAY(AS58)+1&gt;IF(MONTH(AS51)=12,31,DATE(YEAR(AS51),MONTH(AS51)+1,1)-AS51),"",AS58+1))</f>
        <v/>
      </c>
      <c r="AU58" s="390" t="str">
        <f>VLOOKUP(AS51,祝節名,2,FALSE)</f>
        <v xml:space="preserve">
大雪7、冬至22</v>
      </c>
      <c r="AV58" s="390"/>
      <c r="AW58" s="390"/>
      <c r="AX58" s="390"/>
      <c r="AY58" s="391"/>
    </row>
    <row r="59" spans="2:53" ht="7.15" customHeight="1">
      <c r="B59" s="92"/>
      <c r="AB59" s="7"/>
      <c r="BA59" s="92"/>
    </row>
    <row r="60" spans="2:53" ht="4.5" customHeight="1"/>
    <row r="61" spans="2:53" ht="10.5" customHeight="1">
      <c r="D61" s="396">
        <f>$D$4</f>
        <v>45839</v>
      </c>
      <c r="E61" s="396"/>
      <c r="F61" s="393">
        <f>MONTH(D61)</f>
        <v>7</v>
      </c>
      <c r="G61" s="393"/>
      <c r="H61" s="393" t="s">
        <v>419</v>
      </c>
      <c r="I61" s="394" t="str">
        <f>IF(D61&gt;=43586,"令和"&amp;IF(YEAR(D61)-2018=1,"元",YEAR(D61)-2018),"平成"&amp;(YEAR(D61)-1988))</f>
        <v>令和7</v>
      </c>
      <c r="J61" s="394"/>
      <c r="L61" s="392">
        <f>IF(MONTH(D61)=12,DATE(YEAR(D61)+1,1,1),DATE(YEAR(D61),MONTH(D61)+1,1))</f>
        <v>45870</v>
      </c>
      <c r="M61" s="392"/>
      <c r="N61" s="395">
        <f>MONTH(L61)</f>
        <v>8</v>
      </c>
      <c r="O61" s="395"/>
      <c r="P61" s="395" t="s">
        <v>363</v>
      </c>
      <c r="Q61" s="394" t="str">
        <f>IF(L61&gt;=43586,"令和"&amp;IF(YEAR(L61)-2018=1,"元",YEAR(L61)-2018),"平成"&amp;(YEAR(L61)-1988))</f>
        <v>令和7</v>
      </c>
      <c r="R61" s="394"/>
      <c r="T61" s="392">
        <f>IF(MONTH(L61)=12,DATE(YEAR(L61)+1,1,1),DATE(YEAR(L61),MONTH(L61)+1,1))</f>
        <v>45901</v>
      </c>
      <c r="U61" s="392"/>
      <c r="V61" s="393">
        <f>MONTH(T61)</f>
        <v>9</v>
      </c>
      <c r="W61" s="393"/>
      <c r="X61" s="393" t="s">
        <v>419</v>
      </c>
      <c r="Y61" s="394" t="str">
        <f>IF(T61&gt;=43586,"令和"&amp;IF(YEAR(T61)-2018=1,"元",YEAR(T61)-2018),"平成"&amp;(YEAR(T61)-1988))</f>
        <v>令和7</v>
      </c>
      <c r="Z61" s="394"/>
      <c r="AC61" s="396">
        <f>$D$4</f>
        <v>45839</v>
      </c>
      <c r="AD61" s="396"/>
      <c r="AE61" s="393">
        <f>MONTH(AC61)</f>
        <v>7</v>
      </c>
      <c r="AF61" s="393"/>
      <c r="AG61" s="393" t="s">
        <v>419</v>
      </c>
      <c r="AH61" s="394" t="str">
        <f>IF(AC61&gt;=43586,"令和"&amp;IF(YEAR(AC61)-2018=1,"元",YEAR(AC61)-2018),"平成"&amp;(YEAR(AC61)-1988))</f>
        <v>令和7</v>
      </c>
      <c r="AI61" s="394"/>
      <c r="AK61" s="392">
        <f>IF(MONTH(AC61)=12,DATE(YEAR(AC61)+1,1,1),DATE(YEAR(AC61),MONTH(AC61)+1,1))</f>
        <v>45870</v>
      </c>
      <c r="AL61" s="392"/>
      <c r="AM61" s="395">
        <f>MONTH(AK61)</f>
        <v>8</v>
      </c>
      <c r="AN61" s="395"/>
      <c r="AO61" s="395" t="s">
        <v>363</v>
      </c>
      <c r="AP61" s="394" t="str">
        <f>IF(AK61&gt;=43586,"令和"&amp;IF(YEAR(AK61)-2018=1,"元",YEAR(AK61)-2018),"平成"&amp;(YEAR(AK61)-1988))</f>
        <v>令和7</v>
      </c>
      <c r="AQ61" s="394"/>
      <c r="AS61" s="392">
        <f>IF(MONTH(AK61)=12,DATE(YEAR(AK61)+1,1,1),DATE(YEAR(AK61),MONTH(AK61)+1,1))</f>
        <v>45901</v>
      </c>
      <c r="AT61" s="392"/>
      <c r="AU61" s="393">
        <f>MONTH(AS61)</f>
        <v>9</v>
      </c>
      <c r="AV61" s="393"/>
      <c r="AW61" s="393" t="s">
        <v>419</v>
      </c>
      <c r="AX61" s="394" t="str">
        <f>IF(AS61&gt;=43586,"令和"&amp;IF(YEAR(AS61)-2018=1,"元",YEAR(AS61)-2018),"平成"&amp;(YEAR(AS61)-1988))</f>
        <v>令和7</v>
      </c>
      <c r="AY61" s="394"/>
    </row>
    <row r="62" spans="2:53" ht="6" customHeight="1">
      <c r="D62" s="83" t="s">
        <v>402</v>
      </c>
      <c r="E62" s="84" t="s">
        <v>403</v>
      </c>
      <c r="F62" s="84" t="s">
        <v>404</v>
      </c>
      <c r="G62" s="84" t="s">
        <v>405</v>
      </c>
      <c r="H62" s="84" t="s">
        <v>406</v>
      </c>
      <c r="I62" s="84" t="s">
        <v>407</v>
      </c>
      <c r="J62" s="85" t="s">
        <v>408</v>
      </c>
      <c r="L62" s="83" t="s">
        <v>457</v>
      </c>
      <c r="M62" s="86" t="s">
        <v>440</v>
      </c>
      <c r="N62" s="86" t="s">
        <v>404</v>
      </c>
      <c r="O62" s="86" t="s">
        <v>405</v>
      </c>
      <c r="P62" s="86" t="s">
        <v>458</v>
      </c>
      <c r="Q62" s="86" t="s">
        <v>407</v>
      </c>
      <c r="R62" s="85" t="s">
        <v>408</v>
      </c>
      <c r="T62" s="83" t="s">
        <v>402</v>
      </c>
      <c r="U62" s="84" t="s">
        <v>403</v>
      </c>
      <c r="V62" s="84" t="s">
        <v>404</v>
      </c>
      <c r="W62" s="84" t="s">
        <v>405</v>
      </c>
      <c r="X62" s="84" t="s">
        <v>406</v>
      </c>
      <c r="Y62" s="84" t="s">
        <v>407</v>
      </c>
      <c r="Z62" s="85" t="s">
        <v>408</v>
      </c>
      <c r="AC62" s="83" t="s">
        <v>402</v>
      </c>
      <c r="AD62" s="84" t="s">
        <v>459</v>
      </c>
      <c r="AE62" s="84" t="s">
        <v>404</v>
      </c>
      <c r="AF62" s="84" t="s">
        <v>405</v>
      </c>
      <c r="AG62" s="84" t="s">
        <v>406</v>
      </c>
      <c r="AH62" s="84" t="s">
        <v>407</v>
      </c>
      <c r="AI62" s="85" t="s">
        <v>408</v>
      </c>
      <c r="AK62" s="83" t="s">
        <v>460</v>
      </c>
      <c r="AL62" s="86" t="s">
        <v>403</v>
      </c>
      <c r="AM62" s="86" t="s">
        <v>420</v>
      </c>
      <c r="AN62" s="86" t="s">
        <v>421</v>
      </c>
      <c r="AO62" s="86" t="s">
        <v>458</v>
      </c>
      <c r="AP62" s="86" t="s">
        <v>439</v>
      </c>
      <c r="AQ62" s="85" t="s">
        <v>423</v>
      </c>
      <c r="AS62" s="83" t="s">
        <v>460</v>
      </c>
      <c r="AT62" s="84" t="s">
        <v>403</v>
      </c>
      <c r="AU62" s="84" t="s">
        <v>404</v>
      </c>
      <c r="AV62" s="84" t="s">
        <v>405</v>
      </c>
      <c r="AW62" s="84" t="s">
        <v>406</v>
      </c>
      <c r="AX62" s="84" t="s">
        <v>461</v>
      </c>
      <c r="AY62" s="85" t="s">
        <v>408</v>
      </c>
    </row>
    <row r="63" spans="2:53" ht="10.5" customHeight="1">
      <c r="D63" s="87" t="str">
        <f>IF(WEEKDAY(D61)=1,D61,"")</f>
        <v/>
      </c>
      <c r="E63" s="88" t="str">
        <f>IF(D63="",IF(WEEKDAY(D61)=2,D61,""),D63+1)</f>
        <v/>
      </c>
      <c r="F63" s="88">
        <f>IF(E63="",IF(WEEKDAY(D61)=3,D61,""),E63+1)</f>
        <v>45839</v>
      </c>
      <c r="G63" s="88">
        <f>IF(F63="",IF(WEEKDAY(D61)=4,D61,""),F63+1)</f>
        <v>45840</v>
      </c>
      <c r="H63" s="88">
        <f>IF(G63="",IF(WEEKDAY(D61)=5,D61,""),G63+1)</f>
        <v>45841</v>
      </c>
      <c r="I63" s="88">
        <f>IF(H63="",IF(WEEKDAY(D61)=6,D61,""),H63+1)</f>
        <v>45842</v>
      </c>
      <c r="J63" s="89">
        <f>IF(I63="",D61,I63+1)</f>
        <v>45843</v>
      </c>
      <c r="L63" s="87" t="str">
        <f>IF(WEEKDAY(L61)=1,L61,"")</f>
        <v/>
      </c>
      <c r="M63" s="88" t="str">
        <f>IF(L63="",IF(WEEKDAY(L61)=2,L61,""),L63+1)</f>
        <v/>
      </c>
      <c r="N63" s="88" t="str">
        <f>IF(M63="",IF(WEEKDAY(L61)=3,L61,""),M63+1)</f>
        <v/>
      </c>
      <c r="O63" s="88" t="str">
        <f>IF(N63="",IF(WEEKDAY(L61)=4,L61,""),N63+1)</f>
        <v/>
      </c>
      <c r="P63" s="88" t="str">
        <f>IF(O63="",IF(WEEKDAY(L61)=5,L61,""),O63+1)</f>
        <v/>
      </c>
      <c r="Q63" s="88">
        <f>IF(P63="",IF(WEEKDAY(L61)=6,L61,""),P63+1)</f>
        <v>45870</v>
      </c>
      <c r="R63" s="89">
        <f>IF(Q63="",L61,Q63+1)</f>
        <v>45871</v>
      </c>
      <c r="T63" s="87" t="str">
        <f>IF(WEEKDAY(T61)=1,T61,"")</f>
        <v/>
      </c>
      <c r="U63" s="88">
        <f>IF(T63="",IF(WEEKDAY(T61)=2,T61,""),T63+1)</f>
        <v>45901</v>
      </c>
      <c r="V63" s="88">
        <f>IF(U63="",IF(WEEKDAY(T61)=3,T61,""),U63+1)</f>
        <v>45902</v>
      </c>
      <c r="W63" s="88">
        <f>IF(V63="",IF(WEEKDAY(T61)=4,T61,""),V63+1)</f>
        <v>45903</v>
      </c>
      <c r="X63" s="88">
        <f>IF(W63="",IF(WEEKDAY(T61)=5,T61,""),W63+1)</f>
        <v>45904</v>
      </c>
      <c r="Y63" s="88">
        <f>IF(X63="",IF(WEEKDAY(T61)=6,T61,""),X63+1)</f>
        <v>45905</v>
      </c>
      <c r="Z63" s="89">
        <f>IF(Y63="",T61,Y63+1)</f>
        <v>45906</v>
      </c>
      <c r="AC63" s="87" t="str">
        <f>IF(WEEKDAY(AC61)=1,AC61,"")</f>
        <v/>
      </c>
      <c r="AD63" s="88" t="str">
        <f>IF(AC63="",IF(WEEKDAY(AC61)=2,AC61,""),AC63+1)</f>
        <v/>
      </c>
      <c r="AE63" s="88">
        <f>IF(AD63="",IF(WEEKDAY(AC61)=3,AC61,""),AD63+1)</f>
        <v>45839</v>
      </c>
      <c r="AF63" s="88">
        <f>IF(AE63="",IF(WEEKDAY(AC61)=4,AC61,""),AE63+1)</f>
        <v>45840</v>
      </c>
      <c r="AG63" s="88">
        <f>IF(AF63="",IF(WEEKDAY(AC61)=5,AC61,""),AF63+1)</f>
        <v>45841</v>
      </c>
      <c r="AH63" s="88">
        <f>IF(AG63="",IF(WEEKDAY(AC61)=6,AC61,""),AG63+1)</f>
        <v>45842</v>
      </c>
      <c r="AI63" s="89">
        <f>IF(AH63="",AC61,AH63+1)</f>
        <v>45843</v>
      </c>
      <c r="AK63" s="87" t="str">
        <f>IF(WEEKDAY(AK61)=1,AK61,"")</f>
        <v/>
      </c>
      <c r="AL63" s="88" t="str">
        <f>IF(AK63="",IF(WEEKDAY(AK61)=2,AK61,""),AK63+1)</f>
        <v/>
      </c>
      <c r="AM63" s="88" t="str">
        <f>IF(AL63="",IF(WEEKDAY(AK61)=3,AK61,""),AL63+1)</f>
        <v/>
      </c>
      <c r="AN63" s="88" t="str">
        <f>IF(AM63="",IF(WEEKDAY(AK61)=4,AK61,""),AM63+1)</f>
        <v/>
      </c>
      <c r="AO63" s="88" t="str">
        <f>IF(AN63="",IF(WEEKDAY(AK61)=5,AK61,""),AN63+1)</f>
        <v/>
      </c>
      <c r="AP63" s="88">
        <f>IF(AO63="",IF(WEEKDAY(AK61)=6,AK61,""),AO63+1)</f>
        <v>45870</v>
      </c>
      <c r="AQ63" s="89">
        <f>IF(AP63="",AK61,AP63+1)</f>
        <v>45871</v>
      </c>
      <c r="AS63" s="87" t="str">
        <f>IF(WEEKDAY(AS61)=1,AS61,"")</f>
        <v/>
      </c>
      <c r="AT63" s="88">
        <f>IF(AS63="",IF(WEEKDAY(AS61)=2,AS61,""),AS63+1)</f>
        <v>45901</v>
      </c>
      <c r="AU63" s="88">
        <f>IF(AT63="",IF(WEEKDAY(AS61)=3,AS61,""),AT63+1)</f>
        <v>45902</v>
      </c>
      <c r="AV63" s="88">
        <f>IF(AU63="",IF(WEEKDAY(AS61)=4,AS61,""),AU63+1)</f>
        <v>45903</v>
      </c>
      <c r="AW63" s="88">
        <f>IF(AV63="",IF(WEEKDAY(AS61)=5,AS61,""),AV63+1)</f>
        <v>45904</v>
      </c>
      <c r="AX63" s="88">
        <f>IF(AW63="",IF(WEEKDAY(AS61)=6,AS61,""),AW63+1)</f>
        <v>45905</v>
      </c>
      <c r="AY63" s="89">
        <f>IF(AX63="",AS61,AX63+1)</f>
        <v>45906</v>
      </c>
    </row>
    <row r="64" spans="2:53" ht="10.5" customHeight="1">
      <c r="D64" s="87">
        <f>J63+1</f>
        <v>45844</v>
      </c>
      <c r="E64" s="88">
        <f t="shared" ref="E64:J66" si="36">D64+1</f>
        <v>45845</v>
      </c>
      <c r="F64" s="88">
        <f t="shared" si="36"/>
        <v>45846</v>
      </c>
      <c r="G64" s="88">
        <f t="shared" si="36"/>
        <v>45847</v>
      </c>
      <c r="H64" s="88">
        <f t="shared" si="36"/>
        <v>45848</v>
      </c>
      <c r="I64" s="88">
        <f t="shared" si="36"/>
        <v>45849</v>
      </c>
      <c r="J64" s="89">
        <f t="shared" si="36"/>
        <v>45850</v>
      </c>
      <c r="L64" s="87">
        <f>R63+1</f>
        <v>45872</v>
      </c>
      <c r="M64" s="88">
        <f t="shared" ref="M64:R66" si="37">L64+1</f>
        <v>45873</v>
      </c>
      <c r="N64" s="88">
        <f t="shared" si="37"/>
        <v>45874</v>
      </c>
      <c r="O64" s="88">
        <f t="shared" si="37"/>
        <v>45875</v>
      </c>
      <c r="P64" s="88">
        <f t="shared" si="37"/>
        <v>45876</v>
      </c>
      <c r="Q64" s="88">
        <f t="shared" si="37"/>
        <v>45877</v>
      </c>
      <c r="R64" s="89">
        <f t="shared" si="37"/>
        <v>45878</v>
      </c>
      <c r="T64" s="87">
        <f>Z63+1</f>
        <v>45907</v>
      </c>
      <c r="U64" s="88">
        <f t="shared" ref="U64:Z66" si="38">T64+1</f>
        <v>45908</v>
      </c>
      <c r="V64" s="88">
        <f t="shared" si="38"/>
        <v>45909</v>
      </c>
      <c r="W64" s="88">
        <f t="shared" si="38"/>
        <v>45910</v>
      </c>
      <c r="X64" s="88">
        <f t="shared" si="38"/>
        <v>45911</v>
      </c>
      <c r="Y64" s="88">
        <f t="shared" si="38"/>
        <v>45912</v>
      </c>
      <c r="Z64" s="89">
        <f t="shared" si="38"/>
        <v>45913</v>
      </c>
      <c r="AC64" s="87">
        <f>AI63+1</f>
        <v>45844</v>
      </c>
      <c r="AD64" s="88">
        <f t="shared" ref="AD64:AI66" si="39">AC64+1</f>
        <v>45845</v>
      </c>
      <c r="AE64" s="88">
        <f t="shared" si="39"/>
        <v>45846</v>
      </c>
      <c r="AF64" s="88">
        <f t="shared" si="39"/>
        <v>45847</v>
      </c>
      <c r="AG64" s="88">
        <f t="shared" si="39"/>
        <v>45848</v>
      </c>
      <c r="AH64" s="88">
        <f t="shared" si="39"/>
        <v>45849</v>
      </c>
      <c r="AI64" s="89">
        <f t="shared" si="39"/>
        <v>45850</v>
      </c>
      <c r="AK64" s="87">
        <f>AQ63+1</f>
        <v>45872</v>
      </c>
      <c r="AL64" s="88">
        <f t="shared" ref="AL64:AQ66" si="40">AK64+1</f>
        <v>45873</v>
      </c>
      <c r="AM64" s="88">
        <f t="shared" si="40"/>
        <v>45874</v>
      </c>
      <c r="AN64" s="88">
        <f t="shared" si="40"/>
        <v>45875</v>
      </c>
      <c r="AO64" s="88">
        <f t="shared" si="40"/>
        <v>45876</v>
      </c>
      <c r="AP64" s="88">
        <f t="shared" si="40"/>
        <v>45877</v>
      </c>
      <c r="AQ64" s="89">
        <f t="shared" si="40"/>
        <v>45878</v>
      </c>
      <c r="AS64" s="87">
        <f>AY63+1</f>
        <v>45907</v>
      </c>
      <c r="AT64" s="88">
        <f t="shared" ref="AT64:AY66" si="41">AS64+1</f>
        <v>45908</v>
      </c>
      <c r="AU64" s="88">
        <f t="shared" si="41"/>
        <v>45909</v>
      </c>
      <c r="AV64" s="88">
        <f t="shared" si="41"/>
        <v>45910</v>
      </c>
      <c r="AW64" s="88">
        <f t="shared" si="41"/>
        <v>45911</v>
      </c>
      <c r="AX64" s="88">
        <f t="shared" si="41"/>
        <v>45912</v>
      </c>
      <c r="AY64" s="89">
        <f t="shared" si="41"/>
        <v>45913</v>
      </c>
    </row>
    <row r="65" spans="2:53" ht="10.5" customHeight="1">
      <c r="D65" s="87">
        <f>J64+1</f>
        <v>45851</v>
      </c>
      <c r="E65" s="88">
        <f t="shared" si="36"/>
        <v>45852</v>
      </c>
      <c r="F65" s="88">
        <f t="shared" si="36"/>
        <v>45853</v>
      </c>
      <c r="G65" s="88">
        <f t="shared" si="36"/>
        <v>45854</v>
      </c>
      <c r="H65" s="88">
        <f t="shared" si="36"/>
        <v>45855</v>
      </c>
      <c r="I65" s="88">
        <f t="shared" si="36"/>
        <v>45856</v>
      </c>
      <c r="J65" s="89">
        <f t="shared" si="36"/>
        <v>45857</v>
      </c>
      <c r="L65" s="87">
        <f>R64+1</f>
        <v>45879</v>
      </c>
      <c r="M65" s="88">
        <f t="shared" si="37"/>
        <v>45880</v>
      </c>
      <c r="N65" s="88">
        <f t="shared" si="37"/>
        <v>45881</v>
      </c>
      <c r="O65" s="88">
        <f t="shared" si="37"/>
        <v>45882</v>
      </c>
      <c r="P65" s="88">
        <f t="shared" si="37"/>
        <v>45883</v>
      </c>
      <c r="Q65" s="88">
        <f t="shared" si="37"/>
        <v>45884</v>
      </c>
      <c r="R65" s="89">
        <f t="shared" si="37"/>
        <v>45885</v>
      </c>
      <c r="T65" s="87">
        <f>Z64+1</f>
        <v>45914</v>
      </c>
      <c r="U65" s="88">
        <f t="shared" si="38"/>
        <v>45915</v>
      </c>
      <c r="V65" s="88">
        <f t="shared" si="38"/>
        <v>45916</v>
      </c>
      <c r="W65" s="88">
        <f t="shared" si="38"/>
        <v>45917</v>
      </c>
      <c r="X65" s="88">
        <f t="shared" si="38"/>
        <v>45918</v>
      </c>
      <c r="Y65" s="88">
        <f t="shared" si="38"/>
        <v>45919</v>
      </c>
      <c r="Z65" s="89">
        <f t="shared" si="38"/>
        <v>45920</v>
      </c>
      <c r="AC65" s="87">
        <f>AI64+1</f>
        <v>45851</v>
      </c>
      <c r="AD65" s="88">
        <f t="shared" si="39"/>
        <v>45852</v>
      </c>
      <c r="AE65" s="88">
        <f t="shared" si="39"/>
        <v>45853</v>
      </c>
      <c r="AF65" s="88">
        <f t="shared" si="39"/>
        <v>45854</v>
      </c>
      <c r="AG65" s="88">
        <f t="shared" si="39"/>
        <v>45855</v>
      </c>
      <c r="AH65" s="88">
        <f t="shared" si="39"/>
        <v>45856</v>
      </c>
      <c r="AI65" s="89">
        <f t="shared" si="39"/>
        <v>45857</v>
      </c>
      <c r="AK65" s="87">
        <f>AQ64+1</f>
        <v>45879</v>
      </c>
      <c r="AL65" s="88">
        <f t="shared" si="40"/>
        <v>45880</v>
      </c>
      <c r="AM65" s="88">
        <f t="shared" si="40"/>
        <v>45881</v>
      </c>
      <c r="AN65" s="88">
        <f t="shared" si="40"/>
        <v>45882</v>
      </c>
      <c r="AO65" s="88">
        <f t="shared" si="40"/>
        <v>45883</v>
      </c>
      <c r="AP65" s="88">
        <f t="shared" si="40"/>
        <v>45884</v>
      </c>
      <c r="AQ65" s="89">
        <f t="shared" si="40"/>
        <v>45885</v>
      </c>
      <c r="AS65" s="87">
        <f>AY64+1</f>
        <v>45914</v>
      </c>
      <c r="AT65" s="88">
        <f t="shared" si="41"/>
        <v>45915</v>
      </c>
      <c r="AU65" s="88">
        <f t="shared" si="41"/>
        <v>45916</v>
      </c>
      <c r="AV65" s="88">
        <f t="shared" si="41"/>
        <v>45917</v>
      </c>
      <c r="AW65" s="88">
        <f t="shared" si="41"/>
        <v>45918</v>
      </c>
      <c r="AX65" s="88">
        <f t="shared" si="41"/>
        <v>45919</v>
      </c>
      <c r="AY65" s="89">
        <f t="shared" si="41"/>
        <v>45920</v>
      </c>
    </row>
    <row r="66" spans="2:53" ht="10.5" customHeight="1">
      <c r="D66" s="87">
        <f>J65+1</f>
        <v>45858</v>
      </c>
      <c r="E66" s="88">
        <f t="shared" si="36"/>
        <v>45859</v>
      </c>
      <c r="F66" s="88">
        <f t="shared" si="36"/>
        <v>45860</v>
      </c>
      <c r="G66" s="88">
        <f t="shared" si="36"/>
        <v>45861</v>
      </c>
      <c r="H66" s="88">
        <f t="shared" si="36"/>
        <v>45862</v>
      </c>
      <c r="I66" s="88">
        <f t="shared" si="36"/>
        <v>45863</v>
      </c>
      <c r="J66" s="89">
        <f t="shared" si="36"/>
        <v>45864</v>
      </c>
      <c r="L66" s="87">
        <f>R65+1</f>
        <v>45886</v>
      </c>
      <c r="M66" s="88">
        <f t="shared" si="37"/>
        <v>45887</v>
      </c>
      <c r="N66" s="88">
        <f t="shared" si="37"/>
        <v>45888</v>
      </c>
      <c r="O66" s="88">
        <f t="shared" si="37"/>
        <v>45889</v>
      </c>
      <c r="P66" s="88">
        <f t="shared" si="37"/>
        <v>45890</v>
      </c>
      <c r="Q66" s="88">
        <f t="shared" si="37"/>
        <v>45891</v>
      </c>
      <c r="R66" s="89">
        <f t="shared" si="37"/>
        <v>45892</v>
      </c>
      <c r="T66" s="87">
        <f>Z65+1</f>
        <v>45921</v>
      </c>
      <c r="U66" s="88">
        <f t="shared" si="38"/>
        <v>45922</v>
      </c>
      <c r="V66" s="88">
        <f t="shared" si="38"/>
        <v>45923</v>
      </c>
      <c r="W66" s="88">
        <f t="shared" si="38"/>
        <v>45924</v>
      </c>
      <c r="X66" s="88">
        <f t="shared" si="38"/>
        <v>45925</v>
      </c>
      <c r="Y66" s="88">
        <f t="shared" si="38"/>
        <v>45926</v>
      </c>
      <c r="Z66" s="89">
        <f t="shared" si="38"/>
        <v>45927</v>
      </c>
      <c r="AC66" s="87">
        <f>AI65+1</f>
        <v>45858</v>
      </c>
      <c r="AD66" s="88">
        <f t="shared" si="39"/>
        <v>45859</v>
      </c>
      <c r="AE66" s="88">
        <f t="shared" si="39"/>
        <v>45860</v>
      </c>
      <c r="AF66" s="88">
        <f t="shared" si="39"/>
        <v>45861</v>
      </c>
      <c r="AG66" s="88">
        <f t="shared" si="39"/>
        <v>45862</v>
      </c>
      <c r="AH66" s="88">
        <f t="shared" si="39"/>
        <v>45863</v>
      </c>
      <c r="AI66" s="89">
        <f t="shared" si="39"/>
        <v>45864</v>
      </c>
      <c r="AK66" s="87">
        <f>AQ65+1</f>
        <v>45886</v>
      </c>
      <c r="AL66" s="88">
        <f t="shared" si="40"/>
        <v>45887</v>
      </c>
      <c r="AM66" s="88">
        <f t="shared" si="40"/>
        <v>45888</v>
      </c>
      <c r="AN66" s="88">
        <f t="shared" si="40"/>
        <v>45889</v>
      </c>
      <c r="AO66" s="88">
        <f t="shared" si="40"/>
        <v>45890</v>
      </c>
      <c r="AP66" s="88">
        <f t="shared" si="40"/>
        <v>45891</v>
      </c>
      <c r="AQ66" s="89">
        <f t="shared" si="40"/>
        <v>45892</v>
      </c>
      <c r="AS66" s="87">
        <f>AY65+1</f>
        <v>45921</v>
      </c>
      <c r="AT66" s="88">
        <f t="shared" si="41"/>
        <v>45922</v>
      </c>
      <c r="AU66" s="88">
        <f t="shared" si="41"/>
        <v>45923</v>
      </c>
      <c r="AV66" s="88">
        <f t="shared" si="41"/>
        <v>45924</v>
      </c>
      <c r="AW66" s="88">
        <f t="shared" si="41"/>
        <v>45925</v>
      </c>
      <c r="AX66" s="88">
        <f t="shared" si="41"/>
        <v>45926</v>
      </c>
      <c r="AY66" s="89">
        <f t="shared" si="41"/>
        <v>45927</v>
      </c>
    </row>
    <row r="67" spans="2:53" ht="10.5" customHeight="1">
      <c r="D67" s="87">
        <f>IF(DAY(J66)+1&gt;IF(MONTH(D61)=12,31,DATE(YEAR(D61),MONTH(D61)+1,1)-D61),"",J66+1)</f>
        <v>45865</v>
      </c>
      <c r="E67" s="88">
        <f>IF(D67="","",IF(DAY(D67)+1&gt;IF(MONTH(D61)=12,31,DATE(YEAR(D61),MONTH(D61)+1,1)-D61),"",D67+1))</f>
        <v>45866</v>
      </c>
      <c r="F67" s="88">
        <f>IF(E67="","",IF(DAY(E67)+1&gt;IF(MONTH(D61)=12,31,DATE(YEAR(D61),MONTH(D61)+1,1)-D61),"",E67+1))</f>
        <v>45867</v>
      </c>
      <c r="G67" s="88">
        <f>IF(F67="","",IF(DAY(F67)+1&gt;IF(MONTH(D61)=12,31,DATE(YEAR(D61),MONTH(D61)+1,1)-D61),"",F67+1))</f>
        <v>45868</v>
      </c>
      <c r="H67" s="88">
        <f>IF(G67="","",IF(DAY(G67)+1&gt;IF(MONTH(D61)=12,31,DATE(YEAR(D61),MONTH(D61)+1,1)-D61),"",G67+1))</f>
        <v>45869</v>
      </c>
      <c r="I67" s="88" t="str">
        <f>IF(H67="","",IF(DAY(H67)+1&gt;IF(MONTH(D61)=12,31,DATE(YEAR(D61),MONTH(D61)+1,1)-D61),"",H67+1))</f>
        <v/>
      </c>
      <c r="J67" s="89" t="str">
        <f>IF(I67="","",IF(DAY(I67)+1&gt;IF(MONTH(D61)=12,31,DATE(YEAR(D61),MONTH(D61)+1,1)-D61),"",I67+1))</f>
        <v/>
      </c>
      <c r="L67" s="87">
        <f>IF(DAY(R66)+1&gt;IF(MONTH(L61)=12,31,DATE(YEAR(L61),MONTH(L61)+1,1)-L61),"",R66+1)</f>
        <v>45893</v>
      </c>
      <c r="M67" s="88">
        <f>IF(L67="","",IF(DAY(L67)+1&gt;IF(MONTH(L61)=12,31,DATE(YEAR(L61),MONTH(L61)+1,1)-L61),"",L67+1))</f>
        <v>45894</v>
      </c>
      <c r="N67" s="88">
        <f>IF(M67="","",IF(DAY(M67)+1&gt;IF(MONTH(L61)=12,31,DATE(YEAR(L61),MONTH(L61)+1,1)-L61),"",M67+1))</f>
        <v>45895</v>
      </c>
      <c r="O67" s="88">
        <f>IF(N67="","",IF(DAY(N67)+1&gt;IF(MONTH(L61)=12,31,DATE(YEAR(L61),MONTH(L61)+1,1)-L61),"",N67+1))</f>
        <v>45896</v>
      </c>
      <c r="P67" s="88">
        <f>IF(O67="","",IF(DAY(O67)+1&gt;IF(MONTH(L61)=12,31,DATE(YEAR(L61),MONTH(L61)+1,1)-L61),"",O67+1))</f>
        <v>45897</v>
      </c>
      <c r="Q67" s="88">
        <f>IF(P67="","",IF(DAY(P67)+1&gt;IF(MONTH(L61)=12,31,DATE(YEAR(L61),MONTH(L61)+1,1)-L61),"",P67+1))</f>
        <v>45898</v>
      </c>
      <c r="R67" s="89">
        <f>IF(Q67="","",IF(DAY(Q67)+1&gt;IF(MONTH(L61)=12,31,DATE(YEAR(L61),MONTH(L61)+1,1)-L61),"",Q67+1))</f>
        <v>45899</v>
      </c>
      <c r="T67" s="87">
        <f>IF(DAY(Z66)+1&gt;IF(MONTH(T61)=12,31,DATE(YEAR(T61),MONTH(T61)+1,1)-T61),"",Z66+1)</f>
        <v>45928</v>
      </c>
      <c r="U67" s="88">
        <f>IF(T67="","",IF(DAY(T67)+1&gt;IF(MONTH(T61)=12,31,DATE(YEAR(T61),MONTH(T61)+1,1)-T61),"",T67+1))</f>
        <v>45929</v>
      </c>
      <c r="V67" s="88">
        <f>IF(U67="","",IF(DAY(U67)+1&gt;IF(MONTH(T61)=12,31,DATE(YEAR(T61),MONTH(T61)+1,1)-T61),"",U67+1))</f>
        <v>45930</v>
      </c>
      <c r="W67" s="88" t="str">
        <f>IF(V67="","",IF(DAY(V67)+1&gt;IF(MONTH(T61)=12,31,DATE(YEAR(T61),MONTH(T61)+1,1)-T61),"",V67+1))</f>
        <v/>
      </c>
      <c r="X67" s="88" t="str">
        <f>IF(W67="","",IF(DAY(W67)+1&gt;IF(MONTH(T61)=12,31,DATE(YEAR(T61),MONTH(T61)+1,1)-T61),"",W67+1))</f>
        <v/>
      </c>
      <c r="Y67" s="88" t="str">
        <f>IF(X67="","",IF(DAY(X67)+1&gt;IF(MONTH(T61)=12,31,DATE(YEAR(T61),MONTH(T61)+1,1)-T61),"",X67+1))</f>
        <v/>
      </c>
      <c r="Z67" s="89" t="str">
        <f>IF(Y67="","",IF(DAY(Y67)+1&gt;IF(MONTH(T61)=12,31,DATE(YEAR(T61),MONTH(T61)+1,1)-T61),"",Y67+1))</f>
        <v/>
      </c>
      <c r="AC67" s="87">
        <f>IF(DAY(AI66)+1&gt;IF(MONTH(AC61)=12,31,DATE(YEAR(AC61),MONTH(AC61)+1,1)-AC61),"",AI66+1)</f>
        <v>45865</v>
      </c>
      <c r="AD67" s="88">
        <f>IF(AC67="","",IF(DAY(AC67)+1&gt;IF(MONTH(AC61)=12,31,DATE(YEAR(AC61),MONTH(AC61)+1,1)-AC61),"",AC67+1))</f>
        <v>45866</v>
      </c>
      <c r="AE67" s="88">
        <f>IF(AD67="","",IF(DAY(AD67)+1&gt;IF(MONTH(AC61)=12,31,DATE(YEAR(AC61),MONTH(AC61)+1,1)-AC61),"",AD67+1))</f>
        <v>45867</v>
      </c>
      <c r="AF67" s="88">
        <f>IF(AE67="","",IF(DAY(AE67)+1&gt;IF(MONTH(AC61)=12,31,DATE(YEAR(AC61),MONTH(AC61)+1,1)-AC61),"",AE67+1))</f>
        <v>45868</v>
      </c>
      <c r="AG67" s="88">
        <f>IF(AF67="","",IF(DAY(AF67)+1&gt;IF(MONTH(AC61)=12,31,DATE(YEAR(AC61),MONTH(AC61)+1,1)-AC61),"",AF67+1))</f>
        <v>45869</v>
      </c>
      <c r="AH67" s="88" t="str">
        <f>IF(AG67="","",IF(DAY(AG67)+1&gt;IF(MONTH(AC61)=12,31,DATE(YEAR(AC61),MONTH(AC61)+1,1)-AC61),"",AG67+1))</f>
        <v/>
      </c>
      <c r="AI67" s="89" t="str">
        <f>IF(AH67="","",IF(DAY(AH67)+1&gt;IF(MONTH(AC61)=12,31,DATE(YEAR(AC61),MONTH(AC61)+1,1)-AC61),"",AH67+1))</f>
        <v/>
      </c>
      <c r="AK67" s="87">
        <f>IF(DAY(AQ66)+1&gt;IF(MONTH(AK61)=12,31,DATE(YEAR(AK61),MONTH(AK61)+1,1)-AK61),"",AQ66+1)</f>
        <v>45893</v>
      </c>
      <c r="AL67" s="88">
        <f>IF(AK67="","",IF(DAY(AK67)+1&gt;IF(MONTH(AK61)=12,31,DATE(YEAR(AK61),MONTH(AK61)+1,1)-AK61),"",AK67+1))</f>
        <v>45894</v>
      </c>
      <c r="AM67" s="88">
        <f>IF(AL67="","",IF(DAY(AL67)+1&gt;IF(MONTH(AK61)=12,31,DATE(YEAR(AK61),MONTH(AK61)+1,1)-AK61),"",AL67+1))</f>
        <v>45895</v>
      </c>
      <c r="AN67" s="88">
        <f>IF(AM67="","",IF(DAY(AM67)+1&gt;IF(MONTH(AK61)=12,31,DATE(YEAR(AK61),MONTH(AK61)+1,1)-AK61),"",AM67+1))</f>
        <v>45896</v>
      </c>
      <c r="AO67" s="88">
        <f>IF(AN67="","",IF(DAY(AN67)+1&gt;IF(MONTH(AK61)=12,31,DATE(YEAR(AK61),MONTH(AK61)+1,1)-AK61),"",AN67+1))</f>
        <v>45897</v>
      </c>
      <c r="AP67" s="88">
        <f>IF(AO67="","",IF(DAY(AO67)+1&gt;IF(MONTH(AK61)=12,31,DATE(YEAR(AK61),MONTH(AK61)+1,1)-AK61),"",AO67+1))</f>
        <v>45898</v>
      </c>
      <c r="AQ67" s="89">
        <f>IF(AP67="","",IF(DAY(AP67)+1&gt;IF(MONTH(AK61)=12,31,DATE(YEAR(AK61),MONTH(AK61)+1,1)-AK61),"",AP67+1))</f>
        <v>45899</v>
      </c>
      <c r="AS67" s="87">
        <f>IF(DAY(AY66)+1&gt;IF(MONTH(AS61)=12,31,DATE(YEAR(AS61),MONTH(AS61)+1,1)-AS61),"",AY66+1)</f>
        <v>45928</v>
      </c>
      <c r="AT67" s="88">
        <f>IF(AS67="","",IF(DAY(AS67)+1&gt;IF(MONTH(AS61)=12,31,DATE(YEAR(AS61),MONTH(AS61)+1,1)-AS61),"",AS67+1))</f>
        <v>45929</v>
      </c>
      <c r="AU67" s="88">
        <f>IF(AT67="","",IF(DAY(AT67)+1&gt;IF(MONTH(AS61)=12,31,DATE(YEAR(AS61),MONTH(AS61)+1,1)-AS61),"",AT67+1))</f>
        <v>45930</v>
      </c>
      <c r="AV67" s="88" t="str">
        <f>IF(AU67="","",IF(DAY(AU67)+1&gt;IF(MONTH(AS61)=12,31,DATE(YEAR(AS61),MONTH(AS61)+1,1)-AS61),"",AU67+1))</f>
        <v/>
      </c>
      <c r="AW67" s="88" t="str">
        <f>IF(AV67="","",IF(DAY(AV67)+1&gt;IF(MONTH(AS61)=12,31,DATE(YEAR(AS61),MONTH(AS61)+1,1)-AS61),"",AV67+1))</f>
        <v/>
      </c>
      <c r="AX67" s="88" t="str">
        <f>IF(AW67="","",IF(DAY(AW67)+1&gt;IF(MONTH(AS61)=12,31,DATE(YEAR(AS61),MONTH(AS61)+1,1)-AS61),"",AW67+1))</f>
        <v/>
      </c>
      <c r="AY67" s="89" t="str">
        <f>IF(AX67="","",IF(DAY(AX67)+1&gt;IF(MONTH(AS61)=12,31,DATE(YEAR(AS61),MONTH(AS61)+1,1)-AS61),"",AX67+1))</f>
        <v/>
      </c>
    </row>
    <row r="68" spans="2:53" ht="9.75" customHeight="1">
      <c r="D68" s="90" t="str">
        <f>IF(J67="","",IF(DAY(J67)+1&gt;IF(MONTH(D61)=12,31,DATE(YEAR(D61),MONTH(D61)+1,1)-D61),"",J67+1))</f>
        <v/>
      </c>
      <c r="E68" s="91" t="str">
        <f>IF(D68="","",IF(DAY(D68)+1&gt;IF(MONTH(D61)=12,31,DATE(YEAR(D61),MONTH(D61)+1,1)-D61),"",D68+1))</f>
        <v/>
      </c>
      <c r="F68" s="390" t="str">
        <f>VLOOKUP(D61,祝節名,2,FALSE)</f>
        <v>21 海の日
小暑7、大暑22</v>
      </c>
      <c r="G68" s="390"/>
      <c r="H68" s="390"/>
      <c r="I68" s="390"/>
      <c r="J68" s="391"/>
      <c r="L68" s="90">
        <f>IF(R67="","",IF(DAY(R67)+1&gt;IF(MONTH(L61)=12,31,DATE(YEAR(L61),MONTH(L61)+1,1)-L61),"",R67+1))</f>
        <v>45900</v>
      </c>
      <c r="M68" s="91" t="str">
        <f>IF(L68="","",IF(DAY(L68)+1&gt;IF(MONTH(L61)=12,31,DATE(YEAR(L61),MONTH(L61)+1,1)-L61),"",L68+1))</f>
        <v/>
      </c>
      <c r="N68" s="390" t="str">
        <f>VLOOKUP(L61,祝節名,2,FALSE)</f>
        <v>11 山の日
立秋7、処暑23</v>
      </c>
      <c r="O68" s="390"/>
      <c r="P68" s="390"/>
      <c r="Q68" s="390"/>
      <c r="R68" s="391"/>
      <c r="T68" s="90" t="str">
        <f>IF(Z67="","",IF(DAY(Z67)+1&gt;IF(MONTH(T61)=12,31,DATE(YEAR(T61),MONTH(T61)+1,1)-T61),"",Z67+1))</f>
        <v/>
      </c>
      <c r="U68" s="91" t="str">
        <f>IF(T68="","",IF(DAY(T68)+1&gt;IF(MONTH(T61)=12,31,DATE(YEAR(T61),MONTH(T61)+1,1)-T61),"",T68+1))</f>
        <v/>
      </c>
      <c r="V68" s="390" t="str">
        <f>VLOOKUP(T61,祝節名,2,FALSE)</f>
        <v>15 敬老の日、23 秋分の日
白露7、秋分23</v>
      </c>
      <c r="W68" s="390"/>
      <c r="X68" s="390"/>
      <c r="Y68" s="390"/>
      <c r="Z68" s="391"/>
      <c r="AC68" s="90" t="str">
        <f>IF(AI67="","",IF(DAY(AI67)+1&gt;IF(MONTH(AC61)=12,31,DATE(YEAR(AC61),MONTH(AC61)+1,1)-AC61),"",AI67+1))</f>
        <v/>
      </c>
      <c r="AD68" s="91" t="str">
        <f>IF(AC68="","",IF(DAY(AC68)+1&gt;IF(MONTH(AC61)=12,31,DATE(YEAR(AC61),MONTH(AC61)+1,1)-AC61),"",AC68+1))</f>
        <v/>
      </c>
      <c r="AE68" s="390" t="str">
        <f>VLOOKUP(AC61,祝節名,2,FALSE)</f>
        <v>21 海の日
小暑7、大暑22</v>
      </c>
      <c r="AF68" s="390"/>
      <c r="AG68" s="390"/>
      <c r="AH68" s="390"/>
      <c r="AI68" s="391"/>
      <c r="AK68" s="90">
        <f>IF(AQ67="","",IF(DAY(AQ67)+1&gt;IF(MONTH(AK61)=12,31,DATE(YEAR(AK61),MONTH(AK61)+1,1)-AK61),"",AQ67+1))</f>
        <v>45900</v>
      </c>
      <c r="AL68" s="91" t="str">
        <f>IF(AK68="","",IF(DAY(AK68)+1&gt;IF(MONTH(AK61)=12,31,DATE(YEAR(AK61),MONTH(AK61)+1,1)-AK61),"",AK68+1))</f>
        <v/>
      </c>
      <c r="AM68" s="390" t="str">
        <f>VLOOKUP(AK61,祝節名,2,FALSE)</f>
        <v>11 山の日
立秋7、処暑23</v>
      </c>
      <c r="AN68" s="390"/>
      <c r="AO68" s="390"/>
      <c r="AP68" s="390"/>
      <c r="AQ68" s="391"/>
      <c r="AS68" s="90" t="str">
        <f>IF(AY67="","",IF(DAY(AY67)+1&gt;IF(MONTH(AS61)=12,31,DATE(YEAR(AS61),MONTH(AS61)+1,1)-AS61),"",AY67+1))</f>
        <v/>
      </c>
      <c r="AT68" s="91" t="str">
        <f>IF(AS68="","",IF(DAY(AS68)+1&gt;IF(MONTH(AS61)=12,31,DATE(YEAR(AS61),MONTH(AS61)+1,1)-AS61),"",AS68+1))</f>
        <v/>
      </c>
      <c r="AU68" s="390" t="str">
        <f>VLOOKUP(AS61,祝節名,2,FALSE)</f>
        <v>15 敬老の日、23 秋分の日
白露7、秋分23</v>
      </c>
      <c r="AV68" s="390"/>
      <c r="AW68" s="390"/>
      <c r="AX68" s="390"/>
      <c r="AY68" s="391"/>
    </row>
    <row r="69" spans="2:53" ht="3" customHeight="1">
      <c r="B69" s="7"/>
      <c r="AB69" s="7"/>
      <c r="BA69" s="7"/>
    </row>
    <row r="70" spans="2:53" ht="10.5" customHeight="1">
      <c r="D70" s="392">
        <f>IF(MONTH(T61)=12,DATE(YEAR(T61)+1,1,1),DATE(YEAR(T61),MONTH(T61)+1,1))</f>
        <v>45931</v>
      </c>
      <c r="E70" s="392"/>
      <c r="F70" s="395">
        <f>MONTH(D70)</f>
        <v>10</v>
      </c>
      <c r="G70" s="395"/>
      <c r="H70" s="395" t="s">
        <v>363</v>
      </c>
      <c r="I70" s="394" t="str">
        <f>IF(D70&gt;=43586,"令和"&amp;IF(YEAR(D70)-2018=1,"元",YEAR(D70)-2018),"平成"&amp;(YEAR(D70)-1988))</f>
        <v>令和7</v>
      </c>
      <c r="J70" s="394"/>
      <c r="L70" s="392">
        <f>IF(MONTH(D70)=12,DATE(YEAR(D70)+1,1,1),DATE(YEAR(D70),MONTH(D70)+1,1))</f>
        <v>45962</v>
      </c>
      <c r="M70" s="392"/>
      <c r="N70" s="393">
        <f>MONTH(L70)</f>
        <v>11</v>
      </c>
      <c r="O70" s="393"/>
      <c r="P70" s="393" t="s">
        <v>419</v>
      </c>
      <c r="Q70" s="394" t="str">
        <f>IF(L70&gt;=43586,"令和"&amp;IF(YEAR(L70)-2018=1,"元",YEAR(L70)-2018),"平成"&amp;(YEAR(L70)-1988))</f>
        <v>令和7</v>
      </c>
      <c r="R70" s="394"/>
      <c r="T70" s="392">
        <f>IF(MONTH(L70)=12,DATE(YEAR(L70)+1,1,1),DATE(YEAR(L70),MONTH(L70)+1,1))</f>
        <v>45992</v>
      </c>
      <c r="U70" s="392"/>
      <c r="V70" s="395">
        <f>MONTH(T70)</f>
        <v>12</v>
      </c>
      <c r="W70" s="395"/>
      <c r="X70" s="395" t="s">
        <v>363</v>
      </c>
      <c r="Y70" s="394" t="str">
        <f>IF(T70&gt;=43586,"令和"&amp;IF(YEAR(T70)-2018=1,"元",YEAR(T70)-2018),"平成"&amp;(YEAR(T70)-1988))</f>
        <v>令和7</v>
      </c>
      <c r="Z70" s="394"/>
      <c r="AC70" s="392">
        <f>IF(MONTH(AS61)=12,DATE(YEAR(AS61)+1,1,1),DATE(YEAR(AS61),MONTH(AS61)+1,1))</f>
        <v>45931</v>
      </c>
      <c r="AD70" s="392"/>
      <c r="AE70" s="395">
        <f>MONTH(AC70)</f>
        <v>10</v>
      </c>
      <c r="AF70" s="395"/>
      <c r="AG70" s="395" t="s">
        <v>363</v>
      </c>
      <c r="AH70" s="394" t="str">
        <f>IF(AC70&gt;=43586,"令和"&amp;IF(YEAR(AC70)-2018=1,"元",YEAR(AC70)-2018),"平成"&amp;(YEAR(AC70)-1988))</f>
        <v>令和7</v>
      </c>
      <c r="AI70" s="394"/>
      <c r="AK70" s="392">
        <f>IF(MONTH(AC70)=12,DATE(YEAR(AC70)+1,1,1),DATE(YEAR(AC70),MONTH(AC70)+1,1))</f>
        <v>45962</v>
      </c>
      <c r="AL70" s="392"/>
      <c r="AM70" s="393">
        <f>MONTH(AK70)</f>
        <v>11</v>
      </c>
      <c r="AN70" s="393"/>
      <c r="AO70" s="393" t="s">
        <v>419</v>
      </c>
      <c r="AP70" s="394" t="str">
        <f>IF(AK70&gt;=43586,"令和"&amp;IF(YEAR(AK70)-2018=1,"元",YEAR(AK70)-2018),"平成"&amp;(YEAR(AK70)-1988))</f>
        <v>令和7</v>
      </c>
      <c r="AQ70" s="394"/>
      <c r="AS70" s="392">
        <f>IF(MONTH(AK70)=12,DATE(YEAR(AK70)+1,1,1),DATE(YEAR(AK70),MONTH(AK70)+1,1))</f>
        <v>45992</v>
      </c>
      <c r="AT70" s="392"/>
      <c r="AU70" s="395">
        <f>MONTH(AS70)</f>
        <v>12</v>
      </c>
      <c r="AV70" s="395"/>
      <c r="AW70" s="395" t="s">
        <v>363</v>
      </c>
      <c r="AX70" s="394" t="str">
        <f>IF(AS70&gt;=43586,"令和"&amp;IF(YEAR(AS70)-2018=1,"元",YEAR(AS70)-2018),"平成"&amp;(YEAR(AS70)-1988))</f>
        <v>令和7</v>
      </c>
      <c r="AY70" s="394"/>
    </row>
    <row r="71" spans="2:53" ht="6" customHeight="1">
      <c r="D71" s="83" t="s">
        <v>402</v>
      </c>
      <c r="E71" s="86" t="s">
        <v>462</v>
      </c>
      <c r="F71" s="86" t="s">
        <v>404</v>
      </c>
      <c r="G71" s="86" t="s">
        <v>405</v>
      </c>
      <c r="H71" s="86" t="s">
        <v>406</v>
      </c>
      <c r="I71" s="86" t="s">
        <v>407</v>
      </c>
      <c r="J71" s="85" t="s">
        <v>463</v>
      </c>
      <c r="L71" s="83" t="s">
        <v>424</v>
      </c>
      <c r="M71" s="84" t="s">
        <v>403</v>
      </c>
      <c r="N71" s="84" t="s">
        <v>404</v>
      </c>
      <c r="O71" s="84" t="s">
        <v>405</v>
      </c>
      <c r="P71" s="84" t="s">
        <v>464</v>
      </c>
      <c r="Q71" s="84" t="s">
        <v>407</v>
      </c>
      <c r="R71" s="85" t="s">
        <v>408</v>
      </c>
      <c r="T71" s="83" t="s">
        <v>402</v>
      </c>
      <c r="U71" s="86" t="s">
        <v>403</v>
      </c>
      <c r="V71" s="86" t="s">
        <v>420</v>
      </c>
      <c r="W71" s="86" t="s">
        <v>405</v>
      </c>
      <c r="X71" s="86" t="s">
        <v>406</v>
      </c>
      <c r="Y71" s="86" t="s">
        <v>407</v>
      </c>
      <c r="Z71" s="85" t="s">
        <v>408</v>
      </c>
      <c r="AC71" s="83" t="s">
        <v>402</v>
      </c>
      <c r="AD71" s="86" t="s">
        <v>403</v>
      </c>
      <c r="AE71" s="86" t="s">
        <v>404</v>
      </c>
      <c r="AF71" s="86" t="s">
        <v>405</v>
      </c>
      <c r="AG71" s="86" t="s">
        <v>406</v>
      </c>
      <c r="AH71" s="86" t="s">
        <v>465</v>
      </c>
      <c r="AI71" s="85" t="s">
        <v>408</v>
      </c>
      <c r="AK71" s="83" t="s">
        <v>402</v>
      </c>
      <c r="AL71" s="84" t="s">
        <v>418</v>
      </c>
      <c r="AM71" s="84" t="s">
        <v>466</v>
      </c>
      <c r="AN71" s="84" t="s">
        <v>405</v>
      </c>
      <c r="AO71" s="84" t="s">
        <v>406</v>
      </c>
      <c r="AP71" s="84" t="s">
        <v>465</v>
      </c>
      <c r="AQ71" s="85" t="s">
        <v>423</v>
      </c>
      <c r="AS71" s="83" t="s">
        <v>467</v>
      </c>
      <c r="AT71" s="86" t="s">
        <v>403</v>
      </c>
      <c r="AU71" s="86" t="s">
        <v>404</v>
      </c>
      <c r="AV71" s="86" t="s">
        <v>405</v>
      </c>
      <c r="AW71" s="86" t="s">
        <v>406</v>
      </c>
      <c r="AX71" s="86" t="s">
        <v>407</v>
      </c>
      <c r="AY71" s="85" t="s">
        <v>408</v>
      </c>
    </row>
    <row r="72" spans="2:53" ht="10.5" customHeight="1">
      <c r="D72" s="87" t="str">
        <f>IF(WEEKDAY(D70)=1,D70,"")</f>
        <v/>
      </c>
      <c r="E72" s="88" t="str">
        <f>IF(D72="",IF(WEEKDAY(D70)=2,D70,""),D72+1)</f>
        <v/>
      </c>
      <c r="F72" s="88" t="str">
        <f>IF(E72="",IF(WEEKDAY(D70)=3,D70,""),E72+1)</f>
        <v/>
      </c>
      <c r="G72" s="88">
        <f>IF(F72="",IF(WEEKDAY(D70)=4,D70,""),F72+1)</f>
        <v>45931</v>
      </c>
      <c r="H72" s="88">
        <f>IF(G72="",IF(WEEKDAY(D70)=5,D70,""),G72+1)</f>
        <v>45932</v>
      </c>
      <c r="I72" s="88">
        <f>IF(H72="",IF(WEEKDAY(D70)=6,D70,""),H72+1)</f>
        <v>45933</v>
      </c>
      <c r="J72" s="89">
        <f>IF(I72="",D70,I72+1)</f>
        <v>45934</v>
      </c>
      <c r="L72" s="87" t="str">
        <f>IF(WEEKDAY(L70)=1,L70,"")</f>
        <v/>
      </c>
      <c r="M72" s="88" t="str">
        <f>IF(L72="",IF(WEEKDAY(L70)=2,L70,""),L72+1)</f>
        <v/>
      </c>
      <c r="N72" s="88" t="str">
        <f>IF(M72="",IF(WEEKDAY(L70)=3,L70,""),M72+1)</f>
        <v/>
      </c>
      <c r="O72" s="88" t="str">
        <f>IF(N72="",IF(WEEKDAY(L70)=4,L70,""),N72+1)</f>
        <v/>
      </c>
      <c r="P72" s="88" t="str">
        <f>IF(O72="",IF(WEEKDAY(L70)=5,L70,""),O72+1)</f>
        <v/>
      </c>
      <c r="Q72" s="88" t="str">
        <f>IF(P72="",IF(WEEKDAY(L70)=6,L70,""),P72+1)</f>
        <v/>
      </c>
      <c r="R72" s="89">
        <f>IF(Q72="",L70,Q72+1)</f>
        <v>45962</v>
      </c>
      <c r="T72" s="87" t="str">
        <f>IF(WEEKDAY(T70)=1,T70,"")</f>
        <v/>
      </c>
      <c r="U72" s="88">
        <f>IF(T72="",IF(WEEKDAY(T70)=2,T70,""),T72+1)</f>
        <v>45992</v>
      </c>
      <c r="V72" s="88">
        <f>IF(U72="",IF(WEEKDAY(T70)=3,T70,""),U72+1)</f>
        <v>45993</v>
      </c>
      <c r="W72" s="88">
        <f>IF(V72="",IF(WEEKDAY(T70)=4,T70,""),V72+1)</f>
        <v>45994</v>
      </c>
      <c r="X72" s="88">
        <f>IF(W72="",IF(WEEKDAY(T70)=5,T70,""),W72+1)</f>
        <v>45995</v>
      </c>
      <c r="Y72" s="88">
        <f>IF(X72="",IF(WEEKDAY(T70)=6,T70,""),X72+1)</f>
        <v>45996</v>
      </c>
      <c r="Z72" s="89">
        <f>IF(Y72="",T70,Y72+1)</f>
        <v>45997</v>
      </c>
      <c r="AC72" s="87" t="str">
        <f>IF(WEEKDAY(AC70)=1,AC70,"")</f>
        <v/>
      </c>
      <c r="AD72" s="88" t="str">
        <f>IF(AC72="",IF(WEEKDAY(AC70)=2,AC70,""),AC72+1)</f>
        <v/>
      </c>
      <c r="AE72" s="88" t="str">
        <f>IF(AD72="",IF(WEEKDAY(AC70)=3,AC70,""),AD72+1)</f>
        <v/>
      </c>
      <c r="AF72" s="88">
        <f>IF(AE72="",IF(WEEKDAY(AC70)=4,AC70,""),AE72+1)</f>
        <v>45931</v>
      </c>
      <c r="AG72" s="88">
        <f>IF(AF72="",IF(WEEKDAY(AC70)=5,AC70,""),AF72+1)</f>
        <v>45932</v>
      </c>
      <c r="AH72" s="88">
        <f>IF(AG72="",IF(WEEKDAY(AC70)=6,AC70,""),AG72+1)</f>
        <v>45933</v>
      </c>
      <c r="AI72" s="89">
        <f>IF(AH72="",AC70,AH72+1)</f>
        <v>45934</v>
      </c>
      <c r="AK72" s="87" t="str">
        <f>IF(WEEKDAY(AK70)=1,AK70,"")</f>
        <v/>
      </c>
      <c r="AL72" s="88" t="str">
        <f>IF(AK72="",IF(WEEKDAY(AK70)=2,AK70,""),AK72+1)</f>
        <v/>
      </c>
      <c r="AM72" s="88" t="str">
        <f>IF(AL72="",IF(WEEKDAY(AK70)=3,AK70,""),AL72+1)</f>
        <v/>
      </c>
      <c r="AN72" s="88" t="str">
        <f>IF(AM72="",IF(WEEKDAY(AK70)=4,AK70,""),AM72+1)</f>
        <v/>
      </c>
      <c r="AO72" s="88" t="str">
        <f>IF(AN72="",IF(WEEKDAY(AK70)=5,AK70,""),AN72+1)</f>
        <v/>
      </c>
      <c r="AP72" s="88" t="str">
        <f>IF(AO72="",IF(WEEKDAY(AK70)=6,AK70,""),AO72+1)</f>
        <v/>
      </c>
      <c r="AQ72" s="89">
        <f>IF(AP72="",AK70,AP72+1)</f>
        <v>45962</v>
      </c>
      <c r="AS72" s="87" t="str">
        <f>IF(WEEKDAY(AS70)=1,AS70,"")</f>
        <v/>
      </c>
      <c r="AT72" s="88">
        <f>IF(AS72="",IF(WEEKDAY(AS70)=2,AS70,""),AS72+1)</f>
        <v>45992</v>
      </c>
      <c r="AU72" s="88">
        <f>IF(AT72="",IF(WEEKDAY(AS70)=3,AS70,""),AT72+1)</f>
        <v>45993</v>
      </c>
      <c r="AV72" s="88">
        <f>IF(AU72="",IF(WEEKDAY(AS70)=4,AS70,""),AU72+1)</f>
        <v>45994</v>
      </c>
      <c r="AW72" s="88">
        <f>IF(AV72="",IF(WEEKDAY(AS70)=5,AS70,""),AV72+1)</f>
        <v>45995</v>
      </c>
      <c r="AX72" s="88">
        <f>IF(AW72="",IF(WEEKDAY(AS70)=6,AS70,""),AW72+1)</f>
        <v>45996</v>
      </c>
      <c r="AY72" s="89">
        <f>IF(AX72="",AS70,AX72+1)</f>
        <v>45997</v>
      </c>
    </row>
    <row r="73" spans="2:53" ht="10.5" customHeight="1">
      <c r="D73" s="87">
        <f>J72+1</f>
        <v>45935</v>
      </c>
      <c r="E73" s="88">
        <f t="shared" ref="E73:J75" si="42">D73+1</f>
        <v>45936</v>
      </c>
      <c r="F73" s="88">
        <f t="shared" si="42"/>
        <v>45937</v>
      </c>
      <c r="G73" s="88">
        <f t="shared" si="42"/>
        <v>45938</v>
      </c>
      <c r="H73" s="88">
        <f t="shared" si="42"/>
        <v>45939</v>
      </c>
      <c r="I73" s="88">
        <f t="shared" si="42"/>
        <v>45940</v>
      </c>
      <c r="J73" s="89">
        <f t="shared" si="42"/>
        <v>45941</v>
      </c>
      <c r="L73" s="87">
        <f>R72+1</f>
        <v>45963</v>
      </c>
      <c r="M73" s="88">
        <f t="shared" ref="M73:R75" si="43">L73+1</f>
        <v>45964</v>
      </c>
      <c r="N73" s="88">
        <f t="shared" si="43"/>
        <v>45965</v>
      </c>
      <c r="O73" s="88">
        <f t="shared" si="43"/>
        <v>45966</v>
      </c>
      <c r="P73" s="88">
        <f t="shared" si="43"/>
        <v>45967</v>
      </c>
      <c r="Q73" s="88">
        <f t="shared" si="43"/>
        <v>45968</v>
      </c>
      <c r="R73" s="89">
        <f t="shared" si="43"/>
        <v>45969</v>
      </c>
      <c r="T73" s="87">
        <f>Z72+1</f>
        <v>45998</v>
      </c>
      <c r="U73" s="88">
        <f t="shared" ref="U73:Z75" si="44">T73+1</f>
        <v>45999</v>
      </c>
      <c r="V73" s="88">
        <f t="shared" si="44"/>
        <v>46000</v>
      </c>
      <c r="W73" s="88">
        <f t="shared" si="44"/>
        <v>46001</v>
      </c>
      <c r="X73" s="88">
        <f t="shared" si="44"/>
        <v>46002</v>
      </c>
      <c r="Y73" s="88">
        <f t="shared" si="44"/>
        <v>46003</v>
      </c>
      <c r="Z73" s="89">
        <f t="shared" si="44"/>
        <v>46004</v>
      </c>
      <c r="AC73" s="87">
        <f>AI72+1</f>
        <v>45935</v>
      </c>
      <c r="AD73" s="88">
        <f t="shared" ref="AD73:AI75" si="45">AC73+1</f>
        <v>45936</v>
      </c>
      <c r="AE73" s="88">
        <f t="shared" si="45"/>
        <v>45937</v>
      </c>
      <c r="AF73" s="88">
        <f t="shared" si="45"/>
        <v>45938</v>
      </c>
      <c r="AG73" s="88">
        <f t="shared" si="45"/>
        <v>45939</v>
      </c>
      <c r="AH73" s="88">
        <f t="shared" si="45"/>
        <v>45940</v>
      </c>
      <c r="AI73" s="89">
        <f t="shared" si="45"/>
        <v>45941</v>
      </c>
      <c r="AK73" s="87">
        <f>AQ72+1</f>
        <v>45963</v>
      </c>
      <c r="AL73" s="88">
        <f t="shared" ref="AL73:AQ75" si="46">AK73+1</f>
        <v>45964</v>
      </c>
      <c r="AM73" s="88">
        <f t="shared" si="46"/>
        <v>45965</v>
      </c>
      <c r="AN73" s="88">
        <f t="shared" si="46"/>
        <v>45966</v>
      </c>
      <c r="AO73" s="88">
        <f t="shared" si="46"/>
        <v>45967</v>
      </c>
      <c r="AP73" s="88">
        <f t="shared" si="46"/>
        <v>45968</v>
      </c>
      <c r="AQ73" s="89">
        <f t="shared" si="46"/>
        <v>45969</v>
      </c>
      <c r="AS73" s="87">
        <f>AY72+1</f>
        <v>45998</v>
      </c>
      <c r="AT73" s="88">
        <f t="shared" ref="AT73:AY75" si="47">AS73+1</f>
        <v>45999</v>
      </c>
      <c r="AU73" s="88">
        <f t="shared" si="47"/>
        <v>46000</v>
      </c>
      <c r="AV73" s="88">
        <f t="shared" si="47"/>
        <v>46001</v>
      </c>
      <c r="AW73" s="88">
        <f t="shared" si="47"/>
        <v>46002</v>
      </c>
      <c r="AX73" s="88">
        <f t="shared" si="47"/>
        <v>46003</v>
      </c>
      <c r="AY73" s="89">
        <f t="shared" si="47"/>
        <v>46004</v>
      </c>
    </row>
    <row r="74" spans="2:53" ht="10.5" customHeight="1">
      <c r="D74" s="87">
        <f>J73+1</f>
        <v>45942</v>
      </c>
      <c r="E74" s="88">
        <f t="shared" si="42"/>
        <v>45943</v>
      </c>
      <c r="F74" s="88">
        <f t="shared" si="42"/>
        <v>45944</v>
      </c>
      <c r="G74" s="88">
        <f t="shared" si="42"/>
        <v>45945</v>
      </c>
      <c r="H74" s="88">
        <f t="shared" si="42"/>
        <v>45946</v>
      </c>
      <c r="I74" s="88">
        <f t="shared" si="42"/>
        <v>45947</v>
      </c>
      <c r="J74" s="89">
        <f t="shared" si="42"/>
        <v>45948</v>
      </c>
      <c r="L74" s="87">
        <f>R73+1</f>
        <v>45970</v>
      </c>
      <c r="M74" s="88">
        <f t="shared" si="43"/>
        <v>45971</v>
      </c>
      <c r="N74" s="88">
        <f t="shared" si="43"/>
        <v>45972</v>
      </c>
      <c r="O74" s="88">
        <f t="shared" si="43"/>
        <v>45973</v>
      </c>
      <c r="P74" s="88">
        <f t="shared" si="43"/>
        <v>45974</v>
      </c>
      <c r="Q74" s="88">
        <f t="shared" si="43"/>
        <v>45975</v>
      </c>
      <c r="R74" s="89">
        <f t="shared" si="43"/>
        <v>45976</v>
      </c>
      <c r="T74" s="87">
        <f>Z73+1</f>
        <v>46005</v>
      </c>
      <c r="U74" s="88">
        <f t="shared" si="44"/>
        <v>46006</v>
      </c>
      <c r="V74" s="88">
        <f t="shared" si="44"/>
        <v>46007</v>
      </c>
      <c r="W74" s="88">
        <f t="shared" si="44"/>
        <v>46008</v>
      </c>
      <c r="X74" s="88">
        <f t="shared" si="44"/>
        <v>46009</v>
      </c>
      <c r="Y74" s="88">
        <f t="shared" si="44"/>
        <v>46010</v>
      </c>
      <c r="Z74" s="89">
        <f t="shared" si="44"/>
        <v>46011</v>
      </c>
      <c r="AC74" s="87">
        <f>AI73+1</f>
        <v>45942</v>
      </c>
      <c r="AD74" s="88">
        <f t="shared" si="45"/>
        <v>45943</v>
      </c>
      <c r="AE74" s="88">
        <f t="shared" si="45"/>
        <v>45944</v>
      </c>
      <c r="AF74" s="88">
        <f t="shared" si="45"/>
        <v>45945</v>
      </c>
      <c r="AG74" s="88">
        <f t="shared" si="45"/>
        <v>45946</v>
      </c>
      <c r="AH74" s="88">
        <f t="shared" si="45"/>
        <v>45947</v>
      </c>
      <c r="AI74" s="89">
        <f t="shared" si="45"/>
        <v>45948</v>
      </c>
      <c r="AK74" s="87">
        <f>AQ73+1</f>
        <v>45970</v>
      </c>
      <c r="AL74" s="88">
        <f t="shared" si="46"/>
        <v>45971</v>
      </c>
      <c r="AM74" s="88">
        <f t="shared" si="46"/>
        <v>45972</v>
      </c>
      <c r="AN74" s="88">
        <f t="shared" si="46"/>
        <v>45973</v>
      </c>
      <c r="AO74" s="88">
        <f t="shared" si="46"/>
        <v>45974</v>
      </c>
      <c r="AP74" s="88">
        <f t="shared" si="46"/>
        <v>45975</v>
      </c>
      <c r="AQ74" s="89">
        <f t="shared" si="46"/>
        <v>45976</v>
      </c>
      <c r="AS74" s="87">
        <f>AY73+1</f>
        <v>46005</v>
      </c>
      <c r="AT74" s="88">
        <f t="shared" si="47"/>
        <v>46006</v>
      </c>
      <c r="AU74" s="88">
        <f t="shared" si="47"/>
        <v>46007</v>
      </c>
      <c r="AV74" s="88">
        <f t="shared" si="47"/>
        <v>46008</v>
      </c>
      <c r="AW74" s="88">
        <f t="shared" si="47"/>
        <v>46009</v>
      </c>
      <c r="AX74" s="88">
        <f t="shared" si="47"/>
        <v>46010</v>
      </c>
      <c r="AY74" s="89">
        <f t="shared" si="47"/>
        <v>46011</v>
      </c>
    </row>
    <row r="75" spans="2:53" ht="10.5" customHeight="1">
      <c r="D75" s="87">
        <f>J74+1</f>
        <v>45949</v>
      </c>
      <c r="E75" s="88">
        <f t="shared" si="42"/>
        <v>45950</v>
      </c>
      <c r="F75" s="88">
        <f t="shared" si="42"/>
        <v>45951</v>
      </c>
      <c r="G75" s="88">
        <f t="shared" si="42"/>
        <v>45952</v>
      </c>
      <c r="H75" s="88">
        <f t="shared" si="42"/>
        <v>45953</v>
      </c>
      <c r="I75" s="88">
        <f t="shared" si="42"/>
        <v>45954</v>
      </c>
      <c r="J75" s="89">
        <f t="shared" si="42"/>
        <v>45955</v>
      </c>
      <c r="L75" s="87">
        <f>R74+1</f>
        <v>45977</v>
      </c>
      <c r="M75" s="88">
        <f t="shared" si="43"/>
        <v>45978</v>
      </c>
      <c r="N75" s="88">
        <f t="shared" si="43"/>
        <v>45979</v>
      </c>
      <c r="O75" s="88">
        <f t="shared" si="43"/>
        <v>45980</v>
      </c>
      <c r="P75" s="88">
        <f t="shared" si="43"/>
        <v>45981</v>
      </c>
      <c r="Q75" s="88">
        <f t="shared" si="43"/>
        <v>45982</v>
      </c>
      <c r="R75" s="89">
        <f t="shared" si="43"/>
        <v>45983</v>
      </c>
      <c r="T75" s="87">
        <f>Z74+1</f>
        <v>46012</v>
      </c>
      <c r="U75" s="88">
        <f t="shared" si="44"/>
        <v>46013</v>
      </c>
      <c r="V75" s="88">
        <f t="shared" si="44"/>
        <v>46014</v>
      </c>
      <c r="W75" s="88">
        <f t="shared" si="44"/>
        <v>46015</v>
      </c>
      <c r="X75" s="88">
        <f t="shared" si="44"/>
        <v>46016</v>
      </c>
      <c r="Y75" s="88">
        <f t="shared" si="44"/>
        <v>46017</v>
      </c>
      <c r="Z75" s="89">
        <f t="shared" si="44"/>
        <v>46018</v>
      </c>
      <c r="AC75" s="87">
        <f>AI74+1</f>
        <v>45949</v>
      </c>
      <c r="AD75" s="88">
        <f t="shared" si="45"/>
        <v>45950</v>
      </c>
      <c r="AE75" s="88">
        <f t="shared" si="45"/>
        <v>45951</v>
      </c>
      <c r="AF75" s="88">
        <f t="shared" si="45"/>
        <v>45952</v>
      </c>
      <c r="AG75" s="88">
        <f t="shared" si="45"/>
        <v>45953</v>
      </c>
      <c r="AH75" s="88">
        <f t="shared" si="45"/>
        <v>45954</v>
      </c>
      <c r="AI75" s="89">
        <f t="shared" si="45"/>
        <v>45955</v>
      </c>
      <c r="AK75" s="87">
        <f>AQ74+1</f>
        <v>45977</v>
      </c>
      <c r="AL75" s="88">
        <f t="shared" si="46"/>
        <v>45978</v>
      </c>
      <c r="AM75" s="88">
        <f t="shared" si="46"/>
        <v>45979</v>
      </c>
      <c r="AN75" s="88">
        <f t="shared" si="46"/>
        <v>45980</v>
      </c>
      <c r="AO75" s="88">
        <f t="shared" si="46"/>
        <v>45981</v>
      </c>
      <c r="AP75" s="88">
        <f t="shared" si="46"/>
        <v>45982</v>
      </c>
      <c r="AQ75" s="89">
        <f t="shared" si="46"/>
        <v>45983</v>
      </c>
      <c r="AS75" s="87">
        <f>AY74+1</f>
        <v>46012</v>
      </c>
      <c r="AT75" s="88">
        <f t="shared" si="47"/>
        <v>46013</v>
      </c>
      <c r="AU75" s="88">
        <f t="shared" si="47"/>
        <v>46014</v>
      </c>
      <c r="AV75" s="88">
        <f t="shared" si="47"/>
        <v>46015</v>
      </c>
      <c r="AW75" s="88">
        <f t="shared" si="47"/>
        <v>46016</v>
      </c>
      <c r="AX75" s="88">
        <f t="shared" si="47"/>
        <v>46017</v>
      </c>
      <c r="AY75" s="89">
        <f t="shared" si="47"/>
        <v>46018</v>
      </c>
    </row>
    <row r="76" spans="2:53" ht="10.5" customHeight="1">
      <c r="D76" s="87">
        <f>IF(DAY(J75)+1&gt;IF(MONTH(D70)=12,31,DATE(YEAR(D70),MONTH(D70)+1,1)-D70),"",J75+1)</f>
        <v>45956</v>
      </c>
      <c r="E76" s="88">
        <f>IF(D76="","",IF(DAY(D76)+1&gt;IF(MONTH(D70)=12,31,DATE(YEAR(D70),MONTH(D70)+1,1)-D70),"",D76+1))</f>
        <v>45957</v>
      </c>
      <c r="F76" s="88">
        <f>IF(E76="","",IF(DAY(E76)+1&gt;IF(MONTH(D70)=12,31,DATE(YEAR(D70),MONTH(D70)+1,1)-D70),"",E76+1))</f>
        <v>45958</v>
      </c>
      <c r="G76" s="88">
        <f>IF(F76="","",IF(DAY(F76)+1&gt;IF(MONTH(D70)=12,31,DATE(YEAR(D70),MONTH(D70)+1,1)-D70),"",F76+1))</f>
        <v>45959</v>
      </c>
      <c r="H76" s="88">
        <f>IF(G76="","",IF(DAY(G76)+1&gt;IF(MONTH(D70)=12,31,DATE(YEAR(D70),MONTH(D70)+1,1)-D70),"",G76+1))</f>
        <v>45960</v>
      </c>
      <c r="I76" s="88">
        <f>IF(H76="","",IF(DAY(H76)+1&gt;IF(MONTH(D70)=12,31,DATE(YEAR(D70),MONTH(D70)+1,1)-D70),"",H76+1))</f>
        <v>45961</v>
      </c>
      <c r="J76" s="89" t="str">
        <f>IF(I76="","",IF(DAY(I76)+1&gt;IF(MONTH(D70)=12,31,DATE(YEAR(D70),MONTH(D70)+1,1)-D70),"",I76+1))</f>
        <v/>
      </c>
      <c r="L76" s="87">
        <f>IF(DAY(R75)+1&gt;IF(MONTH(L70)=12,31,DATE(YEAR(L70),MONTH(L70)+1,1)-L70),"",R75+1)</f>
        <v>45984</v>
      </c>
      <c r="M76" s="88">
        <f>IF(L76="","",IF(DAY(L76)+1&gt;IF(MONTH(L70)=12,31,DATE(YEAR(L70),MONTH(L70)+1,1)-L70),"",L76+1))</f>
        <v>45985</v>
      </c>
      <c r="N76" s="88">
        <f>IF(M76="","",IF(DAY(M76)+1&gt;IF(MONTH(L70)=12,31,DATE(YEAR(L70),MONTH(L70)+1,1)-L70),"",M76+1))</f>
        <v>45986</v>
      </c>
      <c r="O76" s="88">
        <f>IF(N76="","",IF(DAY(N76)+1&gt;IF(MONTH(L70)=12,31,DATE(YEAR(L70),MONTH(L70)+1,1)-L70),"",N76+1))</f>
        <v>45987</v>
      </c>
      <c r="P76" s="88">
        <f>IF(O76="","",IF(DAY(O76)+1&gt;IF(MONTH(L70)=12,31,DATE(YEAR(L70),MONTH(L70)+1,1)-L70),"",O76+1))</f>
        <v>45988</v>
      </c>
      <c r="Q76" s="88">
        <f>IF(P76="","",IF(DAY(P76)+1&gt;IF(MONTH(L70)=12,31,DATE(YEAR(L70),MONTH(L70)+1,1)-L70),"",P76+1))</f>
        <v>45989</v>
      </c>
      <c r="R76" s="89">
        <f>IF(Q76="","",IF(DAY(Q76)+1&gt;IF(MONTH(L70)=12,31,DATE(YEAR(L70),MONTH(L70)+1,1)-L70),"",Q76+1))</f>
        <v>45990</v>
      </c>
      <c r="T76" s="87">
        <f>IF(DAY(Z75)+1&gt;IF(MONTH(T70)=12,31,DATE(YEAR(T70),MONTH(T70)+1,1)-T70),"",Z75+1)</f>
        <v>46019</v>
      </c>
      <c r="U76" s="88">
        <f>IF(T76="","",IF(DAY(T76)+1&gt;IF(MONTH(T70)=12,31,DATE(YEAR(T70),MONTH(T70)+1,1)-T70),"",T76+1))</f>
        <v>46020</v>
      </c>
      <c r="V76" s="88">
        <f>IF(U76="","",IF(DAY(U76)+1&gt;IF(MONTH(T70)=12,31,DATE(YEAR(T70),MONTH(T70)+1,1)-T70),"",U76+1))</f>
        <v>46021</v>
      </c>
      <c r="W76" s="88">
        <f>IF(V76="","",IF(DAY(V76)+1&gt;IF(MONTH(T70)=12,31,DATE(YEAR(T70),MONTH(T70)+1,1)-T70),"",V76+1))</f>
        <v>46022</v>
      </c>
      <c r="X76" s="88" t="str">
        <f>IF(W76="","",IF(DAY(W76)+1&gt;IF(MONTH(T70)=12,31,DATE(YEAR(T70),MONTH(T70)+1,1)-T70),"",W76+1))</f>
        <v/>
      </c>
      <c r="Y76" s="88" t="str">
        <f>IF(X76="","",IF(DAY(X76)+1&gt;IF(MONTH(T70)=12,31,DATE(YEAR(T70),MONTH(T70)+1,1)-T70),"",X76+1))</f>
        <v/>
      </c>
      <c r="Z76" s="89" t="str">
        <f>IF(Y76="","",IF(DAY(Y76)+1&gt;IF(MONTH(T70)=12,31,DATE(YEAR(T70),MONTH(T70)+1,1)-T70),"",Y76+1))</f>
        <v/>
      </c>
      <c r="AC76" s="87">
        <f>IF(DAY(AI75)+1&gt;IF(MONTH(AC70)=12,31,DATE(YEAR(AC70),MONTH(AC70)+1,1)-AC70),"",AI75+1)</f>
        <v>45956</v>
      </c>
      <c r="AD76" s="88">
        <f>IF(AC76="","",IF(DAY(AC76)+1&gt;IF(MONTH(AC70)=12,31,DATE(YEAR(AC70),MONTH(AC70)+1,1)-AC70),"",AC76+1))</f>
        <v>45957</v>
      </c>
      <c r="AE76" s="88">
        <f>IF(AD76="","",IF(DAY(AD76)+1&gt;IF(MONTH(AC70)=12,31,DATE(YEAR(AC70),MONTH(AC70)+1,1)-AC70),"",AD76+1))</f>
        <v>45958</v>
      </c>
      <c r="AF76" s="88">
        <f>IF(AE76="","",IF(DAY(AE76)+1&gt;IF(MONTH(AC70)=12,31,DATE(YEAR(AC70),MONTH(AC70)+1,1)-AC70),"",AE76+1))</f>
        <v>45959</v>
      </c>
      <c r="AG76" s="88">
        <f>IF(AF76="","",IF(DAY(AF76)+1&gt;IF(MONTH(AC70)=12,31,DATE(YEAR(AC70),MONTH(AC70)+1,1)-AC70),"",AF76+1))</f>
        <v>45960</v>
      </c>
      <c r="AH76" s="88">
        <f>IF(AG76="","",IF(DAY(AG76)+1&gt;IF(MONTH(AC70)=12,31,DATE(YEAR(AC70),MONTH(AC70)+1,1)-AC70),"",AG76+1))</f>
        <v>45961</v>
      </c>
      <c r="AI76" s="89" t="str">
        <f>IF(AH76="","",IF(DAY(AH76)+1&gt;IF(MONTH(AC70)=12,31,DATE(YEAR(AC70),MONTH(AC70)+1,1)-AC70),"",AH76+1))</f>
        <v/>
      </c>
      <c r="AK76" s="87">
        <f>IF(DAY(AQ75)+1&gt;IF(MONTH(AK70)=12,31,DATE(YEAR(AK70),MONTH(AK70)+1,1)-AK70),"",AQ75+1)</f>
        <v>45984</v>
      </c>
      <c r="AL76" s="88">
        <f>IF(AK76="","",IF(DAY(AK76)+1&gt;IF(MONTH(AK70)=12,31,DATE(YEAR(AK70),MONTH(AK70)+1,1)-AK70),"",AK76+1))</f>
        <v>45985</v>
      </c>
      <c r="AM76" s="88">
        <f>IF(AL76="","",IF(DAY(AL76)+1&gt;IF(MONTH(AK70)=12,31,DATE(YEAR(AK70),MONTH(AK70)+1,1)-AK70),"",AL76+1))</f>
        <v>45986</v>
      </c>
      <c r="AN76" s="88">
        <f>IF(AM76="","",IF(DAY(AM76)+1&gt;IF(MONTH(AK70)=12,31,DATE(YEAR(AK70),MONTH(AK70)+1,1)-AK70),"",AM76+1))</f>
        <v>45987</v>
      </c>
      <c r="AO76" s="88">
        <f>IF(AN76="","",IF(DAY(AN76)+1&gt;IF(MONTH(AK70)=12,31,DATE(YEAR(AK70),MONTH(AK70)+1,1)-AK70),"",AN76+1))</f>
        <v>45988</v>
      </c>
      <c r="AP76" s="88">
        <f>IF(AO76="","",IF(DAY(AO76)+1&gt;IF(MONTH(AK70)=12,31,DATE(YEAR(AK70),MONTH(AK70)+1,1)-AK70),"",AO76+1))</f>
        <v>45989</v>
      </c>
      <c r="AQ76" s="89">
        <f>IF(AP76="","",IF(DAY(AP76)+1&gt;IF(MONTH(AK70)=12,31,DATE(YEAR(AK70),MONTH(AK70)+1,1)-AK70),"",AP76+1))</f>
        <v>45990</v>
      </c>
      <c r="AS76" s="87">
        <f>IF(DAY(AY75)+1&gt;IF(MONTH(AS70)=12,31,DATE(YEAR(AS70),MONTH(AS70)+1,1)-AS70),"",AY75+1)</f>
        <v>46019</v>
      </c>
      <c r="AT76" s="88">
        <f>IF(AS76="","",IF(DAY(AS76)+1&gt;IF(MONTH(AS70)=12,31,DATE(YEAR(AS70),MONTH(AS70)+1,1)-AS70),"",AS76+1))</f>
        <v>46020</v>
      </c>
      <c r="AU76" s="88">
        <f>IF(AT76="","",IF(DAY(AT76)+1&gt;IF(MONTH(AS70)=12,31,DATE(YEAR(AS70),MONTH(AS70)+1,1)-AS70),"",AT76+1))</f>
        <v>46021</v>
      </c>
      <c r="AV76" s="88">
        <f>IF(AU76="","",IF(DAY(AU76)+1&gt;IF(MONTH(AS70)=12,31,DATE(YEAR(AS70),MONTH(AS70)+1,1)-AS70),"",AU76+1))</f>
        <v>46022</v>
      </c>
      <c r="AW76" s="88" t="str">
        <f>IF(AV76="","",IF(DAY(AV76)+1&gt;IF(MONTH(AS70)=12,31,DATE(YEAR(AS70),MONTH(AS70)+1,1)-AS70),"",AV76+1))</f>
        <v/>
      </c>
      <c r="AX76" s="88" t="str">
        <f>IF(AW76="","",IF(DAY(AW76)+1&gt;IF(MONTH(AS70)=12,31,DATE(YEAR(AS70),MONTH(AS70)+1,1)-AS70),"",AW76+1))</f>
        <v/>
      </c>
      <c r="AY76" s="89" t="str">
        <f>IF(AX76="","",IF(DAY(AX76)+1&gt;IF(MONTH(AS70)=12,31,DATE(YEAR(AS70),MONTH(AS70)+1,1)-AS70),"",AX76+1))</f>
        <v/>
      </c>
    </row>
    <row r="77" spans="2:53" ht="9.75" customHeight="1">
      <c r="D77" s="90" t="str">
        <f>IF(J76="","",IF(DAY(J76)+1&gt;IF(MONTH(D70)=12,31,DATE(YEAR(D70),MONTH(D70)+1,1)-D70),"",J76+1))</f>
        <v/>
      </c>
      <c r="E77" s="91" t="str">
        <f>IF(D77="","",IF(DAY(D77)+1&gt;IF(MONTH(D70)=12,31,DATE(YEAR(D70),MONTH(D70)+1,1)-D70),"",D77+1))</f>
        <v/>
      </c>
      <c r="F77" s="390" t="str">
        <f>VLOOKUP(D70,祝節名,2,FALSE)</f>
        <v>13 スポーツの日
寒露8、霜降23</v>
      </c>
      <c r="G77" s="390"/>
      <c r="H77" s="390"/>
      <c r="I77" s="390"/>
      <c r="J77" s="391"/>
      <c r="L77" s="90">
        <f>IF(R76="","",IF(DAY(R76)+1&gt;IF(MONTH(L70)=12,31,DATE(YEAR(L70),MONTH(L70)+1,1)-L70),"",R76+1))</f>
        <v>45991</v>
      </c>
      <c r="M77" s="91" t="str">
        <f>IF(L77="","",IF(DAY(L77)+1&gt;IF(MONTH(L70)=12,31,DATE(YEAR(L70),MONTH(L70)+1,1)-L70),"",L77+1))</f>
        <v/>
      </c>
      <c r="N77" s="390" t="str">
        <f>VLOOKUP(L70,祝節名,2,FALSE)</f>
        <v>3 文化の日、23 勤労感謝の日
24 振替休日。立冬7、小雪22</v>
      </c>
      <c r="O77" s="390"/>
      <c r="P77" s="390"/>
      <c r="Q77" s="390"/>
      <c r="R77" s="391"/>
      <c r="T77" s="90" t="str">
        <f>IF(Z76="","",IF(DAY(Z76)+1&gt;IF(MONTH(T70)=12,31,DATE(YEAR(T70),MONTH(T70)+1,1)-T70),"",Z76+1))</f>
        <v/>
      </c>
      <c r="U77" s="91" t="str">
        <f>IF(T77="","",IF(DAY(T77)+1&gt;IF(MONTH(T70)=12,31,DATE(YEAR(T70),MONTH(T70)+1,1)-T70),"",T77+1))</f>
        <v/>
      </c>
      <c r="V77" s="390" t="str">
        <f>VLOOKUP(T70,祝節名,2,FALSE)</f>
        <v xml:space="preserve">
大雪7、冬至22</v>
      </c>
      <c r="W77" s="390"/>
      <c r="X77" s="390"/>
      <c r="Y77" s="390"/>
      <c r="Z77" s="391"/>
      <c r="AC77" s="90" t="str">
        <f>IF(AI76="","",IF(DAY(AI76)+1&gt;IF(MONTH(AC70)=12,31,DATE(YEAR(AC70),MONTH(AC70)+1,1)-AC70),"",AI76+1))</f>
        <v/>
      </c>
      <c r="AD77" s="91" t="str">
        <f>IF(AC77="","",IF(DAY(AC77)+1&gt;IF(MONTH(AC70)=12,31,DATE(YEAR(AC70),MONTH(AC70)+1,1)-AC70),"",AC77+1))</f>
        <v/>
      </c>
      <c r="AE77" s="390" t="str">
        <f>VLOOKUP(AC70,祝節名,2,FALSE)</f>
        <v>13 スポーツの日
寒露8、霜降23</v>
      </c>
      <c r="AF77" s="390"/>
      <c r="AG77" s="390"/>
      <c r="AH77" s="390"/>
      <c r="AI77" s="391"/>
      <c r="AK77" s="90">
        <f>IF(AQ76="","",IF(DAY(AQ76)+1&gt;IF(MONTH(AK70)=12,31,DATE(YEAR(AK70),MONTH(AK70)+1,1)-AK70),"",AQ76+1))</f>
        <v>45991</v>
      </c>
      <c r="AL77" s="91" t="str">
        <f>IF(AK77="","",IF(DAY(AK77)+1&gt;IF(MONTH(AK70)=12,31,DATE(YEAR(AK70),MONTH(AK70)+1,1)-AK70),"",AK77+1))</f>
        <v/>
      </c>
      <c r="AM77" s="390" t="str">
        <f>VLOOKUP(AK70,祝節名,2,FALSE)</f>
        <v>3 文化の日、23 勤労感謝の日
24 振替休日。立冬7、小雪22</v>
      </c>
      <c r="AN77" s="390"/>
      <c r="AO77" s="390"/>
      <c r="AP77" s="390"/>
      <c r="AQ77" s="391"/>
      <c r="AS77" s="90" t="str">
        <f>IF(AY76="","",IF(DAY(AY76)+1&gt;IF(MONTH(AS70)=12,31,DATE(YEAR(AS70),MONTH(AS70)+1,1)-AS70),"",AY76+1))</f>
        <v/>
      </c>
      <c r="AT77" s="91" t="str">
        <f>IF(AS77="","",IF(DAY(AS77)+1&gt;IF(MONTH(AS70)=12,31,DATE(YEAR(AS70),MONTH(AS70)+1,1)-AS70),"",AS77+1))</f>
        <v/>
      </c>
      <c r="AU77" s="390" t="str">
        <f>VLOOKUP(AS70,祝節名,2,FALSE)</f>
        <v xml:space="preserve">
大雪7、冬至22</v>
      </c>
      <c r="AV77" s="390"/>
      <c r="AW77" s="390"/>
      <c r="AX77" s="390"/>
      <c r="AY77" s="391"/>
    </row>
    <row r="78" spans="2:53" ht="7.15" customHeight="1">
      <c r="B78" s="92"/>
      <c r="AB78" s="7"/>
      <c r="BA78" s="92"/>
    </row>
    <row r="79" spans="2:53" ht="4.5" customHeight="1"/>
    <row r="80" spans="2:53" ht="10.5" customHeight="1">
      <c r="D80" s="396">
        <f>$D$4</f>
        <v>45839</v>
      </c>
      <c r="E80" s="396"/>
      <c r="F80" s="393">
        <f>MONTH(D80)</f>
        <v>7</v>
      </c>
      <c r="G80" s="393"/>
      <c r="H80" s="393" t="s">
        <v>419</v>
      </c>
      <c r="I80" s="394" t="str">
        <f>IF(D80&gt;=43586,"令和"&amp;IF(YEAR(D80)-2018=1,"元",YEAR(D80)-2018),"平成"&amp;(YEAR(D80)-1988))</f>
        <v>令和7</v>
      </c>
      <c r="J80" s="394"/>
      <c r="L80" s="392">
        <f>IF(MONTH(D80)=12,DATE(YEAR(D80)+1,1,1),DATE(YEAR(D80),MONTH(D80)+1,1))</f>
        <v>45870</v>
      </c>
      <c r="M80" s="392"/>
      <c r="N80" s="395">
        <f>MONTH(L80)</f>
        <v>8</v>
      </c>
      <c r="O80" s="395"/>
      <c r="P80" s="395" t="s">
        <v>363</v>
      </c>
      <c r="Q80" s="394" t="str">
        <f>IF(L80&gt;=43586,"令和"&amp;IF(YEAR(L80)-2018=1,"元",YEAR(L80)-2018),"平成"&amp;(YEAR(L80)-1988))</f>
        <v>令和7</v>
      </c>
      <c r="R80" s="394"/>
      <c r="T80" s="392">
        <f>IF(MONTH(L80)=12,DATE(YEAR(L80)+1,1,1),DATE(YEAR(L80),MONTH(L80)+1,1))</f>
        <v>45901</v>
      </c>
      <c r="U80" s="392"/>
      <c r="V80" s="393">
        <f>MONTH(T80)</f>
        <v>9</v>
      </c>
      <c r="W80" s="393"/>
      <c r="X80" s="393" t="s">
        <v>419</v>
      </c>
      <c r="Y80" s="394" t="str">
        <f>IF(T80&gt;=43586,"令和"&amp;IF(YEAR(T80)-2018=1,"元",YEAR(T80)-2018),"平成"&amp;(YEAR(T80)-1988))</f>
        <v>令和7</v>
      </c>
      <c r="Z80" s="394"/>
      <c r="AC80" s="396">
        <f>$D$4</f>
        <v>45839</v>
      </c>
      <c r="AD80" s="396"/>
      <c r="AE80" s="393">
        <f>MONTH(AC80)</f>
        <v>7</v>
      </c>
      <c r="AF80" s="393"/>
      <c r="AG80" s="393" t="s">
        <v>419</v>
      </c>
      <c r="AH80" s="394" t="str">
        <f>IF(AC80&gt;=43586,"令和"&amp;IF(YEAR(AC80)-2018=1,"元",YEAR(AC80)-2018),"平成"&amp;(YEAR(AC80)-1988))</f>
        <v>令和7</v>
      </c>
      <c r="AI80" s="394"/>
      <c r="AK80" s="392">
        <f>IF(MONTH(AC80)=12,DATE(YEAR(AC80)+1,1,1),DATE(YEAR(AC80),MONTH(AC80)+1,1))</f>
        <v>45870</v>
      </c>
      <c r="AL80" s="392"/>
      <c r="AM80" s="395">
        <f>MONTH(AK80)</f>
        <v>8</v>
      </c>
      <c r="AN80" s="395"/>
      <c r="AO80" s="395" t="s">
        <v>363</v>
      </c>
      <c r="AP80" s="394" t="str">
        <f>IF(AK80&gt;=43586,"令和"&amp;IF(YEAR(AK80)-2018=1,"元",YEAR(AK80)-2018),"平成"&amp;(YEAR(AK80)-1988))</f>
        <v>令和7</v>
      </c>
      <c r="AQ80" s="394"/>
      <c r="AS80" s="392">
        <f>IF(MONTH(AK80)=12,DATE(YEAR(AK80)+1,1,1),DATE(YEAR(AK80),MONTH(AK80)+1,1))</f>
        <v>45901</v>
      </c>
      <c r="AT80" s="392"/>
      <c r="AU80" s="393">
        <f>MONTH(AS80)</f>
        <v>9</v>
      </c>
      <c r="AV80" s="393"/>
      <c r="AW80" s="393" t="s">
        <v>419</v>
      </c>
      <c r="AX80" s="394" t="str">
        <f>IF(AS80&gt;=43586,"令和"&amp;IF(YEAR(AS80)-2018=1,"元",YEAR(AS80)-2018),"平成"&amp;(YEAR(AS80)-1988))</f>
        <v>令和7</v>
      </c>
      <c r="AY80" s="394"/>
    </row>
    <row r="81" spans="2:53" ht="6" customHeight="1">
      <c r="D81" s="83" t="s">
        <v>467</v>
      </c>
      <c r="E81" s="84" t="s">
        <v>417</v>
      </c>
      <c r="F81" s="84" t="s">
        <v>404</v>
      </c>
      <c r="G81" s="84" t="s">
        <v>405</v>
      </c>
      <c r="H81" s="84" t="s">
        <v>406</v>
      </c>
      <c r="I81" s="84" t="s">
        <v>465</v>
      </c>
      <c r="J81" s="85" t="s">
        <v>408</v>
      </c>
      <c r="L81" s="83" t="s">
        <v>402</v>
      </c>
      <c r="M81" s="86" t="s">
        <v>403</v>
      </c>
      <c r="N81" s="86" t="s">
        <v>404</v>
      </c>
      <c r="O81" s="86" t="s">
        <v>405</v>
      </c>
      <c r="P81" s="86" t="s">
        <v>406</v>
      </c>
      <c r="Q81" s="86" t="s">
        <v>407</v>
      </c>
      <c r="R81" s="85" t="s">
        <v>408</v>
      </c>
      <c r="T81" s="83" t="s">
        <v>402</v>
      </c>
      <c r="U81" s="84" t="s">
        <v>403</v>
      </c>
      <c r="V81" s="84" t="s">
        <v>404</v>
      </c>
      <c r="W81" s="84" t="s">
        <v>405</v>
      </c>
      <c r="X81" s="84" t="s">
        <v>412</v>
      </c>
      <c r="Y81" s="84" t="s">
        <v>407</v>
      </c>
      <c r="Z81" s="85" t="s">
        <v>408</v>
      </c>
      <c r="AC81" s="83" t="s">
        <v>467</v>
      </c>
      <c r="AD81" s="84" t="s">
        <v>403</v>
      </c>
      <c r="AE81" s="84" t="s">
        <v>466</v>
      </c>
      <c r="AF81" s="84" t="s">
        <v>421</v>
      </c>
      <c r="AG81" s="84" t="s">
        <v>406</v>
      </c>
      <c r="AH81" s="84" t="s">
        <v>407</v>
      </c>
      <c r="AI81" s="85" t="s">
        <v>408</v>
      </c>
      <c r="AK81" s="83" t="s">
        <v>402</v>
      </c>
      <c r="AL81" s="86" t="s">
        <v>462</v>
      </c>
      <c r="AM81" s="86" t="s">
        <v>466</v>
      </c>
      <c r="AN81" s="86" t="s">
        <v>405</v>
      </c>
      <c r="AO81" s="86" t="s">
        <v>412</v>
      </c>
      <c r="AP81" s="86" t="s">
        <v>407</v>
      </c>
      <c r="AQ81" s="85" t="s">
        <v>408</v>
      </c>
      <c r="AS81" s="83" t="s">
        <v>467</v>
      </c>
      <c r="AT81" s="84" t="s">
        <v>417</v>
      </c>
      <c r="AU81" s="84" t="s">
        <v>404</v>
      </c>
      <c r="AV81" s="84" t="s">
        <v>405</v>
      </c>
      <c r="AW81" s="84" t="s">
        <v>458</v>
      </c>
      <c r="AX81" s="84" t="s">
        <v>407</v>
      </c>
      <c r="AY81" s="85" t="s">
        <v>408</v>
      </c>
    </row>
    <row r="82" spans="2:53" ht="10.5" customHeight="1">
      <c r="D82" s="87" t="str">
        <f>IF(WEEKDAY(D80)=1,D80,"")</f>
        <v/>
      </c>
      <c r="E82" s="88" t="str">
        <f>IF(D82="",IF(WEEKDAY(D80)=2,D80,""),D82+1)</f>
        <v/>
      </c>
      <c r="F82" s="88">
        <f>IF(E82="",IF(WEEKDAY(D80)=3,D80,""),E82+1)</f>
        <v>45839</v>
      </c>
      <c r="G82" s="88">
        <f>IF(F82="",IF(WEEKDAY(D80)=4,D80,""),F82+1)</f>
        <v>45840</v>
      </c>
      <c r="H82" s="88">
        <f>IF(G82="",IF(WEEKDAY(D80)=5,D80,""),G82+1)</f>
        <v>45841</v>
      </c>
      <c r="I82" s="88">
        <f>IF(H82="",IF(WEEKDAY(D80)=6,D80,""),H82+1)</f>
        <v>45842</v>
      </c>
      <c r="J82" s="89">
        <f>IF(I82="",D80,I82+1)</f>
        <v>45843</v>
      </c>
      <c r="L82" s="87" t="str">
        <f>IF(WEEKDAY(L80)=1,L80,"")</f>
        <v/>
      </c>
      <c r="M82" s="88" t="str">
        <f>IF(L82="",IF(WEEKDAY(L80)=2,L80,""),L82+1)</f>
        <v/>
      </c>
      <c r="N82" s="88" t="str">
        <f>IF(M82="",IF(WEEKDAY(L80)=3,L80,""),M82+1)</f>
        <v/>
      </c>
      <c r="O82" s="88" t="str">
        <f>IF(N82="",IF(WEEKDAY(L80)=4,L80,""),N82+1)</f>
        <v/>
      </c>
      <c r="P82" s="88" t="str">
        <f>IF(O82="",IF(WEEKDAY(L80)=5,L80,""),O82+1)</f>
        <v/>
      </c>
      <c r="Q82" s="88">
        <f>IF(P82="",IF(WEEKDAY(L80)=6,L80,""),P82+1)</f>
        <v>45870</v>
      </c>
      <c r="R82" s="89">
        <f>IF(Q82="",L80,Q82+1)</f>
        <v>45871</v>
      </c>
      <c r="T82" s="87" t="str">
        <f>IF(WEEKDAY(T80)=1,T80,"")</f>
        <v/>
      </c>
      <c r="U82" s="88">
        <f>IF(T82="",IF(WEEKDAY(T80)=2,T80,""),T82+1)</f>
        <v>45901</v>
      </c>
      <c r="V82" s="88">
        <f>IF(U82="",IF(WEEKDAY(T80)=3,T80,""),U82+1)</f>
        <v>45902</v>
      </c>
      <c r="W82" s="88">
        <f>IF(V82="",IF(WEEKDAY(T80)=4,T80,""),V82+1)</f>
        <v>45903</v>
      </c>
      <c r="X82" s="88">
        <f>IF(W82="",IF(WEEKDAY(T80)=5,T80,""),W82+1)</f>
        <v>45904</v>
      </c>
      <c r="Y82" s="88">
        <f>IF(X82="",IF(WEEKDAY(T80)=6,T80,""),X82+1)</f>
        <v>45905</v>
      </c>
      <c r="Z82" s="89">
        <f>IF(Y82="",T80,Y82+1)</f>
        <v>45906</v>
      </c>
      <c r="AC82" s="87" t="str">
        <f>IF(WEEKDAY(AC80)=1,AC80,"")</f>
        <v/>
      </c>
      <c r="AD82" s="88" t="str">
        <f>IF(AC82="",IF(WEEKDAY(AC80)=2,AC80,""),AC82+1)</f>
        <v/>
      </c>
      <c r="AE82" s="88">
        <f>IF(AD82="",IF(WEEKDAY(AC80)=3,AC80,""),AD82+1)</f>
        <v>45839</v>
      </c>
      <c r="AF82" s="88">
        <f>IF(AE82="",IF(WEEKDAY(AC80)=4,AC80,""),AE82+1)</f>
        <v>45840</v>
      </c>
      <c r="AG82" s="88">
        <f>IF(AF82="",IF(WEEKDAY(AC80)=5,AC80,""),AF82+1)</f>
        <v>45841</v>
      </c>
      <c r="AH82" s="88">
        <f>IF(AG82="",IF(WEEKDAY(AC80)=6,AC80,""),AG82+1)</f>
        <v>45842</v>
      </c>
      <c r="AI82" s="89">
        <f>IF(AH82="",AC80,AH82+1)</f>
        <v>45843</v>
      </c>
      <c r="AK82" s="87" t="str">
        <f>IF(WEEKDAY(AK80)=1,AK80,"")</f>
        <v/>
      </c>
      <c r="AL82" s="88" t="str">
        <f>IF(AK82="",IF(WEEKDAY(AK80)=2,AK80,""),AK82+1)</f>
        <v/>
      </c>
      <c r="AM82" s="88" t="str">
        <f>IF(AL82="",IF(WEEKDAY(AK80)=3,AK80,""),AL82+1)</f>
        <v/>
      </c>
      <c r="AN82" s="88" t="str">
        <f>IF(AM82="",IF(WEEKDAY(AK80)=4,AK80,""),AM82+1)</f>
        <v/>
      </c>
      <c r="AO82" s="88" t="str">
        <f>IF(AN82="",IF(WEEKDAY(AK80)=5,AK80,""),AN82+1)</f>
        <v/>
      </c>
      <c r="AP82" s="88">
        <f>IF(AO82="",IF(WEEKDAY(AK80)=6,AK80,""),AO82+1)</f>
        <v>45870</v>
      </c>
      <c r="AQ82" s="89">
        <f>IF(AP82="",AK80,AP82+1)</f>
        <v>45871</v>
      </c>
      <c r="AS82" s="87" t="str">
        <f>IF(WEEKDAY(AS80)=1,AS80,"")</f>
        <v/>
      </c>
      <c r="AT82" s="88">
        <f>IF(AS82="",IF(WEEKDAY(AS80)=2,AS80,""),AS82+1)</f>
        <v>45901</v>
      </c>
      <c r="AU82" s="88">
        <f>IF(AT82="",IF(WEEKDAY(AS80)=3,AS80,""),AT82+1)</f>
        <v>45902</v>
      </c>
      <c r="AV82" s="88">
        <f>IF(AU82="",IF(WEEKDAY(AS80)=4,AS80,""),AU82+1)</f>
        <v>45903</v>
      </c>
      <c r="AW82" s="88">
        <f>IF(AV82="",IF(WEEKDAY(AS80)=5,AS80,""),AV82+1)</f>
        <v>45904</v>
      </c>
      <c r="AX82" s="88">
        <f>IF(AW82="",IF(WEEKDAY(AS80)=6,AS80,""),AW82+1)</f>
        <v>45905</v>
      </c>
      <c r="AY82" s="89">
        <f>IF(AX82="",AS80,AX82+1)</f>
        <v>45906</v>
      </c>
    </row>
    <row r="83" spans="2:53" ht="10.5" customHeight="1">
      <c r="D83" s="87">
        <f>J82+1</f>
        <v>45844</v>
      </c>
      <c r="E83" s="88">
        <f t="shared" ref="E83:J85" si="48">D83+1</f>
        <v>45845</v>
      </c>
      <c r="F83" s="88">
        <f t="shared" si="48"/>
        <v>45846</v>
      </c>
      <c r="G83" s="88">
        <f t="shared" si="48"/>
        <v>45847</v>
      </c>
      <c r="H83" s="88">
        <f t="shared" si="48"/>
        <v>45848</v>
      </c>
      <c r="I83" s="88">
        <f t="shared" si="48"/>
        <v>45849</v>
      </c>
      <c r="J83" s="89">
        <f t="shared" si="48"/>
        <v>45850</v>
      </c>
      <c r="L83" s="87">
        <f>R82+1</f>
        <v>45872</v>
      </c>
      <c r="M83" s="88">
        <f t="shared" ref="M83:R85" si="49">L83+1</f>
        <v>45873</v>
      </c>
      <c r="N83" s="88">
        <f t="shared" si="49"/>
        <v>45874</v>
      </c>
      <c r="O83" s="88">
        <f t="shared" si="49"/>
        <v>45875</v>
      </c>
      <c r="P83" s="88">
        <f t="shared" si="49"/>
        <v>45876</v>
      </c>
      <c r="Q83" s="88">
        <f t="shared" si="49"/>
        <v>45877</v>
      </c>
      <c r="R83" s="89">
        <f t="shared" si="49"/>
        <v>45878</v>
      </c>
      <c r="T83" s="87">
        <f>Z82+1</f>
        <v>45907</v>
      </c>
      <c r="U83" s="88">
        <f t="shared" ref="U83:Z85" si="50">T83+1</f>
        <v>45908</v>
      </c>
      <c r="V83" s="88">
        <f t="shared" si="50"/>
        <v>45909</v>
      </c>
      <c r="W83" s="88">
        <f t="shared" si="50"/>
        <v>45910</v>
      </c>
      <c r="X83" s="88">
        <f t="shared" si="50"/>
        <v>45911</v>
      </c>
      <c r="Y83" s="88">
        <f t="shared" si="50"/>
        <v>45912</v>
      </c>
      <c r="Z83" s="89">
        <f t="shared" si="50"/>
        <v>45913</v>
      </c>
      <c r="AC83" s="87">
        <f>AI82+1</f>
        <v>45844</v>
      </c>
      <c r="AD83" s="88">
        <f t="shared" ref="AD83:AI85" si="51">AC83+1</f>
        <v>45845</v>
      </c>
      <c r="AE83" s="88">
        <f t="shared" si="51"/>
        <v>45846</v>
      </c>
      <c r="AF83" s="88">
        <f t="shared" si="51"/>
        <v>45847</v>
      </c>
      <c r="AG83" s="88">
        <f t="shared" si="51"/>
        <v>45848</v>
      </c>
      <c r="AH83" s="88">
        <f t="shared" si="51"/>
        <v>45849</v>
      </c>
      <c r="AI83" s="89">
        <f t="shared" si="51"/>
        <v>45850</v>
      </c>
      <c r="AK83" s="87">
        <f>AQ82+1</f>
        <v>45872</v>
      </c>
      <c r="AL83" s="88">
        <f t="shared" ref="AL83:AQ85" si="52">AK83+1</f>
        <v>45873</v>
      </c>
      <c r="AM83" s="88">
        <f t="shared" si="52"/>
        <v>45874</v>
      </c>
      <c r="AN83" s="88">
        <f t="shared" si="52"/>
        <v>45875</v>
      </c>
      <c r="AO83" s="88">
        <f t="shared" si="52"/>
        <v>45876</v>
      </c>
      <c r="AP83" s="88">
        <f t="shared" si="52"/>
        <v>45877</v>
      </c>
      <c r="AQ83" s="89">
        <f t="shared" si="52"/>
        <v>45878</v>
      </c>
      <c r="AS83" s="87">
        <f>AY82+1</f>
        <v>45907</v>
      </c>
      <c r="AT83" s="88">
        <f t="shared" ref="AT83:AY85" si="53">AS83+1</f>
        <v>45908</v>
      </c>
      <c r="AU83" s="88">
        <f t="shared" si="53"/>
        <v>45909</v>
      </c>
      <c r="AV83" s="88">
        <f t="shared" si="53"/>
        <v>45910</v>
      </c>
      <c r="AW83" s="88">
        <f t="shared" si="53"/>
        <v>45911</v>
      </c>
      <c r="AX83" s="88">
        <f t="shared" si="53"/>
        <v>45912</v>
      </c>
      <c r="AY83" s="89">
        <f t="shared" si="53"/>
        <v>45913</v>
      </c>
    </row>
    <row r="84" spans="2:53" ht="10.5" customHeight="1">
      <c r="D84" s="87">
        <f>J83+1</f>
        <v>45851</v>
      </c>
      <c r="E84" s="88">
        <f t="shared" si="48"/>
        <v>45852</v>
      </c>
      <c r="F84" s="88">
        <f t="shared" si="48"/>
        <v>45853</v>
      </c>
      <c r="G84" s="88">
        <f t="shared" si="48"/>
        <v>45854</v>
      </c>
      <c r="H84" s="88">
        <f t="shared" si="48"/>
        <v>45855</v>
      </c>
      <c r="I84" s="88">
        <f t="shared" si="48"/>
        <v>45856</v>
      </c>
      <c r="J84" s="89">
        <f t="shared" si="48"/>
        <v>45857</v>
      </c>
      <c r="L84" s="87">
        <f>R83+1</f>
        <v>45879</v>
      </c>
      <c r="M84" s="88">
        <f t="shared" si="49"/>
        <v>45880</v>
      </c>
      <c r="N84" s="88">
        <f t="shared" si="49"/>
        <v>45881</v>
      </c>
      <c r="O84" s="88">
        <f t="shared" si="49"/>
        <v>45882</v>
      </c>
      <c r="P84" s="88">
        <f t="shared" si="49"/>
        <v>45883</v>
      </c>
      <c r="Q84" s="88">
        <f t="shared" si="49"/>
        <v>45884</v>
      </c>
      <c r="R84" s="89">
        <f t="shared" si="49"/>
        <v>45885</v>
      </c>
      <c r="T84" s="87">
        <f>Z83+1</f>
        <v>45914</v>
      </c>
      <c r="U84" s="88">
        <f t="shared" si="50"/>
        <v>45915</v>
      </c>
      <c r="V84" s="88">
        <f t="shared" si="50"/>
        <v>45916</v>
      </c>
      <c r="W84" s="88">
        <f t="shared" si="50"/>
        <v>45917</v>
      </c>
      <c r="X84" s="88">
        <f t="shared" si="50"/>
        <v>45918</v>
      </c>
      <c r="Y84" s="88">
        <f t="shared" si="50"/>
        <v>45919</v>
      </c>
      <c r="Z84" s="89">
        <f t="shared" si="50"/>
        <v>45920</v>
      </c>
      <c r="AC84" s="87">
        <f>AI83+1</f>
        <v>45851</v>
      </c>
      <c r="AD84" s="88">
        <f t="shared" si="51"/>
        <v>45852</v>
      </c>
      <c r="AE84" s="88">
        <f t="shared" si="51"/>
        <v>45853</v>
      </c>
      <c r="AF84" s="88">
        <f t="shared" si="51"/>
        <v>45854</v>
      </c>
      <c r="AG84" s="88">
        <f t="shared" si="51"/>
        <v>45855</v>
      </c>
      <c r="AH84" s="88">
        <f t="shared" si="51"/>
        <v>45856</v>
      </c>
      <c r="AI84" s="89">
        <f t="shared" si="51"/>
        <v>45857</v>
      </c>
      <c r="AK84" s="87">
        <f>AQ83+1</f>
        <v>45879</v>
      </c>
      <c r="AL84" s="88">
        <f t="shared" si="52"/>
        <v>45880</v>
      </c>
      <c r="AM84" s="88">
        <f t="shared" si="52"/>
        <v>45881</v>
      </c>
      <c r="AN84" s="88">
        <f t="shared" si="52"/>
        <v>45882</v>
      </c>
      <c r="AO84" s="88">
        <f t="shared" si="52"/>
        <v>45883</v>
      </c>
      <c r="AP84" s="88">
        <f t="shared" si="52"/>
        <v>45884</v>
      </c>
      <c r="AQ84" s="89">
        <f t="shared" si="52"/>
        <v>45885</v>
      </c>
      <c r="AS84" s="87">
        <f>AY83+1</f>
        <v>45914</v>
      </c>
      <c r="AT84" s="88">
        <f t="shared" si="53"/>
        <v>45915</v>
      </c>
      <c r="AU84" s="88">
        <f t="shared" si="53"/>
        <v>45916</v>
      </c>
      <c r="AV84" s="88">
        <f t="shared" si="53"/>
        <v>45917</v>
      </c>
      <c r="AW84" s="88">
        <f t="shared" si="53"/>
        <v>45918</v>
      </c>
      <c r="AX84" s="88">
        <f t="shared" si="53"/>
        <v>45919</v>
      </c>
      <c r="AY84" s="89">
        <f t="shared" si="53"/>
        <v>45920</v>
      </c>
    </row>
    <row r="85" spans="2:53" ht="10.5" customHeight="1">
      <c r="D85" s="87">
        <f>J84+1</f>
        <v>45858</v>
      </c>
      <c r="E85" s="88">
        <f t="shared" si="48"/>
        <v>45859</v>
      </c>
      <c r="F85" s="88">
        <f t="shared" si="48"/>
        <v>45860</v>
      </c>
      <c r="G85" s="88">
        <f t="shared" si="48"/>
        <v>45861</v>
      </c>
      <c r="H85" s="88">
        <f t="shared" si="48"/>
        <v>45862</v>
      </c>
      <c r="I85" s="88">
        <f t="shared" si="48"/>
        <v>45863</v>
      </c>
      <c r="J85" s="89">
        <f t="shared" si="48"/>
        <v>45864</v>
      </c>
      <c r="L85" s="87">
        <f>R84+1</f>
        <v>45886</v>
      </c>
      <c r="M85" s="88">
        <f t="shared" si="49"/>
        <v>45887</v>
      </c>
      <c r="N85" s="88">
        <f t="shared" si="49"/>
        <v>45888</v>
      </c>
      <c r="O85" s="88">
        <f t="shared" si="49"/>
        <v>45889</v>
      </c>
      <c r="P85" s="88">
        <f t="shared" si="49"/>
        <v>45890</v>
      </c>
      <c r="Q85" s="88">
        <f t="shared" si="49"/>
        <v>45891</v>
      </c>
      <c r="R85" s="89">
        <f t="shared" si="49"/>
        <v>45892</v>
      </c>
      <c r="T85" s="87">
        <f>Z84+1</f>
        <v>45921</v>
      </c>
      <c r="U85" s="88">
        <f t="shared" si="50"/>
        <v>45922</v>
      </c>
      <c r="V85" s="88">
        <f t="shared" si="50"/>
        <v>45923</v>
      </c>
      <c r="W85" s="88">
        <f t="shared" si="50"/>
        <v>45924</v>
      </c>
      <c r="X85" s="88">
        <f t="shared" si="50"/>
        <v>45925</v>
      </c>
      <c r="Y85" s="88">
        <f t="shared" si="50"/>
        <v>45926</v>
      </c>
      <c r="Z85" s="89">
        <f t="shared" si="50"/>
        <v>45927</v>
      </c>
      <c r="AC85" s="87">
        <f>AI84+1</f>
        <v>45858</v>
      </c>
      <c r="AD85" s="88">
        <f t="shared" si="51"/>
        <v>45859</v>
      </c>
      <c r="AE85" s="88">
        <f t="shared" si="51"/>
        <v>45860</v>
      </c>
      <c r="AF85" s="88">
        <f t="shared" si="51"/>
        <v>45861</v>
      </c>
      <c r="AG85" s="88">
        <f t="shared" si="51"/>
        <v>45862</v>
      </c>
      <c r="AH85" s="88">
        <f t="shared" si="51"/>
        <v>45863</v>
      </c>
      <c r="AI85" s="89">
        <f t="shared" si="51"/>
        <v>45864</v>
      </c>
      <c r="AK85" s="87">
        <f>AQ84+1</f>
        <v>45886</v>
      </c>
      <c r="AL85" s="88">
        <f t="shared" si="52"/>
        <v>45887</v>
      </c>
      <c r="AM85" s="88">
        <f t="shared" si="52"/>
        <v>45888</v>
      </c>
      <c r="AN85" s="88">
        <f t="shared" si="52"/>
        <v>45889</v>
      </c>
      <c r="AO85" s="88">
        <f t="shared" si="52"/>
        <v>45890</v>
      </c>
      <c r="AP85" s="88">
        <f t="shared" si="52"/>
        <v>45891</v>
      </c>
      <c r="AQ85" s="89">
        <f t="shared" si="52"/>
        <v>45892</v>
      </c>
      <c r="AS85" s="87">
        <f>AY84+1</f>
        <v>45921</v>
      </c>
      <c r="AT85" s="88">
        <f t="shared" si="53"/>
        <v>45922</v>
      </c>
      <c r="AU85" s="88">
        <f t="shared" si="53"/>
        <v>45923</v>
      </c>
      <c r="AV85" s="88">
        <f t="shared" si="53"/>
        <v>45924</v>
      </c>
      <c r="AW85" s="88">
        <f t="shared" si="53"/>
        <v>45925</v>
      </c>
      <c r="AX85" s="88">
        <f t="shared" si="53"/>
        <v>45926</v>
      </c>
      <c r="AY85" s="89">
        <f t="shared" si="53"/>
        <v>45927</v>
      </c>
    </row>
    <row r="86" spans="2:53" ht="10.5" customHeight="1">
      <c r="D86" s="87">
        <f>IF(DAY(J85)+1&gt;IF(MONTH(D80)=12,31,DATE(YEAR(D80),MONTH(D80)+1,1)-D80),"",J85+1)</f>
        <v>45865</v>
      </c>
      <c r="E86" s="88">
        <f>IF(D86="","",IF(DAY(D86)+1&gt;IF(MONTH(D80)=12,31,DATE(YEAR(D80),MONTH(D80)+1,1)-D80),"",D86+1))</f>
        <v>45866</v>
      </c>
      <c r="F86" s="88">
        <f>IF(E86="","",IF(DAY(E86)+1&gt;IF(MONTH(D80)=12,31,DATE(YEAR(D80),MONTH(D80)+1,1)-D80),"",E86+1))</f>
        <v>45867</v>
      </c>
      <c r="G86" s="88">
        <f>IF(F86="","",IF(DAY(F86)+1&gt;IF(MONTH(D80)=12,31,DATE(YEAR(D80),MONTH(D80)+1,1)-D80),"",F86+1))</f>
        <v>45868</v>
      </c>
      <c r="H86" s="88">
        <f>IF(G86="","",IF(DAY(G86)+1&gt;IF(MONTH(D80)=12,31,DATE(YEAR(D80),MONTH(D80)+1,1)-D80),"",G86+1))</f>
        <v>45869</v>
      </c>
      <c r="I86" s="88" t="str">
        <f>IF(H86="","",IF(DAY(H86)+1&gt;IF(MONTH(D80)=12,31,DATE(YEAR(D80),MONTH(D80)+1,1)-D80),"",H86+1))</f>
        <v/>
      </c>
      <c r="J86" s="89" t="str">
        <f>IF(I86="","",IF(DAY(I86)+1&gt;IF(MONTH(D80)=12,31,DATE(YEAR(D80),MONTH(D80)+1,1)-D80),"",I86+1))</f>
        <v/>
      </c>
      <c r="L86" s="87">
        <f>IF(DAY(R85)+1&gt;IF(MONTH(L80)=12,31,DATE(YEAR(L80),MONTH(L80)+1,1)-L80),"",R85+1)</f>
        <v>45893</v>
      </c>
      <c r="M86" s="88">
        <f>IF(L86="","",IF(DAY(L86)+1&gt;IF(MONTH(L80)=12,31,DATE(YEAR(L80),MONTH(L80)+1,1)-L80),"",L86+1))</f>
        <v>45894</v>
      </c>
      <c r="N86" s="88">
        <f>IF(M86="","",IF(DAY(M86)+1&gt;IF(MONTH(L80)=12,31,DATE(YEAR(L80),MONTH(L80)+1,1)-L80),"",M86+1))</f>
        <v>45895</v>
      </c>
      <c r="O86" s="88">
        <f>IF(N86="","",IF(DAY(N86)+1&gt;IF(MONTH(L80)=12,31,DATE(YEAR(L80),MONTH(L80)+1,1)-L80),"",N86+1))</f>
        <v>45896</v>
      </c>
      <c r="P86" s="88">
        <f>IF(O86="","",IF(DAY(O86)+1&gt;IF(MONTH(L80)=12,31,DATE(YEAR(L80),MONTH(L80)+1,1)-L80),"",O86+1))</f>
        <v>45897</v>
      </c>
      <c r="Q86" s="88">
        <f>IF(P86="","",IF(DAY(P86)+1&gt;IF(MONTH(L80)=12,31,DATE(YEAR(L80),MONTH(L80)+1,1)-L80),"",P86+1))</f>
        <v>45898</v>
      </c>
      <c r="R86" s="89">
        <f>IF(Q86="","",IF(DAY(Q86)+1&gt;IF(MONTH(L80)=12,31,DATE(YEAR(L80),MONTH(L80)+1,1)-L80),"",Q86+1))</f>
        <v>45899</v>
      </c>
      <c r="T86" s="87">
        <f>IF(DAY(Z85)+1&gt;IF(MONTH(T80)=12,31,DATE(YEAR(T80),MONTH(T80)+1,1)-T80),"",Z85+1)</f>
        <v>45928</v>
      </c>
      <c r="U86" s="88">
        <f>IF(T86="","",IF(DAY(T86)+1&gt;IF(MONTH(T80)=12,31,DATE(YEAR(T80),MONTH(T80)+1,1)-T80),"",T86+1))</f>
        <v>45929</v>
      </c>
      <c r="V86" s="88">
        <f>IF(U86="","",IF(DAY(U86)+1&gt;IF(MONTH(T80)=12,31,DATE(YEAR(T80),MONTH(T80)+1,1)-T80),"",U86+1))</f>
        <v>45930</v>
      </c>
      <c r="W86" s="88" t="str">
        <f>IF(V86="","",IF(DAY(V86)+1&gt;IF(MONTH(T80)=12,31,DATE(YEAR(T80),MONTH(T80)+1,1)-T80),"",V86+1))</f>
        <v/>
      </c>
      <c r="X86" s="88" t="str">
        <f>IF(W86="","",IF(DAY(W86)+1&gt;IF(MONTH(T80)=12,31,DATE(YEAR(T80),MONTH(T80)+1,1)-T80),"",W86+1))</f>
        <v/>
      </c>
      <c r="Y86" s="88" t="str">
        <f>IF(X86="","",IF(DAY(X86)+1&gt;IF(MONTH(T80)=12,31,DATE(YEAR(T80),MONTH(T80)+1,1)-T80),"",X86+1))</f>
        <v/>
      </c>
      <c r="Z86" s="89" t="str">
        <f>IF(Y86="","",IF(DAY(Y86)+1&gt;IF(MONTH(T80)=12,31,DATE(YEAR(T80),MONTH(T80)+1,1)-T80),"",Y86+1))</f>
        <v/>
      </c>
      <c r="AC86" s="87">
        <f>IF(DAY(AI85)+1&gt;IF(MONTH(AC80)=12,31,DATE(YEAR(AC80),MONTH(AC80)+1,1)-AC80),"",AI85+1)</f>
        <v>45865</v>
      </c>
      <c r="AD86" s="88">
        <f>IF(AC86="","",IF(DAY(AC86)+1&gt;IF(MONTH(AC80)=12,31,DATE(YEAR(AC80),MONTH(AC80)+1,1)-AC80),"",AC86+1))</f>
        <v>45866</v>
      </c>
      <c r="AE86" s="88">
        <f>IF(AD86="","",IF(DAY(AD86)+1&gt;IF(MONTH(AC80)=12,31,DATE(YEAR(AC80),MONTH(AC80)+1,1)-AC80),"",AD86+1))</f>
        <v>45867</v>
      </c>
      <c r="AF86" s="88">
        <f>IF(AE86="","",IF(DAY(AE86)+1&gt;IF(MONTH(AC80)=12,31,DATE(YEAR(AC80),MONTH(AC80)+1,1)-AC80),"",AE86+1))</f>
        <v>45868</v>
      </c>
      <c r="AG86" s="88">
        <f>IF(AF86="","",IF(DAY(AF86)+1&gt;IF(MONTH(AC80)=12,31,DATE(YEAR(AC80),MONTH(AC80)+1,1)-AC80),"",AF86+1))</f>
        <v>45869</v>
      </c>
      <c r="AH86" s="88" t="str">
        <f>IF(AG86="","",IF(DAY(AG86)+1&gt;IF(MONTH(AC80)=12,31,DATE(YEAR(AC80),MONTH(AC80)+1,1)-AC80),"",AG86+1))</f>
        <v/>
      </c>
      <c r="AI86" s="89" t="str">
        <f>IF(AH86="","",IF(DAY(AH86)+1&gt;IF(MONTH(AC80)=12,31,DATE(YEAR(AC80),MONTH(AC80)+1,1)-AC80),"",AH86+1))</f>
        <v/>
      </c>
      <c r="AK86" s="87">
        <f>IF(DAY(AQ85)+1&gt;IF(MONTH(AK80)=12,31,DATE(YEAR(AK80),MONTH(AK80)+1,1)-AK80),"",AQ85+1)</f>
        <v>45893</v>
      </c>
      <c r="AL86" s="88">
        <f>IF(AK86="","",IF(DAY(AK86)+1&gt;IF(MONTH(AK80)=12,31,DATE(YEAR(AK80),MONTH(AK80)+1,1)-AK80),"",AK86+1))</f>
        <v>45894</v>
      </c>
      <c r="AM86" s="88">
        <f>IF(AL86="","",IF(DAY(AL86)+1&gt;IF(MONTH(AK80)=12,31,DATE(YEAR(AK80),MONTH(AK80)+1,1)-AK80),"",AL86+1))</f>
        <v>45895</v>
      </c>
      <c r="AN86" s="88">
        <f>IF(AM86="","",IF(DAY(AM86)+1&gt;IF(MONTH(AK80)=12,31,DATE(YEAR(AK80),MONTH(AK80)+1,1)-AK80),"",AM86+1))</f>
        <v>45896</v>
      </c>
      <c r="AO86" s="88">
        <f>IF(AN86="","",IF(DAY(AN86)+1&gt;IF(MONTH(AK80)=12,31,DATE(YEAR(AK80),MONTH(AK80)+1,1)-AK80),"",AN86+1))</f>
        <v>45897</v>
      </c>
      <c r="AP86" s="88">
        <f>IF(AO86="","",IF(DAY(AO86)+1&gt;IF(MONTH(AK80)=12,31,DATE(YEAR(AK80),MONTH(AK80)+1,1)-AK80),"",AO86+1))</f>
        <v>45898</v>
      </c>
      <c r="AQ86" s="89">
        <f>IF(AP86="","",IF(DAY(AP86)+1&gt;IF(MONTH(AK80)=12,31,DATE(YEAR(AK80),MONTH(AK80)+1,1)-AK80),"",AP86+1))</f>
        <v>45899</v>
      </c>
      <c r="AS86" s="87">
        <f>IF(DAY(AY85)+1&gt;IF(MONTH(AS80)=12,31,DATE(YEAR(AS80),MONTH(AS80)+1,1)-AS80),"",AY85+1)</f>
        <v>45928</v>
      </c>
      <c r="AT86" s="88">
        <f>IF(AS86="","",IF(DAY(AS86)+1&gt;IF(MONTH(AS80)=12,31,DATE(YEAR(AS80),MONTH(AS80)+1,1)-AS80),"",AS86+1))</f>
        <v>45929</v>
      </c>
      <c r="AU86" s="88">
        <f>IF(AT86="","",IF(DAY(AT86)+1&gt;IF(MONTH(AS80)=12,31,DATE(YEAR(AS80),MONTH(AS80)+1,1)-AS80),"",AT86+1))</f>
        <v>45930</v>
      </c>
      <c r="AV86" s="88" t="str">
        <f>IF(AU86="","",IF(DAY(AU86)+1&gt;IF(MONTH(AS80)=12,31,DATE(YEAR(AS80),MONTH(AS80)+1,1)-AS80),"",AU86+1))</f>
        <v/>
      </c>
      <c r="AW86" s="88" t="str">
        <f>IF(AV86="","",IF(DAY(AV86)+1&gt;IF(MONTH(AS80)=12,31,DATE(YEAR(AS80),MONTH(AS80)+1,1)-AS80),"",AV86+1))</f>
        <v/>
      </c>
      <c r="AX86" s="88" t="str">
        <f>IF(AW86="","",IF(DAY(AW86)+1&gt;IF(MONTH(AS80)=12,31,DATE(YEAR(AS80),MONTH(AS80)+1,1)-AS80),"",AW86+1))</f>
        <v/>
      </c>
      <c r="AY86" s="89" t="str">
        <f>IF(AX86="","",IF(DAY(AX86)+1&gt;IF(MONTH(AS80)=12,31,DATE(YEAR(AS80),MONTH(AS80)+1,1)-AS80),"",AX86+1))</f>
        <v/>
      </c>
    </row>
    <row r="87" spans="2:53" ht="9.75" customHeight="1">
      <c r="D87" s="90" t="str">
        <f>IF(J86="","",IF(DAY(J86)+1&gt;IF(MONTH(D80)=12,31,DATE(YEAR(D80),MONTH(D80)+1,1)-D80),"",J86+1))</f>
        <v/>
      </c>
      <c r="E87" s="91" t="str">
        <f>IF(D87="","",IF(DAY(D87)+1&gt;IF(MONTH(D80)=12,31,DATE(YEAR(D80),MONTH(D80)+1,1)-D80),"",D87+1))</f>
        <v/>
      </c>
      <c r="F87" s="390" t="str">
        <f>VLOOKUP(D80,祝節名,2,FALSE)</f>
        <v>21 海の日
小暑7、大暑22</v>
      </c>
      <c r="G87" s="390"/>
      <c r="H87" s="390"/>
      <c r="I87" s="390"/>
      <c r="J87" s="391"/>
      <c r="L87" s="90">
        <f>IF(R86="","",IF(DAY(R86)+1&gt;IF(MONTH(L80)=12,31,DATE(YEAR(L80),MONTH(L80)+1,1)-L80),"",R86+1))</f>
        <v>45900</v>
      </c>
      <c r="M87" s="91" t="str">
        <f>IF(L87="","",IF(DAY(L87)+1&gt;IF(MONTH(L80)=12,31,DATE(YEAR(L80),MONTH(L80)+1,1)-L80),"",L87+1))</f>
        <v/>
      </c>
      <c r="N87" s="390" t="str">
        <f>VLOOKUP(L80,祝節名,2,FALSE)</f>
        <v>11 山の日
立秋7、処暑23</v>
      </c>
      <c r="O87" s="390"/>
      <c r="P87" s="390"/>
      <c r="Q87" s="390"/>
      <c r="R87" s="391"/>
      <c r="T87" s="90" t="str">
        <f>IF(Z86="","",IF(DAY(Z86)+1&gt;IF(MONTH(T80)=12,31,DATE(YEAR(T80),MONTH(T80)+1,1)-T80),"",Z86+1))</f>
        <v/>
      </c>
      <c r="U87" s="91" t="str">
        <f>IF(T87="","",IF(DAY(T87)+1&gt;IF(MONTH(T80)=12,31,DATE(YEAR(T80),MONTH(T80)+1,1)-T80),"",T87+1))</f>
        <v/>
      </c>
      <c r="V87" s="390" t="str">
        <f>VLOOKUP(T80,祝節名,2,FALSE)</f>
        <v>15 敬老の日、23 秋分の日
白露7、秋分23</v>
      </c>
      <c r="W87" s="390"/>
      <c r="X87" s="390"/>
      <c r="Y87" s="390"/>
      <c r="Z87" s="391"/>
      <c r="AC87" s="90" t="str">
        <f>IF(AI86="","",IF(DAY(AI86)+1&gt;IF(MONTH(AC80)=12,31,DATE(YEAR(AC80),MONTH(AC80)+1,1)-AC80),"",AI86+1))</f>
        <v/>
      </c>
      <c r="AD87" s="91" t="str">
        <f>IF(AC87="","",IF(DAY(AC87)+1&gt;IF(MONTH(AC80)=12,31,DATE(YEAR(AC80),MONTH(AC80)+1,1)-AC80),"",AC87+1))</f>
        <v/>
      </c>
      <c r="AE87" s="390" t="str">
        <f>VLOOKUP(AC80,祝節名,2,FALSE)</f>
        <v>21 海の日
小暑7、大暑22</v>
      </c>
      <c r="AF87" s="390"/>
      <c r="AG87" s="390"/>
      <c r="AH87" s="390"/>
      <c r="AI87" s="391"/>
      <c r="AK87" s="90">
        <f>IF(AQ86="","",IF(DAY(AQ86)+1&gt;IF(MONTH(AK80)=12,31,DATE(YEAR(AK80),MONTH(AK80)+1,1)-AK80),"",AQ86+1))</f>
        <v>45900</v>
      </c>
      <c r="AL87" s="91" t="str">
        <f>IF(AK87="","",IF(DAY(AK87)+1&gt;IF(MONTH(AK80)=12,31,DATE(YEAR(AK80),MONTH(AK80)+1,1)-AK80),"",AK87+1))</f>
        <v/>
      </c>
      <c r="AM87" s="390" t="str">
        <f>VLOOKUP(AK80,祝節名,2,FALSE)</f>
        <v>11 山の日
立秋7、処暑23</v>
      </c>
      <c r="AN87" s="390"/>
      <c r="AO87" s="390"/>
      <c r="AP87" s="390"/>
      <c r="AQ87" s="391"/>
      <c r="AS87" s="90" t="str">
        <f>IF(AY86="","",IF(DAY(AY86)+1&gt;IF(MONTH(AS80)=12,31,DATE(YEAR(AS80),MONTH(AS80)+1,1)-AS80),"",AY86+1))</f>
        <v/>
      </c>
      <c r="AT87" s="91" t="str">
        <f>IF(AS87="","",IF(DAY(AS87)+1&gt;IF(MONTH(AS80)=12,31,DATE(YEAR(AS80),MONTH(AS80)+1,1)-AS80),"",AS87+1))</f>
        <v/>
      </c>
      <c r="AU87" s="390" t="str">
        <f>VLOOKUP(AS80,祝節名,2,FALSE)</f>
        <v>15 敬老の日、23 秋分の日
白露7、秋分23</v>
      </c>
      <c r="AV87" s="390"/>
      <c r="AW87" s="390"/>
      <c r="AX87" s="390"/>
      <c r="AY87" s="391"/>
    </row>
    <row r="88" spans="2:53" ht="3" customHeight="1">
      <c r="B88" s="7"/>
      <c r="AB88" s="7"/>
      <c r="BA88" s="7"/>
    </row>
    <row r="89" spans="2:53" ht="10.5" customHeight="1">
      <c r="D89" s="392">
        <f>IF(MONTH(T80)=12,DATE(YEAR(T80)+1,1,1),DATE(YEAR(T80),MONTH(T80)+1,1))</f>
        <v>45931</v>
      </c>
      <c r="E89" s="392"/>
      <c r="F89" s="395">
        <f>MONTH(D89)</f>
        <v>10</v>
      </c>
      <c r="G89" s="395"/>
      <c r="H89" s="395" t="s">
        <v>363</v>
      </c>
      <c r="I89" s="394" t="str">
        <f>IF(D89&gt;=43586,"令和"&amp;IF(YEAR(D89)-2018=1,"元",YEAR(D89)-2018),"平成"&amp;(YEAR(D89)-1988))</f>
        <v>令和7</v>
      </c>
      <c r="J89" s="394"/>
      <c r="L89" s="392">
        <f>IF(MONTH(D89)=12,DATE(YEAR(D89)+1,1,1),DATE(YEAR(D89),MONTH(D89)+1,1))</f>
        <v>45962</v>
      </c>
      <c r="M89" s="392"/>
      <c r="N89" s="393">
        <f>MONTH(L89)</f>
        <v>11</v>
      </c>
      <c r="O89" s="393"/>
      <c r="P89" s="393" t="s">
        <v>419</v>
      </c>
      <c r="Q89" s="394" t="str">
        <f>IF(L89&gt;=43586,"令和"&amp;IF(YEAR(L89)-2018=1,"元",YEAR(L89)-2018),"平成"&amp;(YEAR(L89)-1988))</f>
        <v>令和7</v>
      </c>
      <c r="R89" s="394"/>
      <c r="T89" s="392">
        <f>IF(MONTH(L89)=12,DATE(YEAR(L89)+1,1,1),DATE(YEAR(L89),MONTH(L89)+1,1))</f>
        <v>45992</v>
      </c>
      <c r="U89" s="392"/>
      <c r="V89" s="395">
        <f>MONTH(T89)</f>
        <v>12</v>
      </c>
      <c r="W89" s="395"/>
      <c r="X89" s="395" t="s">
        <v>363</v>
      </c>
      <c r="Y89" s="394" t="str">
        <f>IF(T89&gt;=43586,"令和"&amp;IF(YEAR(T89)-2018=1,"元",YEAR(T89)-2018),"平成"&amp;(YEAR(T89)-1988))</f>
        <v>令和7</v>
      </c>
      <c r="Z89" s="394"/>
      <c r="AC89" s="392">
        <f>IF(MONTH(AS80)=12,DATE(YEAR(AS80)+1,1,1),DATE(YEAR(AS80),MONTH(AS80)+1,1))</f>
        <v>45931</v>
      </c>
      <c r="AD89" s="392"/>
      <c r="AE89" s="395">
        <f>MONTH(AC89)</f>
        <v>10</v>
      </c>
      <c r="AF89" s="395"/>
      <c r="AG89" s="395" t="s">
        <v>363</v>
      </c>
      <c r="AH89" s="394" t="str">
        <f>IF(AC89&gt;=43586,"令和"&amp;IF(YEAR(AC89)-2018=1,"元",YEAR(AC89)-2018),"平成"&amp;(YEAR(AC89)-1988))</f>
        <v>令和7</v>
      </c>
      <c r="AI89" s="394"/>
      <c r="AK89" s="392">
        <f>IF(MONTH(AC89)=12,DATE(YEAR(AC89)+1,1,1),DATE(YEAR(AC89),MONTH(AC89)+1,1))</f>
        <v>45962</v>
      </c>
      <c r="AL89" s="392"/>
      <c r="AM89" s="393">
        <f>MONTH(AK89)</f>
        <v>11</v>
      </c>
      <c r="AN89" s="393"/>
      <c r="AO89" s="393" t="s">
        <v>419</v>
      </c>
      <c r="AP89" s="394" t="str">
        <f>IF(AK89&gt;=43586,"令和"&amp;IF(YEAR(AK89)-2018=1,"元",YEAR(AK89)-2018),"平成"&amp;(YEAR(AK89)-1988))</f>
        <v>令和7</v>
      </c>
      <c r="AQ89" s="394"/>
      <c r="AS89" s="392">
        <f>IF(MONTH(AK89)=12,DATE(YEAR(AK89)+1,1,1),DATE(YEAR(AK89),MONTH(AK89)+1,1))</f>
        <v>45992</v>
      </c>
      <c r="AT89" s="392"/>
      <c r="AU89" s="395">
        <f>MONTH(AS89)</f>
        <v>12</v>
      </c>
      <c r="AV89" s="395"/>
      <c r="AW89" s="395" t="s">
        <v>363</v>
      </c>
      <c r="AX89" s="394" t="str">
        <f>IF(AS89&gt;=43586,"令和"&amp;IF(YEAR(AS89)-2018=1,"元",YEAR(AS89)-2018),"平成"&amp;(YEAR(AS89)-1988))</f>
        <v>令和7</v>
      </c>
      <c r="AY89" s="394"/>
    </row>
    <row r="90" spans="2:53" ht="6" customHeight="1">
      <c r="D90" s="83" t="s">
        <v>424</v>
      </c>
      <c r="E90" s="86" t="s">
        <v>417</v>
      </c>
      <c r="F90" s="86" t="s">
        <v>404</v>
      </c>
      <c r="G90" s="86" t="s">
        <v>405</v>
      </c>
      <c r="H90" s="86" t="s">
        <v>406</v>
      </c>
      <c r="I90" s="86" t="s">
        <v>407</v>
      </c>
      <c r="J90" s="85" t="s">
        <v>408</v>
      </c>
      <c r="L90" s="83" t="s">
        <v>402</v>
      </c>
      <c r="M90" s="84" t="s">
        <v>403</v>
      </c>
      <c r="N90" s="84" t="s">
        <v>404</v>
      </c>
      <c r="O90" s="84" t="s">
        <v>405</v>
      </c>
      <c r="P90" s="84" t="s">
        <v>406</v>
      </c>
      <c r="Q90" s="84" t="s">
        <v>407</v>
      </c>
      <c r="R90" s="85" t="s">
        <v>408</v>
      </c>
      <c r="T90" s="83" t="s">
        <v>402</v>
      </c>
      <c r="U90" s="86" t="s">
        <v>403</v>
      </c>
      <c r="V90" s="86" t="s">
        <v>404</v>
      </c>
      <c r="W90" s="86" t="s">
        <v>405</v>
      </c>
      <c r="X90" s="86" t="s">
        <v>406</v>
      </c>
      <c r="Y90" s="86" t="s">
        <v>407</v>
      </c>
      <c r="Z90" s="85" t="s">
        <v>408</v>
      </c>
      <c r="AC90" s="83" t="s">
        <v>402</v>
      </c>
      <c r="AD90" s="86" t="s">
        <v>403</v>
      </c>
      <c r="AE90" s="86" t="s">
        <v>404</v>
      </c>
      <c r="AF90" s="86" t="s">
        <v>405</v>
      </c>
      <c r="AG90" s="86" t="s">
        <v>406</v>
      </c>
      <c r="AH90" s="86" t="s">
        <v>407</v>
      </c>
      <c r="AI90" s="85" t="s">
        <v>408</v>
      </c>
      <c r="AK90" s="83" t="s">
        <v>402</v>
      </c>
      <c r="AL90" s="84" t="s">
        <v>417</v>
      </c>
      <c r="AM90" s="84" t="s">
        <v>404</v>
      </c>
      <c r="AN90" s="84" t="s">
        <v>405</v>
      </c>
      <c r="AO90" s="84" t="s">
        <v>406</v>
      </c>
      <c r="AP90" s="84" t="s">
        <v>407</v>
      </c>
      <c r="AQ90" s="85" t="s">
        <v>408</v>
      </c>
      <c r="AS90" s="83" t="s">
        <v>402</v>
      </c>
      <c r="AT90" s="86" t="s">
        <v>417</v>
      </c>
      <c r="AU90" s="86" t="s">
        <v>404</v>
      </c>
      <c r="AV90" s="86" t="s">
        <v>405</v>
      </c>
      <c r="AW90" s="86" t="s">
        <v>406</v>
      </c>
      <c r="AX90" s="86" t="s">
        <v>422</v>
      </c>
      <c r="AY90" s="85" t="s">
        <v>408</v>
      </c>
    </row>
    <row r="91" spans="2:53" ht="10.5" customHeight="1">
      <c r="D91" s="87" t="str">
        <f>IF(WEEKDAY(D89)=1,D89,"")</f>
        <v/>
      </c>
      <c r="E91" s="88" t="str">
        <f>IF(D91="",IF(WEEKDAY(D89)=2,D89,""),D91+1)</f>
        <v/>
      </c>
      <c r="F91" s="88" t="str">
        <f>IF(E91="",IF(WEEKDAY(D89)=3,D89,""),E91+1)</f>
        <v/>
      </c>
      <c r="G91" s="88">
        <f>IF(F91="",IF(WEEKDAY(D89)=4,D89,""),F91+1)</f>
        <v>45931</v>
      </c>
      <c r="H91" s="88">
        <f>IF(G91="",IF(WEEKDAY(D89)=5,D89,""),G91+1)</f>
        <v>45932</v>
      </c>
      <c r="I91" s="88">
        <f>IF(H91="",IF(WEEKDAY(D89)=6,D89,""),H91+1)</f>
        <v>45933</v>
      </c>
      <c r="J91" s="89">
        <f>IF(I91="",D89,I91+1)</f>
        <v>45934</v>
      </c>
      <c r="L91" s="87" t="str">
        <f>IF(WEEKDAY(L89)=1,L89,"")</f>
        <v/>
      </c>
      <c r="M91" s="88" t="str">
        <f>IF(L91="",IF(WEEKDAY(L89)=2,L89,""),L91+1)</f>
        <v/>
      </c>
      <c r="N91" s="88" t="str">
        <f>IF(M91="",IF(WEEKDAY(L89)=3,L89,""),M91+1)</f>
        <v/>
      </c>
      <c r="O91" s="88" t="str">
        <f>IF(N91="",IF(WEEKDAY(L89)=4,L89,""),N91+1)</f>
        <v/>
      </c>
      <c r="P91" s="88" t="str">
        <f>IF(O91="",IF(WEEKDAY(L89)=5,L89,""),O91+1)</f>
        <v/>
      </c>
      <c r="Q91" s="88" t="str">
        <f>IF(P91="",IF(WEEKDAY(L89)=6,L89,""),P91+1)</f>
        <v/>
      </c>
      <c r="R91" s="89">
        <f>IF(Q91="",L89,Q91+1)</f>
        <v>45962</v>
      </c>
      <c r="T91" s="87" t="str">
        <f>IF(WEEKDAY(T89)=1,T89,"")</f>
        <v/>
      </c>
      <c r="U91" s="88">
        <f>IF(T91="",IF(WEEKDAY(T89)=2,T89,""),T91+1)</f>
        <v>45992</v>
      </c>
      <c r="V91" s="88">
        <f>IF(U91="",IF(WEEKDAY(T89)=3,T89,""),U91+1)</f>
        <v>45993</v>
      </c>
      <c r="W91" s="88">
        <f>IF(V91="",IF(WEEKDAY(T89)=4,T89,""),V91+1)</f>
        <v>45994</v>
      </c>
      <c r="X91" s="88">
        <f>IF(W91="",IF(WEEKDAY(T89)=5,T89,""),W91+1)</f>
        <v>45995</v>
      </c>
      <c r="Y91" s="88">
        <f>IF(X91="",IF(WEEKDAY(T89)=6,T89,""),X91+1)</f>
        <v>45996</v>
      </c>
      <c r="Z91" s="89">
        <f>IF(Y91="",T89,Y91+1)</f>
        <v>45997</v>
      </c>
      <c r="AC91" s="87" t="str">
        <f>IF(WEEKDAY(AC89)=1,AC89,"")</f>
        <v/>
      </c>
      <c r="AD91" s="88" t="str">
        <f>IF(AC91="",IF(WEEKDAY(AC89)=2,AC89,""),AC91+1)</f>
        <v/>
      </c>
      <c r="AE91" s="88" t="str">
        <f>IF(AD91="",IF(WEEKDAY(AC89)=3,AC89,""),AD91+1)</f>
        <v/>
      </c>
      <c r="AF91" s="88">
        <f>IF(AE91="",IF(WEEKDAY(AC89)=4,AC89,""),AE91+1)</f>
        <v>45931</v>
      </c>
      <c r="AG91" s="88">
        <f>IF(AF91="",IF(WEEKDAY(AC89)=5,AC89,""),AF91+1)</f>
        <v>45932</v>
      </c>
      <c r="AH91" s="88">
        <f>IF(AG91="",IF(WEEKDAY(AC89)=6,AC89,""),AG91+1)</f>
        <v>45933</v>
      </c>
      <c r="AI91" s="89">
        <f>IF(AH91="",AC89,AH91+1)</f>
        <v>45934</v>
      </c>
      <c r="AK91" s="87" t="str">
        <f>IF(WEEKDAY(AK89)=1,AK89,"")</f>
        <v/>
      </c>
      <c r="AL91" s="88" t="str">
        <f>IF(AK91="",IF(WEEKDAY(AK89)=2,AK89,""),AK91+1)</f>
        <v/>
      </c>
      <c r="AM91" s="88" t="str">
        <f>IF(AL91="",IF(WEEKDAY(AK89)=3,AK89,""),AL91+1)</f>
        <v/>
      </c>
      <c r="AN91" s="88" t="str">
        <f>IF(AM91="",IF(WEEKDAY(AK89)=4,AK89,""),AM91+1)</f>
        <v/>
      </c>
      <c r="AO91" s="88" t="str">
        <f>IF(AN91="",IF(WEEKDAY(AK89)=5,AK89,""),AN91+1)</f>
        <v/>
      </c>
      <c r="AP91" s="88" t="str">
        <f>IF(AO91="",IF(WEEKDAY(AK89)=6,AK89,""),AO91+1)</f>
        <v/>
      </c>
      <c r="AQ91" s="89">
        <f>IF(AP91="",AK89,AP91+1)</f>
        <v>45962</v>
      </c>
      <c r="AS91" s="87" t="str">
        <f>IF(WEEKDAY(AS89)=1,AS89,"")</f>
        <v/>
      </c>
      <c r="AT91" s="88">
        <f>IF(AS91="",IF(WEEKDAY(AS89)=2,AS89,""),AS91+1)</f>
        <v>45992</v>
      </c>
      <c r="AU91" s="88">
        <f>IF(AT91="",IF(WEEKDAY(AS89)=3,AS89,""),AT91+1)</f>
        <v>45993</v>
      </c>
      <c r="AV91" s="88">
        <f>IF(AU91="",IF(WEEKDAY(AS89)=4,AS89,""),AU91+1)</f>
        <v>45994</v>
      </c>
      <c r="AW91" s="88">
        <f>IF(AV91="",IF(WEEKDAY(AS89)=5,AS89,""),AV91+1)</f>
        <v>45995</v>
      </c>
      <c r="AX91" s="88">
        <f>IF(AW91="",IF(WEEKDAY(AS89)=6,AS89,""),AW91+1)</f>
        <v>45996</v>
      </c>
      <c r="AY91" s="89">
        <f>IF(AX91="",AS89,AX91+1)</f>
        <v>45997</v>
      </c>
    </row>
    <row r="92" spans="2:53" ht="10.5" customHeight="1">
      <c r="D92" s="87">
        <f>J91+1</f>
        <v>45935</v>
      </c>
      <c r="E92" s="88">
        <f t="shared" ref="E92:J94" si="54">D92+1</f>
        <v>45936</v>
      </c>
      <c r="F92" s="88">
        <f t="shared" si="54"/>
        <v>45937</v>
      </c>
      <c r="G92" s="88">
        <f t="shared" si="54"/>
        <v>45938</v>
      </c>
      <c r="H92" s="88">
        <f t="shared" si="54"/>
        <v>45939</v>
      </c>
      <c r="I92" s="88">
        <f t="shared" si="54"/>
        <v>45940</v>
      </c>
      <c r="J92" s="89">
        <f t="shared" si="54"/>
        <v>45941</v>
      </c>
      <c r="L92" s="87">
        <f>R91+1</f>
        <v>45963</v>
      </c>
      <c r="M92" s="88">
        <f t="shared" ref="M92:R94" si="55">L92+1</f>
        <v>45964</v>
      </c>
      <c r="N92" s="88">
        <f t="shared" si="55"/>
        <v>45965</v>
      </c>
      <c r="O92" s="88">
        <f t="shared" si="55"/>
        <v>45966</v>
      </c>
      <c r="P92" s="88">
        <f t="shared" si="55"/>
        <v>45967</v>
      </c>
      <c r="Q92" s="88">
        <f t="shared" si="55"/>
        <v>45968</v>
      </c>
      <c r="R92" s="89">
        <f t="shared" si="55"/>
        <v>45969</v>
      </c>
      <c r="T92" s="87">
        <f>Z91+1</f>
        <v>45998</v>
      </c>
      <c r="U92" s="88">
        <f t="shared" ref="U92:Z94" si="56">T92+1</f>
        <v>45999</v>
      </c>
      <c r="V92" s="88">
        <f t="shared" si="56"/>
        <v>46000</v>
      </c>
      <c r="W92" s="88">
        <f t="shared" si="56"/>
        <v>46001</v>
      </c>
      <c r="X92" s="88">
        <f t="shared" si="56"/>
        <v>46002</v>
      </c>
      <c r="Y92" s="88">
        <f t="shared" si="56"/>
        <v>46003</v>
      </c>
      <c r="Z92" s="89">
        <f t="shared" si="56"/>
        <v>46004</v>
      </c>
      <c r="AC92" s="87">
        <f>AI91+1</f>
        <v>45935</v>
      </c>
      <c r="AD92" s="88">
        <f t="shared" ref="AD92:AI94" si="57">AC92+1</f>
        <v>45936</v>
      </c>
      <c r="AE92" s="88">
        <f t="shared" si="57"/>
        <v>45937</v>
      </c>
      <c r="AF92" s="88">
        <f t="shared" si="57"/>
        <v>45938</v>
      </c>
      <c r="AG92" s="88">
        <f t="shared" si="57"/>
        <v>45939</v>
      </c>
      <c r="AH92" s="88">
        <f t="shared" si="57"/>
        <v>45940</v>
      </c>
      <c r="AI92" s="89">
        <f t="shared" si="57"/>
        <v>45941</v>
      </c>
      <c r="AK92" s="87">
        <f>AQ91+1</f>
        <v>45963</v>
      </c>
      <c r="AL92" s="88">
        <f t="shared" ref="AL92:AQ94" si="58">AK92+1</f>
        <v>45964</v>
      </c>
      <c r="AM92" s="88">
        <f t="shared" si="58"/>
        <v>45965</v>
      </c>
      <c r="AN92" s="88">
        <f t="shared" si="58"/>
        <v>45966</v>
      </c>
      <c r="AO92" s="88">
        <f t="shared" si="58"/>
        <v>45967</v>
      </c>
      <c r="AP92" s="88">
        <f t="shared" si="58"/>
        <v>45968</v>
      </c>
      <c r="AQ92" s="89">
        <f t="shared" si="58"/>
        <v>45969</v>
      </c>
      <c r="AS92" s="87">
        <f>AY91+1</f>
        <v>45998</v>
      </c>
      <c r="AT92" s="88">
        <f t="shared" ref="AT92:AY94" si="59">AS92+1</f>
        <v>45999</v>
      </c>
      <c r="AU92" s="88">
        <f t="shared" si="59"/>
        <v>46000</v>
      </c>
      <c r="AV92" s="88">
        <f t="shared" si="59"/>
        <v>46001</v>
      </c>
      <c r="AW92" s="88">
        <f t="shared" si="59"/>
        <v>46002</v>
      </c>
      <c r="AX92" s="88">
        <f t="shared" si="59"/>
        <v>46003</v>
      </c>
      <c r="AY92" s="89">
        <f t="shared" si="59"/>
        <v>46004</v>
      </c>
    </row>
    <row r="93" spans="2:53" ht="10.5" customHeight="1">
      <c r="D93" s="87">
        <f>J92+1</f>
        <v>45942</v>
      </c>
      <c r="E93" s="88">
        <f t="shared" si="54"/>
        <v>45943</v>
      </c>
      <c r="F93" s="88">
        <f t="shared" si="54"/>
        <v>45944</v>
      </c>
      <c r="G93" s="88">
        <f t="shared" si="54"/>
        <v>45945</v>
      </c>
      <c r="H93" s="88">
        <f t="shared" si="54"/>
        <v>45946</v>
      </c>
      <c r="I93" s="88">
        <f t="shared" si="54"/>
        <v>45947</v>
      </c>
      <c r="J93" s="89">
        <f t="shared" si="54"/>
        <v>45948</v>
      </c>
      <c r="L93" s="87">
        <f>R92+1</f>
        <v>45970</v>
      </c>
      <c r="M93" s="88">
        <f t="shared" si="55"/>
        <v>45971</v>
      </c>
      <c r="N93" s="88">
        <f t="shared" si="55"/>
        <v>45972</v>
      </c>
      <c r="O93" s="88">
        <f t="shared" si="55"/>
        <v>45973</v>
      </c>
      <c r="P93" s="88">
        <f t="shared" si="55"/>
        <v>45974</v>
      </c>
      <c r="Q93" s="88">
        <f t="shared" si="55"/>
        <v>45975</v>
      </c>
      <c r="R93" s="89">
        <f t="shared" si="55"/>
        <v>45976</v>
      </c>
      <c r="T93" s="87">
        <f>Z92+1</f>
        <v>46005</v>
      </c>
      <c r="U93" s="88">
        <f t="shared" si="56"/>
        <v>46006</v>
      </c>
      <c r="V93" s="88">
        <f t="shared" si="56"/>
        <v>46007</v>
      </c>
      <c r="W93" s="88">
        <f t="shared" si="56"/>
        <v>46008</v>
      </c>
      <c r="X93" s="88">
        <f t="shared" si="56"/>
        <v>46009</v>
      </c>
      <c r="Y93" s="88">
        <f t="shared" si="56"/>
        <v>46010</v>
      </c>
      <c r="Z93" s="89">
        <f t="shared" si="56"/>
        <v>46011</v>
      </c>
      <c r="AC93" s="87">
        <f>AI92+1</f>
        <v>45942</v>
      </c>
      <c r="AD93" s="88">
        <f t="shared" si="57"/>
        <v>45943</v>
      </c>
      <c r="AE93" s="88">
        <f t="shared" si="57"/>
        <v>45944</v>
      </c>
      <c r="AF93" s="88">
        <f t="shared" si="57"/>
        <v>45945</v>
      </c>
      <c r="AG93" s="88">
        <f t="shared" si="57"/>
        <v>45946</v>
      </c>
      <c r="AH93" s="88">
        <f t="shared" si="57"/>
        <v>45947</v>
      </c>
      <c r="AI93" s="89">
        <f t="shared" si="57"/>
        <v>45948</v>
      </c>
      <c r="AK93" s="87">
        <f>AQ92+1</f>
        <v>45970</v>
      </c>
      <c r="AL93" s="88">
        <f t="shared" si="58"/>
        <v>45971</v>
      </c>
      <c r="AM93" s="88">
        <f t="shared" si="58"/>
        <v>45972</v>
      </c>
      <c r="AN93" s="88">
        <f t="shared" si="58"/>
        <v>45973</v>
      </c>
      <c r="AO93" s="88">
        <f t="shared" si="58"/>
        <v>45974</v>
      </c>
      <c r="AP93" s="88">
        <f t="shared" si="58"/>
        <v>45975</v>
      </c>
      <c r="AQ93" s="89">
        <f t="shared" si="58"/>
        <v>45976</v>
      </c>
      <c r="AS93" s="87">
        <f>AY92+1</f>
        <v>46005</v>
      </c>
      <c r="AT93" s="88">
        <f t="shared" si="59"/>
        <v>46006</v>
      </c>
      <c r="AU93" s="88">
        <f t="shared" si="59"/>
        <v>46007</v>
      </c>
      <c r="AV93" s="88">
        <f t="shared" si="59"/>
        <v>46008</v>
      </c>
      <c r="AW93" s="88">
        <f t="shared" si="59"/>
        <v>46009</v>
      </c>
      <c r="AX93" s="88">
        <f t="shared" si="59"/>
        <v>46010</v>
      </c>
      <c r="AY93" s="89">
        <f t="shared" si="59"/>
        <v>46011</v>
      </c>
    </row>
    <row r="94" spans="2:53" ht="10.5" customHeight="1">
      <c r="D94" s="87">
        <f>J93+1</f>
        <v>45949</v>
      </c>
      <c r="E94" s="88">
        <f t="shared" si="54"/>
        <v>45950</v>
      </c>
      <c r="F94" s="88">
        <f t="shared" si="54"/>
        <v>45951</v>
      </c>
      <c r="G94" s="88">
        <f t="shared" si="54"/>
        <v>45952</v>
      </c>
      <c r="H94" s="88">
        <f t="shared" si="54"/>
        <v>45953</v>
      </c>
      <c r="I94" s="88">
        <f t="shared" si="54"/>
        <v>45954</v>
      </c>
      <c r="J94" s="89">
        <f t="shared" si="54"/>
        <v>45955</v>
      </c>
      <c r="L94" s="87">
        <f>R93+1</f>
        <v>45977</v>
      </c>
      <c r="M94" s="88">
        <f t="shared" si="55"/>
        <v>45978</v>
      </c>
      <c r="N94" s="88">
        <f t="shared" si="55"/>
        <v>45979</v>
      </c>
      <c r="O94" s="88">
        <f t="shared" si="55"/>
        <v>45980</v>
      </c>
      <c r="P94" s="88">
        <f t="shared" si="55"/>
        <v>45981</v>
      </c>
      <c r="Q94" s="88">
        <f t="shared" si="55"/>
        <v>45982</v>
      </c>
      <c r="R94" s="89">
        <f t="shared" si="55"/>
        <v>45983</v>
      </c>
      <c r="T94" s="87">
        <f>Z93+1</f>
        <v>46012</v>
      </c>
      <c r="U94" s="88">
        <f t="shared" si="56"/>
        <v>46013</v>
      </c>
      <c r="V94" s="88">
        <f t="shared" si="56"/>
        <v>46014</v>
      </c>
      <c r="W94" s="88">
        <f t="shared" si="56"/>
        <v>46015</v>
      </c>
      <c r="X94" s="88">
        <f t="shared" si="56"/>
        <v>46016</v>
      </c>
      <c r="Y94" s="88">
        <f t="shared" si="56"/>
        <v>46017</v>
      </c>
      <c r="Z94" s="89">
        <f t="shared" si="56"/>
        <v>46018</v>
      </c>
      <c r="AC94" s="87">
        <f>AI93+1</f>
        <v>45949</v>
      </c>
      <c r="AD94" s="88">
        <f t="shared" si="57"/>
        <v>45950</v>
      </c>
      <c r="AE94" s="88">
        <f t="shared" si="57"/>
        <v>45951</v>
      </c>
      <c r="AF94" s="88">
        <f t="shared" si="57"/>
        <v>45952</v>
      </c>
      <c r="AG94" s="88">
        <f t="shared" si="57"/>
        <v>45953</v>
      </c>
      <c r="AH94" s="88">
        <f t="shared" si="57"/>
        <v>45954</v>
      </c>
      <c r="AI94" s="89">
        <f t="shared" si="57"/>
        <v>45955</v>
      </c>
      <c r="AK94" s="87">
        <f>AQ93+1</f>
        <v>45977</v>
      </c>
      <c r="AL94" s="88">
        <f t="shared" si="58"/>
        <v>45978</v>
      </c>
      <c r="AM94" s="88">
        <f t="shared" si="58"/>
        <v>45979</v>
      </c>
      <c r="AN94" s="88">
        <f t="shared" si="58"/>
        <v>45980</v>
      </c>
      <c r="AO94" s="88">
        <f t="shared" si="58"/>
        <v>45981</v>
      </c>
      <c r="AP94" s="88">
        <f t="shared" si="58"/>
        <v>45982</v>
      </c>
      <c r="AQ94" s="89">
        <f t="shared" si="58"/>
        <v>45983</v>
      </c>
      <c r="AS94" s="87">
        <f>AY93+1</f>
        <v>46012</v>
      </c>
      <c r="AT94" s="88">
        <f t="shared" si="59"/>
        <v>46013</v>
      </c>
      <c r="AU94" s="88">
        <f t="shared" si="59"/>
        <v>46014</v>
      </c>
      <c r="AV94" s="88">
        <f t="shared" si="59"/>
        <v>46015</v>
      </c>
      <c r="AW94" s="88">
        <f t="shared" si="59"/>
        <v>46016</v>
      </c>
      <c r="AX94" s="88">
        <f t="shared" si="59"/>
        <v>46017</v>
      </c>
      <c r="AY94" s="89">
        <f t="shared" si="59"/>
        <v>46018</v>
      </c>
    </row>
    <row r="95" spans="2:53" ht="10.5" customHeight="1">
      <c r="D95" s="87">
        <f>IF(DAY(J94)+1&gt;IF(MONTH(D89)=12,31,DATE(YEAR(D89),MONTH(D89)+1,1)-D89),"",J94+1)</f>
        <v>45956</v>
      </c>
      <c r="E95" s="88">
        <f>IF(D95="","",IF(DAY(D95)+1&gt;IF(MONTH(D89)=12,31,DATE(YEAR(D89),MONTH(D89)+1,1)-D89),"",D95+1))</f>
        <v>45957</v>
      </c>
      <c r="F95" s="88">
        <f>IF(E95="","",IF(DAY(E95)+1&gt;IF(MONTH(D89)=12,31,DATE(YEAR(D89),MONTH(D89)+1,1)-D89),"",E95+1))</f>
        <v>45958</v>
      </c>
      <c r="G95" s="88">
        <f>IF(F95="","",IF(DAY(F95)+1&gt;IF(MONTH(D89)=12,31,DATE(YEAR(D89),MONTH(D89)+1,1)-D89),"",F95+1))</f>
        <v>45959</v>
      </c>
      <c r="H95" s="88">
        <f>IF(G95="","",IF(DAY(G95)+1&gt;IF(MONTH(D89)=12,31,DATE(YEAR(D89),MONTH(D89)+1,1)-D89),"",G95+1))</f>
        <v>45960</v>
      </c>
      <c r="I95" s="88">
        <f>IF(H95="","",IF(DAY(H95)+1&gt;IF(MONTH(D89)=12,31,DATE(YEAR(D89),MONTH(D89)+1,1)-D89),"",H95+1))</f>
        <v>45961</v>
      </c>
      <c r="J95" s="89" t="str">
        <f>IF(I95="","",IF(DAY(I95)+1&gt;IF(MONTH(D89)=12,31,DATE(YEAR(D89),MONTH(D89)+1,1)-D89),"",I95+1))</f>
        <v/>
      </c>
      <c r="L95" s="87">
        <f>IF(DAY(R94)+1&gt;IF(MONTH(L89)=12,31,DATE(YEAR(L89),MONTH(L89)+1,1)-L89),"",R94+1)</f>
        <v>45984</v>
      </c>
      <c r="M95" s="88">
        <f>IF(L95="","",IF(DAY(L95)+1&gt;IF(MONTH(L89)=12,31,DATE(YEAR(L89),MONTH(L89)+1,1)-L89),"",L95+1))</f>
        <v>45985</v>
      </c>
      <c r="N95" s="88">
        <f>IF(M95="","",IF(DAY(M95)+1&gt;IF(MONTH(L89)=12,31,DATE(YEAR(L89),MONTH(L89)+1,1)-L89),"",M95+1))</f>
        <v>45986</v>
      </c>
      <c r="O95" s="88">
        <f>IF(N95="","",IF(DAY(N95)+1&gt;IF(MONTH(L89)=12,31,DATE(YEAR(L89),MONTH(L89)+1,1)-L89),"",N95+1))</f>
        <v>45987</v>
      </c>
      <c r="P95" s="88">
        <f>IF(O95="","",IF(DAY(O95)+1&gt;IF(MONTH(L89)=12,31,DATE(YEAR(L89),MONTH(L89)+1,1)-L89),"",O95+1))</f>
        <v>45988</v>
      </c>
      <c r="Q95" s="88">
        <f>IF(P95="","",IF(DAY(P95)+1&gt;IF(MONTH(L89)=12,31,DATE(YEAR(L89),MONTH(L89)+1,1)-L89),"",P95+1))</f>
        <v>45989</v>
      </c>
      <c r="R95" s="89">
        <f>IF(Q95="","",IF(DAY(Q95)+1&gt;IF(MONTH(L89)=12,31,DATE(YEAR(L89),MONTH(L89)+1,1)-L89),"",Q95+1))</f>
        <v>45990</v>
      </c>
      <c r="T95" s="87">
        <f>IF(DAY(Z94)+1&gt;IF(MONTH(T89)=12,31,DATE(YEAR(T89),MONTH(T89)+1,1)-T89),"",Z94+1)</f>
        <v>46019</v>
      </c>
      <c r="U95" s="88">
        <f>IF(T95="","",IF(DAY(T95)+1&gt;IF(MONTH(T89)=12,31,DATE(YEAR(T89),MONTH(T89)+1,1)-T89),"",T95+1))</f>
        <v>46020</v>
      </c>
      <c r="V95" s="88">
        <f>IF(U95="","",IF(DAY(U95)+1&gt;IF(MONTH(T89)=12,31,DATE(YEAR(T89),MONTH(T89)+1,1)-T89),"",U95+1))</f>
        <v>46021</v>
      </c>
      <c r="W95" s="88">
        <f>IF(V95="","",IF(DAY(V95)+1&gt;IF(MONTH(T89)=12,31,DATE(YEAR(T89),MONTH(T89)+1,1)-T89),"",V95+1))</f>
        <v>46022</v>
      </c>
      <c r="X95" s="88" t="str">
        <f>IF(W95="","",IF(DAY(W95)+1&gt;IF(MONTH(T89)=12,31,DATE(YEAR(T89),MONTH(T89)+1,1)-T89),"",W95+1))</f>
        <v/>
      </c>
      <c r="Y95" s="88" t="str">
        <f>IF(X95="","",IF(DAY(X95)+1&gt;IF(MONTH(T89)=12,31,DATE(YEAR(T89),MONTH(T89)+1,1)-T89),"",X95+1))</f>
        <v/>
      </c>
      <c r="Z95" s="89" t="str">
        <f>IF(Y95="","",IF(DAY(Y95)+1&gt;IF(MONTH(T89)=12,31,DATE(YEAR(T89),MONTH(T89)+1,1)-T89),"",Y95+1))</f>
        <v/>
      </c>
      <c r="AC95" s="87">
        <f>IF(DAY(AI94)+1&gt;IF(MONTH(AC89)=12,31,DATE(YEAR(AC89),MONTH(AC89)+1,1)-AC89),"",AI94+1)</f>
        <v>45956</v>
      </c>
      <c r="AD95" s="88">
        <f>IF(AC95="","",IF(DAY(AC95)+1&gt;IF(MONTH(AC89)=12,31,DATE(YEAR(AC89),MONTH(AC89)+1,1)-AC89),"",AC95+1))</f>
        <v>45957</v>
      </c>
      <c r="AE95" s="88">
        <f>IF(AD95="","",IF(DAY(AD95)+1&gt;IF(MONTH(AC89)=12,31,DATE(YEAR(AC89),MONTH(AC89)+1,1)-AC89),"",AD95+1))</f>
        <v>45958</v>
      </c>
      <c r="AF95" s="88">
        <f>IF(AE95="","",IF(DAY(AE95)+1&gt;IF(MONTH(AC89)=12,31,DATE(YEAR(AC89),MONTH(AC89)+1,1)-AC89),"",AE95+1))</f>
        <v>45959</v>
      </c>
      <c r="AG95" s="88">
        <f>IF(AF95="","",IF(DAY(AF95)+1&gt;IF(MONTH(AC89)=12,31,DATE(YEAR(AC89),MONTH(AC89)+1,1)-AC89),"",AF95+1))</f>
        <v>45960</v>
      </c>
      <c r="AH95" s="88">
        <f>IF(AG95="","",IF(DAY(AG95)+1&gt;IF(MONTH(AC89)=12,31,DATE(YEAR(AC89),MONTH(AC89)+1,1)-AC89),"",AG95+1))</f>
        <v>45961</v>
      </c>
      <c r="AI95" s="89" t="str">
        <f>IF(AH95="","",IF(DAY(AH95)+1&gt;IF(MONTH(AC89)=12,31,DATE(YEAR(AC89),MONTH(AC89)+1,1)-AC89),"",AH95+1))</f>
        <v/>
      </c>
      <c r="AK95" s="87">
        <f>IF(DAY(AQ94)+1&gt;IF(MONTH(AK89)=12,31,DATE(YEAR(AK89),MONTH(AK89)+1,1)-AK89),"",AQ94+1)</f>
        <v>45984</v>
      </c>
      <c r="AL95" s="88">
        <f>IF(AK95="","",IF(DAY(AK95)+1&gt;IF(MONTH(AK89)=12,31,DATE(YEAR(AK89),MONTH(AK89)+1,1)-AK89),"",AK95+1))</f>
        <v>45985</v>
      </c>
      <c r="AM95" s="88">
        <f>IF(AL95="","",IF(DAY(AL95)+1&gt;IF(MONTH(AK89)=12,31,DATE(YEAR(AK89),MONTH(AK89)+1,1)-AK89),"",AL95+1))</f>
        <v>45986</v>
      </c>
      <c r="AN95" s="88">
        <f>IF(AM95="","",IF(DAY(AM95)+1&gt;IF(MONTH(AK89)=12,31,DATE(YEAR(AK89),MONTH(AK89)+1,1)-AK89),"",AM95+1))</f>
        <v>45987</v>
      </c>
      <c r="AO95" s="88">
        <f>IF(AN95="","",IF(DAY(AN95)+1&gt;IF(MONTH(AK89)=12,31,DATE(YEAR(AK89),MONTH(AK89)+1,1)-AK89),"",AN95+1))</f>
        <v>45988</v>
      </c>
      <c r="AP95" s="88">
        <f>IF(AO95="","",IF(DAY(AO95)+1&gt;IF(MONTH(AK89)=12,31,DATE(YEAR(AK89),MONTH(AK89)+1,1)-AK89),"",AO95+1))</f>
        <v>45989</v>
      </c>
      <c r="AQ95" s="89">
        <f>IF(AP95="","",IF(DAY(AP95)+1&gt;IF(MONTH(AK89)=12,31,DATE(YEAR(AK89),MONTH(AK89)+1,1)-AK89),"",AP95+1))</f>
        <v>45990</v>
      </c>
      <c r="AS95" s="87">
        <f>IF(DAY(AY94)+1&gt;IF(MONTH(AS89)=12,31,DATE(YEAR(AS89),MONTH(AS89)+1,1)-AS89),"",AY94+1)</f>
        <v>46019</v>
      </c>
      <c r="AT95" s="88">
        <f>IF(AS95="","",IF(DAY(AS95)+1&gt;IF(MONTH(AS89)=12,31,DATE(YEAR(AS89),MONTH(AS89)+1,1)-AS89),"",AS95+1))</f>
        <v>46020</v>
      </c>
      <c r="AU95" s="88">
        <f>IF(AT95="","",IF(DAY(AT95)+1&gt;IF(MONTH(AS89)=12,31,DATE(YEAR(AS89),MONTH(AS89)+1,1)-AS89),"",AT95+1))</f>
        <v>46021</v>
      </c>
      <c r="AV95" s="88">
        <f>IF(AU95="","",IF(DAY(AU95)+1&gt;IF(MONTH(AS89)=12,31,DATE(YEAR(AS89),MONTH(AS89)+1,1)-AS89),"",AU95+1))</f>
        <v>46022</v>
      </c>
      <c r="AW95" s="88" t="str">
        <f>IF(AV95="","",IF(DAY(AV95)+1&gt;IF(MONTH(AS89)=12,31,DATE(YEAR(AS89),MONTH(AS89)+1,1)-AS89),"",AV95+1))</f>
        <v/>
      </c>
      <c r="AX95" s="88" t="str">
        <f>IF(AW95="","",IF(DAY(AW95)+1&gt;IF(MONTH(AS89)=12,31,DATE(YEAR(AS89),MONTH(AS89)+1,1)-AS89),"",AW95+1))</f>
        <v/>
      </c>
      <c r="AY95" s="89" t="str">
        <f>IF(AX95="","",IF(DAY(AX95)+1&gt;IF(MONTH(AS89)=12,31,DATE(YEAR(AS89),MONTH(AS89)+1,1)-AS89),"",AX95+1))</f>
        <v/>
      </c>
    </row>
    <row r="96" spans="2:53" ht="9.75" customHeight="1">
      <c r="D96" s="90" t="str">
        <f>IF(J95="","",IF(DAY(J95)+1&gt;IF(MONTH(D89)=12,31,DATE(YEAR(D89),MONTH(D89)+1,1)-D89),"",J95+1))</f>
        <v/>
      </c>
      <c r="E96" s="91" t="str">
        <f>IF(D96="","",IF(DAY(D96)+1&gt;IF(MONTH(D89)=12,31,DATE(YEAR(D89),MONTH(D89)+1,1)-D89),"",D96+1))</f>
        <v/>
      </c>
      <c r="F96" s="390" t="str">
        <f>VLOOKUP(D89,祝節名,2,FALSE)</f>
        <v>13 スポーツの日
寒露8、霜降23</v>
      </c>
      <c r="G96" s="390"/>
      <c r="H96" s="390"/>
      <c r="I96" s="390"/>
      <c r="J96" s="391"/>
      <c r="L96" s="90">
        <f>IF(R95="","",IF(DAY(R95)+1&gt;IF(MONTH(L89)=12,31,DATE(YEAR(L89),MONTH(L89)+1,1)-L89),"",R95+1))</f>
        <v>45991</v>
      </c>
      <c r="M96" s="91" t="str">
        <f>IF(L96="","",IF(DAY(L96)+1&gt;IF(MONTH(L89)=12,31,DATE(YEAR(L89),MONTH(L89)+1,1)-L89),"",L96+1))</f>
        <v/>
      </c>
      <c r="N96" s="390" t="str">
        <f>VLOOKUP(L89,祝節名,2,FALSE)</f>
        <v>3 文化の日、23 勤労感謝の日
24 振替休日。立冬7、小雪22</v>
      </c>
      <c r="O96" s="390"/>
      <c r="P96" s="390"/>
      <c r="Q96" s="390"/>
      <c r="R96" s="391"/>
      <c r="T96" s="90" t="str">
        <f>IF(Z95="","",IF(DAY(Z95)+1&gt;IF(MONTH(T89)=12,31,DATE(YEAR(T89),MONTH(T89)+1,1)-T89),"",Z95+1))</f>
        <v/>
      </c>
      <c r="U96" s="91" t="str">
        <f>IF(T96="","",IF(DAY(T96)+1&gt;IF(MONTH(T89)=12,31,DATE(YEAR(T89),MONTH(T89)+1,1)-T89),"",T96+1))</f>
        <v/>
      </c>
      <c r="V96" s="390" t="str">
        <f>VLOOKUP(T89,祝節名,2,FALSE)</f>
        <v xml:space="preserve">
大雪7、冬至22</v>
      </c>
      <c r="W96" s="390"/>
      <c r="X96" s="390"/>
      <c r="Y96" s="390"/>
      <c r="Z96" s="391"/>
      <c r="AC96" s="90" t="str">
        <f>IF(AI95="","",IF(DAY(AI95)+1&gt;IF(MONTH(AC89)=12,31,DATE(YEAR(AC89),MONTH(AC89)+1,1)-AC89),"",AI95+1))</f>
        <v/>
      </c>
      <c r="AD96" s="91" t="str">
        <f>IF(AC96="","",IF(DAY(AC96)+1&gt;IF(MONTH(AC89)=12,31,DATE(YEAR(AC89),MONTH(AC89)+1,1)-AC89),"",AC96+1))</f>
        <v/>
      </c>
      <c r="AE96" s="390" t="str">
        <f>VLOOKUP(AC89,祝節名,2,FALSE)</f>
        <v>13 スポーツの日
寒露8、霜降23</v>
      </c>
      <c r="AF96" s="390"/>
      <c r="AG96" s="390"/>
      <c r="AH96" s="390"/>
      <c r="AI96" s="391"/>
      <c r="AK96" s="90">
        <f>IF(AQ95="","",IF(DAY(AQ95)+1&gt;IF(MONTH(AK89)=12,31,DATE(YEAR(AK89),MONTH(AK89)+1,1)-AK89),"",AQ95+1))</f>
        <v>45991</v>
      </c>
      <c r="AL96" s="91" t="str">
        <f>IF(AK96="","",IF(DAY(AK96)+1&gt;IF(MONTH(AK89)=12,31,DATE(YEAR(AK89),MONTH(AK89)+1,1)-AK89),"",AK96+1))</f>
        <v/>
      </c>
      <c r="AM96" s="390" t="str">
        <f>VLOOKUP(AK89,祝節名,2,FALSE)</f>
        <v>3 文化の日、23 勤労感謝の日
24 振替休日。立冬7、小雪22</v>
      </c>
      <c r="AN96" s="390"/>
      <c r="AO96" s="390"/>
      <c r="AP96" s="390"/>
      <c r="AQ96" s="391"/>
      <c r="AS96" s="90" t="str">
        <f>IF(AY95="","",IF(DAY(AY95)+1&gt;IF(MONTH(AS89)=12,31,DATE(YEAR(AS89),MONTH(AS89)+1,1)-AS89),"",AY95+1))</f>
        <v/>
      </c>
      <c r="AT96" s="91" t="str">
        <f>IF(AS96="","",IF(DAY(AS96)+1&gt;IF(MONTH(AS89)=12,31,DATE(YEAR(AS89),MONTH(AS89)+1,1)-AS89),"",AS96+1))</f>
        <v/>
      </c>
      <c r="AU96" s="390" t="str">
        <f>VLOOKUP(AS89,祝節名,2,FALSE)</f>
        <v xml:space="preserve">
大雪7、冬至22</v>
      </c>
      <c r="AV96" s="390"/>
      <c r="AW96" s="390"/>
      <c r="AX96" s="390"/>
      <c r="AY96" s="391"/>
    </row>
    <row r="97" spans="2:53" ht="7.15" customHeight="1">
      <c r="B97" s="7"/>
      <c r="AB97" s="7"/>
      <c r="BA97" s="7"/>
    </row>
    <row r="98" spans="2:53" ht="6.6" customHeight="1">
      <c r="B98" s="61"/>
      <c r="C98" s="22"/>
      <c r="AA98" s="19"/>
      <c r="AB98" s="22"/>
      <c r="BA98" s="44"/>
    </row>
  </sheetData>
  <mergeCells count="240">
    <mergeCell ref="T4:U4"/>
    <mergeCell ref="V4:X4"/>
    <mergeCell ref="Y4:Z4"/>
    <mergeCell ref="AC4:AD4"/>
    <mergeCell ref="AE4:AG4"/>
    <mergeCell ref="AH4:AI4"/>
    <mergeCell ref="D4:E4"/>
    <mergeCell ref="F4:H4"/>
    <mergeCell ref="I4:J4"/>
    <mergeCell ref="L4:M4"/>
    <mergeCell ref="N4:P4"/>
    <mergeCell ref="Q4:R4"/>
    <mergeCell ref="AE11:AI11"/>
    <mergeCell ref="AM11:AQ11"/>
    <mergeCell ref="AU11:AY11"/>
    <mergeCell ref="AK4:AL4"/>
    <mergeCell ref="AM4:AO4"/>
    <mergeCell ref="AP4:AQ4"/>
    <mergeCell ref="AS4:AT4"/>
    <mergeCell ref="AU4:AW4"/>
    <mergeCell ref="AX4:AY4"/>
    <mergeCell ref="D13:E13"/>
    <mergeCell ref="F13:H13"/>
    <mergeCell ref="I13:J13"/>
    <mergeCell ref="L13:M13"/>
    <mergeCell ref="N13:P13"/>
    <mergeCell ref="Q13:R13"/>
    <mergeCell ref="F11:J11"/>
    <mergeCell ref="N11:R11"/>
    <mergeCell ref="V11:Z11"/>
    <mergeCell ref="F20:J20"/>
    <mergeCell ref="N20:R20"/>
    <mergeCell ref="V20:Z20"/>
    <mergeCell ref="AE20:AI20"/>
    <mergeCell ref="AM20:AQ20"/>
    <mergeCell ref="AU20:AY20"/>
    <mergeCell ref="AK13:AL13"/>
    <mergeCell ref="AM13:AO13"/>
    <mergeCell ref="AP13:AQ13"/>
    <mergeCell ref="AS13:AT13"/>
    <mergeCell ref="AU13:AW13"/>
    <mergeCell ref="AX13:AY13"/>
    <mergeCell ref="T13:U13"/>
    <mergeCell ref="V13:X13"/>
    <mergeCell ref="Y13:Z13"/>
    <mergeCell ref="AC13:AD13"/>
    <mergeCell ref="AE13:AG13"/>
    <mergeCell ref="AH13:AI13"/>
    <mergeCell ref="T23:U23"/>
    <mergeCell ref="V23:X23"/>
    <mergeCell ref="Y23:Z23"/>
    <mergeCell ref="AC23:AD23"/>
    <mergeCell ref="AE23:AG23"/>
    <mergeCell ref="AH23:AI23"/>
    <mergeCell ref="D23:E23"/>
    <mergeCell ref="F23:H23"/>
    <mergeCell ref="I23:J23"/>
    <mergeCell ref="L23:M23"/>
    <mergeCell ref="N23:P23"/>
    <mergeCell ref="Q23:R23"/>
    <mergeCell ref="AE30:AI30"/>
    <mergeCell ref="AM30:AQ30"/>
    <mergeCell ref="AU30:AY30"/>
    <mergeCell ref="AK23:AL23"/>
    <mergeCell ref="AM23:AO23"/>
    <mergeCell ref="AP23:AQ23"/>
    <mergeCell ref="AS23:AT23"/>
    <mergeCell ref="AU23:AW23"/>
    <mergeCell ref="AX23:AY23"/>
    <mergeCell ref="D32:E32"/>
    <mergeCell ref="F32:H32"/>
    <mergeCell ref="I32:J32"/>
    <mergeCell ref="L32:M32"/>
    <mergeCell ref="N32:P32"/>
    <mergeCell ref="Q32:R32"/>
    <mergeCell ref="F30:J30"/>
    <mergeCell ref="N30:R30"/>
    <mergeCell ref="V30:Z30"/>
    <mergeCell ref="F39:J39"/>
    <mergeCell ref="N39:R39"/>
    <mergeCell ref="V39:Z39"/>
    <mergeCell ref="AE39:AI39"/>
    <mergeCell ref="AM39:AQ39"/>
    <mergeCell ref="AU39:AY39"/>
    <mergeCell ref="AK32:AL32"/>
    <mergeCell ref="AM32:AO32"/>
    <mergeCell ref="AP32:AQ32"/>
    <mergeCell ref="AS32:AT32"/>
    <mergeCell ref="AU32:AW32"/>
    <mergeCell ref="AX32:AY32"/>
    <mergeCell ref="T32:U32"/>
    <mergeCell ref="V32:X32"/>
    <mergeCell ref="Y32:Z32"/>
    <mergeCell ref="AC32:AD32"/>
    <mergeCell ref="AE32:AG32"/>
    <mergeCell ref="AH32:AI32"/>
    <mergeCell ref="T42:U42"/>
    <mergeCell ref="V42:X42"/>
    <mergeCell ref="Y42:Z42"/>
    <mergeCell ref="AC42:AD42"/>
    <mergeCell ref="AE42:AG42"/>
    <mergeCell ref="AH42:AI42"/>
    <mergeCell ref="D42:E42"/>
    <mergeCell ref="F42:H42"/>
    <mergeCell ref="I42:J42"/>
    <mergeCell ref="L42:M42"/>
    <mergeCell ref="N42:P42"/>
    <mergeCell ref="Q42:R42"/>
    <mergeCell ref="AE49:AI49"/>
    <mergeCell ref="AM49:AQ49"/>
    <mergeCell ref="AU49:AY49"/>
    <mergeCell ref="AK42:AL42"/>
    <mergeCell ref="AM42:AO42"/>
    <mergeCell ref="AP42:AQ42"/>
    <mergeCell ref="AS42:AT42"/>
    <mergeCell ref="AU42:AW42"/>
    <mergeCell ref="AX42:AY42"/>
    <mergeCell ref="D51:E51"/>
    <mergeCell ref="F51:H51"/>
    <mergeCell ref="I51:J51"/>
    <mergeCell ref="L51:M51"/>
    <mergeCell ref="N51:P51"/>
    <mergeCell ref="Q51:R51"/>
    <mergeCell ref="F49:J49"/>
    <mergeCell ref="N49:R49"/>
    <mergeCell ref="V49:Z49"/>
    <mergeCell ref="F58:J58"/>
    <mergeCell ref="N58:R58"/>
    <mergeCell ref="V58:Z58"/>
    <mergeCell ref="AE58:AI58"/>
    <mergeCell ref="AM58:AQ58"/>
    <mergeCell ref="AU58:AY58"/>
    <mergeCell ref="AK51:AL51"/>
    <mergeCell ref="AM51:AO51"/>
    <mergeCell ref="AP51:AQ51"/>
    <mergeCell ref="AS51:AT51"/>
    <mergeCell ref="AU51:AW51"/>
    <mergeCell ref="AX51:AY51"/>
    <mergeCell ref="T51:U51"/>
    <mergeCell ref="V51:X51"/>
    <mergeCell ref="Y51:Z51"/>
    <mergeCell ref="AC51:AD51"/>
    <mergeCell ref="AE51:AG51"/>
    <mergeCell ref="AH51:AI51"/>
    <mergeCell ref="T61:U61"/>
    <mergeCell ref="V61:X61"/>
    <mergeCell ref="Y61:Z61"/>
    <mergeCell ref="AC61:AD61"/>
    <mergeCell ref="AE61:AG61"/>
    <mergeCell ref="AH61:AI61"/>
    <mergeCell ref="D61:E61"/>
    <mergeCell ref="F61:H61"/>
    <mergeCell ref="I61:J61"/>
    <mergeCell ref="L61:M61"/>
    <mergeCell ref="N61:P61"/>
    <mergeCell ref="Q61:R61"/>
    <mergeCell ref="AE68:AI68"/>
    <mergeCell ref="AM68:AQ68"/>
    <mergeCell ref="AU68:AY68"/>
    <mergeCell ref="AK61:AL61"/>
    <mergeCell ref="AM61:AO61"/>
    <mergeCell ref="AP61:AQ61"/>
    <mergeCell ref="AS61:AT61"/>
    <mergeCell ref="AU61:AW61"/>
    <mergeCell ref="AX61:AY61"/>
    <mergeCell ref="D70:E70"/>
    <mergeCell ref="F70:H70"/>
    <mergeCell ref="I70:J70"/>
    <mergeCell ref="L70:M70"/>
    <mergeCell ref="N70:P70"/>
    <mergeCell ref="Q70:R70"/>
    <mergeCell ref="F68:J68"/>
    <mergeCell ref="N68:R68"/>
    <mergeCell ref="V68:Z68"/>
    <mergeCell ref="F77:J77"/>
    <mergeCell ref="N77:R77"/>
    <mergeCell ref="V77:Z77"/>
    <mergeCell ref="AE77:AI77"/>
    <mergeCell ref="AM77:AQ77"/>
    <mergeCell ref="AU77:AY77"/>
    <mergeCell ref="AK70:AL70"/>
    <mergeCell ref="AM70:AO70"/>
    <mergeCell ref="AP70:AQ70"/>
    <mergeCell ref="AS70:AT70"/>
    <mergeCell ref="AU70:AW70"/>
    <mergeCell ref="AX70:AY70"/>
    <mergeCell ref="T70:U70"/>
    <mergeCell ref="V70:X70"/>
    <mergeCell ref="Y70:Z70"/>
    <mergeCell ref="AC70:AD70"/>
    <mergeCell ref="AE70:AG70"/>
    <mergeCell ref="AH70:AI70"/>
    <mergeCell ref="T80:U80"/>
    <mergeCell ref="V80:X80"/>
    <mergeCell ref="Y80:Z80"/>
    <mergeCell ref="AC80:AD80"/>
    <mergeCell ref="AE80:AG80"/>
    <mergeCell ref="AH80:AI80"/>
    <mergeCell ref="D80:E80"/>
    <mergeCell ref="F80:H80"/>
    <mergeCell ref="I80:J80"/>
    <mergeCell ref="L80:M80"/>
    <mergeCell ref="N80:P80"/>
    <mergeCell ref="Q80:R80"/>
    <mergeCell ref="AE87:AI87"/>
    <mergeCell ref="AM87:AQ87"/>
    <mergeCell ref="AU87:AY87"/>
    <mergeCell ref="AK80:AL80"/>
    <mergeCell ref="AM80:AO80"/>
    <mergeCell ref="AP80:AQ80"/>
    <mergeCell ref="AS80:AT80"/>
    <mergeCell ref="AU80:AW80"/>
    <mergeCell ref="AX80:AY80"/>
    <mergeCell ref="D89:E89"/>
    <mergeCell ref="F89:H89"/>
    <mergeCell ref="I89:J89"/>
    <mergeCell ref="L89:M89"/>
    <mergeCell ref="N89:P89"/>
    <mergeCell ref="Q89:R89"/>
    <mergeCell ref="F87:J87"/>
    <mergeCell ref="N87:R87"/>
    <mergeCell ref="V87:Z87"/>
    <mergeCell ref="F96:J96"/>
    <mergeCell ref="N96:R96"/>
    <mergeCell ref="V96:Z96"/>
    <mergeCell ref="AE96:AI96"/>
    <mergeCell ref="AM96:AQ96"/>
    <mergeCell ref="AU96:AY96"/>
    <mergeCell ref="AK89:AL89"/>
    <mergeCell ref="AM89:AO89"/>
    <mergeCell ref="AP89:AQ89"/>
    <mergeCell ref="AS89:AT89"/>
    <mergeCell ref="AU89:AW89"/>
    <mergeCell ref="AX89:AY89"/>
    <mergeCell ref="T89:U89"/>
    <mergeCell ref="V89:X89"/>
    <mergeCell ref="Y89:Z89"/>
    <mergeCell ref="AC89:AD89"/>
    <mergeCell ref="AE89:AG89"/>
    <mergeCell ref="AH89:AI89"/>
  </mergeCells>
  <phoneticPr fontId="2"/>
  <conditionalFormatting sqref="D6">
    <cfRule type="expression" dxfId="42735" priority="4439" stopIfTrue="1">
      <formula>OR(D6=祝色,WEEKDAY(D6)=1)</formula>
    </cfRule>
    <cfRule type="expression" dxfId="42734" priority="4440" stopIfTrue="1">
      <formula>WEEKDAY(D6)=7</formula>
    </cfRule>
  </conditionalFormatting>
  <conditionalFormatting sqref="E6">
    <cfRule type="expression" dxfId="42733" priority="4437" stopIfTrue="1">
      <formula>OR(E6=祝色,WEEKDAY(E6)=1)</formula>
    </cfRule>
    <cfRule type="expression" dxfId="42732" priority="4438" stopIfTrue="1">
      <formula>WEEKDAY(E6)=7</formula>
    </cfRule>
  </conditionalFormatting>
  <conditionalFormatting sqref="F6">
    <cfRule type="expression" dxfId="42731" priority="4435" stopIfTrue="1">
      <formula>OR(F6=祝色,WEEKDAY(F6)=1)</formula>
    </cfRule>
    <cfRule type="expression" dxfId="42730" priority="4436" stopIfTrue="1">
      <formula>WEEKDAY(F6)=7</formula>
    </cfRule>
  </conditionalFormatting>
  <conditionalFormatting sqref="G6">
    <cfRule type="expression" dxfId="42729" priority="4433" stopIfTrue="1">
      <formula>OR(G6=祝色,WEEKDAY(G6)=1)</formula>
    </cfRule>
    <cfRule type="expression" dxfId="42728" priority="4434" stopIfTrue="1">
      <formula>WEEKDAY(G6)=7</formula>
    </cfRule>
  </conditionalFormatting>
  <conditionalFormatting sqref="H6">
    <cfRule type="expression" dxfId="42727" priority="4431" stopIfTrue="1">
      <formula>OR(H6=祝色,WEEKDAY(H6)=1)</formula>
    </cfRule>
    <cfRule type="expression" dxfId="42726" priority="4432" stopIfTrue="1">
      <formula>WEEKDAY(H6)=7</formula>
    </cfRule>
  </conditionalFormatting>
  <conditionalFormatting sqref="I6">
    <cfRule type="expression" dxfId="42725" priority="4429" stopIfTrue="1">
      <formula>OR(I6=祝色,WEEKDAY(I6)=1)</formula>
    </cfRule>
    <cfRule type="expression" dxfId="42724" priority="4430" stopIfTrue="1">
      <formula>WEEKDAY(I6)=7</formula>
    </cfRule>
  </conditionalFormatting>
  <conditionalFormatting sqref="J6">
    <cfRule type="expression" dxfId="42723" priority="4427" stopIfTrue="1">
      <formula>OR(J6=祝色,WEEKDAY(J6)=1)</formula>
    </cfRule>
    <cfRule type="expression" dxfId="42722" priority="4428" stopIfTrue="1">
      <formula>WEEKDAY(J6)=7</formula>
    </cfRule>
  </conditionalFormatting>
  <conditionalFormatting sqref="D7">
    <cfRule type="expression" dxfId="42721" priority="4425" stopIfTrue="1">
      <formula>OR(D7=祝色,WEEKDAY(D7)=1)</formula>
    </cfRule>
    <cfRule type="expression" dxfId="42720" priority="4426" stopIfTrue="1">
      <formula>WEEKDAY(D7)=7</formula>
    </cfRule>
  </conditionalFormatting>
  <conditionalFormatting sqref="E7">
    <cfRule type="expression" dxfId="42719" priority="4423" stopIfTrue="1">
      <formula>OR(E7=祝色,WEEKDAY(E7)=1)</formula>
    </cfRule>
    <cfRule type="expression" dxfId="42718" priority="4424" stopIfTrue="1">
      <formula>WEEKDAY(E7)=7</formula>
    </cfRule>
  </conditionalFormatting>
  <conditionalFormatting sqref="F7">
    <cfRule type="expression" dxfId="42717" priority="4421" stopIfTrue="1">
      <formula>OR(F7=祝色,WEEKDAY(F7)=1)</formula>
    </cfRule>
    <cfRule type="expression" dxfId="42716" priority="4422" stopIfTrue="1">
      <formula>WEEKDAY(F7)=7</formula>
    </cfRule>
  </conditionalFormatting>
  <conditionalFormatting sqref="G7">
    <cfRule type="expression" dxfId="42715" priority="4419" stopIfTrue="1">
      <formula>OR(G7=祝色,WEEKDAY(G7)=1)</formula>
    </cfRule>
    <cfRule type="expression" dxfId="42714" priority="4420" stopIfTrue="1">
      <formula>WEEKDAY(G7)=7</formula>
    </cfRule>
  </conditionalFormatting>
  <conditionalFormatting sqref="H7">
    <cfRule type="expression" dxfId="42713" priority="4417" stopIfTrue="1">
      <formula>OR(H7=祝色,WEEKDAY(H7)=1)</formula>
    </cfRule>
    <cfRule type="expression" dxfId="42712" priority="4418" stopIfTrue="1">
      <formula>WEEKDAY(H7)=7</formula>
    </cfRule>
  </conditionalFormatting>
  <conditionalFormatting sqref="I7">
    <cfRule type="expression" dxfId="42711" priority="4415" stopIfTrue="1">
      <formula>OR(I7=祝色,WEEKDAY(I7)=1)</formula>
    </cfRule>
    <cfRule type="expression" dxfId="42710" priority="4416" stopIfTrue="1">
      <formula>WEEKDAY(I7)=7</formula>
    </cfRule>
  </conditionalFormatting>
  <conditionalFormatting sqref="J7">
    <cfRule type="expression" dxfId="42709" priority="4413" stopIfTrue="1">
      <formula>OR(J7=祝色,WEEKDAY(J7)=1)</formula>
    </cfRule>
    <cfRule type="expression" dxfId="42708" priority="4414" stopIfTrue="1">
      <formula>WEEKDAY(J7)=7</formula>
    </cfRule>
  </conditionalFormatting>
  <conditionalFormatting sqref="D8">
    <cfRule type="expression" dxfId="42707" priority="4411" stopIfTrue="1">
      <formula>OR(D8=祝色,WEEKDAY(D8)=1)</formula>
    </cfRule>
    <cfRule type="expression" dxfId="42706" priority="4412" stopIfTrue="1">
      <formula>WEEKDAY(D8)=7</formula>
    </cfRule>
  </conditionalFormatting>
  <conditionalFormatting sqref="E8">
    <cfRule type="expression" dxfId="42705" priority="4409" stopIfTrue="1">
      <formula>OR(E8=祝色,WEEKDAY(E8)=1)</formula>
    </cfRule>
    <cfRule type="expression" dxfId="42704" priority="4410" stopIfTrue="1">
      <formula>WEEKDAY(E8)=7</formula>
    </cfRule>
  </conditionalFormatting>
  <conditionalFormatting sqref="F8">
    <cfRule type="expression" dxfId="42703" priority="4407" stopIfTrue="1">
      <formula>OR(F8=祝色,WEEKDAY(F8)=1)</formula>
    </cfRule>
    <cfRule type="expression" dxfId="42702" priority="4408" stopIfTrue="1">
      <formula>WEEKDAY(F8)=7</formula>
    </cfRule>
  </conditionalFormatting>
  <conditionalFormatting sqref="G8">
    <cfRule type="expression" dxfId="42701" priority="4405" stopIfTrue="1">
      <formula>OR(G8=祝色,WEEKDAY(G8)=1)</formula>
    </cfRule>
    <cfRule type="expression" dxfId="42700" priority="4406" stopIfTrue="1">
      <formula>WEEKDAY(G8)=7</formula>
    </cfRule>
  </conditionalFormatting>
  <conditionalFormatting sqref="H8">
    <cfRule type="expression" dxfId="42699" priority="4403" stopIfTrue="1">
      <formula>OR(H8=祝色,WEEKDAY(H8)=1)</formula>
    </cfRule>
    <cfRule type="expression" dxfId="42698" priority="4404" stopIfTrue="1">
      <formula>WEEKDAY(H8)=7</formula>
    </cfRule>
  </conditionalFormatting>
  <conditionalFormatting sqref="I8">
    <cfRule type="expression" dxfId="42697" priority="4401" stopIfTrue="1">
      <formula>OR(I8=祝色,WEEKDAY(I8)=1)</formula>
    </cfRule>
    <cfRule type="expression" dxfId="42696" priority="4402" stopIfTrue="1">
      <formula>WEEKDAY(I8)=7</formula>
    </cfRule>
  </conditionalFormatting>
  <conditionalFormatting sqref="J8">
    <cfRule type="expression" dxfId="42695" priority="4399" stopIfTrue="1">
      <formula>OR(J8=祝色,WEEKDAY(J8)=1)</formula>
    </cfRule>
    <cfRule type="expression" dxfId="42694" priority="4400" stopIfTrue="1">
      <formula>WEEKDAY(J8)=7</formula>
    </cfRule>
  </conditionalFormatting>
  <conditionalFormatting sqref="D9">
    <cfRule type="expression" dxfId="42693" priority="4397" stopIfTrue="1">
      <formula>OR(D9=祝色,WEEKDAY(D9)=1)</formula>
    </cfRule>
    <cfRule type="expression" dxfId="42692" priority="4398" stopIfTrue="1">
      <formula>WEEKDAY(D9)=7</formula>
    </cfRule>
  </conditionalFormatting>
  <conditionalFormatting sqref="E9">
    <cfRule type="expression" dxfId="42691" priority="4395" stopIfTrue="1">
      <formula>OR(E9=祝色,WEEKDAY(E9)=1)</formula>
    </cfRule>
    <cfRule type="expression" dxfId="42690" priority="4396" stopIfTrue="1">
      <formula>WEEKDAY(E9)=7</formula>
    </cfRule>
  </conditionalFormatting>
  <conditionalFormatting sqref="F9">
    <cfRule type="expression" dxfId="42689" priority="4393" stopIfTrue="1">
      <formula>OR(F9=祝色,WEEKDAY(F9)=1)</formula>
    </cfRule>
    <cfRule type="expression" dxfId="42688" priority="4394" stopIfTrue="1">
      <formula>WEEKDAY(F9)=7</formula>
    </cfRule>
  </conditionalFormatting>
  <conditionalFormatting sqref="G9">
    <cfRule type="expression" dxfId="42687" priority="4391" stopIfTrue="1">
      <formula>OR(G9=祝色,WEEKDAY(G9)=1)</formula>
    </cfRule>
    <cfRule type="expression" dxfId="42686" priority="4392" stopIfTrue="1">
      <formula>WEEKDAY(G9)=7</formula>
    </cfRule>
  </conditionalFormatting>
  <conditionalFormatting sqref="H9">
    <cfRule type="expression" dxfId="42685" priority="4389" stopIfTrue="1">
      <formula>OR(H9=祝色,WEEKDAY(H9)=1)</formula>
    </cfRule>
    <cfRule type="expression" dxfId="42684" priority="4390" stopIfTrue="1">
      <formula>WEEKDAY(H9)=7</formula>
    </cfRule>
  </conditionalFormatting>
  <conditionalFormatting sqref="I9">
    <cfRule type="expression" dxfId="42683" priority="4387" stopIfTrue="1">
      <formula>OR(I9=祝色,WEEKDAY(I9)=1)</formula>
    </cfRule>
    <cfRule type="expression" dxfId="42682" priority="4388" stopIfTrue="1">
      <formula>WEEKDAY(I9)=7</formula>
    </cfRule>
  </conditionalFormatting>
  <conditionalFormatting sqref="J9">
    <cfRule type="expression" dxfId="42681" priority="4385" stopIfTrue="1">
      <formula>OR(J9=祝色,WEEKDAY(J9)=1)</formula>
    </cfRule>
    <cfRule type="expression" dxfId="42680" priority="4386" stopIfTrue="1">
      <formula>WEEKDAY(J9)=7</formula>
    </cfRule>
  </conditionalFormatting>
  <conditionalFormatting sqref="D10">
    <cfRule type="expression" dxfId="42679" priority="4383" stopIfTrue="1">
      <formula>OR(D10=祝色,WEEKDAY(D10)=1)</formula>
    </cfRule>
    <cfRule type="expression" dxfId="42678" priority="4384" stopIfTrue="1">
      <formula>WEEKDAY(D10)=7</formula>
    </cfRule>
  </conditionalFormatting>
  <conditionalFormatting sqref="E10">
    <cfRule type="expression" dxfId="42677" priority="4381" stopIfTrue="1">
      <formula>OR(E10=祝色,WEEKDAY(E10)=1)</formula>
    </cfRule>
    <cfRule type="expression" dxfId="42676" priority="4382" stopIfTrue="1">
      <formula>WEEKDAY(E10)=7</formula>
    </cfRule>
  </conditionalFormatting>
  <conditionalFormatting sqref="F10">
    <cfRule type="expression" dxfId="42675" priority="4379" stopIfTrue="1">
      <formula>OR(F10=祝色,WEEKDAY(F10)=1)</formula>
    </cfRule>
    <cfRule type="expression" dxfId="42674" priority="4380" stopIfTrue="1">
      <formula>WEEKDAY(F10)=7</formula>
    </cfRule>
  </conditionalFormatting>
  <conditionalFormatting sqref="G10">
    <cfRule type="expression" dxfId="42673" priority="4377" stopIfTrue="1">
      <formula>OR(G10=祝色,WEEKDAY(G10)=1)</formula>
    </cfRule>
    <cfRule type="expression" dxfId="42672" priority="4378" stopIfTrue="1">
      <formula>WEEKDAY(G10)=7</formula>
    </cfRule>
  </conditionalFormatting>
  <conditionalFormatting sqref="H10">
    <cfRule type="expression" dxfId="42671" priority="4375" stopIfTrue="1">
      <formula>OR(H10=祝色,WEEKDAY(H10)=1)</formula>
    </cfRule>
    <cfRule type="expression" dxfId="42670" priority="4376" stopIfTrue="1">
      <formula>WEEKDAY(H10)=7</formula>
    </cfRule>
  </conditionalFormatting>
  <conditionalFormatting sqref="I10">
    <cfRule type="expression" dxfId="42669" priority="4373" stopIfTrue="1">
      <formula>OR(I10=祝色,WEEKDAY(I10)=1)</formula>
    </cfRule>
    <cfRule type="expression" dxfId="42668" priority="4374" stopIfTrue="1">
      <formula>WEEKDAY(I10)=7</formula>
    </cfRule>
  </conditionalFormatting>
  <conditionalFormatting sqref="J10">
    <cfRule type="expression" dxfId="42667" priority="4371" stopIfTrue="1">
      <formula>OR(J10=祝色,WEEKDAY(J10)=1)</formula>
    </cfRule>
    <cfRule type="expression" dxfId="42666" priority="4372" stopIfTrue="1">
      <formula>WEEKDAY(J10)=7</formula>
    </cfRule>
  </conditionalFormatting>
  <conditionalFormatting sqref="D11">
    <cfRule type="expression" dxfId="42665" priority="4369" stopIfTrue="1">
      <formula>OR(D11=祝色,WEEKDAY(D11)=1)</formula>
    </cfRule>
    <cfRule type="expression" dxfId="42664" priority="4370" stopIfTrue="1">
      <formula>WEEKDAY(D11)=7</formula>
    </cfRule>
  </conditionalFormatting>
  <conditionalFormatting sqref="E11">
    <cfRule type="expression" dxfId="42663" priority="4367" stopIfTrue="1">
      <formula>OR(E11=祝色,WEEKDAY(E11)=1)</formula>
    </cfRule>
    <cfRule type="expression" dxfId="42662" priority="4368" stopIfTrue="1">
      <formula>WEEKDAY(E11)=7</formula>
    </cfRule>
  </conditionalFormatting>
  <conditionalFormatting sqref="L6">
    <cfRule type="expression" dxfId="42661" priority="4365" stopIfTrue="1">
      <formula>OR(L6=祝色,WEEKDAY(L6)=1)</formula>
    </cfRule>
    <cfRule type="expression" dxfId="42660" priority="4366" stopIfTrue="1">
      <formula>WEEKDAY(L6)=7</formula>
    </cfRule>
  </conditionalFormatting>
  <conditionalFormatting sqref="M6">
    <cfRule type="expression" dxfId="42659" priority="4363" stopIfTrue="1">
      <formula>OR(M6=祝色,WEEKDAY(M6)=1)</formula>
    </cfRule>
    <cfRule type="expression" dxfId="42658" priority="4364" stopIfTrue="1">
      <formula>WEEKDAY(M6)=7</formula>
    </cfRule>
  </conditionalFormatting>
  <conditionalFormatting sqref="N6">
    <cfRule type="expression" dxfId="42657" priority="4361" stopIfTrue="1">
      <formula>OR(N6=祝色,WEEKDAY(N6)=1)</formula>
    </cfRule>
    <cfRule type="expression" dxfId="42656" priority="4362" stopIfTrue="1">
      <formula>WEEKDAY(N6)=7</formula>
    </cfRule>
  </conditionalFormatting>
  <conditionalFormatting sqref="O6">
    <cfRule type="expression" dxfId="42655" priority="4359" stopIfTrue="1">
      <formula>OR(O6=祝色,WEEKDAY(O6)=1)</formula>
    </cfRule>
    <cfRule type="expression" dxfId="42654" priority="4360" stopIfTrue="1">
      <formula>WEEKDAY(O6)=7</formula>
    </cfRule>
  </conditionalFormatting>
  <conditionalFormatting sqref="P6">
    <cfRule type="expression" dxfId="42653" priority="4357" stopIfTrue="1">
      <formula>OR(P6=祝色,WEEKDAY(P6)=1)</formula>
    </cfRule>
    <cfRule type="expression" dxfId="42652" priority="4358" stopIfTrue="1">
      <formula>WEEKDAY(P6)=7</formula>
    </cfRule>
  </conditionalFormatting>
  <conditionalFormatting sqref="Q6">
    <cfRule type="expression" dxfId="42651" priority="4355" stopIfTrue="1">
      <formula>OR(Q6=祝色,WEEKDAY(Q6)=1)</formula>
    </cfRule>
    <cfRule type="expression" dxfId="42650" priority="4356" stopIfTrue="1">
      <formula>WEEKDAY(Q6)=7</formula>
    </cfRule>
  </conditionalFormatting>
  <conditionalFormatting sqref="R6">
    <cfRule type="expression" dxfId="42649" priority="4353" stopIfTrue="1">
      <formula>OR(R6=祝色,WEEKDAY(R6)=1)</formula>
    </cfRule>
    <cfRule type="expression" dxfId="42648" priority="4354" stopIfTrue="1">
      <formula>WEEKDAY(R6)=7</formula>
    </cfRule>
  </conditionalFormatting>
  <conditionalFormatting sqref="L7">
    <cfRule type="expression" dxfId="42647" priority="4351" stopIfTrue="1">
      <formula>OR(L7=祝色,WEEKDAY(L7)=1)</formula>
    </cfRule>
    <cfRule type="expression" dxfId="42646" priority="4352" stopIfTrue="1">
      <formula>WEEKDAY(L7)=7</formula>
    </cfRule>
  </conditionalFormatting>
  <conditionalFormatting sqref="M7">
    <cfRule type="expression" dxfId="42645" priority="4349" stopIfTrue="1">
      <formula>OR(M7=祝色,WEEKDAY(M7)=1)</formula>
    </cfRule>
    <cfRule type="expression" dxfId="42644" priority="4350" stopIfTrue="1">
      <formula>WEEKDAY(M7)=7</formula>
    </cfRule>
  </conditionalFormatting>
  <conditionalFormatting sqref="N7">
    <cfRule type="expression" dxfId="42643" priority="4347" stopIfTrue="1">
      <formula>OR(N7=祝色,WEEKDAY(N7)=1)</formula>
    </cfRule>
    <cfRule type="expression" dxfId="42642" priority="4348" stopIfTrue="1">
      <formula>WEEKDAY(N7)=7</formula>
    </cfRule>
  </conditionalFormatting>
  <conditionalFormatting sqref="O7">
    <cfRule type="expression" dxfId="42641" priority="4345" stopIfTrue="1">
      <formula>OR(O7=祝色,WEEKDAY(O7)=1)</formula>
    </cfRule>
    <cfRule type="expression" dxfId="42640" priority="4346" stopIfTrue="1">
      <formula>WEEKDAY(O7)=7</formula>
    </cfRule>
  </conditionalFormatting>
  <conditionalFormatting sqref="P7">
    <cfRule type="expression" dxfId="42639" priority="4343" stopIfTrue="1">
      <formula>OR(P7=祝色,WEEKDAY(P7)=1)</formula>
    </cfRule>
    <cfRule type="expression" dxfId="42638" priority="4344" stopIfTrue="1">
      <formula>WEEKDAY(P7)=7</formula>
    </cfRule>
  </conditionalFormatting>
  <conditionalFormatting sqref="Q7">
    <cfRule type="expression" dxfId="42637" priority="4341" stopIfTrue="1">
      <formula>OR(Q7=祝色,WEEKDAY(Q7)=1)</formula>
    </cfRule>
    <cfRule type="expression" dxfId="42636" priority="4342" stopIfTrue="1">
      <formula>WEEKDAY(Q7)=7</formula>
    </cfRule>
  </conditionalFormatting>
  <conditionalFormatting sqref="R7">
    <cfRule type="expression" dxfId="42635" priority="4339" stopIfTrue="1">
      <formula>OR(R7=祝色,WEEKDAY(R7)=1)</formula>
    </cfRule>
    <cfRule type="expression" dxfId="42634" priority="4340" stopIfTrue="1">
      <formula>WEEKDAY(R7)=7</formula>
    </cfRule>
  </conditionalFormatting>
  <conditionalFormatting sqref="L8">
    <cfRule type="expression" dxfId="42633" priority="4337" stopIfTrue="1">
      <formula>OR(L8=祝色,WEEKDAY(L8)=1)</formula>
    </cfRule>
    <cfRule type="expression" dxfId="42632" priority="4338" stopIfTrue="1">
      <formula>WEEKDAY(L8)=7</formula>
    </cfRule>
  </conditionalFormatting>
  <conditionalFormatting sqref="M8">
    <cfRule type="expression" dxfId="42631" priority="4335" stopIfTrue="1">
      <formula>OR(M8=祝色,WEEKDAY(M8)=1)</formula>
    </cfRule>
    <cfRule type="expression" dxfId="42630" priority="4336" stopIfTrue="1">
      <formula>WEEKDAY(M8)=7</formula>
    </cfRule>
  </conditionalFormatting>
  <conditionalFormatting sqref="N8">
    <cfRule type="expression" dxfId="42629" priority="4333" stopIfTrue="1">
      <formula>OR(N8=祝色,WEEKDAY(N8)=1)</formula>
    </cfRule>
    <cfRule type="expression" dxfId="42628" priority="4334" stopIfTrue="1">
      <formula>WEEKDAY(N8)=7</formula>
    </cfRule>
  </conditionalFormatting>
  <conditionalFormatting sqref="O8">
    <cfRule type="expression" dxfId="42627" priority="4331" stopIfTrue="1">
      <formula>OR(O8=祝色,WEEKDAY(O8)=1)</formula>
    </cfRule>
    <cfRule type="expression" dxfId="42626" priority="4332" stopIfTrue="1">
      <formula>WEEKDAY(O8)=7</formula>
    </cfRule>
  </conditionalFormatting>
  <conditionalFormatting sqref="P8">
    <cfRule type="expression" dxfId="42625" priority="4329" stopIfTrue="1">
      <formula>OR(P8=祝色,WEEKDAY(P8)=1)</formula>
    </cfRule>
    <cfRule type="expression" dxfId="42624" priority="4330" stopIfTrue="1">
      <formula>WEEKDAY(P8)=7</formula>
    </cfRule>
  </conditionalFormatting>
  <conditionalFormatting sqref="Q8">
    <cfRule type="expression" dxfId="42623" priority="4327" stopIfTrue="1">
      <formula>OR(Q8=祝色,WEEKDAY(Q8)=1)</formula>
    </cfRule>
    <cfRule type="expression" dxfId="42622" priority="4328" stopIfTrue="1">
      <formula>WEEKDAY(Q8)=7</formula>
    </cfRule>
  </conditionalFormatting>
  <conditionalFormatting sqref="R8">
    <cfRule type="expression" dxfId="42621" priority="4325" stopIfTrue="1">
      <formula>OR(R8=祝色,WEEKDAY(R8)=1)</formula>
    </cfRule>
    <cfRule type="expression" dxfId="42620" priority="4326" stopIfTrue="1">
      <formula>WEEKDAY(R8)=7</formula>
    </cfRule>
  </conditionalFormatting>
  <conditionalFormatting sqref="L9">
    <cfRule type="expression" dxfId="42619" priority="4323" stopIfTrue="1">
      <formula>OR(L9=祝色,WEEKDAY(L9)=1)</formula>
    </cfRule>
    <cfRule type="expression" dxfId="42618" priority="4324" stopIfTrue="1">
      <formula>WEEKDAY(L9)=7</formula>
    </cfRule>
  </conditionalFormatting>
  <conditionalFormatting sqref="M9">
    <cfRule type="expression" dxfId="42617" priority="4321" stopIfTrue="1">
      <formula>OR(M9=祝色,WEEKDAY(M9)=1)</formula>
    </cfRule>
    <cfRule type="expression" dxfId="42616" priority="4322" stopIfTrue="1">
      <formula>WEEKDAY(M9)=7</formula>
    </cfRule>
  </conditionalFormatting>
  <conditionalFormatting sqref="N9">
    <cfRule type="expression" dxfId="42615" priority="4319" stopIfTrue="1">
      <formula>OR(N9=祝色,WEEKDAY(N9)=1)</formula>
    </cfRule>
    <cfRule type="expression" dxfId="42614" priority="4320" stopIfTrue="1">
      <formula>WEEKDAY(N9)=7</formula>
    </cfRule>
  </conditionalFormatting>
  <conditionalFormatting sqref="O9">
    <cfRule type="expression" dxfId="42613" priority="4317" stopIfTrue="1">
      <formula>OR(O9=祝色,WEEKDAY(O9)=1)</formula>
    </cfRule>
    <cfRule type="expression" dxfId="42612" priority="4318" stopIfTrue="1">
      <formula>WEEKDAY(O9)=7</formula>
    </cfRule>
  </conditionalFormatting>
  <conditionalFormatting sqref="P9">
    <cfRule type="expression" dxfId="42611" priority="4315" stopIfTrue="1">
      <formula>OR(P9=祝色,WEEKDAY(P9)=1)</formula>
    </cfRule>
    <cfRule type="expression" dxfId="42610" priority="4316" stopIfTrue="1">
      <formula>WEEKDAY(P9)=7</formula>
    </cfRule>
  </conditionalFormatting>
  <conditionalFormatting sqref="Q9">
    <cfRule type="expression" dxfId="42609" priority="4313" stopIfTrue="1">
      <formula>OR(Q9=祝色,WEEKDAY(Q9)=1)</formula>
    </cfRule>
    <cfRule type="expression" dxfId="42608" priority="4314" stopIfTrue="1">
      <formula>WEEKDAY(Q9)=7</formula>
    </cfRule>
  </conditionalFormatting>
  <conditionalFormatting sqref="R9">
    <cfRule type="expression" dxfId="42607" priority="4311" stopIfTrue="1">
      <formula>OR(R9=祝色,WEEKDAY(R9)=1)</formula>
    </cfRule>
    <cfRule type="expression" dxfId="42606" priority="4312" stopIfTrue="1">
      <formula>WEEKDAY(R9)=7</formula>
    </cfRule>
  </conditionalFormatting>
  <conditionalFormatting sqref="L10">
    <cfRule type="expression" dxfId="42605" priority="4309" stopIfTrue="1">
      <formula>OR(L10=祝色,WEEKDAY(L10)=1)</formula>
    </cfRule>
    <cfRule type="expression" dxfId="42604" priority="4310" stopIfTrue="1">
      <formula>WEEKDAY(L10)=7</formula>
    </cfRule>
  </conditionalFormatting>
  <conditionalFormatting sqref="M10">
    <cfRule type="expression" dxfId="42603" priority="4307" stopIfTrue="1">
      <formula>OR(M10=祝色,WEEKDAY(M10)=1)</formula>
    </cfRule>
    <cfRule type="expression" dxfId="42602" priority="4308" stopIfTrue="1">
      <formula>WEEKDAY(M10)=7</formula>
    </cfRule>
  </conditionalFormatting>
  <conditionalFormatting sqref="N10">
    <cfRule type="expression" dxfId="42601" priority="4305" stopIfTrue="1">
      <formula>OR(N10=祝色,WEEKDAY(N10)=1)</formula>
    </cfRule>
    <cfRule type="expression" dxfId="42600" priority="4306" stopIfTrue="1">
      <formula>WEEKDAY(N10)=7</formula>
    </cfRule>
  </conditionalFormatting>
  <conditionalFormatting sqref="O10">
    <cfRule type="expression" dxfId="42599" priority="4303" stopIfTrue="1">
      <formula>OR(O10=祝色,WEEKDAY(O10)=1)</formula>
    </cfRule>
    <cfRule type="expression" dxfId="42598" priority="4304" stopIfTrue="1">
      <formula>WEEKDAY(O10)=7</formula>
    </cfRule>
  </conditionalFormatting>
  <conditionalFormatting sqref="P10">
    <cfRule type="expression" dxfId="42597" priority="4301" stopIfTrue="1">
      <formula>OR(P10=祝色,WEEKDAY(P10)=1)</formula>
    </cfRule>
    <cfRule type="expression" dxfId="42596" priority="4302" stopIfTrue="1">
      <formula>WEEKDAY(P10)=7</formula>
    </cfRule>
  </conditionalFormatting>
  <conditionalFormatting sqref="Q10">
    <cfRule type="expression" dxfId="42595" priority="4299" stopIfTrue="1">
      <formula>OR(Q10=祝色,WEEKDAY(Q10)=1)</formula>
    </cfRule>
    <cfRule type="expression" dxfId="42594" priority="4300" stopIfTrue="1">
      <formula>WEEKDAY(Q10)=7</formula>
    </cfRule>
  </conditionalFormatting>
  <conditionalFormatting sqref="R10">
    <cfRule type="expression" dxfId="42593" priority="4297" stopIfTrue="1">
      <formula>OR(R10=祝色,WEEKDAY(R10)=1)</formula>
    </cfRule>
    <cfRule type="expression" dxfId="42592" priority="4298" stopIfTrue="1">
      <formula>WEEKDAY(R10)=7</formula>
    </cfRule>
  </conditionalFormatting>
  <conditionalFormatting sqref="L11">
    <cfRule type="expression" dxfId="42591" priority="4295" stopIfTrue="1">
      <formula>OR(L11=祝色,WEEKDAY(L11)=1)</formula>
    </cfRule>
    <cfRule type="expression" dxfId="42590" priority="4296" stopIfTrue="1">
      <formula>WEEKDAY(L11)=7</formula>
    </cfRule>
  </conditionalFormatting>
  <conditionalFormatting sqref="M11">
    <cfRule type="expression" dxfId="42589" priority="4293" stopIfTrue="1">
      <formula>OR(M11=祝色,WEEKDAY(M11)=1)</formula>
    </cfRule>
    <cfRule type="expression" dxfId="42588" priority="4294" stopIfTrue="1">
      <formula>WEEKDAY(M11)=7</formula>
    </cfRule>
  </conditionalFormatting>
  <conditionalFormatting sqref="T6">
    <cfRule type="expression" dxfId="42587" priority="4291" stopIfTrue="1">
      <formula>OR(T6=祝色,WEEKDAY(T6)=1)</formula>
    </cfRule>
    <cfRule type="expression" dxfId="42586" priority="4292" stopIfTrue="1">
      <formula>WEEKDAY(T6)=7</formula>
    </cfRule>
  </conditionalFormatting>
  <conditionalFormatting sqref="U6">
    <cfRule type="expression" dxfId="42585" priority="4289" stopIfTrue="1">
      <formula>OR(U6=祝色,WEEKDAY(U6)=1)</formula>
    </cfRule>
    <cfRule type="expression" dxfId="42584" priority="4290" stopIfTrue="1">
      <formula>WEEKDAY(U6)=7</formula>
    </cfRule>
  </conditionalFormatting>
  <conditionalFormatting sqref="V6">
    <cfRule type="expression" dxfId="42583" priority="4287" stopIfTrue="1">
      <formula>OR(V6=祝色,WEEKDAY(V6)=1)</formula>
    </cfRule>
    <cfRule type="expression" dxfId="42582" priority="4288" stopIfTrue="1">
      <formula>WEEKDAY(V6)=7</formula>
    </cfRule>
  </conditionalFormatting>
  <conditionalFormatting sqref="W6">
    <cfRule type="expression" dxfId="42581" priority="4285" stopIfTrue="1">
      <formula>OR(W6=祝色,WEEKDAY(W6)=1)</formula>
    </cfRule>
    <cfRule type="expression" dxfId="42580" priority="4286" stopIfTrue="1">
      <formula>WEEKDAY(W6)=7</formula>
    </cfRule>
  </conditionalFormatting>
  <conditionalFormatting sqref="X6">
    <cfRule type="expression" dxfId="42579" priority="4283" stopIfTrue="1">
      <formula>OR(X6=祝色,WEEKDAY(X6)=1)</formula>
    </cfRule>
    <cfRule type="expression" dxfId="42578" priority="4284" stopIfTrue="1">
      <formula>WEEKDAY(X6)=7</formula>
    </cfRule>
  </conditionalFormatting>
  <conditionalFormatting sqref="Y6">
    <cfRule type="expression" dxfId="42577" priority="4281" stopIfTrue="1">
      <formula>OR(Y6=祝色,WEEKDAY(Y6)=1)</formula>
    </cfRule>
    <cfRule type="expression" dxfId="42576" priority="4282" stopIfTrue="1">
      <formula>WEEKDAY(Y6)=7</formula>
    </cfRule>
  </conditionalFormatting>
  <conditionalFormatting sqref="Z6">
    <cfRule type="expression" dxfId="42575" priority="4279" stopIfTrue="1">
      <formula>OR(Z6=祝色,WEEKDAY(Z6)=1)</formula>
    </cfRule>
    <cfRule type="expression" dxfId="42574" priority="4280" stopIfTrue="1">
      <formula>WEEKDAY(Z6)=7</formula>
    </cfRule>
  </conditionalFormatting>
  <conditionalFormatting sqref="T7">
    <cfRule type="expression" dxfId="42573" priority="4277" stopIfTrue="1">
      <formula>OR(T7=祝色,WEEKDAY(T7)=1)</formula>
    </cfRule>
    <cfRule type="expression" dxfId="42572" priority="4278" stopIfTrue="1">
      <formula>WEEKDAY(T7)=7</formula>
    </cfRule>
  </conditionalFormatting>
  <conditionalFormatting sqref="U7">
    <cfRule type="expression" dxfId="42571" priority="4275" stopIfTrue="1">
      <formula>OR(U7=祝色,WEEKDAY(U7)=1)</formula>
    </cfRule>
    <cfRule type="expression" dxfId="42570" priority="4276" stopIfTrue="1">
      <formula>WEEKDAY(U7)=7</formula>
    </cfRule>
  </conditionalFormatting>
  <conditionalFormatting sqref="V7">
    <cfRule type="expression" dxfId="42569" priority="4273" stopIfTrue="1">
      <formula>OR(V7=祝色,WEEKDAY(V7)=1)</formula>
    </cfRule>
    <cfRule type="expression" dxfId="42568" priority="4274" stopIfTrue="1">
      <formula>WEEKDAY(V7)=7</formula>
    </cfRule>
  </conditionalFormatting>
  <conditionalFormatting sqref="W7">
    <cfRule type="expression" dxfId="42567" priority="4271" stopIfTrue="1">
      <formula>OR(W7=祝色,WEEKDAY(W7)=1)</formula>
    </cfRule>
    <cfRule type="expression" dxfId="42566" priority="4272" stopIfTrue="1">
      <formula>WEEKDAY(W7)=7</formula>
    </cfRule>
  </conditionalFormatting>
  <conditionalFormatting sqref="X7">
    <cfRule type="expression" dxfId="42565" priority="4269" stopIfTrue="1">
      <formula>OR(X7=祝色,WEEKDAY(X7)=1)</formula>
    </cfRule>
    <cfRule type="expression" dxfId="42564" priority="4270" stopIfTrue="1">
      <formula>WEEKDAY(X7)=7</formula>
    </cfRule>
  </conditionalFormatting>
  <conditionalFormatting sqref="Y7">
    <cfRule type="expression" dxfId="42563" priority="4267" stopIfTrue="1">
      <formula>OR(Y7=祝色,WEEKDAY(Y7)=1)</formula>
    </cfRule>
    <cfRule type="expression" dxfId="42562" priority="4268" stopIfTrue="1">
      <formula>WEEKDAY(Y7)=7</formula>
    </cfRule>
  </conditionalFormatting>
  <conditionalFormatting sqref="Z7">
    <cfRule type="expression" dxfId="42561" priority="4265" stopIfTrue="1">
      <formula>OR(Z7=祝色,WEEKDAY(Z7)=1)</formula>
    </cfRule>
    <cfRule type="expression" dxfId="42560" priority="4266" stopIfTrue="1">
      <formula>WEEKDAY(Z7)=7</formula>
    </cfRule>
  </conditionalFormatting>
  <conditionalFormatting sqref="T8">
    <cfRule type="expression" dxfId="42559" priority="4263" stopIfTrue="1">
      <formula>OR(T8=祝色,WEEKDAY(T8)=1)</formula>
    </cfRule>
    <cfRule type="expression" dxfId="42558" priority="4264" stopIfTrue="1">
      <formula>WEEKDAY(T8)=7</formula>
    </cfRule>
  </conditionalFormatting>
  <conditionalFormatting sqref="U8">
    <cfRule type="expression" dxfId="42557" priority="4261" stopIfTrue="1">
      <formula>OR(U8=祝色,WEEKDAY(U8)=1)</formula>
    </cfRule>
    <cfRule type="expression" dxfId="42556" priority="4262" stopIfTrue="1">
      <formula>WEEKDAY(U8)=7</formula>
    </cfRule>
  </conditionalFormatting>
  <conditionalFormatting sqref="V8">
    <cfRule type="expression" dxfId="42555" priority="4259" stopIfTrue="1">
      <formula>OR(V8=祝色,WEEKDAY(V8)=1)</formula>
    </cfRule>
    <cfRule type="expression" dxfId="42554" priority="4260" stopIfTrue="1">
      <formula>WEEKDAY(V8)=7</formula>
    </cfRule>
  </conditionalFormatting>
  <conditionalFormatting sqref="W8">
    <cfRule type="expression" dxfId="42553" priority="4257" stopIfTrue="1">
      <formula>OR(W8=祝色,WEEKDAY(W8)=1)</formula>
    </cfRule>
    <cfRule type="expression" dxfId="42552" priority="4258" stopIfTrue="1">
      <formula>WEEKDAY(W8)=7</formula>
    </cfRule>
  </conditionalFormatting>
  <conditionalFormatting sqref="X8">
    <cfRule type="expression" dxfId="42551" priority="4255" stopIfTrue="1">
      <formula>OR(X8=祝色,WEEKDAY(X8)=1)</formula>
    </cfRule>
    <cfRule type="expression" dxfId="42550" priority="4256" stopIfTrue="1">
      <formula>WEEKDAY(X8)=7</formula>
    </cfRule>
  </conditionalFormatting>
  <conditionalFormatting sqref="Y8">
    <cfRule type="expression" dxfId="42549" priority="4253" stopIfTrue="1">
      <formula>OR(Y8=祝色,WEEKDAY(Y8)=1)</formula>
    </cfRule>
    <cfRule type="expression" dxfId="42548" priority="4254" stopIfTrue="1">
      <formula>WEEKDAY(Y8)=7</formula>
    </cfRule>
  </conditionalFormatting>
  <conditionalFormatting sqref="Z8">
    <cfRule type="expression" dxfId="42547" priority="4251" stopIfTrue="1">
      <formula>OR(Z8=祝色,WEEKDAY(Z8)=1)</formula>
    </cfRule>
    <cfRule type="expression" dxfId="42546" priority="4252" stopIfTrue="1">
      <formula>WEEKDAY(Z8)=7</formula>
    </cfRule>
  </conditionalFormatting>
  <conditionalFormatting sqref="T9">
    <cfRule type="expression" dxfId="42545" priority="4249" stopIfTrue="1">
      <formula>OR(T9=祝色,WEEKDAY(T9)=1)</formula>
    </cfRule>
    <cfRule type="expression" dxfId="42544" priority="4250" stopIfTrue="1">
      <formula>WEEKDAY(T9)=7</formula>
    </cfRule>
  </conditionalFormatting>
  <conditionalFormatting sqref="U9">
    <cfRule type="expression" dxfId="42543" priority="4247" stopIfTrue="1">
      <formula>OR(U9=祝色,WEEKDAY(U9)=1)</formula>
    </cfRule>
    <cfRule type="expression" dxfId="42542" priority="4248" stopIfTrue="1">
      <formula>WEEKDAY(U9)=7</formula>
    </cfRule>
  </conditionalFormatting>
  <conditionalFormatting sqref="V9">
    <cfRule type="expression" dxfId="42541" priority="4245" stopIfTrue="1">
      <formula>OR(V9=祝色,WEEKDAY(V9)=1)</formula>
    </cfRule>
    <cfRule type="expression" dxfId="42540" priority="4246" stopIfTrue="1">
      <formula>WEEKDAY(V9)=7</formula>
    </cfRule>
  </conditionalFormatting>
  <conditionalFormatting sqref="W9">
    <cfRule type="expression" dxfId="42539" priority="4243" stopIfTrue="1">
      <formula>OR(W9=祝色,WEEKDAY(W9)=1)</formula>
    </cfRule>
    <cfRule type="expression" dxfId="42538" priority="4244" stopIfTrue="1">
      <formula>WEEKDAY(W9)=7</formula>
    </cfRule>
  </conditionalFormatting>
  <conditionalFormatting sqref="X9">
    <cfRule type="expression" dxfId="42537" priority="4241" stopIfTrue="1">
      <formula>OR(X9=祝色,WEEKDAY(X9)=1)</formula>
    </cfRule>
    <cfRule type="expression" dxfId="42536" priority="4242" stopIfTrue="1">
      <formula>WEEKDAY(X9)=7</formula>
    </cfRule>
  </conditionalFormatting>
  <conditionalFormatting sqref="Y9">
    <cfRule type="expression" dxfId="42535" priority="4239" stopIfTrue="1">
      <formula>OR(Y9=祝色,WEEKDAY(Y9)=1)</formula>
    </cfRule>
    <cfRule type="expression" dxfId="42534" priority="4240" stopIfTrue="1">
      <formula>WEEKDAY(Y9)=7</formula>
    </cfRule>
  </conditionalFormatting>
  <conditionalFormatting sqref="Z9">
    <cfRule type="expression" dxfId="42533" priority="4237" stopIfTrue="1">
      <formula>OR(Z9=祝色,WEEKDAY(Z9)=1)</formula>
    </cfRule>
    <cfRule type="expression" dxfId="42532" priority="4238" stopIfTrue="1">
      <formula>WEEKDAY(Z9)=7</formula>
    </cfRule>
  </conditionalFormatting>
  <conditionalFormatting sqref="T10">
    <cfRule type="expression" dxfId="42531" priority="4235" stopIfTrue="1">
      <formula>OR(T10=祝色,WEEKDAY(T10)=1)</formula>
    </cfRule>
    <cfRule type="expression" dxfId="42530" priority="4236" stopIfTrue="1">
      <formula>WEEKDAY(T10)=7</formula>
    </cfRule>
  </conditionalFormatting>
  <conditionalFormatting sqref="U10">
    <cfRule type="expression" dxfId="42529" priority="4233" stopIfTrue="1">
      <formula>OR(U10=祝色,WEEKDAY(U10)=1)</formula>
    </cfRule>
    <cfRule type="expression" dxfId="42528" priority="4234" stopIfTrue="1">
      <formula>WEEKDAY(U10)=7</formula>
    </cfRule>
  </conditionalFormatting>
  <conditionalFormatting sqref="V10">
    <cfRule type="expression" dxfId="42527" priority="4231" stopIfTrue="1">
      <formula>OR(V10=祝色,WEEKDAY(V10)=1)</formula>
    </cfRule>
    <cfRule type="expression" dxfId="42526" priority="4232" stopIfTrue="1">
      <formula>WEEKDAY(V10)=7</formula>
    </cfRule>
  </conditionalFormatting>
  <conditionalFormatting sqref="W10">
    <cfRule type="expression" dxfId="42525" priority="4229" stopIfTrue="1">
      <formula>OR(W10=祝色,WEEKDAY(W10)=1)</formula>
    </cfRule>
    <cfRule type="expression" dxfId="42524" priority="4230" stopIfTrue="1">
      <formula>WEEKDAY(W10)=7</formula>
    </cfRule>
  </conditionalFormatting>
  <conditionalFormatting sqref="X10">
    <cfRule type="expression" dxfId="42523" priority="4227" stopIfTrue="1">
      <formula>OR(X10=祝色,WEEKDAY(X10)=1)</formula>
    </cfRule>
    <cfRule type="expression" dxfId="42522" priority="4228" stopIfTrue="1">
      <formula>WEEKDAY(X10)=7</formula>
    </cfRule>
  </conditionalFormatting>
  <conditionalFormatting sqref="Y10">
    <cfRule type="expression" dxfId="42521" priority="4225" stopIfTrue="1">
      <formula>OR(Y10=祝色,WEEKDAY(Y10)=1)</formula>
    </cfRule>
    <cfRule type="expression" dxfId="42520" priority="4226" stopIfTrue="1">
      <formula>WEEKDAY(Y10)=7</formula>
    </cfRule>
  </conditionalFormatting>
  <conditionalFormatting sqref="Z10">
    <cfRule type="expression" dxfId="42519" priority="4223" stopIfTrue="1">
      <formula>OR(Z10=祝色,WEEKDAY(Z10)=1)</formula>
    </cfRule>
    <cfRule type="expression" dxfId="42518" priority="4224" stopIfTrue="1">
      <formula>WEEKDAY(Z10)=7</formula>
    </cfRule>
  </conditionalFormatting>
  <conditionalFormatting sqref="T11">
    <cfRule type="expression" dxfId="42517" priority="4221" stopIfTrue="1">
      <formula>OR(T11=祝色,WEEKDAY(T11)=1)</formula>
    </cfRule>
    <cfRule type="expression" dxfId="42516" priority="4222" stopIfTrue="1">
      <formula>WEEKDAY(T11)=7</formula>
    </cfRule>
  </conditionalFormatting>
  <conditionalFormatting sqref="U11">
    <cfRule type="expression" dxfId="42515" priority="4219" stopIfTrue="1">
      <formula>OR(U11=祝色,WEEKDAY(U11)=1)</formula>
    </cfRule>
    <cfRule type="expression" dxfId="42514" priority="4220" stopIfTrue="1">
      <formula>WEEKDAY(U11)=7</formula>
    </cfRule>
  </conditionalFormatting>
  <conditionalFormatting sqref="D15">
    <cfRule type="expression" dxfId="42513" priority="4217" stopIfTrue="1">
      <formula>OR(D15=祝色,WEEKDAY(D15)=1)</formula>
    </cfRule>
    <cfRule type="expression" dxfId="42512" priority="4218" stopIfTrue="1">
      <formula>WEEKDAY(D15)=7</formula>
    </cfRule>
  </conditionalFormatting>
  <conditionalFormatting sqref="E15">
    <cfRule type="expression" dxfId="42511" priority="4215" stopIfTrue="1">
      <formula>OR(E15=祝色,WEEKDAY(E15)=1)</formula>
    </cfRule>
    <cfRule type="expression" dxfId="42510" priority="4216" stopIfTrue="1">
      <formula>WEEKDAY(E15)=7</formula>
    </cfRule>
  </conditionalFormatting>
  <conditionalFormatting sqref="F15">
    <cfRule type="expression" dxfId="42509" priority="4213" stopIfTrue="1">
      <formula>OR(F15=祝色,WEEKDAY(F15)=1)</formula>
    </cfRule>
    <cfRule type="expression" dxfId="42508" priority="4214" stopIfTrue="1">
      <formula>WEEKDAY(F15)=7</formula>
    </cfRule>
  </conditionalFormatting>
  <conditionalFormatting sqref="G15">
    <cfRule type="expression" dxfId="42507" priority="4211" stopIfTrue="1">
      <formula>OR(G15=祝色,WEEKDAY(G15)=1)</formula>
    </cfRule>
    <cfRule type="expression" dxfId="42506" priority="4212" stopIfTrue="1">
      <formula>WEEKDAY(G15)=7</formula>
    </cfRule>
  </conditionalFormatting>
  <conditionalFormatting sqref="H15">
    <cfRule type="expression" dxfId="42505" priority="4209" stopIfTrue="1">
      <formula>OR(H15=祝色,WEEKDAY(H15)=1)</formula>
    </cfRule>
    <cfRule type="expression" dxfId="42504" priority="4210" stopIfTrue="1">
      <formula>WEEKDAY(H15)=7</formula>
    </cfRule>
  </conditionalFormatting>
  <conditionalFormatting sqref="I15">
    <cfRule type="expression" dxfId="42503" priority="4207" stopIfTrue="1">
      <formula>OR(I15=祝色,WEEKDAY(I15)=1)</formula>
    </cfRule>
    <cfRule type="expression" dxfId="42502" priority="4208" stopIfTrue="1">
      <formula>WEEKDAY(I15)=7</formula>
    </cfRule>
  </conditionalFormatting>
  <conditionalFormatting sqref="J15">
    <cfRule type="expression" dxfId="42501" priority="4205" stopIfTrue="1">
      <formula>OR(J15=祝色,WEEKDAY(J15)=1)</formula>
    </cfRule>
    <cfRule type="expression" dxfId="42500" priority="4206" stopIfTrue="1">
      <formula>WEEKDAY(J15)=7</formula>
    </cfRule>
  </conditionalFormatting>
  <conditionalFormatting sqref="D16">
    <cfRule type="expression" dxfId="42499" priority="4203" stopIfTrue="1">
      <formula>OR(D16=祝色,WEEKDAY(D16)=1)</formula>
    </cfRule>
    <cfRule type="expression" dxfId="42498" priority="4204" stopIfTrue="1">
      <formula>WEEKDAY(D16)=7</formula>
    </cfRule>
  </conditionalFormatting>
  <conditionalFormatting sqref="E16">
    <cfRule type="expression" dxfId="42497" priority="4201" stopIfTrue="1">
      <formula>OR(E16=祝色,WEEKDAY(E16)=1)</formula>
    </cfRule>
    <cfRule type="expression" dxfId="42496" priority="4202" stopIfTrue="1">
      <formula>WEEKDAY(E16)=7</formula>
    </cfRule>
  </conditionalFormatting>
  <conditionalFormatting sqref="F16">
    <cfRule type="expression" dxfId="42495" priority="4199" stopIfTrue="1">
      <formula>OR(F16=祝色,WEEKDAY(F16)=1)</formula>
    </cfRule>
    <cfRule type="expression" dxfId="42494" priority="4200" stopIfTrue="1">
      <formula>WEEKDAY(F16)=7</formula>
    </cfRule>
  </conditionalFormatting>
  <conditionalFormatting sqref="G16">
    <cfRule type="expression" dxfId="42493" priority="4197" stopIfTrue="1">
      <formula>OR(G16=祝色,WEEKDAY(G16)=1)</formula>
    </cfRule>
    <cfRule type="expression" dxfId="42492" priority="4198" stopIfTrue="1">
      <formula>WEEKDAY(G16)=7</formula>
    </cfRule>
  </conditionalFormatting>
  <conditionalFormatting sqref="H16">
    <cfRule type="expression" dxfId="42491" priority="4195" stopIfTrue="1">
      <formula>OR(H16=祝色,WEEKDAY(H16)=1)</formula>
    </cfRule>
    <cfRule type="expression" dxfId="42490" priority="4196" stopIfTrue="1">
      <formula>WEEKDAY(H16)=7</formula>
    </cfRule>
  </conditionalFormatting>
  <conditionalFormatting sqref="I16">
    <cfRule type="expression" dxfId="42489" priority="4193" stopIfTrue="1">
      <formula>OR(I16=祝色,WEEKDAY(I16)=1)</formula>
    </cfRule>
    <cfRule type="expression" dxfId="42488" priority="4194" stopIfTrue="1">
      <formula>WEEKDAY(I16)=7</formula>
    </cfRule>
  </conditionalFormatting>
  <conditionalFormatting sqref="J16">
    <cfRule type="expression" dxfId="42487" priority="4191" stopIfTrue="1">
      <formula>OR(J16=祝色,WEEKDAY(J16)=1)</formula>
    </cfRule>
    <cfRule type="expression" dxfId="42486" priority="4192" stopIfTrue="1">
      <formula>WEEKDAY(J16)=7</formula>
    </cfRule>
  </conditionalFormatting>
  <conditionalFormatting sqref="D17">
    <cfRule type="expression" dxfId="42485" priority="4189" stopIfTrue="1">
      <formula>OR(D17=祝色,WEEKDAY(D17)=1)</formula>
    </cfRule>
    <cfRule type="expression" dxfId="42484" priority="4190" stopIfTrue="1">
      <formula>WEEKDAY(D17)=7</formula>
    </cfRule>
  </conditionalFormatting>
  <conditionalFormatting sqref="E17">
    <cfRule type="expression" dxfId="42483" priority="4187" stopIfTrue="1">
      <formula>OR(E17=祝色,WEEKDAY(E17)=1)</formula>
    </cfRule>
    <cfRule type="expression" dxfId="42482" priority="4188" stopIfTrue="1">
      <formula>WEEKDAY(E17)=7</formula>
    </cfRule>
  </conditionalFormatting>
  <conditionalFormatting sqref="F17">
    <cfRule type="expression" dxfId="42481" priority="4185" stopIfTrue="1">
      <formula>OR(F17=祝色,WEEKDAY(F17)=1)</formula>
    </cfRule>
    <cfRule type="expression" dxfId="42480" priority="4186" stopIfTrue="1">
      <formula>WEEKDAY(F17)=7</formula>
    </cfRule>
  </conditionalFormatting>
  <conditionalFormatting sqref="G17">
    <cfRule type="expression" dxfId="42479" priority="4183" stopIfTrue="1">
      <formula>OR(G17=祝色,WEEKDAY(G17)=1)</formula>
    </cfRule>
    <cfRule type="expression" dxfId="42478" priority="4184" stopIfTrue="1">
      <formula>WEEKDAY(G17)=7</formula>
    </cfRule>
  </conditionalFormatting>
  <conditionalFormatting sqref="H17">
    <cfRule type="expression" dxfId="42477" priority="4181" stopIfTrue="1">
      <formula>OR(H17=祝色,WEEKDAY(H17)=1)</formula>
    </cfRule>
    <cfRule type="expression" dxfId="42476" priority="4182" stopIfTrue="1">
      <formula>WEEKDAY(H17)=7</formula>
    </cfRule>
  </conditionalFormatting>
  <conditionalFormatting sqref="I17">
    <cfRule type="expression" dxfId="42475" priority="4179" stopIfTrue="1">
      <formula>OR(I17=祝色,WEEKDAY(I17)=1)</formula>
    </cfRule>
    <cfRule type="expression" dxfId="42474" priority="4180" stopIfTrue="1">
      <formula>WEEKDAY(I17)=7</formula>
    </cfRule>
  </conditionalFormatting>
  <conditionalFormatting sqref="J17">
    <cfRule type="expression" dxfId="42473" priority="4177" stopIfTrue="1">
      <formula>OR(J17=祝色,WEEKDAY(J17)=1)</formula>
    </cfRule>
    <cfRule type="expression" dxfId="42472" priority="4178" stopIfTrue="1">
      <formula>WEEKDAY(J17)=7</formula>
    </cfRule>
  </conditionalFormatting>
  <conditionalFormatting sqref="D18">
    <cfRule type="expression" dxfId="42471" priority="4175" stopIfTrue="1">
      <formula>OR(D18=祝色,WEEKDAY(D18)=1)</formula>
    </cfRule>
    <cfRule type="expression" dxfId="42470" priority="4176" stopIfTrue="1">
      <formula>WEEKDAY(D18)=7</formula>
    </cfRule>
  </conditionalFormatting>
  <conditionalFormatting sqref="E18">
    <cfRule type="expression" dxfId="42469" priority="4173" stopIfTrue="1">
      <formula>OR(E18=祝色,WEEKDAY(E18)=1)</formula>
    </cfRule>
    <cfRule type="expression" dxfId="42468" priority="4174" stopIfTrue="1">
      <formula>WEEKDAY(E18)=7</formula>
    </cfRule>
  </conditionalFormatting>
  <conditionalFormatting sqref="F18">
    <cfRule type="expression" dxfId="42467" priority="4171" stopIfTrue="1">
      <formula>OR(F18=祝色,WEEKDAY(F18)=1)</formula>
    </cfRule>
    <cfRule type="expression" dxfId="42466" priority="4172" stopIfTrue="1">
      <formula>WEEKDAY(F18)=7</formula>
    </cfRule>
  </conditionalFormatting>
  <conditionalFormatting sqref="G18">
    <cfRule type="expression" dxfId="42465" priority="4169" stopIfTrue="1">
      <formula>OR(G18=祝色,WEEKDAY(G18)=1)</formula>
    </cfRule>
    <cfRule type="expression" dxfId="42464" priority="4170" stopIfTrue="1">
      <formula>WEEKDAY(G18)=7</formula>
    </cfRule>
  </conditionalFormatting>
  <conditionalFormatting sqref="H18">
    <cfRule type="expression" dxfId="42463" priority="4167" stopIfTrue="1">
      <formula>OR(H18=祝色,WEEKDAY(H18)=1)</formula>
    </cfRule>
    <cfRule type="expression" dxfId="42462" priority="4168" stopIfTrue="1">
      <formula>WEEKDAY(H18)=7</formula>
    </cfRule>
  </conditionalFormatting>
  <conditionalFormatting sqref="I18">
    <cfRule type="expression" dxfId="42461" priority="4165" stopIfTrue="1">
      <formula>OR(I18=祝色,WEEKDAY(I18)=1)</formula>
    </cfRule>
    <cfRule type="expression" dxfId="42460" priority="4166" stopIfTrue="1">
      <formula>WEEKDAY(I18)=7</formula>
    </cfRule>
  </conditionalFormatting>
  <conditionalFormatting sqref="J18">
    <cfRule type="expression" dxfId="42459" priority="4163" stopIfTrue="1">
      <formula>OR(J18=祝色,WEEKDAY(J18)=1)</formula>
    </cfRule>
    <cfRule type="expression" dxfId="42458" priority="4164" stopIfTrue="1">
      <formula>WEEKDAY(J18)=7</formula>
    </cfRule>
  </conditionalFormatting>
  <conditionalFormatting sqref="D19">
    <cfRule type="expression" dxfId="42457" priority="4161" stopIfTrue="1">
      <formula>OR(D19=祝色,WEEKDAY(D19)=1)</formula>
    </cfRule>
    <cfRule type="expression" dxfId="42456" priority="4162" stopIfTrue="1">
      <formula>WEEKDAY(D19)=7</formula>
    </cfRule>
  </conditionalFormatting>
  <conditionalFormatting sqref="E19">
    <cfRule type="expression" dxfId="42455" priority="4159" stopIfTrue="1">
      <formula>OR(E19=祝色,WEEKDAY(E19)=1)</formula>
    </cfRule>
    <cfRule type="expression" dxfId="42454" priority="4160" stopIfTrue="1">
      <formula>WEEKDAY(E19)=7</formula>
    </cfRule>
  </conditionalFormatting>
  <conditionalFormatting sqref="F19">
    <cfRule type="expression" dxfId="42453" priority="4157" stopIfTrue="1">
      <formula>OR(F19=祝色,WEEKDAY(F19)=1)</formula>
    </cfRule>
    <cfRule type="expression" dxfId="42452" priority="4158" stopIfTrue="1">
      <formula>WEEKDAY(F19)=7</formula>
    </cfRule>
  </conditionalFormatting>
  <conditionalFormatting sqref="G19">
    <cfRule type="expression" dxfId="42451" priority="4155" stopIfTrue="1">
      <formula>OR(G19=祝色,WEEKDAY(G19)=1)</formula>
    </cfRule>
    <cfRule type="expression" dxfId="42450" priority="4156" stopIfTrue="1">
      <formula>WEEKDAY(G19)=7</formula>
    </cfRule>
  </conditionalFormatting>
  <conditionalFormatting sqref="H19">
    <cfRule type="expression" dxfId="42449" priority="4153" stopIfTrue="1">
      <formula>OR(H19=祝色,WEEKDAY(H19)=1)</formula>
    </cfRule>
    <cfRule type="expression" dxfId="42448" priority="4154" stopIfTrue="1">
      <formula>WEEKDAY(H19)=7</formula>
    </cfRule>
  </conditionalFormatting>
  <conditionalFormatting sqref="I19">
    <cfRule type="expression" dxfId="42447" priority="4151" stopIfTrue="1">
      <formula>OR(I19=祝色,WEEKDAY(I19)=1)</formula>
    </cfRule>
    <cfRule type="expression" dxfId="42446" priority="4152" stopIfTrue="1">
      <formula>WEEKDAY(I19)=7</formula>
    </cfRule>
  </conditionalFormatting>
  <conditionalFormatting sqref="J19">
    <cfRule type="expression" dxfId="42445" priority="4149" stopIfTrue="1">
      <formula>OR(J19=祝色,WEEKDAY(J19)=1)</formula>
    </cfRule>
    <cfRule type="expression" dxfId="42444" priority="4150" stopIfTrue="1">
      <formula>WEEKDAY(J19)=7</formula>
    </cfRule>
  </conditionalFormatting>
  <conditionalFormatting sqref="D20">
    <cfRule type="expression" dxfId="42443" priority="4147" stopIfTrue="1">
      <formula>OR(D20=祝色,WEEKDAY(D20)=1)</formula>
    </cfRule>
    <cfRule type="expression" dxfId="42442" priority="4148" stopIfTrue="1">
      <formula>WEEKDAY(D20)=7</formula>
    </cfRule>
  </conditionalFormatting>
  <conditionalFormatting sqref="E20">
    <cfRule type="expression" dxfId="42441" priority="4145" stopIfTrue="1">
      <formula>OR(E20=祝色,WEEKDAY(E20)=1)</formula>
    </cfRule>
    <cfRule type="expression" dxfId="42440" priority="4146" stopIfTrue="1">
      <formula>WEEKDAY(E20)=7</formula>
    </cfRule>
  </conditionalFormatting>
  <conditionalFormatting sqref="L15">
    <cfRule type="expression" dxfId="42439" priority="4143" stopIfTrue="1">
      <formula>OR(L15=祝色,WEEKDAY(L15)=1)</formula>
    </cfRule>
    <cfRule type="expression" dxfId="42438" priority="4144" stopIfTrue="1">
      <formula>WEEKDAY(L15)=7</formula>
    </cfRule>
  </conditionalFormatting>
  <conditionalFormatting sqref="M15">
    <cfRule type="expression" dxfId="42437" priority="4141" stopIfTrue="1">
      <formula>OR(M15=祝色,WEEKDAY(M15)=1)</formula>
    </cfRule>
    <cfRule type="expression" dxfId="42436" priority="4142" stopIfTrue="1">
      <formula>WEEKDAY(M15)=7</formula>
    </cfRule>
  </conditionalFormatting>
  <conditionalFormatting sqref="N15">
    <cfRule type="expression" dxfId="42435" priority="4139" stopIfTrue="1">
      <formula>OR(N15=祝色,WEEKDAY(N15)=1)</formula>
    </cfRule>
    <cfRule type="expression" dxfId="42434" priority="4140" stopIfTrue="1">
      <formula>WEEKDAY(N15)=7</formula>
    </cfRule>
  </conditionalFormatting>
  <conditionalFormatting sqref="O15">
    <cfRule type="expression" dxfId="42433" priority="4137" stopIfTrue="1">
      <formula>OR(O15=祝色,WEEKDAY(O15)=1)</formula>
    </cfRule>
    <cfRule type="expression" dxfId="42432" priority="4138" stopIfTrue="1">
      <formula>WEEKDAY(O15)=7</formula>
    </cfRule>
  </conditionalFormatting>
  <conditionalFormatting sqref="P15">
    <cfRule type="expression" dxfId="42431" priority="4135" stopIfTrue="1">
      <formula>OR(P15=祝色,WEEKDAY(P15)=1)</formula>
    </cfRule>
    <cfRule type="expression" dxfId="42430" priority="4136" stopIfTrue="1">
      <formula>WEEKDAY(P15)=7</formula>
    </cfRule>
  </conditionalFormatting>
  <conditionalFormatting sqref="Q15">
    <cfRule type="expression" dxfId="42429" priority="4133" stopIfTrue="1">
      <formula>OR(Q15=祝色,WEEKDAY(Q15)=1)</formula>
    </cfRule>
    <cfRule type="expression" dxfId="42428" priority="4134" stopIfTrue="1">
      <formula>WEEKDAY(Q15)=7</formula>
    </cfRule>
  </conditionalFormatting>
  <conditionalFormatting sqref="R15">
    <cfRule type="expression" dxfId="42427" priority="4131" stopIfTrue="1">
      <formula>OR(R15=祝色,WEEKDAY(R15)=1)</formula>
    </cfRule>
    <cfRule type="expression" dxfId="42426" priority="4132" stopIfTrue="1">
      <formula>WEEKDAY(R15)=7</formula>
    </cfRule>
  </conditionalFormatting>
  <conditionalFormatting sqref="L16">
    <cfRule type="expression" dxfId="42425" priority="4129" stopIfTrue="1">
      <formula>OR(L16=祝色,WEEKDAY(L16)=1)</formula>
    </cfRule>
    <cfRule type="expression" dxfId="42424" priority="4130" stopIfTrue="1">
      <formula>WEEKDAY(L16)=7</formula>
    </cfRule>
  </conditionalFormatting>
  <conditionalFormatting sqref="M16">
    <cfRule type="expression" dxfId="42423" priority="4127" stopIfTrue="1">
      <formula>OR(M16=祝色,WEEKDAY(M16)=1)</formula>
    </cfRule>
    <cfRule type="expression" dxfId="42422" priority="4128" stopIfTrue="1">
      <formula>WEEKDAY(M16)=7</formula>
    </cfRule>
  </conditionalFormatting>
  <conditionalFormatting sqref="N16">
    <cfRule type="expression" dxfId="42421" priority="4125" stopIfTrue="1">
      <formula>OR(N16=祝色,WEEKDAY(N16)=1)</formula>
    </cfRule>
    <cfRule type="expression" dxfId="42420" priority="4126" stopIfTrue="1">
      <formula>WEEKDAY(N16)=7</formula>
    </cfRule>
  </conditionalFormatting>
  <conditionalFormatting sqref="O16">
    <cfRule type="expression" dxfId="42419" priority="4123" stopIfTrue="1">
      <formula>OR(O16=祝色,WEEKDAY(O16)=1)</formula>
    </cfRule>
    <cfRule type="expression" dxfId="42418" priority="4124" stopIfTrue="1">
      <formula>WEEKDAY(O16)=7</formula>
    </cfRule>
  </conditionalFormatting>
  <conditionalFormatting sqref="P16">
    <cfRule type="expression" dxfId="42417" priority="4121" stopIfTrue="1">
      <formula>OR(P16=祝色,WEEKDAY(P16)=1)</formula>
    </cfRule>
    <cfRule type="expression" dxfId="42416" priority="4122" stopIfTrue="1">
      <formula>WEEKDAY(P16)=7</formula>
    </cfRule>
  </conditionalFormatting>
  <conditionalFormatting sqref="Q16">
    <cfRule type="expression" dxfId="42415" priority="4119" stopIfTrue="1">
      <formula>OR(Q16=祝色,WEEKDAY(Q16)=1)</formula>
    </cfRule>
    <cfRule type="expression" dxfId="42414" priority="4120" stopIfTrue="1">
      <formula>WEEKDAY(Q16)=7</formula>
    </cfRule>
  </conditionalFormatting>
  <conditionalFormatting sqref="R16">
    <cfRule type="expression" dxfId="42413" priority="4117" stopIfTrue="1">
      <formula>OR(R16=祝色,WEEKDAY(R16)=1)</formula>
    </cfRule>
    <cfRule type="expression" dxfId="42412" priority="4118" stopIfTrue="1">
      <formula>WEEKDAY(R16)=7</formula>
    </cfRule>
  </conditionalFormatting>
  <conditionalFormatting sqref="L17">
    <cfRule type="expression" dxfId="42411" priority="4115" stopIfTrue="1">
      <formula>OR(L17=祝色,WEEKDAY(L17)=1)</formula>
    </cfRule>
    <cfRule type="expression" dxfId="42410" priority="4116" stopIfTrue="1">
      <formula>WEEKDAY(L17)=7</formula>
    </cfRule>
  </conditionalFormatting>
  <conditionalFormatting sqref="M17">
    <cfRule type="expression" dxfId="42409" priority="4113" stopIfTrue="1">
      <formula>OR(M17=祝色,WEEKDAY(M17)=1)</formula>
    </cfRule>
    <cfRule type="expression" dxfId="42408" priority="4114" stopIfTrue="1">
      <formula>WEEKDAY(M17)=7</formula>
    </cfRule>
  </conditionalFormatting>
  <conditionalFormatting sqref="N17">
    <cfRule type="expression" dxfId="42407" priority="4111" stopIfTrue="1">
      <formula>OR(N17=祝色,WEEKDAY(N17)=1)</formula>
    </cfRule>
    <cfRule type="expression" dxfId="42406" priority="4112" stopIfTrue="1">
      <formula>WEEKDAY(N17)=7</formula>
    </cfRule>
  </conditionalFormatting>
  <conditionalFormatting sqref="O17">
    <cfRule type="expression" dxfId="42405" priority="4109" stopIfTrue="1">
      <formula>OR(O17=祝色,WEEKDAY(O17)=1)</formula>
    </cfRule>
    <cfRule type="expression" dxfId="42404" priority="4110" stopIfTrue="1">
      <formula>WEEKDAY(O17)=7</formula>
    </cfRule>
  </conditionalFormatting>
  <conditionalFormatting sqref="P17">
    <cfRule type="expression" dxfId="42403" priority="4107" stopIfTrue="1">
      <formula>OR(P17=祝色,WEEKDAY(P17)=1)</formula>
    </cfRule>
    <cfRule type="expression" dxfId="42402" priority="4108" stopIfTrue="1">
      <formula>WEEKDAY(P17)=7</formula>
    </cfRule>
  </conditionalFormatting>
  <conditionalFormatting sqref="Q17">
    <cfRule type="expression" dxfId="42401" priority="4105" stopIfTrue="1">
      <formula>OR(Q17=祝色,WEEKDAY(Q17)=1)</formula>
    </cfRule>
    <cfRule type="expression" dxfId="42400" priority="4106" stopIfTrue="1">
      <formula>WEEKDAY(Q17)=7</formula>
    </cfRule>
  </conditionalFormatting>
  <conditionalFormatting sqref="R17">
    <cfRule type="expression" dxfId="42399" priority="4103" stopIfTrue="1">
      <formula>OR(R17=祝色,WEEKDAY(R17)=1)</formula>
    </cfRule>
    <cfRule type="expression" dxfId="42398" priority="4104" stopIfTrue="1">
      <formula>WEEKDAY(R17)=7</formula>
    </cfRule>
  </conditionalFormatting>
  <conditionalFormatting sqref="L18">
    <cfRule type="expression" dxfId="42397" priority="4101" stopIfTrue="1">
      <formula>OR(L18=祝色,WEEKDAY(L18)=1)</formula>
    </cfRule>
    <cfRule type="expression" dxfId="42396" priority="4102" stopIfTrue="1">
      <formula>WEEKDAY(L18)=7</formula>
    </cfRule>
  </conditionalFormatting>
  <conditionalFormatting sqref="M18">
    <cfRule type="expression" dxfId="42395" priority="4099" stopIfTrue="1">
      <formula>OR(M18=祝色,WEEKDAY(M18)=1)</formula>
    </cfRule>
    <cfRule type="expression" dxfId="42394" priority="4100" stopIfTrue="1">
      <formula>WEEKDAY(M18)=7</formula>
    </cfRule>
  </conditionalFormatting>
  <conditionalFormatting sqref="N18">
    <cfRule type="expression" dxfId="42393" priority="4097" stopIfTrue="1">
      <formula>OR(N18=祝色,WEEKDAY(N18)=1)</formula>
    </cfRule>
    <cfRule type="expression" dxfId="42392" priority="4098" stopIfTrue="1">
      <formula>WEEKDAY(N18)=7</formula>
    </cfRule>
  </conditionalFormatting>
  <conditionalFormatting sqref="O18">
    <cfRule type="expression" dxfId="42391" priority="4095" stopIfTrue="1">
      <formula>OR(O18=祝色,WEEKDAY(O18)=1)</formula>
    </cfRule>
    <cfRule type="expression" dxfId="42390" priority="4096" stopIfTrue="1">
      <formula>WEEKDAY(O18)=7</formula>
    </cfRule>
  </conditionalFormatting>
  <conditionalFormatting sqref="P18">
    <cfRule type="expression" dxfId="42389" priority="4093" stopIfTrue="1">
      <formula>OR(P18=祝色,WEEKDAY(P18)=1)</formula>
    </cfRule>
    <cfRule type="expression" dxfId="42388" priority="4094" stopIfTrue="1">
      <formula>WEEKDAY(P18)=7</formula>
    </cfRule>
  </conditionalFormatting>
  <conditionalFormatting sqref="Q18">
    <cfRule type="expression" dxfId="42387" priority="4091" stopIfTrue="1">
      <formula>OR(Q18=祝色,WEEKDAY(Q18)=1)</formula>
    </cfRule>
    <cfRule type="expression" dxfId="42386" priority="4092" stopIfTrue="1">
      <formula>WEEKDAY(Q18)=7</formula>
    </cfRule>
  </conditionalFormatting>
  <conditionalFormatting sqref="R18">
    <cfRule type="expression" dxfId="42385" priority="4089" stopIfTrue="1">
      <formula>OR(R18=祝色,WEEKDAY(R18)=1)</formula>
    </cfRule>
    <cfRule type="expression" dxfId="42384" priority="4090" stopIfTrue="1">
      <formula>WEEKDAY(R18)=7</formula>
    </cfRule>
  </conditionalFormatting>
  <conditionalFormatting sqref="L19">
    <cfRule type="expression" dxfId="42383" priority="4087" stopIfTrue="1">
      <formula>OR(L19=祝色,WEEKDAY(L19)=1)</formula>
    </cfRule>
    <cfRule type="expression" dxfId="42382" priority="4088" stopIfTrue="1">
      <formula>WEEKDAY(L19)=7</formula>
    </cfRule>
  </conditionalFormatting>
  <conditionalFormatting sqref="M19">
    <cfRule type="expression" dxfId="42381" priority="4085" stopIfTrue="1">
      <formula>OR(M19=祝色,WEEKDAY(M19)=1)</formula>
    </cfRule>
    <cfRule type="expression" dxfId="42380" priority="4086" stopIfTrue="1">
      <formula>WEEKDAY(M19)=7</formula>
    </cfRule>
  </conditionalFormatting>
  <conditionalFormatting sqref="N19">
    <cfRule type="expression" dxfId="42379" priority="4083" stopIfTrue="1">
      <formula>OR(N19=祝色,WEEKDAY(N19)=1)</formula>
    </cfRule>
    <cfRule type="expression" dxfId="42378" priority="4084" stopIfTrue="1">
      <formula>WEEKDAY(N19)=7</formula>
    </cfRule>
  </conditionalFormatting>
  <conditionalFormatting sqref="O19">
    <cfRule type="expression" dxfId="42377" priority="4081" stopIfTrue="1">
      <formula>OR(O19=祝色,WEEKDAY(O19)=1)</formula>
    </cfRule>
    <cfRule type="expression" dxfId="42376" priority="4082" stopIfTrue="1">
      <formula>WEEKDAY(O19)=7</formula>
    </cfRule>
  </conditionalFormatting>
  <conditionalFormatting sqref="P19">
    <cfRule type="expression" dxfId="42375" priority="4079" stopIfTrue="1">
      <formula>OR(P19=祝色,WEEKDAY(P19)=1)</formula>
    </cfRule>
    <cfRule type="expression" dxfId="42374" priority="4080" stopIfTrue="1">
      <formula>WEEKDAY(P19)=7</formula>
    </cfRule>
  </conditionalFormatting>
  <conditionalFormatting sqref="Q19">
    <cfRule type="expression" dxfId="42373" priority="4077" stopIfTrue="1">
      <formula>OR(Q19=祝色,WEEKDAY(Q19)=1)</formula>
    </cfRule>
    <cfRule type="expression" dxfId="42372" priority="4078" stopIfTrue="1">
      <formula>WEEKDAY(Q19)=7</formula>
    </cfRule>
  </conditionalFormatting>
  <conditionalFormatting sqref="R19">
    <cfRule type="expression" dxfId="42371" priority="4075" stopIfTrue="1">
      <formula>OR(R19=祝色,WEEKDAY(R19)=1)</formula>
    </cfRule>
    <cfRule type="expression" dxfId="42370" priority="4076" stopIfTrue="1">
      <formula>WEEKDAY(R19)=7</formula>
    </cfRule>
  </conditionalFormatting>
  <conditionalFormatting sqref="L20">
    <cfRule type="expression" dxfId="42369" priority="4073" stopIfTrue="1">
      <formula>OR(L20=祝色,WEEKDAY(L20)=1)</formula>
    </cfRule>
    <cfRule type="expression" dxfId="42368" priority="4074" stopIfTrue="1">
      <formula>WEEKDAY(L20)=7</formula>
    </cfRule>
  </conditionalFormatting>
  <conditionalFormatting sqref="M20">
    <cfRule type="expression" dxfId="42367" priority="4071" stopIfTrue="1">
      <formula>OR(M20=祝色,WEEKDAY(M20)=1)</formula>
    </cfRule>
    <cfRule type="expression" dxfId="42366" priority="4072" stopIfTrue="1">
      <formula>WEEKDAY(M20)=7</formula>
    </cfRule>
  </conditionalFormatting>
  <conditionalFormatting sqref="T15">
    <cfRule type="expression" dxfId="42365" priority="4069" stopIfTrue="1">
      <formula>OR(T15=祝色,WEEKDAY(T15)=1)</formula>
    </cfRule>
    <cfRule type="expression" dxfId="42364" priority="4070" stopIfTrue="1">
      <formula>WEEKDAY(T15)=7</formula>
    </cfRule>
  </conditionalFormatting>
  <conditionalFormatting sqref="U15">
    <cfRule type="expression" dxfId="42363" priority="4067" stopIfTrue="1">
      <formula>OR(U15=祝色,WEEKDAY(U15)=1)</formula>
    </cfRule>
    <cfRule type="expression" dxfId="42362" priority="4068" stopIfTrue="1">
      <formula>WEEKDAY(U15)=7</formula>
    </cfRule>
  </conditionalFormatting>
  <conditionalFormatting sqref="V15">
    <cfRule type="expression" dxfId="42361" priority="4065" stopIfTrue="1">
      <formula>OR(V15=祝色,WEEKDAY(V15)=1)</formula>
    </cfRule>
    <cfRule type="expression" dxfId="42360" priority="4066" stopIfTrue="1">
      <formula>WEEKDAY(V15)=7</formula>
    </cfRule>
  </conditionalFormatting>
  <conditionalFormatting sqref="W15">
    <cfRule type="expression" dxfId="42359" priority="4063" stopIfTrue="1">
      <formula>OR(W15=祝色,WEEKDAY(W15)=1)</formula>
    </cfRule>
    <cfRule type="expression" dxfId="42358" priority="4064" stopIfTrue="1">
      <formula>WEEKDAY(W15)=7</formula>
    </cfRule>
  </conditionalFormatting>
  <conditionalFormatting sqref="X15">
    <cfRule type="expression" dxfId="42357" priority="4061" stopIfTrue="1">
      <formula>OR(X15=祝色,WEEKDAY(X15)=1)</formula>
    </cfRule>
    <cfRule type="expression" dxfId="42356" priority="4062" stopIfTrue="1">
      <formula>WEEKDAY(X15)=7</formula>
    </cfRule>
  </conditionalFormatting>
  <conditionalFormatting sqref="Y15">
    <cfRule type="expression" dxfId="42355" priority="4059" stopIfTrue="1">
      <formula>OR(Y15=祝色,WEEKDAY(Y15)=1)</formula>
    </cfRule>
    <cfRule type="expression" dxfId="42354" priority="4060" stopIfTrue="1">
      <formula>WEEKDAY(Y15)=7</formula>
    </cfRule>
  </conditionalFormatting>
  <conditionalFormatting sqref="Z15">
    <cfRule type="expression" dxfId="42353" priority="4057" stopIfTrue="1">
      <formula>OR(Z15=祝色,WEEKDAY(Z15)=1)</formula>
    </cfRule>
    <cfRule type="expression" dxfId="42352" priority="4058" stopIfTrue="1">
      <formula>WEEKDAY(Z15)=7</formula>
    </cfRule>
  </conditionalFormatting>
  <conditionalFormatting sqref="T16">
    <cfRule type="expression" dxfId="42351" priority="4055" stopIfTrue="1">
      <formula>OR(T16=祝色,WEEKDAY(T16)=1)</formula>
    </cfRule>
    <cfRule type="expression" dxfId="42350" priority="4056" stopIfTrue="1">
      <formula>WEEKDAY(T16)=7</formula>
    </cfRule>
  </conditionalFormatting>
  <conditionalFormatting sqref="U16">
    <cfRule type="expression" dxfId="42349" priority="4053" stopIfTrue="1">
      <formula>OR(U16=祝色,WEEKDAY(U16)=1)</formula>
    </cfRule>
    <cfRule type="expression" dxfId="42348" priority="4054" stopIfTrue="1">
      <formula>WEEKDAY(U16)=7</formula>
    </cfRule>
  </conditionalFormatting>
  <conditionalFormatting sqref="V16">
    <cfRule type="expression" dxfId="42347" priority="4051" stopIfTrue="1">
      <formula>OR(V16=祝色,WEEKDAY(V16)=1)</formula>
    </cfRule>
    <cfRule type="expression" dxfId="42346" priority="4052" stopIfTrue="1">
      <formula>WEEKDAY(V16)=7</formula>
    </cfRule>
  </conditionalFormatting>
  <conditionalFormatting sqref="W16">
    <cfRule type="expression" dxfId="42345" priority="4049" stopIfTrue="1">
      <formula>OR(W16=祝色,WEEKDAY(W16)=1)</formula>
    </cfRule>
    <cfRule type="expression" dxfId="42344" priority="4050" stopIfTrue="1">
      <formula>WEEKDAY(W16)=7</formula>
    </cfRule>
  </conditionalFormatting>
  <conditionalFormatting sqref="X16">
    <cfRule type="expression" dxfId="42343" priority="4047" stopIfTrue="1">
      <formula>OR(X16=祝色,WEEKDAY(X16)=1)</formula>
    </cfRule>
    <cfRule type="expression" dxfId="42342" priority="4048" stopIfTrue="1">
      <formula>WEEKDAY(X16)=7</formula>
    </cfRule>
  </conditionalFormatting>
  <conditionalFormatting sqref="Y16">
    <cfRule type="expression" dxfId="42341" priority="4045" stopIfTrue="1">
      <formula>OR(Y16=祝色,WEEKDAY(Y16)=1)</formula>
    </cfRule>
    <cfRule type="expression" dxfId="42340" priority="4046" stopIfTrue="1">
      <formula>WEEKDAY(Y16)=7</formula>
    </cfRule>
  </conditionalFormatting>
  <conditionalFormatting sqref="Z16">
    <cfRule type="expression" dxfId="42339" priority="4043" stopIfTrue="1">
      <formula>OR(Z16=祝色,WEEKDAY(Z16)=1)</formula>
    </cfRule>
    <cfRule type="expression" dxfId="42338" priority="4044" stopIfTrue="1">
      <formula>WEEKDAY(Z16)=7</formula>
    </cfRule>
  </conditionalFormatting>
  <conditionalFormatting sqref="T17">
    <cfRule type="expression" dxfId="42337" priority="4041" stopIfTrue="1">
      <formula>OR(T17=祝色,WEEKDAY(T17)=1)</formula>
    </cfRule>
    <cfRule type="expression" dxfId="42336" priority="4042" stopIfTrue="1">
      <formula>WEEKDAY(T17)=7</formula>
    </cfRule>
  </conditionalFormatting>
  <conditionalFormatting sqref="U17">
    <cfRule type="expression" dxfId="42335" priority="4039" stopIfTrue="1">
      <formula>OR(U17=祝色,WEEKDAY(U17)=1)</formula>
    </cfRule>
    <cfRule type="expression" dxfId="42334" priority="4040" stopIfTrue="1">
      <formula>WEEKDAY(U17)=7</formula>
    </cfRule>
  </conditionalFormatting>
  <conditionalFormatting sqref="V17">
    <cfRule type="expression" dxfId="42333" priority="4037" stopIfTrue="1">
      <formula>OR(V17=祝色,WEEKDAY(V17)=1)</formula>
    </cfRule>
    <cfRule type="expression" dxfId="42332" priority="4038" stopIfTrue="1">
      <formula>WEEKDAY(V17)=7</formula>
    </cfRule>
  </conditionalFormatting>
  <conditionalFormatting sqref="W17">
    <cfRule type="expression" dxfId="42331" priority="4035" stopIfTrue="1">
      <formula>OR(W17=祝色,WEEKDAY(W17)=1)</formula>
    </cfRule>
    <cfRule type="expression" dxfId="42330" priority="4036" stopIfTrue="1">
      <formula>WEEKDAY(W17)=7</formula>
    </cfRule>
  </conditionalFormatting>
  <conditionalFormatting sqref="X17">
    <cfRule type="expression" dxfId="42329" priority="4033" stopIfTrue="1">
      <formula>OR(X17=祝色,WEEKDAY(X17)=1)</formula>
    </cfRule>
    <cfRule type="expression" dxfId="42328" priority="4034" stopIfTrue="1">
      <formula>WEEKDAY(X17)=7</formula>
    </cfRule>
  </conditionalFormatting>
  <conditionalFormatting sqref="Y17">
    <cfRule type="expression" dxfId="42327" priority="4031" stopIfTrue="1">
      <formula>OR(Y17=祝色,WEEKDAY(Y17)=1)</formula>
    </cfRule>
    <cfRule type="expression" dxfId="42326" priority="4032" stopIfTrue="1">
      <formula>WEEKDAY(Y17)=7</formula>
    </cfRule>
  </conditionalFormatting>
  <conditionalFormatting sqref="Z17">
    <cfRule type="expression" dxfId="42325" priority="4029" stopIfTrue="1">
      <formula>OR(Z17=祝色,WEEKDAY(Z17)=1)</formula>
    </cfRule>
    <cfRule type="expression" dxfId="42324" priority="4030" stopIfTrue="1">
      <formula>WEEKDAY(Z17)=7</formula>
    </cfRule>
  </conditionalFormatting>
  <conditionalFormatting sqref="T18">
    <cfRule type="expression" dxfId="42323" priority="4027" stopIfTrue="1">
      <formula>OR(T18=祝色,WEEKDAY(T18)=1)</formula>
    </cfRule>
    <cfRule type="expression" dxfId="42322" priority="4028" stopIfTrue="1">
      <formula>WEEKDAY(T18)=7</formula>
    </cfRule>
  </conditionalFormatting>
  <conditionalFormatting sqref="U18">
    <cfRule type="expression" dxfId="42321" priority="4025" stopIfTrue="1">
      <formula>OR(U18=祝色,WEEKDAY(U18)=1)</formula>
    </cfRule>
    <cfRule type="expression" dxfId="42320" priority="4026" stopIfTrue="1">
      <formula>WEEKDAY(U18)=7</formula>
    </cfRule>
  </conditionalFormatting>
  <conditionalFormatting sqref="V18">
    <cfRule type="expression" dxfId="42319" priority="4023" stopIfTrue="1">
      <formula>OR(V18=祝色,WEEKDAY(V18)=1)</formula>
    </cfRule>
    <cfRule type="expression" dxfId="42318" priority="4024" stopIfTrue="1">
      <formula>WEEKDAY(V18)=7</formula>
    </cfRule>
  </conditionalFormatting>
  <conditionalFormatting sqref="W18">
    <cfRule type="expression" dxfId="42317" priority="4021" stopIfTrue="1">
      <formula>OR(W18=祝色,WEEKDAY(W18)=1)</formula>
    </cfRule>
    <cfRule type="expression" dxfId="42316" priority="4022" stopIfTrue="1">
      <formula>WEEKDAY(W18)=7</formula>
    </cfRule>
  </conditionalFormatting>
  <conditionalFormatting sqref="X18">
    <cfRule type="expression" dxfId="42315" priority="4019" stopIfTrue="1">
      <formula>OR(X18=祝色,WEEKDAY(X18)=1)</formula>
    </cfRule>
    <cfRule type="expression" dxfId="42314" priority="4020" stopIfTrue="1">
      <formula>WEEKDAY(X18)=7</formula>
    </cfRule>
  </conditionalFormatting>
  <conditionalFormatting sqref="Y18">
    <cfRule type="expression" dxfId="42313" priority="4017" stopIfTrue="1">
      <formula>OR(Y18=祝色,WEEKDAY(Y18)=1)</formula>
    </cfRule>
    <cfRule type="expression" dxfId="42312" priority="4018" stopIfTrue="1">
      <formula>WEEKDAY(Y18)=7</formula>
    </cfRule>
  </conditionalFormatting>
  <conditionalFormatting sqref="Z18">
    <cfRule type="expression" dxfId="42311" priority="4015" stopIfTrue="1">
      <formula>OR(Z18=祝色,WEEKDAY(Z18)=1)</formula>
    </cfRule>
    <cfRule type="expression" dxfId="42310" priority="4016" stopIfTrue="1">
      <formula>WEEKDAY(Z18)=7</formula>
    </cfRule>
  </conditionalFormatting>
  <conditionalFormatting sqref="T19">
    <cfRule type="expression" dxfId="42309" priority="4013" stopIfTrue="1">
      <formula>OR(T19=祝色,WEEKDAY(T19)=1)</formula>
    </cfRule>
    <cfRule type="expression" dxfId="42308" priority="4014" stopIfTrue="1">
      <formula>WEEKDAY(T19)=7</formula>
    </cfRule>
  </conditionalFormatting>
  <conditionalFormatting sqref="U19">
    <cfRule type="expression" dxfId="42307" priority="4011" stopIfTrue="1">
      <formula>OR(U19=祝色,WEEKDAY(U19)=1)</formula>
    </cfRule>
    <cfRule type="expression" dxfId="42306" priority="4012" stopIfTrue="1">
      <formula>WEEKDAY(U19)=7</formula>
    </cfRule>
  </conditionalFormatting>
  <conditionalFormatting sqref="V19">
    <cfRule type="expression" dxfId="42305" priority="4009" stopIfTrue="1">
      <formula>OR(V19=祝色,WEEKDAY(V19)=1)</formula>
    </cfRule>
    <cfRule type="expression" dxfId="42304" priority="4010" stopIfTrue="1">
      <formula>WEEKDAY(V19)=7</formula>
    </cfRule>
  </conditionalFormatting>
  <conditionalFormatting sqref="W19">
    <cfRule type="expression" dxfId="42303" priority="4007" stopIfTrue="1">
      <formula>OR(W19=祝色,WEEKDAY(W19)=1)</formula>
    </cfRule>
    <cfRule type="expression" dxfId="42302" priority="4008" stopIfTrue="1">
      <formula>WEEKDAY(W19)=7</formula>
    </cfRule>
  </conditionalFormatting>
  <conditionalFormatting sqref="X19">
    <cfRule type="expression" dxfId="42301" priority="4005" stopIfTrue="1">
      <formula>OR(X19=祝色,WEEKDAY(X19)=1)</formula>
    </cfRule>
    <cfRule type="expression" dxfId="42300" priority="4006" stopIfTrue="1">
      <formula>WEEKDAY(X19)=7</formula>
    </cfRule>
  </conditionalFormatting>
  <conditionalFormatting sqref="Y19">
    <cfRule type="expression" dxfId="42299" priority="4003" stopIfTrue="1">
      <formula>OR(Y19=祝色,WEEKDAY(Y19)=1)</formula>
    </cfRule>
    <cfRule type="expression" dxfId="42298" priority="4004" stopIfTrue="1">
      <formula>WEEKDAY(Y19)=7</formula>
    </cfRule>
  </conditionalFormatting>
  <conditionalFormatting sqref="Z19">
    <cfRule type="expression" dxfId="42297" priority="4001" stopIfTrue="1">
      <formula>OR(Z19=祝色,WEEKDAY(Z19)=1)</formula>
    </cfRule>
    <cfRule type="expression" dxfId="42296" priority="4002" stopIfTrue="1">
      <formula>WEEKDAY(Z19)=7</formula>
    </cfRule>
  </conditionalFormatting>
  <conditionalFormatting sqref="T20">
    <cfRule type="expression" dxfId="42295" priority="3999" stopIfTrue="1">
      <formula>OR(T20=祝色,WEEKDAY(T20)=1)</formula>
    </cfRule>
    <cfRule type="expression" dxfId="42294" priority="4000" stopIfTrue="1">
      <formula>WEEKDAY(T20)=7</formula>
    </cfRule>
  </conditionalFormatting>
  <conditionalFormatting sqref="U20">
    <cfRule type="expression" dxfId="42293" priority="3997" stopIfTrue="1">
      <formula>OR(U20=祝色,WEEKDAY(U20)=1)</formula>
    </cfRule>
    <cfRule type="expression" dxfId="42292" priority="3998" stopIfTrue="1">
      <formula>WEEKDAY(U20)=7</formula>
    </cfRule>
  </conditionalFormatting>
  <conditionalFormatting sqref="AC6">
    <cfRule type="expression" dxfId="42291" priority="3995" stopIfTrue="1">
      <formula>OR(AC6=祝色,WEEKDAY(AC6)=1)</formula>
    </cfRule>
    <cfRule type="expression" dxfId="42290" priority="3996" stopIfTrue="1">
      <formula>WEEKDAY(AC6)=7</formula>
    </cfRule>
  </conditionalFormatting>
  <conditionalFormatting sqref="AD6">
    <cfRule type="expression" dxfId="42289" priority="3993" stopIfTrue="1">
      <formula>OR(AD6=祝色,WEEKDAY(AD6)=1)</formula>
    </cfRule>
    <cfRule type="expression" dxfId="42288" priority="3994" stopIfTrue="1">
      <formula>WEEKDAY(AD6)=7</formula>
    </cfRule>
  </conditionalFormatting>
  <conditionalFormatting sqref="AE6">
    <cfRule type="expression" dxfId="42287" priority="3991" stopIfTrue="1">
      <formula>OR(AE6=祝色,WEEKDAY(AE6)=1)</formula>
    </cfRule>
    <cfRule type="expression" dxfId="42286" priority="3992" stopIfTrue="1">
      <formula>WEEKDAY(AE6)=7</formula>
    </cfRule>
  </conditionalFormatting>
  <conditionalFormatting sqref="AF6">
    <cfRule type="expression" dxfId="42285" priority="3989" stopIfTrue="1">
      <formula>OR(AF6=祝色,WEEKDAY(AF6)=1)</formula>
    </cfRule>
    <cfRule type="expression" dxfId="42284" priority="3990" stopIfTrue="1">
      <formula>WEEKDAY(AF6)=7</formula>
    </cfRule>
  </conditionalFormatting>
  <conditionalFormatting sqref="AG6">
    <cfRule type="expression" dxfId="42283" priority="3987" stopIfTrue="1">
      <formula>OR(AG6=祝色,WEEKDAY(AG6)=1)</formula>
    </cfRule>
    <cfRule type="expression" dxfId="42282" priority="3988" stopIfTrue="1">
      <formula>WEEKDAY(AG6)=7</formula>
    </cfRule>
  </conditionalFormatting>
  <conditionalFormatting sqref="AH6">
    <cfRule type="expression" dxfId="42281" priority="3985" stopIfTrue="1">
      <formula>OR(AH6=祝色,WEEKDAY(AH6)=1)</formula>
    </cfRule>
    <cfRule type="expression" dxfId="42280" priority="3986" stopIfTrue="1">
      <formula>WEEKDAY(AH6)=7</formula>
    </cfRule>
  </conditionalFormatting>
  <conditionalFormatting sqref="AI6">
    <cfRule type="expression" dxfId="42279" priority="3983" stopIfTrue="1">
      <formula>OR(AI6=祝色,WEEKDAY(AI6)=1)</formula>
    </cfRule>
    <cfRule type="expression" dxfId="42278" priority="3984" stopIfTrue="1">
      <formula>WEEKDAY(AI6)=7</formula>
    </cfRule>
  </conditionalFormatting>
  <conditionalFormatting sqref="AC7">
    <cfRule type="expression" dxfId="42277" priority="3981" stopIfTrue="1">
      <formula>OR(AC7=祝色,WEEKDAY(AC7)=1)</formula>
    </cfRule>
    <cfRule type="expression" dxfId="42276" priority="3982" stopIfTrue="1">
      <formula>WEEKDAY(AC7)=7</formula>
    </cfRule>
  </conditionalFormatting>
  <conditionalFormatting sqref="AD7">
    <cfRule type="expression" dxfId="42275" priority="3979" stopIfTrue="1">
      <formula>OR(AD7=祝色,WEEKDAY(AD7)=1)</formula>
    </cfRule>
    <cfRule type="expression" dxfId="42274" priority="3980" stopIfTrue="1">
      <formula>WEEKDAY(AD7)=7</formula>
    </cfRule>
  </conditionalFormatting>
  <conditionalFormatting sqref="AE7">
    <cfRule type="expression" dxfId="42273" priority="3977" stopIfTrue="1">
      <formula>OR(AE7=祝色,WEEKDAY(AE7)=1)</formula>
    </cfRule>
    <cfRule type="expression" dxfId="42272" priority="3978" stopIfTrue="1">
      <formula>WEEKDAY(AE7)=7</formula>
    </cfRule>
  </conditionalFormatting>
  <conditionalFormatting sqref="AF7">
    <cfRule type="expression" dxfId="42271" priority="3975" stopIfTrue="1">
      <formula>OR(AF7=祝色,WEEKDAY(AF7)=1)</formula>
    </cfRule>
    <cfRule type="expression" dxfId="42270" priority="3976" stopIfTrue="1">
      <formula>WEEKDAY(AF7)=7</formula>
    </cfRule>
  </conditionalFormatting>
  <conditionalFormatting sqref="AG7">
    <cfRule type="expression" dxfId="42269" priority="3973" stopIfTrue="1">
      <formula>OR(AG7=祝色,WEEKDAY(AG7)=1)</formula>
    </cfRule>
    <cfRule type="expression" dxfId="42268" priority="3974" stopIfTrue="1">
      <formula>WEEKDAY(AG7)=7</formula>
    </cfRule>
  </conditionalFormatting>
  <conditionalFormatting sqref="AH7">
    <cfRule type="expression" dxfId="42267" priority="3971" stopIfTrue="1">
      <formula>OR(AH7=祝色,WEEKDAY(AH7)=1)</formula>
    </cfRule>
    <cfRule type="expression" dxfId="42266" priority="3972" stopIfTrue="1">
      <formula>WEEKDAY(AH7)=7</formula>
    </cfRule>
  </conditionalFormatting>
  <conditionalFormatting sqref="AI7">
    <cfRule type="expression" dxfId="42265" priority="3969" stopIfTrue="1">
      <formula>OR(AI7=祝色,WEEKDAY(AI7)=1)</formula>
    </cfRule>
    <cfRule type="expression" dxfId="42264" priority="3970" stopIfTrue="1">
      <formula>WEEKDAY(AI7)=7</formula>
    </cfRule>
  </conditionalFormatting>
  <conditionalFormatting sqref="AC8">
    <cfRule type="expression" dxfId="42263" priority="3967" stopIfTrue="1">
      <formula>OR(AC8=祝色,WEEKDAY(AC8)=1)</formula>
    </cfRule>
    <cfRule type="expression" dxfId="42262" priority="3968" stopIfTrue="1">
      <formula>WEEKDAY(AC8)=7</formula>
    </cfRule>
  </conditionalFormatting>
  <conditionalFormatting sqref="AD8">
    <cfRule type="expression" dxfId="42261" priority="3965" stopIfTrue="1">
      <formula>OR(AD8=祝色,WEEKDAY(AD8)=1)</formula>
    </cfRule>
    <cfRule type="expression" dxfId="42260" priority="3966" stopIfTrue="1">
      <formula>WEEKDAY(AD8)=7</formula>
    </cfRule>
  </conditionalFormatting>
  <conditionalFormatting sqref="AE8">
    <cfRule type="expression" dxfId="42259" priority="3963" stopIfTrue="1">
      <formula>OR(AE8=祝色,WEEKDAY(AE8)=1)</formula>
    </cfRule>
    <cfRule type="expression" dxfId="42258" priority="3964" stopIfTrue="1">
      <formula>WEEKDAY(AE8)=7</formula>
    </cfRule>
  </conditionalFormatting>
  <conditionalFormatting sqref="AF8">
    <cfRule type="expression" dxfId="42257" priority="3961" stopIfTrue="1">
      <formula>OR(AF8=祝色,WEEKDAY(AF8)=1)</formula>
    </cfRule>
    <cfRule type="expression" dxfId="42256" priority="3962" stopIfTrue="1">
      <formula>WEEKDAY(AF8)=7</formula>
    </cfRule>
  </conditionalFormatting>
  <conditionalFormatting sqref="AG8">
    <cfRule type="expression" dxfId="42255" priority="3959" stopIfTrue="1">
      <formula>OR(AG8=祝色,WEEKDAY(AG8)=1)</formula>
    </cfRule>
    <cfRule type="expression" dxfId="42254" priority="3960" stopIfTrue="1">
      <formula>WEEKDAY(AG8)=7</formula>
    </cfRule>
  </conditionalFormatting>
  <conditionalFormatting sqref="AH8">
    <cfRule type="expression" dxfId="42253" priority="3957" stopIfTrue="1">
      <formula>OR(AH8=祝色,WEEKDAY(AH8)=1)</formula>
    </cfRule>
    <cfRule type="expression" dxfId="42252" priority="3958" stopIfTrue="1">
      <formula>WEEKDAY(AH8)=7</formula>
    </cfRule>
  </conditionalFormatting>
  <conditionalFormatting sqref="AI8">
    <cfRule type="expression" dxfId="42251" priority="3955" stopIfTrue="1">
      <formula>OR(AI8=祝色,WEEKDAY(AI8)=1)</formula>
    </cfRule>
    <cfRule type="expression" dxfId="42250" priority="3956" stopIfTrue="1">
      <formula>WEEKDAY(AI8)=7</formula>
    </cfRule>
  </conditionalFormatting>
  <conditionalFormatting sqref="AC9">
    <cfRule type="expression" dxfId="42249" priority="3953" stopIfTrue="1">
      <formula>OR(AC9=祝色,WEEKDAY(AC9)=1)</formula>
    </cfRule>
    <cfRule type="expression" dxfId="42248" priority="3954" stopIfTrue="1">
      <formula>WEEKDAY(AC9)=7</formula>
    </cfRule>
  </conditionalFormatting>
  <conditionalFormatting sqref="AD9">
    <cfRule type="expression" dxfId="42247" priority="3951" stopIfTrue="1">
      <formula>OR(AD9=祝色,WEEKDAY(AD9)=1)</formula>
    </cfRule>
    <cfRule type="expression" dxfId="42246" priority="3952" stopIfTrue="1">
      <formula>WEEKDAY(AD9)=7</formula>
    </cfRule>
  </conditionalFormatting>
  <conditionalFormatting sqref="AE9">
    <cfRule type="expression" dxfId="42245" priority="3949" stopIfTrue="1">
      <formula>OR(AE9=祝色,WEEKDAY(AE9)=1)</formula>
    </cfRule>
    <cfRule type="expression" dxfId="42244" priority="3950" stopIfTrue="1">
      <formula>WEEKDAY(AE9)=7</formula>
    </cfRule>
  </conditionalFormatting>
  <conditionalFormatting sqref="AF9">
    <cfRule type="expression" dxfId="42243" priority="3947" stopIfTrue="1">
      <formula>OR(AF9=祝色,WEEKDAY(AF9)=1)</formula>
    </cfRule>
    <cfRule type="expression" dxfId="42242" priority="3948" stopIfTrue="1">
      <formula>WEEKDAY(AF9)=7</formula>
    </cfRule>
  </conditionalFormatting>
  <conditionalFormatting sqref="AG9">
    <cfRule type="expression" dxfId="42241" priority="3945" stopIfTrue="1">
      <formula>OR(AG9=祝色,WEEKDAY(AG9)=1)</formula>
    </cfRule>
    <cfRule type="expression" dxfId="42240" priority="3946" stopIfTrue="1">
      <formula>WEEKDAY(AG9)=7</formula>
    </cfRule>
  </conditionalFormatting>
  <conditionalFormatting sqref="AH9">
    <cfRule type="expression" dxfId="42239" priority="3943" stopIfTrue="1">
      <formula>OR(AH9=祝色,WEEKDAY(AH9)=1)</formula>
    </cfRule>
    <cfRule type="expression" dxfId="42238" priority="3944" stopIfTrue="1">
      <formula>WEEKDAY(AH9)=7</formula>
    </cfRule>
  </conditionalFormatting>
  <conditionalFormatting sqref="AI9">
    <cfRule type="expression" dxfId="42237" priority="3941" stopIfTrue="1">
      <formula>OR(AI9=祝色,WEEKDAY(AI9)=1)</formula>
    </cfRule>
    <cfRule type="expression" dxfId="42236" priority="3942" stopIfTrue="1">
      <formula>WEEKDAY(AI9)=7</formula>
    </cfRule>
  </conditionalFormatting>
  <conditionalFormatting sqref="AC10">
    <cfRule type="expression" dxfId="42235" priority="3939" stopIfTrue="1">
      <formula>OR(AC10=祝色,WEEKDAY(AC10)=1)</formula>
    </cfRule>
    <cfRule type="expression" dxfId="42234" priority="3940" stopIfTrue="1">
      <formula>WEEKDAY(AC10)=7</formula>
    </cfRule>
  </conditionalFormatting>
  <conditionalFormatting sqref="AD10">
    <cfRule type="expression" dxfId="42233" priority="3937" stopIfTrue="1">
      <formula>OR(AD10=祝色,WEEKDAY(AD10)=1)</formula>
    </cfRule>
    <cfRule type="expression" dxfId="42232" priority="3938" stopIfTrue="1">
      <formula>WEEKDAY(AD10)=7</formula>
    </cfRule>
  </conditionalFormatting>
  <conditionalFormatting sqref="AE10">
    <cfRule type="expression" dxfId="42231" priority="3935" stopIfTrue="1">
      <formula>OR(AE10=祝色,WEEKDAY(AE10)=1)</formula>
    </cfRule>
    <cfRule type="expression" dxfId="42230" priority="3936" stopIfTrue="1">
      <formula>WEEKDAY(AE10)=7</formula>
    </cfRule>
  </conditionalFormatting>
  <conditionalFormatting sqref="AF10">
    <cfRule type="expression" dxfId="42229" priority="3933" stopIfTrue="1">
      <formula>OR(AF10=祝色,WEEKDAY(AF10)=1)</formula>
    </cfRule>
    <cfRule type="expression" dxfId="42228" priority="3934" stopIfTrue="1">
      <formula>WEEKDAY(AF10)=7</formula>
    </cfRule>
  </conditionalFormatting>
  <conditionalFormatting sqref="AG10">
    <cfRule type="expression" dxfId="42227" priority="3931" stopIfTrue="1">
      <formula>OR(AG10=祝色,WEEKDAY(AG10)=1)</formula>
    </cfRule>
    <cfRule type="expression" dxfId="42226" priority="3932" stopIfTrue="1">
      <formula>WEEKDAY(AG10)=7</formula>
    </cfRule>
  </conditionalFormatting>
  <conditionalFormatting sqref="AH10">
    <cfRule type="expression" dxfId="42225" priority="3929" stopIfTrue="1">
      <formula>OR(AH10=祝色,WEEKDAY(AH10)=1)</formula>
    </cfRule>
    <cfRule type="expression" dxfId="42224" priority="3930" stopIfTrue="1">
      <formula>WEEKDAY(AH10)=7</formula>
    </cfRule>
  </conditionalFormatting>
  <conditionalFormatting sqref="AI10">
    <cfRule type="expression" dxfId="42223" priority="3927" stopIfTrue="1">
      <formula>OR(AI10=祝色,WEEKDAY(AI10)=1)</formula>
    </cfRule>
    <cfRule type="expression" dxfId="42222" priority="3928" stopIfTrue="1">
      <formula>WEEKDAY(AI10)=7</formula>
    </cfRule>
  </conditionalFormatting>
  <conditionalFormatting sqref="AC11">
    <cfRule type="expression" dxfId="42221" priority="3925" stopIfTrue="1">
      <formula>OR(AC11=祝色,WEEKDAY(AC11)=1)</formula>
    </cfRule>
    <cfRule type="expression" dxfId="42220" priority="3926" stopIfTrue="1">
      <formula>WEEKDAY(AC11)=7</formula>
    </cfRule>
  </conditionalFormatting>
  <conditionalFormatting sqref="AD11">
    <cfRule type="expression" dxfId="42219" priority="3923" stopIfTrue="1">
      <formula>OR(AD11=祝色,WEEKDAY(AD11)=1)</formula>
    </cfRule>
    <cfRule type="expression" dxfId="42218" priority="3924" stopIfTrue="1">
      <formula>WEEKDAY(AD11)=7</formula>
    </cfRule>
  </conditionalFormatting>
  <conditionalFormatting sqref="AK6">
    <cfRule type="expression" dxfId="42217" priority="3921" stopIfTrue="1">
      <formula>OR(AK6=祝色,WEEKDAY(AK6)=1)</formula>
    </cfRule>
    <cfRule type="expression" dxfId="42216" priority="3922" stopIfTrue="1">
      <formula>WEEKDAY(AK6)=7</formula>
    </cfRule>
  </conditionalFormatting>
  <conditionalFormatting sqref="AL6">
    <cfRule type="expression" dxfId="42215" priority="3919" stopIfTrue="1">
      <formula>OR(AL6=祝色,WEEKDAY(AL6)=1)</formula>
    </cfRule>
    <cfRule type="expression" dxfId="42214" priority="3920" stopIfTrue="1">
      <formula>WEEKDAY(AL6)=7</formula>
    </cfRule>
  </conditionalFormatting>
  <conditionalFormatting sqref="AM6">
    <cfRule type="expression" dxfId="42213" priority="3917" stopIfTrue="1">
      <formula>OR(AM6=祝色,WEEKDAY(AM6)=1)</formula>
    </cfRule>
    <cfRule type="expression" dxfId="42212" priority="3918" stopIfTrue="1">
      <formula>WEEKDAY(AM6)=7</formula>
    </cfRule>
  </conditionalFormatting>
  <conditionalFormatting sqref="AN6">
    <cfRule type="expression" dxfId="42211" priority="3915" stopIfTrue="1">
      <formula>OR(AN6=祝色,WEEKDAY(AN6)=1)</formula>
    </cfRule>
    <cfRule type="expression" dxfId="42210" priority="3916" stopIfTrue="1">
      <formula>WEEKDAY(AN6)=7</formula>
    </cfRule>
  </conditionalFormatting>
  <conditionalFormatting sqref="AO6">
    <cfRule type="expression" dxfId="42209" priority="3913" stopIfTrue="1">
      <formula>OR(AO6=祝色,WEEKDAY(AO6)=1)</formula>
    </cfRule>
    <cfRule type="expression" dxfId="42208" priority="3914" stopIfTrue="1">
      <formula>WEEKDAY(AO6)=7</formula>
    </cfRule>
  </conditionalFormatting>
  <conditionalFormatting sqref="AP6">
    <cfRule type="expression" dxfId="42207" priority="3911" stopIfTrue="1">
      <formula>OR(AP6=祝色,WEEKDAY(AP6)=1)</formula>
    </cfRule>
    <cfRule type="expression" dxfId="42206" priority="3912" stopIfTrue="1">
      <formula>WEEKDAY(AP6)=7</formula>
    </cfRule>
  </conditionalFormatting>
  <conditionalFormatting sqref="AQ6">
    <cfRule type="expression" dxfId="42205" priority="3909" stopIfTrue="1">
      <formula>OR(AQ6=祝色,WEEKDAY(AQ6)=1)</formula>
    </cfRule>
    <cfRule type="expression" dxfId="42204" priority="3910" stopIfTrue="1">
      <formula>WEEKDAY(AQ6)=7</formula>
    </cfRule>
  </conditionalFormatting>
  <conditionalFormatting sqref="AK7">
    <cfRule type="expression" dxfId="42203" priority="3907" stopIfTrue="1">
      <formula>OR(AK7=祝色,WEEKDAY(AK7)=1)</formula>
    </cfRule>
    <cfRule type="expression" dxfId="42202" priority="3908" stopIfTrue="1">
      <formula>WEEKDAY(AK7)=7</formula>
    </cfRule>
  </conditionalFormatting>
  <conditionalFormatting sqref="AL7">
    <cfRule type="expression" dxfId="42201" priority="3905" stopIfTrue="1">
      <formula>OR(AL7=祝色,WEEKDAY(AL7)=1)</formula>
    </cfRule>
    <cfRule type="expression" dxfId="42200" priority="3906" stopIfTrue="1">
      <formula>WEEKDAY(AL7)=7</formula>
    </cfRule>
  </conditionalFormatting>
  <conditionalFormatting sqref="AM7">
    <cfRule type="expression" dxfId="42199" priority="3903" stopIfTrue="1">
      <formula>OR(AM7=祝色,WEEKDAY(AM7)=1)</formula>
    </cfRule>
    <cfRule type="expression" dxfId="42198" priority="3904" stopIfTrue="1">
      <formula>WEEKDAY(AM7)=7</formula>
    </cfRule>
  </conditionalFormatting>
  <conditionalFormatting sqref="AN7">
    <cfRule type="expression" dxfId="42197" priority="3901" stopIfTrue="1">
      <formula>OR(AN7=祝色,WEEKDAY(AN7)=1)</formula>
    </cfRule>
    <cfRule type="expression" dxfId="42196" priority="3902" stopIfTrue="1">
      <formula>WEEKDAY(AN7)=7</formula>
    </cfRule>
  </conditionalFormatting>
  <conditionalFormatting sqref="AO7">
    <cfRule type="expression" dxfId="42195" priority="3899" stopIfTrue="1">
      <formula>OR(AO7=祝色,WEEKDAY(AO7)=1)</formula>
    </cfRule>
    <cfRule type="expression" dxfId="42194" priority="3900" stopIfTrue="1">
      <formula>WEEKDAY(AO7)=7</formula>
    </cfRule>
  </conditionalFormatting>
  <conditionalFormatting sqref="AP7">
    <cfRule type="expression" dxfId="42193" priority="3897" stopIfTrue="1">
      <formula>OR(AP7=祝色,WEEKDAY(AP7)=1)</formula>
    </cfRule>
    <cfRule type="expression" dxfId="42192" priority="3898" stopIfTrue="1">
      <formula>WEEKDAY(AP7)=7</formula>
    </cfRule>
  </conditionalFormatting>
  <conditionalFormatting sqref="AQ7">
    <cfRule type="expression" dxfId="42191" priority="3895" stopIfTrue="1">
      <formula>OR(AQ7=祝色,WEEKDAY(AQ7)=1)</formula>
    </cfRule>
    <cfRule type="expression" dxfId="42190" priority="3896" stopIfTrue="1">
      <formula>WEEKDAY(AQ7)=7</formula>
    </cfRule>
  </conditionalFormatting>
  <conditionalFormatting sqref="AK8">
    <cfRule type="expression" dxfId="42189" priority="3893" stopIfTrue="1">
      <formula>OR(AK8=祝色,WEEKDAY(AK8)=1)</formula>
    </cfRule>
    <cfRule type="expression" dxfId="42188" priority="3894" stopIfTrue="1">
      <formula>WEEKDAY(AK8)=7</formula>
    </cfRule>
  </conditionalFormatting>
  <conditionalFormatting sqref="AL8">
    <cfRule type="expression" dxfId="42187" priority="3891" stopIfTrue="1">
      <formula>OR(AL8=祝色,WEEKDAY(AL8)=1)</formula>
    </cfRule>
    <cfRule type="expression" dxfId="42186" priority="3892" stopIfTrue="1">
      <formula>WEEKDAY(AL8)=7</formula>
    </cfRule>
  </conditionalFormatting>
  <conditionalFormatting sqref="AM8">
    <cfRule type="expression" dxfId="42185" priority="3889" stopIfTrue="1">
      <formula>OR(AM8=祝色,WEEKDAY(AM8)=1)</formula>
    </cfRule>
    <cfRule type="expression" dxfId="42184" priority="3890" stopIfTrue="1">
      <formula>WEEKDAY(AM8)=7</formula>
    </cfRule>
  </conditionalFormatting>
  <conditionalFormatting sqref="AN8">
    <cfRule type="expression" dxfId="42183" priority="3887" stopIfTrue="1">
      <formula>OR(AN8=祝色,WEEKDAY(AN8)=1)</formula>
    </cfRule>
    <cfRule type="expression" dxfId="42182" priority="3888" stopIfTrue="1">
      <formula>WEEKDAY(AN8)=7</formula>
    </cfRule>
  </conditionalFormatting>
  <conditionalFormatting sqref="AO8">
    <cfRule type="expression" dxfId="42181" priority="3885" stopIfTrue="1">
      <formula>OR(AO8=祝色,WEEKDAY(AO8)=1)</formula>
    </cfRule>
    <cfRule type="expression" dxfId="42180" priority="3886" stopIfTrue="1">
      <formula>WEEKDAY(AO8)=7</formula>
    </cfRule>
  </conditionalFormatting>
  <conditionalFormatting sqref="AP8">
    <cfRule type="expression" dxfId="42179" priority="3883" stopIfTrue="1">
      <formula>OR(AP8=祝色,WEEKDAY(AP8)=1)</formula>
    </cfRule>
    <cfRule type="expression" dxfId="42178" priority="3884" stopIfTrue="1">
      <formula>WEEKDAY(AP8)=7</formula>
    </cfRule>
  </conditionalFormatting>
  <conditionalFormatting sqref="AQ8">
    <cfRule type="expression" dxfId="42177" priority="3881" stopIfTrue="1">
      <formula>OR(AQ8=祝色,WEEKDAY(AQ8)=1)</formula>
    </cfRule>
    <cfRule type="expression" dxfId="42176" priority="3882" stopIfTrue="1">
      <formula>WEEKDAY(AQ8)=7</formula>
    </cfRule>
  </conditionalFormatting>
  <conditionalFormatting sqref="AK9">
    <cfRule type="expression" dxfId="42175" priority="3879" stopIfTrue="1">
      <formula>OR(AK9=祝色,WEEKDAY(AK9)=1)</formula>
    </cfRule>
    <cfRule type="expression" dxfId="42174" priority="3880" stopIfTrue="1">
      <formula>WEEKDAY(AK9)=7</formula>
    </cfRule>
  </conditionalFormatting>
  <conditionalFormatting sqref="AL9">
    <cfRule type="expression" dxfId="42173" priority="3877" stopIfTrue="1">
      <formula>OR(AL9=祝色,WEEKDAY(AL9)=1)</formula>
    </cfRule>
    <cfRule type="expression" dxfId="42172" priority="3878" stopIfTrue="1">
      <formula>WEEKDAY(AL9)=7</formula>
    </cfRule>
  </conditionalFormatting>
  <conditionalFormatting sqref="AM9">
    <cfRule type="expression" dxfId="42171" priority="3875" stopIfTrue="1">
      <formula>OR(AM9=祝色,WEEKDAY(AM9)=1)</formula>
    </cfRule>
    <cfRule type="expression" dxfId="42170" priority="3876" stopIfTrue="1">
      <formula>WEEKDAY(AM9)=7</formula>
    </cfRule>
  </conditionalFormatting>
  <conditionalFormatting sqref="AN9">
    <cfRule type="expression" dxfId="42169" priority="3873" stopIfTrue="1">
      <formula>OR(AN9=祝色,WEEKDAY(AN9)=1)</formula>
    </cfRule>
    <cfRule type="expression" dxfId="42168" priority="3874" stopIfTrue="1">
      <formula>WEEKDAY(AN9)=7</formula>
    </cfRule>
  </conditionalFormatting>
  <conditionalFormatting sqref="AO9">
    <cfRule type="expression" dxfId="42167" priority="3871" stopIfTrue="1">
      <formula>OR(AO9=祝色,WEEKDAY(AO9)=1)</formula>
    </cfRule>
    <cfRule type="expression" dxfId="42166" priority="3872" stopIfTrue="1">
      <formula>WEEKDAY(AO9)=7</formula>
    </cfRule>
  </conditionalFormatting>
  <conditionalFormatting sqref="AP9">
    <cfRule type="expression" dxfId="42165" priority="3869" stopIfTrue="1">
      <formula>OR(AP9=祝色,WEEKDAY(AP9)=1)</formula>
    </cfRule>
    <cfRule type="expression" dxfId="42164" priority="3870" stopIfTrue="1">
      <formula>WEEKDAY(AP9)=7</formula>
    </cfRule>
  </conditionalFormatting>
  <conditionalFormatting sqref="AQ9">
    <cfRule type="expression" dxfId="42163" priority="3867" stopIfTrue="1">
      <formula>OR(AQ9=祝色,WEEKDAY(AQ9)=1)</formula>
    </cfRule>
    <cfRule type="expression" dxfId="42162" priority="3868" stopIfTrue="1">
      <formula>WEEKDAY(AQ9)=7</formula>
    </cfRule>
  </conditionalFormatting>
  <conditionalFormatting sqref="AK10">
    <cfRule type="expression" dxfId="42161" priority="3865" stopIfTrue="1">
      <formula>OR(AK10=祝色,WEEKDAY(AK10)=1)</formula>
    </cfRule>
    <cfRule type="expression" dxfId="42160" priority="3866" stopIfTrue="1">
      <formula>WEEKDAY(AK10)=7</formula>
    </cfRule>
  </conditionalFormatting>
  <conditionalFormatting sqref="AL10">
    <cfRule type="expression" dxfId="42159" priority="3863" stopIfTrue="1">
      <formula>OR(AL10=祝色,WEEKDAY(AL10)=1)</formula>
    </cfRule>
    <cfRule type="expression" dxfId="42158" priority="3864" stopIfTrue="1">
      <formula>WEEKDAY(AL10)=7</formula>
    </cfRule>
  </conditionalFormatting>
  <conditionalFormatting sqref="AM10">
    <cfRule type="expression" dxfId="42157" priority="3861" stopIfTrue="1">
      <formula>OR(AM10=祝色,WEEKDAY(AM10)=1)</formula>
    </cfRule>
    <cfRule type="expression" dxfId="42156" priority="3862" stopIfTrue="1">
      <formula>WEEKDAY(AM10)=7</formula>
    </cfRule>
  </conditionalFormatting>
  <conditionalFormatting sqref="AN10">
    <cfRule type="expression" dxfId="42155" priority="3859" stopIfTrue="1">
      <formula>OR(AN10=祝色,WEEKDAY(AN10)=1)</formula>
    </cfRule>
    <cfRule type="expression" dxfId="42154" priority="3860" stopIfTrue="1">
      <formula>WEEKDAY(AN10)=7</formula>
    </cfRule>
  </conditionalFormatting>
  <conditionalFormatting sqref="AO10">
    <cfRule type="expression" dxfId="42153" priority="3857" stopIfTrue="1">
      <formula>OR(AO10=祝色,WEEKDAY(AO10)=1)</formula>
    </cfRule>
    <cfRule type="expression" dxfId="42152" priority="3858" stopIfTrue="1">
      <formula>WEEKDAY(AO10)=7</formula>
    </cfRule>
  </conditionalFormatting>
  <conditionalFormatting sqref="AP10">
    <cfRule type="expression" dxfId="42151" priority="3855" stopIfTrue="1">
      <formula>OR(AP10=祝色,WEEKDAY(AP10)=1)</formula>
    </cfRule>
    <cfRule type="expression" dxfId="42150" priority="3856" stopIfTrue="1">
      <formula>WEEKDAY(AP10)=7</formula>
    </cfRule>
  </conditionalFormatting>
  <conditionalFormatting sqref="AQ10">
    <cfRule type="expression" dxfId="42149" priority="3853" stopIfTrue="1">
      <formula>OR(AQ10=祝色,WEEKDAY(AQ10)=1)</formula>
    </cfRule>
    <cfRule type="expression" dxfId="42148" priority="3854" stopIfTrue="1">
      <formula>WEEKDAY(AQ10)=7</formula>
    </cfRule>
  </conditionalFormatting>
  <conditionalFormatting sqref="AK11">
    <cfRule type="expression" dxfId="42147" priority="3851" stopIfTrue="1">
      <formula>OR(AK11=祝色,WEEKDAY(AK11)=1)</formula>
    </cfRule>
    <cfRule type="expression" dxfId="42146" priority="3852" stopIfTrue="1">
      <formula>WEEKDAY(AK11)=7</formula>
    </cfRule>
  </conditionalFormatting>
  <conditionalFormatting sqref="AL11">
    <cfRule type="expression" dxfId="42145" priority="3849" stopIfTrue="1">
      <formula>OR(AL11=祝色,WEEKDAY(AL11)=1)</formula>
    </cfRule>
    <cfRule type="expression" dxfId="42144" priority="3850" stopIfTrue="1">
      <formula>WEEKDAY(AL11)=7</formula>
    </cfRule>
  </conditionalFormatting>
  <conditionalFormatting sqref="AS6">
    <cfRule type="expression" dxfId="42143" priority="3847" stopIfTrue="1">
      <formula>OR(AS6=祝色,WEEKDAY(AS6)=1)</formula>
    </cfRule>
    <cfRule type="expression" dxfId="42142" priority="3848" stopIfTrue="1">
      <formula>WEEKDAY(AS6)=7</formula>
    </cfRule>
  </conditionalFormatting>
  <conditionalFormatting sqref="AT6">
    <cfRule type="expression" dxfId="42141" priority="3845" stopIfTrue="1">
      <formula>OR(AT6=祝色,WEEKDAY(AT6)=1)</formula>
    </cfRule>
    <cfRule type="expression" dxfId="42140" priority="3846" stopIfTrue="1">
      <formula>WEEKDAY(AT6)=7</formula>
    </cfRule>
  </conditionalFormatting>
  <conditionalFormatting sqref="AU6">
    <cfRule type="expression" dxfId="42139" priority="3843" stopIfTrue="1">
      <formula>OR(AU6=祝色,WEEKDAY(AU6)=1)</formula>
    </cfRule>
    <cfRule type="expression" dxfId="42138" priority="3844" stopIfTrue="1">
      <formula>WEEKDAY(AU6)=7</formula>
    </cfRule>
  </conditionalFormatting>
  <conditionalFormatting sqref="AV6">
    <cfRule type="expression" dxfId="42137" priority="3841" stopIfTrue="1">
      <formula>OR(AV6=祝色,WEEKDAY(AV6)=1)</formula>
    </cfRule>
    <cfRule type="expression" dxfId="42136" priority="3842" stopIfTrue="1">
      <formula>WEEKDAY(AV6)=7</formula>
    </cfRule>
  </conditionalFormatting>
  <conditionalFormatting sqref="AW6">
    <cfRule type="expression" dxfId="42135" priority="3839" stopIfTrue="1">
      <formula>OR(AW6=祝色,WEEKDAY(AW6)=1)</formula>
    </cfRule>
    <cfRule type="expression" dxfId="42134" priority="3840" stopIfTrue="1">
      <formula>WEEKDAY(AW6)=7</formula>
    </cfRule>
  </conditionalFormatting>
  <conditionalFormatting sqref="AX6">
    <cfRule type="expression" dxfId="42133" priority="3837" stopIfTrue="1">
      <formula>OR(AX6=祝色,WEEKDAY(AX6)=1)</formula>
    </cfRule>
    <cfRule type="expression" dxfId="42132" priority="3838" stopIfTrue="1">
      <formula>WEEKDAY(AX6)=7</formula>
    </cfRule>
  </conditionalFormatting>
  <conditionalFormatting sqref="AY6">
    <cfRule type="expression" dxfId="42131" priority="3835" stopIfTrue="1">
      <formula>OR(AY6=祝色,WEEKDAY(AY6)=1)</formula>
    </cfRule>
    <cfRule type="expression" dxfId="42130" priority="3836" stopIfTrue="1">
      <formula>WEEKDAY(AY6)=7</formula>
    </cfRule>
  </conditionalFormatting>
  <conditionalFormatting sqref="AS7">
    <cfRule type="expression" dxfId="42129" priority="3833" stopIfTrue="1">
      <formula>OR(AS7=祝色,WEEKDAY(AS7)=1)</formula>
    </cfRule>
    <cfRule type="expression" dxfId="42128" priority="3834" stopIfTrue="1">
      <formula>WEEKDAY(AS7)=7</formula>
    </cfRule>
  </conditionalFormatting>
  <conditionalFormatting sqref="AT7">
    <cfRule type="expression" dxfId="42127" priority="3831" stopIfTrue="1">
      <formula>OR(AT7=祝色,WEEKDAY(AT7)=1)</formula>
    </cfRule>
    <cfRule type="expression" dxfId="42126" priority="3832" stopIfTrue="1">
      <formula>WEEKDAY(AT7)=7</formula>
    </cfRule>
  </conditionalFormatting>
  <conditionalFormatting sqref="AU7">
    <cfRule type="expression" dxfId="42125" priority="3829" stopIfTrue="1">
      <formula>OR(AU7=祝色,WEEKDAY(AU7)=1)</formula>
    </cfRule>
    <cfRule type="expression" dxfId="42124" priority="3830" stopIfTrue="1">
      <formula>WEEKDAY(AU7)=7</formula>
    </cfRule>
  </conditionalFormatting>
  <conditionalFormatting sqref="AV7">
    <cfRule type="expression" dxfId="42123" priority="3827" stopIfTrue="1">
      <formula>OR(AV7=祝色,WEEKDAY(AV7)=1)</formula>
    </cfRule>
    <cfRule type="expression" dxfId="42122" priority="3828" stopIfTrue="1">
      <formula>WEEKDAY(AV7)=7</formula>
    </cfRule>
  </conditionalFormatting>
  <conditionalFormatting sqref="AW7">
    <cfRule type="expression" dxfId="42121" priority="3825" stopIfTrue="1">
      <formula>OR(AW7=祝色,WEEKDAY(AW7)=1)</formula>
    </cfRule>
    <cfRule type="expression" dxfId="42120" priority="3826" stopIfTrue="1">
      <formula>WEEKDAY(AW7)=7</formula>
    </cfRule>
  </conditionalFormatting>
  <conditionalFormatting sqref="AX7">
    <cfRule type="expression" dxfId="42119" priority="3823" stopIfTrue="1">
      <formula>OR(AX7=祝色,WEEKDAY(AX7)=1)</formula>
    </cfRule>
    <cfRule type="expression" dxfId="42118" priority="3824" stopIfTrue="1">
      <formula>WEEKDAY(AX7)=7</formula>
    </cfRule>
  </conditionalFormatting>
  <conditionalFormatting sqref="AY7">
    <cfRule type="expression" dxfId="42117" priority="3821" stopIfTrue="1">
      <formula>OR(AY7=祝色,WEEKDAY(AY7)=1)</formula>
    </cfRule>
    <cfRule type="expression" dxfId="42116" priority="3822" stopIfTrue="1">
      <formula>WEEKDAY(AY7)=7</formula>
    </cfRule>
  </conditionalFormatting>
  <conditionalFormatting sqref="AS8">
    <cfRule type="expression" dxfId="42115" priority="3819" stopIfTrue="1">
      <formula>OR(AS8=祝色,WEEKDAY(AS8)=1)</formula>
    </cfRule>
    <cfRule type="expression" dxfId="42114" priority="3820" stopIfTrue="1">
      <formula>WEEKDAY(AS8)=7</formula>
    </cfRule>
  </conditionalFormatting>
  <conditionalFormatting sqref="AT8">
    <cfRule type="expression" dxfId="42113" priority="3817" stopIfTrue="1">
      <formula>OR(AT8=祝色,WEEKDAY(AT8)=1)</formula>
    </cfRule>
    <cfRule type="expression" dxfId="42112" priority="3818" stopIfTrue="1">
      <formula>WEEKDAY(AT8)=7</formula>
    </cfRule>
  </conditionalFormatting>
  <conditionalFormatting sqref="AU8">
    <cfRule type="expression" dxfId="42111" priority="3815" stopIfTrue="1">
      <formula>OR(AU8=祝色,WEEKDAY(AU8)=1)</formula>
    </cfRule>
    <cfRule type="expression" dxfId="42110" priority="3816" stopIfTrue="1">
      <formula>WEEKDAY(AU8)=7</formula>
    </cfRule>
  </conditionalFormatting>
  <conditionalFormatting sqref="AV8">
    <cfRule type="expression" dxfId="42109" priority="3813" stopIfTrue="1">
      <formula>OR(AV8=祝色,WEEKDAY(AV8)=1)</formula>
    </cfRule>
    <cfRule type="expression" dxfId="42108" priority="3814" stopIfTrue="1">
      <formula>WEEKDAY(AV8)=7</formula>
    </cfRule>
  </conditionalFormatting>
  <conditionalFormatting sqref="AW8">
    <cfRule type="expression" dxfId="42107" priority="3811" stopIfTrue="1">
      <formula>OR(AW8=祝色,WEEKDAY(AW8)=1)</formula>
    </cfRule>
    <cfRule type="expression" dxfId="42106" priority="3812" stopIfTrue="1">
      <formula>WEEKDAY(AW8)=7</formula>
    </cfRule>
  </conditionalFormatting>
  <conditionalFormatting sqref="AX8">
    <cfRule type="expression" dxfId="42105" priority="3809" stopIfTrue="1">
      <formula>OR(AX8=祝色,WEEKDAY(AX8)=1)</formula>
    </cfRule>
    <cfRule type="expression" dxfId="42104" priority="3810" stopIfTrue="1">
      <formula>WEEKDAY(AX8)=7</formula>
    </cfRule>
  </conditionalFormatting>
  <conditionalFormatting sqref="AY8">
    <cfRule type="expression" dxfId="42103" priority="3807" stopIfTrue="1">
      <formula>OR(AY8=祝色,WEEKDAY(AY8)=1)</formula>
    </cfRule>
    <cfRule type="expression" dxfId="42102" priority="3808" stopIfTrue="1">
      <formula>WEEKDAY(AY8)=7</formula>
    </cfRule>
  </conditionalFormatting>
  <conditionalFormatting sqref="AS9">
    <cfRule type="expression" dxfId="42101" priority="3805" stopIfTrue="1">
      <formula>OR(AS9=祝色,WEEKDAY(AS9)=1)</formula>
    </cfRule>
    <cfRule type="expression" dxfId="42100" priority="3806" stopIfTrue="1">
      <formula>WEEKDAY(AS9)=7</formula>
    </cfRule>
  </conditionalFormatting>
  <conditionalFormatting sqref="AT9">
    <cfRule type="expression" dxfId="42099" priority="3803" stopIfTrue="1">
      <formula>OR(AT9=祝色,WEEKDAY(AT9)=1)</formula>
    </cfRule>
    <cfRule type="expression" dxfId="42098" priority="3804" stopIfTrue="1">
      <formula>WEEKDAY(AT9)=7</formula>
    </cfRule>
  </conditionalFormatting>
  <conditionalFormatting sqref="AU9">
    <cfRule type="expression" dxfId="42097" priority="3801" stopIfTrue="1">
      <formula>OR(AU9=祝色,WEEKDAY(AU9)=1)</formula>
    </cfRule>
    <cfRule type="expression" dxfId="42096" priority="3802" stopIfTrue="1">
      <formula>WEEKDAY(AU9)=7</formula>
    </cfRule>
  </conditionalFormatting>
  <conditionalFormatting sqref="AV9">
    <cfRule type="expression" dxfId="42095" priority="3799" stopIfTrue="1">
      <formula>OR(AV9=祝色,WEEKDAY(AV9)=1)</formula>
    </cfRule>
    <cfRule type="expression" dxfId="42094" priority="3800" stopIfTrue="1">
      <formula>WEEKDAY(AV9)=7</formula>
    </cfRule>
  </conditionalFormatting>
  <conditionalFormatting sqref="AW9">
    <cfRule type="expression" dxfId="42093" priority="3797" stopIfTrue="1">
      <formula>OR(AW9=祝色,WEEKDAY(AW9)=1)</formula>
    </cfRule>
    <cfRule type="expression" dxfId="42092" priority="3798" stopIfTrue="1">
      <formula>WEEKDAY(AW9)=7</formula>
    </cfRule>
  </conditionalFormatting>
  <conditionalFormatting sqref="AX9">
    <cfRule type="expression" dxfId="42091" priority="3795" stopIfTrue="1">
      <formula>OR(AX9=祝色,WEEKDAY(AX9)=1)</formula>
    </cfRule>
    <cfRule type="expression" dxfId="42090" priority="3796" stopIfTrue="1">
      <formula>WEEKDAY(AX9)=7</formula>
    </cfRule>
  </conditionalFormatting>
  <conditionalFormatting sqref="AY9">
    <cfRule type="expression" dxfId="42089" priority="3793" stopIfTrue="1">
      <formula>OR(AY9=祝色,WEEKDAY(AY9)=1)</formula>
    </cfRule>
    <cfRule type="expression" dxfId="42088" priority="3794" stopIfTrue="1">
      <formula>WEEKDAY(AY9)=7</formula>
    </cfRule>
  </conditionalFormatting>
  <conditionalFormatting sqref="AS10">
    <cfRule type="expression" dxfId="42087" priority="3791" stopIfTrue="1">
      <formula>OR(AS10=祝色,WEEKDAY(AS10)=1)</formula>
    </cfRule>
    <cfRule type="expression" dxfId="42086" priority="3792" stopIfTrue="1">
      <formula>WEEKDAY(AS10)=7</formula>
    </cfRule>
  </conditionalFormatting>
  <conditionalFormatting sqref="AT10">
    <cfRule type="expression" dxfId="42085" priority="3789" stopIfTrue="1">
      <formula>OR(AT10=祝色,WEEKDAY(AT10)=1)</formula>
    </cfRule>
    <cfRule type="expression" dxfId="42084" priority="3790" stopIfTrue="1">
      <formula>WEEKDAY(AT10)=7</formula>
    </cfRule>
  </conditionalFormatting>
  <conditionalFormatting sqref="AU10">
    <cfRule type="expression" dxfId="42083" priority="3787" stopIfTrue="1">
      <formula>OR(AU10=祝色,WEEKDAY(AU10)=1)</formula>
    </cfRule>
    <cfRule type="expression" dxfId="42082" priority="3788" stopIfTrue="1">
      <formula>WEEKDAY(AU10)=7</formula>
    </cfRule>
  </conditionalFormatting>
  <conditionalFormatting sqref="AV10">
    <cfRule type="expression" dxfId="42081" priority="3785" stopIfTrue="1">
      <formula>OR(AV10=祝色,WEEKDAY(AV10)=1)</formula>
    </cfRule>
    <cfRule type="expression" dxfId="42080" priority="3786" stopIfTrue="1">
      <formula>WEEKDAY(AV10)=7</formula>
    </cfRule>
  </conditionalFormatting>
  <conditionalFormatting sqref="AW10">
    <cfRule type="expression" dxfId="42079" priority="3783" stopIfTrue="1">
      <formula>OR(AW10=祝色,WEEKDAY(AW10)=1)</formula>
    </cfRule>
    <cfRule type="expression" dxfId="42078" priority="3784" stopIfTrue="1">
      <formula>WEEKDAY(AW10)=7</formula>
    </cfRule>
  </conditionalFormatting>
  <conditionalFormatting sqref="AX10">
    <cfRule type="expression" dxfId="42077" priority="3781" stopIfTrue="1">
      <formula>OR(AX10=祝色,WEEKDAY(AX10)=1)</formula>
    </cfRule>
    <cfRule type="expression" dxfId="42076" priority="3782" stopIfTrue="1">
      <formula>WEEKDAY(AX10)=7</formula>
    </cfRule>
  </conditionalFormatting>
  <conditionalFormatting sqref="AY10">
    <cfRule type="expression" dxfId="42075" priority="3779" stopIfTrue="1">
      <formula>OR(AY10=祝色,WEEKDAY(AY10)=1)</formula>
    </cfRule>
    <cfRule type="expression" dxfId="42074" priority="3780" stopIfTrue="1">
      <formula>WEEKDAY(AY10)=7</formula>
    </cfRule>
  </conditionalFormatting>
  <conditionalFormatting sqref="AS11">
    <cfRule type="expression" dxfId="42073" priority="3777" stopIfTrue="1">
      <formula>OR(AS11=祝色,WEEKDAY(AS11)=1)</formula>
    </cfRule>
    <cfRule type="expression" dxfId="42072" priority="3778" stopIfTrue="1">
      <formula>WEEKDAY(AS11)=7</formula>
    </cfRule>
  </conditionalFormatting>
  <conditionalFormatting sqref="AT11">
    <cfRule type="expression" dxfId="42071" priority="3775" stopIfTrue="1">
      <formula>OR(AT11=祝色,WEEKDAY(AT11)=1)</formula>
    </cfRule>
    <cfRule type="expression" dxfId="42070" priority="3776" stopIfTrue="1">
      <formula>WEEKDAY(AT11)=7</formula>
    </cfRule>
  </conditionalFormatting>
  <conditionalFormatting sqref="AC15">
    <cfRule type="expression" dxfId="42069" priority="3773" stopIfTrue="1">
      <formula>OR(AC15=祝色,WEEKDAY(AC15)=1)</formula>
    </cfRule>
    <cfRule type="expression" dxfId="42068" priority="3774" stopIfTrue="1">
      <formula>WEEKDAY(AC15)=7</formula>
    </cfRule>
  </conditionalFormatting>
  <conditionalFormatting sqref="AD15">
    <cfRule type="expression" dxfId="42067" priority="3771" stopIfTrue="1">
      <formula>OR(AD15=祝色,WEEKDAY(AD15)=1)</formula>
    </cfRule>
    <cfRule type="expression" dxfId="42066" priority="3772" stopIfTrue="1">
      <formula>WEEKDAY(AD15)=7</formula>
    </cfRule>
  </conditionalFormatting>
  <conditionalFormatting sqref="AE15">
    <cfRule type="expression" dxfId="42065" priority="3769" stopIfTrue="1">
      <formula>OR(AE15=祝色,WEEKDAY(AE15)=1)</formula>
    </cfRule>
    <cfRule type="expression" dxfId="42064" priority="3770" stopIfTrue="1">
      <formula>WEEKDAY(AE15)=7</formula>
    </cfRule>
  </conditionalFormatting>
  <conditionalFormatting sqref="AF15">
    <cfRule type="expression" dxfId="42063" priority="3767" stopIfTrue="1">
      <formula>OR(AF15=祝色,WEEKDAY(AF15)=1)</formula>
    </cfRule>
    <cfRule type="expression" dxfId="42062" priority="3768" stopIfTrue="1">
      <formula>WEEKDAY(AF15)=7</formula>
    </cfRule>
  </conditionalFormatting>
  <conditionalFormatting sqref="AG15">
    <cfRule type="expression" dxfId="42061" priority="3765" stopIfTrue="1">
      <formula>OR(AG15=祝色,WEEKDAY(AG15)=1)</formula>
    </cfRule>
    <cfRule type="expression" dxfId="42060" priority="3766" stopIfTrue="1">
      <formula>WEEKDAY(AG15)=7</formula>
    </cfRule>
  </conditionalFormatting>
  <conditionalFormatting sqref="AH15">
    <cfRule type="expression" dxfId="42059" priority="3763" stopIfTrue="1">
      <formula>OR(AH15=祝色,WEEKDAY(AH15)=1)</formula>
    </cfRule>
    <cfRule type="expression" dxfId="42058" priority="3764" stopIfTrue="1">
      <formula>WEEKDAY(AH15)=7</formula>
    </cfRule>
  </conditionalFormatting>
  <conditionalFormatting sqref="AI15">
    <cfRule type="expression" dxfId="42057" priority="3761" stopIfTrue="1">
      <formula>OR(AI15=祝色,WEEKDAY(AI15)=1)</formula>
    </cfRule>
    <cfRule type="expression" dxfId="42056" priority="3762" stopIfTrue="1">
      <formula>WEEKDAY(AI15)=7</formula>
    </cfRule>
  </conditionalFormatting>
  <conditionalFormatting sqref="AC16">
    <cfRule type="expression" dxfId="42055" priority="3759" stopIfTrue="1">
      <formula>OR(AC16=祝色,WEEKDAY(AC16)=1)</formula>
    </cfRule>
    <cfRule type="expression" dxfId="42054" priority="3760" stopIfTrue="1">
      <formula>WEEKDAY(AC16)=7</formula>
    </cfRule>
  </conditionalFormatting>
  <conditionalFormatting sqref="AD16">
    <cfRule type="expression" dxfId="42053" priority="3757" stopIfTrue="1">
      <formula>OR(AD16=祝色,WEEKDAY(AD16)=1)</formula>
    </cfRule>
    <cfRule type="expression" dxfId="42052" priority="3758" stopIfTrue="1">
      <formula>WEEKDAY(AD16)=7</formula>
    </cfRule>
  </conditionalFormatting>
  <conditionalFormatting sqref="AE16">
    <cfRule type="expression" dxfId="42051" priority="3755" stopIfTrue="1">
      <formula>OR(AE16=祝色,WEEKDAY(AE16)=1)</formula>
    </cfRule>
    <cfRule type="expression" dxfId="42050" priority="3756" stopIfTrue="1">
      <formula>WEEKDAY(AE16)=7</formula>
    </cfRule>
  </conditionalFormatting>
  <conditionalFormatting sqref="AF16">
    <cfRule type="expression" dxfId="42049" priority="3753" stopIfTrue="1">
      <formula>OR(AF16=祝色,WEEKDAY(AF16)=1)</formula>
    </cfRule>
    <cfRule type="expression" dxfId="42048" priority="3754" stopIfTrue="1">
      <formula>WEEKDAY(AF16)=7</formula>
    </cfRule>
  </conditionalFormatting>
  <conditionalFormatting sqref="AG16">
    <cfRule type="expression" dxfId="42047" priority="3751" stopIfTrue="1">
      <formula>OR(AG16=祝色,WEEKDAY(AG16)=1)</formula>
    </cfRule>
    <cfRule type="expression" dxfId="42046" priority="3752" stopIfTrue="1">
      <formula>WEEKDAY(AG16)=7</formula>
    </cfRule>
  </conditionalFormatting>
  <conditionalFormatting sqref="AH16">
    <cfRule type="expression" dxfId="42045" priority="3749" stopIfTrue="1">
      <formula>OR(AH16=祝色,WEEKDAY(AH16)=1)</formula>
    </cfRule>
    <cfRule type="expression" dxfId="42044" priority="3750" stopIfTrue="1">
      <formula>WEEKDAY(AH16)=7</formula>
    </cfRule>
  </conditionalFormatting>
  <conditionalFormatting sqref="AI16">
    <cfRule type="expression" dxfId="42043" priority="3747" stopIfTrue="1">
      <formula>OR(AI16=祝色,WEEKDAY(AI16)=1)</formula>
    </cfRule>
    <cfRule type="expression" dxfId="42042" priority="3748" stopIfTrue="1">
      <formula>WEEKDAY(AI16)=7</formula>
    </cfRule>
  </conditionalFormatting>
  <conditionalFormatting sqref="AC17">
    <cfRule type="expression" dxfId="42041" priority="3745" stopIfTrue="1">
      <formula>OR(AC17=祝色,WEEKDAY(AC17)=1)</formula>
    </cfRule>
    <cfRule type="expression" dxfId="42040" priority="3746" stopIfTrue="1">
      <formula>WEEKDAY(AC17)=7</formula>
    </cfRule>
  </conditionalFormatting>
  <conditionalFormatting sqref="AD17">
    <cfRule type="expression" dxfId="42039" priority="3743" stopIfTrue="1">
      <formula>OR(AD17=祝色,WEEKDAY(AD17)=1)</formula>
    </cfRule>
    <cfRule type="expression" dxfId="42038" priority="3744" stopIfTrue="1">
      <formula>WEEKDAY(AD17)=7</formula>
    </cfRule>
  </conditionalFormatting>
  <conditionalFormatting sqref="AE17">
    <cfRule type="expression" dxfId="42037" priority="3741" stopIfTrue="1">
      <formula>OR(AE17=祝色,WEEKDAY(AE17)=1)</formula>
    </cfRule>
    <cfRule type="expression" dxfId="42036" priority="3742" stopIfTrue="1">
      <formula>WEEKDAY(AE17)=7</formula>
    </cfRule>
  </conditionalFormatting>
  <conditionalFormatting sqref="AF17">
    <cfRule type="expression" dxfId="42035" priority="3739" stopIfTrue="1">
      <formula>OR(AF17=祝色,WEEKDAY(AF17)=1)</formula>
    </cfRule>
    <cfRule type="expression" dxfId="42034" priority="3740" stopIfTrue="1">
      <formula>WEEKDAY(AF17)=7</formula>
    </cfRule>
  </conditionalFormatting>
  <conditionalFormatting sqref="AG17">
    <cfRule type="expression" dxfId="42033" priority="3737" stopIfTrue="1">
      <formula>OR(AG17=祝色,WEEKDAY(AG17)=1)</formula>
    </cfRule>
    <cfRule type="expression" dxfId="42032" priority="3738" stopIfTrue="1">
      <formula>WEEKDAY(AG17)=7</formula>
    </cfRule>
  </conditionalFormatting>
  <conditionalFormatting sqref="AH17">
    <cfRule type="expression" dxfId="42031" priority="3735" stopIfTrue="1">
      <formula>OR(AH17=祝色,WEEKDAY(AH17)=1)</formula>
    </cfRule>
    <cfRule type="expression" dxfId="42030" priority="3736" stopIfTrue="1">
      <formula>WEEKDAY(AH17)=7</formula>
    </cfRule>
  </conditionalFormatting>
  <conditionalFormatting sqref="AI17">
    <cfRule type="expression" dxfId="42029" priority="3733" stopIfTrue="1">
      <formula>OR(AI17=祝色,WEEKDAY(AI17)=1)</formula>
    </cfRule>
    <cfRule type="expression" dxfId="42028" priority="3734" stopIfTrue="1">
      <formula>WEEKDAY(AI17)=7</formula>
    </cfRule>
  </conditionalFormatting>
  <conditionalFormatting sqref="AC18">
    <cfRule type="expression" dxfId="42027" priority="3731" stopIfTrue="1">
      <formula>OR(AC18=祝色,WEEKDAY(AC18)=1)</formula>
    </cfRule>
    <cfRule type="expression" dxfId="42026" priority="3732" stopIfTrue="1">
      <formula>WEEKDAY(AC18)=7</formula>
    </cfRule>
  </conditionalFormatting>
  <conditionalFormatting sqref="AD18">
    <cfRule type="expression" dxfId="42025" priority="3729" stopIfTrue="1">
      <formula>OR(AD18=祝色,WEEKDAY(AD18)=1)</formula>
    </cfRule>
    <cfRule type="expression" dxfId="42024" priority="3730" stopIfTrue="1">
      <formula>WEEKDAY(AD18)=7</formula>
    </cfRule>
  </conditionalFormatting>
  <conditionalFormatting sqref="AE18">
    <cfRule type="expression" dxfId="42023" priority="3727" stopIfTrue="1">
      <formula>OR(AE18=祝色,WEEKDAY(AE18)=1)</formula>
    </cfRule>
    <cfRule type="expression" dxfId="42022" priority="3728" stopIfTrue="1">
      <formula>WEEKDAY(AE18)=7</formula>
    </cfRule>
  </conditionalFormatting>
  <conditionalFormatting sqref="AF18">
    <cfRule type="expression" dxfId="42021" priority="3725" stopIfTrue="1">
      <formula>OR(AF18=祝色,WEEKDAY(AF18)=1)</formula>
    </cfRule>
    <cfRule type="expression" dxfId="42020" priority="3726" stopIfTrue="1">
      <formula>WEEKDAY(AF18)=7</formula>
    </cfRule>
  </conditionalFormatting>
  <conditionalFormatting sqref="AG18">
    <cfRule type="expression" dxfId="42019" priority="3723" stopIfTrue="1">
      <formula>OR(AG18=祝色,WEEKDAY(AG18)=1)</formula>
    </cfRule>
    <cfRule type="expression" dxfId="42018" priority="3724" stopIfTrue="1">
      <formula>WEEKDAY(AG18)=7</formula>
    </cfRule>
  </conditionalFormatting>
  <conditionalFormatting sqref="AH18">
    <cfRule type="expression" dxfId="42017" priority="3721" stopIfTrue="1">
      <formula>OR(AH18=祝色,WEEKDAY(AH18)=1)</formula>
    </cfRule>
    <cfRule type="expression" dxfId="42016" priority="3722" stopIfTrue="1">
      <formula>WEEKDAY(AH18)=7</formula>
    </cfRule>
  </conditionalFormatting>
  <conditionalFormatting sqref="AI18">
    <cfRule type="expression" dxfId="42015" priority="3719" stopIfTrue="1">
      <formula>OR(AI18=祝色,WEEKDAY(AI18)=1)</formula>
    </cfRule>
    <cfRule type="expression" dxfId="42014" priority="3720" stopIfTrue="1">
      <formula>WEEKDAY(AI18)=7</formula>
    </cfRule>
  </conditionalFormatting>
  <conditionalFormatting sqref="AC19">
    <cfRule type="expression" dxfId="42013" priority="3717" stopIfTrue="1">
      <formula>OR(AC19=祝色,WEEKDAY(AC19)=1)</formula>
    </cfRule>
    <cfRule type="expression" dxfId="42012" priority="3718" stopIfTrue="1">
      <formula>WEEKDAY(AC19)=7</formula>
    </cfRule>
  </conditionalFormatting>
  <conditionalFormatting sqref="AD19">
    <cfRule type="expression" dxfId="42011" priority="3715" stopIfTrue="1">
      <formula>OR(AD19=祝色,WEEKDAY(AD19)=1)</formula>
    </cfRule>
    <cfRule type="expression" dxfId="42010" priority="3716" stopIfTrue="1">
      <formula>WEEKDAY(AD19)=7</formula>
    </cfRule>
  </conditionalFormatting>
  <conditionalFormatting sqref="AE19">
    <cfRule type="expression" dxfId="42009" priority="3713" stopIfTrue="1">
      <formula>OR(AE19=祝色,WEEKDAY(AE19)=1)</formula>
    </cfRule>
    <cfRule type="expression" dxfId="42008" priority="3714" stopIfTrue="1">
      <formula>WEEKDAY(AE19)=7</formula>
    </cfRule>
  </conditionalFormatting>
  <conditionalFormatting sqref="AF19">
    <cfRule type="expression" dxfId="42007" priority="3711" stopIfTrue="1">
      <formula>OR(AF19=祝色,WEEKDAY(AF19)=1)</formula>
    </cfRule>
    <cfRule type="expression" dxfId="42006" priority="3712" stopIfTrue="1">
      <formula>WEEKDAY(AF19)=7</formula>
    </cfRule>
  </conditionalFormatting>
  <conditionalFormatting sqref="AG19">
    <cfRule type="expression" dxfId="42005" priority="3709" stopIfTrue="1">
      <formula>OR(AG19=祝色,WEEKDAY(AG19)=1)</formula>
    </cfRule>
    <cfRule type="expression" dxfId="42004" priority="3710" stopIfTrue="1">
      <formula>WEEKDAY(AG19)=7</formula>
    </cfRule>
  </conditionalFormatting>
  <conditionalFormatting sqref="AH19">
    <cfRule type="expression" dxfId="42003" priority="3707" stopIfTrue="1">
      <formula>OR(AH19=祝色,WEEKDAY(AH19)=1)</formula>
    </cfRule>
    <cfRule type="expression" dxfId="42002" priority="3708" stopIfTrue="1">
      <formula>WEEKDAY(AH19)=7</formula>
    </cfRule>
  </conditionalFormatting>
  <conditionalFormatting sqref="AI19">
    <cfRule type="expression" dxfId="42001" priority="3705" stopIfTrue="1">
      <formula>OR(AI19=祝色,WEEKDAY(AI19)=1)</formula>
    </cfRule>
    <cfRule type="expression" dxfId="42000" priority="3706" stopIfTrue="1">
      <formula>WEEKDAY(AI19)=7</formula>
    </cfRule>
  </conditionalFormatting>
  <conditionalFormatting sqref="AC20">
    <cfRule type="expression" dxfId="41999" priority="3703" stopIfTrue="1">
      <formula>OR(AC20=祝色,WEEKDAY(AC20)=1)</formula>
    </cfRule>
    <cfRule type="expression" dxfId="41998" priority="3704" stopIfTrue="1">
      <formula>WEEKDAY(AC20)=7</formula>
    </cfRule>
  </conditionalFormatting>
  <conditionalFormatting sqref="AD20">
    <cfRule type="expression" dxfId="41997" priority="3701" stopIfTrue="1">
      <formula>OR(AD20=祝色,WEEKDAY(AD20)=1)</formula>
    </cfRule>
    <cfRule type="expression" dxfId="41996" priority="3702" stopIfTrue="1">
      <formula>WEEKDAY(AD20)=7</formula>
    </cfRule>
  </conditionalFormatting>
  <conditionalFormatting sqref="AK15">
    <cfRule type="expression" dxfId="41995" priority="3699" stopIfTrue="1">
      <formula>OR(AK15=祝色,WEEKDAY(AK15)=1)</formula>
    </cfRule>
    <cfRule type="expression" dxfId="41994" priority="3700" stopIfTrue="1">
      <formula>WEEKDAY(AK15)=7</formula>
    </cfRule>
  </conditionalFormatting>
  <conditionalFormatting sqref="AL15">
    <cfRule type="expression" dxfId="41993" priority="3697" stopIfTrue="1">
      <formula>OR(AL15=祝色,WEEKDAY(AL15)=1)</formula>
    </cfRule>
    <cfRule type="expression" dxfId="41992" priority="3698" stopIfTrue="1">
      <formula>WEEKDAY(AL15)=7</formula>
    </cfRule>
  </conditionalFormatting>
  <conditionalFormatting sqref="AM15">
    <cfRule type="expression" dxfId="41991" priority="3695" stopIfTrue="1">
      <formula>OR(AM15=祝色,WEEKDAY(AM15)=1)</formula>
    </cfRule>
    <cfRule type="expression" dxfId="41990" priority="3696" stopIfTrue="1">
      <formula>WEEKDAY(AM15)=7</formula>
    </cfRule>
  </conditionalFormatting>
  <conditionalFormatting sqref="AN15">
    <cfRule type="expression" dxfId="41989" priority="3693" stopIfTrue="1">
      <formula>OR(AN15=祝色,WEEKDAY(AN15)=1)</formula>
    </cfRule>
    <cfRule type="expression" dxfId="41988" priority="3694" stopIfTrue="1">
      <formula>WEEKDAY(AN15)=7</formula>
    </cfRule>
  </conditionalFormatting>
  <conditionalFormatting sqref="AO15">
    <cfRule type="expression" dxfId="41987" priority="3691" stopIfTrue="1">
      <formula>OR(AO15=祝色,WEEKDAY(AO15)=1)</formula>
    </cfRule>
    <cfRule type="expression" dxfId="41986" priority="3692" stopIfTrue="1">
      <formula>WEEKDAY(AO15)=7</formula>
    </cfRule>
  </conditionalFormatting>
  <conditionalFormatting sqref="AP15">
    <cfRule type="expression" dxfId="41985" priority="3689" stopIfTrue="1">
      <formula>OR(AP15=祝色,WEEKDAY(AP15)=1)</formula>
    </cfRule>
    <cfRule type="expression" dxfId="41984" priority="3690" stopIfTrue="1">
      <formula>WEEKDAY(AP15)=7</formula>
    </cfRule>
  </conditionalFormatting>
  <conditionalFormatting sqref="AQ15">
    <cfRule type="expression" dxfId="41983" priority="3687" stopIfTrue="1">
      <formula>OR(AQ15=祝色,WEEKDAY(AQ15)=1)</formula>
    </cfRule>
    <cfRule type="expression" dxfId="41982" priority="3688" stopIfTrue="1">
      <formula>WEEKDAY(AQ15)=7</formula>
    </cfRule>
  </conditionalFormatting>
  <conditionalFormatting sqref="AK16">
    <cfRule type="expression" dxfId="41981" priority="3685" stopIfTrue="1">
      <formula>OR(AK16=祝色,WEEKDAY(AK16)=1)</formula>
    </cfRule>
    <cfRule type="expression" dxfId="41980" priority="3686" stopIfTrue="1">
      <formula>WEEKDAY(AK16)=7</formula>
    </cfRule>
  </conditionalFormatting>
  <conditionalFormatting sqref="AL16">
    <cfRule type="expression" dxfId="41979" priority="3683" stopIfTrue="1">
      <formula>OR(AL16=祝色,WEEKDAY(AL16)=1)</formula>
    </cfRule>
    <cfRule type="expression" dxfId="41978" priority="3684" stopIfTrue="1">
      <formula>WEEKDAY(AL16)=7</formula>
    </cfRule>
  </conditionalFormatting>
  <conditionalFormatting sqref="AM16">
    <cfRule type="expression" dxfId="41977" priority="3681" stopIfTrue="1">
      <formula>OR(AM16=祝色,WEEKDAY(AM16)=1)</formula>
    </cfRule>
    <cfRule type="expression" dxfId="41976" priority="3682" stopIfTrue="1">
      <formula>WEEKDAY(AM16)=7</formula>
    </cfRule>
  </conditionalFormatting>
  <conditionalFormatting sqref="AN16">
    <cfRule type="expression" dxfId="41975" priority="3679" stopIfTrue="1">
      <formula>OR(AN16=祝色,WEEKDAY(AN16)=1)</formula>
    </cfRule>
    <cfRule type="expression" dxfId="41974" priority="3680" stopIfTrue="1">
      <formula>WEEKDAY(AN16)=7</formula>
    </cfRule>
  </conditionalFormatting>
  <conditionalFormatting sqref="AO16">
    <cfRule type="expression" dxfId="41973" priority="3677" stopIfTrue="1">
      <formula>OR(AO16=祝色,WEEKDAY(AO16)=1)</formula>
    </cfRule>
    <cfRule type="expression" dxfId="41972" priority="3678" stopIfTrue="1">
      <formula>WEEKDAY(AO16)=7</formula>
    </cfRule>
  </conditionalFormatting>
  <conditionalFormatting sqref="AP16">
    <cfRule type="expression" dxfId="41971" priority="3675" stopIfTrue="1">
      <formula>OR(AP16=祝色,WEEKDAY(AP16)=1)</formula>
    </cfRule>
    <cfRule type="expression" dxfId="41970" priority="3676" stopIfTrue="1">
      <formula>WEEKDAY(AP16)=7</formula>
    </cfRule>
  </conditionalFormatting>
  <conditionalFormatting sqref="AQ16">
    <cfRule type="expression" dxfId="41969" priority="3673" stopIfTrue="1">
      <formula>OR(AQ16=祝色,WEEKDAY(AQ16)=1)</formula>
    </cfRule>
    <cfRule type="expression" dxfId="41968" priority="3674" stopIfTrue="1">
      <formula>WEEKDAY(AQ16)=7</formula>
    </cfRule>
  </conditionalFormatting>
  <conditionalFormatting sqref="AK17">
    <cfRule type="expression" dxfId="41967" priority="3671" stopIfTrue="1">
      <formula>OR(AK17=祝色,WEEKDAY(AK17)=1)</formula>
    </cfRule>
    <cfRule type="expression" dxfId="41966" priority="3672" stopIfTrue="1">
      <formula>WEEKDAY(AK17)=7</formula>
    </cfRule>
  </conditionalFormatting>
  <conditionalFormatting sqref="AL17">
    <cfRule type="expression" dxfId="41965" priority="3669" stopIfTrue="1">
      <formula>OR(AL17=祝色,WEEKDAY(AL17)=1)</formula>
    </cfRule>
    <cfRule type="expression" dxfId="41964" priority="3670" stopIfTrue="1">
      <formula>WEEKDAY(AL17)=7</formula>
    </cfRule>
  </conditionalFormatting>
  <conditionalFormatting sqref="AM17">
    <cfRule type="expression" dxfId="41963" priority="3667" stopIfTrue="1">
      <formula>OR(AM17=祝色,WEEKDAY(AM17)=1)</formula>
    </cfRule>
    <cfRule type="expression" dxfId="41962" priority="3668" stopIfTrue="1">
      <formula>WEEKDAY(AM17)=7</formula>
    </cfRule>
  </conditionalFormatting>
  <conditionalFormatting sqref="AN17">
    <cfRule type="expression" dxfId="41961" priority="3665" stopIfTrue="1">
      <formula>OR(AN17=祝色,WEEKDAY(AN17)=1)</formula>
    </cfRule>
    <cfRule type="expression" dxfId="41960" priority="3666" stopIfTrue="1">
      <formula>WEEKDAY(AN17)=7</formula>
    </cfRule>
  </conditionalFormatting>
  <conditionalFormatting sqref="AO17">
    <cfRule type="expression" dxfId="41959" priority="3663" stopIfTrue="1">
      <formula>OR(AO17=祝色,WEEKDAY(AO17)=1)</formula>
    </cfRule>
    <cfRule type="expression" dxfId="41958" priority="3664" stopIfTrue="1">
      <formula>WEEKDAY(AO17)=7</formula>
    </cfRule>
  </conditionalFormatting>
  <conditionalFormatting sqref="AP17">
    <cfRule type="expression" dxfId="41957" priority="3661" stopIfTrue="1">
      <formula>OR(AP17=祝色,WEEKDAY(AP17)=1)</formula>
    </cfRule>
    <cfRule type="expression" dxfId="41956" priority="3662" stopIfTrue="1">
      <formula>WEEKDAY(AP17)=7</formula>
    </cfRule>
  </conditionalFormatting>
  <conditionalFormatting sqref="AQ17">
    <cfRule type="expression" dxfId="41955" priority="3659" stopIfTrue="1">
      <formula>OR(AQ17=祝色,WEEKDAY(AQ17)=1)</formula>
    </cfRule>
    <cfRule type="expression" dxfId="41954" priority="3660" stopIfTrue="1">
      <formula>WEEKDAY(AQ17)=7</formula>
    </cfRule>
  </conditionalFormatting>
  <conditionalFormatting sqref="AK18">
    <cfRule type="expression" dxfId="41953" priority="3657" stopIfTrue="1">
      <formula>OR(AK18=祝色,WEEKDAY(AK18)=1)</formula>
    </cfRule>
    <cfRule type="expression" dxfId="41952" priority="3658" stopIfTrue="1">
      <formula>WEEKDAY(AK18)=7</formula>
    </cfRule>
  </conditionalFormatting>
  <conditionalFormatting sqref="AL18">
    <cfRule type="expression" dxfId="41951" priority="3655" stopIfTrue="1">
      <formula>OR(AL18=祝色,WEEKDAY(AL18)=1)</formula>
    </cfRule>
    <cfRule type="expression" dxfId="41950" priority="3656" stopIfTrue="1">
      <formula>WEEKDAY(AL18)=7</formula>
    </cfRule>
  </conditionalFormatting>
  <conditionalFormatting sqref="AM18">
    <cfRule type="expression" dxfId="41949" priority="3653" stopIfTrue="1">
      <formula>OR(AM18=祝色,WEEKDAY(AM18)=1)</formula>
    </cfRule>
    <cfRule type="expression" dxfId="41948" priority="3654" stopIfTrue="1">
      <formula>WEEKDAY(AM18)=7</formula>
    </cfRule>
  </conditionalFormatting>
  <conditionalFormatting sqref="AN18">
    <cfRule type="expression" dxfId="41947" priority="3651" stopIfTrue="1">
      <formula>OR(AN18=祝色,WEEKDAY(AN18)=1)</formula>
    </cfRule>
    <cfRule type="expression" dxfId="41946" priority="3652" stopIfTrue="1">
      <formula>WEEKDAY(AN18)=7</formula>
    </cfRule>
  </conditionalFormatting>
  <conditionalFormatting sqref="AO18">
    <cfRule type="expression" dxfId="41945" priority="3649" stopIfTrue="1">
      <formula>OR(AO18=祝色,WEEKDAY(AO18)=1)</formula>
    </cfRule>
    <cfRule type="expression" dxfId="41944" priority="3650" stopIfTrue="1">
      <formula>WEEKDAY(AO18)=7</formula>
    </cfRule>
  </conditionalFormatting>
  <conditionalFormatting sqref="AP18">
    <cfRule type="expression" dxfId="41943" priority="3647" stopIfTrue="1">
      <formula>OR(AP18=祝色,WEEKDAY(AP18)=1)</formula>
    </cfRule>
    <cfRule type="expression" dxfId="41942" priority="3648" stopIfTrue="1">
      <formula>WEEKDAY(AP18)=7</formula>
    </cfRule>
  </conditionalFormatting>
  <conditionalFormatting sqref="AQ18">
    <cfRule type="expression" dxfId="41941" priority="3645" stopIfTrue="1">
      <formula>OR(AQ18=祝色,WEEKDAY(AQ18)=1)</formula>
    </cfRule>
    <cfRule type="expression" dxfId="41940" priority="3646" stopIfTrue="1">
      <formula>WEEKDAY(AQ18)=7</formula>
    </cfRule>
  </conditionalFormatting>
  <conditionalFormatting sqref="AK19">
    <cfRule type="expression" dxfId="41939" priority="3643" stopIfTrue="1">
      <formula>OR(AK19=祝色,WEEKDAY(AK19)=1)</formula>
    </cfRule>
    <cfRule type="expression" dxfId="41938" priority="3644" stopIfTrue="1">
      <formula>WEEKDAY(AK19)=7</formula>
    </cfRule>
  </conditionalFormatting>
  <conditionalFormatting sqref="AL19">
    <cfRule type="expression" dxfId="41937" priority="3641" stopIfTrue="1">
      <formula>OR(AL19=祝色,WEEKDAY(AL19)=1)</formula>
    </cfRule>
    <cfRule type="expression" dxfId="41936" priority="3642" stopIfTrue="1">
      <formula>WEEKDAY(AL19)=7</formula>
    </cfRule>
  </conditionalFormatting>
  <conditionalFormatting sqref="AM19">
    <cfRule type="expression" dxfId="41935" priority="3639" stopIfTrue="1">
      <formula>OR(AM19=祝色,WEEKDAY(AM19)=1)</formula>
    </cfRule>
    <cfRule type="expression" dxfId="41934" priority="3640" stopIfTrue="1">
      <formula>WEEKDAY(AM19)=7</formula>
    </cfRule>
  </conditionalFormatting>
  <conditionalFormatting sqref="AN19">
    <cfRule type="expression" dxfId="41933" priority="3637" stopIfTrue="1">
      <formula>OR(AN19=祝色,WEEKDAY(AN19)=1)</formula>
    </cfRule>
    <cfRule type="expression" dxfId="41932" priority="3638" stopIfTrue="1">
      <formula>WEEKDAY(AN19)=7</formula>
    </cfRule>
  </conditionalFormatting>
  <conditionalFormatting sqref="AO19">
    <cfRule type="expression" dxfId="41931" priority="3635" stopIfTrue="1">
      <formula>OR(AO19=祝色,WEEKDAY(AO19)=1)</formula>
    </cfRule>
    <cfRule type="expression" dxfId="41930" priority="3636" stopIfTrue="1">
      <formula>WEEKDAY(AO19)=7</formula>
    </cfRule>
  </conditionalFormatting>
  <conditionalFormatting sqref="AP19">
    <cfRule type="expression" dxfId="41929" priority="3633" stopIfTrue="1">
      <formula>OR(AP19=祝色,WEEKDAY(AP19)=1)</formula>
    </cfRule>
    <cfRule type="expression" dxfId="41928" priority="3634" stopIfTrue="1">
      <formula>WEEKDAY(AP19)=7</formula>
    </cfRule>
  </conditionalFormatting>
  <conditionalFormatting sqref="AQ19">
    <cfRule type="expression" dxfId="41927" priority="3631" stopIfTrue="1">
      <formula>OR(AQ19=祝色,WEEKDAY(AQ19)=1)</formula>
    </cfRule>
    <cfRule type="expression" dxfId="41926" priority="3632" stopIfTrue="1">
      <formula>WEEKDAY(AQ19)=7</formula>
    </cfRule>
  </conditionalFormatting>
  <conditionalFormatting sqref="AK20">
    <cfRule type="expression" dxfId="41925" priority="3629" stopIfTrue="1">
      <formula>OR(AK20=祝色,WEEKDAY(AK20)=1)</formula>
    </cfRule>
    <cfRule type="expression" dxfId="41924" priority="3630" stopIfTrue="1">
      <formula>WEEKDAY(AK20)=7</formula>
    </cfRule>
  </conditionalFormatting>
  <conditionalFormatting sqref="AL20">
    <cfRule type="expression" dxfId="41923" priority="3627" stopIfTrue="1">
      <formula>OR(AL20=祝色,WEEKDAY(AL20)=1)</formula>
    </cfRule>
    <cfRule type="expression" dxfId="41922" priority="3628" stopIfTrue="1">
      <formula>WEEKDAY(AL20)=7</formula>
    </cfRule>
  </conditionalFormatting>
  <conditionalFormatting sqref="AS15">
    <cfRule type="expression" dxfId="41921" priority="3625" stopIfTrue="1">
      <formula>OR(AS15=祝色,WEEKDAY(AS15)=1)</formula>
    </cfRule>
    <cfRule type="expression" dxfId="41920" priority="3626" stopIfTrue="1">
      <formula>WEEKDAY(AS15)=7</formula>
    </cfRule>
  </conditionalFormatting>
  <conditionalFormatting sqref="AT15">
    <cfRule type="expression" dxfId="41919" priority="3623" stopIfTrue="1">
      <formula>OR(AT15=祝色,WEEKDAY(AT15)=1)</formula>
    </cfRule>
    <cfRule type="expression" dxfId="41918" priority="3624" stopIfTrue="1">
      <formula>WEEKDAY(AT15)=7</formula>
    </cfRule>
  </conditionalFormatting>
  <conditionalFormatting sqref="AU15">
    <cfRule type="expression" dxfId="41917" priority="3621" stopIfTrue="1">
      <formula>OR(AU15=祝色,WEEKDAY(AU15)=1)</formula>
    </cfRule>
    <cfRule type="expression" dxfId="41916" priority="3622" stopIfTrue="1">
      <formula>WEEKDAY(AU15)=7</formula>
    </cfRule>
  </conditionalFormatting>
  <conditionalFormatting sqref="AV15">
    <cfRule type="expression" dxfId="41915" priority="3619" stopIfTrue="1">
      <formula>OR(AV15=祝色,WEEKDAY(AV15)=1)</formula>
    </cfRule>
    <cfRule type="expression" dxfId="41914" priority="3620" stopIfTrue="1">
      <formula>WEEKDAY(AV15)=7</formula>
    </cfRule>
  </conditionalFormatting>
  <conditionalFormatting sqref="AW15">
    <cfRule type="expression" dxfId="41913" priority="3617" stopIfTrue="1">
      <formula>OR(AW15=祝色,WEEKDAY(AW15)=1)</formula>
    </cfRule>
    <cfRule type="expression" dxfId="41912" priority="3618" stopIfTrue="1">
      <formula>WEEKDAY(AW15)=7</formula>
    </cfRule>
  </conditionalFormatting>
  <conditionalFormatting sqref="AX15">
    <cfRule type="expression" dxfId="41911" priority="3615" stopIfTrue="1">
      <formula>OR(AX15=祝色,WEEKDAY(AX15)=1)</formula>
    </cfRule>
    <cfRule type="expression" dxfId="41910" priority="3616" stopIfTrue="1">
      <formula>WEEKDAY(AX15)=7</formula>
    </cfRule>
  </conditionalFormatting>
  <conditionalFormatting sqref="AY15">
    <cfRule type="expression" dxfId="41909" priority="3613" stopIfTrue="1">
      <formula>OR(AY15=祝色,WEEKDAY(AY15)=1)</formula>
    </cfRule>
    <cfRule type="expression" dxfId="41908" priority="3614" stopIfTrue="1">
      <formula>WEEKDAY(AY15)=7</formula>
    </cfRule>
  </conditionalFormatting>
  <conditionalFormatting sqref="AS16">
    <cfRule type="expression" dxfId="41907" priority="3611" stopIfTrue="1">
      <formula>OR(AS16=祝色,WEEKDAY(AS16)=1)</formula>
    </cfRule>
    <cfRule type="expression" dxfId="41906" priority="3612" stopIfTrue="1">
      <formula>WEEKDAY(AS16)=7</formula>
    </cfRule>
  </conditionalFormatting>
  <conditionalFormatting sqref="AT16">
    <cfRule type="expression" dxfId="41905" priority="3609" stopIfTrue="1">
      <formula>OR(AT16=祝色,WEEKDAY(AT16)=1)</formula>
    </cfRule>
    <cfRule type="expression" dxfId="41904" priority="3610" stopIfTrue="1">
      <formula>WEEKDAY(AT16)=7</formula>
    </cfRule>
  </conditionalFormatting>
  <conditionalFormatting sqref="AU16">
    <cfRule type="expression" dxfId="41903" priority="3607" stopIfTrue="1">
      <formula>OR(AU16=祝色,WEEKDAY(AU16)=1)</formula>
    </cfRule>
    <cfRule type="expression" dxfId="41902" priority="3608" stopIfTrue="1">
      <formula>WEEKDAY(AU16)=7</formula>
    </cfRule>
  </conditionalFormatting>
  <conditionalFormatting sqref="AV16">
    <cfRule type="expression" dxfId="41901" priority="3605" stopIfTrue="1">
      <formula>OR(AV16=祝色,WEEKDAY(AV16)=1)</formula>
    </cfRule>
    <cfRule type="expression" dxfId="41900" priority="3606" stopIfTrue="1">
      <formula>WEEKDAY(AV16)=7</formula>
    </cfRule>
  </conditionalFormatting>
  <conditionalFormatting sqref="AW16">
    <cfRule type="expression" dxfId="41899" priority="3603" stopIfTrue="1">
      <formula>OR(AW16=祝色,WEEKDAY(AW16)=1)</formula>
    </cfRule>
    <cfRule type="expression" dxfId="41898" priority="3604" stopIfTrue="1">
      <formula>WEEKDAY(AW16)=7</formula>
    </cfRule>
  </conditionalFormatting>
  <conditionalFormatting sqref="AX16">
    <cfRule type="expression" dxfId="41897" priority="3601" stopIfTrue="1">
      <formula>OR(AX16=祝色,WEEKDAY(AX16)=1)</formula>
    </cfRule>
    <cfRule type="expression" dxfId="41896" priority="3602" stopIfTrue="1">
      <formula>WEEKDAY(AX16)=7</formula>
    </cfRule>
  </conditionalFormatting>
  <conditionalFormatting sqref="AY16">
    <cfRule type="expression" dxfId="41895" priority="3599" stopIfTrue="1">
      <formula>OR(AY16=祝色,WEEKDAY(AY16)=1)</formula>
    </cfRule>
    <cfRule type="expression" dxfId="41894" priority="3600" stopIfTrue="1">
      <formula>WEEKDAY(AY16)=7</formula>
    </cfRule>
  </conditionalFormatting>
  <conditionalFormatting sqref="AS17">
    <cfRule type="expression" dxfId="41893" priority="3597" stopIfTrue="1">
      <formula>OR(AS17=祝色,WEEKDAY(AS17)=1)</formula>
    </cfRule>
    <cfRule type="expression" dxfId="41892" priority="3598" stopIfTrue="1">
      <formula>WEEKDAY(AS17)=7</formula>
    </cfRule>
  </conditionalFormatting>
  <conditionalFormatting sqref="AT17">
    <cfRule type="expression" dxfId="41891" priority="3595" stopIfTrue="1">
      <formula>OR(AT17=祝色,WEEKDAY(AT17)=1)</formula>
    </cfRule>
    <cfRule type="expression" dxfId="41890" priority="3596" stopIfTrue="1">
      <formula>WEEKDAY(AT17)=7</formula>
    </cfRule>
  </conditionalFormatting>
  <conditionalFormatting sqref="AU17">
    <cfRule type="expression" dxfId="41889" priority="3593" stopIfTrue="1">
      <formula>OR(AU17=祝色,WEEKDAY(AU17)=1)</formula>
    </cfRule>
    <cfRule type="expression" dxfId="41888" priority="3594" stopIfTrue="1">
      <formula>WEEKDAY(AU17)=7</formula>
    </cfRule>
  </conditionalFormatting>
  <conditionalFormatting sqref="AV17">
    <cfRule type="expression" dxfId="41887" priority="3591" stopIfTrue="1">
      <formula>OR(AV17=祝色,WEEKDAY(AV17)=1)</formula>
    </cfRule>
    <cfRule type="expression" dxfId="41886" priority="3592" stopIfTrue="1">
      <formula>WEEKDAY(AV17)=7</formula>
    </cfRule>
  </conditionalFormatting>
  <conditionalFormatting sqref="AW17">
    <cfRule type="expression" dxfId="41885" priority="3589" stopIfTrue="1">
      <formula>OR(AW17=祝色,WEEKDAY(AW17)=1)</formula>
    </cfRule>
    <cfRule type="expression" dxfId="41884" priority="3590" stopIfTrue="1">
      <formula>WEEKDAY(AW17)=7</formula>
    </cfRule>
  </conditionalFormatting>
  <conditionalFormatting sqref="AX17">
    <cfRule type="expression" dxfId="41883" priority="3587" stopIfTrue="1">
      <formula>OR(AX17=祝色,WEEKDAY(AX17)=1)</formula>
    </cfRule>
    <cfRule type="expression" dxfId="41882" priority="3588" stopIfTrue="1">
      <formula>WEEKDAY(AX17)=7</formula>
    </cfRule>
  </conditionalFormatting>
  <conditionalFormatting sqref="AY17">
    <cfRule type="expression" dxfId="41881" priority="3585" stopIfTrue="1">
      <formula>OR(AY17=祝色,WEEKDAY(AY17)=1)</formula>
    </cfRule>
    <cfRule type="expression" dxfId="41880" priority="3586" stopIfTrue="1">
      <formula>WEEKDAY(AY17)=7</formula>
    </cfRule>
  </conditionalFormatting>
  <conditionalFormatting sqref="AS18">
    <cfRule type="expression" dxfId="41879" priority="3583" stopIfTrue="1">
      <formula>OR(AS18=祝色,WEEKDAY(AS18)=1)</formula>
    </cfRule>
    <cfRule type="expression" dxfId="41878" priority="3584" stopIfTrue="1">
      <formula>WEEKDAY(AS18)=7</formula>
    </cfRule>
  </conditionalFormatting>
  <conditionalFormatting sqref="AT18">
    <cfRule type="expression" dxfId="41877" priority="3581" stopIfTrue="1">
      <formula>OR(AT18=祝色,WEEKDAY(AT18)=1)</formula>
    </cfRule>
    <cfRule type="expression" dxfId="41876" priority="3582" stopIfTrue="1">
      <formula>WEEKDAY(AT18)=7</formula>
    </cfRule>
  </conditionalFormatting>
  <conditionalFormatting sqref="AU18">
    <cfRule type="expression" dxfId="41875" priority="3579" stopIfTrue="1">
      <formula>OR(AU18=祝色,WEEKDAY(AU18)=1)</formula>
    </cfRule>
    <cfRule type="expression" dxfId="41874" priority="3580" stopIfTrue="1">
      <formula>WEEKDAY(AU18)=7</formula>
    </cfRule>
  </conditionalFormatting>
  <conditionalFormatting sqref="AV18">
    <cfRule type="expression" dxfId="41873" priority="3577" stopIfTrue="1">
      <formula>OR(AV18=祝色,WEEKDAY(AV18)=1)</formula>
    </cfRule>
    <cfRule type="expression" dxfId="41872" priority="3578" stopIfTrue="1">
      <formula>WEEKDAY(AV18)=7</formula>
    </cfRule>
  </conditionalFormatting>
  <conditionalFormatting sqref="AW18">
    <cfRule type="expression" dxfId="41871" priority="3575" stopIfTrue="1">
      <formula>OR(AW18=祝色,WEEKDAY(AW18)=1)</formula>
    </cfRule>
    <cfRule type="expression" dxfId="41870" priority="3576" stopIfTrue="1">
      <formula>WEEKDAY(AW18)=7</formula>
    </cfRule>
  </conditionalFormatting>
  <conditionalFormatting sqref="AX18">
    <cfRule type="expression" dxfId="41869" priority="3573" stopIfTrue="1">
      <formula>OR(AX18=祝色,WEEKDAY(AX18)=1)</formula>
    </cfRule>
    <cfRule type="expression" dxfId="41868" priority="3574" stopIfTrue="1">
      <formula>WEEKDAY(AX18)=7</formula>
    </cfRule>
  </conditionalFormatting>
  <conditionalFormatting sqref="AY18">
    <cfRule type="expression" dxfId="41867" priority="3571" stopIfTrue="1">
      <formula>OR(AY18=祝色,WEEKDAY(AY18)=1)</formula>
    </cfRule>
    <cfRule type="expression" dxfId="41866" priority="3572" stopIfTrue="1">
      <formula>WEEKDAY(AY18)=7</formula>
    </cfRule>
  </conditionalFormatting>
  <conditionalFormatting sqref="AS19">
    <cfRule type="expression" dxfId="41865" priority="3569" stopIfTrue="1">
      <formula>OR(AS19=祝色,WEEKDAY(AS19)=1)</formula>
    </cfRule>
    <cfRule type="expression" dxfId="41864" priority="3570" stopIfTrue="1">
      <formula>WEEKDAY(AS19)=7</formula>
    </cfRule>
  </conditionalFormatting>
  <conditionalFormatting sqref="AT19">
    <cfRule type="expression" dxfId="41863" priority="3567" stopIfTrue="1">
      <formula>OR(AT19=祝色,WEEKDAY(AT19)=1)</formula>
    </cfRule>
    <cfRule type="expression" dxfId="41862" priority="3568" stopIfTrue="1">
      <formula>WEEKDAY(AT19)=7</formula>
    </cfRule>
  </conditionalFormatting>
  <conditionalFormatting sqref="AU19">
    <cfRule type="expression" dxfId="41861" priority="3565" stopIfTrue="1">
      <formula>OR(AU19=祝色,WEEKDAY(AU19)=1)</formula>
    </cfRule>
    <cfRule type="expression" dxfId="41860" priority="3566" stopIfTrue="1">
      <formula>WEEKDAY(AU19)=7</formula>
    </cfRule>
  </conditionalFormatting>
  <conditionalFormatting sqref="AV19">
    <cfRule type="expression" dxfId="41859" priority="3563" stopIfTrue="1">
      <formula>OR(AV19=祝色,WEEKDAY(AV19)=1)</formula>
    </cfRule>
    <cfRule type="expression" dxfId="41858" priority="3564" stopIfTrue="1">
      <formula>WEEKDAY(AV19)=7</formula>
    </cfRule>
  </conditionalFormatting>
  <conditionalFormatting sqref="AW19">
    <cfRule type="expression" dxfId="41857" priority="3561" stopIfTrue="1">
      <formula>OR(AW19=祝色,WEEKDAY(AW19)=1)</formula>
    </cfRule>
    <cfRule type="expression" dxfId="41856" priority="3562" stopIfTrue="1">
      <formula>WEEKDAY(AW19)=7</formula>
    </cfRule>
  </conditionalFormatting>
  <conditionalFormatting sqref="AX19">
    <cfRule type="expression" dxfId="41855" priority="3559" stopIfTrue="1">
      <formula>OR(AX19=祝色,WEEKDAY(AX19)=1)</formula>
    </cfRule>
    <cfRule type="expression" dxfId="41854" priority="3560" stopIfTrue="1">
      <formula>WEEKDAY(AX19)=7</formula>
    </cfRule>
  </conditionalFormatting>
  <conditionalFormatting sqref="AY19">
    <cfRule type="expression" dxfId="41853" priority="3557" stopIfTrue="1">
      <formula>OR(AY19=祝色,WEEKDAY(AY19)=1)</formula>
    </cfRule>
    <cfRule type="expression" dxfId="41852" priority="3558" stopIfTrue="1">
      <formula>WEEKDAY(AY19)=7</formula>
    </cfRule>
  </conditionalFormatting>
  <conditionalFormatting sqref="AS20">
    <cfRule type="expression" dxfId="41851" priority="3555" stopIfTrue="1">
      <formula>OR(AS20=祝色,WEEKDAY(AS20)=1)</formula>
    </cfRule>
    <cfRule type="expression" dxfId="41850" priority="3556" stopIfTrue="1">
      <formula>WEEKDAY(AS20)=7</formula>
    </cfRule>
  </conditionalFormatting>
  <conditionalFormatting sqref="AT20">
    <cfRule type="expression" dxfId="41849" priority="3553" stopIfTrue="1">
      <formula>OR(AT20=祝色,WEEKDAY(AT20)=1)</formula>
    </cfRule>
    <cfRule type="expression" dxfId="41848" priority="3554" stopIfTrue="1">
      <formula>WEEKDAY(AT20)=7</formula>
    </cfRule>
  </conditionalFormatting>
  <conditionalFormatting sqref="D25">
    <cfRule type="expression" dxfId="41847" priority="3551" stopIfTrue="1">
      <formula>OR(D25=祝色,WEEKDAY(D25)=1)</formula>
    </cfRule>
    <cfRule type="expression" dxfId="41846" priority="3552" stopIfTrue="1">
      <formula>WEEKDAY(D25)=7</formula>
    </cfRule>
  </conditionalFormatting>
  <conditionalFormatting sqref="E25">
    <cfRule type="expression" dxfId="41845" priority="3549" stopIfTrue="1">
      <formula>OR(E25=祝色,WEEKDAY(E25)=1)</formula>
    </cfRule>
    <cfRule type="expression" dxfId="41844" priority="3550" stopIfTrue="1">
      <formula>WEEKDAY(E25)=7</formula>
    </cfRule>
  </conditionalFormatting>
  <conditionalFormatting sqref="F25">
    <cfRule type="expression" dxfId="41843" priority="3547" stopIfTrue="1">
      <formula>OR(F25=祝色,WEEKDAY(F25)=1)</formula>
    </cfRule>
    <cfRule type="expression" dxfId="41842" priority="3548" stopIfTrue="1">
      <formula>WEEKDAY(F25)=7</formula>
    </cfRule>
  </conditionalFormatting>
  <conditionalFormatting sqref="G25">
    <cfRule type="expression" dxfId="41841" priority="3545" stopIfTrue="1">
      <formula>OR(G25=祝色,WEEKDAY(G25)=1)</formula>
    </cfRule>
    <cfRule type="expression" dxfId="41840" priority="3546" stopIfTrue="1">
      <formula>WEEKDAY(G25)=7</formula>
    </cfRule>
  </conditionalFormatting>
  <conditionalFormatting sqref="H25">
    <cfRule type="expression" dxfId="41839" priority="3543" stopIfTrue="1">
      <formula>OR(H25=祝色,WEEKDAY(H25)=1)</formula>
    </cfRule>
    <cfRule type="expression" dxfId="41838" priority="3544" stopIfTrue="1">
      <formula>WEEKDAY(H25)=7</formula>
    </cfRule>
  </conditionalFormatting>
  <conditionalFormatting sqref="I25">
    <cfRule type="expression" dxfId="41837" priority="3541" stopIfTrue="1">
      <formula>OR(I25=祝色,WEEKDAY(I25)=1)</formula>
    </cfRule>
    <cfRule type="expression" dxfId="41836" priority="3542" stopIfTrue="1">
      <formula>WEEKDAY(I25)=7</formula>
    </cfRule>
  </conditionalFormatting>
  <conditionalFormatting sqref="J25">
    <cfRule type="expression" dxfId="41835" priority="3539" stopIfTrue="1">
      <formula>OR(J25=祝色,WEEKDAY(J25)=1)</formula>
    </cfRule>
    <cfRule type="expression" dxfId="41834" priority="3540" stopIfTrue="1">
      <formula>WEEKDAY(J25)=7</formula>
    </cfRule>
  </conditionalFormatting>
  <conditionalFormatting sqref="D26">
    <cfRule type="expression" dxfId="41833" priority="3537" stopIfTrue="1">
      <formula>OR(D26=祝色,WEEKDAY(D26)=1)</formula>
    </cfRule>
    <cfRule type="expression" dxfId="41832" priority="3538" stopIfTrue="1">
      <formula>WEEKDAY(D26)=7</formula>
    </cfRule>
  </conditionalFormatting>
  <conditionalFormatting sqref="E26">
    <cfRule type="expression" dxfId="41831" priority="3535" stopIfTrue="1">
      <formula>OR(E26=祝色,WEEKDAY(E26)=1)</formula>
    </cfRule>
    <cfRule type="expression" dxfId="41830" priority="3536" stopIfTrue="1">
      <formula>WEEKDAY(E26)=7</formula>
    </cfRule>
  </conditionalFormatting>
  <conditionalFormatting sqref="F26">
    <cfRule type="expression" dxfId="41829" priority="3533" stopIfTrue="1">
      <formula>OR(F26=祝色,WEEKDAY(F26)=1)</formula>
    </cfRule>
    <cfRule type="expression" dxfId="41828" priority="3534" stopIfTrue="1">
      <formula>WEEKDAY(F26)=7</formula>
    </cfRule>
  </conditionalFormatting>
  <conditionalFormatting sqref="G26">
    <cfRule type="expression" dxfId="41827" priority="3531" stopIfTrue="1">
      <formula>OR(G26=祝色,WEEKDAY(G26)=1)</formula>
    </cfRule>
    <cfRule type="expression" dxfId="41826" priority="3532" stopIfTrue="1">
      <formula>WEEKDAY(G26)=7</formula>
    </cfRule>
  </conditionalFormatting>
  <conditionalFormatting sqref="H26">
    <cfRule type="expression" dxfId="41825" priority="3529" stopIfTrue="1">
      <formula>OR(H26=祝色,WEEKDAY(H26)=1)</formula>
    </cfRule>
    <cfRule type="expression" dxfId="41824" priority="3530" stopIfTrue="1">
      <formula>WEEKDAY(H26)=7</formula>
    </cfRule>
  </conditionalFormatting>
  <conditionalFormatting sqref="I26">
    <cfRule type="expression" dxfId="41823" priority="3527" stopIfTrue="1">
      <formula>OR(I26=祝色,WEEKDAY(I26)=1)</formula>
    </cfRule>
    <cfRule type="expression" dxfId="41822" priority="3528" stopIfTrue="1">
      <formula>WEEKDAY(I26)=7</formula>
    </cfRule>
  </conditionalFormatting>
  <conditionalFormatting sqref="J26">
    <cfRule type="expression" dxfId="41821" priority="3525" stopIfTrue="1">
      <formula>OR(J26=祝色,WEEKDAY(J26)=1)</formula>
    </cfRule>
    <cfRule type="expression" dxfId="41820" priority="3526" stopIfTrue="1">
      <formula>WEEKDAY(J26)=7</formula>
    </cfRule>
  </conditionalFormatting>
  <conditionalFormatting sqref="D27">
    <cfRule type="expression" dxfId="41819" priority="3523" stopIfTrue="1">
      <formula>OR(D27=祝色,WEEKDAY(D27)=1)</formula>
    </cfRule>
    <cfRule type="expression" dxfId="41818" priority="3524" stopIfTrue="1">
      <formula>WEEKDAY(D27)=7</formula>
    </cfRule>
  </conditionalFormatting>
  <conditionalFormatting sqref="E27">
    <cfRule type="expression" dxfId="41817" priority="3521" stopIfTrue="1">
      <formula>OR(E27=祝色,WEEKDAY(E27)=1)</formula>
    </cfRule>
    <cfRule type="expression" dxfId="41816" priority="3522" stopIfTrue="1">
      <formula>WEEKDAY(E27)=7</formula>
    </cfRule>
  </conditionalFormatting>
  <conditionalFormatting sqref="F27">
    <cfRule type="expression" dxfId="41815" priority="3519" stopIfTrue="1">
      <formula>OR(F27=祝色,WEEKDAY(F27)=1)</formula>
    </cfRule>
    <cfRule type="expression" dxfId="41814" priority="3520" stopIfTrue="1">
      <formula>WEEKDAY(F27)=7</formula>
    </cfRule>
  </conditionalFormatting>
  <conditionalFormatting sqref="G27">
    <cfRule type="expression" dxfId="41813" priority="3517" stopIfTrue="1">
      <formula>OR(G27=祝色,WEEKDAY(G27)=1)</formula>
    </cfRule>
    <cfRule type="expression" dxfId="41812" priority="3518" stopIfTrue="1">
      <formula>WEEKDAY(G27)=7</formula>
    </cfRule>
  </conditionalFormatting>
  <conditionalFormatting sqref="H27">
    <cfRule type="expression" dxfId="41811" priority="3515" stopIfTrue="1">
      <formula>OR(H27=祝色,WEEKDAY(H27)=1)</formula>
    </cfRule>
    <cfRule type="expression" dxfId="41810" priority="3516" stopIfTrue="1">
      <formula>WEEKDAY(H27)=7</formula>
    </cfRule>
  </conditionalFormatting>
  <conditionalFormatting sqref="I27">
    <cfRule type="expression" dxfId="41809" priority="3513" stopIfTrue="1">
      <formula>OR(I27=祝色,WEEKDAY(I27)=1)</formula>
    </cfRule>
    <cfRule type="expression" dxfId="41808" priority="3514" stopIfTrue="1">
      <formula>WEEKDAY(I27)=7</formula>
    </cfRule>
  </conditionalFormatting>
  <conditionalFormatting sqref="J27">
    <cfRule type="expression" dxfId="41807" priority="3511" stopIfTrue="1">
      <formula>OR(J27=祝色,WEEKDAY(J27)=1)</formula>
    </cfRule>
    <cfRule type="expression" dxfId="41806" priority="3512" stopIfTrue="1">
      <formula>WEEKDAY(J27)=7</formula>
    </cfRule>
  </conditionalFormatting>
  <conditionalFormatting sqref="D28">
    <cfRule type="expression" dxfId="41805" priority="3509" stopIfTrue="1">
      <formula>OR(D28=祝色,WEEKDAY(D28)=1)</formula>
    </cfRule>
    <cfRule type="expression" dxfId="41804" priority="3510" stopIfTrue="1">
      <formula>WEEKDAY(D28)=7</formula>
    </cfRule>
  </conditionalFormatting>
  <conditionalFormatting sqref="E28">
    <cfRule type="expression" dxfId="41803" priority="3507" stopIfTrue="1">
      <formula>OR(E28=祝色,WEEKDAY(E28)=1)</formula>
    </cfRule>
    <cfRule type="expression" dxfId="41802" priority="3508" stopIfTrue="1">
      <formula>WEEKDAY(E28)=7</formula>
    </cfRule>
  </conditionalFormatting>
  <conditionalFormatting sqref="F28">
    <cfRule type="expression" dxfId="41801" priority="3505" stopIfTrue="1">
      <formula>OR(F28=祝色,WEEKDAY(F28)=1)</formula>
    </cfRule>
    <cfRule type="expression" dxfId="41800" priority="3506" stopIfTrue="1">
      <formula>WEEKDAY(F28)=7</formula>
    </cfRule>
  </conditionalFormatting>
  <conditionalFormatting sqref="G28">
    <cfRule type="expression" dxfId="41799" priority="3503" stopIfTrue="1">
      <formula>OR(G28=祝色,WEEKDAY(G28)=1)</formula>
    </cfRule>
    <cfRule type="expression" dxfId="41798" priority="3504" stopIfTrue="1">
      <formula>WEEKDAY(G28)=7</formula>
    </cfRule>
  </conditionalFormatting>
  <conditionalFormatting sqref="H28">
    <cfRule type="expression" dxfId="41797" priority="3501" stopIfTrue="1">
      <formula>OR(H28=祝色,WEEKDAY(H28)=1)</formula>
    </cfRule>
    <cfRule type="expression" dxfId="41796" priority="3502" stopIfTrue="1">
      <formula>WEEKDAY(H28)=7</formula>
    </cfRule>
  </conditionalFormatting>
  <conditionalFormatting sqref="I28">
    <cfRule type="expression" dxfId="41795" priority="3499" stopIfTrue="1">
      <formula>OR(I28=祝色,WEEKDAY(I28)=1)</formula>
    </cfRule>
    <cfRule type="expression" dxfId="41794" priority="3500" stopIfTrue="1">
      <formula>WEEKDAY(I28)=7</formula>
    </cfRule>
  </conditionalFormatting>
  <conditionalFormatting sqref="J28">
    <cfRule type="expression" dxfId="41793" priority="3497" stopIfTrue="1">
      <formula>OR(J28=祝色,WEEKDAY(J28)=1)</formula>
    </cfRule>
    <cfRule type="expression" dxfId="41792" priority="3498" stopIfTrue="1">
      <formula>WEEKDAY(J28)=7</formula>
    </cfRule>
  </conditionalFormatting>
  <conditionalFormatting sqref="D29">
    <cfRule type="expression" dxfId="41791" priority="3495" stopIfTrue="1">
      <formula>OR(D29=祝色,WEEKDAY(D29)=1)</formula>
    </cfRule>
    <cfRule type="expression" dxfId="41790" priority="3496" stopIfTrue="1">
      <formula>WEEKDAY(D29)=7</formula>
    </cfRule>
  </conditionalFormatting>
  <conditionalFormatting sqref="E29">
    <cfRule type="expression" dxfId="41789" priority="3493" stopIfTrue="1">
      <formula>OR(E29=祝色,WEEKDAY(E29)=1)</formula>
    </cfRule>
    <cfRule type="expression" dxfId="41788" priority="3494" stopIfTrue="1">
      <formula>WEEKDAY(E29)=7</formula>
    </cfRule>
  </conditionalFormatting>
  <conditionalFormatting sqref="F29">
    <cfRule type="expression" dxfId="41787" priority="3491" stopIfTrue="1">
      <formula>OR(F29=祝色,WEEKDAY(F29)=1)</formula>
    </cfRule>
    <cfRule type="expression" dxfId="41786" priority="3492" stopIfTrue="1">
      <formula>WEEKDAY(F29)=7</formula>
    </cfRule>
  </conditionalFormatting>
  <conditionalFormatting sqref="G29">
    <cfRule type="expression" dxfId="41785" priority="3489" stopIfTrue="1">
      <formula>OR(G29=祝色,WEEKDAY(G29)=1)</formula>
    </cfRule>
    <cfRule type="expression" dxfId="41784" priority="3490" stopIfTrue="1">
      <formula>WEEKDAY(G29)=7</formula>
    </cfRule>
  </conditionalFormatting>
  <conditionalFormatting sqref="H29">
    <cfRule type="expression" dxfId="41783" priority="3487" stopIfTrue="1">
      <formula>OR(H29=祝色,WEEKDAY(H29)=1)</formula>
    </cfRule>
    <cfRule type="expression" dxfId="41782" priority="3488" stopIfTrue="1">
      <formula>WEEKDAY(H29)=7</formula>
    </cfRule>
  </conditionalFormatting>
  <conditionalFormatting sqref="I29">
    <cfRule type="expression" dxfId="41781" priority="3485" stopIfTrue="1">
      <formula>OR(I29=祝色,WEEKDAY(I29)=1)</formula>
    </cfRule>
    <cfRule type="expression" dxfId="41780" priority="3486" stopIfTrue="1">
      <formula>WEEKDAY(I29)=7</formula>
    </cfRule>
  </conditionalFormatting>
  <conditionalFormatting sqref="J29">
    <cfRule type="expression" dxfId="41779" priority="3483" stopIfTrue="1">
      <formula>OR(J29=祝色,WEEKDAY(J29)=1)</formula>
    </cfRule>
    <cfRule type="expression" dxfId="41778" priority="3484" stopIfTrue="1">
      <formula>WEEKDAY(J29)=7</formula>
    </cfRule>
  </conditionalFormatting>
  <conditionalFormatting sqref="D30">
    <cfRule type="expression" dxfId="41777" priority="3481" stopIfTrue="1">
      <formula>OR(D30=祝色,WEEKDAY(D30)=1)</formula>
    </cfRule>
    <cfRule type="expression" dxfId="41776" priority="3482" stopIfTrue="1">
      <formula>WEEKDAY(D30)=7</formula>
    </cfRule>
  </conditionalFormatting>
  <conditionalFormatting sqref="E30">
    <cfRule type="expression" dxfId="41775" priority="3479" stopIfTrue="1">
      <formula>OR(E30=祝色,WEEKDAY(E30)=1)</formula>
    </cfRule>
    <cfRule type="expression" dxfId="41774" priority="3480" stopIfTrue="1">
      <formula>WEEKDAY(E30)=7</formula>
    </cfRule>
  </conditionalFormatting>
  <conditionalFormatting sqref="L25">
    <cfRule type="expression" dxfId="41773" priority="3477" stopIfTrue="1">
      <formula>OR(L25=祝色,WEEKDAY(L25)=1)</formula>
    </cfRule>
    <cfRule type="expression" dxfId="41772" priority="3478" stopIfTrue="1">
      <formula>WEEKDAY(L25)=7</formula>
    </cfRule>
  </conditionalFormatting>
  <conditionalFormatting sqref="M25">
    <cfRule type="expression" dxfId="41771" priority="3475" stopIfTrue="1">
      <formula>OR(M25=祝色,WEEKDAY(M25)=1)</formula>
    </cfRule>
    <cfRule type="expression" dxfId="41770" priority="3476" stopIfTrue="1">
      <formula>WEEKDAY(M25)=7</formula>
    </cfRule>
  </conditionalFormatting>
  <conditionalFormatting sqref="N25">
    <cfRule type="expression" dxfId="41769" priority="3473" stopIfTrue="1">
      <formula>OR(N25=祝色,WEEKDAY(N25)=1)</formula>
    </cfRule>
    <cfRule type="expression" dxfId="41768" priority="3474" stopIfTrue="1">
      <formula>WEEKDAY(N25)=7</formula>
    </cfRule>
  </conditionalFormatting>
  <conditionalFormatting sqref="O25">
    <cfRule type="expression" dxfId="41767" priority="3471" stopIfTrue="1">
      <formula>OR(O25=祝色,WEEKDAY(O25)=1)</formula>
    </cfRule>
    <cfRule type="expression" dxfId="41766" priority="3472" stopIfTrue="1">
      <formula>WEEKDAY(O25)=7</formula>
    </cfRule>
  </conditionalFormatting>
  <conditionalFormatting sqref="P25">
    <cfRule type="expression" dxfId="41765" priority="3469" stopIfTrue="1">
      <formula>OR(P25=祝色,WEEKDAY(P25)=1)</formula>
    </cfRule>
    <cfRule type="expression" dxfId="41764" priority="3470" stopIfTrue="1">
      <formula>WEEKDAY(P25)=7</formula>
    </cfRule>
  </conditionalFormatting>
  <conditionalFormatting sqref="Q25">
    <cfRule type="expression" dxfId="41763" priority="3467" stopIfTrue="1">
      <formula>OR(Q25=祝色,WEEKDAY(Q25)=1)</formula>
    </cfRule>
    <cfRule type="expression" dxfId="41762" priority="3468" stopIfTrue="1">
      <formula>WEEKDAY(Q25)=7</formula>
    </cfRule>
  </conditionalFormatting>
  <conditionalFormatting sqref="R25">
    <cfRule type="expression" dxfId="41761" priority="3465" stopIfTrue="1">
      <formula>OR(R25=祝色,WEEKDAY(R25)=1)</formula>
    </cfRule>
    <cfRule type="expression" dxfId="41760" priority="3466" stopIfTrue="1">
      <formula>WEEKDAY(R25)=7</formula>
    </cfRule>
  </conditionalFormatting>
  <conditionalFormatting sqref="L26">
    <cfRule type="expression" dxfId="41759" priority="3463" stopIfTrue="1">
      <formula>OR(L26=祝色,WEEKDAY(L26)=1)</formula>
    </cfRule>
    <cfRule type="expression" dxfId="41758" priority="3464" stopIfTrue="1">
      <formula>WEEKDAY(L26)=7</formula>
    </cfRule>
  </conditionalFormatting>
  <conditionalFormatting sqref="M26">
    <cfRule type="expression" dxfId="41757" priority="3461" stopIfTrue="1">
      <formula>OR(M26=祝色,WEEKDAY(M26)=1)</formula>
    </cfRule>
    <cfRule type="expression" dxfId="41756" priority="3462" stopIfTrue="1">
      <formula>WEEKDAY(M26)=7</formula>
    </cfRule>
  </conditionalFormatting>
  <conditionalFormatting sqref="N26">
    <cfRule type="expression" dxfId="41755" priority="3459" stopIfTrue="1">
      <formula>OR(N26=祝色,WEEKDAY(N26)=1)</formula>
    </cfRule>
    <cfRule type="expression" dxfId="41754" priority="3460" stopIfTrue="1">
      <formula>WEEKDAY(N26)=7</formula>
    </cfRule>
  </conditionalFormatting>
  <conditionalFormatting sqref="O26">
    <cfRule type="expression" dxfId="41753" priority="3457" stopIfTrue="1">
      <formula>OR(O26=祝色,WEEKDAY(O26)=1)</formula>
    </cfRule>
    <cfRule type="expression" dxfId="41752" priority="3458" stopIfTrue="1">
      <formula>WEEKDAY(O26)=7</formula>
    </cfRule>
  </conditionalFormatting>
  <conditionalFormatting sqref="P26">
    <cfRule type="expression" dxfId="41751" priority="3455" stopIfTrue="1">
      <formula>OR(P26=祝色,WEEKDAY(P26)=1)</formula>
    </cfRule>
    <cfRule type="expression" dxfId="41750" priority="3456" stopIfTrue="1">
      <formula>WEEKDAY(P26)=7</formula>
    </cfRule>
  </conditionalFormatting>
  <conditionalFormatting sqref="Q26">
    <cfRule type="expression" dxfId="41749" priority="3453" stopIfTrue="1">
      <formula>OR(Q26=祝色,WEEKDAY(Q26)=1)</formula>
    </cfRule>
    <cfRule type="expression" dxfId="41748" priority="3454" stopIfTrue="1">
      <formula>WEEKDAY(Q26)=7</formula>
    </cfRule>
  </conditionalFormatting>
  <conditionalFormatting sqref="R26">
    <cfRule type="expression" dxfId="41747" priority="3451" stopIfTrue="1">
      <formula>OR(R26=祝色,WEEKDAY(R26)=1)</formula>
    </cfRule>
    <cfRule type="expression" dxfId="41746" priority="3452" stopIfTrue="1">
      <formula>WEEKDAY(R26)=7</formula>
    </cfRule>
  </conditionalFormatting>
  <conditionalFormatting sqref="L27">
    <cfRule type="expression" dxfId="41745" priority="3449" stopIfTrue="1">
      <formula>OR(L27=祝色,WEEKDAY(L27)=1)</formula>
    </cfRule>
    <cfRule type="expression" dxfId="41744" priority="3450" stopIfTrue="1">
      <formula>WEEKDAY(L27)=7</formula>
    </cfRule>
  </conditionalFormatting>
  <conditionalFormatting sqref="M27">
    <cfRule type="expression" dxfId="41743" priority="3447" stopIfTrue="1">
      <formula>OR(M27=祝色,WEEKDAY(M27)=1)</formula>
    </cfRule>
    <cfRule type="expression" dxfId="41742" priority="3448" stopIfTrue="1">
      <formula>WEEKDAY(M27)=7</formula>
    </cfRule>
  </conditionalFormatting>
  <conditionalFormatting sqref="N27">
    <cfRule type="expression" dxfId="41741" priority="3445" stopIfTrue="1">
      <formula>OR(N27=祝色,WEEKDAY(N27)=1)</formula>
    </cfRule>
    <cfRule type="expression" dxfId="41740" priority="3446" stopIfTrue="1">
      <formula>WEEKDAY(N27)=7</formula>
    </cfRule>
  </conditionalFormatting>
  <conditionalFormatting sqref="O27">
    <cfRule type="expression" dxfId="41739" priority="3443" stopIfTrue="1">
      <formula>OR(O27=祝色,WEEKDAY(O27)=1)</formula>
    </cfRule>
    <cfRule type="expression" dxfId="41738" priority="3444" stopIfTrue="1">
      <formula>WEEKDAY(O27)=7</formula>
    </cfRule>
  </conditionalFormatting>
  <conditionalFormatting sqref="P27">
    <cfRule type="expression" dxfId="41737" priority="3441" stopIfTrue="1">
      <formula>OR(P27=祝色,WEEKDAY(P27)=1)</formula>
    </cfRule>
    <cfRule type="expression" dxfId="41736" priority="3442" stopIfTrue="1">
      <formula>WEEKDAY(P27)=7</formula>
    </cfRule>
  </conditionalFormatting>
  <conditionalFormatting sqref="Q27">
    <cfRule type="expression" dxfId="41735" priority="3439" stopIfTrue="1">
      <formula>OR(Q27=祝色,WEEKDAY(Q27)=1)</formula>
    </cfRule>
    <cfRule type="expression" dxfId="41734" priority="3440" stopIfTrue="1">
      <formula>WEEKDAY(Q27)=7</formula>
    </cfRule>
  </conditionalFormatting>
  <conditionalFormatting sqref="R27">
    <cfRule type="expression" dxfId="41733" priority="3437" stopIfTrue="1">
      <formula>OR(R27=祝色,WEEKDAY(R27)=1)</formula>
    </cfRule>
    <cfRule type="expression" dxfId="41732" priority="3438" stopIfTrue="1">
      <formula>WEEKDAY(R27)=7</formula>
    </cfRule>
  </conditionalFormatting>
  <conditionalFormatting sqref="L28">
    <cfRule type="expression" dxfId="41731" priority="3435" stopIfTrue="1">
      <formula>OR(L28=祝色,WEEKDAY(L28)=1)</formula>
    </cfRule>
    <cfRule type="expression" dxfId="41730" priority="3436" stopIfTrue="1">
      <formula>WEEKDAY(L28)=7</formula>
    </cfRule>
  </conditionalFormatting>
  <conditionalFormatting sqref="M28">
    <cfRule type="expression" dxfId="41729" priority="3433" stopIfTrue="1">
      <formula>OR(M28=祝色,WEEKDAY(M28)=1)</formula>
    </cfRule>
    <cfRule type="expression" dxfId="41728" priority="3434" stopIfTrue="1">
      <formula>WEEKDAY(M28)=7</formula>
    </cfRule>
  </conditionalFormatting>
  <conditionalFormatting sqref="N28">
    <cfRule type="expression" dxfId="41727" priority="3431" stopIfTrue="1">
      <formula>OR(N28=祝色,WEEKDAY(N28)=1)</formula>
    </cfRule>
    <cfRule type="expression" dxfId="41726" priority="3432" stopIfTrue="1">
      <formula>WEEKDAY(N28)=7</formula>
    </cfRule>
  </conditionalFormatting>
  <conditionalFormatting sqref="O28">
    <cfRule type="expression" dxfId="41725" priority="3429" stopIfTrue="1">
      <formula>OR(O28=祝色,WEEKDAY(O28)=1)</formula>
    </cfRule>
    <cfRule type="expression" dxfId="41724" priority="3430" stopIfTrue="1">
      <formula>WEEKDAY(O28)=7</formula>
    </cfRule>
  </conditionalFormatting>
  <conditionalFormatting sqref="P28">
    <cfRule type="expression" dxfId="41723" priority="3427" stopIfTrue="1">
      <formula>OR(P28=祝色,WEEKDAY(P28)=1)</formula>
    </cfRule>
    <cfRule type="expression" dxfId="41722" priority="3428" stopIfTrue="1">
      <formula>WEEKDAY(P28)=7</formula>
    </cfRule>
  </conditionalFormatting>
  <conditionalFormatting sqref="Q28">
    <cfRule type="expression" dxfId="41721" priority="3425" stopIfTrue="1">
      <formula>OR(Q28=祝色,WEEKDAY(Q28)=1)</formula>
    </cfRule>
    <cfRule type="expression" dxfId="41720" priority="3426" stopIfTrue="1">
      <formula>WEEKDAY(Q28)=7</formula>
    </cfRule>
  </conditionalFormatting>
  <conditionalFormatting sqref="R28">
    <cfRule type="expression" dxfId="41719" priority="3423" stopIfTrue="1">
      <formula>OR(R28=祝色,WEEKDAY(R28)=1)</formula>
    </cfRule>
    <cfRule type="expression" dxfId="41718" priority="3424" stopIfTrue="1">
      <formula>WEEKDAY(R28)=7</formula>
    </cfRule>
  </conditionalFormatting>
  <conditionalFormatting sqref="L29">
    <cfRule type="expression" dxfId="41717" priority="3421" stopIfTrue="1">
      <formula>OR(L29=祝色,WEEKDAY(L29)=1)</formula>
    </cfRule>
    <cfRule type="expression" dxfId="41716" priority="3422" stopIfTrue="1">
      <formula>WEEKDAY(L29)=7</formula>
    </cfRule>
  </conditionalFormatting>
  <conditionalFormatting sqref="M29">
    <cfRule type="expression" dxfId="41715" priority="3419" stopIfTrue="1">
      <formula>OR(M29=祝色,WEEKDAY(M29)=1)</formula>
    </cfRule>
    <cfRule type="expression" dxfId="41714" priority="3420" stopIfTrue="1">
      <formula>WEEKDAY(M29)=7</formula>
    </cfRule>
  </conditionalFormatting>
  <conditionalFormatting sqref="N29">
    <cfRule type="expression" dxfId="41713" priority="3417" stopIfTrue="1">
      <formula>OR(N29=祝色,WEEKDAY(N29)=1)</formula>
    </cfRule>
    <cfRule type="expression" dxfId="41712" priority="3418" stopIfTrue="1">
      <formula>WEEKDAY(N29)=7</formula>
    </cfRule>
  </conditionalFormatting>
  <conditionalFormatting sqref="O29">
    <cfRule type="expression" dxfId="41711" priority="3415" stopIfTrue="1">
      <formula>OR(O29=祝色,WEEKDAY(O29)=1)</formula>
    </cfRule>
    <cfRule type="expression" dxfId="41710" priority="3416" stopIfTrue="1">
      <formula>WEEKDAY(O29)=7</formula>
    </cfRule>
  </conditionalFormatting>
  <conditionalFormatting sqref="P29">
    <cfRule type="expression" dxfId="41709" priority="3413" stopIfTrue="1">
      <formula>OR(P29=祝色,WEEKDAY(P29)=1)</formula>
    </cfRule>
    <cfRule type="expression" dxfId="41708" priority="3414" stopIfTrue="1">
      <formula>WEEKDAY(P29)=7</formula>
    </cfRule>
  </conditionalFormatting>
  <conditionalFormatting sqref="Q29">
    <cfRule type="expression" dxfId="41707" priority="3411" stopIfTrue="1">
      <formula>OR(Q29=祝色,WEEKDAY(Q29)=1)</formula>
    </cfRule>
    <cfRule type="expression" dxfId="41706" priority="3412" stopIfTrue="1">
      <formula>WEEKDAY(Q29)=7</formula>
    </cfRule>
  </conditionalFormatting>
  <conditionalFormatting sqref="R29">
    <cfRule type="expression" dxfId="41705" priority="3409" stopIfTrue="1">
      <formula>OR(R29=祝色,WEEKDAY(R29)=1)</formula>
    </cfRule>
    <cfRule type="expression" dxfId="41704" priority="3410" stopIfTrue="1">
      <formula>WEEKDAY(R29)=7</formula>
    </cfRule>
  </conditionalFormatting>
  <conditionalFormatting sqref="L30">
    <cfRule type="expression" dxfId="41703" priority="3407" stopIfTrue="1">
      <formula>OR(L30=祝色,WEEKDAY(L30)=1)</formula>
    </cfRule>
    <cfRule type="expression" dxfId="41702" priority="3408" stopIfTrue="1">
      <formula>WEEKDAY(L30)=7</formula>
    </cfRule>
  </conditionalFormatting>
  <conditionalFormatting sqref="M30">
    <cfRule type="expression" dxfId="41701" priority="3405" stopIfTrue="1">
      <formula>OR(M30=祝色,WEEKDAY(M30)=1)</formula>
    </cfRule>
    <cfRule type="expression" dxfId="41700" priority="3406" stopIfTrue="1">
      <formula>WEEKDAY(M30)=7</formula>
    </cfRule>
  </conditionalFormatting>
  <conditionalFormatting sqref="T25">
    <cfRule type="expression" dxfId="41699" priority="3403" stopIfTrue="1">
      <formula>OR(T25=祝色,WEEKDAY(T25)=1)</formula>
    </cfRule>
    <cfRule type="expression" dxfId="41698" priority="3404" stopIfTrue="1">
      <formula>WEEKDAY(T25)=7</formula>
    </cfRule>
  </conditionalFormatting>
  <conditionalFormatting sqref="U25">
    <cfRule type="expression" dxfId="41697" priority="3401" stopIfTrue="1">
      <formula>OR(U25=祝色,WEEKDAY(U25)=1)</formula>
    </cfRule>
    <cfRule type="expression" dxfId="41696" priority="3402" stopIfTrue="1">
      <formula>WEEKDAY(U25)=7</formula>
    </cfRule>
  </conditionalFormatting>
  <conditionalFormatting sqref="V25">
    <cfRule type="expression" dxfId="41695" priority="3399" stopIfTrue="1">
      <formula>OR(V25=祝色,WEEKDAY(V25)=1)</formula>
    </cfRule>
    <cfRule type="expression" dxfId="41694" priority="3400" stopIfTrue="1">
      <formula>WEEKDAY(V25)=7</formula>
    </cfRule>
  </conditionalFormatting>
  <conditionalFormatting sqref="W25">
    <cfRule type="expression" dxfId="41693" priority="3397" stopIfTrue="1">
      <formula>OR(W25=祝色,WEEKDAY(W25)=1)</formula>
    </cfRule>
    <cfRule type="expression" dxfId="41692" priority="3398" stopIfTrue="1">
      <formula>WEEKDAY(W25)=7</formula>
    </cfRule>
  </conditionalFormatting>
  <conditionalFormatting sqref="X25">
    <cfRule type="expression" dxfId="41691" priority="3395" stopIfTrue="1">
      <formula>OR(X25=祝色,WEEKDAY(X25)=1)</formula>
    </cfRule>
    <cfRule type="expression" dxfId="41690" priority="3396" stopIfTrue="1">
      <formula>WEEKDAY(X25)=7</formula>
    </cfRule>
  </conditionalFormatting>
  <conditionalFormatting sqref="Y25">
    <cfRule type="expression" dxfId="41689" priority="3393" stopIfTrue="1">
      <formula>OR(Y25=祝色,WEEKDAY(Y25)=1)</formula>
    </cfRule>
    <cfRule type="expression" dxfId="41688" priority="3394" stopIfTrue="1">
      <formula>WEEKDAY(Y25)=7</formula>
    </cfRule>
  </conditionalFormatting>
  <conditionalFormatting sqref="Z25">
    <cfRule type="expression" dxfId="41687" priority="3391" stopIfTrue="1">
      <formula>OR(Z25=祝色,WEEKDAY(Z25)=1)</formula>
    </cfRule>
    <cfRule type="expression" dxfId="41686" priority="3392" stopIfTrue="1">
      <formula>WEEKDAY(Z25)=7</formula>
    </cfRule>
  </conditionalFormatting>
  <conditionalFormatting sqref="T26">
    <cfRule type="expression" dxfId="41685" priority="3389" stopIfTrue="1">
      <formula>OR(T26=祝色,WEEKDAY(T26)=1)</formula>
    </cfRule>
    <cfRule type="expression" dxfId="41684" priority="3390" stopIfTrue="1">
      <formula>WEEKDAY(T26)=7</formula>
    </cfRule>
  </conditionalFormatting>
  <conditionalFormatting sqref="U26">
    <cfRule type="expression" dxfId="41683" priority="3387" stopIfTrue="1">
      <formula>OR(U26=祝色,WEEKDAY(U26)=1)</formula>
    </cfRule>
    <cfRule type="expression" dxfId="41682" priority="3388" stopIfTrue="1">
      <formula>WEEKDAY(U26)=7</formula>
    </cfRule>
  </conditionalFormatting>
  <conditionalFormatting sqref="V26">
    <cfRule type="expression" dxfId="41681" priority="3385" stopIfTrue="1">
      <formula>OR(V26=祝色,WEEKDAY(V26)=1)</formula>
    </cfRule>
    <cfRule type="expression" dxfId="41680" priority="3386" stopIfTrue="1">
      <formula>WEEKDAY(V26)=7</formula>
    </cfRule>
  </conditionalFormatting>
  <conditionalFormatting sqref="W26">
    <cfRule type="expression" dxfId="41679" priority="3383" stopIfTrue="1">
      <formula>OR(W26=祝色,WEEKDAY(W26)=1)</formula>
    </cfRule>
    <cfRule type="expression" dxfId="41678" priority="3384" stopIfTrue="1">
      <formula>WEEKDAY(W26)=7</formula>
    </cfRule>
  </conditionalFormatting>
  <conditionalFormatting sqref="X26">
    <cfRule type="expression" dxfId="41677" priority="3381" stopIfTrue="1">
      <formula>OR(X26=祝色,WEEKDAY(X26)=1)</formula>
    </cfRule>
    <cfRule type="expression" dxfId="41676" priority="3382" stopIfTrue="1">
      <formula>WEEKDAY(X26)=7</formula>
    </cfRule>
  </conditionalFormatting>
  <conditionalFormatting sqref="Y26">
    <cfRule type="expression" dxfId="41675" priority="3379" stopIfTrue="1">
      <formula>OR(Y26=祝色,WEEKDAY(Y26)=1)</formula>
    </cfRule>
    <cfRule type="expression" dxfId="41674" priority="3380" stopIfTrue="1">
      <formula>WEEKDAY(Y26)=7</formula>
    </cfRule>
  </conditionalFormatting>
  <conditionalFormatting sqref="Z26">
    <cfRule type="expression" dxfId="41673" priority="3377" stopIfTrue="1">
      <formula>OR(Z26=祝色,WEEKDAY(Z26)=1)</formula>
    </cfRule>
    <cfRule type="expression" dxfId="41672" priority="3378" stopIfTrue="1">
      <formula>WEEKDAY(Z26)=7</formula>
    </cfRule>
  </conditionalFormatting>
  <conditionalFormatting sqref="T27">
    <cfRule type="expression" dxfId="41671" priority="3375" stopIfTrue="1">
      <formula>OR(T27=祝色,WEEKDAY(T27)=1)</formula>
    </cfRule>
    <cfRule type="expression" dxfId="41670" priority="3376" stopIfTrue="1">
      <formula>WEEKDAY(T27)=7</formula>
    </cfRule>
  </conditionalFormatting>
  <conditionalFormatting sqref="U27">
    <cfRule type="expression" dxfId="41669" priority="3373" stopIfTrue="1">
      <formula>OR(U27=祝色,WEEKDAY(U27)=1)</formula>
    </cfRule>
    <cfRule type="expression" dxfId="41668" priority="3374" stopIfTrue="1">
      <formula>WEEKDAY(U27)=7</formula>
    </cfRule>
  </conditionalFormatting>
  <conditionalFormatting sqref="V27">
    <cfRule type="expression" dxfId="41667" priority="3371" stopIfTrue="1">
      <formula>OR(V27=祝色,WEEKDAY(V27)=1)</formula>
    </cfRule>
    <cfRule type="expression" dxfId="41666" priority="3372" stopIfTrue="1">
      <formula>WEEKDAY(V27)=7</formula>
    </cfRule>
  </conditionalFormatting>
  <conditionalFormatting sqref="W27">
    <cfRule type="expression" dxfId="41665" priority="3369" stopIfTrue="1">
      <formula>OR(W27=祝色,WEEKDAY(W27)=1)</formula>
    </cfRule>
    <cfRule type="expression" dxfId="41664" priority="3370" stopIfTrue="1">
      <formula>WEEKDAY(W27)=7</formula>
    </cfRule>
  </conditionalFormatting>
  <conditionalFormatting sqref="X27">
    <cfRule type="expression" dxfId="41663" priority="3367" stopIfTrue="1">
      <formula>OR(X27=祝色,WEEKDAY(X27)=1)</formula>
    </cfRule>
    <cfRule type="expression" dxfId="41662" priority="3368" stopIfTrue="1">
      <formula>WEEKDAY(X27)=7</formula>
    </cfRule>
  </conditionalFormatting>
  <conditionalFormatting sqref="Y27">
    <cfRule type="expression" dxfId="41661" priority="3365" stopIfTrue="1">
      <formula>OR(Y27=祝色,WEEKDAY(Y27)=1)</formula>
    </cfRule>
    <cfRule type="expression" dxfId="41660" priority="3366" stopIfTrue="1">
      <formula>WEEKDAY(Y27)=7</formula>
    </cfRule>
  </conditionalFormatting>
  <conditionalFormatting sqref="Z27">
    <cfRule type="expression" dxfId="41659" priority="3363" stopIfTrue="1">
      <formula>OR(Z27=祝色,WEEKDAY(Z27)=1)</formula>
    </cfRule>
    <cfRule type="expression" dxfId="41658" priority="3364" stopIfTrue="1">
      <formula>WEEKDAY(Z27)=7</formula>
    </cfRule>
  </conditionalFormatting>
  <conditionalFormatting sqref="T28">
    <cfRule type="expression" dxfId="41657" priority="3361" stopIfTrue="1">
      <formula>OR(T28=祝色,WEEKDAY(T28)=1)</formula>
    </cfRule>
    <cfRule type="expression" dxfId="41656" priority="3362" stopIfTrue="1">
      <formula>WEEKDAY(T28)=7</formula>
    </cfRule>
  </conditionalFormatting>
  <conditionalFormatting sqref="U28">
    <cfRule type="expression" dxfId="41655" priority="3359" stopIfTrue="1">
      <formula>OR(U28=祝色,WEEKDAY(U28)=1)</formula>
    </cfRule>
    <cfRule type="expression" dxfId="41654" priority="3360" stopIfTrue="1">
      <formula>WEEKDAY(U28)=7</formula>
    </cfRule>
  </conditionalFormatting>
  <conditionalFormatting sqref="V28">
    <cfRule type="expression" dxfId="41653" priority="3357" stopIfTrue="1">
      <formula>OR(V28=祝色,WEEKDAY(V28)=1)</formula>
    </cfRule>
    <cfRule type="expression" dxfId="41652" priority="3358" stopIfTrue="1">
      <formula>WEEKDAY(V28)=7</formula>
    </cfRule>
  </conditionalFormatting>
  <conditionalFormatting sqref="W28">
    <cfRule type="expression" dxfId="41651" priority="3355" stopIfTrue="1">
      <formula>OR(W28=祝色,WEEKDAY(W28)=1)</formula>
    </cfRule>
    <cfRule type="expression" dxfId="41650" priority="3356" stopIfTrue="1">
      <formula>WEEKDAY(W28)=7</formula>
    </cfRule>
  </conditionalFormatting>
  <conditionalFormatting sqref="X28">
    <cfRule type="expression" dxfId="41649" priority="3353" stopIfTrue="1">
      <formula>OR(X28=祝色,WEEKDAY(X28)=1)</formula>
    </cfRule>
    <cfRule type="expression" dxfId="41648" priority="3354" stopIfTrue="1">
      <formula>WEEKDAY(X28)=7</formula>
    </cfRule>
  </conditionalFormatting>
  <conditionalFormatting sqref="Y28">
    <cfRule type="expression" dxfId="41647" priority="3351" stopIfTrue="1">
      <formula>OR(Y28=祝色,WEEKDAY(Y28)=1)</formula>
    </cfRule>
    <cfRule type="expression" dxfId="41646" priority="3352" stopIfTrue="1">
      <formula>WEEKDAY(Y28)=7</formula>
    </cfRule>
  </conditionalFormatting>
  <conditionalFormatting sqref="Z28">
    <cfRule type="expression" dxfId="41645" priority="3349" stopIfTrue="1">
      <formula>OR(Z28=祝色,WEEKDAY(Z28)=1)</formula>
    </cfRule>
    <cfRule type="expression" dxfId="41644" priority="3350" stopIfTrue="1">
      <formula>WEEKDAY(Z28)=7</formula>
    </cfRule>
  </conditionalFormatting>
  <conditionalFormatting sqref="T29">
    <cfRule type="expression" dxfId="41643" priority="3347" stopIfTrue="1">
      <formula>OR(T29=祝色,WEEKDAY(T29)=1)</formula>
    </cfRule>
    <cfRule type="expression" dxfId="41642" priority="3348" stopIfTrue="1">
      <formula>WEEKDAY(T29)=7</formula>
    </cfRule>
  </conditionalFormatting>
  <conditionalFormatting sqref="U29">
    <cfRule type="expression" dxfId="41641" priority="3345" stopIfTrue="1">
      <formula>OR(U29=祝色,WEEKDAY(U29)=1)</formula>
    </cfRule>
    <cfRule type="expression" dxfId="41640" priority="3346" stopIfTrue="1">
      <formula>WEEKDAY(U29)=7</formula>
    </cfRule>
  </conditionalFormatting>
  <conditionalFormatting sqref="V29">
    <cfRule type="expression" dxfId="41639" priority="3343" stopIfTrue="1">
      <formula>OR(V29=祝色,WEEKDAY(V29)=1)</formula>
    </cfRule>
    <cfRule type="expression" dxfId="41638" priority="3344" stopIfTrue="1">
      <formula>WEEKDAY(V29)=7</formula>
    </cfRule>
  </conditionalFormatting>
  <conditionalFormatting sqref="W29">
    <cfRule type="expression" dxfId="41637" priority="3341" stopIfTrue="1">
      <formula>OR(W29=祝色,WEEKDAY(W29)=1)</formula>
    </cfRule>
    <cfRule type="expression" dxfId="41636" priority="3342" stopIfTrue="1">
      <formula>WEEKDAY(W29)=7</formula>
    </cfRule>
  </conditionalFormatting>
  <conditionalFormatting sqref="X29">
    <cfRule type="expression" dxfId="41635" priority="3339" stopIfTrue="1">
      <formula>OR(X29=祝色,WEEKDAY(X29)=1)</formula>
    </cfRule>
    <cfRule type="expression" dxfId="41634" priority="3340" stopIfTrue="1">
      <formula>WEEKDAY(X29)=7</formula>
    </cfRule>
  </conditionalFormatting>
  <conditionalFormatting sqref="Y29">
    <cfRule type="expression" dxfId="41633" priority="3337" stopIfTrue="1">
      <formula>OR(Y29=祝色,WEEKDAY(Y29)=1)</formula>
    </cfRule>
    <cfRule type="expression" dxfId="41632" priority="3338" stopIfTrue="1">
      <formula>WEEKDAY(Y29)=7</formula>
    </cfRule>
  </conditionalFormatting>
  <conditionalFormatting sqref="Z29">
    <cfRule type="expression" dxfId="41631" priority="3335" stopIfTrue="1">
      <formula>OR(Z29=祝色,WEEKDAY(Z29)=1)</formula>
    </cfRule>
    <cfRule type="expression" dxfId="41630" priority="3336" stopIfTrue="1">
      <formula>WEEKDAY(Z29)=7</formula>
    </cfRule>
  </conditionalFormatting>
  <conditionalFormatting sqref="T30">
    <cfRule type="expression" dxfId="41629" priority="3333" stopIfTrue="1">
      <formula>OR(T30=祝色,WEEKDAY(T30)=1)</formula>
    </cfRule>
    <cfRule type="expression" dxfId="41628" priority="3334" stopIfTrue="1">
      <formula>WEEKDAY(T30)=7</formula>
    </cfRule>
  </conditionalFormatting>
  <conditionalFormatting sqref="U30">
    <cfRule type="expression" dxfId="41627" priority="3331" stopIfTrue="1">
      <formula>OR(U30=祝色,WEEKDAY(U30)=1)</formula>
    </cfRule>
    <cfRule type="expression" dxfId="41626" priority="3332" stopIfTrue="1">
      <formula>WEEKDAY(U30)=7</formula>
    </cfRule>
  </conditionalFormatting>
  <conditionalFormatting sqref="D34">
    <cfRule type="expression" dxfId="41625" priority="3329" stopIfTrue="1">
      <formula>OR(D34=祝色,WEEKDAY(D34)=1)</formula>
    </cfRule>
    <cfRule type="expression" dxfId="41624" priority="3330" stopIfTrue="1">
      <formula>WEEKDAY(D34)=7</formula>
    </cfRule>
  </conditionalFormatting>
  <conditionalFormatting sqref="E34">
    <cfRule type="expression" dxfId="41623" priority="3327" stopIfTrue="1">
      <formula>OR(E34=祝色,WEEKDAY(E34)=1)</formula>
    </cfRule>
    <cfRule type="expression" dxfId="41622" priority="3328" stopIfTrue="1">
      <formula>WEEKDAY(E34)=7</formula>
    </cfRule>
  </conditionalFormatting>
  <conditionalFormatting sqref="F34">
    <cfRule type="expression" dxfId="41621" priority="3325" stopIfTrue="1">
      <formula>OR(F34=祝色,WEEKDAY(F34)=1)</formula>
    </cfRule>
    <cfRule type="expression" dxfId="41620" priority="3326" stopIfTrue="1">
      <formula>WEEKDAY(F34)=7</formula>
    </cfRule>
  </conditionalFormatting>
  <conditionalFormatting sqref="G34">
    <cfRule type="expression" dxfId="41619" priority="3323" stopIfTrue="1">
      <formula>OR(G34=祝色,WEEKDAY(G34)=1)</formula>
    </cfRule>
    <cfRule type="expression" dxfId="41618" priority="3324" stopIfTrue="1">
      <formula>WEEKDAY(G34)=7</formula>
    </cfRule>
  </conditionalFormatting>
  <conditionalFormatting sqref="H34">
    <cfRule type="expression" dxfId="41617" priority="3321" stopIfTrue="1">
      <formula>OR(H34=祝色,WEEKDAY(H34)=1)</formula>
    </cfRule>
    <cfRule type="expression" dxfId="41616" priority="3322" stopIfTrue="1">
      <formula>WEEKDAY(H34)=7</formula>
    </cfRule>
  </conditionalFormatting>
  <conditionalFormatting sqref="I34">
    <cfRule type="expression" dxfId="41615" priority="3319" stopIfTrue="1">
      <formula>OR(I34=祝色,WEEKDAY(I34)=1)</formula>
    </cfRule>
    <cfRule type="expression" dxfId="41614" priority="3320" stopIfTrue="1">
      <formula>WEEKDAY(I34)=7</formula>
    </cfRule>
  </conditionalFormatting>
  <conditionalFormatting sqref="J34">
    <cfRule type="expression" dxfId="41613" priority="3317" stopIfTrue="1">
      <formula>OR(J34=祝色,WEEKDAY(J34)=1)</formula>
    </cfRule>
    <cfRule type="expression" dxfId="41612" priority="3318" stopIfTrue="1">
      <formula>WEEKDAY(J34)=7</formula>
    </cfRule>
  </conditionalFormatting>
  <conditionalFormatting sqref="D35">
    <cfRule type="expression" dxfId="41611" priority="3315" stopIfTrue="1">
      <formula>OR(D35=祝色,WEEKDAY(D35)=1)</formula>
    </cfRule>
    <cfRule type="expression" dxfId="41610" priority="3316" stopIfTrue="1">
      <formula>WEEKDAY(D35)=7</formula>
    </cfRule>
  </conditionalFormatting>
  <conditionalFormatting sqref="E35">
    <cfRule type="expression" dxfId="41609" priority="3313" stopIfTrue="1">
      <formula>OR(E35=祝色,WEEKDAY(E35)=1)</formula>
    </cfRule>
    <cfRule type="expression" dxfId="41608" priority="3314" stopIfTrue="1">
      <formula>WEEKDAY(E35)=7</formula>
    </cfRule>
  </conditionalFormatting>
  <conditionalFormatting sqref="F35">
    <cfRule type="expression" dxfId="41607" priority="3311" stopIfTrue="1">
      <formula>OR(F35=祝色,WEEKDAY(F35)=1)</formula>
    </cfRule>
    <cfRule type="expression" dxfId="41606" priority="3312" stopIfTrue="1">
      <formula>WEEKDAY(F35)=7</formula>
    </cfRule>
  </conditionalFormatting>
  <conditionalFormatting sqref="G35">
    <cfRule type="expression" dxfId="41605" priority="3309" stopIfTrue="1">
      <formula>OR(G35=祝色,WEEKDAY(G35)=1)</formula>
    </cfRule>
    <cfRule type="expression" dxfId="41604" priority="3310" stopIfTrue="1">
      <formula>WEEKDAY(G35)=7</formula>
    </cfRule>
  </conditionalFormatting>
  <conditionalFormatting sqref="H35">
    <cfRule type="expression" dxfId="41603" priority="3307" stopIfTrue="1">
      <formula>OR(H35=祝色,WEEKDAY(H35)=1)</formula>
    </cfRule>
    <cfRule type="expression" dxfId="41602" priority="3308" stopIfTrue="1">
      <formula>WEEKDAY(H35)=7</formula>
    </cfRule>
  </conditionalFormatting>
  <conditionalFormatting sqref="I35">
    <cfRule type="expression" dxfId="41601" priority="3305" stopIfTrue="1">
      <formula>OR(I35=祝色,WEEKDAY(I35)=1)</formula>
    </cfRule>
    <cfRule type="expression" dxfId="41600" priority="3306" stopIfTrue="1">
      <formula>WEEKDAY(I35)=7</formula>
    </cfRule>
  </conditionalFormatting>
  <conditionalFormatting sqref="J35">
    <cfRule type="expression" dxfId="41599" priority="3303" stopIfTrue="1">
      <formula>OR(J35=祝色,WEEKDAY(J35)=1)</formula>
    </cfRule>
    <cfRule type="expression" dxfId="41598" priority="3304" stopIfTrue="1">
      <formula>WEEKDAY(J35)=7</formula>
    </cfRule>
  </conditionalFormatting>
  <conditionalFormatting sqref="D36">
    <cfRule type="expression" dxfId="41597" priority="3301" stopIfTrue="1">
      <formula>OR(D36=祝色,WEEKDAY(D36)=1)</formula>
    </cfRule>
    <cfRule type="expression" dxfId="41596" priority="3302" stopIfTrue="1">
      <formula>WEEKDAY(D36)=7</formula>
    </cfRule>
  </conditionalFormatting>
  <conditionalFormatting sqref="E36">
    <cfRule type="expression" dxfId="41595" priority="3299" stopIfTrue="1">
      <formula>OR(E36=祝色,WEEKDAY(E36)=1)</formula>
    </cfRule>
    <cfRule type="expression" dxfId="41594" priority="3300" stopIfTrue="1">
      <formula>WEEKDAY(E36)=7</formula>
    </cfRule>
  </conditionalFormatting>
  <conditionalFormatting sqref="F36">
    <cfRule type="expression" dxfId="41593" priority="3297" stopIfTrue="1">
      <formula>OR(F36=祝色,WEEKDAY(F36)=1)</formula>
    </cfRule>
    <cfRule type="expression" dxfId="41592" priority="3298" stopIfTrue="1">
      <formula>WEEKDAY(F36)=7</formula>
    </cfRule>
  </conditionalFormatting>
  <conditionalFormatting sqref="G36">
    <cfRule type="expression" dxfId="41591" priority="3295" stopIfTrue="1">
      <formula>OR(G36=祝色,WEEKDAY(G36)=1)</formula>
    </cfRule>
    <cfRule type="expression" dxfId="41590" priority="3296" stopIfTrue="1">
      <formula>WEEKDAY(G36)=7</formula>
    </cfRule>
  </conditionalFormatting>
  <conditionalFormatting sqref="H36">
    <cfRule type="expression" dxfId="41589" priority="3293" stopIfTrue="1">
      <formula>OR(H36=祝色,WEEKDAY(H36)=1)</formula>
    </cfRule>
    <cfRule type="expression" dxfId="41588" priority="3294" stopIfTrue="1">
      <formula>WEEKDAY(H36)=7</formula>
    </cfRule>
  </conditionalFormatting>
  <conditionalFormatting sqref="I36">
    <cfRule type="expression" dxfId="41587" priority="3291" stopIfTrue="1">
      <formula>OR(I36=祝色,WEEKDAY(I36)=1)</formula>
    </cfRule>
    <cfRule type="expression" dxfId="41586" priority="3292" stopIfTrue="1">
      <formula>WEEKDAY(I36)=7</formula>
    </cfRule>
  </conditionalFormatting>
  <conditionalFormatting sqref="J36">
    <cfRule type="expression" dxfId="41585" priority="3289" stopIfTrue="1">
      <formula>OR(J36=祝色,WEEKDAY(J36)=1)</formula>
    </cfRule>
    <cfRule type="expression" dxfId="41584" priority="3290" stopIfTrue="1">
      <formula>WEEKDAY(J36)=7</formula>
    </cfRule>
  </conditionalFormatting>
  <conditionalFormatting sqref="D37">
    <cfRule type="expression" dxfId="41583" priority="3287" stopIfTrue="1">
      <formula>OR(D37=祝色,WEEKDAY(D37)=1)</formula>
    </cfRule>
    <cfRule type="expression" dxfId="41582" priority="3288" stopIfTrue="1">
      <formula>WEEKDAY(D37)=7</formula>
    </cfRule>
  </conditionalFormatting>
  <conditionalFormatting sqref="E37">
    <cfRule type="expression" dxfId="41581" priority="3285" stopIfTrue="1">
      <formula>OR(E37=祝色,WEEKDAY(E37)=1)</formula>
    </cfRule>
    <cfRule type="expression" dxfId="41580" priority="3286" stopIfTrue="1">
      <formula>WEEKDAY(E37)=7</formula>
    </cfRule>
  </conditionalFormatting>
  <conditionalFormatting sqref="F37">
    <cfRule type="expression" dxfId="41579" priority="3283" stopIfTrue="1">
      <formula>OR(F37=祝色,WEEKDAY(F37)=1)</formula>
    </cfRule>
    <cfRule type="expression" dxfId="41578" priority="3284" stopIfTrue="1">
      <formula>WEEKDAY(F37)=7</formula>
    </cfRule>
  </conditionalFormatting>
  <conditionalFormatting sqref="G37">
    <cfRule type="expression" dxfId="41577" priority="3281" stopIfTrue="1">
      <formula>OR(G37=祝色,WEEKDAY(G37)=1)</formula>
    </cfRule>
    <cfRule type="expression" dxfId="41576" priority="3282" stopIfTrue="1">
      <formula>WEEKDAY(G37)=7</formula>
    </cfRule>
  </conditionalFormatting>
  <conditionalFormatting sqref="H37">
    <cfRule type="expression" dxfId="41575" priority="3279" stopIfTrue="1">
      <formula>OR(H37=祝色,WEEKDAY(H37)=1)</formula>
    </cfRule>
    <cfRule type="expression" dxfId="41574" priority="3280" stopIfTrue="1">
      <formula>WEEKDAY(H37)=7</formula>
    </cfRule>
  </conditionalFormatting>
  <conditionalFormatting sqref="I37">
    <cfRule type="expression" dxfId="41573" priority="3277" stopIfTrue="1">
      <formula>OR(I37=祝色,WEEKDAY(I37)=1)</formula>
    </cfRule>
    <cfRule type="expression" dxfId="41572" priority="3278" stopIfTrue="1">
      <formula>WEEKDAY(I37)=7</formula>
    </cfRule>
  </conditionalFormatting>
  <conditionalFormatting sqref="J37">
    <cfRule type="expression" dxfId="41571" priority="3275" stopIfTrue="1">
      <formula>OR(J37=祝色,WEEKDAY(J37)=1)</formula>
    </cfRule>
    <cfRule type="expression" dxfId="41570" priority="3276" stopIfTrue="1">
      <formula>WEEKDAY(J37)=7</formula>
    </cfRule>
  </conditionalFormatting>
  <conditionalFormatting sqref="D38">
    <cfRule type="expression" dxfId="41569" priority="3273" stopIfTrue="1">
      <formula>OR(D38=祝色,WEEKDAY(D38)=1)</formula>
    </cfRule>
    <cfRule type="expression" dxfId="41568" priority="3274" stopIfTrue="1">
      <formula>WEEKDAY(D38)=7</formula>
    </cfRule>
  </conditionalFormatting>
  <conditionalFormatting sqref="E38">
    <cfRule type="expression" dxfId="41567" priority="3271" stopIfTrue="1">
      <formula>OR(E38=祝色,WEEKDAY(E38)=1)</formula>
    </cfRule>
    <cfRule type="expression" dxfId="41566" priority="3272" stopIfTrue="1">
      <formula>WEEKDAY(E38)=7</formula>
    </cfRule>
  </conditionalFormatting>
  <conditionalFormatting sqref="F38">
    <cfRule type="expression" dxfId="41565" priority="3269" stopIfTrue="1">
      <formula>OR(F38=祝色,WEEKDAY(F38)=1)</formula>
    </cfRule>
    <cfRule type="expression" dxfId="41564" priority="3270" stopIfTrue="1">
      <formula>WEEKDAY(F38)=7</formula>
    </cfRule>
  </conditionalFormatting>
  <conditionalFormatting sqref="G38">
    <cfRule type="expression" dxfId="41563" priority="3267" stopIfTrue="1">
      <formula>OR(G38=祝色,WEEKDAY(G38)=1)</formula>
    </cfRule>
    <cfRule type="expression" dxfId="41562" priority="3268" stopIfTrue="1">
      <formula>WEEKDAY(G38)=7</formula>
    </cfRule>
  </conditionalFormatting>
  <conditionalFormatting sqref="H38">
    <cfRule type="expression" dxfId="41561" priority="3265" stopIfTrue="1">
      <formula>OR(H38=祝色,WEEKDAY(H38)=1)</formula>
    </cfRule>
    <cfRule type="expression" dxfId="41560" priority="3266" stopIfTrue="1">
      <formula>WEEKDAY(H38)=7</formula>
    </cfRule>
  </conditionalFormatting>
  <conditionalFormatting sqref="I38">
    <cfRule type="expression" dxfId="41559" priority="3263" stopIfTrue="1">
      <formula>OR(I38=祝色,WEEKDAY(I38)=1)</formula>
    </cfRule>
    <cfRule type="expression" dxfId="41558" priority="3264" stopIfTrue="1">
      <formula>WEEKDAY(I38)=7</formula>
    </cfRule>
  </conditionalFormatting>
  <conditionalFormatting sqref="J38">
    <cfRule type="expression" dxfId="41557" priority="3261" stopIfTrue="1">
      <formula>OR(J38=祝色,WEEKDAY(J38)=1)</formula>
    </cfRule>
    <cfRule type="expression" dxfId="41556" priority="3262" stopIfTrue="1">
      <formula>WEEKDAY(J38)=7</formula>
    </cfRule>
  </conditionalFormatting>
  <conditionalFormatting sqref="D39">
    <cfRule type="expression" dxfId="41555" priority="3259" stopIfTrue="1">
      <formula>OR(D39=祝色,WEEKDAY(D39)=1)</formula>
    </cfRule>
    <cfRule type="expression" dxfId="41554" priority="3260" stopIfTrue="1">
      <formula>WEEKDAY(D39)=7</formula>
    </cfRule>
  </conditionalFormatting>
  <conditionalFormatting sqref="E39">
    <cfRule type="expression" dxfId="41553" priority="3257" stopIfTrue="1">
      <formula>OR(E39=祝色,WEEKDAY(E39)=1)</formula>
    </cfRule>
    <cfRule type="expression" dxfId="41552" priority="3258" stopIfTrue="1">
      <formula>WEEKDAY(E39)=7</formula>
    </cfRule>
  </conditionalFormatting>
  <conditionalFormatting sqref="L34">
    <cfRule type="expression" dxfId="41551" priority="3255" stopIfTrue="1">
      <formula>OR(L34=祝色,WEEKDAY(L34)=1)</formula>
    </cfRule>
    <cfRule type="expression" dxfId="41550" priority="3256" stopIfTrue="1">
      <formula>WEEKDAY(L34)=7</formula>
    </cfRule>
  </conditionalFormatting>
  <conditionalFormatting sqref="M34">
    <cfRule type="expression" dxfId="41549" priority="3253" stopIfTrue="1">
      <formula>OR(M34=祝色,WEEKDAY(M34)=1)</formula>
    </cfRule>
    <cfRule type="expression" dxfId="41548" priority="3254" stopIfTrue="1">
      <formula>WEEKDAY(M34)=7</formula>
    </cfRule>
  </conditionalFormatting>
  <conditionalFormatting sqref="N34">
    <cfRule type="expression" dxfId="41547" priority="3251" stopIfTrue="1">
      <formula>OR(N34=祝色,WEEKDAY(N34)=1)</formula>
    </cfRule>
    <cfRule type="expression" dxfId="41546" priority="3252" stopIfTrue="1">
      <formula>WEEKDAY(N34)=7</formula>
    </cfRule>
  </conditionalFormatting>
  <conditionalFormatting sqref="O34">
    <cfRule type="expression" dxfId="41545" priority="3249" stopIfTrue="1">
      <formula>OR(O34=祝色,WEEKDAY(O34)=1)</formula>
    </cfRule>
    <cfRule type="expression" dxfId="41544" priority="3250" stopIfTrue="1">
      <formula>WEEKDAY(O34)=7</formula>
    </cfRule>
  </conditionalFormatting>
  <conditionalFormatting sqref="P34">
    <cfRule type="expression" dxfId="41543" priority="3247" stopIfTrue="1">
      <formula>OR(P34=祝色,WEEKDAY(P34)=1)</formula>
    </cfRule>
    <cfRule type="expression" dxfId="41542" priority="3248" stopIfTrue="1">
      <formula>WEEKDAY(P34)=7</formula>
    </cfRule>
  </conditionalFormatting>
  <conditionalFormatting sqref="Q34">
    <cfRule type="expression" dxfId="41541" priority="3245" stopIfTrue="1">
      <formula>OR(Q34=祝色,WEEKDAY(Q34)=1)</formula>
    </cfRule>
    <cfRule type="expression" dxfId="41540" priority="3246" stopIfTrue="1">
      <formula>WEEKDAY(Q34)=7</formula>
    </cfRule>
  </conditionalFormatting>
  <conditionalFormatting sqref="R34">
    <cfRule type="expression" dxfId="41539" priority="3243" stopIfTrue="1">
      <formula>OR(R34=祝色,WEEKDAY(R34)=1)</formula>
    </cfRule>
    <cfRule type="expression" dxfId="41538" priority="3244" stopIfTrue="1">
      <formula>WEEKDAY(R34)=7</formula>
    </cfRule>
  </conditionalFormatting>
  <conditionalFormatting sqref="L35">
    <cfRule type="expression" dxfId="41537" priority="3241" stopIfTrue="1">
      <formula>OR(L35=祝色,WEEKDAY(L35)=1)</formula>
    </cfRule>
    <cfRule type="expression" dxfId="41536" priority="3242" stopIfTrue="1">
      <formula>WEEKDAY(L35)=7</formula>
    </cfRule>
  </conditionalFormatting>
  <conditionalFormatting sqref="M35">
    <cfRule type="expression" dxfId="41535" priority="3239" stopIfTrue="1">
      <formula>OR(M35=祝色,WEEKDAY(M35)=1)</formula>
    </cfRule>
    <cfRule type="expression" dxfId="41534" priority="3240" stopIfTrue="1">
      <formula>WEEKDAY(M35)=7</formula>
    </cfRule>
  </conditionalFormatting>
  <conditionalFormatting sqref="N35">
    <cfRule type="expression" dxfId="41533" priority="3237" stopIfTrue="1">
      <formula>OR(N35=祝色,WEEKDAY(N35)=1)</formula>
    </cfRule>
    <cfRule type="expression" dxfId="41532" priority="3238" stopIfTrue="1">
      <formula>WEEKDAY(N35)=7</formula>
    </cfRule>
  </conditionalFormatting>
  <conditionalFormatting sqref="O35">
    <cfRule type="expression" dxfId="41531" priority="3235" stopIfTrue="1">
      <formula>OR(O35=祝色,WEEKDAY(O35)=1)</formula>
    </cfRule>
    <cfRule type="expression" dxfId="41530" priority="3236" stopIfTrue="1">
      <formula>WEEKDAY(O35)=7</formula>
    </cfRule>
  </conditionalFormatting>
  <conditionalFormatting sqref="P35">
    <cfRule type="expression" dxfId="41529" priority="3233" stopIfTrue="1">
      <formula>OR(P35=祝色,WEEKDAY(P35)=1)</formula>
    </cfRule>
    <cfRule type="expression" dxfId="41528" priority="3234" stopIfTrue="1">
      <formula>WEEKDAY(P35)=7</formula>
    </cfRule>
  </conditionalFormatting>
  <conditionalFormatting sqref="Q35">
    <cfRule type="expression" dxfId="41527" priority="3231" stopIfTrue="1">
      <formula>OR(Q35=祝色,WEEKDAY(Q35)=1)</formula>
    </cfRule>
    <cfRule type="expression" dxfId="41526" priority="3232" stopIfTrue="1">
      <formula>WEEKDAY(Q35)=7</formula>
    </cfRule>
  </conditionalFormatting>
  <conditionalFormatting sqref="R35">
    <cfRule type="expression" dxfId="41525" priority="3229" stopIfTrue="1">
      <formula>OR(R35=祝色,WEEKDAY(R35)=1)</formula>
    </cfRule>
    <cfRule type="expression" dxfId="41524" priority="3230" stopIfTrue="1">
      <formula>WEEKDAY(R35)=7</formula>
    </cfRule>
  </conditionalFormatting>
  <conditionalFormatting sqref="L36">
    <cfRule type="expression" dxfId="41523" priority="3227" stopIfTrue="1">
      <formula>OR(L36=祝色,WEEKDAY(L36)=1)</formula>
    </cfRule>
    <cfRule type="expression" dxfId="41522" priority="3228" stopIfTrue="1">
      <formula>WEEKDAY(L36)=7</formula>
    </cfRule>
  </conditionalFormatting>
  <conditionalFormatting sqref="M36">
    <cfRule type="expression" dxfId="41521" priority="3225" stopIfTrue="1">
      <formula>OR(M36=祝色,WEEKDAY(M36)=1)</formula>
    </cfRule>
    <cfRule type="expression" dxfId="41520" priority="3226" stopIfTrue="1">
      <formula>WEEKDAY(M36)=7</formula>
    </cfRule>
  </conditionalFormatting>
  <conditionalFormatting sqref="N36">
    <cfRule type="expression" dxfId="41519" priority="3223" stopIfTrue="1">
      <formula>OR(N36=祝色,WEEKDAY(N36)=1)</formula>
    </cfRule>
    <cfRule type="expression" dxfId="41518" priority="3224" stopIfTrue="1">
      <formula>WEEKDAY(N36)=7</formula>
    </cfRule>
  </conditionalFormatting>
  <conditionalFormatting sqref="O36">
    <cfRule type="expression" dxfId="41517" priority="3221" stopIfTrue="1">
      <formula>OR(O36=祝色,WEEKDAY(O36)=1)</formula>
    </cfRule>
    <cfRule type="expression" dxfId="41516" priority="3222" stopIfTrue="1">
      <formula>WEEKDAY(O36)=7</formula>
    </cfRule>
  </conditionalFormatting>
  <conditionalFormatting sqref="P36">
    <cfRule type="expression" dxfId="41515" priority="3219" stopIfTrue="1">
      <formula>OR(P36=祝色,WEEKDAY(P36)=1)</formula>
    </cfRule>
    <cfRule type="expression" dxfId="41514" priority="3220" stopIfTrue="1">
      <formula>WEEKDAY(P36)=7</formula>
    </cfRule>
  </conditionalFormatting>
  <conditionalFormatting sqref="Q36">
    <cfRule type="expression" dxfId="41513" priority="3217" stopIfTrue="1">
      <formula>OR(Q36=祝色,WEEKDAY(Q36)=1)</formula>
    </cfRule>
    <cfRule type="expression" dxfId="41512" priority="3218" stopIfTrue="1">
      <formula>WEEKDAY(Q36)=7</formula>
    </cfRule>
  </conditionalFormatting>
  <conditionalFormatting sqref="R36">
    <cfRule type="expression" dxfId="41511" priority="3215" stopIfTrue="1">
      <formula>OR(R36=祝色,WEEKDAY(R36)=1)</formula>
    </cfRule>
    <cfRule type="expression" dxfId="41510" priority="3216" stopIfTrue="1">
      <formula>WEEKDAY(R36)=7</formula>
    </cfRule>
  </conditionalFormatting>
  <conditionalFormatting sqref="L37">
    <cfRule type="expression" dxfId="41509" priority="3213" stopIfTrue="1">
      <formula>OR(L37=祝色,WEEKDAY(L37)=1)</formula>
    </cfRule>
    <cfRule type="expression" dxfId="41508" priority="3214" stopIfTrue="1">
      <formula>WEEKDAY(L37)=7</formula>
    </cfRule>
  </conditionalFormatting>
  <conditionalFormatting sqref="M37">
    <cfRule type="expression" dxfId="41507" priority="3211" stopIfTrue="1">
      <formula>OR(M37=祝色,WEEKDAY(M37)=1)</formula>
    </cfRule>
    <cfRule type="expression" dxfId="41506" priority="3212" stopIfTrue="1">
      <formula>WEEKDAY(M37)=7</formula>
    </cfRule>
  </conditionalFormatting>
  <conditionalFormatting sqref="N37">
    <cfRule type="expression" dxfId="41505" priority="3209" stopIfTrue="1">
      <formula>OR(N37=祝色,WEEKDAY(N37)=1)</formula>
    </cfRule>
    <cfRule type="expression" dxfId="41504" priority="3210" stopIfTrue="1">
      <formula>WEEKDAY(N37)=7</formula>
    </cfRule>
  </conditionalFormatting>
  <conditionalFormatting sqref="O37">
    <cfRule type="expression" dxfId="41503" priority="3207" stopIfTrue="1">
      <formula>OR(O37=祝色,WEEKDAY(O37)=1)</formula>
    </cfRule>
    <cfRule type="expression" dxfId="41502" priority="3208" stopIfTrue="1">
      <formula>WEEKDAY(O37)=7</formula>
    </cfRule>
  </conditionalFormatting>
  <conditionalFormatting sqref="P37">
    <cfRule type="expression" dxfId="41501" priority="3205" stopIfTrue="1">
      <formula>OR(P37=祝色,WEEKDAY(P37)=1)</formula>
    </cfRule>
    <cfRule type="expression" dxfId="41500" priority="3206" stopIfTrue="1">
      <formula>WEEKDAY(P37)=7</formula>
    </cfRule>
  </conditionalFormatting>
  <conditionalFormatting sqref="Q37">
    <cfRule type="expression" dxfId="41499" priority="3203" stopIfTrue="1">
      <formula>OR(Q37=祝色,WEEKDAY(Q37)=1)</formula>
    </cfRule>
    <cfRule type="expression" dxfId="41498" priority="3204" stopIfTrue="1">
      <formula>WEEKDAY(Q37)=7</formula>
    </cfRule>
  </conditionalFormatting>
  <conditionalFormatting sqref="R37">
    <cfRule type="expression" dxfId="41497" priority="3201" stopIfTrue="1">
      <formula>OR(R37=祝色,WEEKDAY(R37)=1)</formula>
    </cfRule>
    <cfRule type="expression" dxfId="41496" priority="3202" stopIfTrue="1">
      <formula>WEEKDAY(R37)=7</formula>
    </cfRule>
  </conditionalFormatting>
  <conditionalFormatting sqref="L38">
    <cfRule type="expression" dxfId="41495" priority="3199" stopIfTrue="1">
      <formula>OR(L38=祝色,WEEKDAY(L38)=1)</formula>
    </cfRule>
    <cfRule type="expression" dxfId="41494" priority="3200" stopIfTrue="1">
      <formula>WEEKDAY(L38)=7</formula>
    </cfRule>
  </conditionalFormatting>
  <conditionalFormatting sqref="M38">
    <cfRule type="expression" dxfId="41493" priority="3197" stopIfTrue="1">
      <formula>OR(M38=祝色,WEEKDAY(M38)=1)</formula>
    </cfRule>
    <cfRule type="expression" dxfId="41492" priority="3198" stopIfTrue="1">
      <formula>WEEKDAY(M38)=7</formula>
    </cfRule>
  </conditionalFormatting>
  <conditionalFormatting sqref="N38">
    <cfRule type="expression" dxfId="41491" priority="3195" stopIfTrue="1">
      <formula>OR(N38=祝色,WEEKDAY(N38)=1)</formula>
    </cfRule>
    <cfRule type="expression" dxfId="41490" priority="3196" stopIfTrue="1">
      <formula>WEEKDAY(N38)=7</formula>
    </cfRule>
  </conditionalFormatting>
  <conditionalFormatting sqref="O38">
    <cfRule type="expression" dxfId="41489" priority="3193" stopIfTrue="1">
      <formula>OR(O38=祝色,WEEKDAY(O38)=1)</formula>
    </cfRule>
    <cfRule type="expression" dxfId="41488" priority="3194" stopIfTrue="1">
      <formula>WEEKDAY(O38)=7</formula>
    </cfRule>
  </conditionalFormatting>
  <conditionalFormatting sqref="P38">
    <cfRule type="expression" dxfId="41487" priority="3191" stopIfTrue="1">
      <formula>OR(P38=祝色,WEEKDAY(P38)=1)</formula>
    </cfRule>
    <cfRule type="expression" dxfId="41486" priority="3192" stopIfTrue="1">
      <formula>WEEKDAY(P38)=7</formula>
    </cfRule>
  </conditionalFormatting>
  <conditionalFormatting sqref="Q38">
    <cfRule type="expression" dxfId="41485" priority="3189" stopIfTrue="1">
      <formula>OR(Q38=祝色,WEEKDAY(Q38)=1)</formula>
    </cfRule>
    <cfRule type="expression" dxfId="41484" priority="3190" stopIfTrue="1">
      <formula>WEEKDAY(Q38)=7</formula>
    </cfRule>
  </conditionalFormatting>
  <conditionalFormatting sqref="R38">
    <cfRule type="expression" dxfId="41483" priority="3187" stopIfTrue="1">
      <formula>OR(R38=祝色,WEEKDAY(R38)=1)</formula>
    </cfRule>
    <cfRule type="expression" dxfId="41482" priority="3188" stopIfTrue="1">
      <formula>WEEKDAY(R38)=7</formula>
    </cfRule>
  </conditionalFormatting>
  <conditionalFormatting sqref="L39">
    <cfRule type="expression" dxfId="41481" priority="3185" stopIfTrue="1">
      <formula>OR(L39=祝色,WEEKDAY(L39)=1)</formula>
    </cfRule>
    <cfRule type="expression" dxfId="41480" priority="3186" stopIfTrue="1">
      <formula>WEEKDAY(L39)=7</formula>
    </cfRule>
  </conditionalFormatting>
  <conditionalFormatting sqref="M39">
    <cfRule type="expression" dxfId="41479" priority="3183" stopIfTrue="1">
      <formula>OR(M39=祝色,WEEKDAY(M39)=1)</formula>
    </cfRule>
    <cfRule type="expression" dxfId="41478" priority="3184" stopIfTrue="1">
      <formula>WEEKDAY(M39)=7</formula>
    </cfRule>
  </conditionalFormatting>
  <conditionalFormatting sqref="T34">
    <cfRule type="expression" dxfId="41477" priority="3181" stopIfTrue="1">
      <formula>OR(T34=祝色,WEEKDAY(T34)=1)</formula>
    </cfRule>
    <cfRule type="expression" dxfId="41476" priority="3182" stopIfTrue="1">
      <formula>WEEKDAY(T34)=7</formula>
    </cfRule>
  </conditionalFormatting>
  <conditionalFormatting sqref="U34">
    <cfRule type="expression" dxfId="41475" priority="3179" stopIfTrue="1">
      <formula>OR(U34=祝色,WEEKDAY(U34)=1)</formula>
    </cfRule>
    <cfRule type="expression" dxfId="41474" priority="3180" stopIfTrue="1">
      <formula>WEEKDAY(U34)=7</formula>
    </cfRule>
  </conditionalFormatting>
  <conditionalFormatting sqref="V34">
    <cfRule type="expression" dxfId="41473" priority="3177" stopIfTrue="1">
      <formula>OR(V34=祝色,WEEKDAY(V34)=1)</formula>
    </cfRule>
    <cfRule type="expression" dxfId="41472" priority="3178" stopIfTrue="1">
      <formula>WEEKDAY(V34)=7</formula>
    </cfRule>
  </conditionalFormatting>
  <conditionalFormatting sqref="W34">
    <cfRule type="expression" dxfId="41471" priority="3175" stopIfTrue="1">
      <formula>OR(W34=祝色,WEEKDAY(W34)=1)</formula>
    </cfRule>
    <cfRule type="expression" dxfId="41470" priority="3176" stopIfTrue="1">
      <formula>WEEKDAY(W34)=7</formula>
    </cfRule>
  </conditionalFormatting>
  <conditionalFormatting sqref="X34">
    <cfRule type="expression" dxfId="41469" priority="3173" stopIfTrue="1">
      <formula>OR(X34=祝色,WEEKDAY(X34)=1)</formula>
    </cfRule>
    <cfRule type="expression" dxfId="41468" priority="3174" stopIfTrue="1">
      <formula>WEEKDAY(X34)=7</formula>
    </cfRule>
  </conditionalFormatting>
  <conditionalFormatting sqref="Y34">
    <cfRule type="expression" dxfId="41467" priority="3171" stopIfTrue="1">
      <formula>OR(Y34=祝色,WEEKDAY(Y34)=1)</formula>
    </cfRule>
    <cfRule type="expression" dxfId="41466" priority="3172" stopIfTrue="1">
      <formula>WEEKDAY(Y34)=7</formula>
    </cfRule>
  </conditionalFormatting>
  <conditionalFormatting sqref="Z34">
    <cfRule type="expression" dxfId="41465" priority="3169" stopIfTrue="1">
      <formula>OR(Z34=祝色,WEEKDAY(Z34)=1)</formula>
    </cfRule>
    <cfRule type="expression" dxfId="41464" priority="3170" stopIfTrue="1">
      <formula>WEEKDAY(Z34)=7</formula>
    </cfRule>
  </conditionalFormatting>
  <conditionalFormatting sqref="T35">
    <cfRule type="expression" dxfId="41463" priority="3167" stopIfTrue="1">
      <formula>OR(T35=祝色,WEEKDAY(T35)=1)</formula>
    </cfRule>
    <cfRule type="expression" dxfId="41462" priority="3168" stopIfTrue="1">
      <formula>WEEKDAY(T35)=7</formula>
    </cfRule>
  </conditionalFormatting>
  <conditionalFormatting sqref="U35">
    <cfRule type="expression" dxfId="41461" priority="3165" stopIfTrue="1">
      <formula>OR(U35=祝色,WEEKDAY(U35)=1)</formula>
    </cfRule>
    <cfRule type="expression" dxfId="41460" priority="3166" stopIfTrue="1">
      <formula>WEEKDAY(U35)=7</formula>
    </cfRule>
  </conditionalFormatting>
  <conditionalFormatting sqref="V35">
    <cfRule type="expression" dxfId="41459" priority="3163" stopIfTrue="1">
      <formula>OR(V35=祝色,WEEKDAY(V35)=1)</formula>
    </cfRule>
    <cfRule type="expression" dxfId="41458" priority="3164" stopIfTrue="1">
      <formula>WEEKDAY(V35)=7</formula>
    </cfRule>
  </conditionalFormatting>
  <conditionalFormatting sqref="W35">
    <cfRule type="expression" dxfId="41457" priority="3161" stopIfTrue="1">
      <formula>OR(W35=祝色,WEEKDAY(W35)=1)</formula>
    </cfRule>
    <cfRule type="expression" dxfId="41456" priority="3162" stopIfTrue="1">
      <formula>WEEKDAY(W35)=7</formula>
    </cfRule>
  </conditionalFormatting>
  <conditionalFormatting sqref="X35">
    <cfRule type="expression" dxfId="41455" priority="3159" stopIfTrue="1">
      <formula>OR(X35=祝色,WEEKDAY(X35)=1)</formula>
    </cfRule>
    <cfRule type="expression" dxfId="41454" priority="3160" stopIfTrue="1">
      <formula>WEEKDAY(X35)=7</formula>
    </cfRule>
  </conditionalFormatting>
  <conditionalFormatting sqref="Y35">
    <cfRule type="expression" dxfId="41453" priority="3157" stopIfTrue="1">
      <formula>OR(Y35=祝色,WEEKDAY(Y35)=1)</formula>
    </cfRule>
    <cfRule type="expression" dxfId="41452" priority="3158" stopIfTrue="1">
      <formula>WEEKDAY(Y35)=7</formula>
    </cfRule>
  </conditionalFormatting>
  <conditionalFormatting sqref="Z35">
    <cfRule type="expression" dxfId="41451" priority="3155" stopIfTrue="1">
      <formula>OR(Z35=祝色,WEEKDAY(Z35)=1)</formula>
    </cfRule>
    <cfRule type="expression" dxfId="41450" priority="3156" stopIfTrue="1">
      <formula>WEEKDAY(Z35)=7</formula>
    </cfRule>
  </conditionalFormatting>
  <conditionalFormatting sqref="T36">
    <cfRule type="expression" dxfId="41449" priority="3153" stopIfTrue="1">
      <formula>OR(T36=祝色,WEEKDAY(T36)=1)</formula>
    </cfRule>
    <cfRule type="expression" dxfId="41448" priority="3154" stopIfTrue="1">
      <formula>WEEKDAY(T36)=7</formula>
    </cfRule>
  </conditionalFormatting>
  <conditionalFormatting sqref="U36">
    <cfRule type="expression" dxfId="41447" priority="3151" stopIfTrue="1">
      <formula>OR(U36=祝色,WEEKDAY(U36)=1)</formula>
    </cfRule>
    <cfRule type="expression" dxfId="41446" priority="3152" stopIfTrue="1">
      <formula>WEEKDAY(U36)=7</formula>
    </cfRule>
  </conditionalFormatting>
  <conditionalFormatting sqref="V36">
    <cfRule type="expression" dxfId="41445" priority="3149" stopIfTrue="1">
      <formula>OR(V36=祝色,WEEKDAY(V36)=1)</formula>
    </cfRule>
    <cfRule type="expression" dxfId="41444" priority="3150" stopIfTrue="1">
      <formula>WEEKDAY(V36)=7</formula>
    </cfRule>
  </conditionalFormatting>
  <conditionalFormatting sqref="W36">
    <cfRule type="expression" dxfId="41443" priority="3147" stopIfTrue="1">
      <formula>OR(W36=祝色,WEEKDAY(W36)=1)</formula>
    </cfRule>
    <cfRule type="expression" dxfId="41442" priority="3148" stopIfTrue="1">
      <formula>WEEKDAY(W36)=7</formula>
    </cfRule>
  </conditionalFormatting>
  <conditionalFormatting sqref="X36">
    <cfRule type="expression" dxfId="41441" priority="3145" stopIfTrue="1">
      <formula>OR(X36=祝色,WEEKDAY(X36)=1)</formula>
    </cfRule>
    <cfRule type="expression" dxfId="41440" priority="3146" stopIfTrue="1">
      <formula>WEEKDAY(X36)=7</formula>
    </cfRule>
  </conditionalFormatting>
  <conditionalFormatting sqref="Y36">
    <cfRule type="expression" dxfId="41439" priority="3143" stopIfTrue="1">
      <formula>OR(Y36=祝色,WEEKDAY(Y36)=1)</formula>
    </cfRule>
    <cfRule type="expression" dxfId="41438" priority="3144" stopIfTrue="1">
      <formula>WEEKDAY(Y36)=7</formula>
    </cfRule>
  </conditionalFormatting>
  <conditionalFormatting sqref="Z36">
    <cfRule type="expression" dxfId="41437" priority="3141" stopIfTrue="1">
      <formula>OR(Z36=祝色,WEEKDAY(Z36)=1)</formula>
    </cfRule>
    <cfRule type="expression" dxfId="41436" priority="3142" stopIfTrue="1">
      <formula>WEEKDAY(Z36)=7</formula>
    </cfRule>
  </conditionalFormatting>
  <conditionalFormatting sqref="T37">
    <cfRule type="expression" dxfId="41435" priority="3139" stopIfTrue="1">
      <formula>OR(T37=祝色,WEEKDAY(T37)=1)</formula>
    </cfRule>
    <cfRule type="expression" dxfId="41434" priority="3140" stopIfTrue="1">
      <formula>WEEKDAY(T37)=7</formula>
    </cfRule>
  </conditionalFormatting>
  <conditionalFormatting sqref="U37">
    <cfRule type="expression" dxfId="41433" priority="3137" stopIfTrue="1">
      <formula>OR(U37=祝色,WEEKDAY(U37)=1)</formula>
    </cfRule>
    <cfRule type="expression" dxfId="41432" priority="3138" stopIfTrue="1">
      <formula>WEEKDAY(U37)=7</formula>
    </cfRule>
  </conditionalFormatting>
  <conditionalFormatting sqref="V37">
    <cfRule type="expression" dxfId="41431" priority="3135" stopIfTrue="1">
      <formula>OR(V37=祝色,WEEKDAY(V37)=1)</formula>
    </cfRule>
    <cfRule type="expression" dxfId="41430" priority="3136" stopIfTrue="1">
      <formula>WEEKDAY(V37)=7</formula>
    </cfRule>
  </conditionalFormatting>
  <conditionalFormatting sqref="W37">
    <cfRule type="expression" dxfId="41429" priority="3133" stopIfTrue="1">
      <formula>OR(W37=祝色,WEEKDAY(W37)=1)</formula>
    </cfRule>
    <cfRule type="expression" dxfId="41428" priority="3134" stopIfTrue="1">
      <formula>WEEKDAY(W37)=7</formula>
    </cfRule>
  </conditionalFormatting>
  <conditionalFormatting sqref="X37">
    <cfRule type="expression" dxfId="41427" priority="3131" stopIfTrue="1">
      <formula>OR(X37=祝色,WEEKDAY(X37)=1)</formula>
    </cfRule>
    <cfRule type="expression" dxfId="41426" priority="3132" stopIfTrue="1">
      <formula>WEEKDAY(X37)=7</formula>
    </cfRule>
  </conditionalFormatting>
  <conditionalFormatting sqref="Y37">
    <cfRule type="expression" dxfId="41425" priority="3129" stopIfTrue="1">
      <formula>OR(Y37=祝色,WEEKDAY(Y37)=1)</formula>
    </cfRule>
    <cfRule type="expression" dxfId="41424" priority="3130" stopIfTrue="1">
      <formula>WEEKDAY(Y37)=7</formula>
    </cfRule>
  </conditionalFormatting>
  <conditionalFormatting sqref="Z37">
    <cfRule type="expression" dxfId="41423" priority="3127" stopIfTrue="1">
      <formula>OR(Z37=祝色,WEEKDAY(Z37)=1)</formula>
    </cfRule>
    <cfRule type="expression" dxfId="41422" priority="3128" stopIfTrue="1">
      <formula>WEEKDAY(Z37)=7</formula>
    </cfRule>
  </conditionalFormatting>
  <conditionalFormatting sqref="T38">
    <cfRule type="expression" dxfId="41421" priority="3125" stopIfTrue="1">
      <formula>OR(T38=祝色,WEEKDAY(T38)=1)</formula>
    </cfRule>
    <cfRule type="expression" dxfId="41420" priority="3126" stopIfTrue="1">
      <formula>WEEKDAY(T38)=7</formula>
    </cfRule>
  </conditionalFormatting>
  <conditionalFormatting sqref="U38">
    <cfRule type="expression" dxfId="41419" priority="3123" stopIfTrue="1">
      <formula>OR(U38=祝色,WEEKDAY(U38)=1)</formula>
    </cfRule>
    <cfRule type="expression" dxfId="41418" priority="3124" stopIfTrue="1">
      <formula>WEEKDAY(U38)=7</formula>
    </cfRule>
  </conditionalFormatting>
  <conditionalFormatting sqref="V38">
    <cfRule type="expression" dxfId="41417" priority="3121" stopIfTrue="1">
      <formula>OR(V38=祝色,WEEKDAY(V38)=1)</formula>
    </cfRule>
    <cfRule type="expression" dxfId="41416" priority="3122" stopIfTrue="1">
      <formula>WEEKDAY(V38)=7</formula>
    </cfRule>
  </conditionalFormatting>
  <conditionalFormatting sqref="W38">
    <cfRule type="expression" dxfId="41415" priority="3119" stopIfTrue="1">
      <formula>OR(W38=祝色,WEEKDAY(W38)=1)</formula>
    </cfRule>
    <cfRule type="expression" dxfId="41414" priority="3120" stopIfTrue="1">
      <formula>WEEKDAY(W38)=7</formula>
    </cfRule>
  </conditionalFormatting>
  <conditionalFormatting sqref="X38">
    <cfRule type="expression" dxfId="41413" priority="3117" stopIfTrue="1">
      <formula>OR(X38=祝色,WEEKDAY(X38)=1)</formula>
    </cfRule>
    <cfRule type="expression" dxfId="41412" priority="3118" stopIfTrue="1">
      <formula>WEEKDAY(X38)=7</formula>
    </cfRule>
  </conditionalFormatting>
  <conditionalFormatting sqref="Y38">
    <cfRule type="expression" dxfId="41411" priority="3115" stopIfTrue="1">
      <formula>OR(Y38=祝色,WEEKDAY(Y38)=1)</formula>
    </cfRule>
    <cfRule type="expression" dxfId="41410" priority="3116" stopIfTrue="1">
      <formula>WEEKDAY(Y38)=7</formula>
    </cfRule>
  </conditionalFormatting>
  <conditionalFormatting sqref="Z38">
    <cfRule type="expression" dxfId="41409" priority="3113" stopIfTrue="1">
      <formula>OR(Z38=祝色,WEEKDAY(Z38)=1)</formula>
    </cfRule>
    <cfRule type="expression" dxfId="41408" priority="3114" stopIfTrue="1">
      <formula>WEEKDAY(Z38)=7</formula>
    </cfRule>
  </conditionalFormatting>
  <conditionalFormatting sqref="T39">
    <cfRule type="expression" dxfId="41407" priority="3111" stopIfTrue="1">
      <formula>OR(T39=祝色,WEEKDAY(T39)=1)</formula>
    </cfRule>
    <cfRule type="expression" dxfId="41406" priority="3112" stopIfTrue="1">
      <formula>WEEKDAY(T39)=7</formula>
    </cfRule>
  </conditionalFormatting>
  <conditionalFormatting sqref="U39">
    <cfRule type="expression" dxfId="41405" priority="3109" stopIfTrue="1">
      <formula>OR(U39=祝色,WEEKDAY(U39)=1)</formula>
    </cfRule>
    <cfRule type="expression" dxfId="41404" priority="3110" stopIfTrue="1">
      <formula>WEEKDAY(U39)=7</formula>
    </cfRule>
  </conditionalFormatting>
  <conditionalFormatting sqref="AC25">
    <cfRule type="expression" dxfId="41403" priority="3107" stopIfTrue="1">
      <formula>OR(AC25=祝色,WEEKDAY(AC25)=1)</formula>
    </cfRule>
    <cfRule type="expression" dxfId="41402" priority="3108" stopIfTrue="1">
      <formula>WEEKDAY(AC25)=7</formula>
    </cfRule>
  </conditionalFormatting>
  <conditionalFormatting sqref="AD25">
    <cfRule type="expression" dxfId="41401" priority="3105" stopIfTrue="1">
      <formula>OR(AD25=祝色,WEEKDAY(AD25)=1)</formula>
    </cfRule>
    <cfRule type="expression" dxfId="41400" priority="3106" stopIfTrue="1">
      <formula>WEEKDAY(AD25)=7</formula>
    </cfRule>
  </conditionalFormatting>
  <conditionalFormatting sqref="AE25">
    <cfRule type="expression" dxfId="41399" priority="3103" stopIfTrue="1">
      <formula>OR(AE25=祝色,WEEKDAY(AE25)=1)</formula>
    </cfRule>
    <cfRule type="expression" dxfId="41398" priority="3104" stopIfTrue="1">
      <formula>WEEKDAY(AE25)=7</formula>
    </cfRule>
  </conditionalFormatting>
  <conditionalFormatting sqref="AF25">
    <cfRule type="expression" dxfId="41397" priority="3101" stopIfTrue="1">
      <formula>OR(AF25=祝色,WEEKDAY(AF25)=1)</formula>
    </cfRule>
    <cfRule type="expression" dxfId="41396" priority="3102" stopIfTrue="1">
      <formula>WEEKDAY(AF25)=7</formula>
    </cfRule>
  </conditionalFormatting>
  <conditionalFormatting sqref="AG25">
    <cfRule type="expression" dxfId="41395" priority="3099" stopIfTrue="1">
      <formula>OR(AG25=祝色,WEEKDAY(AG25)=1)</formula>
    </cfRule>
    <cfRule type="expression" dxfId="41394" priority="3100" stopIfTrue="1">
      <formula>WEEKDAY(AG25)=7</formula>
    </cfRule>
  </conditionalFormatting>
  <conditionalFormatting sqref="AH25">
    <cfRule type="expression" dxfId="41393" priority="3097" stopIfTrue="1">
      <formula>OR(AH25=祝色,WEEKDAY(AH25)=1)</formula>
    </cfRule>
    <cfRule type="expression" dxfId="41392" priority="3098" stopIfTrue="1">
      <formula>WEEKDAY(AH25)=7</formula>
    </cfRule>
  </conditionalFormatting>
  <conditionalFormatting sqref="AI25">
    <cfRule type="expression" dxfId="41391" priority="3095" stopIfTrue="1">
      <formula>OR(AI25=祝色,WEEKDAY(AI25)=1)</formula>
    </cfRule>
    <cfRule type="expression" dxfId="41390" priority="3096" stopIfTrue="1">
      <formula>WEEKDAY(AI25)=7</formula>
    </cfRule>
  </conditionalFormatting>
  <conditionalFormatting sqref="AC26">
    <cfRule type="expression" dxfId="41389" priority="3093" stopIfTrue="1">
      <formula>OR(AC26=祝色,WEEKDAY(AC26)=1)</formula>
    </cfRule>
    <cfRule type="expression" dxfId="41388" priority="3094" stopIfTrue="1">
      <formula>WEEKDAY(AC26)=7</formula>
    </cfRule>
  </conditionalFormatting>
  <conditionalFormatting sqref="AD26">
    <cfRule type="expression" dxfId="41387" priority="3091" stopIfTrue="1">
      <formula>OR(AD26=祝色,WEEKDAY(AD26)=1)</formula>
    </cfRule>
    <cfRule type="expression" dxfId="41386" priority="3092" stopIfTrue="1">
      <formula>WEEKDAY(AD26)=7</formula>
    </cfRule>
  </conditionalFormatting>
  <conditionalFormatting sqref="AE26">
    <cfRule type="expression" dxfId="41385" priority="3089" stopIfTrue="1">
      <formula>OR(AE26=祝色,WEEKDAY(AE26)=1)</formula>
    </cfRule>
    <cfRule type="expression" dxfId="41384" priority="3090" stopIfTrue="1">
      <formula>WEEKDAY(AE26)=7</formula>
    </cfRule>
  </conditionalFormatting>
  <conditionalFormatting sqref="AF26">
    <cfRule type="expression" dxfId="41383" priority="3087" stopIfTrue="1">
      <formula>OR(AF26=祝色,WEEKDAY(AF26)=1)</formula>
    </cfRule>
    <cfRule type="expression" dxfId="41382" priority="3088" stopIfTrue="1">
      <formula>WEEKDAY(AF26)=7</formula>
    </cfRule>
  </conditionalFormatting>
  <conditionalFormatting sqref="AG26">
    <cfRule type="expression" dxfId="41381" priority="3085" stopIfTrue="1">
      <formula>OR(AG26=祝色,WEEKDAY(AG26)=1)</formula>
    </cfRule>
    <cfRule type="expression" dxfId="41380" priority="3086" stopIfTrue="1">
      <formula>WEEKDAY(AG26)=7</formula>
    </cfRule>
  </conditionalFormatting>
  <conditionalFormatting sqref="AH26">
    <cfRule type="expression" dxfId="41379" priority="3083" stopIfTrue="1">
      <formula>OR(AH26=祝色,WEEKDAY(AH26)=1)</formula>
    </cfRule>
    <cfRule type="expression" dxfId="41378" priority="3084" stopIfTrue="1">
      <formula>WEEKDAY(AH26)=7</formula>
    </cfRule>
  </conditionalFormatting>
  <conditionalFormatting sqref="AI26">
    <cfRule type="expression" dxfId="41377" priority="3081" stopIfTrue="1">
      <formula>OR(AI26=祝色,WEEKDAY(AI26)=1)</formula>
    </cfRule>
    <cfRule type="expression" dxfId="41376" priority="3082" stopIfTrue="1">
      <formula>WEEKDAY(AI26)=7</formula>
    </cfRule>
  </conditionalFormatting>
  <conditionalFormatting sqref="AC27">
    <cfRule type="expression" dxfId="41375" priority="3079" stopIfTrue="1">
      <formula>OR(AC27=祝色,WEEKDAY(AC27)=1)</formula>
    </cfRule>
    <cfRule type="expression" dxfId="41374" priority="3080" stopIfTrue="1">
      <formula>WEEKDAY(AC27)=7</formula>
    </cfRule>
  </conditionalFormatting>
  <conditionalFormatting sqref="AD27">
    <cfRule type="expression" dxfId="41373" priority="3077" stopIfTrue="1">
      <formula>OR(AD27=祝色,WEEKDAY(AD27)=1)</formula>
    </cfRule>
    <cfRule type="expression" dxfId="41372" priority="3078" stopIfTrue="1">
      <formula>WEEKDAY(AD27)=7</formula>
    </cfRule>
  </conditionalFormatting>
  <conditionalFormatting sqref="AE27">
    <cfRule type="expression" dxfId="41371" priority="3075" stopIfTrue="1">
      <formula>OR(AE27=祝色,WEEKDAY(AE27)=1)</formula>
    </cfRule>
    <cfRule type="expression" dxfId="41370" priority="3076" stopIfTrue="1">
      <formula>WEEKDAY(AE27)=7</formula>
    </cfRule>
  </conditionalFormatting>
  <conditionalFormatting sqref="AF27">
    <cfRule type="expression" dxfId="41369" priority="3073" stopIfTrue="1">
      <formula>OR(AF27=祝色,WEEKDAY(AF27)=1)</formula>
    </cfRule>
    <cfRule type="expression" dxfId="41368" priority="3074" stopIfTrue="1">
      <formula>WEEKDAY(AF27)=7</formula>
    </cfRule>
  </conditionalFormatting>
  <conditionalFormatting sqref="AG27">
    <cfRule type="expression" dxfId="41367" priority="3071" stopIfTrue="1">
      <formula>OR(AG27=祝色,WEEKDAY(AG27)=1)</formula>
    </cfRule>
    <cfRule type="expression" dxfId="41366" priority="3072" stopIfTrue="1">
      <formula>WEEKDAY(AG27)=7</formula>
    </cfRule>
  </conditionalFormatting>
  <conditionalFormatting sqref="AH27">
    <cfRule type="expression" dxfId="41365" priority="3069" stopIfTrue="1">
      <formula>OR(AH27=祝色,WEEKDAY(AH27)=1)</formula>
    </cfRule>
    <cfRule type="expression" dxfId="41364" priority="3070" stopIfTrue="1">
      <formula>WEEKDAY(AH27)=7</formula>
    </cfRule>
  </conditionalFormatting>
  <conditionalFormatting sqref="AI27">
    <cfRule type="expression" dxfId="41363" priority="3067" stopIfTrue="1">
      <formula>OR(AI27=祝色,WEEKDAY(AI27)=1)</formula>
    </cfRule>
    <cfRule type="expression" dxfId="41362" priority="3068" stopIfTrue="1">
      <formula>WEEKDAY(AI27)=7</formula>
    </cfRule>
  </conditionalFormatting>
  <conditionalFormatting sqref="AC28">
    <cfRule type="expression" dxfId="41361" priority="3065" stopIfTrue="1">
      <formula>OR(AC28=祝色,WEEKDAY(AC28)=1)</formula>
    </cfRule>
    <cfRule type="expression" dxfId="41360" priority="3066" stopIfTrue="1">
      <formula>WEEKDAY(AC28)=7</formula>
    </cfRule>
  </conditionalFormatting>
  <conditionalFormatting sqref="AD28">
    <cfRule type="expression" dxfId="41359" priority="3063" stopIfTrue="1">
      <formula>OR(AD28=祝色,WEEKDAY(AD28)=1)</formula>
    </cfRule>
    <cfRule type="expression" dxfId="41358" priority="3064" stopIfTrue="1">
      <formula>WEEKDAY(AD28)=7</formula>
    </cfRule>
  </conditionalFormatting>
  <conditionalFormatting sqref="AE28">
    <cfRule type="expression" dxfId="41357" priority="3061" stopIfTrue="1">
      <formula>OR(AE28=祝色,WEEKDAY(AE28)=1)</formula>
    </cfRule>
    <cfRule type="expression" dxfId="41356" priority="3062" stopIfTrue="1">
      <formula>WEEKDAY(AE28)=7</formula>
    </cfRule>
  </conditionalFormatting>
  <conditionalFormatting sqref="AF28">
    <cfRule type="expression" dxfId="41355" priority="3059" stopIfTrue="1">
      <formula>OR(AF28=祝色,WEEKDAY(AF28)=1)</formula>
    </cfRule>
    <cfRule type="expression" dxfId="41354" priority="3060" stopIfTrue="1">
      <formula>WEEKDAY(AF28)=7</formula>
    </cfRule>
  </conditionalFormatting>
  <conditionalFormatting sqref="AG28">
    <cfRule type="expression" dxfId="41353" priority="3057" stopIfTrue="1">
      <formula>OR(AG28=祝色,WEEKDAY(AG28)=1)</formula>
    </cfRule>
    <cfRule type="expression" dxfId="41352" priority="3058" stopIfTrue="1">
      <formula>WEEKDAY(AG28)=7</formula>
    </cfRule>
  </conditionalFormatting>
  <conditionalFormatting sqref="AH28">
    <cfRule type="expression" dxfId="41351" priority="3055" stopIfTrue="1">
      <formula>OR(AH28=祝色,WEEKDAY(AH28)=1)</formula>
    </cfRule>
    <cfRule type="expression" dxfId="41350" priority="3056" stopIfTrue="1">
      <formula>WEEKDAY(AH28)=7</formula>
    </cfRule>
  </conditionalFormatting>
  <conditionalFormatting sqref="AI28">
    <cfRule type="expression" dxfId="41349" priority="3053" stopIfTrue="1">
      <formula>OR(AI28=祝色,WEEKDAY(AI28)=1)</formula>
    </cfRule>
    <cfRule type="expression" dxfId="41348" priority="3054" stopIfTrue="1">
      <formula>WEEKDAY(AI28)=7</formula>
    </cfRule>
  </conditionalFormatting>
  <conditionalFormatting sqref="AC29">
    <cfRule type="expression" dxfId="41347" priority="3051" stopIfTrue="1">
      <formula>OR(AC29=祝色,WEEKDAY(AC29)=1)</formula>
    </cfRule>
    <cfRule type="expression" dxfId="41346" priority="3052" stopIfTrue="1">
      <formula>WEEKDAY(AC29)=7</formula>
    </cfRule>
  </conditionalFormatting>
  <conditionalFormatting sqref="AD29">
    <cfRule type="expression" dxfId="41345" priority="3049" stopIfTrue="1">
      <formula>OR(AD29=祝色,WEEKDAY(AD29)=1)</formula>
    </cfRule>
    <cfRule type="expression" dxfId="41344" priority="3050" stopIfTrue="1">
      <formula>WEEKDAY(AD29)=7</formula>
    </cfRule>
  </conditionalFormatting>
  <conditionalFormatting sqref="AE29">
    <cfRule type="expression" dxfId="41343" priority="3047" stopIfTrue="1">
      <formula>OR(AE29=祝色,WEEKDAY(AE29)=1)</formula>
    </cfRule>
    <cfRule type="expression" dxfId="41342" priority="3048" stopIfTrue="1">
      <formula>WEEKDAY(AE29)=7</formula>
    </cfRule>
  </conditionalFormatting>
  <conditionalFormatting sqref="AF29">
    <cfRule type="expression" dxfId="41341" priority="3045" stopIfTrue="1">
      <formula>OR(AF29=祝色,WEEKDAY(AF29)=1)</formula>
    </cfRule>
    <cfRule type="expression" dxfId="41340" priority="3046" stopIfTrue="1">
      <formula>WEEKDAY(AF29)=7</formula>
    </cfRule>
  </conditionalFormatting>
  <conditionalFormatting sqref="AG29">
    <cfRule type="expression" dxfId="41339" priority="3043" stopIfTrue="1">
      <formula>OR(AG29=祝色,WEEKDAY(AG29)=1)</formula>
    </cfRule>
    <cfRule type="expression" dxfId="41338" priority="3044" stopIfTrue="1">
      <formula>WEEKDAY(AG29)=7</formula>
    </cfRule>
  </conditionalFormatting>
  <conditionalFormatting sqref="AH29">
    <cfRule type="expression" dxfId="41337" priority="3041" stopIfTrue="1">
      <formula>OR(AH29=祝色,WEEKDAY(AH29)=1)</formula>
    </cfRule>
    <cfRule type="expression" dxfId="41336" priority="3042" stopIfTrue="1">
      <formula>WEEKDAY(AH29)=7</formula>
    </cfRule>
  </conditionalFormatting>
  <conditionalFormatting sqref="AI29">
    <cfRule type="expression" dxfId="41335" priority="3039" stopIfTrue="1">
      <formula>OR(AI29=祝色,WEEKDAY(AI29)=1)</formula>
    </cfRule>
    <cfRule type="expression" dxfId="41334" priority="3040" stopIfTrue="1">
      <formula>WEEKDAY(AI29)=7</formula>
    </cfRule>
  </conditionalFormatting>
  <conditionalFormatting sqref="AC30">
    <cfRule type="expression" dxfId="41333" priority="3037" stopIfTrue="1">
      <formula>OR(AC30=祝色,WEEKDAY(AC30)=1)</formula>
    </cfRule>
    <cfRule type="expression" dxfId="41332" priority="3038" stopIfTrue="1">
      <formula>WEEKDAY(AC30)=7</formula>
    </cfRule>
  </conditionalFormatting>
  <conditionalFormatting sqref="AD30">
    <cfRule type="expression" dxfId="41331" priority="3035" stopIfTrue="1">
      <formula>OR(AD30=祝色,WEEKDAY(AD30)=1)</formula>
    </cfRule>
    <cfRule type="expression" dxfId="41330" priority="3036" stopIfTrue="1">
      <formula>WEEKDAY(AD30)=7</formula>
    </cfRule>
  </conditionalFormatting>
  <conditionalFormatting sqref="AK25">
    <cfRule type="expression" dxfId="41329" priority="3033" stopIfTrue="1">
      <formula>OR(AK25=祝色,WEEKDAY(AK25)=1)</formula>
    </cfRule>
    <cfRule type="expression" dxfId="41328" priority="3034" stopIfTrue="1">
      <formula>WEEKDAY(AK25)=7</formula>
    </cfRule>
  </conditionalFormatting>
  <conditionalFormatting sqref="AL25">
    <cfRule type="expression" dxfId="41327" priority="3031" stopIfTrue="1">
      <formula>OR(AL25=祝色,WEEKDAY(AL25)=1)</formula>
    </cfRule>
    <cfRule type="expression" dxfId="41326" priority="3032" stopIfTrue="1">
      <formula>WEEKDAY(AL25)=7</formula>
    </cfRule>
  </conditionalFormatting>
  <conditionalFormatting sqref="AM25">
    <cfRule type="expression" dxfId="41325" priority="3029" stopIfTrue="1">
      <formula>OR(AM25=祝色,WEEKDAY(AM25)=1)</formula>
    </cfRule>
    <cfRule type="expression" dxfId="41324" priority="3030" stopIfTrue="1">
      <formula>WEEKDAY(AM25)=7</formula>
    </cfRule>
  </conditionalFormatting>
  <conditionalFormatting sqref="AN25">
    <cfRule type="expression" dxfId="41323" priority="3027" stopIfTrue="1">
      <formula>OR(AN25=祝色,WEEKDAY(AN25)=1)</formula>
    </cfRule>
    <cfRule type="expression" dxfId="41322" priority="3028" stopIfTrue="1">
      <formula>WEEKDAY(AN25)=7</formula>
    </cfRule>
  </conditionalFormatting>
  <conditionalFormatting sqref="AO25">
    <cfRule type="expression" dxfId="41321" priority="3025" stopIfTrue="1">
      <formula>OR(AO25=祝色,WEEKDAY(AO25)=1)</formula>
    </cfRule>
    <cfRule type="expression" dxfId="41320" priority="3026" stopIfTrue="1">
      <formula>WEEKDAY(AO25)=7</formula>
    </cfRule>
  </conditionalFormatting>
  <conditionalFormatting sqref="AP25">
    <cfRule type="expression" dxfId="41319" priority="3023" stopIfTrue="1">
      <formula>OR(AP25=祝色,WEEKDAY(AP25)=1)</formula>
    </cfRule>
    <cfRule type="expression" dxfId="41318" priority="3024" stopIfTrue="1">
      <formula>WEEKDAY(AP25)=7</formula>
    </cfRule>
  </conditionalFormatting>
  <conditionalFormatting sqref="AQ25">
    <cfRule type="expression" dxfId="41317" priority="3021" stopIfTrue="1">
      <formula>OR(AQ25=祝色,WEEKDAY(AQ25)=1)</formula>
    </cfRule>
    <cfRule type="expression" dxfId="41316" priority="3022" stopIfTrue="1">
      <formula>WEEKDAY(AQ25)=7</formula>
    </cfRule>
  </conditionalFormatting>
  <conditionalFormatting sqref="AK26">
    <cfRule type="expression" dxfId="41315" priority="3019" stopIfTrue="1">
      <formula>OR(AK26=祝色,WEEKDAY(AK26)=1)</formula>
    </cfRule>
    <cfRule type="expression" dxfId="41314" priority="3020" stopIfTrue="1">
      <formula>WEEKDAY(AK26)=7</formula>
    </cfRule>
  </conditionalFormatting>
  <conditionalFormatting sqref="AL26">
    <cfRule type="expression" dxfId="41313" priority="3017" stopIfTrue="1">
      <formula>OR(AL26=祝色,WEEKDAY(AL26)=1)</formula>
    </cfRule>
    <cfRule type="expression" dxfId="41312" priority="3018" stopIfTrue="1">
      <formula>WEEKDAY(AL26)=7</formula>
    </cfRule>
  </conditionalFormatting>
  <conditionalFormatting sqref="AM26">
    <cfRule type="expression" dxfId="41311" priority="3015" stopIfTrue="1">
      <formula>OR(AM26=祝色,WEEKDAY(AM26)=1)</formula>
    </cfRule>
    <cfRule type="expression" dxfId="41310" priority="3016" stopIfTrue="1">
      <formula>WEEKDAY(AM26)=7</formula>
    </cfRule>
  </conditionalFormatting>
  <conditionalFormatting sqref="AN26">
    <cfRule type="expression" dxfId="41309" priority="3013" stopIfTrue="1">
      <formula>OR(AN26=祝色,WEEKDAY(AN26)=1)</formula>
    </cfRule>
    <cfRule type="expression" dxfId="41308" priority="3014" stopIfTrue="1">
      <formula>WEEKDAY(AN26)=7</formula>
    </cfRule>
  </conditionalFormatting>
  <conditionalFormatting sqref="AO26">
    <cfRule type="expression" dxfId="41307" priority="3011" stopIfTrue="1">
      <formula>OR(AO26=祝色,WEEKDAY(AO26)=1)</formula>
    </cfRule>
    <cfRule type="expression" dxfId="41306" priority="3012" stopIfTrue="1">
      <formula>WEEKDAY(AO26)=7</formula>
    </cfRule>
  </conditionalFormatting>
  <conditionalFormatting sqref="AP26">
    <cfRule type="expression" dxfId="41305" priority="3009" stopIfTrue="1">
      <formula>OR(AP26=祝色,WEEKDAY(AP26)=1)</formula>
    </cfRule>
    <cfRule type="expression" dxfId="41304" priority="3010" stopIfTrue="1">
      <formula>WEEKDAY(AP26)=7</formula>
    </cfRule>
  </conditionalFormatting>
  <conditionalFormatting sqref="AQ26">
    <cfRule type="expression" dxfId="41303" priority="3007" stopIfTrue="1">
      <formula>OR(AQ26=祝色,WEEKDAY(AQ26)=1)</formula>
    </cfRule>
    <cfRule type="expression" dxfId="41302" priority="3008" stopIfTrue="1">
      <formula>WEEKDAY(AQ26)=7</formula>
    </cfRule>
  </conditionalFormatting>
  <conditionalFormatting sqref="AK27">
    <cfRule type="expression" dxfId="41301" priority="3005" stopIfTrue="1">
      <formula>OR(AK27=祝色,WEEKDAY(AK27)=1)</formula>
    </cfRule>
    <cfRule type="expression" dxfId="41300" priority="3006" stopIfTrue="1">
      <formula>WEEKDAY(AK27)=7</formula>
    </cfRule>
  </conditionalFormatting>
  <conditionalFormatting sqref="AL27">
    <cfRule type="expression" dxfId="41299" priority="3003" stopIfTrue="1">
      <formula>OR(AL27=祝色,WEEKDAY(AL27)=1)</formula>
    </cfRule>
    <cfRule type="expression" dxfId="41298" priority="3004" stopIfTrue="1">
      <formula>WEEKDAY(AL27)=7</formula>
    </cfRule>
  </conditionalFormatting>
  <conditionalFormatting sqref="AM27">
    <cfRule type="expression" dxfId="41297" priority="3001" stopIfTrue="1">
      <formula>OR(AM27=祝色,WEEKDAY(AM27)=1)</formula>
    </cfRule>
    <cfRule type="expression" dxfId="41296" priority="3002" stopIfTrue="1">
      <formula>WEEKDAY(AM27)=7</formula>
    </cfRule>
  </conditionalFormatting>
  <conditionalFormatting sqref="AN27">
    <cfRule type="expression" dxfId="41295" priority="2999" stopIfTrue="1">
      <formula>OR(AN27=祝色,WEEKDAY(AN27)=1)</formula>
    </cfRule>
    <cfRule type="expression" dxfId="41294" priority="3000" stopIfTrue="1">
      <formula>WEEKDAY(AN27)=7</formula>
    </cfRule>
  </conditionalFormatting>
  <conditionalFormatting sqref="AO27">
    <cfRule type="expression" dxfId="41293" priority="2997" stopIfTrue="1">
      <formula>OR(AO27=祝色,WEEKDAY(AO27)=1)</formula>
    </cfRule>
    <cfRule type="expression" dxfId="41292" priority="2998" stopIfTrue="1">
      <formula>WEEKDAY(AO27)=7</formula>
    </cfRule>
  </conditionalFormatting>
  <conditionalFormatting sqref="AP27">
    <cfRule type="expression" dxfId="41291" priority="2995" stopIfTrue="1">
      <formula>OR(AP27=祝色,WEEKDAY(AP27)=1)</formula>
    </cfRule>
    <cfRule type="expression" dxfId="41290" priority="2996" stopIfTrue="1">
      <formula>WEEKDAY(AP27)=7</formula>
    </cfRule>
  </conditionalFormatting>
  <conditionalFormatting sqref="AQ27">
    <cfRule type="expression" dxfId="41289" priority="2993" stopIfTrue="1">
      <formula>OR(AQ27=祝色,WEEKDAY(AQ27)=1)</formula>
    </cfRule>
    <cfRule type="expression" dxfId="41288" priority="2994" stopIfTrue="1">
      <formula>WEEKDAY(AQ27)=7</formula>
    </cfRule>
  </conditionalFormatting>
  <conditionalFormatting sqref="AK28">
    <cfRule type="expression" dxfId="41287" priority="2991" stopIfTrue="1">
      <formula>OR(AK28=祝色,WEEKDAY(AK28)=1)</formula>
    </cfRule>
    <cfRule type="expression" dxfId="41286" priority="2992" stopIfTrue="1">
      <formula>WEEKDAY(AK28)=7</formula>
    </cfRule>
  </conditionalFormatting>
  <conditionalFormatting sqref="AL28">
    <cfRule type="expression" dxfId="41285" priority="2989" stopIfTrue="1">
      <formula>OR(AL28=祝色,WEEKDAY(AL28)=1)</formula>
    </cfRule>
    <cfRule type="expression" dxfId="41284" priority="2990" stopIfTrue="1">
      <formula>WEEKDAY(AL28)=7</formula>
    </cfRule>
  </conditionalFormatting>
  <conditionalFormatting sqref="AM28">
    <cfRule type="expression" dxfId="41283" priority="2987" stopIfTrue="1">
      <formula>OR(AM28=祝色,WEEKDAY(AM28)=1)</formula>
    </cfRule>
    <cfRule type="expression" dxfId="41282" priority="2988" stopIfTrue="1">
      <formula>WEEKDAY(AM28)=7</formula>
    </cfRule>
  </conditionalFormatting>
  <conditionalFormatting sqref="AN28">
    <cfRule type="expression" dxfId="41281" priority="2985" stopIfTrue="1">
      <formula>OR(AN28=祝色,WEEKDAY(AN28)=1)</formula>
    </cfRule>
    <cfRule type="expression" dxfId="41280" priority="2986" stopIfTrue="1">
      <formula>WEEKDAY(AN28)=7</formula>
    </cfRule>
  </conditionalFormatting>
  <conditionalFormatting sqref="AO28">
    <cfRule type="expression" dxfId="41279" priority="2983" stopIfTrue="1">
      <formula>OR(AO28=祝色,WEEKDAY(AO28)=1)</formula>
    </cfRule>
    <cfRule type="expression" dxfId="41278" priority="2984" stopIfTrue="1">
      <formula>WEEKDAY(AO28)=7</formula>
    </cfRule>
  </conditionalFormatting>
  <conditionalFormatting sqref="AP28">
    <cfRule type="expression" dxfId="41277" priority="2981" stopIfTrue="1">
      <formula>OR(AP28=祝色,WEEKDAY(AP28)=1)</formula>
    </cfRule>
    <cfRule type="expression" dxfId="41276" priority="2982" stopIfTrue="1">
      <formula>WEEKDAY(AP28)=7</formula>
    </cfRule>
  </conditionalFormatting>
  <conditionalFormatting sqref="AQ28">
    <cfRule type="expression" dxfId="41275" priority="2979" stopIfTrue="1">
      <formula>OR(AQ28=祝色,WEEKDAY(AQ28)=1)</formula>
    </cfRule>
    <cfRule type="expression" dxfId="41274" priority="2980" stopIfTrue="1">
      <formula>WEEKDAY(AQ28)=7</formula>
    </cfRule>
  </conditionalFormatting>
  <conditionalFormatting sqref="AK29">
    <cfRule type="expression" dxfId="41273" priority="2977" stopIfTrue="1">
      <formula>OR(AK29=祝色,WEEKDAY(AK29)=1)</formula>
    </cfRule>
    <cfRule type="expression" dxfId="41272" priority="2978" stopIfTrue="1">
      <formula>WEEKDAY(AK29)=7</formula>
    </cfRule>
  </conditionalFormatting>
  <conditionalFormatting sqref="AL29">
    <cfRule type="expression" dxfId="41271" priority="2975" stopIfTrue="1">
      <formula>OR(AL29=祝色,WEEKDAY(AL29)=1)</formula>
    </cfRule>
    <cfRule type="expression" dxfId="41270" priority="2976" stopIfTrue="1">
      <formula>WEEKDAY(AL29)=7</formula>
    </cfRule>
  </conditionalFormatting>
  <conditionalFormatting sqref="AM29">
    <cfRule type="expression" dxfId="41269" priority="2973" stopIfTrue="1">
      <formula>OR(AM29=祝色,WEEKDAY(AM29)=1)</formula>
    </cfRule>
    <cfRule type="expression" dxfId="41268" priority="2974" stopIfTrue="1">
      <formula>WEEKDAY(AM29)=7</formula>
    </cfRule>
  </conditionalFormatting>
  <conditionalFormatting sqref="AN29">
    <cfRule type="expression" dxfId="41267" priority="2971" stopIfTrue="1">
      <formula>OR(AN29=祝色,WEEKDAY(AN29)=1)</formula>
    </cfRule>
    <cfRule type="expression" dxfId="41266" priority="2972" stopIfTrue="1">
      <formula>WEEKDAY(AN29)=7</formula>
    </cfRule>
  </conditionalFormatting>
  <conditionalFormatting sqref="AO29">
    <cfRule type="expression" dxfId="41265" priority="2969" stopIfTrue="1">
      <formula>OR(AO29=祝色,WEEKDAY(AO29)=1)</formula>
    </cfRule>
    <cfRule type="expression" dxfId="41264" priority="2970" stopIfTrue="1">
      <formula>WEEKDAY(AO29)=7</formula>
    </cfRule>
  </conditionalFormatting>
  <conditionalFormatting sqref="AP29">
    <cfRule type="expression" dxfId="41263" priority="2967" stopIfTrue="1">
      <formula>OR(AP29=祝色,WEEKDAY(AP29)=1)</formula>
    </cfRule>
    <cfRule type="expression" dxfId="41262" priority="2968" stopIfTrue="1">
      <formula>WEEKDAY(AP29)=7</formula>
    </cfRule>
  </conditionalFormatting>
  <conditionalFormatting sqref="AQ29">
    <cfRule type="expression" dxfId="41261" priority="2965" stopIfTrue="1">
      <formula>OR(AQ29=祝色,WEEKDAY(AQ29)=1)</formula>
    </cfRule>
    <cfRule type="expression" dxfId="41260" priority="2966" stopIfTrue="1">
      <formula>WEEKDAY(AQ29)=7</formula>
    </cfRule>
  </conditionalFormatting>
  <conditionalFormatting sqref="AK30">
    <cfRule type="expression" dxfId="41259" priority="2963" stopIfTrue="1">
      <formula>OR(AK30=祝色,WEEKDAY(AK30)=1)</formula>
    </cfRule>
    <cfRule type="expression" dxfId="41258" priority="2964" stopIfTrue="1">
      <formula>WEEKDAY(AK30)=7</formula>
    </cfRule>
  </conditionalFormatting>
  <conditionalFormatting sqref="AL30">
    <cfRule type="expression" dxfId="41257" priority="2961" stopIfTrue="1">
      <formula>OR(AL30=祝色,WEEKDAY(AL30)=1)</formula>
    </cfRule>
    <cfRule type="expression" dxfId="41256" priority="2962" stopIfTrue="1">
      <formula>WEEKDAY(AL30)=7</formula>
    </cfRule>
  </conditionalFormatting>
  <conditionalFormatting sqref="AS25">
    <cfRule type="expression" dxfId="41255" priority="2959" stopIfTrue="1">
      <formula>OR(AS25=祝色,WEEKDAY(AS25)=1)</formula>
    </cfRule>
    <cfRule type="expression" dxfId="41254" priority="2960" stopIfTrue="1">
      <formula>WEEKDAY(AS25)=7</formula>
    </cfRule>
  </conditionalFormatting>
  <conditionalFormatting sqref="AT25">
    <cfRule type="expression" dxfId="41253" priority="2957" stopIfTrue="1">
      <formula>OR(AT25=祝色,WEEKDAY(AT25)=1)</formula>
    </cfRule>
    <cfRule type="expression" dxfId="41252" priority="2958" stopIfTrue="1">
      <formula>WEEKDAY(AT25)=7</formula>
    </cfRule>
  </conditionalFormatting>
  <conditionalFormatting sqref="AU25">
    <cfRule type="expression" dxfId="41251" priority="2955" stopIfTrue="1">
      <formula>OR(AU25=祝色,WEEKDAY(AU25)=1)</formula>
    </cfRule>
    <cfRule type="expression" dxfId="41250" priority="2956" stopIfTrue="1">
      <formula>WEEKDAY(AU25)=7</formula>
    </cfRule>
  </conditionalFormatting>
  <conditionalFormatting sqref="AV25">
    <cfRule type="expression" dxfId="41249" priority="2953" stopIfTrue="1">
      <formula>OR(AV25=祝色,WEEKDAY(AV25)=1)</formula>
    </cfRule>
    <cfRule type="expression" dxfId="41248" priority="2954" stopIfTrue="1">
      <formula>WEEKDAY(AV25)=7</formula>
    </cfRule>
  </conditionalFormatting>
  <conditionalFormatting sqref="AW25">
    <cfRule type="expression" dxfId="41247" priority="2951" stopIfTrue="1">
      <formula>OR(AW25=祝色,WEEKDAY(AW25)=1)</formula>
    </cfRule>
    <cfRule type="expression" dxfId="41246" priority="2952" stopIfTrue="1">
      <formula>WEEKDAY(AW25)=7</formula>
    </cfRule>
  </conditionalFormatting>
  <conditionalFormatting sqref="AX25">
    <cfRule type="expression" dxfId="41245" priority="2949" stopIfTrue="1">
      <formula>OR(AX25=祝色,WEEKDAY(AX25)=1)</formula>
    </cfRule>
    <cfRule type="expression" dxfId="41244" priority="2950" stopIfTrue="1">
      <formula>WEEKDAY(AX25)=7</formula>
    </cfRule>
  </conditionalFormatting>
  <conditionalFormatting sqref="AY25">
    <cfRule type="expression" dxfId="41243" priority="2947" stopIfTrue="1">
      <formula>OR(AY25=祝色,WEEKDAY(AY25)=1)</formula>
    </cfRule>
    <cfRule type="expression" dxfId="41242" priority="2948" stopIfTrue="1">
      <formula>WEEKDAY(AY25)=7</formula>
    </cfRule>
  </conditionalFormatting>
  <conditionalFormatting sqref="AS26">
    <cfRule type="expression" dxfId="41241" priority="2945" stopIfTrue="1">
      <formula>OR(AS26=祝色,WEEKDAY(AS26)=1)</formula>
    </cfRule>
    <cfRule type="expression" dxfId="41240" priority="2946" stopIfTrue="1">
      <formula>WEEKDAY(AS26)=7</formula>
    </cfRule>
  </conditionalFormatting>
  <conditionalFormatting sqref="AT26">
    <cfRule type="expression" dxfId="41239" priority="2943" stopIfTrue="1">
      <formula>OR(AT26=祝色,WEEKDAY(AT26)=1)</formula>
    </cfRule>
    <cfRule type="expression" dxfId="41238" priority="2944" stopIfTrue="1">
      <formula>WEEKDAY(AT26)=7</formula>
    </cfRule>
  </conditionalFormatting>
  <conditionalFormatting sqref="AU26">
    <cfRule type="expression" dxfId="41237" priority="2941" stopIfTrue="1">
      <formula>OR(AU26=祝色,WEEKDAY(AU26)=1)</formula>
    </cfRule>
    <cfRule type="expression" dxfId="41236" priority="2942" stopIfTrue="1">
      <formula>WEEKDAY(AU26)=7</formula>
    </cfRule>
  </conditionalFormatting>
  <conditionalFormatting sqref="AV26">
    <cfRule type="expression" dxfId="41235" priority="2939" stopIfTrue="1">
      <formula>OR(AV26=祝色,WEEKDAY(AV26)=1)</formula>
    </cfRule>
    <cfRule type="expression" dxfId="41234" priority="2940" stopIfTrue="1">
      <formula>WEEKDAY(AV26)=7</formula>
    </cfRule>
  </conditionalFormatting>
  <conditionalFormatting sqref="AW26">
    <cfRule type="expression" dxfId="41233" priority="2937" stopIfTrue="1">
      <formula>OR(AW26=祝色,WEEKDAY(AW26)=1)</formula>
    </cfRule>
    <cfRule type="expression" dxfId="41232" priority="2938" stopIfTrue="1">
      <formula>WEEKDAY(AW26)=7</formula>
    </cfRule>
  </conditionalFormatting>
  <conditionalFormatting sqref="AX26">
    <cfRule type="expression" dxfId="41231" priority="2935" stopIfTrue="1">
      <formula>OR(AX26=祝色,WEEKDAY(AX26)=1)</formula>
    </cfRule>
    <cfRule type="expression" dxfId="41230" priority="2936" stopIfTrue="1">
      <formula>WEEKDAY(AX26)=7</formula>
    </cfRule>
  </conditionalFormatting>
  <conditionalFormatting sqref="AY26">
    <cfRule type="expression" dxfId="41229" priority="2933" stopIfTrue="1">
      <formula>OR(AY26=祝色,WEEKDAY(AY26)=1)</formula>
    </cfRule>
    <cfRule type="expression" dxfId="41228" priority="2934" stopIfTrue="1">
      <formula>WEEKDAY(AY26)=7</formula>
    </cfRule>
  </conditionalFormatting>
  <conditionalFormatting sqref="AS27">
    <cfRule type="expression" dxfId="41227" priority="2931" stopIfTrue="1">
      <formula>OR(AS27=祝色,WEEKDAY(AS27)=1)</formula>
    </cfRule>
    <cfRule type="expression" dxfId="41226" priority="2932" stopIfTrue="1">
      <formula>WEEKDAY(AS27)=7</formula>
    </cfRule>
  </conditionalFormatting>
  <conditionalFormatting sqref="AT27">
    <cfRule type="expression" dxfId="41225" priority="2929" stopIfTrue="1">
      <formula>OR(AT27=祝色,WEEKDAY(AT27)=1)</formula>
    </cfRule>
    <cfRule type="expression" dxfId="41224" priority="2930" stopIfTrue="1">
      <formula>WEEKDAY(AT27)=7</formula>
    </cfRule>
  </conditionalFormatting>
  <conditionalFormatting sqref="AU27">
    <cfRule type="expression" dxfId="41223" priority="2927" stopIfTrue="1">
      <formula>OR(AU27=祝色,WEEKDAY(AU27)=1)</formula>
    </cfRule>
    <cfRule type="expression" dxfId="41222" priority="2928" stopIfTrue="1">
      <formula>WEEKDAY(AU27)=7</formula>
    </cfRule>
  </conditionalFormatting>
  <conditionalFormatting sqref="AV27">
    <cfRule type="expression" dxfId="41221" priority="2925" stopIfTrue="1">
      <formula>OR(AV27=祝色,WEEKDAY(AV27)=1)</formula>
    </cfRule>
    <cfRule type="expression" dxfId="41220" priority="2926" stopIfTrue="1">
      <formula>WEEKDAY(AV27)=7</formula>
    </cfRule>
  </conditionalFormatting>
  <conditionalFormatting sqref="AW27">
    <cfRule type="expression" dxfId="41219" priority="2923" stopIfTrue="1">
      <formula>OR(AW27=祝色,WEEKDAY(AW27)=1)</formula>
    </cfRule>
    <cfRule type="expression" dxfId="41218" priority="2924" stopIfTrue="1">
      <formula>WEEKDAY(AW27)=7</formula>
    </cfRule>
  </conditionalFormatting>
  <conditionalFormatting sqref="AX27">
    <cfRule type="expression" dxfId="41217" priority="2921" stopIfTrue="1">
      <formula>OR(AX27=祝色,WEEKDAY(AX27)=1)</formula>
    </cfRule>
    <cfRule type="expression" dxfId="41216" priority="2922" stopIfTrue="1">
      <formula>WEEKDAY(AX27)=7</formula>
    </cfRule>
  </conditionalFormatting>
  <conditionalFormatting sqref="AY27">
    <cfRule type="expression" dxfId="41215" priority="2919" stopIfTrue="1">
      <formula>OR(AY27=祝色,WEEKDAY(AY27)=1)</formula>
    </cfRule>
    <cfRule type="expression" dxfId="41214" priority="2920" stopIfTrue="1">
      <formula>WEEKDAY(AY27)=7</formula>
    </cfRule>
  </conditionalFormatting>
  <conditionalFormatting sqref="AS28">
    <cfRule type="expression" dxfId="41213" priority="2917" stopIfTrue="1">
      <formula>OR(AS28=祝色,WEEKDAY(AS28)=1)</formula>
    </cfRule>
    <cfRule type="expression" dxfId="41212" priority="2918" stopIfTrue="1">
      <formula>WEEKDAY(AS28)=7</formula>
    </cfRule>
  </conditionalFormatting>
  <conditionalFormatting sqref="AT28">
    <cfRule type="expression" dxfId="41211" priority="2915" stopIfTrue="1">
      <formula>OR(AT28=祝色,WEEKDAY(AT28)=1)</formula>
    </cfRule>
    <cfRule type="expression" dxfId="41210" priority="2916" stopIfTrue="1">
      <formula>WEEKDAY(AT28)=7</formula>
    </cfRule>
  </conditionalFormatting>
  <conditionalFormatting sqref="AU28">
    <cfRule type="expression" dxfId="41209" priority="2913" stopIfTrue="1">
      <formula>OR(AU28=祝色,WEEKDAY(AU28)=1)</formula>
    </cfRule>
    <cfRule type="expression" dxfId="41208" priority="2914" stopIfTrue="1">
      <formula>WEEKDAY(AU28)=7</formula>
    </cfRule>
  </conditionalFormatting>
  <conditionalFormatting sqref="AV28">
    <cfRule type="expression" dxfId="41207" priority="2911" stopIfTrue="1">
      <formula>OR(AV28=祝色,WEEKDAY(AV28)=1)</formula>
    </cfRule>
    <cfRule type="expression" dxfId="41206" priority="2912" stopIfTrue="1">
      <formula>WEEKDAY(AV28)=7</formula>
    </cfRule>
  </conditionalFormatting>
  <conditionalFormatting sqref="AW28">
    <cfRule type="expression" dxfId="41205" priority="2909" stopIfTrue="1">
      <formula>OR(AW28=祝色,WEEKDAY(AW28)=1)</formula>
    </cfRule>
    <cfRule type="expression" dxfId="41204" priority="2910" stopIfTrue="1">
      <formula>WEEKDAY(AW28)=7</formula>
    </cfRule>
  </conditionalFormatting>
  <conditionalFormatting sqref="AX28">
    <cfRule type="expression" dxfId="41203" priority="2907" stopIfTrue="1">
      <formula>OR(AX28=祝色,WEEKDAY(AX28)=1)</formula>
    </cfRule>
    <cfRule type="expression" dxfId="41202" priority="2908" stopIfTrue="1">
      <formula>WEEKDAY(AX28)=7</formula>
    </cfRule>
  </conditionalFormatting>
  <conditionalFormatting sqref="AY28">
    <cfRule type="expression" dxfId="41201" priority="2905" stopIfTrue="1">
      <formula>OR(AY28=祝色,WEEKDAY(AY28)=1)</formula>
    </cfRule>
    <cfRule type="expression" dxfId="41200" priority="2906" stopIfTrue="1">
      <formula>WEEKDAY(AY28)=7</formula>
    </cfRule>
  </conditionalFormatting>
  <conditionalFormatting sqref="AS29">
    <cfRule type="expression" dxfId="41199" priority="2903" stopIfTrue="1">
      <formula>OR(AS29=祝色,WEEKDAY(AS29)=1)</formula>
    </cfRule>
    <cfRule type="expression" dxfId="41198" priority="2904" stopIfTrue="1">
      <formula>WEEKDAY(AS29)=7</formula>
    </cfRule>
  </conditionalFormatting>
  <conditionalFormatting sqref="AT29">
    <cfRule type="expression" dxfId="41197" priority="2901" stopIfTrue="1">
      <formula>OR(AT29=祝色,WEEKDAY(AT29)=1)</formula>
    </cfRule>
    <cfRule type="expression" dxfId="41196" priority="2902" stopIfTrue="1">
      <formula>WEEKDAY(AT29)=7</formula>
    </cfRule>
  </conditionalFormatting>
  <conditionalFormatting sqref="AU29">
    <cfRule type="expression" dxfId="41195" priority="2899" stopIfTrue="1">
      <formula>OR(AU29=祝色,WEEKDAY(AU29)=1)</formula>
    </cfRule>
    <cfRule type="expression" dxfId="41194" priority="2900" stopIfTrue="1">
      <formula>WEEKDAY(AU29)=7</formula>
    </cfRule>
  </conditionalFormatting>
  <conditionalFormatting sqref="AV29">
    <cfRule type="expression" dxfId="41193" priority="2897" stopIfTrue="1">
      <formula>OR(AV29=祝色,WEEKDAY(AV29)=1)</formula>
    </cfRule>
    <cfRule type="expression" dxfId="41192" priority="2898" stopIfTrue="1">
      <formula>WEEKDAY(AV29)=7</formula>
    </cfRule>
  </conditionalFormatting>
  <conditionalFormatting sqref="AW29">
    <cfRule type="expression" dxfId="41191" priority="2895" stopIfTrue="1">
      <formula>OR(AW29=祝色,WEEKDAY(AW29)=1)</formula>
    </cfRule>
    <cfRule type="expression" dxfId="41190" priority="2896" stopIfTrue="1">
      <formula>WEEKDAY(AW29)=7</formula>
    </cfRule>
  </conditionalFormatting>
  <conditionalFormatting sqref="AX29">
    <cfRule type="expression" dxfId="41189" priority="2893" stopIfTrue="1">
      <formula>OR(AX29=祝色,WEEKDAY(AX29)=1)</formula>
    </cfRule>
    <cfRule type="expression" dxfId="41188" priority="2894" stopIfTrue="1">
      <formula>WEEKDAY(AX29)=7</formula>
    </cfRule>
  </conditionalFormatting>
  <conditionalFormatting sqref="AY29">
    <cfRule type="expression" dxfId="41187" priority="2891" stopIfTrue="1">
      <formula>OR(AY29=祝色,WEEKDAY(AY29)=1)</formula>
    </cfRule>
    <cfRule type="expression" dxfId="41186" priority="2892" stopIfTrue="1">
      <formula>WEEKDAY(AY29)=7</formula>
    </cfRule>
  </conditionalFormatting>
  <conditionalFormatting sqref="AS30">
    <cfRule type="expression" dxfId="41185" priority="2889" stopIfTrue="1">
      <formula>OR(AS30=祝色,WEEKDAY(AS30)=1)</formula>
    </cfRule>
    <cfRule type="expression" dxfId="41184" priority="2890" stopIfTrue="1">
      <formula>WEEKDAY(AS30)=7</formula>
    </cfRule>
  </conditionalFormatting>
  <conditionalFormatting sqref="AT30">
    <cfRule type="expression" dxfId="41183" priority="2887" stopIfTrue="1">
      <formula>OR(AT30=祝色,WEEKDAY(AT30)=1)</formula>
    </cfRule>
    <cfRule type="expression" dxfId="41182" priority="2888" stopIfTrue="1">
      <formula>WEEKDAY(AT30)=7</formula>
    </cfRule>
  </conditionalFormatting>
  <conditionalFormatting sqref="AC34">
    <cfRule type="expression" dxfId="41181" priority="2885" stopIfTrue="1">
      <formula>OR(AC34=祝色,WEEKDAY(AC34)=1)</formula>
    </cfRule>
    <cfRule type="expression" dxfId="41180" priority="2886" stopIfTrue="1">
      <formula>WEEKDAY(AC34)=7</formula>
    </cfRule>
  </conditionalFormatting>
  <conditionalFormatting sqref="AD34">
    <cfRule type="expression" dxfId="41179" priority="2883" stopIfTrue="1">
      <formula>OR(AD34=祝色,WEEKDAY(AD34)=1)</formula>
    </cfRule>
    <cfRule type="expression" dxfId="41178" priority="2884" stopIfTrue="1">
      <formula>WEEKDAY(AD34)=7</formula>
    </cfRule>
  </conditionalFormatting>
  <conditionalFormatting sqref="AE34">
    <cfRule type="expression" dxfId="41177" priority="2881" stopIfTrue="1">
      <formula>OR(AE34=祝色,WEEKDAY(AE34)=1)</formula>
    </cfRule>
    <cfRule type="expression" dxfId="41176" priority="2882" stopIfTrue="1">
      <formula>WEEKDAY(AE34)=7</formula>
    </cfRule>
  </conditionalFormatting>
  <conditionalFormatting sqref="AF34">
    <cfRule type="expression" dxfId="41175" priority="2879" stopIfTrue="1">
      <formula>OR(AF34=祝色,WEEKDAY(AF34)=1)</formula>
    </cfRule>
    <cfRule type="expression" dxfId="41174" priority="2880" stopIfTrue="1">
      <formula>WEEKDAY(AF34)=7</formula>
    </cfRule>
  </conditionalFormatting>
  <conditionalFormatting sqref="AG34">
    <cfRule type="expression" dxfId="41173" priority="2877" stopIfTrue="1">
      <formula>OR(AG34=祝色,WEEKDAY(AG34)=1)</formula>
    </cfRule>
    <cfRule type="expression" dxfId="41172" priority="2878" stopIfTrue="1">
      <formula>WEEKDAY(AG34)=7</formula>
    </cfRule>
  </conditionalFormatting>
  <conditionalFormatting sqref="AH34">
    <cfRule type="expression" dxfId="41171" priority="2875" stopIfTrue="1">
      <formula>OR(AH34=祝色,WEEKDAY(AH34)=1)</formula>
    </cfRule>
    <cfRule type="expression" dxfId="41170" priority="2876" stopIfTrue="1">
      <formula>WEEKDAY(AH34)=7</formula>
    </cfRule>
  </conditionalFormatting>
  <conditionalFormatting sqref="AI34">
    <cfRule type="expression" dxfId="41169" priority="2873" stopIfTrue="1">
      <formula>OR(AI34=祝色,WEEKDAY(AI34)=1)</formula>
    </cfRule>
    <cfRule type="expression" dxfId="41168" priority="2874" stopIfTrue="1">
      <formula>WEEKDAY(AI34)=7</formula>
    </cfRule>
  </conditionalFormatting>
  <conditionalFormatting sqref="AC35">
    <cfRule type="expression" dxfId="41167" priority="2871" stopIfTrue="1">
      <formula>OR(AC35=祝色,WEEKDAY(AC35)=1)</formula>
    </cfRule>
    <cfRule type="expression" dxfId="41166" priority="2872" stopIfTrue="1">
      <formula>WEEKDAY(AC35)=7</formula>
    </cfRule>
  </conditionalFormatting>
  <conditionalFormatting sqref="AD35">
    <cfRule type="expression" dxfId="41165" priority="2869" stopIfTrue="1">
      <formula>OR(AD35=祝色,WEEKDAY(AD35)=1)</formula>
    </cfRule>
    <cfRule type="expression" dxfId="41164" priority="2870" stopIfTrue="1">
      <formula>WEEKDAY(AD35)=7</formula>
    </cfRule>
  </conditionalFormatting>
  <conditionalFormatting sqref="AE35">
    <cfRule type="expression" dxfId="41163" priority="2867" stopIfTrue="1">
      <formula>OR(AE35=祝色,WEEKDAY(AE35)=1)</formula>
    </cfRule>
    <cfRule type="expression" dxfId="41162" priority="2868" stopIfTrue="1">
      <formula>WEEKDAY(AE35)=7</formula>
    </cfRule>
  </conditionalFormatting>
  <conditionalFormatting sqref="AF35">
    <cfRule type="expression" dxfId="41161" priority="2865" stopIfTrue="1">
      <formula>OR(AF35=祝色,WEEKDAY(AF35)=1)</formula>
    </cfRule>
    <cfRule type="expression" dxfId="41160" priority="2866" stopIfTrue="1">
      <formula>WEEKDAY(AF35)=7</formula>
    </cfRule>
  </conditionalFormatting>
  <conditionalFormatting sqref="AG35">
    <cfRule type="expression" dxfId="41159" priority="2863" stopIfTrue="1">
      <formula>OR(AG35=祝色,WEEKDAY(AG35)=1)</formula>
    </cfRule>
    <cfRule type="expression" dxfId="41158" priority="2864" stopIfTrue="1">
      <formula>WEEKDAY(AG35)=7</formula>
    </cfRule>
  </conditionalFormatting>
  <conditionalFormatting sqref="AH35">
    <cfRule type="expression" dxfId="41157" priority="2861" stopIfTrue="1">
      <formula>OR(AH35=祝色,WEEKDAY(AH35)=1)</formula>
    </cfRule>
    <cfRule type="expression" dxfId="41156" priority="2862" stopIfTrue="1">
      <formula>WEEKDAY(AH35)=7</formula>
    </cfRule>
  </conditionalFormatting>
  <conditionalFormatting sqref="AI35">
    <cfRule type="expression" dxfId="41155" priority="2859" stopIfTrue="1">
      <formula>OR(AI35=祝色,WEEKDAY(AI35)=1)</formula>
    </cfRule>
    <cfRule type="expression" dxfId="41154" priority="2860" stopIfTrue="1">
      <formula>WEEKDAY(AI35)=7</formula>
    </cfRule>
  </conditionalFormatting>
  <conditionalFormatting sqref="AC36">
    <cfRule type="expression" dxfId="41153" priority="2857" stopIfTrue="1">
      <formula>OR(AC36=祝色,WEEKDAY(AC36)=1)</formula>
    </cfRule>
    <cfRule type="expression" dxfId="41152" priority="2858" stopIfTrue="1">
      <formula>WEEKDAY(AC36)=7</formula>
    </cfRule>
  </conditionalFormatting>
  <conditionalFormatting sqref="AD36">
    <cfRule type="expression" dxfId="41151" priority="2855" stopIfTrue="1">
      <formula>OR(AD36=祝色,WEEKDAY(AD36)=1)</formula>
    </cfRule>
    <cfRule type="expression" dxfId="41150" priority="2856" stopIfTrue="1">
      <formula>WEEKDAY(AD36)=7</formula>
    </cfRule>
  </conditionalFormatting>
  <conditionalFormatting sqref="AE36">
    <cfRule type="expression" dxfId="41149" priority="2853" stopIfTrue="1">
      <formula>OR(AE36=祝色,WEEKDAY(AE36)=1)</formula>
    </cfRule>
    <cfRule type="expression" dxfId="41148" priority="2854" stopIfTrue="1">
      <formula>WEEKDAY(AE36)=7</formula>
    </cfRule>
  </conditionalFormatting>
  <conditionalFormatting sqref="AF36">
    <cfRule type="expression" dxfId="41147" priority="2851" stopIfTrue="1">
      <formula>OR(AF36=祝色,WEEKDAY(AF36)=1)</formula>
    </cfRule>
    <cfRule type="expression" dxfId="41146" priority="2852" stopIfTrue="1">
      <formula>WEEKDAY(AF36)=7</formula>
    </cfRule>
  </conditionalFormatting>
  <conditionalFormatting sqref="AG36">
    <cfRule type="expression" dxfId="41145" priority="2849" stopIfTrue="1">
      <formula>OR(AG36=祝色,WEEKDAY(AG36)=1)</formula>
    </cfRule>
    <cfRule type="expression" dxfId="41144" priority="2850" stopIfTrue="1">
      <formula>WEEKDAY(AG36)=7</formula>
    </cfRule>
  </conditionalFormatting>
  <conditionalFormatting sqref="AH36">
    <cfRule type="expression" dxfId="41143" priority="2847" stopIfTrue="1">
      <formula>OR(AH36=祝色,WEEKDAY(AH36)=1)</formula>
    </cfRule>
    <cfRule type="expression" dxfId="41142" priority="2848" stopIfTrue="1">
      <formula>WEEKDAY(AH36)=7</formula>
    </cfRule>
  </conditionalFormatting>
  <conditionalFormatting sqref="AI36">
    <cfRule type="expression" dxfId="41141" priority="2845" stopIfTrue="1">
      <formula>OR(AI36=祝色,WEEKDAY(AI36)=1)</formula>
    </cfRule>
    <cfRule type="expression" dxfId="41140" priority="2846" stopIfTrue="1">
      <formula>WEEKDAY(AI36)=7</formula>
    </cfRule>
  </conditionalFormatting>
  <conditionalFormatting sqref="AC37">
    <cfRule type="expression" dxfId="41139" priority="2843" stopIfTrue="1">
      <formula>OR(AC37=祝色,WEEKDAY(AC37)=1)</formula>
    </cfRule>
    <cfRule type="expression" dxfId="41138" priority="2844" stopIfTrue="1">
      <formula>WEEKDAY(AC37)=7</formula>
    </cfRule>
  </conditionalFormatting>
  <conditionalFormatting sqref="AD37">
    <cfRule type="expression" dxfId="41137" priority="2841" stopIfTrue="1">
      <formula>OR(AD37=祝色,WEEKDAY(AD37)=1)</formula>
    </cfRule>
    <cfRule type="expression" dxfId="41136" priority="2842" stopIfTrue="1">
      <formula>WEEKDAY(AD37)=7</formula>
    </cfRule>
  </conditionalFormatting>
  <conditionalFormatting sqref="AE37">
    <cfRule type="expression" dxfId="41135" priority="2839" stopIfTrue="1">
      <formula>OR(AE37=祝色,WEEKDAY(AE37)=1)</formula>
    </cfRule>
    <cfRule type="expression" dxfId="41134" priority="2840" stopIfTrue="1">
      <formula>WEEKDAY(AE37)=7</formula>
    </cfRule>
  </conditionalFormatting>
  <conditionalFormatting sqref="AF37">
    <cfRule type="expression" dxfId="41133" priority="2837" stopIfTrue="1">
      <formula>OR(AF37=祝色,WEEKDAY(AF37)=1)</formula>
    </cfRule>
    <cfRule type="expression" dxfId="41132" priority="2838" stopIfTrue="1">
      <formula>WEEKDAY(AF37)=7</formula>
    </cfRule>
  </conditionalFormatting>
  <conditionalFormatting sqref="AG37">
    <cfRule type="expression" dxfId="41131" priority="2835" stopIfTrue="1">
      <formula>OR(AG37=祝色,WEEKDAY(AG37)=1)</formula>
    </cfRule>
    <cfRule type="expression" dxfId="41130" priority="2836" stopIfTrue="1">
      <formula>WEEKDAY(AG37)=7</formula>
    </cfRule>
  </conditionalFormatting>
  <conditionalFormatting sqref="AH37">
    <cfRule type="expression" dxfId="41129" priority="2833" stopIfTrue="1">
      <formula>OR(AH37=祝色,WEEKDAY(AH37)=1)</formula>
    </cfRule>
    <cfRule type="expression" dxfId="41128" priority="2834" stopIfTrue="1">
      <formula>WEEKDAY(AH37)=7</formula>
    </cfRule>
  </conditionalFormatting>
  <conditionalFormatting sqref="AI37">
    <cfRule type="expression" dxfId="41127" priority="2831" stopIfTrue="1">
      <formula>OR(AI37=祝色,WEEKDAY(AI37)=1)</formula>
    </cfRule>
    <cfRule type="expression" dxfId="41126" priority="2832" stopIfTrue="1">
      <formula>WEEKDAY(AI37)=7</formula>
    </cfRule>
  </conditionalFormatting>
  <conditionalFormatting sqref="AC38">
    <cfRule type="expression" dxfId="41125" priority="2829" stopIfTrue="1">
      <formula>OR(AC38=祝色,WEEKDAY(AC38)=1)</formula>
    </cfRule>
    <cfRule type="expression" dxfId="41124" priority="2830" stopIfTrue="1">
      <formula>WEEKDAY(AC38)=7</formula>
    </cfRule>
  </conditionalFormatting>
  <conditionalFormatting sqref="AD38">
    <cfRule type="expression" dxfId="41123" priority="2827" stopIfTrue="1">
      <formula>OR(AD38=祝色,WEEKDAY(AD38)=1)</formula>
    </cfRule>
    <cfRule type="expression" dxfId="41122" priority="2828" stopIfTrue="1">
      <formula>WEEKDAY(AD38)=7</formula>
    </cfRule>
  </conditionalFormatting>
  <conditionalFormatting sqref="AE38">
    <cfRule type="expression" dxfId="41121" priority="2825" stopIfTrue="1">
      <formula>OR(AE38=祝色,WEEKDAY(AE38)=1)</formula>
    </cfRule>
    <cfRule type="expression" dxfId="41120" priority="2826" stopIfTrue="1">
      <formula>WEEKDAY(AE38)=7</formula>
    </cfRule>
  </conditionalFormatting>
  <conditionalFormatting sqref="AF38">
    <cfRule type="expression" dxfId="41119" priority="2823" stopIfTrue="1">
      <formula>OR(AF38=祝色,WEEKDAY(AF38)=1)</formula>
    </cfRule>
    <cfRule type="expression" dxfId="41118" priority="2824" stopIfTrue="1">
      <formula>WEEKDAY(AF38)=7</formula>
    </cfRule>
  </conditionalFormatting>
  <conditionalFormatting sqref="AG38">
    <cfRule type="expression" dxfId="41117" priority="2821" stopIfTrue="1">
      <formula>OR(AG38=祝色,WEEKDAY(AG38)=1)</formula>
    </cfRule>
    <cfRule type="expression" dxfId="41116" priority="2822" stopIfTrue="1">
      <formula>WEEKDAY(AG38)=7</formula>
    </cfRule>
  </conditionalFormatting>
  <conditionalFormatting sqref="AH38">
    <cfRule type="expression" dxfId="41115" priority="2819" stopIfTrue="1">
      <formula>OR(AH38=祝色,WEEKDAY(AH38)=1)</formula>
    </cfRule>
    <cfRule type="expression" dxfId="41114" priority="2820" stopIfTrue="1">
      <formula>WEEKDAY(AH38)=7</formula>
    </cfRule>
  </conditionalFormatting>
  <conditionalFormatting sqref="AI38">
    <cfRule type="expression" dxfId="41113" priority="2817" stopIfTrue="1">
      <formula>OR(AI38=祝色,WEEKDAY(AI38)=1)</formula>
    </cfRule>
    <cfRule type="expression" dxfId="41112" priority="2818" stopIfTrue="1">
      <formula>WEEKDAY(AI38)=7</formula>
    </cfRule>
  </conditionalFormatting>
  <conditionalFormatting sqref="AC39">
    <cfRule type="expression" dxfId="41111" priority="2815" stopIfTrue="1">
      <formula>OR(AC39=祝色,WEEKDAY(AC39)=1)</formula>
    </cfRule>
    <cfRule type="expression" dxfId="41110" priority="2816" stopIfTrue="1">
      <formula>WEEKDAY(AC39)=7</formula>
    </cfRule>
  </conditionalFormatting>
  <conditionalFormatting sqref="AD39">
    <cfRule type="expression" dxfId="41109" priority="2813" stopIfTrue="1">
      <formula>OR(AD39=祝色,WEEKDAY(AD39)=1)</formula>
    </cfRule>
    <cfRule type="expression" dxfId="41108" priority="2814" stopIfTrue="1">
      <formula>WEEKDAY(AD39)=7</formula>
    </cfRule>
  </conditionalFormatting>
  <conditionalFormatting sqref="AK34">
    <cfRule type="expression" dxfId="41107" priority="2811" stopIfTrue="1">
      <formula>OR(AK34=祝色,WEEKDAY(AK34)=1)</formula>
    </cfRule>
    <cfRule type="expression" dxfId="41106" priority="2812" stopIfTrue="1">
      <formula>WEEKDAY(AK34)=7</formula>
    </cfRule>
  </conditionalFormatting>
  <conditionalFormatting sqref="AL34">
    <cfRule type="expression" dxfId="41105" priority="2809" stopIfTrue="1">
      <formula>OR(AL34=祝色,WEEKDAY(AL34)=1)</formula>
    </cfRule>
    <cfRule type="expression" dxfId="41104" priority="2810" stopIfTrue="1">
      <formula>WEEKDAY(AL34)=7</formula>
    </cfRule>
  </conditionalFormatting>
  <conditionalFormatting sqref="AM34">
    <cfRule type="expression" dxfId="41103" priority="2807" stopIfTrue="1">
      <formula>OR(AM34=祝色,WEEKDAY(AM34)=1)</formula>
    </cfRule>
    <cfRule type="expression" dxfId="41102" priority="2808" stopIfTrue="1">
      <formula>WEEKDAY(AM34)=7</formula>
    </cfRule>
  </conditionalFormatting>
  <conditionalFormatting sqref="AN34">
    <cfRule type="expression" dxfId="41101" priority="2805" stopIfTrue="1">
      <formula>OR(AN34=祝色,WEEKDAY(AN34)=1)</formula>
    </cfRule>
    <cfRule type="expression" dxfId="41100" priority="2806" stopIfTrue="1">
      <formula>WEEKDAY(AN34)=7</formula>
    </cfRule>
  </conditionalFormatting>
  <conditionalFormatting sqref="AO34">
    <cfRule type="expression" dxfId="41099" priority="2803" stopIfTrue="1">
      <formula>OR(AO34=祝色,WEEKDAY(AO34)=1)</formula>
    </cfRule>
    <cfRule type="expression" dxfId="41098" priority="2804" stopIfTrue="1">
      <formula>WEEKDAY(AO34)=7</formula>
    </cfRule>
  </conditionalFormatting>
  <conditionalFormatting sqref="AP34">
    <cfRule type="expression" dxfId="41097" priority="2801" stopIfTrue="1">
      <formula>OR(AP34=祝色,WEEKDAY(AP34)=1)</formula>
    </cfRule>
    <cfRule type="expression" dxfId="41096" priority="2802" stopIfTrue="1">
      <formula>WEEKDAY(AP34)=7</formula>
    </cfRule>
  </conditionalFormatting>
  <conditionalFormatting sqref="AQ34">
    <cfRule type="expression" dxfId="41095" priority="2799" stopIfTrue="1">
      <formula>OR(AQ34=祝色,WEEKDAY(AQ34)=1)</formula>
    </cfRule>
    <cfRule type="expression" dxfId="41094" priority="2800" stopIfTrue="1">
      <formula>WEEKDAY(AQ34)=7</formula>
    </cfRule>
  </conditionalFormatting>
  <conditionalFormatting sqref="AK35">
    <cfRule type="expression" dxfId="41093" priority="2797" stopIfTrue="1">
      <formula>OR(AK35=祝色,WEEKDAY(AK35)=1)</formula>
    </cfRule>
    <cfRule type="expression" dxfId="41092" priority="2798" stopIfTrue="1">
      <formula>WEEKDAY(AK35)=7</formula>
    </cfRule>
  </conditionalFormatting>
  <conditionalFormatting sqref="AL35">
    <cfRule type="expression" dxfId="41091" priority="2795" stopIfTrue="1">
      <formula>OR(AL35=祝色,WEEKDAY(AL35)=1)</formula>
    </cfRule>
    <cfRule type="expression" dxfId="41090" priority="2796" stopIfTrue="1">
      <formula>WEEKDAY(AL35)=7</formula>
    </cfRule>
  </conditionalFormatting>
  <conditionalFormatting sqref="AM35">
    <cfRule type="expression" dxfId="41089" priority="2793" stopIfTrue="1">
      <formula>OR(AM35=祝色,WEEKDAY(AM35)=1)</formula>
    </cfRule>
    <cfRule type="expression" dxfId="41088" priority="2794" stopIfTrue="1">
      <formula>WEEKDAY(AM35)=7</formula>
    </cfRule>
  </conditionalFormatting>
  <conditionalFormatting sqref="AN35">
    <cfRule type="expression" dxfId="41087" priority="2791" stopIfTrue="1">
      <formula>OR(AN35=祝色,WEEKDAY(AN35)=1)</formula>
    </cfRule>
    <cfRule type="expression" dxfId="41086" priority="2792" stopIfTrue="1">
      <formula>WEEKDAY(AN35)=7</formula>
    </cfRule>
  </conditionalFormatting>
  <conditionalFormatting sqref="AO35">
    <cfRule type="expression" dxfId="41085" priority="2789" stopIfTrue="1">
      <formula>OR(AO35=祝色,WEEKDAY(AO35)=1)</formula>
    </cfRule>
    <cfRule type="expression" dxfId="41084" priority="2790" stopIfTrue="1">
      <formula>WEEKDAY(AO35)=7</formula>
    </cfRule>
  </conditionalFormatting>
  <conditionalFormatting sqref="AP35">
    <cfRule type="expression" dxfId="41083" priority="2787" stopIfTrue="1">
      <formula>OR(AP35=祝色,WEEKDAY(AP35)=1)</formula>
    </cfRule>
    <cfRule type="expression" dxfId="41082" priority="2788" stopIfTrue="1">
      <formula>WEEKDAY(AP35)=7</formula>
    </cfRule>
  </conditionalFormatting>
  <conditionalFormatting sqref="AQ35">
    <cfRule type="expression" dxfId="41081" priority="2785" stopIfTrue="1">
      <formula>OR(AQ35=祝色,WEEKDAY(AQ35)=1)</formula>
    </cfRule>
    <cfRule type="expression" dxfId="41080" priority="2786" stopIfTrue="1">
      <formula>WEEKDAY(AQ35)=7</formula>
    </cfRule>
  </conditionalFormatting>
  <conditionalFormatting sqref="AK36">
    <cfRule type="expression" dxfId="41079" priority="2783" stopIfTrue="1">
      <formula>OR(AK36=祝色,WEEKDAY(AK36)=1)</formula>
    </cfRule>
    <cfRule type="expression" dxfId="41078" priority="2784" stopIfTrue="1">
      <formula>WEEKDAY(AK36)=7</formula>
    </cfRule>
  </conditionalFormatting>
  <conditionalFormatting sqref="AL36">
    <cfRule type="expression" dxfId="41077" priority="2781" stopIfTrue="1">
      <formula>OR(AL36=祝色,WEEKDAY(AL36)=1)</formula>
    </cfRule>
    <cfRule type="expression" dxfId="41076" priority="2782" stopIfTrue="1">
      <formula>WEEKDAY(AL36)=7</formula>
    </cfRule>
  </conditionalFormatting>
  <conditionalFormatting sqref="AM36">
    <cfRule type="expression" dxfId="41075" priority="2779" stopIfTrue="1">
      <formula>OR(AM36=祝色,WEEKDAY(AM36)=1)</formula>
    </cfRule>
    <cfRule type="expression" dxfId="41074" priority="2780" stopIfTrue="1">
      <formula>WEEKDAY(AM36)=7</formula>
    </cfRule>
  </conditionalFormatting>
  <conditionalFormatting sqref="AN36">
    <cfRule type="expression" dxfId="41073" priority="2777" stopIfTrue="1">
      <formula>OR(AN36=祝色,WEEKDAY(AN36)=1)</formula>
    </cfRule>
    <cfRule type="expression" dxfId="41072" priority="2778" stopIfTrue="1">
      <formula>WEEKDAY(AN36)=7</formula>
    </cfRule>
  </conditionalFormatting>
  <conditionalFormatting sqref="AO36">
    <cfRule type="expression" dxfId="41071" priority="2775" stopIfTrue="1">
      <formula>OR(AO36=祝色,WEEKDAY(AO36)=1)</formula>
    </cfRule>
    <cfRule type="expression" dxfId="41070" priority="2776" stopIfTrue="1">
      <formula>WEEKDAY(AO36)=7</formula>
    </cfRule>
  </conditionalFormatting>
  <conditionalFormatting sqref="AP36">
    <cfRule type="expression" dxfId="41069" priority="2773" stopIfTrue="1">
      <formula>OR(AP36=祝色,WEEKDAY(AP36)=1)</formula>
    </cfRule>
    <cfRule type="expression" dxfId="41068" priority="2774" stopIfTrue="1">
      <formula>WEEKDAY(AP36)=7</formula>
    </cfRule>
  </conditionalFormatting>
  <conditionalFormatting sqref="AQ36">
    <cfRule type="expression" dxfId="41067" priority="2771" stopIfTrue="1">
      <formula>OR(AQ36=祝色,WEEKDAY(AQ36)=1)</formula>
    </cfRule>
    <cfRule type="expression" dxfId="41066" priority="2772" stopIfTrue="1">
      <formula>WEEKDAY(AQ36)=7</formula>
    </cfRule>
  </conditionalFormatting>
  <conditionalFormatting sqref="AK37">
    <cfRule type="expression" dxfId="41065" priority="2769" stopIfTrue="1">
      <formula>OR(AK37=祝色,WEEKDAY(AK37)=1)</formula>
    </cfRule>
    <cfRule type="expression" dxfId="41064" priority="2770" stopIfTrue="1">
      <formula>WEEKDAY(AK37)=7</formula>
    </cfRule>
  </conditionalFormatting>
  <conditionalFormatting sqref="AL37">
    <cfRule type="expression" dxfId="41063" priority="2767" stopIfTrue="1">
      <formula>OR(AL37=祝色,WEEKDAY(AL37)=1)</formula>
    </cfRule>
    <cfRule type="expression" dxfId="41062" priority="2768" stopIfTrue="1">
      <formula>WEEKDAY(AL37)=7</formula>
    </cfRule>
  </conditionalFormatting>
  <conditionalFormatting sqref="AM37">
    <cfRule type="expression" dxfId="41061" priority="2765" stopIfTrue="1">
      <formula>OR(AM37=祝色,WEEKDAY(AM37)=1)</formula>
    </cfRule>
    <cfRule type="expression" dxfId="41060" priority="2766" stopIfTrue="1">
      <formula>WEEKDAY(AM37)=7</formula>
    </cfRule>
  </conditionalFormatting>
  <conditionalFormatting sqref="AN37">
    <cfRule type="expression" dxfId="41059" priority="2763" stopIfTrue="1">
      <formula>OR(AN37=祝色,WEEKDAY(AN37)=1)</formula>
    </cfRule>
    <cfRule type="expression" dxfId="41058" priority="2764" stopIfTrue="1">
      <formula>WEEKDAY(AN37)=7</formula>
    </cfRule>
  </conditionalFormatting>
  <conditionalFormatting sqref="AO37">
    <cfRule type="expression" dxfId="41057" priority="2761" stopIfTrue="1">
      <formula>OR(AO37=祝色,WEEKDAY(AO37)=1)</formula>
    </cfRule>
    <cfRule type="expression" dxfId="41056" priority="2762" stopIfTrue="1">
      <formula>WEEKDAY(AO37)=7</formula>
    </cfRule>
  </conditionalFormatting>
  <conditionalFormatting sqref="AP37">
    <cfRule type="expression" dxfId="41055" priority="2759" stopIfTrue="1">
      <formula>OR(AP37=祝色,WEEKDAY(AP37)=1)</formula>
    </cfRule>
    <cfRule type="expression" dxfId="41054" priority="2760" stopIfTrue="1">
      <formula>WEEKDAY(AP37)=7</formula>
    </cfRule>
  </conditionalFormatting>
  <conditionalFormatting sqref="AQ37">
    <cfRule type="expression" dxfId="41053" priority="2757" stopIfTrue="1">
      <formula>OR(AQ37=祝色,WEEKDAY(AQ37)=1)</formula>
    </cfRule>
    <cfRule type="expression" dxfId="41052" priority="2758" stopIfTrue="1">
      <formula>WEEKDAY(AQ37)=7</formula>
    </cfRule>
  </conditionalFormatting>
  <conditionalFormatting sqref="AK38">
    <cfRule type="expression" dxfId="41051" priority="2755" stopIfTrue="1">
      <formula>OR(AK38=祝色,WEEKDAY(AK38)=1)</formula>
    </cfRule>
    <cfRule type="expression" dxfId="41050" priority="2756" stopIfTrue="1">
      <formula>WEEKDAY(AK38)=7</formula>
    </cfRule>
  </conditionalFormatting>
  <conditionalFormatting sqref="AL38">
    <cfRule type="expression" dxfId="41049" priority="2753" stopIfTrue="1">
      <formula>OR(AL38=祝色,WEEKDAY(AL38)=1)</formula>
    </cfRule>
    <cfRule type="expression" dxfId="41048" priority="2754" stopIfTrue="1">
      <formula>WEEKDAY(AL38)=7</formula>
    </cfRule>
  </conditionalFormatting>
  <conditionalFormatting sqref="AM38">
    <cfRule type="expression" dxfId="41047" priority="2751" stopIfTrue="1">
      <formula>OR(AM38=祝色,WEEKDAY(AM38)=1)</formula>
    </cfRule>
    <cfRule type="expression" dxfId="41046" priority="2752" stopIfTrue="1">
      <formula>WEEKDAY(AM38)=7</formula>
    </cfRule>
  </conditionalFormatting>
  <conditionalFormatting sqref="AN38">
    <cfRule type="expression" dxfId="41045" priority="2749" stopIfTrue="1">
      <formula>OR(AN38=祝色,WEEKDAY(AN38)=1)</formula>
    </cfRule>
    <cfRule type="expression" dxfId="41044" priority="2750" stopIfTrue="1">
      <formula>WEEKDAY(AN38)=7</formula>
    </cfRule>
  </conditionalFormatting>
  <conditionalFormatting sqref="AO38">
    <cfRule type="expression" dxfId="41043" priority="2747" stopIfTrue="1">
      <formula>OR(AO38=祝色,WEEKDAY(AO38)=1)</formula>
    </cfRule>
    <cfRule type="expression" dxfId="41042" priority="2748" stopIfTrue="1">
      <formula>WEEKDAY(AO38)=7</formula>
    </cfRule>
  </conditionalFormatting>
  <conditionalFormatting sqref="AP38">
    <cfRule type="expression" dxfId="41041" priority="2745" stopIfTrue="1">
      <formula>OR(AP38=祝色,WEEKDAY(AP38)=1)</formula>
    </cfRule>
    <cfRule type="expression" dxfId="41040" priority="2746" stopIfTrue="1">
      <formula>WEEKDAY(AP38)=7</formula>
    </cfRule>
  </conditionalFormatting>
  <conditionalFormatting sqref="AQ38">
    <cfRule type="expression" dxfId="41039" priority="2743" stopIfTrue="1">
      <formula>OR(AQ38=祝色,WEEKDAY(AQ38)=1)</formula>
    </cfRule>
    <cfRule type="expression" dxfId="41038" priority="2744" stopIfTrue="1">
      <formula>WEEKDAY(AQ38)=7</formula>
    </cfRule>
  </conditionalFormatting>
  <conditionalFormatting sqref="AK39">
    <cfRule type="expression" dxfId="41037" priority="2741" stopIfTrue="1">
      <formula>OR(AK39=祝色,WEEKDAY(AK39)=1)</formula>
    </cfRule>
    <cfRule type="expression" dxfId="41036" priority="2742" stopIfTrue="1">
      <formula>WEEKDAY(AK39)=7</formula>
    </cfRule>
  </conditionalFormatting>
  <conditionalFormatting sqref="AL39">
    <cfRule type="expression" dxfId="41035" priority="2739" stopIfTrue="1">
      <formula>OR(AL39=祝色,WEEKDAY(AL39)=1)</formula>
    </cfRule>
    <cfRule type="expression" dxfId="41034" priority="2740" stopIfTrue="1">
      <formula>WEEKDAY(AL39)=7</formula>
    </cfRule>
  </conditionalFormatting>
  <conditionalFormatting sqref="AS34">
    <cfRule type="expression" dxfId="41033" priority="2737" stopIfTrue="1">
      <formula>OR(AS34=祝色,WEEKDAY(AS34)=1)</formula>
    </cfRule>
    <cfRule type="expression" dxfId="41032" priority="2738" stopIfTrue="1">
      <formula>WEEKDAY(AS34)=7</formula>
    </cfRule>
  </conditionalFormatting>
  <conditionalFormatting sqref="AT34">
    <cfRule type="expression" dxfId="41031" priority="2735" stopIfTrue="1">
      <formula>OR(AT34=祝色,WEEKDAY(AT34)=1)</formula>
    </cfRule>
    <cfRule type="expression" dxfId="41030" priority="2736" stopIfTrue="1">
      <formula>WEEKDAY(AT34)=7</formula>
    </cfRule>
  </conditionalFormatting>
  <conditionalFormatting sqref="AU34">
    <cfRule type="expression" dxfId="41029" priority="2733" stopIfTrue="1">
      <formula>OR(AU34=祝色,WEEKDAY(AU34)=1)</formula>
    </cfRule>
    <cfRule type="expression" dxfId="41028" priority="2734" stopIfTrue="1">
      <formula>WEEKDAY(AU34)=7</formula>
    </cfRule>
  </conditionalFormatting>
  <conditionalFormatting sqref="AV34">
    <cfRule type="expression" dxfId="41027" priority="2731" stopIfTrue="1">
      <formula>OR(AV34=祝色,WEEKDAY(AV34)=1)</formula>
    </cfRule>
    <cfRule type="expression" dxfId="41026" priority="2732" stopIfTrue="1">
      <formula>WEEKDAY(AV34)=7</formula>
    </cfRule>
  </conditionalFormatting>
  <conditionalFormatting sqref="AW34">
    <cfRule type="expression" dxfId="41025" priority="2729" stopIfTrue="1">
      <formula>OR(AW34=祝色,WEEKDAY(AW34)=1)</formula>
    </cfRule>
    <cfRule type="expression" dxfId="41024" priority="2730" stopIfTrue="1">
      <formula>WEEKDAY(AW34)=7</formula>
    </cfRule>
  </conditionalFormatting>
  <conditionalFormatting sqref="AX34">
    <cfRule type="expression" dxfId="41023" priority="2727" stopIfTrue="1">
      <formula>OR(AX34=祝色,WEEKDAY(AX34)=1)</formula>
    </cfRule>
    <cfRule type="expression" dxfId="41022" priority="2728" stopIfTrue="1">
      <formula>WEEKDAY(AX34)=7</formula>
    </cfRule>
  </conditionalFormatting>
  <conditionalFormatting sqref="AY34">
    <cfRule type="expression" dxfId="41021" priority="2725" stopIfTrue="1">
      <formula>OR(AY34=祝色,WEEKDAY(AY34)=1)</formula>
    </cfRule>
    <cfRule type="expression" dxfId="41020" priority="2726" stopIfTrue="1">
      <formula>WEEKDAY(AY34)=7</formula>
    </cfRule>
  </conditionalFormatting>
  <conditionalFormatting sqref="AS35">
    <cfRule type="expression" dxfId="41019" priority="2723" stopIfTrue="1">
      <formula>OR(AS35=祝色,WEEKDAY(AS35)=1)</formula>
    </cfRule>
    <cfRule type="expression" dxfId="41018" priority="2724" stopIfTrue="1">
      <formula>WEEKDAY(AS35)=7</formula>
    </cfRule>
  </conditionalFormatting>
  <conditionalFormatting sqref="AT35">
    <cfRule type="expression" dxfId="41017" priority="2721" stopIfTrue="1">
      <formula>OR(AT35=祝色,WEEKDAY(AT35)=1)</formula>
    </cfRule>
    <cfRule type="expression" dxfId="41016" priority="2722" stopIfTrue="1">
      <formula>WEEKDAY(AT35)=7</formula>
    </cfRule>
  </conditionalFormatting>
  <conditionalFormatting sqref="AU35">
    <cfRule type="expression" dxfId="41015" priority="2719" stopIfTrue="1">
      <formula>OR(AU35=祝色,WEEKDAY(AU35)=1)</formula>
    </cfRule>
    <cfRule type="expression" dxfId="41014" priority="2720" stopIfTrue="1">
      <formula>WEEKDAY(AU35)=7</formula>
    </cfRule>
  </conditionalFormatting>
  <conditionalFormatting sqref="AV35">
    <cfRule type="expression" dxfId="41013" priority="2717" stopIfTrue="1">
      <formula>OR(AV35=祝色,WEEKDAY(AV35)=1)</formula>
    </cfRule>
    <cfRule type="expression" dxfId="41012" priority="2718" stopIfTrue="1">
      <formula>WEEKDAY(AV35)=7</formula>
    </cfRule>
  </conditionalFormatting>
  <conditionalFormatting sqref="AW35">
    <cfRule type="expression" dxfId="41011" priority="2715" stopIfTrue="1">
      <formula>OR(AW35=祝色,WEEKDAY(AW35)=1)</formula>
    </cfRule>
    <cfRule type="expression" dxfId="41010" priority="2716" stopIfTrue="1">
      <formula>WEEKDAY(AW35)=7</formula>
    </cfRule>
  </conditionalFormatting>
  <conditionalFormatting sqref="AX35">
    <cfRule type="expression" dxfId="41009" priority="2713" stopIfTrue="1">
      <formula>OR(AX35=祝色,WEEKDAY(AX35)=1)</formula>
    </cfRule>
    <cfRule type="expression" dxfId="41008" priority="2714" stopIfTrue="1">
      <formula>WEEKDAY(AX35)=7</formula>
    </cfRule>
  </conditionalFormatting>
  <conditionalFormatting sqref="AY35">
    <cfRule type="expression" dxfId="41007" priority="2711" stopIfTrue="1">
      <formula>OR(AY35=祝色,WEEKDAY(AY35)=1)</formula>
    </cfRule>
    <cfRule type="expression" dxfId="41006" priority="2712" stopIfTrue="1">
      <formula>WEEKDAY(AY35)=7</formula>
    </cfRule>
  </conditionalFormatting>
  <conditionalFormatting sqref="AS36">
    <cfRule type="expression" dxfId="41005" priority="2709" stopIfTrue="1">
      <formula>OR(AS36=祝色,WEEKDAY(AS36)=1)</formula>
    </cfRule>
    <cfRule type="expression" dxfId="41004" priority="2710" stopIfTrue="1">
      <formula>WEEKDAY(AS36)=7</formula>
    </cfRule>
  </conditionalFormatting>
  <conditionalFormatting sqref="AT36">
    <cfRule type="expression" dxfId="41003" priority="2707" stopIfTrue="1">
      <formula>OR(AT36=祝色,WEEKDAY(AT36)=1)</formula>
    </cfRule>
    <cfRule type="expression" dxfId="41002" priority="2708" stopIfTrue="1">
      <formula>WEEKDAY(AT36)=7</formula>
    </cfRule>
  </conditionalFormatting>
  <conditionalFormatting sqref="AU36">
    <cfRule type="expression" dxfId="41001" priority="2705" stopIfTrue="1">
      <formula>OR(AU36=祝色,WEEKDAY(AU36)=1)</formula>
    </cfRule>
    <cfRule type="expression" dxfId="41000" priority="2706" stopIfTrue="1">
      <formula>WEEKDAY(AU36)=7</formula>
    </cfRule>
  </conditionalFormatting>
  <conditionalFormatting sqref="AV36">
    <cfRule type="expression" dxfId="40999" priority="2703" stopIfTrue="1">
      <formula>OR(AV36=祝色,WEEKDAY(AV36)=1)</formula>
    </cfRule>
    <cfRule type="expression" dxfId="40998" priority="2704" stopIfTrue="1">
      <formula>WEEKDAY(AV36)=7</formula>
    </cfRule>
  </conditionalFormatting>
  <conditionalFormatting sqref="AW36">
    <cfRule type="expression" dxfId="40997" priority="2701" stopIfTrue="1">
      <formula>OR(AW36=祝色,WEEKDAY(AW36)=1)</formula>
    </cfRule>
    <cfRule type="expression" dxfId="40996" priority="2702" stopIfTrue="1">
      <formula>WEEKDAY(AW36)=7</formula>
    </cfRule>
  </conditionalFormatting>
  <conditionalFormatting sqref="AX36">
    <cfRule type="expression" dxfId="40995" priority="2699" stopIfTrue="1">
      <formula>OR(AX36=祝色,WEEKDAY(AX36)=1)</formula>
    </cfRule>
    <cfRule type="expression" dxfId="40994" priority="2700" stopIfTrue="1">
      <formula>WEEKDAY(AX36)=7</formula>
    </cfRule>
  </conditionalFormatting>
  <conditionalFormatting sqref="AY36">
    <cfRule type="expression" dxfId="40993" priority="2697" stopIfTrue="1">
      <formula>OR(AY36=祝色,WEEKDAY(AY36)=1)</formula>
    </cfRule>
    <cfRule type="expression" dxfId="40992" priority="2698" stopIfTrue="1">
      <formula>WEEKDAY(AY36)=7</formula>
    </cfRule>
  </conditionalFormatting>
  <conditionalFormatting sqref="AS37">
    <cfRule type="expression" dxfId="40991" priority="2695" stopIfTrue="1">
      <formula>OR(AS37=祝色,WEEKDAY(AS37)=1)</formula>
    </cfRule>
    <cfRule type="expression" dxfId="40990" priority="2696" stopIfTrue="1">
      <formula>WEEKDAY(AS37)=7</formula>
    </cfRule>
  </conditionalFormatting>
  <conditionalFormatting sqref="AT37">
    <cfRule type="expression" dxfId="40989" priority="2693" stopIfTrue="1">
      <formula>OR(AT37=祝色,WEEKDAY(AT37)=1)</formula>
    </cfRule>
    <cfRule type="expression" dxfId="40988" priority="2694" stopIfTrue="1">
      <formula>WEEKDAY(AT37)=7</formula>
    </cfRule>
  </conditionalFormatting>
  <conditionalFormatting sqref="AU37">
    <cfRule type="expression" dxfId="40987" priority="2691" stopIfTrue="1">
      <formula>OR(AU37=祝色,WEEKDAY(AU37)=1)</formula>
    </cfRule>
    <cfRule type="expression" dxfId="40986" priority="2692" stopIfTrue="1">
      <formula>WEEKDAY(AU37)=7</formula>
    </cfRule>
  </conditionalFormatting>
  <conditionalFormatting sqref="AV37">
    <cfRule type="expression" dxfId="40985" priority="2689" stopIfTrue="1">
      <formula>OR(AV37=祝色,WEEKDAY(AV37)=1)</formula>
    </cfRule>
    <cfRule type="expression" dxfId="40984" priority="2690" stopIfTrue="1">
      <formula>WEEKDAY(AV37)=7</formula>
    </cfRule>
  </conditionalFormatting>
  <conditionalFormatting sqref="AW37">
    <cfRule type="expression" dxfId="40983" priority="2687" stopIfTrue="1">
      <formula>OR(AW37=祝色,WEEKDAY(AW37)=1)</formula>
    </cfRule>
    <cfRule type="expression" dxfId="40982" priority="2688" stopIfTrue="1">
      <formula>WEEKDAY(AW37)=7</formula>
    </cfRule>
  </conditionalFormatting>
  <conditionalFormatting sqref="AX37">
    <cfRule type="expression" dxfId="40981" priority="2685" stopIfTrue="1">
      <formula>OR(AX37=祝色,WEEKDAY(AX37)=1)</formula>
    </cfRule>
    <cfRule type="expression" dxfId="40980" priority="2686" stopIfTrue="1">
      <formula>WEEKDAY(AX37)=7</formula>
    </cfRule>
  </conditionalFormatting>
  <conditionalFormatting sqref="AY37">
    <cfRule type="expression" dxfId="40979" priority="2683" stopIfTrue="1">
      <formula>OR(AY37=祝色,WEEKDAY(AY37)=1)</formula>
    </cfRule>
    <cfRule type="expression" dxfId="40978" priority="2684" stopIfTrue="1">
      <formula>WEEKDAY(AY37)=7</formula>
    </cfRule>
  </conditionalFormatting>
  <conditionalFormatting sqref="AS38">
    <cfRule type="expression" dxfId="40977" priority="2681" stopIfTrue="1">
      <formula>OR(AS38=祝色,WEEKDAY(AS38)=1)</formula>
    </cfRule>
    <cfRule type="expression" dxfId="40976" priority="2682" stopIfTrue="1">
      <formula>WEEKDAY(AS38)=7</formula>
    </cfRule>
  </conditionalFormatting>
  <conditionalFormatting sqref="AT38">
    <cfRule type="expression" dxfId="40975" priority="2679" stopIfTrue="1">
      <formula>OR(AT38=祝色,WEEKDAY(AT38)=1)</formula>
    </cfRule>
    <cfRule type="expression" dxfId="40974" priority="2680" stopIfTrue="1">
      <formula>WEEKDAY(AT38)=7</formula>
    </cfRule>
  </conditionalFormatting>
  <conditionalFormatting sqref="AU38">
    <cfRule type="expression" dxfId="40973" priority="2677" stopIfTrue="1">
      <formula>OR(AU38=祝色,WEEKDAY(AU38)=1)</formula>
    </cfRule>
    <cfRule type="expression" dxfId="40972" priority="2678" stopIfTrue="1">
      <formula>WEEKDAY(AU38)=7</formula>
    </cfRule>
  </conditionalFormatting>
  <conditionalFormatting sqref="AV38">
    <cfRule type="expression" dxfId="40971" priority="2675" stopIfTrue="1">
      <formula>OR(AV38=祝色,WEEKDAY(AV38)=1)</formula>
    </cfRule>
    <cfRule type="expression" dxfId="40970" priority="2676" stopIfTrue="1">
      <formula>WEEKDAY(AV38)=7</formula>
    </cfRule>
  </conditionalFormatting>
  <conditionalFormatting sqref="AW38">
    <cfRule type="expression" dxfId="40969" priority="2673" stopIfTrue="1">
      <formula>OR(AW38=祝色,WEEKDAY(AW38)=1)</formula>
    </cfRule>
    <cfRule type="expression" dxfId="40968" priority="2674" stopIfTrue="1">
      <formula>WEEKDAY(AW38)=7</formula>
    </cfRule>
  </conditionalFormatting>
  <conditionalFormatting sqref="AX38">
    <cfRule type="expression" dxfId="40967" priority="2671" stopIfTrue="1">
      <formula>OR(AX38=祝色,WEEKDAY(AX38)=1)</formula>
    </cfRule>
    <cfRule type="expression" dxfId="40966" priority="2672" stopIfTrue="1">
      <formula>WEEKDAY(AX38)=7</formula>
    </cfRule>
  </conditionalFormatting>
  <conditionalFormatting sqref="AY38">
    <cfRule type="expression" dxfId="40965" priority="2669" stopIfTrue="1">
      <formula>OR(AY38=祝色,WEEKDAY(AY38)=1)</formula>
    </cfRule>
    <cfRule type="expression" dxfId="40964" priority="2670" stopIfTrue="1">
      <formula>WEEKDAY(AY38)=7</formula>
    </cfRule>
  </conditionalFormatting>
  <conditionalFormatting sqref="AS39">
    <cfRule type="expression" dxfId="40963" priority="2667" stopIfTrue="1">
      <formula>OR(AS39=祝色,WEEKDAY(AS39)=1)</formula>
    </cfRule>
    <cfRule type="expression" dxfId="40962" priority="2668" stopIfTrue="1">
      <formula>WEEKDAY(AS39)=7</formula>
    </cfRule>
  </conditionalFormatting>
  <conditionalFormatting sqref="AT39">
    <cfRule type="expression" dxfId="40961" priority="2665" stopIfTrue="1">
      <formula>OR(AT39=祝色,WEEKDAY(AT39)=1)</formula>
    </cfRule>
    <cfRule type="expression" dxfId="40960" priority="2666" stopIfTrue="1">
      <formula>WEEKDAY(AT39)=7</formula>
    </cfRule>
  </conditionalFormatting>
  <conditionalFormatting sqref="D44">
    <cfRule type="expression" dxfId="40959" priority="2663" stopIfTrue="1">
      <formula>OR(D44=祝色,WEEKDAY(D44)=1)</formula>
    </cfRule>
    <cfRule type="expression" dxfId="40958" priority="2664" stopIfTrue="1">
      <formula>WEEKDAY(D44)=7</formula>
    </cfRule>
  </conditionalFormatting>
  <conditionalFormatting sqref="E44">
    <cfRule type="expression" dxfId="40957" priority="2661" stopIfTrue="1">
      <formula>OR(E44=祝色,WEEKDAY(E44)=1)</formula>
    </cfRule>
    <cfRule type="expression" dxfId="40956" priority="2662" stopIfTrue="1">
      <formula>WEEKDAY(E44)=7</formula>
    </cfRule>
  </conditionalFormatting>
  <conditionalFormatting sqref="F44">
    <cfRule type="expression" dxfId="40955" priority="2659" stopIfTrue="1">
      <formula>OR(F44=祝色,WEEKDAY(F44)=1)</formula>
    </cfRule>
    <cfRule type="expression" dxfId="40954" priority="2660" stopIfTrue="1">
      <formula>WEEKDAY(F44)=7</formula>
    </cfRule>
  </conditionalFormatting>
  <conditionalFormatting sqref="G44">
    <cfRule type="expression" dxfId="40953" priority="2657" stopIfTrue="1">
      <formula>OR(G44=祝色,WEEKDAY(G44)=1)</formula>
    </cfRule>
    <cfRule type="expression" dxfId="40952" priority="2658" stopIfTrue="1">
      <formula>WEEKDAY(G44)=7</formula>
    </cfRule>
  </conditionalFormatting>
  <conditionalFormatting sqref="H44">
    <cfRule type="expression" dxfId="40951" priority="2655" stopIfTrue="1">
      <formula>OR(H44=祝色,WEEKDAY(H44)=1)</formula>
    </cfRule>
    <cfRule type="expression" dxfId="40950" priority="2656" stopIfTrue="1">
      <formula>WEEKDAY(H44)=7</formula>
    </cfRule>
  </conditionalFormatting>
  <conditionalFormatting sqref="I44">
    <cfRule type="expression" dxfId="40949" priority="2653" stopIfTrue="1">
      <formula>OR(I44=祝色,WEEKDAY(I44)=1)</formula>
    </cfRule>
    <cfRule type="expression" dxfId="40948" priority="2654" stopIfTrue="1">
      <formula>WEEKDAY(I44)=7</formula>
    </cfRule>
  </conditionalFormatting>
  <conditionalFormatting sqref="J44">
    <cfRule type="expression" dxfId="40947" priority="2651" stopIfTrue="1">
      <formula>OR(J44=祝色,WEEKDAY(J44)=1)</formula>
    </cfRule>
    <cfRule type="expression" dxfId="40946" priority="2652" stopIfTrue="1">
      <formula>WEEKDAY(J44)=7</formula>
    </cfRule>
  </conditionalFormatting>
  <conditionalFormatting sqref="D45">
    <cfRule type="expression" dxfId="40945" priority="2649" stopIfTrue="1">
      <formula>OR(D45=祝色,WEEKDAY(D45)=1)</formula>
    </cfRule>
    <cfRule type="expression" dxfId="40944" priority="2650" stopIfTrue="1">
      <formula>WEEKDAY(D45)=7</formula>
    </cfRule>
  </conditionalFormatting>
  <conditionalFormatting sqref="E45">
    <cfRule type="expression" dxfId="40943" priority="2647" stopIfTrue="1">
      <formula>OR(E45=祝色,WEEKDAY(E45)=1)</formula>
    </cfRule>
    <cfRule type="expression" dxfId="40942" priority="2648" stopIfTrue="1">
      <formula>WEEKDAY(E45)=7</formula>
    </cfRule>
  </conditionalFormatting>
  <conditionalFormatting sqref="F45">
    <cfRule type="expression" dxfId="40941" priority="2645" stopIfTrue="1">
      <formula>OR(F45=祝色,WEEKDAY(F45)=1)</formula>
    </cfRule>
    <cfRule type="expression" dxfId="40940" priority="2646" stopIfTrue="1">
      <formula>WEEKDAY(F45)=7</formula>
    </cfRule>
  </conditionalFormatting>
  <conditionalFormatting sqref="G45">
    <cfRule type="expression" dxfId="40939" priority="2643" stopIfTrue="1">
      <formula>OR(G45=祝色,WEEKDAY(G45)=1)</formula>
    </cfRule>
    <cfRule type="expression" dxfId="40938" priority="2644" stopIfTrue="1">
      <formula>WEEKDAY(G45)=7</formula>
    </cfRule>
  </conditionalFormatting>
  <conditionalFormatting sqref="H45">
    <cfRule type="expression" dxfId="40937" priority="2641" stopIfTrue="1">
      <formula>OR(H45=祝色,WEEKDAY(H45)=1)</formula>
    </cfRule>
    <cfRule type="expression" dxfId="40936" priority="2642" stopIfTrue="1">
      <formula>WEEKDAY(H45)=7</formula>
    </cfRule>
  </conditionalFormatting>
  <conditionalFormatting sqref="I45">
    <cfRule type="expression" dxfId="40935" priority="2639" stopIfTrue="1">
      <formula>OR(I45=祝色,WEEKDAY(I45)=1)</formula>
    </cfRule>
    <cfRule type="expression" dxfId="40934" priority="2640" stopIfTrue="1">
      <formula>WEEKDAY(I45)=7</formula>
    </cfRule>
  </conditionalFormatting>
  <conditionalFormatting sqref="J45">
    <cfRule type="expression" dxfId="40933" priority="2637" stopIfTrue="1">
      <formula>OR(J45=祝色,WEEKDAY(J45)=1)</formula>
    </cfRule>
    <cfRule type="expression" dxfId="40932" priority="2638" stopIfTrue="1">
      <formula>WEEKDAY(J45)=7</formula>
    </cfRule>
  </conditionalFormatting>
  <conditionalFormatting sqref="D46">
    <cfRule type="expression" dxfId="40931" priority="2635" stopIfTrue="1">
      <formula>OR(D46=祝色,WEEKDAY(D46)=1)</formula>
    </cfRule>
    <cfRule type="expression" dxfId="40930" priority="2636" stopIfTrue="1">
      <formula>WEEKDAY(D46)=7</formula>
    </cfRule>
  </conditionalFormatting>
  <conditionalFormatting sqref="E46">
    <cfRule type="expression" dxfId="40929" priority="2633" stopIfTrue="1">
      <formula>OR(E46=祝色,WEEKDAY(E46)=1)</formula>
    </cfRule>
    <cfRule type="expression" dxfId="40928" priority="2634" stopIfTrue="1">
      <formula>WEEKDAY(E46)=7</formula>
    </cfRule>
  </conditionalFormatting>
  <conditionalFormatting sqref="F46">
    <cfRule type="expression" dxfId="40927" priority="2631" stopIfTrue="1">
      <formula>OR(F46=祝色,WEEKDAY(F46)=1)</formula>
    </cfRule>
    <cfRule type="expression" dxfId="40926" priority="2632" stopIfTrue="1">
      <formula>WEEKDAY(F46)=7</formula>
    </cfRule>
  </conditionalFormatting>
  <conditionalFormatting sqref="G46">
    <cfRule type="expression" dxfId="40925" priority="2629" stopIfTrue="1">
      <formula>OR(G46=祝色,WEEKDAY(G46)=1)</formula>
    </cfRule>
    <cfRule type="expression" dxfId="40924" priority="2630" stopIfTrue="1">
      <formula>WEEKDAY(G46)=7</formula>
    </cfRule>
  </conditionalFormatting>
  <conditionalFormatting sqref="H46">
    <cfRule type="expression" dxfId="40923" priority="2627" stopIfTrue="1">
      <formula>OR(H46=祝色,WEEKDAY(H46)=1)</formula>
    </cfRule>
    <cfRule type="expression" dxfId="40922" priority="2628" stopIfTrue="1">
      <formula>WEEKDAY(H46)=7</formula>
    </cfRule>
  </conditionalFormatting>
  <conditionalFormatting sqref="I46">
    <cfRule type="expression" dxfId="40921" priority="2625" stopIfTrue="1">
      <formula>OR(I46=祝色,WEEKDAY(I46)=1)</formula>
    </cfRule>
    <cfRule type="expression" dxfId="40920" priority="2626" stopIfTrue="1">
      <formula>WEEKDAY(I46)=7</formula>
    </cfRule>
  </conditionalFormatting>
  <conditionalFormatting sqref="J46">
    <cfRule type="expression" dxfId="40919" priority="2623" stopIfTrue="1">
      <formula>OR(J46=祝色,WEEKDAY(J46)=1)</formula>
    </cfRule>
    <cfRule type="expression" dxfId="40918" priority="2624" stopIfTrue="1">
      <formula>WEEKDAY(J46)=7</formula>
    </cfRule>
  </conditionalFormatting>
  <conditionalFormatting sqref="D47">
    <cfRule type="expression" dxfId="40917" priority="2621" stopIfTrue="1">
      <formula>OR(D47=祝色,WEEKDAY(D47)=1)</formula>
    </cfRule>
    <cfRule type="expression" dxfId="40916" priority="2622" stopIfTrue="1">
      <formula>WEEKDAY(D47)=7</formula>
    </cfRule>
  </conditionalFormatting>
  <conditionalFormatting sqref="E47">
    <cfRule type="expression" dxfId="40915" priority="2619" stopIfTrue="1">
      <formula>OR(E47=祝色,WEEKDAY(E47)=1)</formula>
    </cfRule>
    <cfRule type="expression" dxfId="40914" priority="2620" stopIfTrue="1">
      <formula>WEEKDAY(E47)=7</formula>
    </cfRule>
  </conditionalFormatting>
  <conditionalFormatting sqref="F47">
    <cfRule type="expression" dxfId="40913" priority="2617" stopIfTrue="1">
      <formula>OR(F47=祝色,WEEKDAY(F47)=1)</formula>
    </cfRule>
    <cfRule type="expression" dxfId="40912" priority="2618" stopIfTrue="1">
      <formula>WEEKDAY(F47)=7</formula>
    </cfRule>
  </conditionalFormatting>
  <conditionalFormatting sqref="G47">
    <cfRule type="expression" dxfId="40911" priority="2615" stopIfTrue="1">
      <formula>OR(G47=祝色,WEEKDAY(G47)=1)</formula>
    </cfRule>
    <cfRule type="expression" dxfId="40910" priority="2616" stopIfTrue="1">
      <formula>WEEKDAY(G47)=7</formula>
    </cfRule>
  </conditionalFormatting>
  <conditionalFormatting sqref="H47">
    <cfRule type="expression" dxfId="40909" priority="2613" stopIfTrue="1">
      <formula>OR(H47=祝色,WEEKDAY(H47)=1)</formula>
    </cfRule>
    <cfRule type="expression" dxfId="40908" priority="2614" stopIfTrue="1">
      <formula>WEEKDAY(H47)=7</formula>
    </cfRule>
  </conditionalFormatting>
  <conditionalFormatting sqref="I47">
    <cfRule type="expression" dxfId="40907" priority="2611" stopIfTrue="1">
      <formula>OR(I47=祝色,WEEKDAY(I47)=1)</formula>
    </cfRule>
    <cfRule type="expression" dxfId="40906" priority="2612" stopIfTrue="1">
      <formula>WEEKDAY(I47)=7</formula>
    </cfRule>
  </conditionalFormatting>
  <conditionalFormatting sqref="J47">
    <cfRule type="expression" dxfId="40905" priority="2609" stopIfTrue="1">
      <formula>OR(J47=祝色,WEEKDAY(J47)=1)</formula>
    </cfRule>
    <cfRule type="expression" dxfId="40904" priority="2610" stopIfTrue="1">
      <formula>WEEKDAY(J47)=7</formula>
    </cfRule>
  </conditionalFormatting>
  <conditionalFormatting sqref="D48">
    <cfRule type="expression" dxfId="40903" priority="2607" stopIfTrue="1">
      <formula>OR(D48=祝色,WEEKDAY(D48)=1)</formula>
    </cfRule>
    <cfRule type="expression" dxfId="40902" priority="2608" stopIfTrue="1">
      <formula>WEEKDAY(D48)=7</formula>
    </cfRule>
  </conditionalFormatting>
  <conditionalFormatting sqref="E48">
    <cfRule type="expression" dxfId="40901" priority="2605" stopIfTrue="1">
      <formula>OR(E48=祝色,WEEKDAY(E48)=1)</formula>
    </cfRule>
    <cfRule type="expression" dxfId="40900" priority="2606" stopIfTrue="1">
      <formula>WEEKDAY(E48)=7</formula>
    </cfRule>
  </conditionalFormatting>
  <conditionalFormatting sqref="F48">
    <cfRule type="expression" dxfId="40899" priority="2603" stopIfTrue="1">
      <formula>OR(F48=祝色,WEEKDAY(F48)=1)</formula>
    </cfRule>
    <cfRule type="expression" dxfId="40898" priority="2604" stopIfTrue="1">
      <formula>WEEKDAY(F48)=7</formula>
    </cfRule>
  </conditionalFormatting>
  <conditionalFormatting sqref="G48">
    <cfRule type="expression" dxfId="40897" priority="2601" stopIfTrue="1">
      <formula>OR(G48=祝色,WEEKDAY(G48)=1)</formula>
    </cfRule>
    <cfRule type="expression" dxfId="40896" priority="2602" stopIfTrue="1">
      <formula>WEEKDAY(G48)=7</formula>
    </cfRule>
  </conditionalFormatting>
  <conditionalFormatting sqref="H48">
    <cfRule type="expression" dxfId="40895" priority="2599" stopIfTrue="1">
      <formula>OR(H48=祝色,WEEKDAY(H48)=1)</formula>
    </cfRule>
    <cfRule type="expression" dxfId="40894" priority="2600" stopIfTrue="1">
      <formula>WEEKDAY(H48)=7</formula>
    </cfRule>
  </conditionalFormatting>
  <conditionalFormatting sqref="I48">
    <cfRule type="expression" dxfId="40893" priority="2597" stopIfTrue="1">
      <formula>OR(I48=祝色,WEEKDAY(I48)=1)</formula>
    </cfRule>
    <cfRule type="expression" dxfId="40892" priority="2598" stopIfTrue="1">
      <formula>WEEKDAY(I48)=7</formula>
    </cfRule>
  </conditionalFormatting>
  <conditionalFormatting sqref="J48">
    <cfRule type="expression" dxfId="40891" priority="2595" stopIfTrue="1">
      <formula>OR(J48=祝色,WEEKDAY(J48)=1)</formula>
    </cfRule>
    <cfRule type="expression" dxfId="40890" priority="2596" stopIfTrue="1">
      <formula>WEEKDAY(J48)=7</formula>
    </cfRule>
  </conditionalFormatting>
  <conditionalFormatting sqref="D49">
    <cfRule type="expression" dxfId="40889" priority="2593" stopIfTrue="1">
      <formula>OR(D49=祝色,WEEKDAY(D49)=1)</formula>
    </cfRule>
    <cfRule type="expression" dxfId="40888" priority="2594" stopIfTrue="1">
      <formula>WEEKDAY(D49)=7</formula>
    </cfRule>
  </conditionalFormatting>
  <conditionalFormatting sqref="E49">
    <cfRule type="expression" dxfId="40887" priority="2591" stopIfTrue="1">
      <formula>OR(E49=祝色,WEEKDAY(E49)=1)</formula>
    </cfRule>
    <cfRule type="expression" dxfId="40886" priority="2592" stopIfTrue="1">
      <formula>WEEKDAY(E49)=7</formula>
    </cfRule>
  </conditionalFormatting>
  <conditionalFormatting sqref="L44">
    <cfRule type="expression" dxfId="40885" priority="2589" stopIfTrue="1">
      <formula>OR(L44=祝色,WEEKDAY(L44)=1)</formula>
    </cfRule>
    <cfRule type="expression" dxfId="40884" priority="2590" stopIfTrue="1">
      <formula>WEEKDAY(L44)=7</formula>
    </cfRule>
  </conditionalFormatting>
  <conditionalFormatting sqref="M44">
    <cfRule type="expression" dxfId="40883" priority="2587" stopIfTrue="1">
      <formula>OR(M44=祝色,WEEKDAY(M44)=1)</formula>
    </cfRule>
    <cfRule type="expression" dxfId="40882" priority="2588" stopIfTrue="1">
      <formula>WEEKDAY(M44)=7</formula>
    </cfRule>
  </conditionalFormatting>
  <conditionalFormatting sqref="N44">
    <cfRule type="expression" dxfId="40881" priority="2585" stopIfTrue="1">
      <formula>OR(N44=祝色,WEEKDAY(N44)=1)</formula>
    </cfRule>
    <cfRule type="expression" dxfId="40880" priority="2586" stopIfTrue="1">
      <formula>WEEKDAY(N44)=7</formula>
    </cfRule>
  </conditionalFormatting>
  <conditionalFormatting sqref="O44">
    <cfRule type="expression" dxfId="40879" priority="2583" stopIfTrue="1">
      <formula>OR(O44=祝色,WEEKDAY(O44)=1)</formula>
    </cfRule>
    <cfRule type="expression" dxfId="40878" priority="2584" stopIfTrue="1">
      <formula>WEEKDAY(O44)=7</formula>
    </cfRule>
  </conditionalFormatting>
  <conditionalFormatting sqref="P44">
    <cfRule type="expression" dxfId="40877" priority="2581" stopIfTrue="1">
      <formula>OR(P44=祝色,WEEKDAY(P44)=1)</formula>
    </cfRule>
    <cfRule type="expression" dxfId="40876" priority="2582" stopIfTrue="1">
      <formula>WEEKDAY(P44)=7</formula>
    </cfRule>
  </conditionalFormatting>
  <conditionalFormatting sqref="Q44">
    <cfRule type="expression" dxfId="40875" priority="2579" stopIfTrue="1">
      <formula>OR(Q44=祝色,WEEKDAY(Q44)=1)</formula>
    </cfRule>
    <cfRule type="expression" dxfId="40874" priority="2580" stopIfTrue="1">
      <formula>WEEKDAY(Q44)=7</formula>
    </cfRule>
  </conditionalFormatting>
  <conditionalFormatting sqref="R44">
    <cfRule type="expression" dxfId="40873" priority="2577" stopIfTrue="1">
      <formula>OR(R44=祝色,WEEKDAY(R44)=1)</formula>
    </cfRule>
    <cfRule type="expression" dxfId="40872" priority="2578" stopIfTrue="1">
      <formula>WEEKDAY(R44)=7</formula>
    </cfRule>
  </conditionalFormatting>
  <conditionalFormatting sqref="L45">
    <cfRule type="expression" dxfId="40871" priority="2575" stopIfTrue="1">
      <formula>OR(L45=祝色,WEEKDAY(L45)=1)</formula>
    </cfRule>
    <cfRule type="expression" dxfId="40870" priority="2576" stopIfTrue="1">
      <formula>WEEKDAY(L45)=7</formula>
    </cfRule>
  </conditionalFormatting>
  <conditionalFormatting sqref="M45">
    <cfRule type="expression" dxfId="40869" priority="2573" stopIfTrue="1">
      <formula>OR(M45=祝色,WEEKDAY(M45)=1)</formula>
    </cfRule>
    <cfRule type="expression" dxfId="40868" priority="2574" stopIfTrue="1">
      <formula>WEEKDAY(M45)=7</formula>
    </cfRule>
  </conditionalFormatting>
  <conditionalFormatting sqref="N45">
    <cfRule type="expression" dxfId="40867" priority="2571" stopIfTrue="1">
      <formula>OR(N45=祝色,WEEKDAY(N45)=1)</formula>
    </cfRule>
    <cfRule type="expression" dxfId="40866" priority="2572" stopIfTrue="1">
      <formula>WEEKDAY(N45)=7</formula>
    </cfRule>
  </conditionalFormatting>
  <conditionalFormatting sqref="O45">
    <cfRule type="expression" dxfId="40865" priority="2569" stopIfTrue="1">
      <formula>OR(O45=祝色,WEEKDAY(O45)=1)</formula>
    </cfRule>
    <cfRule type="expression" dxfId="40864" priority="2570" stopIfTrue="1">
      <formula>WEEKDAY(O45)=7</formula>
    </cfRule>
  </conditionalFormatting>
  <conditionalFormatting sqref="P45">
    <cfRule type="expression" dxfId="40863" priority="2567" stopIfTrue="1">
      <formula>OR(P45=祝色,WEEKDAY(P45)=1)</formula>
    </cfRule>
    <cfRule type="expression" dxfId="40862" priority="2568" stopIfTrue="1">
      <formula>WEEKDAY(P45)=7</formula>
    </cfRule>
  </conditionalFormatting>
  <conditionalFormatting sqref="Q45">
    <cfRule type="expression" dxfId="40861" priority="2565" stopIfTrue="1">
      <formula>OR(Q45=祝色,WEEKDAY(Q45)=1)</formula>
    </cfRule>
    <cfRule type="expression" dxfId="40860" priority="2566" stopIfTrue="1">
      <formula>WEEKDAY(Q45)=7</formula>
    </cfRule>
  </conditionalFormatting>
  <conditionalFormatting sqref="R45">
    <cfRule type="expression" dxfId="40859" priority="2563" stopIfTrue="1">
      <formula>OR(R45=祝色,WEEKDAY(R45)=1)</formula>
    </cfRule>
    <cfRule type="expression" dxfId="40858" priority="2564" stopIfTrue="1">
      <formula>WEEKDAY(R45)=7</formula>
    </cfRule>
  </conditionalFormatting>
  <conditionalFormatting sqref="L46">
    <cfRule type="expression" dxfId="40857" priority="2561" stopIfTrue="1">
      <formula>OR(L46=祝色,WEEKDAY(L46)=1)</formula>
    </cfRule>
    <cfRule type="expression" dxfId="40856" priority="2562" stopIfTrue="1">
      <formula>WEEKDAY(L46)=7</formula>
    </cfRule>
  </conditionalFormatting>
  <conditionalFormatting sqref="M46">
    <cfRule type="expression" dxfId="40855" priority="2559" stopIfTrue="1">
      <formula>OR(M46=祝色,WEEKDAY(M46)=1)</formula>
    </cfRule>
    <cfRule type="expression" dxfId="40854" priority="2560" stopIfTrue="1">
      <formula>WEEKDAY(M46)=7</formula>
    </cfRule>
  </conditionalFormatting>
  <conditionalFormatting sqref="N46">
    <cfRule type="expression" dxfId="40853" priority="2557" stopIfTrue="1">
      <formula>OR(N46=祝色,WEEKDAY(N46)=1)</formula>
    </cfRule>
    <cfRule type="expression" dxfId="40852" priority="2558" stopIfTrue="1">
      <formula>WEEKDAY(N46)=7</formula>
    </cfRule>
  </conditionalFormatting>
  <conditionalFormatting sqref="O46">
    <cfRule type="expression" dxfId="40851" priority="2555" stopIfTrue="1">
      <formula>OR(O46=祝色,WEEKDAY(O46)=1)</formula>
    </cfRule>
    <cfRule type="expression" dxfId="40850" priority="2556" stopIfTrue="1">
      <formula>WEEKDAY(O46)=7</formula>
    </cfRule>
  </conditionalFormatting>
  <conditionalFormatting sqref="P46">
    <cfRule type="expression" dxfId="40849" priority="2553" stopIfTrue="1">
      <formula>OR(P46=祝色,WEEKDAY(P46)=1)</formula>
    </cfRule>
    <cfRule type="expression" dxfId="40848" priority="2554" stopIfTrue="1">
      <formula>WEEKDAY(P46)=7</formula>
    </cfRule>
  </conditionalFormatting>
  <conditionalFormatting sqref="Q46">
    <cfRule type="expression" dxfId="40847" priority="2551" stopIfTrue="1">
      <formula>OR(Q46=祝色,WEEKDAY(Q46)=1)</formula>
    </cfRule>
    <cfRule type="expression" dxfId="40846" priority="2552" stopIfTrue="1">
      <formula>WEEKDAY(Q46)=7</formula>
    </cfRule>
  </conditionalFormatting>
  <conditionalFormatting sqref="R46">
    <cfRule type="expression" dxfId="40845" priority="2549" stopIfTrue="1">
      <formula>OR(R46=祝色,WEEKDAY(R46)=1)</formula>
    </cfRule>
    <cfRule type="expression" dxfId="40844" priority="2550" stopIfTrue="1">
      <formula>WEEKDAY(R46)=7</formula>
    </cfRule>
  </conditionalFormatting>
  <conditionalFormatting sqref="L47">
    <cfRule type="expression" dxfId="40843" priority="2547" stopIfTrue="1">
      <formula>OR(L47=祝色,WEEKDAY(L47)=1)</formula>
    </cfRule>
    <cfRule type="expression" dxfId="40842" priority="2548" stopIfTrue="1">
      <formula>WEEKDAY(L47)=7</formula>
    </cfRule>
  </conditionalFormatting>
  <conditionalFormatting sqref="M47">
    <cfRule type="expression" dxfId="40841" priority="2545" stopIfTrue="1">
      <formula>OR(M47=祝色,WEEKDAY(M47)=1)</formula>
    </cfRule>
    <cfRule type="expression" dxfId="40840" priority="2546" stopIfTrue="1">
      <formula>WEEKDAY(M47)=7</formula>
    </cfRule>
  </conditionalFormatting>
  <conditionalFormatting sqref="N47">
    <cfRule type="expression" dxfId="40839" priority="2543" stopIfTrue="1">
      <formula>OR(N47=祝色,WEEKDAY(N47)=1)</formula>
    </cfRule>
    <cfRule type="expression" dxfId="40838" priority="2544" stopIfTrue="1">
      <formula>WEEKDAY(N47)=7</formula>
    </cfRule>
  </conditionalFormatting>
  <conditionalFormatting sqref="O47">
    <cfRule type="expression" dxfId="40837" priority="2541" stopIfTrue="1">
      <formula>OR(O47=祝色,WEEKDAY(O47)=1)</formula>
    </cfRule>
    <cfRule type="expression" dxfId="40836" priority="2542" stopIfTrue="1">
      <formula>WEEKDAY(O47)=7</formula>
    </cfRule>
  </conditionalFormatting>
  <conditionalFormatting sqref="P47">
    <cfRule type="expression" dxfId="40835" priority="2539" stopIfTrue="1">
      <formula>OR(P47=祝色,WEEKDAY(P47)=1)</formula>
    </cfRule>
    <cfRule type="expression" dxfId="40834" priority="2540" stopIfTrue="1">
      <formula>WEEKDAY(P47)=7</formula>
    </cfRule>
  </conditionalFormatting>
  <conditionalFormatting sqref="Q47">
    <cfRule type="expression" dxfId="40833" priority="2537" stopIfTrue="1">
      <formula>OR(Q47=祝色,WEEKDAY(Q47)=1)</formula>
    </cfRule>
    <cfRule type="expression" dxfId="40832" priority="2538" stopIfTrue="1">
      <formula>WEEKDAY(Q47)=7</formula>
    </cfRule>
  </conditionalFormatting>
  <conditionalFormatting sqref="R47">
    <cfRule type="expression" dxfId="40831" priority="2535" stopIfTrue="1">
      <formula>OR(R47=祝色,WEEKDAY(R47)=1)</formula>
    </cfRule>
    <cfRule type="expression" dxfId="40830" priority="2536" stopIfTrue="1">
      <formula>WEEKDAY(R47)=7</formula>
    </cfRule>
  </conditionalFormatting>
  <conditionalFormatting sqref="L48">
    <cfRule type="expression" dxfId="40829" priority="2533" stopIfTrue="1">
      <formula>OR(L48=祝色,WEEKDAY(L48)=1)</formula>
    </cfRule>
    <cfRule type="expression" dxfId="40828" priority="2534" stopIfTrue="1">
      <formula>WEEKDAY(L48)=7</formula>
    </cfRule>
  </conditionalFormatting>
  <conditionalFormatting sqref="M48">
    <cfRule type="expression" dxfId="40827" priority="2531" stopIfTrue="1">
      <formula>OR(M48=祝色,WEEKDAY(M48)=1)</formula>
    </cfRule>
    <cfRule type="expression" dxfId="40826" priority="2532" stopIfTrue="1">
      <formula>WEEKDAY(M48)=7</formula>
    </cfRule>
  </conditionalFormatting>
  <conditionalFormatting sqref="N48">
    <cfRule type="expression" dxfId="40825" priority="2529" stopIfTrue="1">
      <formula>OR(N48=祝色,WEEKDAY(N48)=1)</formula>
    </cfRule>
    <cfRule type="expression" dxfId="40824" priority="2530" stopIfTrue="1">
      <formula>WEEKDAY(N48)=7</formula>
    </cfRule>
  </conditionalFormatting>
  <conditionalFormatting sqref="O48">
    <cfRule type="expression" dxfId="40823" priority="2527" stopIfTrue="1">
      <formula>OR(O48=祝色,WEEKDAY(O48)=1)</formula>
    </cfRule>
    <cfRule type="expression" dxfId="40822" priority="2528" stopIfTrue="1">
      <formula>WEEKDAY(O48)=7</formula>
    </cfRule>
  </conditionalFormatting>
  <conditionalFormatting sqref="P48">
    <cfRule type="expression" dxfId="40821" priority="2525" stopIfTrue="1">
      <formula>OR(P48=祝色,WEEKDAY(P48)=1)</formula>
    </cfRule>
    <cfRule type="expression" dxfId="40820" priority="2526" stopIfTrue="1">
      <formula>WEEKDAY(P48)=7</formula>
    </cfRule>
  </conditionalFormatting>
  <conditionalFormatting sqref="Q48">
    <cfRule type="expression" dxfId="40819" priority="2523" stopIfTrue="1">
      <formula>OR(Q48=祝色,WEEKDAY(Q48)=1)</formula>
    </cfRule>
    <cfRule type="expression" dxfId="40818" priority="2524" stopIfTrue="1">
      <formula>WEEKDAY(Q48)=7</formula>
    </cfRule>
  </conditionalFormatting>
  <conditionalFormatting sqref="R48">
    <cfRule type="expression" dxfId="40817" priority="2521" stopIfTrue="1">
      <formula>OR(R48=祝色,WEEKDAY(R48)=1)</formula>
    </cfRule>
    <cfRule type="expression" dxfId="40816" priority="2522" stopIfTrue="1">
      <formula>WEEKDAY(R48)=7</formula>
    </cfRule>
  </conditionalFormatting>
  <conditionalFormatting sqref="L49">
    <cfRule type="expression" dxfId="40815" priority="2519" stopIfTrue="1">
      <formula>OR(L49=祝色,WEEKDAY(L49)=1)</formula>
    </cfRule>
    <cfRule type="expression" dxfId="40814" priority="2520" stopIfTrue="1">
      <formula>WEEKDAY(L49)=7</formula>
    </cfRule>
  </conditionalFormatting>
  <conditionalFormatting sqref="M49">
    <cfRule type="expression" dxfId="40813" priority="2517" stopIfTrue="1">
      <formula>OR(M49=祝色,WEEKDAY(M49)=1)</formula>
    </cfRule>
    <cfRule type="expression" dxfId="40812" priority="2518" stopIfTrue="1">
      <formula>WEEKDAY(M49)=7</formula>
    </cfRule>
  </conditionalFormatting>
  <conditionalFormatting sqref="T44">
    <cfRule type="expression" dxfId="40811" priority="2515" stopIfTrue="1">
      <formula>OR(T44=祝色,WEEKDAY(T44)=1)</formula>
    </cfRule>
    <cfRule type="expression" dxfId="40810" priority="2516" stopIfTrue="1">
      <formula>WEEKDAY(T44)=7</formula>
    </cfRule>
  </conditionalFormatting>
  <conditionalFormatting sqref="U44">
    <cfRule type="expression" dxfId="40809" priority="2513" stopIfTrue="1">
      <formula>OR(U44=祝色,WEEKDAY(U44)=1)</formula>
    </cfRule>
    <cfRule type="expression" dxfId="40808" priority="2514" stopIfTrue="1">
      <formula>WEEKDAY(U44)=7</formula>
    </cfRule>
  </conditionalFormatting>
  <conditionalFormatting sqref="V44">
    <cfRule type="expression" dxfId="40807" priority="2511" stopIfTrue="1">
      <formula>OR(V44=祝色,WEEKDAY(V44)=1)</formula>
    </cfRule>
    <cfRule type="expression" dxfId="40806" priority="2512" stopIfTrue="1">
      <formula>WEEKDAY(V44)=7</formula>
    </cfRule>
  </conditionalFormatting>
  <conditionalFormatting sqref="W44">
    <cfRule type="expression" dxfId="40805" priority="2509" stopIfTrue="1">
      <formula>OR(W44=祝色,WEEKDAY(W44)=1)</formula>
    </cfRule>
    <cfRule type="expression" dxfId="40804" priority="2510" stopIfTrue="1">
      <formula>WEEKDAY(W44)=7</formula>
    </cfRule>
  </conditionalFormatting>
  <conditionalFormatting sqref="X44">
    <cfRule type="expression" dxfId="40803" priority="2507" stopIfTrue="1">
      <formula>OR(X44=祝色,WEEKDAY(X44)=1)</formula>
    </cfRule>
    <cfRule type="expression" dxfId="40802" priority="2508" stopIfTrue="1">
      <formula>WEEKDAY(X44)=7</formula>
    </cfRule>
  </conditionalFormatting>
  <conditionalFormatting sqref="Y44">
    <cfRule type="expression" dxfId="40801" priority="2505" stopIfTrue="1">
      <formula>OR(Y44=祝色,WEEKDAY(Y44)=1)</formula>
    </cfRule>
    <cfRule type="expression" dxfId="40800" priority="2506" stopIfTrue="1">
      <formula>WEEKDAY(Y44)=7</formula>
    </cfRule>
  </conditionalFormatting>
  <conditionalFormatting sqref="Z44">
    <cfRule type="expression" dxfId="40799" priority="2503" stopIfTrue="1">
      <formula>OR(Z44=祝色,WEEKDAY(Z44)=1)</formula>
    </cfRule>
    <cfRule type="expression" dxfId="40798" priority="2504" stopIfTrue="1">
      <formula>WEEKDAY(Z44)=7</formula>
    </cfRule>
  </conditionalFormatting>
  <conditionalFormatting sqref="T45">
    <cfRule type="expression" dxfId="40797" priority="2501" stopIfTrue="1">
      <formula>OR(T45=祝色,WEEKDAY(T45)=1)</formula>
    </cfRule>
    <cfRule type="expression" dxfId="40796" priority="2502" stopIfTrue="1">
      <formula>WEEKDAY(T45)=7</formula>
    </cfRule>
  </conditionalFormatting>
  <conditionalFormatting sqref="U45">
    <cfRule type="expression" dxfId="40795" priority="2499" stopIfTrue="1">
      <formula>OR(U45=祝色,WEEKDAY(U45)=1)</formula>
    </cfRule>
    <cfRule type="expression" dxfId="40794" priority="2500" stopIfTrue="1">
      <formula>WEEKDAY(U45)=7</formula>
    </cfRule>
  </conditionalFormatting>
  <conditionalFormatting sqref="V45">
    <cfRule type="expression" dxfId="40793" priority="2497" stopIfTrue="1">
      <formula>OR(V45=祝色,WEEKDAY(V45)=1)</formula>
    </cfRule>
    <cfRule type="expression" dxfId="40792" priority="2498" stopIfTrue="1">
      <formula>WEEKDAY(V45)=7</formula>
    </cfRule>
  </conditionalFormatting>
  <conditionalFormatting sqref="W45">
    <cfRule type="expression" dxfId="40791" priority="2495" stopIfTrue="1">
      <formula>OR(W45=祝色,WEEKDAY(W45)=1)</formula>
    </cfRule>
    <cfRule type="expression" dxfId="40790" priority="2496" stopIfTrue="1">
      <formula>WEEKDAY(W45)=7</formula>
    </cfRule>
  </conditionalFormatting>
  <conditionalFormatting sqref="X45">
    <cfRule type="expression" dxfId="40789" priority="2493" stopIfTrue="1">
      <formula>OR(X45=祝色,WEEKDAY(X45)=1)</formula>
    </cfRule>
    <cfRule type="expression" dxfId="40788" priority="2494" stopIfTrue="1">
      <formula>WEEKDAY(X45)=7</formula>
    </cfRule>
  </conditionalFormatting>
  <conditionalFormatting sqref="Y45">
    <cfRule type="expression" dxfId="40787" priority="2491" stopIfTrue="1">
      <formula>OR(Y45=祝色,WEEKDAY(Y45)=1)</formula>
    </cfRule>
    <cfRule type="expression" dxfId="40786" priority="2492" stopIfTrue="1">
      <formula>WEEKDAY(Y45)=7</formula>
    </cfRule>
  </conditionalFormatting>
  <conditionalFormatting sqref="Z45">
    <cfRule type="expression" dxfId="40785" priority="2489" stopIfTrue="1">
      <formula>OR(Z45=祝色,WEEKDAY(Z45)=1)</formula>
    </cfRule>
    <cfRule type="expression" dxfId="40784" priority="2490" stopIfTrue="1">
      <formula>WEEKDAY(Z45)=7</formula>
    </cfRule>
  </conditionalFormatting>
  <conditionalFormatting sqref="T46">
    <cfRule type="expression" dxfId="40783" priority="2487" stopIfTrue="1">
      <formula>OR(T46=祝色,WEEKDAY(T46)=1)</formula>
    </cfRule>
    <cfRule type="expression" dxfId="40782" priority="2488" stopIfTrue="1">
      <formula>WEEKDAY(T46)=7</formula>
    </cfRule>
  </conditionalFormatting>
  <conditionalFormatting sqref="U46">
    <cfRule type="expression" dxfId="40781" priority="2485" stopIfTrue="1">
      <formula>OR(U46=祝色,WEEKDAY(U46)=1)</formula>
    </cfRule>
    <cfRule type="expression" dxfId="40780" priority="2486" stopIfTrue="1">
      <formula>WEEKDAY(U46)=7</formula>
    </cfRule>
  </conditionalFormatting>
  <conditionalFormatting sqref="V46">
    <cfRule type="expression" dxfId="40779" priority="2483" stopIfTrue="1">
      <formula>OR(V46=祝色,WEEKDAY(V46)=1)</formula>
    </cfRule>
    <cfRule type="expression" dxfId="40778" priority="2484" stopIfTrue="1">
      <formula>WEEKDAY(V46)=7</formula>
    </cfRule>
  </conditionalFormatting>
  <conditionalFormatting sqref="W46">
    <cfRule type="expression" dxfId="40777" priority="2481" stopIfTrue="1">
      <formula>OR(W46=祝色,WEEKDAY(W46)=1)</formula>
    </cfRule>
    <cfRule type="expression" dxfId="40776" priority="2482" stopIfTrue="1">
      <formula>WEEKDAY(W46)=7</formula>
    </cfRule>
  </conditionalFormatting>
  <conditionalFormatting sqref="X46">
    <cfRule type="expression" dxfId="40775" priority="2479" stopIfTrue="1">
      <formula>OR(X46=祝色,WEEKDAY(X46)=1)</formula>
    </cfRule>
    <cfRule type="expression" dxfId="40774" priority="2480" stopIfTrue="1">
      <formula>WEEKDAY(X46)=7</formula>
    </cfRule>
  </conditionalFormatting>
  <conditionalFormatting sqref="Y46">
    <cfRule type="expression" dxfId="40773" priority="2477" stopIfTrue="1">
      <formula>OR(Y46=祝色,WEEKDAY(Y46)=1)</formula>
    </cfRule>
    <cfRule type="expression" dxfId="40772" priority="2478" stopIfTrue="1">
      <formula>WEEKDAY(Y46)=7</formula>
    </cfRule>
  </conditionalFormatting>
  <conditionalFormatting sqref="Z46">
    <cfRule type="expression" dxfId="40771" priority="2475" stopIfTrue="1">
      <formula>OR(Z46=祝色,WEEKDAY(Z46)=1)</formula>
    </cfRule>
    <cfRule type="expression" dxfId="40770" priority="2476" stopIfTrue="1">
      <formula>WEEKDAY(Z46)=7</formula>
    </cfRule>
  </conditionalFormatting>
  <conditionalFormatting sqref="T47">
    <cfRule type="expression" dxfId="40769" priority="2473" stopIfTrue="1">
      <formula>OR(T47=祝色,WEEKDAY(T47)=1)</formula>
    </cfRule>
    <cfRule type="expression" dxfId="40768" priority="2474" stopIfTrue="1">
      <formula>WEEKDAY(T47)=7</formula>
    </cfRule>
  </conditionalFormatting>
  <conditionalFormatting sqref="U47">
    <cfRule type="expression" dxfId="40767" priority="2471" stopIfTrue="1">
      <formula>OR(U47=祝色,WEEKDAY(U47)=1)</formula>
    </cfRule>
    <cfRule type="expression" dxfId="40766" priority="2472" stopIfTrue="1">
      <formula>WEEKDAY(U47)=7</formula>
    </cfRule>
  </conditionalFormatting>
  <conditionalFormatting sqref="V47">
    <cfRule type="expression" dxfId="40765" priority="2469" stopIfTrue="1">
      <formula>OR(V47=祝色,WEEKDAY(V47)=1)</formula>
    </cfRule>
    <cfRule type="expression" dxfId="40764" priority="2470" stopIfTrue="1">
      <formula>WEEKDAY(V47)=7</formula>
    </cfRule>
  </conditionalFormatting>
  <conditionalFormatting sqref="W47">
    <cfRule type="expression" dxfId="40763" priority="2467" stopIfTrue="1">
      <formula>OR(W47=祝色,WEEKDAY(W47)=1)</formula>
    </cfRule>
    <cfRule type="expression" dxfId="40762" priority="2468" stopIfTrue="1">
      <formula>WEEKDAY(W47)=7</formula>
    </cfRule>
  </conditionalFormatting>
  <conditionalFormatting sqref="X47">
    <cfRule type="expression" dxfId="40761" priority="2465" stopIfTrue="1">
      <formula>OR(X47=祝色,WEEKDAY(X47)=1)</formula>
    </cfRule>
    <cfRule type="expression" dxfId="40760" priority="2466" stopIfTrue="1">
      <formula>WEEKDAY(X47)=7</formula>
    </cfRule>
  </conditionalFormatting>
  <conditionalFormatting sqref="Y47">
    <cfRule type="expression" dxfId="40759" priority="2463" stopIfTrue="1">
      <formula>OR(Y47=祝色,WEEKDAY(Y47)=1)</formula>
    </cfRule>
    <cfRule type="expression" dxfId="40758" priority="2464" stopIfTrue="1">
      <formula>WEEKDAY(Y47)=7</formula>
    </cfRule>
  </conditionalFormatting>
  <conditionalFormatting sqref="Z47">
    <cfRule type="expression" dxfId="40757" priority="2461" stopIfTrue="1">
      <formula>OR(Z47=祝色,WEEKDAY(Z47)=1)</formula>
    </cfRule>
    <cfRule type="expression" dxfId="40756" priority="2462" stopIfTrue="1">
      <formula>WEEKDAY(Z47)=7</formula>
    </cfRule>
  </conditionalFormatting>
  <conditionalFormatting sqref="T48">
    <cfRule type="expression" dxfId="40755" priority="2459" stopIfTrue="1">
      <formula>OR(T48=祝色,WEEKDAY(T48)=1)</formula>
    </cfRule>
    <cfRule type="expression" dxfId="40754" priority="2460" stopIfTrue="1">
      <formula>WEEKDAY(T48)=7</formula>
    </cfRule>
  </conditionalFormatting>
  <conditionalFormatting sqref="U48">
    <cfRule type="expression" dxfId="40753" priority="2457" stopIfTrue="1">
      <formula>OR(U48=祝色,WEEKDAY(U48)=1)</formula>
    </cfRule>
    <cfRule type="expression" dxfId="40752" priority="2458" stopIfTrue="1">
      <formula>WEEKDAY(U48)=7</formula>
    </cfRule>
  </conditionalFormatting>
  <conditionalFormatting sqref="V48">
    <cfRule type="expression" dxfId="40751" priority="2455" stopIfTrue="1">
      <formula>OR(V48=祝色,WEEKDAY(V48)=1)</formula>
    </cfRule>
    <cfRule type="expression" dxfId="40750" priority="2456" stopIfTrue="1">
      <formula>WEEKDAY(V48)=7</formula>
    </cfRule>
  </conditionalFormatting>
  <conditionalFormatting sqref="W48">
    <cfRule type="expression" dxfId="40749" priority="2453" stopIfTrue="1">
      <formula>OR(W48=祝色,WEEKDAY(W48)=1)</formula>
    </cfRule>
    <cfRule type="expression" dxfId="40748" priority="2454" stopIfTrue="1">
      <formula>WEEKDAY(W48)=7</formula>
    </cfRule>
  </conditionalFormatting>
  <conditionalFormatting sqref="X48">
    <cfRule type="expression" dxfId="40747" priority="2451" stopIfTrue="1">
      <formula>OR(X48=祝色,WEEKDAY(X48)=1)</formula>
    </cfRule>
    <cfRule type="expression" dxfId="40746" priority="2452" stopIfTrue="1">
      <formula>WEEKDAY(X48)=7</formula>
    </cfRule>
  </conditionalFormatting>
  <conditionalFormatting sqref="Y48">
    <cfRule type="expression" dxfId="40745" priority="2449" stopIfTrue="1">
      <formula>OR(Y48=祝色,WEEKDAY(Y48)=1)</formula>
    </cfRule>
    <cfRule type="expression" dxfId="40744" priority="2450" stopIfTrue="1">
      <formula>WEEKDAY(Y48)=7</formula>
    </cfRule>
  </conditionalFormatting>
  <conditionalFormatting sqref="Z48">
    <cfRule type="expression" dxfId="40743" priority="2447" stopIfTrue="1">
      <formula>OR(Z48=祝色,WEEKDAY(Z48)=1)</formula>
    </cfRule>
    <cfRule type="expression" dxfId="40742" priority="2448" stopIfTrue="1">
      <formula>WEEKDAY(Z48)=7</formula>
    </cfRule>
  </conditionalFormatting>
  <conditionalFormatting sqref="T49">
    <cfRule type="expression" dxfId="40741" priority="2445" stopIfTrue="1">
      <formula>OR(T49=祝色,WEEKDAY(T49)=1)</formula>
    </cfRule>
    <cfRule type="expression" dxfId="40740" priority="2446" stopIfTrue="1">
      <formula>WEEKDAY(T49)=7</formula>
    </cfRule>
  </conditionalFormatting>
  <conditionalFormatting sqref="U49">
    <cfRule type="expression" dxfId="40739" priority="2443" stopIfTrue="1">
      <formula>OR(U49=祝色,WEEKDAY(U49)=1)</formula>
    </cfRule>
    <cfRule type="expression" dxfId="40738" priority="2444" stopIfTrue="1">
      <formula>WEEKDAY(U49)=7</formula>
    </cfRule>
  </conditionalFormatting>
  <conditionalFormatting sqref="D53">
    <cfRule type="expression" dxfId="40737" priority="2441" stopIfTrue="1">
      <formula>OR(D53=祝色,WEEKDAY(D53)=1)</formula>
    </cfRule>
    <cfRule type="expression" dxfId="40736" priority="2442" stopIfTrue="1">
      <formula>WEEKDAY(D53)=7</formula>
    </cfRule>
  </conditionalFormatting>
  <conditionalFormatting sqref="E53">
    <cfRule type="expression" dxfId="40735" priority="2439" stopIfTrue="1">
      <formula>OR(E53=祝色,WEEKDAY(E53)=1)</formula>
    </cfRule>
    <cfRule type="expression" dxfId="40734" priority="2440" stopIfTrue="1">
      <formula>WEEKDAY(E53)=7</formula>
    </cfRule>
  </conditionalFormatting>
  <conditionalFormatting sqref="F53">
    <cfRule type="expression" dxfId="40733" priority="2437" stopIfTrue="1">
      <formula>OR(F53=祝色,WEEKDAY(F53)=1)</formula>
    </cfRule>
    <cfRule type="expression" dxfId="40732" priority="2438" stopIfTrue="1">
      <formula>WEEKDAY(F53)=7</formula>
    </cfRule>
  </conditionalFormatting>
  <conditionalFormatting sqref="G53">
    <cfRule type="expression" dxfId="40731" priority="2435" stopIfTrue="1">
      <formula>OR(G53=祝色,WEEKDAY(G53)=1)</formula>
    </cfRule>
    <cfRule type="expression" dxfId="40730" priority="2436" stopIfTrue="1">
      <formula>WEEKDAY(G53)=7</formula>
    </cfRule>
  </conditionalFormatting>
  <conditionalFormatting sqref="H53">
    <cfRule type="expression" dxfId="40729" priority="2433" stopIfTrue="1">
      <formula>OR(H53=祝色,WEEKDAY(H53)=1)</formula>
    </cfRule>
    <cfRule type="expression" dxfId="40728" priority="2434" stopIfTrue="1">
      <formula>WEEKDAY(H53)=7</formula>
    </cfRule>
  </conditionalFormatting>
  <conditionalFormatting sqref="I53">
    <cfRule type="expression" dxfId="40727" priority="2431" stopIfTrue="1">
      <formula>OR(I53=祝色,WEEKDAY(I53)=1)</formula>
    </cfRule>
    <cfRule type="expression" dxfId="40726" priority="2432" stopIfTrue="1">
      <formula>WEEKDAY(I53)=7</formula>
    </cfRule>
  </conditionalFormatting>
  <conditionalFormatting sqref="J53">
    <cfRule type="expression" dxfId="40725" priority="2429" stopIfTrue="1">
      <formula>OR(J53=祝色,WEEKDAY(J53)=1)</formula>
    </cfRule>
    <cfRule type="expression" dxfId="40724" priority="2430" stopIfTrue="1">
      <formula>WEEKDAY(J53)=7</formula>
    </cfRule>
  </conditionalFormatting>
  <conditionalFormatting sqref="D54">
    <cfRule type="expression" dxfId="40723" priority="2427" stopIfTrue="1">
      <formula>OR(D54=祝色,WEEKDAY(D54)=1)</formula>
    </cfRule>
    <cfRule type="expression" dxfId="40722" priority="2428" stopIfTrue="1">
      <formula>WEEKDAY(D54)=7</formula>
    </cfRule>
  </conditionalFormatting>
  <conditionalFormatting sqref="E54">
    <cfRule type="expression" dxfId="40721" priority="2425" stopIfTrue="1">
      <formula>OR(E54=祝色,WEEKDAY(E54)=1)</formula>
    </cfRule>
    <cfRule type="expression" dxfId="40720" priority="2426" stopIfTrue="1">
      <formula>WEEKDAY(E54)=7</formula>
    </cfRule>
  </conditionalFormatting>
  <conditionalFormatting sqref="F54">
    <cfRule type="expression" dxfId="40719" priority="2423" stopIfTrue="1">
      <formula>OR(F54=祝色,WEEKDAY(F54)=1)</formula>
    </cfRule>
    <cfRule type="expression" dxfId="40718" priority="2424" stopIfTrue="1">
      <formula>WEEKDAY(F54)=7</formula>
    </cfRule>
  </conditionalFormatting>
  <conditionalFormatting sqref="G54">
    <cfRule type="expression" dxfId="40717" priority="2421" stopIfTrue="1">
      <formula>OR(G54=祝色,WEEKDAY(G54)=1)</formula>
    </cfRule>
    <cfRule type="expression" dxfId="40716" priority="2422" stopIfTrue="1">
      <formula>WEEKDAY(G54)=7</formula>
    </cfRule>
  </conditionalFormatting>
  <conditionalFormatting sqref="H54">
    <cfRule type="expression" dxfId="40715" priority="2419" stopIfTrue="1">
      <formula>OR(H54=祝色,WEEKDAY(H54)=1)</formula>
    </cfRule>
    <cfRule type="expression" dxfId="40714" priority="2420" stopIfTrue="1">
      <formula>WEEKDAY(H54)=7</formula>
    </cfRule>
  </conditionalFormatting>
  <conditionalFormatting sqref="I54">
    <cfRule type="expression" dxfId="40713" priority="2417" stopIfTrue="1">
      <formula>OR(I54=祝色,WEEKDAY(I54)=1)</formula>
    </cfRule>
    <cfRule type="expression" dxfId="40712" priority="2418" stopIfTrue="1">
      <formula>WEEKDAY(I54)=7</formula>
    </cfRule>
  </conditionalFormatting>
  <conditionalFormatting sqref="J54">
    <cfRule type="expression" dxfId="40711" priority="2415" stopIfTrue="1">
      <formula>OR(J54=祝色,WEEKDAY(J54)=1)</formula>
    </cfRule>
    <cfRule type="expression" dxfId="40710" priority="2416" stopIfTrue="1">
      <formula>WEEKDAY(J54)=7</formula>
    </cfRule>
  </conditionalFormatting>
  <conditionalFormatting sqref="D55">
    <cfRule type="expression" dxfId="40709" priority="2413" stopIfTrue="1">
      <formula>OR(D55=祝色,WEEKDAY(D55)=1)</formula>
    </cfRule>
    <cfRule type="expression" dxfId="40708" priority="2414" stopIfTrue="1">
      <formula>WEEKDAY(D55)=7</formula>
    </cfRule>
  </conditionalFormatting>
  <conditionalFormatting sqref="E55">
    <cfRule type="expression" dxfId="40707" priority="2411" stopIfTrue="1">
      <formula>OR(E55=祝色,WEEKDAY(E55)=1)</formula>
    </cfRule>
    <cfRule type="expression" dxfId="40706" priority="2412" stopIfTrue="1">
      <formula>WEEKDAY(E55)=7</formula>
    </cfRule>
  </conditionalFormatting>
  <conditionalFormatting sqref="F55">
    <cfRule type="expression" dxfId="40705" priority="2409" stopIfTrue="1">
      <formula>OR(F55=祝色,WEEKDAY(F55)=1)</formula>
    </cfRule>
    <cfRule type="expression" dxfId="40704" priority="2410" stopIfTrue="1">
      <formula>WEEKDAY(F55)=7</formula>
    </cfRule>
  </conditionalFormatting>
  <conditionalFormatting sqref="G55">
    <cfRule type="expression" dxfId="40703" priority="2407" stopIfTrue="1">
      <formula>OR(G55=祝色,WEEKDAY(G55)=1)</formula>
    </cfRule>
    <cfRule type="expression" dxfId="40702" priority="2408" stopIfTrue="1">
      <formula>WEEKDAY(G55)=7</formula>
    </cfRule>
  </conditionalFormatting>
  <conditionalFormatting sqref="H55">
    <cfRule type="expression" dxfId="40701" priority="2405" stopIfTrue="1">
      <formula>OR(H55=祝色,WEEKDAY(H55)=1)</formula>
    </cfRule>
    <cfRule type="expression" dxfId="40700" priority="2406" stopIfTrue="1">
      <formula>WEEKDAY(H55)=7</formula>
    </cfRule>
  </conditionalFormatting>
  <conditionalFormatting sqref="I55">
    <cfRule type="expression" dxfId="40699" priority="2403" stopIfTrue="1">
      <formula>OR(I55=祝色,WEEKDAY(I55)=1)</formula>
    </cfRule>
    <cfRule type="expression" dxfId="40698" priority="2404" stopIfTrue="1">
      <formula>WEEKDAY(I55)=7</formula>
    </cfRule>
  </conditionalFormatting>
  <conditionalFormatting sqref="J55">
    <cfRule type="expression" dxfId="40697" priority="2401" stopIfTrue="1">
      <formula>OR(J55=祝色,WEEKDAY(J55)=1)</formula>
    </cfRule>
    <cfRule type="expression" dxfId="40696" priority="2402" stopIfTrue="1">
      <formula>WEEKDAY(J55)=7</formula>
    </cfRule>
  </conditionalFormatting>
  <conditionalFormatting sqref="D56">
    <cfRule type="expression" dxfId="40695" priority="2399" stopIfTrue="1">
      <formula>OR(D56=祝色,WEEKDAY(D56)=1)</formula>
    </cfRule>
    <cfRule type="expression" dxfId="40694" priority="2400" stopIfTrue="1">
      <formula>WEEKDAY(D56)=7</formula>
    </cfRule>
  </conditionalFormatting>
  <conditionalFormatting sqref="E56">
    <cfRule type="expression" dxfId="40693" priority="2397" stopIfTrue="1">
      <formula>OR(E56=祝色,WEEKDAY(E56)=1)</formula>
    </cfRule>
    <cfRule type="expression" dxfId="40692" priority="2398" stopIfTrue="1">
      <formula>WEEKDAY(E56)=7</formula>
    </cfRule>
  </conditionalFormatting>
  <conditionalFormatting sqref="F56">
    <cfRule type="expression" dxfId="40691" priority="2395" stopIfTrue="1">
      <formula>OR(F56=祝色,WEEKDAY(F56)=1)</formula>
    </cfRule>
    <cfRule type="expression" dxfId="40690" priority="2396" stopIfTrue="1">
      <formula>WEEKDAY(F56)=7</formula>
    </cfRule>
  </conditionalFormatting>
  <conditionalFormatting sqref="G56">
    <cfRule type="expression" dxfId="40689" priority="2393" stopIfTrue="1">
      <formula>OR(G56=祝色,WEEKDAY(G56)=1)</formula>
    </cfRule>
    <cfRule type="expression" dxfId="40688" priority="2394" stopIfTrue="1">
      <formula>WEEKDAY(G56)=7</formula>
    </cfRule>
  </conditionalFormatting>
  <conditionalFormatting sqref="H56">
    <cfRule type="expression" dxfId="40687" priority="2391" stopIfTrue="1">
      <formula>OR(H56=祝色,WEEKDAY(H56)=1)</formula>
    </cfRule>
    <cfRule type="expression" dxfId="40686" priority="2392" stopIfTrue="1">
      <formula>WEEKDAY(H56)=7</formula>
    </cfRule>
  </conditionalFormatting>
  <conditionalFormatting sqref="I56">
    <cfRule type="expression" dxfId="40685" priority="2389" stopIfTrue="1">
      <formula>OR(I56=祝色,WEEKDAY(I56)=1)</formula>
    </cfRule>
    <cfRule type="expression" dxfId="40684" priority="2390" stopIfTrue="1">
      <formula>WEEKDAY(I56)=7</formula>
    </cfRule>
  </conditionalFormatting>
  <conditionalFormatting sqref="J56">
    <cfRule type="expression" dxfId="40683" priority="2387" stopIfTrue="1">
      <formula>OR(J56=祝色,WEEKDAY(J56)=1)</formula>
    </cfRule>
    <cfRule type="expression" dxfId="40682" priority="2388" stopIfTrue="1">
      <formula>WEEKDAY(J56)=7</formula>
    </cfRule>
  </conditionalFormatting>
  <conditionalFormatting sqref="D57">
    <cfRule type="expression" dxfId="40681" priority="2385" stopIfTrue="1">
      <formula>OR(D57=祝色,WEEKDAY(D57)=1)</formula>
    </cfRule>
    <cfRule type="expression" dxfId="40680" priority="2386" stopIfTrue="1">
      <formula>WEEKDAY(D57)=7</formula>
    </cfRule>
  </conditionalFormatting>
  <conditionalFormatting sqref="E57">
    <cfRule type="expression" dxfId="40679" priority="2383" stopIfTrue="1">
      <formula>OR(E57=祝色,WEEKDAY(E57)=1)</formula>
    </cfRule>
    <cfRule type="expression" dxfId="40678" priority="2384" stopIfTrue="1">
      <formula>WEEKDAY(E57)=7</formula>
    </cfRule>
  </conditionalFormatting>
  <conditionalFormatting sqref="F57">
    <cfRule type="expression" dxfId="40677" priority="2381" stopIfTrue="1">
      <formula>OR(F57=祝色,WEEKDAY(F57)=1)</formula>
    </cfRule>
    <cfRule type="expression" dxfId="40676" priority="2382" stopIfTrue="1">
      <formula>WEEKDAY(F57)=7</formula>
    </cfRule>
  </conditionalFormatting>
  <conditionalFormatting sqref="G57">
    <cfRule type="expression" dxfId="40675" priority="2379" stopIfTrue="1">
      <formula>OR(G57=祝色,WEEKDAY(G57)=1)</formula>
    </cfRule>
    <cfRule type="expression" dxfId="40674" priority="2380" stopIfTrue="1">
      <formula>WEEKDAY(G57)=7</formula>
    </cfRule>
  </conditionalFormatting>
  <conditionalFormatting sqref="H57">
    <cfRule type="expression" dxfId="40673" priority="2377" stopIfTrue="1">
      <formula>OR(H57=祝色,WEEKDAY(H57)=1)</formula>
    </cfRule>
    <cfRule type="expression" dxfId="40672" priority="2378" stopIfTrue="1">
      <formula>WEEKDAY(H57)=7</formula>
    </cfRule>
  </conditionalFormatting>
  <conditionalFormatting sqref="I57">
    <cfRule type="expression" dxfId="40671" priority="2375" stopIfTrue="1">
      <formula>OR(I57=祝色,WEEKDAY(I57)=1)</formula>
    </cfRule>
    <cfRule type="expression" dxfId="40670" priority="2376" stopIfTrue="1">
      <formula>WEEKDAY(I57)=7</formula>
    </cfRule>
  </conditionalFormatting>
  <conditionalFormatting sqref="J57">
    <cfRule type="expression" dxfId="40669" priority="2373" stopIfTrue="1">
      <formula>OR(J57=祝色,WEEKDAY(J57)=1)</formula>
    </cfRule>
    <cfRule type="expression" dxfId="40668" priority="2374" stopIfTrue="1">
      <formula>WEEKDAY(J57)=7</formula>
    </cfRule>
  </conditionalFormatting>
  <conditionalFormatting sqref="D58">
    <cfRule type="expression" dxfId="40667" priority="2371" stopIfTrue="1">
      <formula>OR(D58=祝色,WEEKDAY(D58)=1)</formula>
    </cfRule>
    <cfRule type="expression" dxfId="40666" priority="2372" stopIfTrue="1">
      <formula>WEEKDAY(D58)=7</formula>
    </cfRule>
  </conditionalFormatting>
  <conditionalFormatting sqref="E58">
    <cfRule type="expression" dxfId="40665" priority="2369" stopIfTrue="1">
      <formula>OR(E58=祝色,WEEKDAY(E58)=1)</formula>
    </cfRule>
    <cfRule type="expression" dxfId="40664" priority="2370" stopIfTrue="1">
      <formula>WEEKDAY(E58)=7</formula>
    </cfRule>
  </conditionalFormatting>
  <conditionalFormatting sqref="L53">
    <cfRule type="expression" dxfId="40663" priority="2367" stopIfTrue="1">
      <formula>OR(L53=祝色,WEEKDAY(L53)=1)</formula>
    </cfRule>
    <cfRule type="expression" dxfId="40662" priority="2368" stopIfTrue="1">
      <formula>WEEKDAY(L53)=7</formula>
    </cfRule>
  </conditionalFormatting>
  <conditionalFormatting sqref="M53">
    <cfRule type="expression" dxfId="40661" priority="2365" stopIfTrue="1">
      <formula>OR(M53=祝色,WEEKDAY(M53)=1)</formula>
    </cfRule>
    <cfRule type="expression" dxfId="40660" priority="2366" stopIfTrue="1">
      <formula>WEEKDAY(M53)=7</formula>
    </cfRule>
  </conditionalFormatting>
  <conditionalFormatting sqref="N53">
    <cfRule type="expression" dxfId="40659" priority="2363" stopIfTrue="1">
      <formula>OR(N53=祝色,WEEKDAY(N53)=1)</formula>
    </cfRule>
    <cfRule type="expression" dxfId="40658" priority="2364" stopIfTrue="1">
      <formula>WEEKDAY(N53)=7</formula>
    </cfRule>
  </conditionalFormatting>
  <conditionalFormatting sqref="O53">
    <cfRule type="expression" dxfId="40657" priority="2361" stopIfTrue="1">
      <formula>OR(O53=祝色,WEEKDAY(O53)=1)</formula>
    </cfRule>
    <cfRule type="expression" dxfId="40656" priority="2362" stopIfTrue="1">
      <formula>WEEKDAY(O53)=7</formula>
    </cfRule>
  </conditionalFormatting>
  <conditionalFormatting sqref="P53">
    <cfRule type="expression" dxfId="40655" priority="2359" stopIfTrue="1">
      <formula>OR(P53=祝色,WEEKDAY(P53)=1)</formula>
    </cfRule>
    <cfRule type="expression" dxfId="40654" priority="2360" stopIfTrue="1">
      <formula>WEEKDAY(P53)=7</formula>
    </cfRule>
  </conditionalFormatting>
  <conditionalFormatting sqref="Q53">
    <cfRule type="expression" dxfId="40653" priority="2357" stopIfTrue="1">
      <formula>OR(Q53=祝色,WEEKDAY(Q53)=1)</formula>
    </cfRule>
    <cfRule type="expression" dxfId="40652" priority="2358" stopIfTrue="1">
      <formula>WEEKDAY(Q53)=7</formula>
    </cfRule>
  </conditionalFormatting>
  <conditionalFormatting sqref="R53">
    <cfRule type="expression" dxfId="40651" priority="2355" stopIfTrue="1">
      <formula>OR(R53=祝色,WEEKDAY(R53)=1)</formula>
    </cfRule>
    <cfRule type="expression" dxfId="40650" priority="2356" stopIfTrue="1">
      <formula>WEEKDAY(R53)=7</formula>
    </cfRule>
  </conditionalFormatting>
  <conditionalFormatting sqref="L54">
    <cfRule type="expression" dxfId="40649" priority="2353" stopIfTrue="1">
      <formula>OR(L54=祝色,WEEKDAY(L54)=1)</formula>
    </cfRule>
    <cfRule type="expression" dxfId="40648" priority="2354" stopIfTrue="1">
      <formula>WEEKDAY(L54)=7</formula>
    </cfRule>
  </conditionalFormatting>
  <conditionalFormatting sqref="M54">
    <cfRule type="expression" dxfId="40647" priority="2351" stopIfTrue="1">
      <formula>OR(M54=祝色,WEEKDAY(M54)=1)</formula>
    </cfRule>
    <cfRule type="expression" dxfId="40646" priority="2352" stopIfTrue="1">
      <formula>WEEKDAY(M54)=7</formula>
    </cfRule>
  </conditionalFormatting>
  <conditionalFormatting sqref="N54">
    <cfRule type="expression" dxfId="40645" priority="2349" stopIfTrue="1">
      <formula>OR(N54=祝色,WEEKDAY(N54)=1)</formula>
    </cfRule>
    <cfRule type="expression" dxfId="40644" priority="2350" stopIfTrue="1">
      <formula>WEEKDAY(N54)=7</formula>
    </cfRule>
  </conditionalFormatting>
  <conditionalFormatting sqref="O54">
    <cfRule type="expression" dxfId="40643" priority="2347" stopIfTrue="1">
      <formula>OR(O54=祝色,WEEKDAY(O54)=1)</formula>
    </cfRule>
    <cfRule type="expression" dxfId="40642" priority="2348" stopIfTrue="1">
      <formula>WEEKDAY(O54)=7</formula>
    </cfRule>
  </conditionalFormatting>
  <conditionalFormatting sqref="P54">
    <cfRule type="expression" dxfId="40641" priority="2345" stopIfTrue="1">
      <formula>OR(P54=祝色,WEEKDAY(P54)=1)</formula>
    </cfRule>
    <cfRule type="expression" dxfId="40640" priority="2346" stopIfTrue="1">
      <formula>WEEKDAY(P54)=7</formula>
    </cfRule>
  </conditionalFormatting>
  <conditionalFormatting sqref="Q54">
    <cfRule type="expression" dxfId="40639" priority="2343" stopIfTrue="1">
      <formula>OR(Q54=祝色,WEEKDAY(Q54)=1)</formula>
    </cfRule>
    <cfRule type="expression" dxfId="40638" priority="2344" stopIfTrue="1">
      <formula>WEEKDAY(Q54)=7</formula>
    </cfRule>
  </conditionalFormatting>
  <conditionalFormatting sqref="R54">
    <cfRule type="expression" dxfId="40637" priority="2341" stopIfTrue="1">
      <formula>OR(R54=祝色,WEEKDAY(R54)=1)</formula>
    </cfRule>
    <cfRule type="expression" dxfId="40636" priority="2342" stopIfTrue="1">
      <formula>WEEKDAY(R54)=7</formula>
    </cfRule>
  </conditionalFormatting>
  <conditionalFormatting sqref="L55">
    <cfRule type="expression" dxfId="40635" priority="2339" stopIfTrue="1">
      <formula>OR(L55=祝色,WEEKDAY(L55)=1)</formula>
    </cfRule>
    <cfRule type="expression" dxfId="40634" priority="2340" stopIfTrue="1">
      <formula>WEEKDAY(L55)=7</formula>
    </cfRule>
  </conditionalFormatting>
  <conditionalFormatting sqref="M55">
    <cfRule type="expression" dxfId="40633" priority="2337" stopIfTrue="1">
      <formula>OR(M55=祝色,WEEKDAY(M55)=1)</formula>
    </cfRule>
    <cfRule type="expression" dxfId="40632" priority="2338" stopIfTrue="1">
      <formula>WEEKDAY(M55)=7</formula>
    </cfRule>
  </conditionalFormatting>
  <conditionalFormatting sqref="N55">
    <cfRule type="expression" dxfId="40631" priority="2335" stopIfTrue="1">
      <formula>OR(N55=祝色,WEEKDAY(N55)=1)</formula>
    </cfRule>
    <cfRule type="expression" dxfId="40630" priority="2336" stopIfTrue="1">
      <formula>WEEKDAY(N55)=7</formula>
    </cfRule>
  </conditionalFormatting>
  <conditionalFormatting sqref="O55">
    <cfRule type="expression" dxfId="40629" priority="2333" stopIfTrue="1">
      <formula>OR(O55=祝色,WEEKDAY(O55)=1)</formula>
    </cfRule>
    <cfRule type="expression" dxfId="40628" priority="2334" stopIfTrue="1">
      <formula>WEEKDAY(O55)=7</formula>
    </cfRule>
  </conditionalFormatting>
  <conditionalFormatting sqref="P55">
    <cfRule type="expression" dxfId="40627" priority="2331" stopIfTrue="1">
      <formula>OR(P55=祝色,WEEKDAY(P55)=1)</formula>
    </cfRule>
    <cfRule type="expression" dxfId="40626" priority="2332" stopIfTrue="1">
      <formula>WEEKDAY(P55)=7</formula>
    </cfRule>
  </conditionalFormatting>
  <conditionalFormatting sqref="Q55">
    <cfRule type="expression" dxfId="40625" priority="2329" stopIfTrue="1">
      <formula>OR(Q55=祝色,WEEKDAY(Q55)=1)</formula>
    </cfRule>
    <cfRule type="expression" dxfId="40624" priority="2330" stopIfTrue="1">
      <formula>WEEKDAY(Q55)=7</formula>
    </cfRule>
  </conditionalFormatting>
  <conditionalFormatting sqref="R55">
    <cfRule type="expression" dxfId="40623" priority="2327" stopIfTrue="1">
      <formula>OR(R55=祝色,WEEKDAY(R55)=1)</formula>
    </cfRule>
    <cfRule type="expression" dxfId="40622" priority="2328" stopIfTrue="1">
      <formula>WEEKDAY(R55)=7</formula>
    </cfRule>
  </conditionalFormatting>
  <conditionalFormatting sqref="L56">
    <cfRule type="expression" dxfId="40621" priority="2325" stopIfTrue="1">
      <formula>OR(L56=祝色,WEEKDAY(L56)=1)</formula>
    </cfRule>
    <cfRule type="expression" dxfId="40620" priority="2326" stopIfTrue="1">
      <formula>WEEKDAY(L56)=7</formula>
    </cfRule>
  </conditionalFormatting>
  <conditionalFormatting sqref="M56">
    <cfRule type="expression" dxfId="40619" priority="2323" stopIfTrue="1">
      <formula>OR(M56=祝色,WEEKDAY(M56)=1)</formula>
    </cfRule>
    <cfRule type="expression" dxfId="40618" priority="2324" stopIfTrue="1">
      <formula>WEEKDAY(M56)=7</formula>
    </cfRule>
  </conditionalFormatting>
  <conditionalFormatting sqref="N56">
    <cfRule type="expression" dxfId="40617" priority="2321" stopIfTrue="1">
      <formula>OR(N56=祝色,WEEKDAY(N56)=1)</formula>
    </cfRule>
    <cfRule type="expression" dxfId="40616" priority="2322" stopIfTrue="1">
      <formula>WEEKDAY(N56)=7</formula>
    </cfRule>
  </conditionalFormatting>
  <conditionalFormatting sqref="O56">
    <cfRule type="expression" dxfId="40615" priority="2319" stopIfTrue="1">
      <formula>OR(O56=祝色,WEEKDAY(O56)=1)</formula>
    </cfRule>
    <cfRule type="expression" dxfId="40614" priority="2320" stopIfTrue="1">
      <formula>WEEKDAY(O56)=7</formula>
    </cfRule>
  </conditionalFormatting>
  <conditionalFormatting sqref="P56">
    <cfRule type="expression" dxfId="40613" priority="2317" stopIfTrue="1">
      <formula>OR(P56=祝色,WEEKDAY(P56)=1)</formula>
    </cfRule>
    <cfRule type="expression" dxfId="40612" priority="2318" stopIfTrue="1">
      <formula>WEEKDAY(P56)=7</formula>
    </cfRule>
  </conditionalFormatting>
  <conditionalFormatting sqref="Q56">
    <cfRule type="expression" dxfId="40611" priority="2315" stopIfTrue="1">
      <formula>OR(Q56=祝色,WEEKDAY(Q56)=1)</formula>
    </cfRule>
    <cfRule type="expression" dxfId="40610" priority="2316" stopIfTrue="1">
      <formula>WEEKDAY(Q56)=7</formula>
    </cfRule>
  </conditionalFormatting>
  <conditionalFormatting sqref="R56">
    <cfRule type="expression" dxfId="40609" priority="2313" stopIfTrue="1">
      <formula>OR(R56=祝色,WEEKDAY(R56)=1)</formula>
    </cfRule>
    <cfRule type="expression" dxfId="40608" priority="2314" stopIfTrue="1">
      <formula>WEEKDAY(R56)=7</formula>
    </cfRule>
  </conditionalFormatting>
  <conditionalFormatting sqref="L57">
    <cfRule type="expression" dxfId="40607" priority="2311" stopIfTrue="1">
      <formula>OR(L57=祝色,WEEKDAY(L57)=1)</formula>
    </cfRule>
    <cfRule type="expression" dxfId="40606" priority="2312" stopIfTrue="1">
      <formula>WEEKDAY(L57)=7</formula>
    </cfRule>
  </conditionalFormatting>
  <conditionalFormatting sqref="M57">
    <cfRule type="expression" dxfId="40605" priority="2309" stopIfTrue="1">
      <formula>OR(M57=祝色,WEEKDAY(M57)=1)</formula>
    </cfRule>
    <cfRule type="expression" dxfId="40604" priority="2310" stopIfTrue="1">
      <formula>WEEKDAY(M57)=7</formula>
    </cfRule>
  </conditionalFormatting>
  <conditionalFormatting sqref="N57">
    <cfRule type="expression" dxfId="40603" priority="2307" stopIfTrue="1">
      <formula>OR(N57=祝色,WEEKDAY(N57)=1)</formula>
    </cfRule>
    <cfRule type="expression" dxfId="40602" priority="2308" stopIfTrue="1">
      <formula>WEEKDAY(N57)=7</formula>
    </cfRule>
  </conditionalFormatting>
  <conditionalFormatting sqref="O57">
    <cfRule type="expression" dxfId="40601" priority="2305" stopIfTrue="1">
      <formula>OR(O57=祝色,WEEKDAY(O57)=1)</formula>
    </cfRule>
    <cfRule type="expression" dxfId="40600" priority="2306" stopIfTrue="1">
      <formula>WEEKDAY(O57)=7</formula>
    </cfRule>
  </conditionalFormatting>
  <conditionalFormatting sqref="P57">
    <cfRule type="expression" dxfId="40599" priority="2303" stopIfTrue="1">
      <formula>OR(P57=祝色,WEEKDAY(P57)=1)</formula>
    </cfRule>
    <cfRule type="expression" dxfId="40598" priority="2304" stopIfTrue="1">
      <formula>WEEKDAY(P57)=7</formula>
    </cfRule>
  </conditionalFormatting>
  <conditionalFormatting sqref="Q57">
    <cfRule type="expression" dxfId="40597" priority="2301" stopIfTrue="1">
      <formula>OR(Q57=祝色,WEEKDAY(Q57)=1)</formula>
    </cfRule>
    <cfRule type="expression" dxfId="40596" priority="2302" stopIfTrue="1">
      <formula>WEEKDAY(Q57)=7</formula>
    </cfRule>
  </conditionalFormatting>
  <conditionalFormatting sqref="R57">
    <cfRule type="expression" dxfId="40595" priority="2299" stopIfTrue="1">
      <formula>OR(R57=祝色,WEEKDAY(R57)=1)</formula>
    </cfRule>
    <cfRule type="expression" dxfId="40594" priority="2300" stopIfTrue="1">
      <formula>WEEKDAY(R57)=7</formula>
    </cfRule>
  </conditionalFormatting>
  <conditionalFormatting sqref="L58">
    <cfRule type="expression" dxfId="40593" priority="2297" stopIfTrue="1">
      <formula>OR(L58=祝色,WEEKDAY(L58)=1)</formula>
    </cfRule>
    <cfRule type="expression" dxfId="40592" priority="2298" stopIfTrue="1">
      <formula>WEEKDAY(L58)=7</formula>
    </cfRule>
  </conditionalFormatting>
  <conditionalFormatting sqref="M58">
    <cfRule type="expression" dxfId="40591" priority="2295" stopIfTrue="1">
      <formula>OR(M58=祝色,WEEKDAY(M58)=1)</formula>
    </cfRule>
    <cfRule type="expression" dxfId="40590" priority="2296" stopIfTrue="1">
      <formula>WEEKDAY(M58)=7</formula>
    </cfRule>
  </conditionalFormatting>
  <conditionalFormatting sqref="T53">
    <cfRule type="expression" dxfId="40589" priority="2293" stopIfTrue="1">
      <formula>OR(T53=祝色,WEEKDAY(T53)=1)</formula>
    </cfRule>
    <cfRule type="expression" dxfId="40588" priority="2294" stopIfTrue="1">
      <formula>WEEKDAY(T53)=7</formula>
    </cfRule>
  </conditionalFormatting>
  <conditionalFormatting sqref="U53">
    <cfRule type="expression" dxfId="40587" priority="2291" stopIfTrue="1">
      <formula>OR(U53=祝色,WEEKDAY(U53)=1)</formula>
    </cfRule>
    <cfRule type="expression" dxfId="40586" priority="2292" stopIfTrue="1">
      <formula>WEEKDAY(U53)=7</formula>
    </cfRule>
  </conditionalFormatting>
  <conditionalFormatting sqref="V53">
    <cfRule type="expression" dxfId="40585" priority="2289" stopIfTrue="1">
      <formula>OR(V53=祝色,WEEKDAY(V53)=1)</formula>
    </cfRule>
    <cfRule type="expression" dxfId="40584" priority="2290" stopIfTrue="1">
      <formula>WEEKDAY(V53)=7</formula>
    </cfRule>
  </conditionalFormatting>
  <conditionalFormatting sqref="W53">
    <cfRule type="expression" dxfId="40583" priority="2287" stopIfTrue="1">
      <formula>OR(W53=祝色,WEEKDAY(W53)=1)</formula>
    </cfRule>
    <cfRule type="expression" dxfId="40582" priority="2288" stopIfTrue="1">
      <formula>WEEKDAY(W53)=7</formula>
    </cfRule>
  </conditionalFormatting>
  <conditionalFormatting sqref="X53">
    <cfRule type="expression" dxfId="40581" priority="2285" stopIfTrue="1">
      <formula>OR(X53=祝色,WEEKDAY(X53)=1)</formula>
    </cfRule>
    <cfRule type="expression" dxfId="40580" priority="2286" stopIfTrue="1">
      <formula>WEEKDAY(X53)=7</formula>
    </cfRule>
  </conditionalFormatting>
  <conditionalFormatting sqref="Y53">
    <cfRule type="expression" dxfId="40579" priority="2283" stopIfTrue="1">
      <formula>OR(Y53=祝色,WEEKDAY(Y53)=1)</formula>
    </cfRule>
    <cfRule type="expression" dxfId="40578" priority="2284" stopIfTrue="1">
      <formula>WEEKDAY(Y53)=7</formula>
    </cfRule>
  </conditionalFormatting>
  <conditionalFormatting sqref="Z53">
    <cfRule type="expression" dxfId="40577" priority="2281" stopIfTrue="1">
      <formula>OR(Z53=祝色,WEEKDAY(Z53)=1)</formula>
    </cfRule>
    <cfRule type="expression" dxfId="40576" priority="2282" stopIfTrue="1">
      <formula>WEEKDAY(Z53)=7</formula>
    </cfRule>
  </conditionalFormatting>
  <conditionalFormatting sqref="T54">
    <cfRule type="expression" dxfId="40575" priority="2279" stopIfTrue="1">
      <formula>OR(T54=祝色,WEEKDAY(T54)=1)</formula>
    </cfRule>
    <cfRule type="expression" dxfId="40574" priority="2280" stopIfTrue="1">
      <formula>WEEKDAY(T54)=7</formula>
    </cfRule>
  </conditionalFormatting>
  <conditionalFormatting sqref="U54">
    <cfRule type="expression" dxfId="40573" priority="2277" stopIfTrue="1">
      <formula>OR(U54=祝色,WEEKDAY(U54)=1)</formula>
    </cfRule>
    <cfRule type="expression" dxfId="40572" priority="2278" stopIfTrue="1">
      <formula>WEEKDAY(U54)=7</formula>
    </cfRule>
  </conditionalFormatting>
  <conditionalFormatting sqref="V54">
    <cfRule type="expression" dxfId="40571" priority="2275" stopIfTrue="1">
      <formula>OR(V54=祝色,WEEKDAY(V54)=1)</formula>
    </cfRule>
    <cfRule type="expression" dxfId="40570" priority="2276" stopIfTrue="1">
      <formula>WEEKDAY(V54)=7</formula>
    </cfRule>
  </conditionalFormatting>
  <conditionalFormatting sqref="W54">
    <cfRule type="expression" dxfId="40569" priority="2273" stopIfTrue="1">
      <formula>OR(W54=祝色,WEEKDAY(W54)=1)</formula>
    </cfRule>
    <cfRule type="expression" dxfId="40568" priority="2274" stopIfTrue="1">
      <formula>WEEKDAY(W54)=7</formula>
    </cfRule>
  </conditionalFormatting>
  <conditionalFormatting sqref="X54">
    <cfRule type="expression" dxfId="40567" priority="2271" stopIfTrue="1">
      <formula>OR(X54=祝色,WEEKDAY(X54)=1)</formula>
    </cfRule>
    <cfRule type="expression" dxfId="40566" priority="2272" stopIfTrue="1">
      <formula>WEEKDAY(X54)=7</formula>
    </cfRule>
  </conditionalFormatting>
  <conditionalFormatting sqref="Y54">
    <cfRule type="expression" dxfId="40565" priority="2269" stopIfTrue="1">
      <formula>OR(Y54=祝色,WEEKDAY(Y54)=1)</formula>
    </cfRule>
    <cfRule type="expression" dxfId="40564" priority="2270" stopIfTrue="1">
      <formula>WEEKDAY(Y54)=7</formula>
    </cfRule>
  </conditionalFormatting>
  <conditionalFormatting sqref="Z54">
    <cfRule type="expression" dxfId="40563" priority="2267" stopIfTrue="1">
      <formula>OR(Z54=祝色,WEEKDAY(Z54)=1)</formula>
    </cfRule>
    <cfRule type="expression" dxfId="40562" priority="2268" stopIfTrue="1">
      <formula>WEEKDAY(Z54)=7</formula>
    </cfRule>
  </conditionalFormatting>
  <conditionalFormatting sqref="T55">
    <cfRule type="expression" dxfId="40561" priority="2265" stopIfTrue="1">
      <formula>OR(T55=祝色,WEEKDAY(T55)=1)</formula>
    </cfRule>
    <cfRule type="expression" dxfId="40560" priority="2266" stopIfTrue="1">
      <formula>WEEKDAY(T55)=7</formula>
    </cfRule>
  </conditionalFormatting>
  <conditionalFormatting sqref="U55">
    <cfRule type="expression" dxfId="40559" priority="2263" stopIfTrue="1">
      <formula>OR(U55=祝色,WEEKDAY(U55)=1)</formula>
    </cfRule>
    <cfRule type="expression" dxfId="40558" priority="2264" stopIfTrue="1">
      <formula>WEEKDAY(U55)=7</formula>
    </cfRule>
  </conditionalFormatting>
  <conditionalFormatting sqref="V55">
    <cfRule type="expression" dxfId="40557" priority="2261" stopIfTrue="1">
      <formula>OR(V55=祝色,WEEKDAY(V55)=1)</formula>
    </cfRule>
    <cfRule type="expression" dxfId="40556" priority="2262" stopIfTrue="1">
      <formula>WEEKDAY(V55)=7</formula>
    </cfRule>
  </conditionalFormatting>
  <conditionalFormatting sqref="W55">
    <cfRule type="expression" dxfId="40555" priority="2259" stopIfTrue="1">
      <formula>OR(W55=祝色,WEEKDAY(W55)=1)</formula>
    </cfRule>
    <cfRule type="expression" dxfId="40554" priority="2260" stopIfTrue="1">
      <formula>WEEKDAY(W55)=7</formula>
    </cfRule>
  </conditionalFormatting>
  <conditionalFormatting sqref="X55">
    <cfRule type="expression" dxfId="40553" priority="2257" stopIfTrue="1">
      <formula>OR(X55=祝色,WEEKDAY(X55)=1)</formula>
    </cfRule>
    <cfRule type="expression" dxfId="40552" priority="2258" stopIfTrue="1">
      <formula>WEEKDAY(X55)=7</formula>
    </cfRule>
  </conditionalFormatting>
  <conditionalFormatting sqref="Y55">
    <cfRule type="expression" dxfId="40551" priority="2255" stopIfTrue="1">
      <formula>OR(Y55=祝色,WEEKDAY(Y55)=1)</formula>
    </cfRule>
    <cfRule type="expression" dxfId="40550" priority="2256" stopIfTrue="1">
      <formula>WEEKDAY(Y55)=7</formula>
    </cfRule>
  </conditionalFormatting>
  <conditionalFormatting sqref="Z55">
    <cfRule type="expression" dxfId="40549" priority="2253" stopIfTrue="1">
      <formula>OR(Z55=祝色,WEEKDAY(Z55)=1)</formula>
    </cfRule>
    <cfRule type="expression" dxfId="40548" priority="2254" stopIfTrue="1">
      <formula>WEEKDAY(Z55)=7</formula>
    </cfRule>
  </conditionalFormatting>
  <conditionalFormatting sqref="T56">
    <cfRule type="expression" dxfId="40547" priority="2251" stopIfTrue="1">
      <formula>OR(T56=祝色,WEEKDAY(T56)=1)</formula>
    </cfRule>
    <cfRule type="expression" dxfId="40546" priority="2252" stopIfTrue="1">
      <formula>WEEKDAY(T56)=7</formula>
    </cfRule>
  </conditionalFormatting>
  <conditionalFormatting sqref="U56">
    <cfRule type="expression" dxfId="40545" priority="2249" stopIfTrue="1">
      <formula>OR(U56=祝色,WEEKDAY(U56)=1)</formula>
    </cfRule>
    <cfRule type="expression" dxfId="40544" priority="2250" stopIfTrue="1">
      <formula>WEEKDAY(U56)=7</formula>
    </cfRule>
  </conditionalFormatting>
  <conditionalFormatting sqref="V56">
    <cfRule type="expression" dxfId="40543" priority="2247" stopIfTrue="1">
      <formula>OR(V56=祝色,WEEKDAY(V56)=1)</formula>
    </cfRule>
    <cfRule type="expression" dxfId="40542" priority="2248" stopIfTrue="1">
      <formula>WEEKDAY(V56)=7</formula>
    </cfRule>
  </conditionalFormatting>
  <conditionalFormatting sqref="W56">
    <cfRule type="expression" dxfId="40541" priority="2245" stopIfTrue="1">
      <formula>OR(W56=祝色,WEEKDAY(W56)=1)</formula>
    </cfRule>
    <cfRule type="expression" dxfId="40540" priority="2246" stopIfTrue="1">
      <formula>WEEKDAY(W56)=7</formula>
    </cfRule>
  </conditionalFormatting>
  <conditionalFormatting sqref="X56">
    <cfRule type="expression" dxfId="40539" priority="2243" stopIfTrue="1">
      <formula>OR(X56=祝色,WEEKDAY(X56)=1)</formula>
    </cfRule>
    <cfRule type="expression" dxfId="40538" priority="2244" stopIfTrue="1">
      <formula>WEEKDAY(X56)=7</formula>
    </cfRule>
  </conditionalFormatting>
  <conditionalFormatting sqref="Y56">
    <cfRule type="expression" dxfId="40537" priority="2241" stopIfTrue="1">
      <formula>OR(Y56=祝色,WEEKDAY(Y56)=1)</formula>
    </cfRule>
    <cfRule type="expression" dxfId="40536" priority="2242" stopIfTrue="1">
      <formula>WEEKDAY(Y56)=7</formula>
    </cfRule>
  </conditionalFormatting>
  <conditionalFormatting sqref="Z56">
    <cfRule type="expression" dxfId="40535" priority="2239" stopIfTrue="1">
      <formula>OR(Z56=祝色,WEEKDAY(Z56)=1)</formula>
    </cfRule>
    <cfRule type="expression" dxfId="40534" priority="2240" stopIfTrue="1">
      <formula>WEEKDAY(Z56)=7</formula>
    </cfRule>
  </conditionalFormatting>
  <conditionalFormatting sqref="T57">
    <cfRule type="expression" dxfId="40533" priority="2237" stopIfTrue="1">
      <formula>OR(T57=祝色,WEEKDAY(T57)=1)</formula>
    </cfRule>
    <cfRule type="expression" dxfId="40532" priority="2238" stopIfTrue="1">
      <formula>WEEKDAY(T57)=7</formula>
    </cfRule>
  </conditionalFormatting>
  <conditionalFormatting sqref="U57">
    <cfRule type="expression" dxfId="40531" priority="2235" stopIfTrue="1">
      <formula>OR(U57=祝色,WEEKDAY(U57)=1)</formula>
    </cfRule>
    <cfRule type="expression" dxfId="40530" priority="2236" stopIfTrue="1">
      <formula>WEEKDAY(U57)=7</formula>
    </cfRule>
  </conditionalFormatting>
  <conditionalFormatting sqref="V57">
    <cfRule type="expression" dxfId="40529" priority="2233" stopIfTrue="1">
      <formula>OR(V57=祝色,WEEKDAY(V57)=1)</formula>
    </cfRule>
    <cfRule type="expression" dxfId="40528" priority="2234" stopIfTrue="1">
      <formula>WEEKDAY(V57)=7</formula>
    </cfRule>
  </conditionalFormatting>
  <conditionalFormatting sqref="W57">
    <cfRule type="expression" dxfId="40527" priority="2231" stopIfTrue="1">
      <formula>OR(W57=祝色,WEEKDAY(W57)=1)</formula>
    </cfRule>
    <cfRule type="expression" dxfId="40526" priority="2232" stopIfTrue="1">
      <formula>WEEKDAY(W57)=7</formula>
    </cfRule>
  </conditionalFormatting>
  <conditionalFormatting sqref="X57">
    <cfRule type="expression" dxfId="40525" priority="2229" stopIfTrue="1">
      <formula>OR(X57=祝色,WEEKDAY(X57)=1)</formula>
    </cfRule>
    <cfRule type="expression" dxfId="40524" priority="2230" stopIfTrue="1">
      <formula>WEEKDAY(X57)=7</formula>
    </cfRule>
  </conditionalFormatting>
  <conditionalFormatting sqref="Y57">
    <cfRule type="expression" dxfId="40523" priority="2227" stopIfTrue="1">
      <formula>OR(Y57=祝色,WEEKDAY(Y57)=1)</formula>
    </cfRule>
    <cfRule type="expression" dxfId="40522" priority="2228" stopIfTrue="1">
      <formula>WEEKDAY(Y57)=7</formula>
    </cfRule>
  </conditionalFormatting>
  <conditionalFormatting sqref="Z57">
    <cfRule type="expression" dxfId="40521" priority="2225" stopIfTrue="1">
      <formula>OR(Z57=祝色,WEEKDAY(Z57)=1)</formula>
    </cfRule>
    <cfRule type="expression" dxfId="40520" priority="2226" stopIfTrue="1">
      <formula>WEEKDAY(Z57)=7</formula>
    </cfRule>
  </conditionalFormatting>
  <conditionalFormatting sqref="T58">
    <cfRule type="expression" dxfId="40519" priority="2223" stopIfTrue="1">
      <formula>OR(T58=祝色,WEEKDAY(T58)=1)</formula>
    </cfRule>
    <cfRule type="expression" dxfId="40518" priority="2224" stopIfTrue="1">
      <formula>WEEKDAY(T58)=7</formula>
    </cfRule>
  </conditionalFormatting>
  <conditionalFormatting sqref="U58">
    <cfRule type="expression" dxfId="40517" priority="2221" stopIfTrue="1">
      <formula>OR(U58=祝色,WEEKDAY(U58)=1)</formula>
    </cfRule>
    <cfRule type="expression" dxfId="40516" priority="2222" stopIfTrue="1">
      <formula>WEEKDAY(U58)=7</formula>
    </cfRule>
  </conditionalFormatting>
  <conditionalFormatting sqref="AC44">
    <cfRule type="expression" dxfId="40515" priority="2219" stopIfTrue="1">
      <formula>OR(AC44=祝色,WEEKDAY(AC44)=1)</formula>
    </cfRule>
    <cfRule type="expression" dxfId="40514" priority="2220" stopIfTrue="1">
      <formula>WEEKDAY(AC44)=7</formula>
    </cfRule>
  </conditionalFormatting>
  <conditionalFormatting sqref="AD44">
    <cfRule type="expression" dxfId="40513" priority="2217" stopIfTrue="1">
      <formula>OR(AD44=祝色,WEEKDAY(AD44)=1)</formula>
    </cfRule>
    <cfRule type="expression" dxfId="40512" priority="2218" stopIfTrue="1">
      <formula>WEEKDAY(AD44)=7</formula>
    </cfRule>
  </conditionalFormatting>
  <conditionalFormatting sqref="AE44">
    <cfRule type="expression" dxfId="40511" priority="2215" stopIfTrue="1">
      <formula>OR(AE44=祝色,WEEKDAY(AE44)=1)</formula>
    </cfRule>
    <cfRule type="expression" dxfId="40510" priority="2216" stopIfTrue="1">
      <formula>WEEKDAY(AE44)=7</formula>
    </cfRule>
  </conditionalFormatting>
  <conditionalFormatting sqref="AF44">
    <cfRule type="expression" dxfId="40509" priority="2213" stopIfTrue="1">
      <formula>OR(AF44=祝色,WEEKDAY(AF44)=1)</formula>
    </cfRule>
    <cfRule type="expression" dxfId="40508" priority="2214" stopIfTrue="1">
      <formula>WEEKDAY(AF44)=7</formula>
    </cfRule>
  </conditionalFormatting>
  <conditionalFormatting sqref="AG44">
    <cfRule type="expression" dxfId="40507" priority="2211" stopIfTrue="1">
      <formula>OR(AG44=祝色,WEEKDAY(AG44)=1)</formula>
    </cfRule>
    <cfRule type="expression" dxfId="40506" priority="2212" stopIfTrue="1">
      <formula>WEEKDAY(AG44)=7</formula>
    </cfRule>
  </conditionalFormatting>
  <conditionalFormatting sqref="AH44">
    <cfRule type="expression" dxfId="40505" priority="2209" stopIfTrue="1">
      <formula>OR(AH44=祝色,WEEKDAY(AH44)=1)</formula>
    </cfRule>
    <cfRule type="expression" dxfId="40504" priority="2210" stopIfTrue="1">
      <formula>WEEKDAY(AH44)=7</formula>
    </cfRule>
  </conditionalFormatting>
  <conditionalFormatting sqref="AI44">
    <cfRule type="expression" dxfId="40503" priority="2207" stopIfTrue="1">
      <formula>OR(AI44=祝色,WEEKDAY(AI44)=1)</formula>
    </cfRule>
    <cfRule type="expression" dxfId="40502" priority="2208" stopIfTrue="1">
      <formula>WEEKDAY(AI44)=7</formula>
    </cfRule>
  </conditionalFormatting>
  <conditionalFormatting sqref="AC45">
    <cfRule type="expression" dxfId="40501" priority="2205" stopIfTrue="1">
      <formula>OR(AC45=祝色,WEEKDAY(AC45)=1)</formula>
    </cfRule>
    <cfRule type="expression" dxfId="40500" priority="2206" stopIfTrue="1">
      <formula>WEEKDAY(AC45)=7</formula>
    </cfRule>
  </conditionalFormatting>
  <conditionalFormatting sqref="AD45">
    <cfRule type="expression" dxfId="40499" priority="2203" stopIfTrue="1">
      <formula>OR(AD45=祝色,WEEKDAY(AD45)=1)</formula>
    </cfRule>
    <cfRule type="expression" dxfId="40498" priority="2204" stopIfTrue="1">
      <formula>WEEKDAY(AD45)=7</formula>
    </cfRule>
  </conditionalFormatting>
  <conditionalFormatting sqref="AE45">
    <cfRule type="expression" dxfId="40497" priority="2201" stopIfTrue="1">
      <formula>OR(AE45=祝色,WEEKDAY(AE45)=1)</formula>
    </cfRule>
    <cfRule type="expression" dxfId="40496" priority="2202" stopIfTrue="1">
      <formula>WEEKDAY(AE45)=7</formula>
    </cfRule>
  </conditionalFormatting>
  <conditionalFormatting sqref="AF45">
    <cfRule type="expression" dxfId="40495" priority="2199" stopIfTrue="1">
      <formula>OR(AF45=祝色,WEEKDAY(AF45)=1)</formula>
    </cfRule>
    <cfRule type="expression" dxfId="40494" priority="2200" stopIfTrue="1">
      <formula>WEEKDAY(AF45)=7</formula>
    </cfRule>
  </conditionalFormatting>
  <conditionalFormatting sqref="AG45">
    <cfRule type="expression" dxfId="40493" priority="2197" stopIfTrue="1">
      <formula>OR(AG45=祝色,WEEKDAY(AG45)=1)</formula>
    </cfRule>
    <cfRule type="expression" dxfId="40492" priority="2198" stopIfTrue="1">
      <formula>WEEKDAY(AG45)=7</formula>
    </cfRule>
  </conditionalFormatting>
  <conditionalFormatting sqref="AH45">
    <cfRule type="expression" dxfId="40491" priority="2195" stopIfTrue="1">
      <formula>OR(AH45=祝色,WEEKDAY(AH45)=1)</formula>
    </cfRule>
    <cfRule type="expression" dxfId="40490" priority="2196" stopIfTrue="1">
      <formula>WEEKDAY(AH45)=7</formula>
    </cfRule>
  </conditionalFormatting>
  <conditionalFormatting sqref="AI45">
    <cfRule type="expression" dxfId="40489" priority="2193" stopIfTrue="1">
      <formula>OR(AI45=祝色,WEEKDAY(AI45)=1)</formula>
    </cfRule>
    <cfRule type="expression" dxfId="40488" priority="2194" stopIfTrue="1">
      <formula>WEEKDAY(AI45)=7</formula>
    </cfRule>
  </conditionalFormatting>
  <conditionalFormatting sqref="AC46">
    <cfRule type="expression" dxfId="40487" priority="2191" stopIfTrue="1">
      <formula>OR(AC46=祝色,WEEKDAY(AC46)=1)</formula>
    </cfRule>
    <cfRule type="expression" dxfId="40486" priority="2192" stopIfTrue="1">
      <formula>WEEKDAY(AC46)=7</formula>
    </cfRule>
  </conditionalFormatting>
  <conditionalFormatting sqref="AD46">
    <cfRule type="expression" dxfId="40485" priority="2189" stopIfTrue="1">
      <formula>OR(AD46=祝色,WEEKDAY(AD46)=1)</formula>
    </cfRule>
    <cfRule type="expression" dxfId="40484" priority="2190" stopIfTrue="1">
      <formula>WEEKDAY(AD46)=7</formula>
    </cfRule>
  </conditionalFormatting>
  <conditionalFormatting sqref="AE46">
    <cfRule type="expression" dxfId="40483" priority="2187" stopIfTrue="1">
      <formula>OR(AE46=祝色,WEEKDAY(AE46)=1)</formula>
    </cfRule>
    <cfRule type="expression" dxfId="40482" priority="2188" stopIfTrue="1">
      <formula>WEEKDAY(AE46)=7</formula>
    </cfRule>
  </conditionalFormatting>
  <conditionalFormatting sqref="AF46">
    <cfRule type="expression" dxfId="40481" priority="2185" stopIfTrue="1">
      <formula>OR(AF46=祝色,WEEKDAY(AF46)=1)</formula>
    </cfRule>
    <cfRule type="expression" dxfId="40480" priority="2186" stopIfTrue="1">
      <formula>WEEKDAY(AF46)=7</formula>
    </cfRule>
  </conditionalFormatting>
  <conditionalFormatting sqref="AG46">
    <cfRule type="expression" dxfId="40479" priority="2183" stopIfTrue="1">
      <formula>OR(AG46=祝色,WEEKDAY(AG46)=1)</formula>
    </cfRule>
    <cfRule type="expression" dxfId="40478" priority="2184" stopIfTrue="1">
      <formula>WEEKDAY(AG46)=7</formula>
    </cfRule>
  </conditionalFormatting>
  <conditionalFormatting sqref="AH46">
    <cfRule type="expression" dxfId="40477" priority="2181" stopIfTrue="1">
      <formula>OR(AH46=祝色,WEEKDAY(AH46)=1)</formula>
    </cfRule>
    <cfRule type="expression" dxfId="40476" priority="2182" stopIfTrue="1">
      <formula>WEEKDAY(AH46)=7</formula>
    </cfRule>
  </conditionalFormatting>
  <conditionalFormatting sqref="AI46">
    <cfRule type="expression" dxfId="40475" priority="2179" stopIfTrue="1">
      <formula>OR(AI46=祝色,WEEKDAY(AI46)=1)</formula>
    </cfRule>
    <cfRule type="expression" dxfId="40474" priority="2180" stopIfTrue="1">
      <formula>WEEKDAY(AI46)=7</formula>
    </cfRule>
  </conditionalFormatting>
  <conditionalFormatting sqref="AC47">
    <cfRule type="expression" dxfId="40473" priority="2177" stopIfTrue="1">
      <formula>OR(AC47=祝色,WEEKDAY(AC47)=1)</formula>
    </cfRule>
    <cfRule type="expression" dxfId="40472" priority="2178" stopIfTrue="1">
      <formula>WEEKDAY(AC47)=7</formula>
    </cfRule>
  </conditionalFormatting>
  <conditionalFormatting sqref="AD47">
    <cfRule type="expression" dxfId="40471" priority="2175" stopIfTrue="1">
      <formula>OR(AD47=祝色,WEEKDAY(AD47)=1)</formula>
    </cfRule>
    <cfRule type="expression" dxfId="40470" priority="2176" stopIfTrue="1">
      <formula>WEEKDAY(AD47)=7</formula>
    </cfRule>
  </conditionalFormatting>
  <conditionalFormatting sqref="AE47">
    <cfRule type="expression" dxfId="40469" priority="2173" stopIfTrue="1">
      <formula>OR(AE47=祝色,WEEKDAY(AE47)=1)</formula>
    </cfRule>
    <cfRule type="expression" dxfId="40468" priority="2174" stopIfTrue="1">
      <formula>WEEKDAY(AE47)=7</formula>
    </cfRule>
  </conditionalFormatting>
  <conditionalFormatting sqref="AF47">
    <cfRule type="expression" dxfId="40467" priority="2171" stopIfTrue="1">
      <formula>OR(AF47=祝色,WEEKDAY(AF47)=1)</formula>
    </cfRule>
    <cfRule type="expression" dxfId="40466" priority="2172" stopIfTrue="1">
      <formula>WEEKDAY(AF47)=7</formula>
    </cfRule>
  </conditionalFormatting>
  <conditionalFormatting sqref="AG47">
    <cfRule type="expression" dxfId="40465" priority="2169" stopIfTrue="1">
      <formula>OR(AG47=祝色,WEEKDAY(AG47)=1)</formula>
    </cfRule>
    <cfRule type="expression" dxfId="40464" priority="2170" stopIfTrue="1">
      <formula>WEEKDAY(AG47)=7</formula>
    </cfRule>
  </conditionalFormatting>
  <conditionalFormatting sqref="AH47">
    <cfRule type="expression" dxfId="40463" priority="2167" stopIfTrue="1">
      <formula>OR(AH47=祝色,WEEKDAY(AH47)=1)</formula>
    </cfRule>
    <cfRule type="expression" dxfId="40462" priority="2168" stopIfTrue="1">
      <formula>WEEKDAY(AH47)=7</formula>
    </cfRule>
  </conditionalFormatting>
  <conditionalFormatting sqref="AI47">
    <cfRule type="expression" dxfId="40461" priority="2165" stopIfTrue="1">
      <formula>OR(AI47=祝色,WEEKDAY(AI47)=1)</formula>
    </cfRule>
    <cfRule type="expression" dxfId="40460" priority="2166" stopIfTrue="1">
      <formula>WEEKDAY(AI47)=7</formula>
    </cfRule>
  </conditionalFormatting>
  <conditionalFormatting sqref="AC48">
    <cfRule type="expression" dxfId="40459" priority="2163" stopIfTrue="1">
      <formula>OR(AC48=祝色,WEEKDAY(AC48)=1)</formula>
    </cfRule>
    <cfRule type="expression" dxfId="40458" priority="2164" stopIfTrue="1">
      <formula>WEEKDAY(AC48)=7</formula>
    </cfRule>
  </conditionalFormatting>
  <conditionalFormatting sqref="AD48">
    <cfRule type="expression" dxfId="40457" priority="2161" stopIfTrue="1">
      <formula>OR(AD48=祝色,WEEKDAY(AD48)=1)</formula>
    </cfRule>
    <cfRule type="expression" dxfId="40456" priority="2162" stopIfTrue="1">
      <formula>WEEKDAY(AD48)=7</formula>
    </cfRule>
  </conditionalFormatting>
  <conditionalFormatting sqref="AE48">
    <cfRule type="expression" dxfId="40455" priority="2159" stopIfTrue="1">
      <formula>OR(AE48=祝色,WEEKDAY(AE48)=1)</formula>
    </cfRule>
    <cfRule type="expression" dxfId="40454" priority="2160" stopIfTrue="1">
      <formula>WEEKDAY(AE48)=7</formula>
    </cfRule>
  </conditionalFormatting>
  <conditionalFormatting sqref="AF48">
    <cfRule type="expression" dxfId="40453" priority="2157" stopIfTrue="1">
      <formula>OR(AF48=祝色,WEEKDAY(AF48)=1)</formula>
    </cfRule>
    <cfRule type="expression" dxfId="40452" priority="2158" stopIfTrue="1">
      <formula>WEEKDAY(AF48)=7</formula>
    </cfRule>
  </conditionalFormatting>
  <conditionalFormatting sqref="AG48">
    <cfRule type="expression" dxfId="40451" priority="2155" stopIfTrue="1">
      <formula>OR(AG48=祝色,WEEKDAY(AG48)=1)</formula>
    </cfRule>
    <cfRule type="expression" dxfId="40450" priority="2156" stopIfTrue="1">
      <formula>WEEKDAY(AG48)=7</formula>
    </cfRule>
  </conditionalFormatting>
  <conditionalFormatting sqref="AH48">
    <cfRule type="expression" dxfId="40449" priority="2153" stopIfTrue="1">
      <formula>OR(AH48=祝色,WEEKDAY(AH48)=1)</formula>
    </cfRule>
    <cfRule type="expression" dxfId="40448" priority="2154" stopIfTrue="1">
      <formula>WEEKDAY(AH48)=7</formula>
    </cfRule>
  </conditionalFormatting>
  <conditionalFormatting sqref="AI48">
    <cfRule type="expression" dxfId="40447" priority="2151" stopIfTrue="1">
      <formula>OR(AI48=祝色,WEEKDAY(AI48)=1)</formula>
    </cfRule>
    <cfRule type="expression" dxfId="40446" priority="2152" stopIfTrue="1">
      <formula>WEEKDAY(AI48)=7</formula>
    </cfRule>
  </conditionalFormatting>
  <conditionalFormatting sqref="AC49">
    <cfRule type="expression" dxfId="40445" priority="2149" stopIfTrue="1">
      <formula>OR(AC49=祝色,WEEKDAY(AC49)=1)</formula>
    </cfRule>
    <cfRule type="expression" dxfId="40444" priority="2150" stopIfTrue="1">
      <formula>WEEKDAY(AC49)=7</formula>
    </cfRule>
  </conditionalFormatting>
  <conditionalFormatting sqref="AD49">
    <cfRule type="expression" dxfId="40443" priority="2147" stopIfTrue="1">
      <formula>OR(AD49=祝色,WEEKDAY(AD49)=1)</formula>
    </cfRule>
    <cfRule type="expression" dxfId="40442" priority="2148" stopIfTrue="1">
      <formula>WEEKDAY(AD49)=7</formula>
    </cfRule>
  </conditionalFormatting>
  <conditionalFormatting sqref="AK44">
    <cfRule type="expression" dxfId="40441" priority="2145" stopIfTrue="1">
      <formula>OR(AK44=祝色,WEEKDAY(AK44)=1)</formula>
    </cfRule>
    <cfRule type="expression" dxfId="40440" priority="2146" stopIfTrue="1">
      <formula>WEEKDAY(AK44)=7</formula>
    </cfRule>
  </conditionalFormatting>
  <conditionalFormatting sqref="AL44">
    <cfRule type="expression" dxfId="40439" priority="2143" stopIfTrue="1">
      <formula>OR(AL44=祝色,WEEKDAY(AL44)=1)</formula>
    </cfRule>
    <cfRule type="expression" dxfId="40438" priority="2144" stopIfTrue="1">
      <formula>WEEKDAY(AL44)=7</formula>
    </cfRule>
  </conditionalFormatting>
  <conditionalFormatting sqref="AM44">
    <cfRule type="expression" dxfId="40437" priority="2141" stopIfTrue="1">
      <formula>OR(AM44=祝色,WEEKDAY(AM44)=1)</formula>
    </cfRule>
    <cfRule type="expression" dxfId="40436" priority="2142" stopIfTrue="1">
      <formula>WEEKDAY(AM44)=7</formula>
    </cfRule>
  </conditionalFormatting>
  <conditionalFormatting sqref="AN44">
    <cfRule type="expression" dxfId="40435" priority="2139" stopIfTrue="1">
      <formula>OR(AN44=祝色,WEEKDAY(AN44)=1)</formula>
    </cfRule>
    <cfRule type="expression" dxfId="40434" priority="2140" stopIfTrue="1">
      <formula>WEEKDAY(AN44)=7</formula>
    </cfRule>
  </conditionalFormatting>
  <conditionalFormatting sqref="AO44">
    <cfRule type="expression" dxfId="40433" priority="2137" stopIfTrue="1">
      <formula>OR(AO44=祝色,WEEKDAY(AO44)=1)</formula>
    </cfRule>
    <cfRule type="expression" dxfId="40432" priority="2138" stopIfTrue="1">
      <formula>WEEKDAY(AO44)=7</formula>
    </cfRule>
  </conditionalFormatting>
  <conditionalFormatting sqref="AP44">
    <cfRule type="expression" dxfId="40431" priority="2135" stopIfTrue="1">
      <formula>OR(AP44=祝色,WEEKDAY(AP44)=1)</formula>
    </cfRule>
    <cfRule type="expression" dxfId="40430" priority="2136" stopIfTrue="1">
      <formula>WEEKDAY(AP44)=7</formula>
    </cfRule>
  </conditionalFormatting>
  <conditionalFormatting sqref="AQ44">
    <cfRule type="expression" dxfId="40429" priority="2133" stopIfTrue="1">
      <formula>OR(AQ44=祝色,WEEKDAY(AQ44)=1)</formula>
    </cfRule>
    <cfRule type="expression" dxfId="40428" priority="2134" stopIfTrue="1">
      <formula>WEEKDAY(AQ44)=7</formula>
    </cfRule>
  </conditionalFormatting>
  <conditionalFormatting sqref="AK45">
    <cfRule type="expression" dxfId="40427" priority="2131" stopIfTrue="1">
      <formula>OR(AK45=祝色,WEEKDAY(AK45)=1)</formula>
    </cfRule>
    <cfRule type="expression" dxfId="40426" priority="2132" stopIfTrue="1">
      <formula>WEEKDAY(AK45)=7</formula>
    </cfRule>
  </conditionalFormatting>
  <conditionalFormatting sqref="AL45">
    <cfRule type="expression" dxfId="40425" priority="2129" stopIfTrue="1">
      <formula>OR(AL45=祝色,WEEKDAY(AL45)=1)</formula>
    </cfRule>
    <cfRule type="expression" dxfId="40424" priority="2130" stopIfTrue="1">
      <formula>WEEKDAY(AL45)=7</formula>
    </cfRule>
  </conditionalFormatting>
  <conditionalFormatting sqref="AM45">
    <cfRule type="expression" dxfId="40423" priority="2127" stopIfTrue="1">
      <formula>OR(AM45=祝色,WEEKDAY(AM45)=1)</formula>
    </cfRule>
    <cfRule type="expression" dxfId="40422" priority="2128" stopIfTrue="1">
      <formula>WEEKDAY(AM45)=7</formula>
    </cfRule>
  </conditionalFormatting>
  <conditionalFormatting sqref="AN45">
    <cfRule type="expression" dxfId="40421" priority="2125" stopIfTrue="1">
      <formula>OR(AN45=祝色,WEEKDAY(AN45)=1)</formula>
    </cfRule>
    <cfRule type="expression" dxfId="40420" priority="2126" stopIfTrue="1">
      <formula>WEEKDAY(AN45)=7</formula>
    </cfRule>
  </conditionalFormatting>
  <conditionalFormatting sqref="AO45">
    <cfRule type="expression" dxfId="40419" priority="2123" stopIfTrue="1">
      <formula>OR(AO45=祝色,WEEKDAY(AO45)=1)</formula>
    </cfRule>
    <cfRule type="expression" dxfId="40418" priority="2124" stopIfTrue="1">
      <formula>WEEKDAY(AO45)=7</formula>
    </cfRule>
  </conditionalFormatting>
  <conditionalFormatting sqref="AP45">
    <cfRule type="expression" dxfId="40417" priority="2121" stopIfTrue="1">
      <formula>OR(AP45=祝色,WEEKDAY(AP45)=1)</formula>
    </cfRule>
    <cfRule type="expression" dxfId="40416" priority="2122" stopIfTrue="1">
      <formula>WEEKDAY(AP45)=7</formula>
    </cfRule>
  </conditionalFormatting>
  <conditionalFormatting sqref="AQ45">
    <cfRule type="expression" dxfId="40415" priority="2119" stopIfTrue="1">
      <formula>OR(AQ45=祝色,WEEKDAY(AQ45)=1)</formula>
    </cfRule>
    <cfRule type="expression" dxfId="40414" priority="2120" stopIfTrue="1">
      <formula>WEEKDAY(AQ45)=7</formula>
    </cfRule>
  </conditionalFormatting>
  <conditionalFormatting sqref="AK46">
    <cfRule type="expression" dxfId="40413" priority="2117" stopIfTrue="1">
      <formula>OR(AK46=祝色,WEEKDAY(AK46)=1)</formula>
    </cfRule>
    <cfRule type="expression" dxfId="40412" priority="2118" stopIfTrue="1">
      <formula>WEEKDAY(AK46)=7</formula>
    </cfRule>
  </conditionalFormatting>
  <conditionalFormatting sqref="AL46">
    <cfRule type="expression" dxfId="40411" priority="2115" stopIfTrue="1">
      <formula>OR(AL46=祝色,WEEKDAY(AL46)=1)</formula>
    </cfRule>
    <cfRule type="expression" dxfId="40410" priority="2116" stopIfTrue="1">
      <formula>WEEKDAY(AL46)=7</formula>
    </cfRule>
  </conditionalFormatting>
  <conditionalFormatting sqref="AM46">
    <cfRule type="expression" dxfId="40409" priority="2113" stopIfTrue="1">
      <formula>OR(AM46=祝色,WEEKDAY(AM46)=1)</formula>
    </cfRule>
    <cfRule type="expression" dxfId="40408" priority="2114" stopIfTrue="1">
      <formula>WEEKDAY(AM46)=7</formula>
    </cfRule>
  </conditionalFormatting>
  <conditionalFormatting sqref="AN46">
    <cfRule type="expression" dxfId="40407" priority="2111" stopIfTrue="1">
      <formula>OR(AN46=祝色,WEEKDAY(AN46)=1)</formula>
    </cfRule>
    <cfRule type="expression" dxfId="40406" priority="2112" stopIfTrue="1">
      <formula>WEEKDAY(AN46)=7</formula>
    </cfRule>
  </conditionalFormatting>
  <conditionalFormatting sqref="AO46">
    <cfRule type="expression" dxfId="40405" priority="2109" stopIfTrue="1">
      <formula>OR(AO46=祝色,WEEKDAY(AO46)=1)</formula>
    </cfRule>
    <cfRule type="expression" dxfId="40404" priority="2110" stopIfTrue="1">
      <formula>WEEKDAY(AO46)=7</formula>
    </cfRule>
  </conditionalFormatting>
  <conditionalFormatting sqref="AP46">
    <cfRule type="expression" dxfId="40403" priority="2107" stopIfTrue="1">
      <formula>OR(AP46=祝色,WEEKDAY(AP46)=1)</formula>
    </cfRule>
    <cfRule type="expression" dxfId="40402" priority="2108" stopIfTrue="1">
      <formula>WEEKDAY(AP46)=7</formula>
    </cfRule>
  </conditionalFormatting>
  <conditionalFormatting sqref="AQ46">
    <cfRule type="expression" dxfId="40401" priority="2105" stopIfTrue="1">
      <formula>OR(AQ46=祝色,WEEKDAY(AQ46)=1)</formula>
    </cfRule>
    <cfRule type="expression" dxfId="40400" priority="2106" stopIfTrue="1">
      <formula>WEEKDAY(AQ46)=7</formula>
    </cfRule>
  </conditionalFormatting>
  <conditionalFormatting sqref="AK47">
    <cfRule type="expression" dxfId="40399" priority="2103" stopIfTrue="1">
      <formula>OR(AK47=祝色,WEEKDAY(AK47)=1)</formula>
    </cfRule>
    <cfRule type="expression" dxfId="40398" priority="2104" stopIfTrue="1">
      <formula>WEEKDAY(AK47)=7</formula>
    </cfRule>
  </conditionalFormatting>
  <conditionalFormatting sqref="AL47">
    <cfRule type="expression" dxfId="40397" priority="2101" stopIfTrue="1">
      <formula>OR(AL47=祝色,WEEKDAY(AL47)=1)</formula>
    </cfRule>
    <cfRule type="expression" dxfId="40396" priority="2102" stopIfTrue="1">
      <formula>WEEKDAY(AL47)=7</formula>
    </cfRule>
  </conditionalFormatting>
  <conditionalFormatting sqref="AM47">
    <cfRule type="expression" dxfId="40395" priority="2099" stopIfTrue="1">
      <formula>OR(AM47=祝色,WEEKDAY(AM47)=1)</formula>
    </cfRule>
    <cfRule type="expression" dxfId="40394" priority="2100" stopIfTrue="1">
      <formula>WEEKDAY(AM47)=7</formula>
    </cfRule>
  </conditionalFormatting>
  <conditionalFormatting sqref="AN47">
    <cfRule type="expression" dxfId="40393" priority="2097" stopIfTrue="1">
      <formula>OR(AN47=祝色,WEEKDAY(AN47)=1)</formula>
    </cfRule>
    <cfRule type="expression" dxfId="40392" priority="2098" stopIfTrue="1">
      <formula>WEEKDAY(AN47)=7</formula>
    </cfRule>
  </conditionalFormatting>
  <conditionalFormatting sqref="AO47">
    <cfRule type="expression" dxfId="40391" priority="2095" stopIfTrue="1">
      <formula>OR(AO47=祝色,WEEKDAY(AO47)=1)</formula>
    </cfRule>
    <cfRule type="expression" dxfId="40390" priority="2096" stopIfTrue="1">
      <formula>WEEKDAY(AO47)=7</formula>
    </cfRule>
  </conditionalFormatting>
  <conditionalFormatting sqref="AP47">
    <cfRule type="expression" dxfId="40389" priority="2093" stopIfTrue="1">
      <formula>OR(AP47=祝色,WEEKDAY(AP47)=1)</formula>
    </cfRule>
    <cfRule type="expression" dxfId="40388" priority="2094" stopIfTrue="1">
      <formula>WEEKDAY(AP47)=7</formula>
    </cfRule>
  </conditionalFormatting>
  <conditionalFormatting sqref="AQ47">
    <cfRule type="expression" dxfId="40387" priority="2091" stopIfTrue="1">
      <formula>OR(AQ47=祝色,WEEKDAY(AQ47)=1)</formula>
    </cfRule>
    <cfRule type="expression" dxfId="40386" priority="2092" stopIfTrue="1">
      <formula>WEEKDAY(AQ47)=7</formula>
    </cfRule>
  </conditionalFormatting>
  <conditionalFormatting sqref="AK48">
    <cfRule type="expression" dxfId="40385" priority="2089" stopIfTrue="1">
      <formula>OR(AK48=祝色,WEEKDAY(AK48)=1)</formula>
    </cfRule>
    <cfRule type="expression" dxfId="40384" priority="2090" stopIfTrue="1">
      <formula>WEEKDAY(AK48)=7</formula>
    </cfRule>
  </conditionalFormatting>
  <conditionalFormatting sqref="AL48">
    <cfRule type="expression" dxfId="40383" priority="2087" stopIfTrue="1">
      <formula>OR(AL48=祝色,WEEKDAY(AL48)=1)</formula>
    </cfRule>
    <cfRule type="expression" dxfId="40382" priority="2088" stopIfTrue="1">
      <formula>WEEKDAY(AL48)=7</formula>
    </cfRule>
  </conditionalFormatting>
  <conditionalFormatting sqref="AM48">
    <cfRule type="expression" dxfId="40381" priority="2085" stopIfTrue="1">
      <formula>OR(AM48=祝色,WEEKDAY(AM48)=1)</formula>
    </cfRule>
    <cfRule type="expression" dxfId="40380" priority="2086" stopIfTrue="1">
      <formula>WEEKDAY(AM48)=7</formula>
    </cfRule>
  </conditionalFormatting>
  <conditionalFormatting sqref="AN48">
    <cfRule type="expression" dxfId="40379" priority="2083" stopIfTrue="1">
      <formula>OR(AN48=祝色,WEEKDAY(AN48)=1)</formula>
    </cfRule>
    <cfRule type="expression" dxfId="40378" priority="2084" stopIfTrue="1">
      <formula>WEEKDAY(AN48)=7</formula>
    </cfRule>
  </conditionalFormatting>
  <conditionalFormatting sqref="AO48">
    <cfRule type="expression" dxfId="40377" priority="2081" stopIfTrue="1">
      <formula>OR(AO48=祝色,WEEKDAY(AO48)=1)</formula>
    </cfRule>
    <cfRule type="expression" dxfId="40376" priority="2082" stopIfTrue="1">
      <formula>WEEKDAY(AO48)=7</formula>
    </cfRule>
  </conditionalFormatting>
  <conditionalFormatting sqref="AP48">
    <cfRule type="expression" dxfId="40375" priority="2079" stopIfTrue="1">
      <formula>OR(AP48=祝色,WEEKDAY(AP48)=1)</formula>
    </cfRule>
    <cfRule type="expression" dxfId="40374" priority="2080" stopIfTrue="1">
      <formula>WEEKDAY(AP48)=7</formula>
    </cfRule>
  </conditionalFormatting>
  <conditionalFormatting sqref="AQ48">
    <cfRule type="expression" dxfId="40373" priority="2077" stopIfTrue="1">
      <formula>OR(AQ48=祝色,WEEKDAY(AQ48)=1)</formula>
    </cfRule>
    <cfRule type="expression" dxfId="40372" priority="2078" stopIfTrue="1">
      <formula>WEEKDAY(AQ48)=7</formula>
    </cfRule>
  </conditionalFormatting>
  <conditionalFormatting sqref="AK49">
    <cfRule type="expression" dxfId="40371" priority="2075" stopIfTrue="1">
      <formula>OR(AK49=祝色,WEEKDAY(AK49)=1)</formula>
    </cfRule>
    <cfRule type="expression" dxfId="40370" priority="2076" stopIfTrue="1">
      <formula>WEEKDAY(AK49)=7</formula>
    </cfRule>
  </conditionalFormatting>
  <conditionalFormatting sqref="AL49">
    <cfRule type="expression" dxfId="40369" priority="2073" stopIfTrue="1">
      <formula>OR(AL49=祝色,WEEKDAY(AL49)=1)</formula>
    </cfRule>
    <cfRule type="expression" dxfId="40368" priority="2074" stopIfTrue="1">
      <formula>WEEKDAY(AL49)=7</formula>
    </cfRule>
  </conditionalFormatting>
  <conditionalFormatting sqref="AS44">
    <cfRule type="expression" dxfId="40367" priority="2071" stopIfTrue="1">
      <formula>OR(AS44=祝色,WEEKDAY(AS44)=1)</formula>
    </cfRule>
    <cfRule type="expression" dxfId="40366" priority="2072" stopIfTrue="1">
      <formula>WEEKDAY(AS44)=7</formula>
    </cfRule>
  </conditionalFormatting>
  <conditionalFormatting sqref="AT44">
    <cfRule type="expression" dxfId="40365" priority="2069" stopIfTrue="1">
      <formula>OR(AT44=祝色,WEEKDAY(AT44)=1)</formula>
    </cfRule>
    <cfRule type="expression" dxfId="40364" priority="2070" stopIfTrue="1">
      <formula>WEEKDAY(AT44)=7</formula>
    </cfRule>
  </conditionalFormatting>
  <conditionalFormatting sqref="AU44">
    <cfRule type="expression" dxfId="40363" priority="2067" stopIfTrue="1">
      <formula>OR(AU44=祝色,WEEKDAY(AU44)=1)</formula>
    </cfRule>
    <cfRule type="expression" dxfId="40362" priority="2068" stopIfTrue="1">
      <formula>WEEKDAY(AU44)=7</formula>
    </cfRule>
  </conditionalFormatting>
  <conditionalFormatting sqref="AV44">
    <cfRule type="expression" dxfId="40361" priority="2065" stopIfTrue="1">
      <formula>OR(AV44=祝色,WEEKDAY(AV44)=1)</formula>
    </cfRule>
    <cfRule type="expression" dxfId="40360" priority="2066" stopIfTrue="1">
      <formula>WEEKDAY(AV44)=7</formula>
    </cfRule>
  </conditionalFormatting>
  <conditionalFormatting sqref="AW44">
    <cfRule type="expression" dxfId="40359" priority="2063" stopIfTrue="1">
      <formula>OR(AW44=祝色,WEEKDAY(AW44)=1)</formula>
    </cfRule>
    <cfRule type="expression" dxfId="40358" priority="2064" stopIfTrue="1">
      <formula>WEEKDAY(AW44)=7</formula>
    </cfRule>
  </conditionalFormatting>
  <conditionalFormatting sqref="AX44">
    <cfRule type="expression" dxfId="40357" priority="2061" stopIfTrue="1">
      <formula>OR(AX44=祝色,WEEKDAY(AX44)=1)</formula>
    </cfRule>
    <cfRule type="expression" dxfId="40356" priority="2062" stopIfTrue="1">
      <formula>WEEKDAY(AX44)=7</formula>
    </cfRule>
  </conditionalFormatting>
  <conditionalFormatting sqref="AY44">
    <cfRule type="expression" dxfId="40355" priority="2059" stopIfTrue="1">
      <formula>OR(AY44=祝色,WEEKDAY(AY44)=1)</formula>
    </cfRule>
    <cfRule type="expression" dxfId="40354" priority="2060" stopIfTrue="1">
      <formula>WEEKDAY(AY44)=7</formula>
    </cfRule>
  </conditionalFormatting>
  <conditionalFormatting sqref="AS45">
    <cfRule type="expression" dxfId="40353" priority="2057" stopIfTrue="1">
      <formula>OR(AS45=祝色,WEEKDAY(AS45)=1)</formula>
    </cfRule>
    <cfRule type="expression" dxfId="40352" priority="2058" stopIfTrue="1">
      <formula>WEEKDAY(AS45)=7</formula>
    </cfRule>
  </conditionalFormatting>
  <conditionalFormatting sqref="AT45">
    <cfRule type="expression" dxfId="40351" priority="2055" stopIfTrue="1">
      <formula>OR(AT45=祝色,WEEKDAY(AT45)=1)</formula>
    </cfRule>
    <cfRule type="expression" dxfId="40350" priority="2056" stopIfTrue="1">
      <formula>WEEKDAY(AT45)=7</formula>
    </cfRule>
  </conditionalFormatting>
  <conditionalFormatting sqref="AU45">
    <cfRule type="expression" dxfId="40349" priority="2053" stopIfTrue="1">
      <formula>OR(AU45=祝色,WEEKDAY(AU45)=1)</formula>
    </cfRule>
    <cfRule type="expression" dxfId="40348" priority="2054" stopIfTrue="1">
      <formula>WEEKDAY(AU45)=7</formula>
    </cfRule>
  </conditionalFormatting>
  <conditionalFormatting sqref="AV45">
    <cfRule type="expression" dxfId="40347" priority="2051" stopIfTrue="1">
      <formula>OR(AV45=祝色,WEEKDAY(AV45)=1)</formula>
    </cfRule>
    <cfRule type="expression" dxfId="40346" priority="2052" stopIfTrue="1">
      <formula>WEEKDAY(AV45)=7</formula>
    </cfRule>
  </conditionalFormatting>
  <conditionalFormatting sqref="AW45">
    <cfRule type="expression" dxfId="40345" priority="2049" stopIfTrue="1">
      <formula>OR(AW45=祝色,WEEKDAY(AW45)=1)</formula>
    </cfRule>
    <cfRule type="expression" dxfId="40344" priority="2050" stopIfTrue="1">
      <formula>WEEKDAY(AW45)=7</formula>
    </cfRule>
  </conditionalFormatting>
  <conditionalFormatting sqref="AX45">
    <cfRule type="expression" dxfId="40343" priority="2047" stopIfTrue="1">
      <formula>OR(AX45=祝色,WEEKDAY(AX45)=1)</formula>
    </cfRule>
    <cfRule type="expression" dxfId="40342" priority="2048" stopIfTrue="1">
      <formula>WEEKDAY(AX45)=7</formula>
    </cfRule>
  </conditionalFormatting>
  <conditionalFormatting sqref="AY45">
    <cfRule type="expression" dxfId="40341" priority="2045" stopIfTrue="1">
      <formula>OR(AY45=祝色,WEEKDAY(AY45)=1)</formula>
    </cfRule>
    <cfRule type="expression" dxfId="40340" priority="2046" stopIfTrue="1">
      <formula>WEEKDAY(AY45)=7</formula>
    </cfRule>
  </conditionalFormatting>
  <conditionalFormatting sqref="AS46">
    <cfRule type="expression" dxfId="40339" priority="2043" stopIfTrue="1">
      <formula>OR(AS46=祝色,WEEKDAY(AS46)=1)</formula>
    </cfRule>
    <cfRule type="expression" dxfId="40338" priority="2044" stopIfTrue="1">
      <formula>WEEKDAY(AS46)=7</formula>
    </cfRule>
  </conditionalFormatting>
  <conditionalFormatting sqref="AT46">
    <cfRule type="expression" dxfId="40337" priority="2041" stopIfTrue="1">
      <formula>OR(AT46=祝色,WEEKDAY(AT46)=1)</formula>
    </cfRule>
    <cfRule type="expression" dxfId="40336" priority="2042" stopIfTrue="1">
      <formula>WEEKDAY(AT46)=7</formula>
    </cfRule>
  </conditionalFormatting>
  <conditionalFormatting sqref="AU46">
    <cfRule type="expression" dxfId="40335" priority="2039" stopIfTrue="1">
      <formula>OR(AU46=祝色,WEEKDAY(AU46)=1)</formula>
    </cfRule>
    <cfRule type="expression" dxfId="40334" priority="2040" stopIfTrue="1">
      <formula>WEEKDAY(AU46)=7</formula>
    </cfRule>
  </conditionalFormatting>
  <conditionalFormatting sqref="AV46">
    <cfRule type="expression" dxfId="40333" priority="2037" stopIfTrue="1">
      <formula>OR(AV46=祝色,WEEKDAY(AV46)=1)</formula>
    </cfRule>
    <cfRule type="expression" dxfId="40332" priority="2038" stopIfTrue="1">
      <formula>WEEKDAY(AV46)=7</formula>
    </cfRule>
  </conditionalFormatting>
  <conditionalFormatting sqref="AW46">
    <cfRule type="expression" dxfId="40331" priority="2035" stopIfTrue="1">
      <formula>OR(AW46=祝色,WEEKDAY(AW46)=1)</formula>
    </cfRule>
    <cfRule type="expression" dxfId="40330" priority="2036" stopIfTrue="1">
      <formula>WEEKDAY(AW46)=7</formula>
    </cfRule>
  </conditionalFormatting>
  <conditionalFormatting sqref="AX46">
    <cfRule type="expression" dxfId="40329" priority="2033" stopIfTrue="1">
      <formula>OR(AX46=祝色,WEEKDAY(AX46)=1)</formula>
    </cfRule>
    <cfRule type="expression" dxfId="40328" priority="2034" stopIfTrue="1">
      <formula>WEEKDAY(AX46)=7</formula>
    </cfRule>
  </conditionalFormatting>
  <conditionalFormatting sqref="AY46">
    <cfRule type="expression" dxfId="40327" priority="2031" stopIfTrue="1">
      <formula>OR(AY46=祝色,WEEKDAY(AY46)=1)</formula>
    </cfRule>
    <cfRule type="expression" dxfId="40326" priority="2032" stopIfTrue="1">
      <formula>WEEKDAY(AY46)=7</formula>
    </cfRule>
  </conditionalFormatting>
  <conditionalFormatting sqref="AS47">
    <cfRule type="expression" dxfId="40325" priority="2029" stopIfTrue="1">
      <formula>OR(AS47=祝色,WEEKDAY(AS47)=1)</formula>
    </cfRule>
    <cfRule type="expression" dxfId="40324" priority="2030" stopIfTrue="1">
      <formula>WEEKDAY(AS47)=7</formula>
    </cfRule>
  </conditionalFormatting>
  <conditionalFormatting sqref="AT47">
    <cfRule type="expression" dxfId="40323" priority="2027" stopIfTrue="1">
      <formula>OR(AT47=祝色,WEEKDAY(AT47)=1)</formula>
    </cfRule>
    <cfRule type="expression" dxfId="40322" priority="2028" stopIfTrue="1">
      <formula>WEEKDAY(AT47)=7</formula>
    </cfRule>
  </conditionalFormatting>
  <conditionalFormatting sqref="AU47">
    <cfRule type="expression" dxfId="40321" priority="2025" stopIfTrue="1">
      <formula>OR(AU47=祝色,WEEKDAY(AU47)=1)</formula>
    </cfRule>
    <cfRule type="expression" dxfId="40320" priority="2026" stopIfTrue="1">
      <formula>WEEKDAY(AU47)=7</formula>
    </cfRule>
  </conditionalFormatting>
  <conditionalFormatting sqref="AV47">
    <cfRule type="expression" dxfId="40319" priority="2023" stopIfTrue="1">
      <formula>OR(AV47=祝色,WEEKDAY(AV47)=1)</formula>
    </cfRule>
    <cfRule type="expression" dxfId="40318" priority="2024" stopIfTrue="1">
      <formula>WEEKDAY(AV47)=7</formula>
    </cfRule>
  </conditionalFormatting>
  <conditionalFormatting sqref="AW47">
    <cfRule type="expression" dxfId="40317" priority="2021" stopIfTrue="1">
      <formula>OR(AW47=祝色,WEEKDAY(AW47)=1)</formula>
    </cfRule>
    <cfRule type="expression" dxfId="40316" priority="2022" stopIfTrue="1">
      <formula>WEEKDAY(AW47)=7</formula>
    </cfRule>
  </conditionalFormatting>
  <conditionalFormatting sqref="AX47">
    <cfRule type="expression" dxfId="40315" priority="2019" stopIfTrue="1">
      <formula>OR(AX47=祝色,WEEKDAY(AX47)=1)</formula>
    </cfRule>
    <cfRule type="expression" dxfId="40314" priority="2020" stopIfTrue="1">
      <formula>WEEKDAY(AX47)=7</formula>
    </cfRule>
  </conditionalFormatting>
  <conditionalFormatting sqref="AY47">
    <cfRule type="expression" dxfId="40313" priority="2017" stopIfTrue="1">
      <formula>OR(AY47=祝色,WEEKDAY(AY47)=1)</formula>
    </cfRule>
    <cfRule type="expression" dxfId="40312" priority="2018" stopIfTrue="1">
      <formula>WEEKDAY(AY47)=7</formula>
    </cfRule>
  </conditionalFormatting>
  <conditionalFormatting sqref="AS48">
    <cfRule type="expression" dxfId="40311" priority="2015" stopIfTrue="1">
      <formula>OR(AS48=祝色,WEEKDAY(AS48)=1)</formula>
    </cfRule>
    <cfRule type="expression" dxfId="40310" priority="2016" stopIfTrue="1">
      <formula>WEEKDAY(AS48)=7</formula>
    </cfRule>
  </conditionalFormatting>
  <conditionalFormatting sqref="AT48">
    <cfRule type="expression" dxfId="40309" priority="2013" stopIfTrue="1">
      <formula>OR(AT48=祝色,WEEKDAY(AT48)=1)</formula>
    </cfRule>
    <cfRule type="expression" dxfId="40308" priority="2014" stopIfTrue="1">
      <formula>WEEKDAY(AT48)=7</formula>
    </cfRule>
  </conditionalFormatting>
  <conditionalFormatting sqref="AU48">
    <cfRule type="expression" dxfId="40307" priority="2011" stopIfTrue="1">
      <formula>OR(AU48=祝色,WEEKDAY(AU48)=1)</formula>
    </cfRule>
    <cfRule type="expression" dxfId="40306" priority="2012" stopIfTrue="1">
      <formula>WEEKDAY(AU48)=7</formula>
    </cfRule>
  </conditionalFormatting>
  <conditionalFormatting sqref="AV48">
    <cfRule type="expression" dxfId="40305" priority="2009" stopIfTrue="1">
      <formula>OR(AV48=祝色,WEEKDAY(AV48)=1)</formula>
    </cfRule>
    <cfRule type="expression" dxfId="40304" priority="2010" stopIfTrue="1">
      <formula>WEEKDAY(AV48)=7</formula>
    </cfRule>
  </conditionalFormatting>
  <conditionalFormatting sqref="AW48">
    <cfRule type="expression" dxfId="40303" priority="2007" stopIfTrue="1">
      <formula>OR(AW48=祝色,WEEKDAY(AW48)=1)</formula>
    </cfRule>
    <cfRule type="expression" dxfId="40302" priority="2008" stopIfTrue="1">
      <formula>WEEKDAY(AW48)=7</formula>
    </cfRule>
  </conditionalFormatting>
  <conditionalFormatting sqref="AX48">
    <cfRule type="expression" dxfId="40301" priority="2005" stopIfTrue="1">
      <formula>OR(AX48=祝色,WEEKDAY(AX48)=1)</formula>
    </cfRule>
    <cfRule type="expression" dxfId="40300" priority="2006" stopIfTrue="1">
      <formula>WEEKDAY(AX48)=7</formula>
    </cfRule>
  </conditionalFormatting>
  <conditionalFormatting sqref="AY48">
    <cfRule type="expression" dxfId="40299" priority="2003" stopIfTrue="1">
      <formula>OR(AY48=祝色,WEEKDAY(AY48)=1)</formula>
    </cfRule>
    <cfRule type="expression" dxfId="40298" priority="2004" stopIfTrue="1">
      <formula>WEEKDAY(AY48)=7</formula>
    </cfRule>
  </conditionalFormatting>
  <conditionalFormatting sqref="AS49">
    <cfRule type="expression" dxfId="40297" priority="2001" stopIfTrue="1">
      <formula>OR(AS49=祝色,WEEKDAY(AS49)=1)</formula>
    </cfRule>
    <cfRule type="expression" dxfId="40296" priority="2002" stopIfTrue="1">
      <formula>WEEKDAY(AS49)=7</formula>
    </cfRule>
  </conditionalFormatting>
  <conditionalFormatting sqref="AT49">
    <cfRule type="expression" dxfId="40295" priority="1999" stopIfTrue="1">
      <formula>OR(AT49=祝色,WEEKDAY(AT49)=1)</formula>
    </cfRule>
    <cfRule type="expression" dxfId="40294" priority="2000" stopIfTrue="1">
      <formula>WEEKDAY(AT49)=7</formula>
    </cfRule>
  </conditionalFormatting>
  <conditionalFormatting sqref="AC53">
    <cfRule type="expression" dxfId="40293" priority="1997" stopIfTrue="1">
      <formula>OR(AC53=祝色,WEEKDAY(AC53)=1)</formula>
    </cfRule>
    <cfRule type="expression" dxfId="40292" priority="1998" stopIfTrue="1">
      <formula>WEEKDAY(AC53)=7</formula>
    </cfRule>
  </conditionalFormatting>
  <conditionalFormatting sqref="AD53">
    <cfRule type="expression" dxfId="40291" priority="1995" stopIfTrue="1">
      <formula>OR(AD53=祝色,WEEKDAY(AD53)=1)</formula>
    </cfRule>
    <cfRule type="expression" dxfId="40290" priority="1996" stopIfTrue="1">
      <formula>WEEKDAY(AD53)=7</formula>
    </cfRule>
  </conditionalFormatting>
  <conditionalFormatting sqref="AE53">
    <cfRule type="expression" dxfId="40289" priority="1993" stopIfTrue="1">
      <formula>OR(AE53=祝色,WEEKDAY(AE53)=1)</formula>
    </cfRule>
    <cfRule type="expression" dxfId="40288" priority="1994" stopIfTrue="1">
      <formula>WEEKDAY(AE53)=7</formula>
    </cfRule>
  </conditionalFormatting>
  <conditionalFormatting sqref="AF53">
    <cfRule type="expression" dxfId="40287" priority="1991" stopIfTrue="1">
      <formula>OR(AF53=祝色,WEEKDAY(AF53)=1)</formula>
    </cfRule>
    <cfRule type="expression" dxfId="40286" priority="1992" stopIfTrue="1">
      <formula>WEEKDAY(AF53)=7</formula>
    </cfRule>
  </conditionalFormatting>
  <conditionalFormatting sqref="AG53">
    <cfRule type="expression" dxfId="40285" priority="1989" stopIfTrue="1">
      <formula>OR(AG53=祝色,WEEKDAY(AG53)=1)</formula>
    </cfRule>
    <cfRule type="expression" dxfId="40284" priority="1990" stopIfTrue="1">
      <formula>WEEKDAY(AG53)=7</formula>
    </cfRule>
  </conditionalFormatting>
  <conditionalFormatting sqref="AH53">
    <cfRule type="expression" dxfId="40283" priority="1987" stopIfTrue="1">
      <formula>OR(AH53=祝色,WEEKDAY(AH53)=1)</formula>
    </cfRule>
    <cfRule type="expression" dxfId="40282" priority="1988" stopIfTrue="1">
      <formula>WEEKDAY(AH53)=7</formula>
    </cfRule>
  </conditionalFormatting>
  <conditionalFormatting sqref="AI53">
    <cfRule type="expression" dxfId="40281" priority="1985" stopIfTrue="1">
      <formula>OR(AI53=祝色,WEEKDAY(AI53)=1)</formula>
    </cfRule>
    <cfRule type="expression" dxfId="40280" priority="1986" stopIfTrue="1">
      <formula>WEEKDAY(AI53)=7</formula>
    </cfRule>
  </conditionalFormatting>
  <conditionalFormatting sqref="AC54">
    <cfRule type="expression" dxfId="40279" priority="1983" stopIfTrue="1">
      <formula>OR(AC54=祝色,WEEKDAY(AC54)=1)</formula>
    </cfRule>
    <cfRule type="expression" dxfId="40278" priority="1984" stopIfTrue="1">
      <formula>WEEKDAY(AC54)=7</formula>
    </cfRule>
  </conditionalFormatting>
  <conditionalFormatting sqref="AD54">
    <cfRule type="expression" dxfId="40277" priority="1981" stopIfTrue="1">
      <formula>OR(AD54=祝色,WEEKDAY(AD54)=1)</formula>
    </cfRule>
    <cfRule type="expression" dxfId="40276" priority="1982" stopIfTrue="1">
      <formula>WEEKDAY(AD54)=7</formula>
    </cfRule>
  </conditionalFormatting>
  <conditionalFormatting sqref="AE54">
    <cfRule type="expression" dxfId="40275" priority="1979" stopIfTrue="1">
      <formula>OR(AE54=祝色,WEEKDAY(AE54)=1)</formula>
    </cfRule>
    <cfRule type="expression" dxfId="40274" priority="1980" stopIfTrue="1">
      <formula>WEEKDAY(AE54)=7</formula>
    </cfRule>
  </conditionalFormatting>
  <conditionalFormatting sqref="AF54">
    <cfRule type="expression" dxfId="40273" priority="1977" stopIfTrue="1">
      <formula>OR(AF54=祝色,WEEKDAY(AF54)=1)</formula>
    </cfRule>
    <cfRule type="expression" dxfId="40272" priority="1978" stopIfTrue="1">
      <formula>WEEKDAY(AF54)=7</formula>
    </cfRule>
  </conditionalFormatting>
  <conditionalFormatting sqref="AG54">
    <cfRule type="expression" dxfId="40271" priority="1975" stopIfTrue="1">
      <formula>OR(AG54=祝色,WEEKDAY(AG54)=1)</formula>
    </cfRule>
    <cfRule type="expression" dxfId="40270" priority="1976" stopIfTrue="1">
      <formula>WEEKDAY(AG54)=7</formula>
    </cfRule>
  </conditionalFormatting>
  <conditionalFormatting sqref="AH54">
    <cfRule type="expression" dxfId="40269" priority="1973" stopIfTrue="1">
      <formula>OR(AH54=祝色,WEEKDAY(AH54)=1)</formula>
    </cfRule>
    <cfRule type="expression" dxfId="40268" priority="1974" stopIfTrue="1">
      <formula>WEEKDAY(AH54)=7</formula>
    </cfRule>
  </conditionalFormatting>
  <conditionalFormatting sqref="AI54">
    <cfRule type="expression" dxfId="40267" priority="1971" stopIfTrue="1">
      <formula>OR(AI54=祝色,WEEKDAY(AI54)=1)</formula>
    </cfRule>
    <cfRule type="expression" dxfId="40266" priority="1972" stopIfTrue="1">
      <formula>WEEKDAY(AI54)=7</formula>
    </cfRule>
  </conditionalFormatting>
  <conditionalFormatting sqref="AC55">
    <cfRule type="expression" dxfId="40265" priority="1969" stopIfTrue="1">
      <formula>OR(AC55=祝色,WEEKDAY(AC55)=1)</formula>
    </cfRule>
    <cfRule type="expression" dxfId="40264" priority="1970" stopIfTrue="1">
      <formula>WEEKDAY(AC55)=7</formula>
    </cfRule>
  </conditionalFormatting>
  <conditionalFormatting sqref="AD55">
    <cfRule type="expression" dxfId="40263" priority="1967" stopIfTrue="1">
      <formula>OR(AD55=祝色,WEEKDAY(AD55)=1)</formula>
    </cfRule>
    <cfRule type="expression" dxfId="40262" priority="1968" stopIfTrue="1">
      <formula>WEEKDAY(AD55)=7</formula>
    </cfRule>
  </conditionalFormatting>
  <conditionalFormatting sqref="AE55">
    <cfRule type="expression" dxfId="40261" priority="1965" stopIfTrue="1">
      <formula>OR(AE55=祝色,WEEKDAY(AE55)=1)</formula>
    </cfRule>
    <cfRule type="expression" dxfId="40260" priority="1966" stopIfTrue="1">
      <formula>WEEKDAY(AE55)=7</formula>
    </cfRule>
  </conditionalFormatting>
  <conditionalFormatting sqref="AF55">
    <cfRule type="expression" dxfId="40259" priority="1963" stopIfTrue="1">
      <formula>OR(AF55=祝色,WEEKDAY(AF55)=1)</formula>
    </cfRule>
    <cfRule type="expression" dxfId="40258" priority="1964" stopIfTrue="1">
      <formula>WEEKDAY(AF55)=7</formula>
    </cfRule>
  </conditionalFormatting>
  <conditionalFormatting sqref="AG55">
    <cfRule type="expression" dxfId="40257" priority="1961" stopIfTrue="1">
      <formula>OR(AG55=祝色,WEEKDAY(AG55)=1)</formula>
    </cfRule>
    <cfRule type="expression" dxfId="40256" priority="1962" stopIfTrue="1">
      <formula>WEEKDAY(AG55)=7</formula>
    </cfRule>
  </conditionalFormatting>
  <conditionalFormatting sqref="AH55">
    <cfRule type="expression" dxfId="40255" priority="1959" stopIfTrue="1">
      <formula>OR(AH55=祝色,WEEKDAY(AH55)=1)</formula>
    </cfRule>
    <cfRule type="expression" dxfId="40254" priority="1960" stopIfTrue="1">
      <formula>WEEKDAY(AH55)=7</formula>
    </cfRule>
  </conditionalFormatting>
  <conditionalFormatting sqref="AI55">
    <cfRule type="expression" dxfId="40253" priority="1957" stopIfTrue="1">
      <formula>OR(AI55=祝色,WEEKDAY(AI55)=1)</formula>
    </cfRule>
    <cfRule type="expression" dxfId="40252" priority="1958" stopIfTrue="1">
      <formula>WEEKDAY(AI55)=7</formula>
    </cfRule>
  </conditionalFormatting>
  <conditionalFormatting sqref="AC56">
    <cfRule type="expression" dxfId="40251" priority="1955" stopIfTrue="1">
      <formula>OR(AC56=祝色,WEEKDAY(AC56)=1)</formula>
    </cfRule>
    <cfRule type="expression" dxfId="40250" priority="1956" stopIfTrue="1">
      <formula>WEEKDAY(AC56)=7</formula>
    </cfRule>
  </conditionalFormatting>
  <conditionalFormatting sqref="AD56">
    <cfRule type="expression" dxfId="40249" priority="1953" stopIfTrue="1">
      <formula>OR(AD56=祝色,WEEKDAY(AD56)=1)</formula>
    </cfRule>
    <cfRule type="expression" dxfId="40248" priority="1954" stopIfTrue="1">
      <formula>WEEKDAY(AD56)=7</formula>
    </cfRule>
  </conditionalFormatting>
  <conditionalFormatting sqref="AE56">
    <cfRule type="expression" dxfId="40247" priority="1951" stopIfTrue="1">
      <formula>OR(AE56=祝色,WEEKDAY(AE56)=1)</formula>
    </cfRule>
    <cfRule type="expression" dxfId="40246" priority="1952" stopIfTrue="1">
      <formula>WEEKDAY(AE56)=7</formula>
    </cfRule>
  </conditionalFormatting>
  <conditionalFormatting sqref="AF56">
    <cfRule type="expression" dxfId="40245" priority="1949" stopIfTrue="1">
      <formula>OR(AF56=祝色,WEEKDAY(AF56)=1)</formula>
    </cfRule>
    <cfRule type="expression" dxfId="40244" priority="1950" stopIfTrue="1">
      <formula>WEEKDAY(AF56)=7</formula>
    </cfRule>
  </conditionalFormatting>
  <conditionalFormatting sqref="AG56">
    <cfRule type="expression" dxfId="40243" priority="1947" stopIfTrue="1">
      <formula>OR(AG56=祝色,WEEKDAY(AG56)=1)</formula>
    </cfRule>
    <cfRule type="expression" dxfId="40242" priority="1948" stopIfTrue="1">
      <formula>WEEKDAY(AG56)=7</formula>
    </cfRule>
  </conditionalFormatting>
  <conditionalFormatting sqref="AH56">
    <cfRule type="expression" dxfId="40241" priority="1945" stopIfTrue="1">
      <formula>OR(AH56=祝色,WEEKDAY(AH56)=1)</formula>
    </cfRule>
    <cfRule type="expression" dxfId="40240" priority="1946" stopIfTrue="1">
      <formula>WEEKDAY(AH56)=7</formula>
    </cfRule>
  </conditionalFormatting>
  <conditionalFormatting sqref="AI56">
    <cfRule type="expression" dxfId="40239" priority="1943" stopIfTrue="1">
      <formula>OR(AI56=祝色,WEEKDAY(AI56)=1)</formula>
    </cfRule>
    <cfRule type="expression" dxfId="40238" priority="1944" stopIfTrue="1">
      <formula>WEEKDAY(AI56)=7</formula>
    </cfRule>
  </conditionalFormatting>
  <conditionalFormatting sqref="AC57">
    <cfRule type="expression" dxfId="40237" priority="1941" stopIfTrue="1">
      <formula>OR(AC57=祝色,WEEKDAY(AC57)=1)</formula>
    </cfRule>
    <cfRule type="expression" dxfId="40236" priority="1942" stopIfTrue="1">
      <formula>WEEKDAY(AC57)=7</formula>
    </cfRule>
  </conditionalFormatting>
  <conditionalFormatting sqref="AD57">
    <cfRule type="expression" dxfId="40235" priority="1939" stopIfTrue="1">
      <formula>OR(AD57=祝色,WEEKDAY(AD57)=1)</formula>
    </cfRule>
    <cfRule type="expression" dxfId="40234" priority="1940" stopIfTrue="1">
      <formula>WEEKDAY(AD57)=7</formula>
    </cfRule>
  </conditionalFormatting>
  <conditionalFormatting sqref="AE57">
    <cfRule type="expression" dxfId="40233" priority="1937" stopIfTrue="1">
      <formula>OR(AE57=祝色,WEEKDAY(AE57)=1)</formula>
    </cfRule>
    <cfRule type="expression" dxfId="40232" priority="1938" stopIfTrue="1">
      <formula>WEEKDAY(AE57)=7</formula>
    </cfRule>
  </conditionalFormatting>
  <conditionalFormatting sqref="AF57">
    <cfRule type="expression" dxfId="40231" priority="1935" stopIfTrue="1">
      <formula>OR(AF57=祝色,WEEKDAY(AF57)=1)</formula>
    </cfRule>
    <cfRule type="expression" dxfId="40230" priority="1936" stopIfTrue="1">
      <formula>WEEKDAY(AF57)=7</formula>
    </cfRule>
  </conditionalFormatting>
  <conditionalFormatting sqref="AG57">
    <cfRule type="expression" dxfId="40229" priority="1933" stopIfTrue="1">
      <formula>OR(AG57=祝色,WEEKDAY(AG57)=1)</formula>
    </cfRule>
    <cfRule type="expression" dxfId="40228" priority="1934" stopIfTrue="1">
      <formula>WEEKDAY(AG57)=7</formula>
    </cfRule>
  </conditionalFormatting>
  <conditionalFormatting sqref="AH57">
    <cfRule type="expression" dxfId="40227" priority="1931" stopIfTrue="1">
      <formula>OR(AH57=祝色,WEEKDAY(AH57)=1)</formula>
    </cfRule>
    <cfRule type="expression" dxfId="40226" priority="1932" stopIfTrue="1">
      <formula>WEEKDAY(AH57)=7</formula>
    </cfRule>
  </conditionalFormatting>
  <conditionalFormatting sqref="AI57">
    <cfRule type="expression" dxfId="40225" priority="1929" stopIfTrue="1">
      <formula>OR(AI57=祝色,WEEKDAY(AI57)=1)</formula>
    </cfRule>
    <cfRule type="expression" dxfId="40224" priority="1930" stopIfTrue="1">
      <formula>WEEKDAY(AI57)=7</formula>
    </cfRule>
  </conditionalFormatting>
  <conditionalFormatting sqref="AC58">
    <cfRule type="expression" dxfId="40223" priority="1927" stopIfTrue="1">
      <formula>OR(AC58=祝色,WEEKDAY(AC58)=1)</formula>
    </cfRule>
    <cfRule type="expression" dxfId="40222" priority="1928" stopIfTrue="1">
      <formula>WEEKDAY(AC58)=7</formula>
    </cfRule>
  </conditionalFormatting>
  <conditionalFormatting sqref="AD58">
    <cfRule type="expression" dxfId="40221" priority="1925" stopIfTrue="1">
      <formula>OR(AD58=祝色,WEEKDAY(AD58)=1)</formula>
    </cfRule>
    <cfRule type="expression" dxfId="40220" priority="1926" stopIfTrue="1">
      <formula>WEEKDAY(AD58)=7</formula>
    </cfRule>
  </conditionalFormatting>
  <conditionalFormatting sqref="AK53">
    <cfRule type="expression" dxfId="40219" priority="1923" stopIfTrue="1">
      <formula>OR(AK53=祝色,WEEKDAY(AK53)=1)</formula>
    </cfRule>
    <cfRule type="expression" dxfId="40218" priority="1924" stopIfTrue="1">
      <formula>WEEKDAY(AK53)=7</formula>
    </cfRule>
  </conditionalFormatting>
  <conditionalFormatting sqref="AL53">
    <cfRule type="expression" dxfId="40217" priority="1921" stopIfTrue="1">
      <formula>OR(AL53=祝色,WEEKDAY(AL53)=1)</formula>
    </cfRule>
    <cfRule type="expression" dxfId="40216" priority="1922" stopIfTrue="1">
      <formula>WEEKDAY(AL53)=7</formula>
    </cfRule>
  </conditionalFormatting>
  <conditionalFormatting sqref="AM53">
    <cfRule type="expression" dxfId="40215" priority="1919" stopIfTrue="1">
      <formula>OR(AM53=祝色,WEEKDAY(AM53)=1)</formula>
    </cfRule>
    <cfRule type="expression" dxfId="40214" priority="1920" stopIfTrue="1">
      <formula>WEEKDAY(AM53)=7</formula>
    </cfRule>
  </conditionalFormatting>
  <conditionalFormatting sqref="AN53">
    <cfRule type="expression" dxfId="40213" priority="1917" stopIfTrue="1">
      <formula>OR(AN53=祝色,WEEKDAY(AN53)=1)</formula>
    </cfRule>
    <cfRule type="expression" dxfId="40212" priority="1918" stopIfTrue="1">
      <formula>WEEKDAY(AN53)=7</formula>
    </cfRule>
  </conditionalFormatting>
  <conditionalFormatting sqref="AO53">
    <cfRule type="expression" dxfId="40211" priority="1915" stopIfTrue="1">
      <formula>OR(AO53=祝色,WEEKDAY(AO53)=1)</formula>
    </cfRule>
    <cfRule type="expression" dxfId="40210" priority="1916" stopIfTrue="1">
      <formula>WEEKDAY(AO53)=7</formula>
    </cfRule>
  </conditionalFormatting>
  <conditionalFormatting sqref="AP53">
    <cfRule type="expression" dxfId="40209" priority="1913" stopIfTrue="1">
      <formula>OR(AP53=祝色,WEEKDAY(AP53)=1)</formula>
    </cfRule>
    <cfRule type="expression" dxfId="40208" priority="1914" stopIfTrue="1">
      <formula>WEEKDAY(AP53)=7</formula>
    </cfRule>
  </conditionalFormatting>
  <conditionalFormatting sqref="AQ53">
    <cfRule type="expression" dxfId="40207" priority="1911" stopIfTrue="1">
      <formula>OR(AQ53=祝色,WEEKDAY(AQ53)=1)</formula>
    </cfRule>
    <cfRule type="expression" dxfId="40206" priority="1912" stopIfTrue="1">
      <formula>WEEKDAY(AQ53)=7</formula>
    </cfRule>
  </conditionalFormatting>
  <conditionalFormatting sqref="AK54">
    <cfRule type="expression" dxfId="40205" priority="1909" stopIfTrue="1">
      <formula>OR(AK54=祝色,WEEKDAY(AK54)=1)</formula>
    </cfRule>
    <cfRule type="expression" dxfId="40204" priority="1910" stopIfTrue="1">
      <formula>WEEKDAY(AK54)=7</formula>
    </cfRule>
  </conditionalFormatting>
  <conditionalFormatting sqref="AL54">
    <cfRule type="expression" dxfId="40203" priority="1907" stopIfTrue="1">
      <formula>OR(AL54=祝色,WEEKDAY(AL54)=1)</formula>
    </cfRule>
    <cfRule type="expression" dxfId="40202" priority="1908" stopIfTrue="1">
      <formula>WEEKDAY(AL54)=7</formula>
    </cfRule>
  </conditionalFormatting>
  <conditionalFormatting sqref="AM54">
    <cfRule type="expression" dxfId="40201" priority="1905" stopIfTrue="1">
      <formula>OR(AM54=祝色,WEEKDAY(AM54)=1)</formula>
    </cfRule>
    <cfRule type="expression" dxfId="40200" priority="1906" stopIfTrue="1">
      <formula>WEEKDAY(AM54)=7</formula>
    </cfRule>
  </conditionalFormatting>
  <conditionalFormatting sqref="AN54">
    <cfRule type="expression" dxfId="40199" priority="1903" stopIfTrue="1">
      <formula>OR(AN54=祝色,WEEKDAY(AN54)=1)</formula>
    </cfRule>
    <cfRule type="expression" dxfId="40198" priority="1904" stopIfTrue="1">
      <formula>WEEKDAY(AN54)=7</formula>
    </cfRule>
  </conditionalFormatting>
  <conditionalFormatting sqref="AO54">
    <cfRule type="expression" dxfId="40197" priority="1901" stopIfTrue="1">
      <formula>OR(AO54=祝色,WEEKDAY(AO54)=1)</formula>
    </cfRule>
    <cfRule type="expression" dxfId="40196" priority="1902" stopIfTrue="1">
      <formula>WEEKDAY(AO54)=7</formula>
    </cfRule>
  </conditionalFormatting>
  <conditionalFormatting sqref="AP54">
    <cfRule type="expression" dxfId="40195" priority="1899" stopIfTrue="1">
      <formula>OR(AP54=祝色,WEEKDAY(AP54)=1)</formula>
    </cfRule>
    <cfRule type="expression" dxfId="40194" priority="1900" stopIfTrue="1">
      <formula>WEEKDAY(AP54)=7</formula>
    </cfRule>
  </conditionalFormatting>
  <conditionalFormatting sqref="AQ54">
    <cfRule type="expression" dxfId="40193" priority="1897" stopIfTrue="1">
      <formula>OR(AQ54=祝色,WEEKDAY(AQ54)=1)</formula>
    </cfRule>
    <cfRule type="expression" dxfId="40192" priority="1898" stopIfTrue="1">
      <formula>WEEKDAY(AQ54)=7</formula>
    </cfRule>
  </conditionalFormatting>
  <conditionalFormatting sqref="AK55">
    <cfRule type="expression" dxfId="40191" priority="1895" stopIfTrue="1">
      <formula>OR(AK55=祝色,WEEKDAY(AK55)=1)</formula>
    </cfRule>
    <cfRule type="expression" dxfId="40190" priority="1896" stopIfTrue="1">
      <formula>WEEKDAY(AK55)=7</formula>
    </cfRule>
  </conditionalFormatting>
  <conditionalFormatting sqref="AL55">
    <cfRule type="expression" dxfId="40189" priority="1893" stopIfTrue="1">
      <formula>OR(AL55=祝色,WEEKDAY(AL55)=1)</formula>
    </cfRule>
    <cfRule type="expression" dxfId="40188" priority="1894" stopIfTrue="1">
      <formula>WEEKDAY(AL55)=7</formula>
    </cfRule>
  </conditionalFormatting>
  <conditionalFormatting sqref="AM55">
    <cfRule type="expression" dxfId="40187" priority="1891" stopIfTrue="1">
      <formula>OR(AM55=祝色,WEEKDAY(AM55)=1)</formula>
    </cfRule>
    <cfRule type="expression" dxfId="40186" priority="1892" stopIfTrue="1">
      <formula>WEEKDAY(AM55)=7</formula>
    </cfRule>
  </conditionalFormatting>
  <conditionalFormatting sqref="AN55">
    <cfRule type="expression" dxfId="40185" priority="1889" stopIfTrue="1">
      <formula>OR(AN55=祝色,WEEKDAY(AN55)=1)</formula>
    </cfRule>
    <cfRule type="expression" dxfId="40184" priority="1890" stopIfTrue="1">
      <formula>WEEKDAY(AN55)=7</formula>
    </cfRule>
  </conditionalFormatting>
  <conditionalFormatting sqref="AO55">
    <cfRule type="expression" dxfId="40183" priority="1887" stopIfTrue="1">
      <formula>OR(AO55=祝色,WEEKDAY(AO55)=1)</formula>
    </cfRule>
    <cfRule type="expression" dxfId="40182" priority="1888" stopIfTrue="1">
      <formula>WEEKDAY(AO55)=7</formula>
    </cfRule>
  </conditionalFormatting>
  <conditionalFormatting sqref="AP55">
    <cfRule type="expression" dxfId="40181" priority="1885" stopIfTrue="1">
      <formula>OR(AP55=祝色,WEEKDAY(AP55)=1)</formula>
    </cfRule>
    <cfRule type="expression" dxfId="40180" priority="1886" stopIfTrue="1">
      <formula>WEEKDAY(AP55)=7</formula>
    </cfRule>
  </conditionalFormatting>
  <conditionalFormatting sqref="AQ55">
    <cfRule type="expression" dxfId="40179" priority="1883" stopIfTrue="1">
      <formula>OR(AQ55=祝色,WEEKDAY(AQ55)=1)</formula>
    </cfRule>
    <cfRule type="expression" dxfId="40178" priority="1884" stopIfTrue="1">
      <formula>WEEKDAY(AQ55)=7</formula>
    </cfRule>
  </conditionalFormatting>
  <conditionalFormatting sqref="AK56">
    <cfRule type="expression" dxfId="40177" priority="1881" stopIfTrue="1">
      <formula>OR(AK56=祝色,WEEKDAY(AK56)=1)</formula>
    </cfRule>
    <cfRule type="expression" dxfId="40176" priority="1882" stopIfTrue="1">
      <formula>WEEKDAY(AK56)=7</formula>
    </cfRule>
  </conditionalFormatting>
  <conditionalFormatting sqref="AL56">
    <cfRule type="expression" dxfId="40175" priority="1879" stopIfTrue="1">
      <formula>OR(AL56=祝色,WEEKDAY(AL56)=1)</formula>
    </cfRule>
    <cfRule type="expression" dxfId="40174" priority="1880" stopIfTrue="1">
      <formula>WEEKDAY(AL56)=7</formula>
    </cfRule>
  </conditionalFormatting>
  <conditionalFormatting sqref="AM56">
    <cfRule type="expression" dxfId="40173" priority="1877" stopIfTrue="1">
      <formula>OR(AM56=祝色,WEEKDAY(AM56)=1)</formula>
    </cfRule>
    <cfRule type="expression" dxfId="40172" priority="1878" stopIfTrue="1">
      <formula>WEEKDAY(AM56)=7</formula>
    </cfRule>
  </conditionalFormatting>
  <conditionalFormatting sqref="AN56">
    <cfRule type="expression" dxfId="40171" priority="1875" stopIfTrue="1">
      <formula>OR(AN56=祝色,WEEKDAY(AN56)=1)</formula>
    </cfRule>
    <cfRule type="expression" dxfId="40170" priority="1876" stopIfTrue="1">
      <formula>WEEKDAY(AN56)=7</formula>
    </cfRule>
  </conditionalFormatting>
  <conditionalFormatting sqref="AO56">
    <cfRule type="expression" dxfId="40169" priority="1873" stopIfTrue="1">
      <formula>OR(AO56=祝色,WEEKDAY(AO56)=1)</formula>
    </cfRule>
    <cfRule type="expression" dxfId="40168" priority="1874" stopIfTrue="1">
      <formula>WEEKDAY(AO56)=7</formula>
    </cfRule>
  </conditionalFormatting>
  <conditionalFormatting sqref="AP56">
    <cfRule type="expression" dxfId="40167" priority="1871" stopIfTrue="1">
      <formula>OR(AP56=祝色,WEEKDAY(AP56)=1)</formula>
    </cfRule>
    <cfRule type="expression" dxfId="40166" priority="1872" stopIfTrue="1">
      <formula>WEEKDAY(AP56)=7</formula>
    </cfRule>
  </conditionalFormatting>
  <conditionalFormatting sqref="AQ56">
    <cfRule type="expression" dxfId="40165" priority="1869" stopIfTrue="1">
      <formula>OR(AQ56=祝色,WEEKDAY(AQ56)=1)</formula>
    </cfRule>
    <cfRule type="expression" dxfId="40164" priority="1870" stopIfTrue="1">
      <formula>WEEKDAY(AQ56)=7</formula>
    </cfRule>
  </conditionalFormatting>
  <conditionalFormatting sqref="AK57">
    <cfRule type="expression" dxfId="40163" priority="1867" stopIfTrue="1">
      <formula>OR(AK57=祝色,WEEKDAY(AK57)=1)</formula>
    </cfRule>
    <cfRule type="expression" dxfId="40162" priority="1868" stopIfTrue="1">
      <formula>WEEKDAY(AK57)=7</formula>
    </cfRule>
  </conditionalFormatting>
  <conditionalFormatting sqref="AL57">
    <cfRule type="expression" dxfId="40161" priority="1865" stopIfTrue="1">
      <formula>OR(AL57=祝色,WEEKDAY(AL57)=1)</formula>
    </cfRule>
    <cfRule type="expression" dxfId="40160" priority="1866" stopIfTrue="1">
      <formula>WEEKDAY(AL57)=7</formula>
    </cfRule>
  </conditionalFormatting>
  <conditionalFormatting sqref="AM57">
    <cfRule type="expression" dxfId="40159" priority="1863" stopIfTrue="1">
      <formula>OR(AM57=祝色,WEEKDAY(AM57)=1)</formula>
    </cfRule>
    <cfRule type="expression" dxfId="40158" priority="1864" stopIfTrue="1">
      <formula>WEEKDAY(AM57)=7</formula>
    </cfRule>
  </conditionalFormatting>
  <conditionalFormatting sqref="AN57">
    <cfRule type="expression" dxfId="40157" priority="1861" stopIfTrue="1">
      <formula>OR(AN57=祝色,WEEKDAY(AN57)=1)</formula>
    </cfRule>
    <cfRule type="expression" dxfId="40156" priority="1862" stopIfTrue="1">
      <formula>WEEKDAY(AN57)=7</formula>
    </cfRule>
  </conditionalFormatting>
  <conditionalFormatting sqref="AO57">
    <cfRule type="expression" dxfId="40155" priority="1859" stopIfTrue="1">
      <formula>OR(AO57=祝色,WEEKDAY(AO57)=1)</formula>
    </cfRule>
    <cfRule type="expression" dxfId="40154" priority="1860" stopIfTrue="1">
      <formula>WEEKDAY(AO57)=7</formula>
    </cfRule>
  </conditionalFormatting>
  <conditionalFormatting sqref="AP57">
    <cfRule type="expression" dxfId="40153" priority="1857" stopIfTrue="1">
      <formula>OR(AP57=祝色,WEEKDAY(AP57)=1)</formula>
    </cfRule>
    <cfRule type="expression" dxfId="40152" priority="1858" stopIfTrue="1">
      <formula>WEEKDAY(AP57)=7</formula>
    </cfRule>
  </conditionalFormatting>
  <conditionalFormatting sqref="AQ57">
    <cfRule type="expression" dxfId="40151" priority="1855" stopIfTrue="1">
      <formula>OR(AQ57=祝色,WEEKDAY(AQ57)=1)</formula>
    </cfRule>
    <cfRule type="expression" dxfId="40150" priority="1856" stopIfTrue="1">
      <formula>WEEKDAY(AQ57)=7</formula>
    </cfRule>
  </conditionalFormatting>
  <conditionalFormatting sqref="AK58">
    <cfRule type="expression" dxfId="40149" priority="1853" stopIfTrue="1">
      <formula>OR(AK58=祝色,WEEKDAY(AK58)=1)</formula>
    </cfRule>
    <cfRule type="expression" dxfId="40148" priority="1854" stopIfTrue="1">
      <formula>WEEKDAY(AK58)=7</formula>
    </cfRule>
  </conditionalFormatting>
  <conditionalFormatting sqref="AL58">
    <cfRule type="expression" dxfId="40147" priority="1851" stopIfTrue="1">
      <formula>OR(AL58=祝色,WEEKDAY(AL58)=1)</formula>
    </cfRule>
    <cfRule type="expression" dxfId="40146" priority="1852" stopIfTrue="1">
      <formula>WEEKDAY(AL58)=7</formula>
    </cfRule>
  </conditionalFormatting>
  <conditionalFormatting sqref="AS53">
    <cfRule type="expression" dxfId="40145" priority="1849" stopIfTrue="1">
      <formula>OR(AS53=祝色,WEEKDAY(AS53)=1)</formula>
    </cfRule>
    <cfRule type="expression" dxfId="40144" priority="1850" stopIfTrue="1">
      <formula>WEEKDAY(AS53)=7</formula>
    </cfRule>
  </conditionalFormatting>
  <conditionalFormatting sqref="AT53">
    <cfRule type="expression" dxfId="40143" priority="1847" stopIfTrue="1">
      <formula>OR(AT53=祝色,WEEKDAY(AT53)=1)</formula>
    </cfRule>
    <cfRule type="expression" dxfId="40142" priority="1848" stopIfTrue="1">
      <formula>WEEKDAY(AT53)=7</formula>
    </cfRule>
  </conditionalFormatting>
  <conditionalFormatting sqref="AU53">
    <cfRule type="expression" dxfId="40141" priority="1845" stopIfTrue="1">
      <formula>OR(AU53=祝色,WEEKDAY(AU53)=1)</formula>
    </cfRule>
    <cfRule type="expression" dxfId="40140" priority="1846" stopIfTrue="1">
      <formula>WEEKDAY(AU53)=7</formula>
    </cfRule>
  </conditionalFormatting>
  <conditionalFormatting sqref="AV53">
    <cfRule type="expression" dxfId="40139" priority="1843" stopIfTrue="1">
      <formula>OR(AV53=祝色,WEEKDAY(AV53)=1)</formula>
    </cfRule>
    <cfRule type="expression" dxfId="40138" priority="1844" stopIfTrue="1">
      <formula>WEEKDAY(AV53)=7</formula>
    </cfRule>
  </conditionalFormatting>
  <conditionalFormatting sqref="AW53">
    <cfRule type="expression" dxfId="40137" priority="1841" stopIfTrue="1">
      <formula>OR(AW53=祝色,WEEKDAY(AW53)=1)</formula>
    </cfRule>
    <cfRule type="expression" dxfId="40136" priority="1842" stopIfTrue="1">
      <formula>WEEKDAY(AW53)=7</formula>
    </cfRule>
  </conditionalFormatting>
  <conditionalFormatting sqref="AX53">
    <cfRule type="expression" dxfId="40135" priority="1839" stopIfTrue="1">
      <formula>OR(AX53=祝色,WEEKDAY(AX53)=1)</formula>
    </cfRule>
    <cfRule type="expression" dxfId="40134" priority="1840" stopIfTrue="1">
      <formula>WEEKDAY(AX53)=7</formula>
    </cfRule>
  </conditionalFormatting>
  <conditionalFormatting sqref="AY53">
    <cfRule type="expression" dxfId="40133" priority="1837" stopIfTrue="1">
      <formula>OR(AY53=祝色,WEEKDAY(AY53)=1)</formula>
    </cfRule>
    <cfRule type="expression" dxfId="40132" priority="1838" stopIfTrue="1">
      <formula>WEEKDAY(AY53)=7</formula>
    </cfRule>
  </conditionalFormatting>
  <conditionalFormatting sqref="AS54">
    <cfRule type="expression" dxfId="40131" priority="1835" stopIfTrue="1">
      <formula>OR(AS54=祝色,WEEKDAY(AS54)=1)</formula>
    </cfRule>
    <cfRule type="expression" dxfId="40130" priority="1836" stopIfTrue="1">
      <formula>WEEKDAY(AS54)=7</formula>
    </cfRule>
  </conditionalFormatting>
  <conditionalFormatting sqref="AT54">
    <cfRule type="expression" dxfId="40129" priority="1833" stopIfTrue="1">
      <formula>OR(AT54=祝色,WEEKDAY(AT54)=1)</formula>
    </cfRule>
    <cfRule type="expression" dxfId="40128" priority="1834" stopIfTrue="1">
      <formula>WEEKDAY(AT54)=7</formula>
    </cfRule>
  </conditionalFormatting>
  <conditionalFormatting sqref="AU54">
    <cfRule type="expression" dxfId="40127" priority="1831" stopIfTrue="1">
      <formula>OR(AU54=祝色,WEEKDAY(AU54)=1)</formula>
    </cfRule>
    <cfRule type="expression" dxfId="40126" priority="1832" stopIfTrue="1">
      <formula>WEEKDAY(AU54)=7</formula>
    </cfRule>
  </conditionalFormatting>
  <conditionalFormatting sqref="AV54">
    <cfRule type="expression" dxfId="40125" priority="1829" stopIfTrue="1">
      <formula>OR(AV54=祝色,WEEKDAY(AV54)=1)</formula>
    </cfRule>
    <cfRule type="expression" dxfId="40124" priority="1830" stopIfTrue="1">
      <formula>WEEKDAY(AV54)=7</formula>
    </cfRule>
  </conditionalFormatting>
  <conditionalFormatting sqref="AW54">
    <cfRule type="expression" dxfId="40123" priority="1827" stopIfTrue="1">
      <formula>OR(AW54=祝色,WEEKDAY(AW54)=1)</formula>
    </cfRule>
    <cfRule type="expression" dxfId="40122" priority="1828" stopIfTrue="1">
      <formula>WEEKDAY(AW54)=7</formula>
    </cfRule>
  </conditionalFormatting>
  <conditionalFormatting sqref="AX54">
    <cfRule type="expression" dxfId="40121" priority="1825" stopIfTrue="1">
      <formula>OR(AX54=祝色,WEEKDAY(AX54)=1)</formula>
    </cfRule>
    <cfRule type="expression" dxfId="40120" priority="1826" stopIfTrue="1">
      <formula>WEEKDAY(AX54)=7</formula>
    </cfRule>
  </conditionalFormatting>
  <conditionalFormatting sqref="AY54">
    <cfRule type="expression" dxfId="40119" priority="1823" stopIfTrue="1">
      <formula>OR(AY54=祝色,WEEKDAY(AY54)=1)</formula>
    </cfRule>
    <cfRule type="expression" dxfId="40118" priority="1824" stopIfTrue="1">
      <formula>WEEKDAY(AY54)=7</formula>
    </cfRule>
  </conditionalFormatting>
  <conditionalFormatting sqref="AS55">
    <cfRule type="expression" dxfId="40117" priority="1821" stopIfTrue="1">
      <formula>OR(AS55=祝色,WEEKDAY(AS55)=1)</formula>
    </cfRule>
    <cfRule type="expression" dxfId="40116" priority="1822" stopIfTrue="1">
      <formula>WEEKDAY(AS55)=7</formula>
    </cfRule>
  </conditionalFormatting>
  <conditionalFormatting sqref="AT55">
    <cfRule type="expression" dxfId="40115" priority="1819" stopIfTrue="1">
      <formula>OR(AT55=祝色,WEEKDAY(AT55)=1)</formula>
    </cfRule>
    <cfRule type="expression" dxfId="40114" priority="1820" stopIfTrue="1">
      <formula>WEEKDAY(AT55)=7</formula>
    </cfRule>
  </conditionalFormatting>
  <conditionalFormatting sqref="AU55">
    <cfRule type="expression" dxfId="40113" priority="1817" stopIfTrue="1">
      <formula>OR(AU55=祝色,WEEKDAY(AU55)=1)</formula>
    </cfRule>
    <cfRule type="expression" dxfId="40112" priority="1818" stopIfTrue="1">
      <formula>WEEKDAY(AU55)=7</formula>
    </cfRule>
  </conditionalFormatting>
  <conditionalFormatting sqref="AV55">
    <cfRule type="expression" dxfId="40111" priority="1815" stopIfTrue="1">
      <formula>OR(AV55=祝色,WEEKDAY(AV55)=1)</formula>
    </cfRule>
    <cfRule type="expression" dxfId="40110" priority="1816" stopIfTrue="1">
      <formula>WEEKDAY(AV55)=7</formula>
    </cfRule>
  </conditionalFormatting>
  <conditionalFormatting sqref="AW55">
    <cfRule type="expression" dxfId="40109" priority="1813" stopIfTrue="1">
      <formula>OR(AW55=祝色,WEEKDAY(AW55)=1)</formula>
    </cfRule>
    <cfRule type="expression" dxfId="40108" priority="1814" stopIfTrue="1">
      <formula>WEEKDAY(AW55)=7</formula>
    </cfRule>
  </conditionalFormatting>
  <conditionalFormatting sqref="AX55">
    <cfRule type="expression" dxfId="40107" priority="1811" stopIfTrue="1">
      <formula>OR(AX55=祝色,WEEKDAY(AX55)=1)</formula>
    </cfRule>
    <cfRule type="expression" dxfId="40106" priority="1812" stopIfTrue="1">
      <formula>WEEKDAY(AX55)=7</formula>
    </cfRule>
  </conditionalFormatting>
  <conditionalFormatting sqref="AY55">
    <cfRule type="expression" dxfId="40105" priority="1809" stopIfTrue="1">
      <formula>OR(AY55=祝色,WEEKDAY(AY55)=1)</formula>
    </cfRule>
    <cfRule type="expression" dxfId="40104" priority="1810" stopIfTrue="1">
      <formula>WEEKDAY(AY55)=7</formula>
    </cfRule>
  </conditionalFormatting>
  <conditionalFormatting sqref="AS56">
    <cfRule type="expression" dxfId="40103" priority="1807" stopIfTrue="1">
      <formula>OR(AS56=祝色,WEEKDAY(AS56)=1)</formula>
    </cfRule>
    <cfRule type="expression" dxfId="40102" priority="1808" stopIfTrue="1">
      <formula>WEEKDAY(AS56)=7</formula>
    </cfRule>
  </conditionalFormatting>
  <conditionalFormatting sqref="AT56">
    <cfRule type="expression" dxfId="40101" priority="1805" stopIfTrue="1">
      <formula>OR(AT56=祝色,WEEKDAY(AT56)=1)</formula>
    </cfRule>
    <cfRule type="expression" dxfId="40100" priority="1806" stopIfTrue="1">
      <formula>WEEKDAY(AT56)=7</formula>
    </cfRule>
  </conditionalFormatting>
  <conditionalFormatting sqref="AU56">
    <cfRule type="expression" dxfId="40099" priority="1803" stopIfTrue="1">
      <formula>OR(AU56=祝色,WEEKDAY(AU56)=1)</formula>
    </cfRule>
    <cfRule type="expression" dxfId="40098" priority="1804" stopIfTrue="1">
      <formula>WEEKDAY(AU56)=7</formula>
    </cfRule>
  </conditionalFormatting>
  <conditionalFormatting sqref="AV56">
    <cfRule type="expression" dxfId="40097" priority="1801" stopIfTrue="1">
      <formula>OR(AV56=祝色,WEEKDAY(AV56)=1)</formula>
    </cfRule>
    <cfRule type="expression" dxfId="40096" priority="1802" stopIfTrue="1">
      <formula>WEEKDAY(AV56)=7</formula>
    </cfRule>
  </conditionalFormatting>
  <conditionalFormatting sqref="AW56">
    <cfRule type="expression" dxfId="40095" priority="1799" stopIfTrue="1">
      <formula>OR(AW56=祝色,WEEKDAY(AW56)=1)</formula>
    </cfRule>
    <cfRule type="expression" dxfId="40094" priority="1800" stopIfTrue="1">
      <formula>WEEKDAY(AW56)=7</formula>
    </cfRule>
  </conditionalFormatting>
  <conditionalFormatting sqref="AX56">
    <cfRule type="expression" dxfId="40093" priority="1797" stopIfTrue="1">
      <formula>OR(AX56=祝色,WEEKDAY(AX56)=1)</formula>
    </cfRule>
    <cfRule type="expression" dxfId="40092" priority="1798" stopIfTrue="1">
      <formula>WEEKDAY(AX56)=7</formula>
    </cfRule>
  </conditionalFormatting>
  <conditionalFormatting sqref="AY56">
    <cfRule type="expression" dxfId="40091" priority="1795" stopIfTrue="1">
      <formula>OR(AY56=祝色,WEEKDAY(AY56)=1)</formula>
    </cfRule>
    <cfRule type="expression" dxfId="40090" priority="1796" stopIfTrue="1">
      <formula>WEEKDAY(AY56)=7</formula>
    </cfRule>
  </conditionalFormatting>
  <conditionalFormatting sqref="AS57">
    <cfRule type="expression" dxfId="40089" priority="1793" stopIfTrue="1">
      <formula>OR(AS57=祝色,WEEKDAY(AS57)=1)</formula>
    </cfRule>
    <cfRule type="expression" dxfId="40088" priority="1794" stopIfTrue="1">
      <formula>WEEKDAY(AS57)=7</formula>
    </cfRule>
  </conditionalFormatting>
  <conditionalFormatting sqref="AT57">
    <cfRule type="expression" dxfId="40087" priority="1791" stopIfTrue="1">
      <formula>OR(AT57=祝色,WEEKDAY(AT57)=1)</formula>
    </cfRule>
    <cfRule type="expression" dxfId="40086" priority="1792" stopIfTrue="1">
      <formula>WEEKDAY(AT57)=7</formula>
    </cfRule>
  </conditionalFormatting>
  <conditionalFormatting sqref="AU57">
    <cfRule type="expression" dxfId="40085" priority="1789" stopIfTrue="1">
      <formula>OR(AU57=祝色,WEEKDAY(AU57)=1)</formula>
    </cfRule>
    <cfRule type="expression" dxfId="40084" priority="1790" stopIfTrue="1">
      <formula>WEEKDAY(AU57)=7</formula>
    </cfRule>
  </conditionalFormatting>
  <conditionalFormatting sqref="AV57">
    <cfRule type="expression" dxfId="40083" priority="1787" stopIfTrue="1">
      <formula>OR(AV57=祝色,WEEKDAY(AV57)=1)</formula>
    </cfRule>
    <cfRule type="expression" dxfId="40082" priority="1788" stopIfTrue="1">
      <formula>WEEKDAY(AV57)=7</formula>
    </cfRule>
  </conditionalFormatting>
  <conditionalFormatting sqref="AW57">
    <cfRule type="expression" dxfId="40081" priority="1785" stopIfTrue="1">
      <formula>OR(AW57=祝色,WEEKDAY(AW57)=1)</formula>
    </cfRule>
    <cfRule type="expression" dxfId="40080" priority="1786" stopIfTrue="1">
      <formula>WEEKDAY(AW57)=7</formula>
    </cfRule>
  </conditionalFormatting>
  <conditionalFormatting sqref="AX57">
    <cfRule type="expression" dxfId="40079" priority="1783" stopIfTrue="1">
      <formula>OR(AX57=祝色,WEEKDAY(AX57)=1)</formula>
    </cfRule>
    <cfRule type="expression" dxfId="40078" priority="1784" stopIfTrue="1">
      <formula>WEEKDAY(AX57)=7</formula>
    </cfRule>
  </conditionalFormatting>
  <conditionalFormatting sqref="AY57">
    <cfRule type="expression" dxfId="40077" priority="1781" stopIfTrue="1">
      <formula>OR(AY57=祝色,WEEKDAY(AY57)=1)</formula>
    </cfRule>
    <cfRule type="expression" dxfId="40076" priority="1782" stopIfTrue="1">
      <formula>WEEKDAY(AY57)=7</formula>
    </cfRule>
  </conditionalFormatting>
  <conditionalFormatting sqref="AS58">
    <cfRule type="expression" dxfId="40075" priority="1779" stopIfTrue="1">
      <formula>OR(AS58=祝色,WEEKDAY(AS58)=1)</formula>
    </cfRule>
    <cfRule type="expression" dxfId="40074" priority="1780" stopIfTrue="1">
      <formula>WEEKDAY(AS58)=7</formula>
    </cfRule>
  </conditionalFormatting>
  <conditionalFormatting sqref="AT58">
    <cfRule type="expression" dxfId="40073" priority="1777" stopIfTrue="1">
      <formula>OR(AT58=祝色,WEEKDAY(AT58)=1)</formula>
    </cfRule>
    <cfRule type="expression" dxfId="40072" priority="1778" stopIfTrue="1">
      <formula>WEEKDAY(AT58)=7</formula>
    </cfRule>
  </conditionalFormatting>
  <conditionalFormatting sqref="D63">
    <cfRule type="expression" dxfId="40071" priority="1775" stopIfTrue="1">
      <formula>OR(D63=祝色,WEEKDAY(D63)=1)</formula>
    </cfRule>
    <cfRule type="expression" dxfId="40070" priority="1776" stopIfTrue="1">
      <formula>WEEKDAY(D63)=7</formula>
    </cfRule>
  </conditionalFormatting>
  <conditionalFormatting sqref="E63">
    <cfRule type="expression" dxfId="40069" priority="1773" stopIfTrue="1">
      <formula>OR(E63=祝色,WEEKDAY(E63)=1)</formula>
    </cfRule>
    <cfRule type="expression" dxfId="40068" priority="1774" stopIfTrue="1">
      <formula>WEEKDAY(E63)=7</formula>
    </cfRule>
  </conditionalFormatting>
  <conditionalFormatting sqref="F63">
    <cfRule type="expression" dxfId="40067" priority="1771" stopIfTrue="1">
      <formula>OR(F63=祝色,WEEKDAY(F63)=1)</formula>
    </cfRule>
    <cfRule type="expression" dxfId="40066" priority="1772" stopIfTrue="1">
      <formula>WEEKDAY(F63)=7</formula>
    </cfRule>
  </conditionalFormatting>
  <conditionalFormatting sqref="G63">
    <cfRule type="expression" dxfId="40065" priority="1769" stopIfTrue="1">
      <formula>OR(G63=祝色,WEEKDAY(G63)=1)</formula>
    </cfRule>
    <cfRule type="expression" dxfId="40064" priority="1770" stopIfTrue="1">
      <formula>WEEKDAY(G63)=7</formula>
    </cfRule>
  </conditionalFormatting>
  <conditionalFormatting sqref="H63">
    <cfRule type="expression" dxfId="40063" priority="1767" stopIfTrue="1">
      <formula>OR(H63=祝色,WEEKDAY(H63)=1)</formula>
    </cfRule>
    <cfRule type="expression" dxfId="40062" priority="1768" stopIfTrue="1">
      <formula>WEEKDAY(H63)=7</formula>
    </cfRule>
  </conditionalFormatting>
  <conditionalFormatting sqref="I63">
    <cfRule type="expression" dxfId="40061" priority="1765" stopIfTrue="1">
      <formula>OR(I63=祝色,WEEKDAY(I63)=1)</formula>
    </cfRule>
    <cfRule type="expression" dxfId="40060" priority="1766" stopIfTrue="1">
      <formula>WEEKDAY(I63)=7</formula>
    </cfRule>
  </conditionalFormatting>
  <conditionalFormatting sqref="J63">
    <cfRule type="expression" dxfId="40059" priority="1763" stopIfTrue="1">
      <formula>OR(J63=祝色,WEEKDAY(J63)=1)</formula>
    </cfRule>
    <cfRule type="expression" dxfId="40058" priority="1764" stopIfTrue="1">
      <formula>WEEKDAY(J63)=7</formula>
    </cfRule>
  </conditionalFormatting>
  <conditionalFormatting sqref="D64">
    <cfRule type="expression" dxfId="40057" priority="1761" stopIfTrue="1">
      <formula>OR(D64=祝色,WEEKDAY(D64)=1)</formula>
    </cfRule>
    <cfRule type="expression" dxfId="40056" priority="1762" stopIfTrue="1">
      <formula>WEEKDAY(D64)=7</formula>
    </cfRule>
  </conditionalFormatting>
  <conditionalFormatting sqref="E64">
    <cfRule type="expression" dxfId="40055" priority="1759" stopIfTrue="1">
      <formula>OR(E64=祝色,WEEKDAY(E64)=1)</formula>
    </cfRule>
    <cfRule type="expression" dxfId="40054" priority="1760" stopIfTrue="1">
      <formula>WEEKDAY(E64)=7</formula>
    </cfRule>
  </conditionalFormatting>
  <conditionalFormatting sqref="F64">
    <cfRule type="expression" dxfId="40053" priority="1757" stopIfTrue="1">
      <formula>OR(F64=祝色,WEEKDAY(F64)=1)</formula>
    </cfRule>
    <cfRule type="expression" dxfId="40052" priority="1758" stopIfTrue="1">
      <formula>WEEKDAY(F64)=7</formula>
    </cfRule>
  </conditionalFormatting>
  <conditionalFormatting sqref="G64">
    <cfRule type="expression" dxfId="40051" priority="1755" stopIfTrue="1">
      <formula>OR(G64=祝色,WEEKDAY(G64)=1)</formula>
    </cfRule>
    <cfRule type="expression" dxfId="40050" priority="1756" stopIfTrue="1">
      <formula>WEEKDAY(G64)=7</formula>
    </cfRule>
  </conditionalFormatting>
  <conditionalFormatting sqref="H64">
    <cfRule type="expression" dxfId="40049" priority="1753" stopIfTrue="1">
      <formula>OR(H64=祝色,WEEKDAY(H64)=1)</formula>
    </cfRule>
    <cfRule type="expression" dxfId="40048" priority="1754" stopIfTrue="1">
      <formula>WEEKDAY(H64)=7</formula>
    </cfRule>
  </conditionalFormatting>
  <conditionalFormatting sqref="I64">
    <cfRule type="expression" dxfId="40047" priority="1751" stopIfTrue="1">
      <formula>OR(I64=祝色,WEEKDAY(I64)=1)</formula>
    </cfRule>
    <cfRule type="expression" dxfId="40046" priority="1752" stopIfTrue="1">
      <formula>WEEKDAY(I64)=7</formula>
    </cfRule>
  </conditionalFormatting>
  <conditionalFormatting sqref="J64">
    <cfRule type="expression" dxfId="40045" priority="1749" stopIfTrue="1">
      <formula>OR(J64=祝色,WEEKDAY(J64)=1)</formula>
    </cfRule>
    <cfRule type="expression" dxfId="40044" priority="1750" stopIfTrue="1">
      <formula>WEEKDAY(J64)=7</formula>
    </cfRule>
  </conditionalFormatting>
  <conditionalFormatting sqref="D65">
    <cfRule type="expression" dxfId="40043" priority="1747" stopIfTrue="1">
      <formula>OR(D65=祝色,WEEKDAY(D65)=1)</formula>
    </cfRule>
    <cfRule type="expression" dxfId="40042" priority="1748" stopIfTrue="1">
      <formula>WEEKDAY(D65)=7</formula>
    </cfRule>
  </conditionalFormatting>
  <conditionalFormatting sqref="E65">
    <cfRule type="expression" dxfId="40041" priority="1745" stopIfTrue="1">
      <formula>OR(E65=祝色,WEEKDAY(E65)=1)</formula>
    </cfRule>
    <cfRule type="expression" dxfId="40040" priority="1746" stopIfTrue="1">
      <formula>WEEKDAY(E65)=7</formula>
    </cfRule>
  </conditionalFormatting>
  <conditionalFormatting sqref="F65">
    <cfRule type="expression" dxfId="40039" priority="1743" stopIfTrue="1">
      <formula>OR(F65=祝色,WEEKDAY(F65)=1)</formula>
    </cfRule>
    <cfRule type="expression" dxfId="40038" priority="1744" stopIfTrue="1">
      <formula>WEEKDAY(F65)=7</formula>
    </cfRule>
  </conditionalFormatting>
  <conditionalFormatting sqref="G65">
    <cfRule type="expression" dxfId="40037" priority="1741" stopIfTrue="1">
      <formula>OR(G65=祝色,WEEKDAY(G65)=1)</formula>
    </cfRule>
    <cfRule type="expression" dxfId="40036" priority="1742" stopIfTrue="1">
      <formula>WEEKDAY(G65)=7</formula>
    </cfRule>
  </conditionalFormatting>
  <conditionalFormatting sqref="H65">
    <cfRule type="expression" dxfId="40035" priority="1739" stopIfTrue="1">
      <formula>OR(H65=祝色,WEEKDAY(H65)=1)</formula>
    </cfRule>
    <cfRule type="expression" dxfId="40034" priority="1740" stopIfTrue="1">
      <formula>WEEKDAY(H65)=7</formula>
    </cfRule>
  </conditionalFormatting>
  <conditionalFormatting sqref="I65">
    <cfRule type="expression" dxfId="40033" priority="1737" stopIfTrue="1">
      <formula>OR(I65=祝色,WEEKDAY(I65)=1)</formula>
    </cfRule>
    <cfRule type="expression" dxfId="40032" priority="1738" stopIfTrue="1">
      <formula>WEEKDAY(I65)=7</formula>
    </cfRule>
  </conditionalFormatting>
  <conditionalFormatting sqref="J65">
    <cfRule type="expression" dxfId="40031" priority="1735" stopIfTrue="1">
      <formula>OR(J65=祝色,WEEKDAY(J65)=1)</formula>
    </cfRule>
    <cfRule type="expression" dxfId="40030" priority="1736" stopIfTrue="1">
      <formula>WEEKDAY(J65)=7</formula>
    </cfRule>
  </conditionalFormatting>
  <conditionalFormatting sqref="D66">
    <cfRule type="expression" dxfId="40029" priority="1733" stopIfTrue="1">
      <formula>OR(D66=祝色,WEEKDAY(D66)=1)</formula>
    </cfRule>
    <cfRule type="expression" dxfId="40028" priority="1734" stopIfTrue="1">
      <formula>WEEKDAY(D66)=7</formula>
    </cfRule>
  </conditionalFormatting>
  <conditionalFormatting sqref="E66">
    <cfRule type="expression" dxfId="40027" priority="1731" stopIfTrue="1">
      <formula>OR(E66=祝色,WEEKDAY(E66)=1)</formula>
    </cfRule>
    <cfRule type="expression" dxfId="40026" priority="1732" stopIfTrue="1">
      <formula>WEEKDAY(E66)=7</formula>
    </cfRule>
  </conditionalFormatting>
  <conditionalFormatting sqref="F66">
    <cfRule type="expression" dxfId="40025" priority="1729" stopIfTrue="1">
      <formula>OR(F66=祝色,WEEKDAY(F66)=1)</formula>
    </cfRule>
    <cfRule type="expression" dxfId="40024" priority="1730" stopIfTrue="1">
      <formula>WEEKDAY(F66)=7</formula>
    </cfRule>
  </conditionalFormatting>
  <conditionalFormatting sqref="G66">
    <cfRule type="expression" dxfId="40023" priority="1727" stopIfTrue="1">
      <formula>OR(G66=祝色,WEEKDAY(G66)=1)</formula>
    </cfRule>
    <cfRule type="expression" dxfId="40022" priority="1728" stopIfTrue="1">
      <formula>WEEKDAY(G66)=7</formula>
    </cfRule>
  </conditionalFormatting>
  <conditionalFormatting sqref="H66">
    <cfRule type="expression" dxfId="40021" priority="1725" stopIfTrue="1">
      <formula>OR(H66=祝色,WEEKDAY(H66)=1)</formula>
    </cfRule>
    <cfRule type="expression" dxfId="40020" priority="1726" stopIfTrue="1">
      <formula>WEEKDAY(H66)=7</formula>
    </cfRule>
  </conditionalFormatting>
  <conditionalFormatting sqref="I66">
    <cfRule type="expression" dxfId="40019" priority="1723" stopIfTrue="1">
      <formula>OR(I66=祝色,WEEKDAY(I66)=1)</formula>
    </cfRule>
    <cfRule type="expression" dxfId="40018" priority="1724" stopIfTrue="1">
      <formula>WEEKDAY(I66)=7</formula>
    </cfRule>
  </conditionalFormatting>
  <conditionalFormatting sqref="J66">
    <cfRule type="expression" dxfId="40017" priority="1721" stopIfTrue="1">
      <formula>OR(J66=祝色,WEEKDAY(J66)=1)</formula>
    </cfRule>
    <cfRule type="expression" dxfId="40016" priority="1722" stopIfTrue="1">
      <formula>WEEKDAY(J66)=7</formula>
    </cfRule>
  </conditionalFormatting>
  <conditionalFormatting sqref="D67">
    <cfRule type="expression" dxfId="40015" priority="1719" stopIfTrue="1">
      <formula>OR(D67=祝色,WEEKDAY(D67)=1)</formula>
    </cfRule>
    <cfRule type="expression" dxfId="40014" priority="1720" stopIfTrue="1">
      <formula>WEEKDAY(D67)=7</formula>
    </cfRule>
  </conditionalFormatting>
  <conditionalFormatting sqref="E67">
    <cfRule type="expression" dxfId="40013" priority="1717" stopIfTrue="1">
      <formula>OR(E67=祝色,WEEKDAY(E67)=1)</formula>
    </cfRule>
    <cfRule type="expression" dxfId="40012" priority="1718" stopIfTrue="1">
      <formula>WEEKDAY(E67)=7</formula>
    </cfRule>
  </conditionalFormatting>
  <conditionalFormatting sqref="F67">
    <cfRule type="expression" dxfId="40011" priority="1715" stopIfTrue="1">
      <formula>OR(F67=祝色,WEEKDAY(F67)=1)</formula>
    </cfRule>
    <cfRule type="expression" dxfId="40010" priority="1716" stopIfTrue="1">
      <formula>WEEKDAY(F67)=7</formula>
    </cfRule>
  </conditionalFormatting>
  <conditionalFormatting sqref="G67">
    <cfRule type="expression" dxfId="40009" priority="1713" stopIfTrue="1">
      <formula>OR(G67=祝色,WEEKDAY(G67)=1)</formula>
    </cfRule>
    <cfRule type="expression" dxfId="40008" priority="1714" stopIfTrue="1">
      <formula>WEEKDAY(G67)=7</formula>
    </cfRule>
  </conditionalFormatting>
  <conditionalFormatting sqref="H67">
    <cfRule type="expression" dxfId="40007" priority="1711" stopIfTrue="1">
      <formula>OR(H67=祝色,WEEKDAY(H67)=1)</formula>
    </cfRule>
    <cfRule type="expression" dxfId="40006" priority="1712" stopIfTrue="1">
      <formula>WEEKDAY(H67)=7</formula>
    </cfRule>
  </conditionalFormatting>
  <conditionalFormatting sqref="I67">
    <cfRule type="expression" dxfId="40005" priority="1709" stopIfTrue="1">
      <formula>OR(I67=祝色,WEEKDAY(I67)=1)</formula>
    </cfRule>
    <cfRule type="expression" dxfId="40004" priority="1710" stopIfTrue="1">
      <formula>WEEKDAY(I67)=7</formula>
    </cfRule>
  </conditionalFormatting>
  <conditionalFormatting sqref="J67">
    <cfRule type="expression" dxfId="40003" priority="1707" stopIfTrue="1">
      <formula>OR(J67=祝色,WEEKDAY(J67)=1)</formula>
    </cfRule>
    <cfRule type="expression" dxfId="40002" priority="1708" stopIfTrue="1">
      <formula>WEEKDAY(J67)=7</formula>
    </cfRule>
  </conditionalFormatting>
  <conditionalFormatting sqref="D68">
    <cfRule type="expression" dxfId="40001" priority="1705" stopIfTrue="1">
      <formula>OR(D68=祝色,WEEKDAY(D68)=1)</formula>
    </cfRule>
    <cfRule type="expression" dxfId="40000" priority="1706" stopIfTrue="1">
      <formula>WEEKDAY(D68)=7</formula>
    </cfRule>
  </conditionalFormatting>
  <conditionalFormatting sqref="E68">
    <cfRule type="expression" dxfId="39999" priority="1703" stopIfTrue="1">
      <formula>OR(E68=祝色,WEEKDAY(E68)=1)</formula>
    </cfRule>
    <cfRule type="expression" dxfId="39998" priority="1704" stopIfTrue="1">
      <formula>WEEKDAY(E68)=7</formula>
    </cfRule>
  </conditionalFormatting>
  <conditionalFormatting sqref="L63">
    <cfRule type="expression" dxfId="39997" priority="1701" stopIfTrue="1">
      <formula>OR(L63=祝色,WEEKDAY(L63)=1)</formula>
    </cfRule>
    <cfRule type="expression" dxfId="39996" priority="1702" stopIfTrue="1">
      <formula>WEEKDAY(L63)=7</formula>
    </cfRule>
  </conditionalFormatting>
  <conditionalFormatting sqref="M63">
    <cfRule type="expression" dxfId="39995" priority="1699" stopIfTrue="1">
      <formula>OR(M63=祝色,WEEKDAY(M63)=1)</formula>
    </cfRule>
    <cfRule type="expression" dxfId="39994" priority="1700" stopIfTrue="1">
      <formula>WEEKDAY(M63)=7</formula>
    </cfRule>
  </conditionalFormatting>
  <conditionalFormatting sqref="N63">
    <cfRule type="expression" dxfId="39993" priority="1697" stopIfTrue="1">
      <formula>OR(N63=祝色,WEEKDAY(N63)=1)</formula>
    </cfRule>
    <cfRule type="expression" dxfId="39992" priority="1698" stopIfTrue="1">
      <formula>WEEKDAY(N63)=7</formula>
    </cfRule>
  </conditionalFormatting>
  <conditionalFormatting sqref="O63">
    <cfRule type="expression" dxfId="39991" priority="1695" stopIfTrue="1">
      <formula>OR(O63=祝色,WEEKDAY(O63)=1)</formula>
    </cfRule>
    <cfRule type="expression" dxfId="39990" priority="1696" stopIfTrue="1">
      <formula>WEEKDAY(O63)=7</formula>
    </cfRule>
  </conditionalFormatting>
  <conditionalFormatting sqref="P63">
    <cfRule type="expression" dxfId="39989" priority="1693" stopIfTrue="1">
      <formula>OR(P63=祝色,WEEKDAY(P63)=1)</formula>
    </cfRule>
    <cfRule type="expression" dxfId="39988" priority="1694" stopIfTrue="1">
      <formula>WEEKDAY(P63)=7</formula>
    </cfRule>
  </conditionalFormatting>
  <conditionalFormatting sqref="Q63">
    <cfRule type="expression" dxfId="39987" priority="1691" stopIfTrue="1">
      <formula>OR(Q63=祝色,WEEKDAY(Q63)=1)</formula>
    </cfRule>
    <cfRule type="expression" dxfId="39986" priority="1692" stopIfTrue="1">
      <formula>WEEKDAY(Q63)=7</formula>
    </cfRule>
  </conditionalFormatting>
  <conditionalFormatting sqref="R63">
    <cfRule type="expression" dxfId="39985" priority="1689" stopIfTrue="1">
      <formula>OR(R63=祝色,WEEKDAY(R63)=1)</formula>
    </cfRule>
    <cfRule type="expression" dxfId="39984" priority="1690" stopIfTrue="1">
      <formula>WEEKDAY(R63)=7</formula>
    </cfRule>
  </conditionalFormatting>
  <conditionalFormatting sqref="L64">
    <cfRule type="expression" dxfId="39983" priority="1687" stopIfTrue="1">
      <formula>OR(L64=祝色,WEEKDAY(L64)=1)</formula>
    </cfRule>
    <cfRule type="expression" dxfId="39982" priority="1688" stopIfTrue="1">
      <formula>WEEKDAY(L64)=7</formula>
    </cfRule>
  </conditionalFormatting>
  <conditionalFormatting sqref="M64">
    <cfRule type="expression" dxfId="39981" priority="1685" stopIfTrue="1">
      <formula>OR(M64=祝色,WEEKDAY(M64)=1)</formula>
    </cfRule>
    <cfRule type="expression" dxfId="39980" priority="1686" stopIfTrue="1">
      <formula>WEEKDAY(M64)=7</formula>
    </cfRule>
  </conditionalFormatting>
  <conditionalFormatting sqref="N64">
    <cfRule type="expression" dxfId="39979" priority="1683" stopIfTrue="1">
      <formula>OR(N64=祝色,WEEKDAY(N64)=1)</formula>
    </cfRule>
    <cfRule type="expression" dxfId="39978" priority="1684" stopIfTrue="1">
      <formula>WEEKDAY(N64)=7</formula>
    </cfRule>
  </conditionalFormatting>
  <conditionalFormatting sqref="O64">
    <cfRule type="expression" dxfId="39977" priority="1681" stopIfTrue="1">
      <formula>OR(O64=祝色,WEEKDAY(O64)=1)</formula>
    </cfRule>
    <cfRule type="expression" dxfId="39976" priority="1682" stopIfTrue="1">
      <formula>WEEKDAY(O64)=7</formula>
    </cfRule>
  </conditionalFormatting>
  <conditionalFormatting sqref="P64">
    <cfRule type="expression" dxfId="39975" priority="1679" stopIfTrue="1">
      <formula>OR(P64=祝色,WEEKDAY(P64)=1)</formula>
    </cfRule>
    <cfRule type="expression" dxfId="39974" priority="1680" stopIfTrue="1">
      <formula>WEEKDAY(P64)=7</formula>
    </cfRule>
  </conditionalFormatting>
  <conditionalFormatting sqref="Q64">
    <cfRule type="expression" dxfId="39973" priority="1677" stopIfTrue="1">
      <formula>OR(Q64=祝色,WEEKDAY(Q64)=1)</formula>
    </cfRule>
    <cfRule type="expression" dxfId="39972" priority="1678" stopIfTrue="1">
      <formula>WEEKDAY(Q64)=7</formula>
    </cfRule>
  </conditionalFormatting>
  <conditionalFormatting sqref="R64">
    <cfRule type="expression" dxfId="39971" priority="1675" stopIfTrue="1">
      <formula>OR(R64=祝色,WEEKDAY(R64)=1)</formula>
    </cfRule>
    <cfRule type="expression" dxfId="39970" priority="1676" stopIfTrue="1">
      <formula>WEEKDAY(R64)=7</formula>
    </cfRule>
  </conditionalFormatting>
  <conditionalFormatting sqref="L65">
    <cfRule type="expression" dxfId="39969" priority="1673" stopIfTrue="1">
      <formula>OR(L65=祝色,WEEKDAY(L65)=1)</formula>
    </cfRule>
    <cfRule type="expression" dxfId="39968" priority="1674" stopIfTrue="1">
      <formula>WEEKDAY(L65)=7</formula>
    </cfRule>
  </conditionalFormatting>
  <conditionalFormatting sqref="M65">
    <cfRule type="expression" dxfId="39967" priority="1671" stopIfTrue="1">
      <formula>OR(M65=祝色,WEEKDAY(M65)=1)</formula>
    </cfRule>
    <cfRule type="expression" dxfId="39966" priority="1672" stopIfTrue="1">
      <formula>WEEKDAY(M65)=7</formula>
    </cfRule>
  </conditionalFormatting>
  <conditionalFormatting sqref="N65">
    <cfRule type="expression" dxfId="39965" priority="1669" stopIfTrue="1">
      <formula>OR(N65=祝色,WEEKDAY(N65)=1)</formula>
    </cfRule>
    <cfRule type="expression" dxfId="39964" priority="1670" stopIfTrue="1">
      <formula>WEEKDAY(N65)=7</formula>
    </cfRule>
  </conditionalFormatting>
  <conditionalFormatting sqref="O65">
    <cfRule type="expression" dxfId="39963" priority="1667" stopIfTrue="1">
      <formula>OR(O65=祝色,WEEKDAY(O65)=1)</formula>
    </cfRule>
    <cfRule type="expression" dxfId="39962" priority="1668" stopIfTrue="1">
      <formula>WEEKDAY(O65)=7</formula>
    </cfRule>
  </conditionalFormatting>
  <conditionalFormatting sqref="P65">
    <cfRule type="expression" dxfId="39961" priority="1665" stopIfTrue="1">
      <formula>OR(P65=祝色,WEEKDAY(P65)=1)</formula>
    </cfRule>
    <cfRule type="expression" dxfId="39960" priority="1666" stopIfTrue="1">
      <formula>WEEKDAY(P65)=7</formula>
    </cfRule>
  </conditionalFormatting>
  <conditionalFormatting sqref="Q65">
    <cfRule type="expression" dxfId="39959" priority="1663" stopIfTrue="1">
      <formula>OR(Q65=祝色,WEEKDAY(Q65)=1)</formula>
    </cfRule>
    <cfRule type="expression" dxfId="39958" priority="1664" stopIfTrue="1">
      <formula>WEEKDAY(Q65)=7</formula>
    </cfRule>
  </conditionalFormatting>
  <conditionalFormatting sqref="R65">
    <cfRule type="expression" dxfId="39957" priority="1661" stopIfTrue="1">
      <formula>OR(R65=祝色,WEEKDAY(R65)=1)</formula>
    </cfRule>
    <cfRule type="expression" dxfId="39956" priority="1662" stopIfTrue="1">
      <formula>WEEKDAY(R65)=7</formula>
    </cfRule>
  </conditionalFormatting>
  <conditionalFormatting sqref="L66">
    <cfRule type="expression" dxfId="39955" priority="1659" stopIfTrue="1">
      <formula>OR(L66=祝色,WEEKDAY(L66)=1)</formula>
    </cfRule>
    <cfRule type="expression" dxfId="39954" priority="1660" stopIfTrue="1">
      <formula>WEEKDAY(L66)=7</formula>
    </cfRule>
  </conditionalFormatting>
  <conditionalFormatting sqref="M66">
    <cfRule type="expression" dxfId="39953" priority="1657" stopIfTrue="1">
      <formula>OR(M66=祝色,WEEKDAY(M66)=1)</formula>
    </cfRule>
    <cfRule type="expression" dxfId="39952" priority="1658" stopIfTrue="1">
      <formula>WEEKDAY(M66)=7</formula>
    </cfRule>
  </conditionalFormatting>
  <conditionalFormatting sqref="N66">
    <cfRule type="expression" dxfId="39951" priority="1655" stopIfTrue="1">
      <formula>OR(N66=祝色,WEEKDAY(N66)=1)</formula>
    </cfRule>
    <cfRule type="expression" dxfId="39950" priority="1656" stopIfTrue="1">
      <formula>WEEKDAY(N66)=7</formula>
    </cfRule>
  </conditionalFormatting>
  <conditionalFormatting sqref="O66">
    <cfRule type="expression" dxfId="39949" priority="1653" stopIfTrue="1">
      <formula>OR(O66=祝色,WEEKDAY(O66)=1)</formula>
    </cfRule>
    <cfRule type="expression" dxfId="39948" priority="1654" stopIfTrue="1">
      <formula>WEEKDAY(O66)=7</formula>
    </cfRule>
  </conditionalFormatting>
  <conditionalFormatting sqref="P66">
    <cfRule type="expression" dxfId="39947" priority="1651" stopIfTrue="1">
      <formula>OR(P66=祝色,WEEKDAY(P66)=1)</formula>
    </cfRule>
    <cfRule type="expression" dxfId="39946" priority="1652" stopIfTrue="1">
      <formula>WEEKDAY(P66)=7</formula>
    </cfRule>
  </conditionalFormatting>
  <conditionalFormatting sqref="Q66">
    <cfRule type="expression" dxfId="39945" priority="1649" stopIfTrue="1">
      <formula>OR(Q66=祝色,WEEKDAY(Q66)=1)</formula>
    </cfRule>
    <cfRule type="expression" dxfId="39944" priority="1650" stopIfTrue="1">
      <formula>WEEKDAY(Q66)=7</formula>
    </cfRule>
  </conditionalFormatting>
  <conditionalFormatting sqref="R66">
    <cfRule type="expression" dxfId="39943" priority="1647" stopIfTrue="1">
      <formula>OR(R66=祝色,WEEKDAY(R66)=1)</formula>
    </cfRule>
    <cfRule type="expression" dxfId="39942" priority="1648" stopIfTrue="1">
      <formula>WEEKDAY(R66)=7</formula>
    </cfRule>
  </conditionalFormatting>
  <conditionalFormatting sqref="L67">
    <cfRule type="expression" dxfId="39941" priority="1645" stopIfTrue="1">
      <formula>OR(L67=祝色,WEEKDAY(L67)=1)</formula>
    </cfRule>
    <cfRule type="expression" dxfId="39940" priority="1646" stopIfTrue="1">
      <formula>WEEKDAY(L67)=7</formula>
    </cfRule>
  </conditionalFormatting>
  <conditionalFormatting sqref="M67">
    <cfRule type="expression" dxfId="39939" priority="1643" stopIfTrue="1">
      <formula>OR(M67=祝色,WEEKDAY(M67)=1)</formula>
    </cfRule>
    <cfRule type="expression" dxfId="39938" priority="1644" stopIfTrue="1">
      <formula>WEEKDAY(M67)=7</formula>
    </cfRule>
  </conditionalFormatting>
  <conditionalFormatting sqref="N67">
    <cfRule type="expression" dxfId="39937" priority="1641" stopIfTrue="1">
      <formula>OR(N67=祝色,WEEKDAY(N67)=1)</formula>
    </cfRule>
    <cfRule type="expression" dxfId="39936" priority="1642" stopIfTrue="1">
      <formula>WEEKDAY(N67)=7</formula>
    </cfRule>
  </conditionalFormatting>
  <conditionalFormatting sqref="O67">
    <cfRule type="expression" dxfId="39935" priority="1639" stopIfTrue="1">
      <formula>OR(O67=祝色,WEEKDAY(O67)=1)</formula>
    </cfRule>
    <cfRule type="expression" dxfId="39934" priority="1640" stopIfTrue="1">
      <formula>WEEKDAY(O67)=7</formula>
    </cfRule>
  </conditionalFormatting>
  <conditionalFormatting sqref="P67">
    <cfRule type="expression" dxfId="39933" priority="1637" stopIfTrue="1">
      <formula>OR(P67=祝色,WEEKDAY(P67)=1)</formula>
    </cfRule>
    <cfRule type="expression" dxfId="39932" priority="1638" stopIfTrue="1">
      <formula>WEEKDAY(P67)=7</formula>
    </cfRule>
  </conditionalFormatting>
  <conditionalFormatting sqref="Q67">
    <cfRule type="expression" dxfId="39931" priority="1635" stopIfTrue="1">
      <formula>OR(Q67=祝色,WEEKDAY(Q67)=1)</formula>
    </cfRule>
    <cfRule type="expression" dxfId="39930" priority="1636" stopIfTrue="1">
      <formula>WEEKDAY(Q67)=7</formula>
    </cfRule>
  </conditionalFormatting>
  <conditionalFormatting sqref="R67">
    <cfRule type="expression" dxfId="39929" priority="1633" stopIfTrue="1">
      <formula>OR(R67=祝色,WEEKDAY(R67)=1)</formula>
    </cfRule>
    <cfRule type="expression" dxfId="39928" priority="1634" stopIfTrue="1">
      <formula>WEEKDAY(R67)=7</formula>
    </cfRule>
  </conditionalFormatting>
  <conditionalFormatting sqref="L68">
    <cfRule type="expression" dxfId="39927" priority="1631" stopIfTrue="1">
      <formula>OR(L68=祝色,WEEKDAY(L68)=1)</formula>
    </cfRule>
    <cfRule type="expression" dxfId="39926" priority="1632" stopIfTrue="1">
      <formula>WEEKDAY(L68)=7</formula>
    </cfRule>
  </conditionalFormatting>
  <conditionalFormatting sqref="M68">
    <cfRule type="expression" dxfId="39925" priority="1629" stopIfTrue="1">
      <formula>OR(M68=祝色,WEEKDAY(M68)=1)</formula>
    </cfRule>
    <cfRule type="expression" dxfId="39924" priority="1630" stopIfTrue="1">
      <formula>WEEKDAY(M68)=7</formula>
    </cfRule>
  </conditionalFormatting>
  <conditionalFormatting sqref="T63">
    <cfRule type="expression" dxfId="39923" priority="1627" stopIfTrue="1">
      <formula>OR(T63=祝色,WEEKDAY(T63)=1)</formula>
    </cfRule>
    <cfRule type="expression" dxfId="39922" priority="1628" stopIfTrue="1">
      <formula>WEEKDAY(T63)=7</formula>
    </cfRule>
  </conditionalFormatting>
  <conditionalFormatting sqref="U63">
    <cfRule type="expression" dxfId="39921" priority="1625" stopIfTrue="1">
      <formula>OR(U63=祝色,WEEKDAY(U63)=1)</formula>
    </cfRule>
    <cfRule type="expression" dxfId="39920" priority="1626" stopIfTrue="1">
      <formula>WEEKDAY(U63)=7</formula>
    </cfRule>
  </conditionalFormatting>
  <conditionalFormatting sqref="V63">
    <cfRule type="expression" dxfId="39919" priority="1623" stopIfTrue="1">
      <formula>OR(V63=祝色,WEEKDAY(V63)=1)</formula>
    </cfRule>
    <cfRule type="expression" dxfId="39918" priority="1624" stopIfTrue="1">
      <formula>WEEKDAY(V63)=7</formula>
    </cfRule>
  </conditionalFormatting>
  <conditionalFormatting sqref="W63">
    <cfRule type="expression" dxfId="39917" priority="1621" stopIfTrue="1">
      <formula>OR(W63=祝色,WEEKDAY(W63)=1)</formula>
    </cfRule>
    <cfRule type="expression" dxfId="39916" priority="1622" stopIfTrue="1">
      <formula>WEEKDAY(W63)=7</formula>
    </cfRule>
  </conditionalFormatting>
  <conditionalFormatting sqref="X63">
    <cfRule type="expression" dxfId="39915" priority="1619" stopIfTrue="1">
      <formula>OR(X63=祝色,WEEKDAY(X63)=1)</formula>
    </cfRule>
    <cfRule type="expression" dxfId="39914" priority="1620" stopIfTrue="1">
      <formula>WEEKDAY(X63)=7</formula>
    </cfRule>
  </conditionalFormatting>
  <conditionalFormatting sqref="Y63">
    <cfRule type="expression" dxfId="39913" priority="1617" stopIfTrue="1">
      <formula>OR(Y63=祝色,WEEKDAY(Y63)=1)</formula>
    </cfRule>
    <cfRule type="expression" dxfId="39912" priority="1618" stopIfTrue="1">
      <formula>WEEKDAY(Y63)=7</formula>
    </cfRule>
  </conditionalFormatting>
  <conditionalFormatting sqref="Z63">
    <cfRule type="expression" dxfId="39911" priority="1615" stopIfTrue="1">
      <formula>OR(Z63=祝色,WEEKDAY(Z63)=1)</formula>
    </cfRule>
    <cfRule type="expression" dxfId="39910" priority="1616" stopIfTrue="1">
      <formula>WEEKDAY(Z63)=7</formula>
    </cfRule>
  </conditionalFormatting>
  <conditionalFormatting sqref="T64">
    <cfRule type="expression" dxfId="39909" priority="1613" stopIfTrue="1">
      <formula>OR(T64=祝色,WEEKDAY(T64)=1)</formula>
    </cfRule>
    <cfRule type="expression" dxfId="39908" priority="1614" stopIfTrue="1">
      <formula>WEEKDAY(T64)=7</formula>
    </cfRule>
  </conditionalFormatting>
  <conditionalFormatting sqref="U64">
    <cfRule type="expression" dxfId="39907" priority="1611" stopIfTrue="1">
      <formula>OR(U64=祝色,WEEKDAY(U64)=1)</formula>
    </cfRule>
    <cfRule type="expression" dxfId="39906" priority="1612" stopIfTrue="1">
      <formula>WEEKDAY(U64)=7</formula>
    </cfRule>
  </conditionalFormatting>
  <conditionalFormatting sqref="V64">
    <cfRule type="expression" dxfId="39905" priority="1609" stopIfTrue="1">
      <formula>OR(V64=祝色,WEEKDAY(V64)=1)</formula>
    </cfRule>
    <cfRule type="expression" dxfId="39904" priority="1610" stopIfTrue="1">
      <formula>WEEKDAY(V64)=7</formula>
    </cfRule>
  </conditionalFormatting>
  <conditionalFormatting sqref="W64">
    <cfRule type="expression" dxfId="39903" priority="1607" stopIfTrue="1">
      <formula>OR(W64=祝色,WEEKDAY(W64)=1)</formula>
    </cfRule>
    <cfRule type="expression" dxfId="39902" priority="1608" stopIfTrue="1">
      <formula>WEEKDAY(W64)=7</formula>
    </cfRule>
  </conditionalFormatting>
  <conditionalFormatting sqref="X64">
    <cfRule type="expression" dxfId="39901" priority="1605" stopIfTrue="1">
      <formula>OR(X64=祝色,WEEKDAY(X64)=1)</formula>
    </cfRule>
    <cfRule type="expression" dxfId="39900" priority="1606" stopIfTrue="1">
      <formula>WEEKDAY(X64)=7</formula>
    </cfRule>
  </conditionalFormatting>
  <conditionalFormatting sqref="Y64">
    <cfRule type="expression" dxfId="39899" priority="1603" stopIfTrue="1">
      <formula>OR(Y64=祝色,WEEKDAY(Y64)=1)</formula>
    </cfRule>
    <cfRule type="expression" dxfId="39898" priority="1604" stopIfTrue="1">
      <formula>WEEKDAY(Y64)=7</formula>
    </cfRule>
  </conditionalFormatting>
  <conditionalFormatting sqref="Z64">
    <cfRule type="expression" dxfId="39897" priority="1601" stopIfTrue="1">
      <formula>OR(Z64=祝色,WEEKDAY(Z64)=1)</formula>
    </cfRule>
    <cfRule type="expression" dxfId="39896" priority="1602" stopIfTrue="1">
      <formula>WEEKDAY(Z64)=7</formula>
    </cfRule>
  </conditionalFormatting>
  <conditionalFormatting sqref="T65">
    <cfRule type="expression" dxfId="39895" priority="1599" stopIfTrue="1">
      <formula>OR(T65=祝色,WEEKDAY(T65)=1)</formula>
    </cfRule>
    <cfRule type="expression" dxfId="39894" priority="1600" stopIfTrue="1">
      <formula>WEEKDAY(T65)=7</formula>
    </cfRule>
  </conditionalFormatting>
  <conditionalFormatting sqref="U65">
    <cfRule type="expression" dxfId="39893" priority="1597" stopIfTrue="1">
      <formula>OR(U65=祝色,WEEKDAY(U65)=1)</formula>
    </cfRule>
    <cfRule type="expression" dxfId="39892" priority="1598" stopIfTrue="1">
      <formula>WEEKDAY(U65)=7</formula>
    </cfRule>
  </conditionalFormatting>
  <conditionalFormatting sqref="V65">
    <cfRule type="expression" dxfId="39891" priority="1595" stopIfTrue="1">
      <formula>OR(V65=祝色,WEEKDAY(V65)=1)</formula>
    </cfRule>
    <cfRule type="expression" dxfId="39890" priority="1596" stopIfTrue="1">
      <formula>WEEKDAY(V65)=7</formula>
    </cfRule>
  </conditionalFormatting>
  <conditionalFormatting sqref="W65">
    <cfRule type="expression" dxfId="39889" priority="1593" stopIfTrue="1">
      <formula>OR(W65=祝色,WEEKDAY(W65)=1)</formula>
    </cfRule>
    <cfRule type="expression" dxfId="39888" priority="1594" stopIfTrue="1">
      <formula>WEEKDAY(W65)=7</formula>
    </cfRule>
  </conditionalFormatting>
  <conditionalFormatting sqref="X65">
    <cfRule type="expression" dxfId="39887" priority="1591" stopIfTrue="1">
      <formula>OR(X65=祝色,WEEKDAY(X65)=1)</formula>
    </cfRule>
    <cfRule type="expression" dxfId="39886" priority="1592" stopIfTrue="1">
      <formula>WEEKDAY(X65)=7</formula>
    </cfRule>
  </conditionalFormatting>
  <conditionalFormatting sqref="Y65">
    <cfRule type="expression" dxfId="39885" priority="1589" stopIfTrue="1">
      <formula>OR(Y65=祝色,WEEKDAY(Y65)=1)</formula>
    </cfRule>
    <cfRule type="expression" dxfId="39884" priority="1590" stopIfTrue="1">
      <formula>WEEKDAY(Y65)=7</formula>
    </cfRule>
  </conditionalFormatting>
  <conditionalFormatting sqref="Z65">
    <cfRule type="expression" dxfId="39883" priority="1587" stopIfTrue="1">
      <formula>OR(Z65=祝色,WEEKDAY(Z65)=1)</formula>
    </cfRule>
    <cfRule type="expression" dxfId="39882" priority="1588" stopIfTrue="1">
      <formula>WEEKDAY(Z65)=7</formula>
    </cfRule>
  </conditionalFormatting>
  <conditionalFormatting sqref="T66">
    <cfRule type="expression" dxfId="39881" priority="1585" stopIfTrue="1">
      <formula>OR(T66=祝色,WEEKDAY(T66)=1)</formula>
    </cfRule>
    <cfRule type="expression" dxfId="39880" priority="1586" stopIfTrue="1">
      <formula>WEEKDAY(T66)=7</formula>
    </cfRule>
  </conditionalFormatting>
  <conditionalFormatting sqref="U66">
    <cfRule type="expression" dxfId="39879" priority="1583" stopIfTrue="1">
      <formula>OR(U66=祝色,WEEKDAY(U66)=1)</formula>
    </cfRule>
    <cfRule type="expression" dxfId="39878" priority="1584" stopIfTrue="1">
      <formula>WEEKDAY(U66)=7</formula>
    </cfRule>
  </conditionalFormatting>
  <conditionalFormatting sqref="V66">
    <cfRule type="expression" dxfId="39877" priority="1581" stopIfTrue="1">
      <formula>OR(V66=祝色,WEEKDAY(V66)=1)</formula>
    </cfRule>
    <cfRule type="expression" dxfId="39876" priority="1582" stopIfTrue="1">
      <formula>WEEKDAY(V66)=7</formula>
    </cfRule>
  </conditionalFormatting>
  <conditionalFormatting sqref="W66">
    <cfRule type="expression" dxfId="39875" priority="1579" stopIfTrue="1">
      <formula>OR(W66=祝色,WEEKDAY(W66)=1)</formula>
    </cfRule>
    <cfRule type="expression" dxfId="39874" priority="1580" stopIfTrue="1">
      <formula>WEEKDAY(W66)=7</formula>
    </cfRule>
  </conditionalFormatting>
  <conditionalFormatting sqref="X66">
    <cfRule type="expression" dxfId="39873" priority="1577" stopIfTrue="1">
      <formula>OR(X66=祝色,WEEKDAY(X66)=1)</formula>
    </cfRule>
    <cfRule type="expression" dxfId="39872" priority="1578" stopIfTrue="1">
      <formula>WEEKDAY(X66)=7</formula>
    </cfRule>
  </conditionalFormatting>
  <conditionalFormatting sqref="Y66">
    <cfRule type="expression" dxfId="39871" priority="1575" stopIfTrue="1">
      <formula>OR(Y66=祝色,WEEKDAY(Y66)=1)</formula>
    </cfRule>
    <cfRule type="expression" dxfId="39870" priority="1576" stopIfTrue="1">
      <formula>WEEKDAY(Y66)=7</formula>
    </cfRule>
  </conditionalFormatting>
  <conditionalFormatting sqref="Z66">
    <cfRule type="expression" dxfId="39869" priority="1573" stopIfTrue="1">
      <formula>OR(Z66=祝色,WEEKDAY(Z66)=1)</formula>
    </cfRule>
    <cfRule type="expression" dxfId="39868" priority="1574" stopIfTrue="1">
      <formula>WEEKDAY(Z66)=7</formula>
    </cfRule>
  </conditionalFormatting>
  <conditionalFormatting sqref="T67">
    <cfRule type="expression" dxfId="39867" priority="1571" stopIfTrue="1">
      <formula>OR(T67=祝色,WEEKDAY(T67)=1)</formula>
    </cfRule>
    <cfRule type="expression" dxfId="39866" priority="1572" stopIfTrue="1">
      <formula>WEEKDAY(T67)=7</formula>
    </cfRule>
  </conditionalFormatting>
  <conditionalFormatting sqref="U67">
    <cfRule type="expression" dxfId="39865" priority="1569" stopIfTrue="1">
      <formula>OR(U67=祝色,WEEKDAY(U67)=1)</formula>
    </cfRule>
    <cfRule type="expression" dxfId="39864" priority="1570" stopIfTrue="1">
      <formula>WEEKDAY(U67)=7</formula>
    </cfRule>
  </conditionalFormatting>
  <conditionalFormatting sqref="V67">
    <cfRule type="expression" dxfId="39863" priority="1567" stopIfTrue="1">
      <formula>OR(V67=祝色,WEEKDAY(V67)=1)</formula>
    </cfRule>
    <cfRule type="expression" dxfId="39862" priority="1568" stopIfTrue="1">
      <formula>WEEKDAY(V67)=7</formula>
    </cfRule>
  </conditionalFormatting>
  <conditionalFormatting sqref="W67">
    <cfRule type="expression" dxfId="39861" priority="1565" stopIfTrue="1">
      <formula>OR(W67=祝色,WEEKDAY(W67)=1)</formula>
    </cfRule>
    <cfRule type="expression" dxfId="39860" priority="1566" stopIfTrue="1">
      <formula>WEEKDAY(W67)=7</formula>
    </cfRule>
  </conditionalFormatting>
  <conditionalFormatting sqref="X67">
    <cfRule type="expression" dxfId="39859" priority="1563" stopIfTrue="1">
      <formula>OR(X67=祝色,WEEKDAY(X67)=1)</formula>
    </cfRule>
    <cfRule type="expression" dxfId="39858" priority="1564" stopIfTrue="1">
      <formula>WEEKDAY(X67)=7</formula>
    </cfRule>
  </conditionalFormatting>
  <conditionalFormatting sqref="Y67">
    <cfRule type="expression" dxfId="39857" priority="1561" stopIfTrue="1">
      <formula>OR(Y67=祝色,WEEKDAY(Y67)=1)</formula>
    </cfRule>
    <cfRule type="expression" dxfId="39856" priority="1562" stopIfTrue="1">
      <formula>WEEKDAY(Y67)=7</formula>
    </cfRule>
  </conditionalFormatting>
  <conditionalFormatting sqref="Z67">
    <cfRule type="expression" dxfId="39855" priority="1559" stopIfTrue="1">
      <formula>OR(Z67=祝色,WEEKDAY(Z67)=1)</formula>
    </cfRule>
    <cfRule type="expression" dxfId="39854" priority="1560" stopIfTrue="1">
      <formula>WEEKDAY(Z67)=7</formula>
    </cfRule>
  </conditionalFormatting>
  <conditionalFormatting sqref="T68">
    <cfRule type="expression" dxfId="39853" priority="1557" stopIfTrue="1">
      <formula>OR(T68=祝色,WEEKDAY(T68)=1)</formula>
    </cfRule>
    <cfRule type="expression" dxfId="39852" priority="1558" stopIfTrue="1">
      <formula>WEEKDAY(T68)=7</formula>
    </cfRule>
  </conditionalFormatting>
  <conditionalFormatting sqref="U68">
    <cfRule type="expression" dxfId="39851" priority="1555" stopIfTrue="1">
      <formula>OR(U68=祝色,WEEKDAY(U68)=1)</formula>
    </cfRule>
    <cfRule type="expression" dxfId="39850" priority="1556" stopIfTrue="1">
      <formula>WEEKDAY(U68)=7</formula>
    </cfRule>
  </conditionalFormatting>
  <conditionalFormatting sqref="D72">
    <cfRule type="expression" dxfId="39849" priority="1553" stopIfTrue="1">
      <formula>OR(D72=祝色,WEEKDAY(D72)=1)</formula>
    </cfRule>
    <cfRule type="expression" dxfId="39848" priority="1554" stopIfTrue="1">
      <formula>WEEKDAY(D72)=7</formula>
    </cfRule>
  </conditionalFormatting>
  <conditionalFormatting sqref="E72">
    <cfRule type="expression" dxfId="39847" priority="1551" stopIfTrue="1">
      <formula>OR(E72=祝色,WEEKDAY(E72)=1)</formula>
    </cfRule>
    <cfRule type="expression" dxfId="39846" priority="1552" stopIfTrue="1">
      <formula>WEEKDAY(E72)=7</formula>
    </cfRule>
  </conditionalFormatting>
  <conditionalFormatting sqref="F72">
    <cfRule type="expression" dxfId="39845" priority="1549" stopIfTrue="1">
      <formula>OR(F72=祝色,WEEKDAY(F72)=1)</formula>
    </cfRule>
    <cfRule type="expression" dxfId="39844" priority="1550" stopIfTrue="1">
      <formula>WEEKDAY(F72)=7</formula>
    </cfRule>
  </conditionalFormatting>
  <conditionalFormatting sqref="G72">
    <cfRule type="expression" dxfId="39843" priority="1547" stopIfTrue="1">
      <formula>OR(G72=祝色,WEEKDAY(G72)=1)</formula>
    </cfRule>
    <cfRule type="expression" dxfId="39842" priority="1548" stopIfTrue="1">
      <formula>WEEKDAY(G72)=7</formula>
    </cfRule>
  </conditionalFormatting>
  <conditionalFormatting sqref="H72">
    <cfRule type="expression" dxfId="39841" priority="1545" stopIfTrue="1">
      <formula>OR(H72=祝色,WEEKDAY(H72)=1)</formula>
    </cfRule>
    <cfRule type="expression" dxfId="39840" priority="1546" stopIfTrue="1">
      <formula>WEEKDAY(H72)=7</formula>
    </cfRule>
  </conditionalFormatting>
  <conditionalFormatting sqref="I72">
    <cfRule type="expression" dxfId="39839" priority="1543" stopIfTrue="1">
      <formula>OR(I72=祝色,WEEKDAY(I72)=1)</formula>
    </cfRule>
    <cfRule type="expression" dxfId="39838" priority="1544" stopIfTrue="1">
      <formula>WEEKDAY(I72)=7</formula>
    </cfRule>
  </conditionalFormatting>
  <conditionalFormatting sqref="J72">
    <cfRule type="expression" dxfId="39837" priority="1541" stopIfTrue="1">
      <formula>OR(J72=祝色,WEEKDAY(J72)=1)</formula>
    </cfRule>
    <cfRule type="expression" dxfId="39836" priority="1542" stopIfTrue="1">
      <formula>WEEKDAY(J72)=7</formula>
    </cfRule>
  </conditionalFormatting>
  <conditionalFormatting sqref="D73">
    <cfRule type="expression" dxfId="39835" priority="1539" stopIfTrue="1">
      <formula>OR(D73=祝色,WEEKDAY(D73)=1)</formula>
    </cfRule>
    <cfRule type="expression" dxfId="39834" priority="1540" stopIfTrue="1">
      <formula>WEEKDAY(D73)=7</formula>
    </cfRule>
  </conditionalFormatting>
  <conditionalFormatting sqref="E73">
    <cfRule type="expression" dxfId="39833" priority="1537" stopIfTrue="1">
      <formula>OR(E73=祝色,WEEKDAY(E73)=1)</formula>
    </cfRule>
    <cfRule type="expression" dxfId="39832" priority="1538" stopIfTrue="1">
      <formula>WEEKDAY(E73)=7</formula>
    </cfRule>
  </conditionalFormatting>
  <conditionalFormatting sqref="F73">
    <cfRule type="expression" dxfId="39831" priority="1535" stopIfTrue="1">
      <formula>OR(F73=祝色,WEEKDAY(F73)=1)</formula>
    </cfRule>
    <cfRule type="expression" dxfId="39830" priority="1536" stopIfTrue="1">
      <formula>WEEKDAY(F73)=7</formula>
    </cfRule>
  </conditionalFormatting>
  <conditionalFormatting sqref="G73">
    <cfRule type="expression" dxfId="39829" priority="1533" stopIfTrue="1">
      <formula>OR(G73=祝色,WEEKDAY(G73)=1)</formula>
    </cfRule>
    <cfRule type="expression" dxfId="39828" priority="1534" stopIfTrue="1">
      <formula>WEEKDAY(G73)=7</formula>
    </cfRule>
  </conditionalFormatting>
  <conditionalFormatting sqref="H73">
    <cfRule type="expression" dxfId="39827" priority="1531" stopIfTrue="1">
      <formula>OR(H73=祝色,WEEKDAY(H73)=1)</formula>
    </cfRule>
    <cfRule type="expression" dxfId="39826" priority="1532" stopIfTrue="1">
      <formula>WEEKDAY(H73)=7</formula>
    </cfRule>
  </conditionalFormatting>
  <conditionalFormatting sqref="I73">
    <cfRule type="expression" dxfId="39825" priority="1529" stopIfTrue="1">
      <formula>OR(I73=祝色,WEEKDAY(I73)=1)</formula>
    </cfRule>
    <cfRule type="expression" dxfId="39824" priority="1530" stopIfTrue="1">
      <formula>WEEKDAY(I73)=7</formula>
    </cfRule>
  </conditionalFormatting>
  <conditionalFormatting sqref="J73">
    <cfRule type="expression" dxfId="39823" priority="1527" stopIfTrue="1">
      <formula>OR(J73=祝色,WEEKDAY(J73)=1)</formula>
    </cfRule>
    <cfRule type="expression" dxfId="39822" priority="1528" stopIfTrue="1">
      <formula>WEEKDAY(J73)=7</formula>
    </cfRule>
  </conditionalFormatting>
  <conditionalFormatting sqref="D74">
    <cfRule type="expression" dxfId="39821" priority="1525" stopIfTrue="1">
      <formula>OR(D74=祝色,WEEKDAY(D74)=1)</formula>
    </cfRule>
    <cfRule type="expression" dxfId="39820" priority="1526" stopIfTrue="1">
      <formula>WEEKDAY(D74)=7</formula>
    </cfRule>
  </conditionalFormatting>
  <conditionalFormatting sqref="E74">
    <cfRule type="expression" dxfId="39819" priority="1523" stopIfTrue="1">
      <formula>OR(E74=祝色,WEEKDAY(E74)=1)</formula>
    </cfRule>
    <cfRule type="expression" dxfId="39818" priority="1524" stopIfTrue="1">
      <formula>WEEKDAY(E74)=7</formula>
    </cfRule>
  </conditionalFormatting>
  <conditionalFormatting sqref="F74">
    <cfRule type="expression" dxfId="39817" priority="1521" stopIfTrue="1">
      <formula>OR(F74=祝色,WEEKDAY(F74)=1)</formula>
    </cfRule>
    <cfRule type="expression" dxfId="39816" priority="1522" stopIfTrue="1">
      <formula>WEEKDAY(F74)=7</formula>
    </cfRule>
  </conditionalFormatting>
  <conditionalFormatting sqref="G74">
    <cfRule type="expression" dxfId="39815" priority="1519" stopIfTrue="1">
      <formula>OR(G74=祝色,WEEKDAY(G74)=1)</formula>
    </cfRule>
    <cfRule type="expression" dxfId="39814" priority="1520" stopIfTrue="1">
      <formula>WEEKDAY(G74)=7</formula>
    </cfRule>
  </conditionalFormatting>
  <conditionalFormatting sqref="H74">
    <cfRule type="expression" dxfId="39813" priority="1517" stopIfTrue="1">
      <formula>OR(H74=祝色,WEEKDAY(H74)=1)</formula>
    </cfRule>
    <cfRule type="expression" dxfId="39812" priority="1518" stopIfTrue="1">
      <formula>WEEKDAY(H74)=7</formula>
    </cfRule>
  </conditionalFormatting>
  <conditionalFormatting sqref="I74">
    <cfRule type="expression" dxfId="39811" priority="1515" stopIfTrue="1">
      <formula>OR(I74=祝色,WEEKDAY(I74)=1)</formula>
    </cfRule>
    <cfRule type="expression" dxfId="39810" priority="1516" stopIfTrue="1">
      <formula>WEEKDAY(I74)=7</formula>
    </cfRule>
  </conditionalFormatting>
  <conditionalFormatting sqref="J74">
    <cfRule type="expression" dxfId="39809" priority="1513" stopIfTrue="1">
      <formula>OR(J74=祝色,WEEKDAY(J74)=1)</formula>
    </cfRule>
    <cfRule type="expression" dxfId="39808" priority="1514" stopIfTrue="1">
      <formula>WEEKDAY(J74)=7</formula>
    </cfRule>
  </conditionalFormatting>
  <conditionalFormatting sqref="D75">
    <cfRule type="expression" dxfId="39807" priority="1511" stopIfTrue="1">
      <formula>OR(D75=祝色,WEEKDAY(D75)=1)</formula>
    </cfRule>
    <cfRule type="expression" dxfId="39806" priority="1512" stopIfTrue="1">
      <formula>WEEKDAY(D75)=7</formula>
    </cfRule>
  </conditionalFormatting>
  <conditionalFormatting sqref="E75">
    <cfRule type="expression" dxfId="39805" priority="1509" stopIfTrue="1">
      <formula>OR(E75=祝色,WEEKDAY(E75)=1)</formula>
    </cfRule>
    <cfRule type="expression" dxfId="39804" priority="1510" stopIfTrue="1">
      <formula>WEEKDAY(E75)=7</formula>
    </cfRule>
  </conditionalFormatting>
  <conditionalFormatting sqref="F75">
    <cfRule type="expression" dxfId="39803" priority="1507" stopIfTrue="1">
      <formula>OR(F75=祝色,WEEKDAY(F75)=1)</formula>
    </cfRule>
    <cfRule type="expression" dxfId="39802" priority="1508" stopIfTrue="1">
      <formula>WEEKDAY(F75)=7</formula>
    </cfRule>
  </conditionalFormatting>
  <conditionalFormatting sqref="G75">
    <cfRule type="expression" dxfId="39801" priority="1505" stopIfTrue="1">
      <formula>OR(G75=祝色,WEEKDAY(G75)=1)</formula>
    </cfRule>
    <cfRule type="expression" dxfId="39800" priority="1506" stopIfTrue="1">
      <formula>WEEKDAY(G75)=7</formula>
    </cfRule>
  </conditionalFormatting>
  <conditionalFormatting sqref="H75">
    <cfRule type="expression" dxfId="39799" priority="1503" stopIfTrue="1">
      <formula>OR(H75=祝色,WEEKDAY(H75)=1)</formula>
    </cfRule>
    <cfRule type="expression" dxfId="39798" priority="1504" stopIfTrue="1">
      <formula>WEEKDAY(H75)=7</formula>
    </cfRule>
  </conditionalFormatting>
  <conditionalFormatting sqref="I75">
    <cfRule type="expression" dxfId="39797" priority="1501" stopIfTrue="1">
      <formula>OR(I75=祝色,WEEKDAY(I75)=1)</formula>
    </cfRule>
    <cfRule type="expression" dxfId="39796" priority="1502" stopIfTrue="1">
      <formula>WEEKDAY(I75)=7</formula>
    </cfRule>
  </conditionalFormatting>
  <conditionalFormatting sqref="J75">
    <cfRule type="expression" dxfId="39795" priority="1499" stopIfTrue="1">
      <formula>OR(J75=祝色,WEEKDAY(J75)=1)</formula>
    </cfRule>
    <cfRule type="expression" dxfId="39794" priority="1500" stopIfTrue="1">
      <formula>WEEKDAY(J75)=7</formula>
    </cfRule>
  </conditionalFormatting>
  <conditionalFormatting sqref="D76">
    <cfRule type="expression" dxfId="39793" priority="1497" stopIfTrue="1">
      <formula>OR(D76=祝色,WEEKDAY(D76)=1)</formula>
    </cfRule>
    <cfRule type="expression" dxfId="39792" priority="1498" stopIfTrue="1">
      <formula>WEEKDAY(D76)=7</formula>
    </cfRule>
  </conditionalFormatting>
  <conditionalFormatting sqref="E76">
    <cfRule type="expression" dxfId="39791" priority="1495" stopIfTrue="1">
      <formula>OR(E76=祝色,WEEKDAY(E76)=1)</formula>
    </cfRule>
    <cfRule type="expression" dxfId="39790" priority="1496" stopIfTrue="1">
      <formula>WEEKDAY(E76)=7</formula>
    </cfRule>
  </conditionalFormatting>
  <conditionalFormatting sqref="F76">
    <cfRule type="expression" dxfId="39789" priority="1493" stopIfTrue="1">
      <formula>OR(F76=祝色,WEEKDAY(F76)=1)</formula>
    </cfRule>
    <cfRule type="expression" dxfId="39788" priority="1494" stopIfTrue="1">
      <formula>WEEKDAY(F76)=7</formula>
    </cfRule>
  </conditionalFormatting>
  <conditionalFormatting sqref="G76">
    <cfRule type="expression" dxfId="39787" priority="1491" stopIfTrue="1">
      <formula>OR(G76=祝色,WEEKDAY(G76)=1)</formula>
    </cfRule>
    <cfRule type="expression" dxfId="39786" priority="1492" stopIfTrue="1">
      <formula>WEEKDAY(G76)=7</formula>
    </cfRule>
  </conditionalFormatting>
  <conditionalFormatting sqref="H76">
    <cfRule type="expression" dxfId="39785" priority="1489" stopIfTrue="1">
      <formula>OR(H76=祝色,WEEKDAY(H76)=1)</formula>
    </cfRule>
    <cfRule type="expression" dxfId="39784" priority="1490" stopIfTrue="1">
      <formula>WEEKDAY(H76)=7</formula>
    </cfRule>
  </conditionalFormatting>
  <conditionalFormatting sqref="I76">
    <cfRule type="expression" dxfId="39783" priority="1487" stopIfTrue="1">
      <formula>OR(I76=祝色,WEEKDAY(I76)=1)</formula>
    </cfRule>
    <cfRule type="expression" dxfId="39782" priority="1488" stopIfTrue="1">
      <formula>WEEKDAY(I76)=7</formula>
    </cfRule>
  </conditionalFormatting>
  <conditionalFormatting sqref="J76">
    <cfRule type="expression" dxfId="39781" priority="1485" stopIfTrue="1">
      <formula>OR(J76=祝色,WEEKDAY(J76)=1)</formula>
    </cfRule>
    <cfRule type="expression" dxfId="39780" priority="1486" stopIfTrue="1">
      <formula>WEEKDAY(J76)=7</formula>
    </cfRule>
  </conditionalFormatting>
  <conditionalFormatting sqref="D77">
    <cfRule type="expression" dxfId="39779" priority="1483" stopIfTrue="1">
      <formula>OR(D77=祝色,WEEKDAY(D77)=1)</formula>
    </cfRule>
    <cfRule type="expression" dxfId="39778" priority="1484" stopIfTrue="1">
      <formula>WEEKDAY(D77)=7</formula>
    </cfRule>
  </conditionalFormatting>
  <conditionalFormatting sqref="E77">
    <cfRule type="expression" dxfId="39777" priority="1481" stopIfTrue="1">
      <formula>OR(E77=祝色,WEEKDAY(E77)=1)</formula>
    </cfRule>
    <cfRule type="expression" dxfId="39776" priority="1482" stopIfTrue="1">
      <formula>WEEKDAY(E77)=7</formula>
    </cfRule>
  </conditionalFormatting>
  <conditionalFormatting sqref="L72">
    <cfRule type="expression" dxfId="39775" priority="1479" stopIfTrue="1">
      <formula>OR(L72=祝色,WEEKDAY(L72)=1)</formula>
    </cfRule>
    <cfRule type="expression" dxfId="39774" priority="1480" stopIfTrue="1">
      <formula>WEEKDAY(L72)=7</formula>
    </cfRule>
  </conditionalFormatting>
  <conditionalFormatting sqref="M72">
    <cfRule type="expression" dxfId="39773" priority="1477" stopIfTrue="1">
      <formula>OR(M72=祝色,WEEKDAY(M72)=1)</formula>
    </cfRule>
    <cfRule type="expression" dxfId="39772" priority="1478" stopIfTrue="1">
      <formula>WEEKDAY(M72)=7</formula>
    </cfRule>
  </conditionalFormatting>
  <conditionalFormatting sqref="N72">
    <cfRule type="expression" dxfId="39771" priority="1475" stopIfTrue="1">
      <formula>OR(N72=祝色,WEEKDAY(N72)=1)</formula>
    </cfRule>
    <cfRule type="expression" dxfId="39770" priority="1476" stopIfTrue="1">
      <formula>WEEKDAY(N72)=7</formula>
    </cfRule>
  </conditionalFormatting>
  <conditionalFormatting sqref="O72">
    <cfRule type="expression" dxfId="39769" priority="1473" stopIfTrue="1">
      <formula>OR(O72=祝色,WEEKDAY(O72)=1)</formula>
    </cfRule>
    <cfRule type="expression" dxfId="39768" priority="1474" stopIfTrue="1">
      <formula>WEEKDAY(O72)=7</formula>
    </cfRule>
  </conditionalFormatting>
  <conditionalFormatting sqref="P72">
    <cfRule type="expression" dxfId="39767" priority="1471" stopIfTrue="1">
      <formula>OR(P72=祝色,WEEKDAY(P72)=1)</formula>
    </cfRule>
    <cfRule type="expression" dxfId="39766" priority="1472" stopIfTrue="1">
      <formula>WEEKDAY(P72)=7</formula>
    </cfRule>
  </conditionalFormatting>
  <conditionalFormatting sqref="Q72">
    <cfRule type="expression" dxfId="39765" priority="1469" stopIfTrue="1">
      <formula>OR(Q72=祝色,WEEKDAY(Q72)=1)</formula>
    </cfRule>
    <cfRule type="expression" dxfId="39764" priority="1470" stopIfTrue="1">
      <formula>WEEKDAY(Q72)=7</formula>
    </cfRule>
  </conditionalFormatting>
  <conditionalFormatting sqref="R72">
    <cfRule type="expression" dxfId="39763" priority="1467" stopIfTrue="1">
      <formula>OR(R72=祝色,WEEKDAY(R72)=1)</formula>
    </cfRule>
    <cfRule type="expression" dxfId="39762" priority="1468" stopIfTrue="1">
      <formula>WEEKDAY(R72)=7</formula>
    </cfRule>
  </conditionalFormatting>
  <conditionalFormatting sqref="L73">
    <cfRule type="expression" dxfId="39761" priority="1465" stopIfTrue="1">
      <formula>OR(L73=祝色,WEEKDAY(L73)=1)</formula>
    </cfRule>
    <cfRule type="expression" dxfId="39760" priority="1466" stopIfTrue="1">
      <formula>WEEKDAY(L73)=7</formula>
    </cfRule>
  </conditionalFormatting>
  <conditionalFormatting sqref="M73">
    <cfRule type="expression" dxfId="39759" priority="1463" stopIfTrue="1">
      <formula>OR(M73=祝色,WEEKDAY(M73)=1)</formula>
    </cfRule>
    <cfRule type="expression" dxfId="39758" priority="1464" stopIfTrue="1">
      <formula>WEEKDAY(M73)=7</formula>
    </cfRule>
  </conditionalFormatting>
  <conditionalFormatting sqref="N73">
    <cfRule type="expression" dxfId="39757" priority="1461" stopIfTrue="1">
      <formula>OR(N73=祝色,WEEKDAY(N73)=1)</formula>
    </cfRule>
    <cfRule type="expression" dxfId="39756" priority="1462" stopIfTrue="1">
      <formula>WEEKDAY(N73)=7</formula>
    </cfRule>
  </conditionalFormatting>
  <conditionalFormatting sqref="O73">
    <cfRule type="expression" dxfId="39755" priority="1459" stopIfTrue="1">
      <formula>OR(O73=祝色,WEEKDAY(O73)=1)</formula>
    </cfRule>
    <cfRule type="expression" dxfId="39754" priority="1460" stopIfTrue="1">
      <formula>WEEKDAY(O73)=7</formula>
    </cfRule>
  </conditionalFormatting>
  <conditionalFormatting sqref="P73">
    <cfRule type="expression" dxfId="39753" priority="1457" stopIfTrue="1">
      <formula>OR(P73=祝色,WEEKDAY(P73)=1)</formula>
    </cfRule>
    <cfRule type="expression" dxfId="39752" priority="1458" stopIfTrue="1">
      <formula>WEEKDAY(P73)=7</formula>
    </cfRule>
  </conditionalFormatting>
  <conditionalFormatting sqref="Q73">
    <cfRule type="expression" dxfId="39751" priority="1455" stopIfTrue="1">
      <formula>OR(Q73=祝色,WEEKDAY(Q73)=1)</formula>
    </cfRule>
    <cfRule type="expression" dxfId="39750" priority="1456" stopIfTrue="1">
      <formula>WEEKDAY(Q73)=7</formula>
    </cfRule>
  </conditionalFormatting>
  <conditionalFormatting sqref="R73">
    <cfRule type="expression" dxfId="39749" priority="1453" stopIfTrue="1">
      <formula>OR(R73=祝色,WEEKDAY(R73)=1)</formula>
    </cfRule>
    <cfRule type="expression" dxfId="39748" priority="1454" stopIfTrue="1">
      <formula>WEEKDAY(R73)=7</formula>
    </cfRule>
  </conditionalFormatting>
  <conditionalFormatting sqref="L74">
    <cfRule type="expression" dxfId="39747" priority="1451" stopIfTrue="1">
      <formula>OR(L74=祝色,WEEKDAY(L74)=1)</formula>
    </cfRule>
    <cfRule type="expression" dxfId="39746" priority="1452" stopIfTrue="1">
      <formula>WEEKDAY(L74)=7</formula>
    </cfRule>
  </conditionalFormatting>
  <conditionalFormatting sqref="M74">
    <cfRule type="expression" dxfId="39745" priority="1449" stopIfTrue="1">
      <formula>OR(M74=祝色,WEEKDAY(M74)=1)</formula>
    </cfRule>
    <cfRule type="expression" dxfId="39744" priority="1450" stopIfTrue="1">
      <formula>WEEKDAY(M74)=7</formula>
    </cfRule>
  </conditionalFormatting>
  <conditionalFormatting sqref="N74">
    <cfRule type="expression" dxfId="39743" priority="1447" stopIfTrue="1">
      <formula>OR(N74=祝色,WEEKDAY(N74)=1)</formula>
    </cfRule>
    <cfRule type="expression" dxfId="39742" priority="1448" stopIfTrue="1">
      <formula>WEEKDAY(N74)=7</formula>
    </cfRule>
  </conditionalFormatting>
  <conditionalFormatting sqref="O74">
    <cfRule type="expression" dxfId="39741" priority="1445" stopIfTrue="1">
      <formula>OR(O74=祝色,WEEKDAY(O74)=1)</formula>
    </cfRule>
    <cfRule type="expression" dxfId="39740" priority="1446" stopIfTrue="1">
      <formula>WEEKDAY(O74)=7</formula>
    </cfRule>
  </conditionalFormatting>
  <conditionalFormatting sqref="P74">
    <cfRule type="expression" dxfId="39739" priority="1443" stopIfTrue="1">
      <formula>OR(P74=祝色,WEEKDAY(P74)=1)</formula>
    </cfRule>
    <cfRule type="expression" dxfId="39738" priority="1444" stopIfTrue="1">
      <formula>WEEKDAY(P74)=7</formula>
    </cfRule>
  </conditionalFormatting>
  <conditionalFormatting sqref="Q74">
    <cfRule type="expression" dxfId="39737" priority="1441" stopIfTrue="1">
      <formula>OR(Q74=祝色,WEEKDAY(Q74)=1)</formula>
    </cfRule>
    <cfRule type="expression" dxfId="39736" priority="1442" stopIfTrue="1">
      <formula>WEEKDAY(Q74)=7</formula>
    </cfRule>
  </conditionalFormatting>
  <conditionalFormatting sqref="R74">
    <cfRule type="expression" dxfId="39735" priority="1439" stopIfTrue="1">
      <formula>OR(R74=祝色,WEEKDAY(R74)=1)</formula>
    </cfRule>
    <cfRule type="expression" dxfId="39734" priority="1440" stopIfTrue="1">
      <formula>WEEKDAY(R74)=7</formula>
    </cfRule>
  </conditionalFormatting>
  <conditionalFormatting sqref="L75">
    <cfRule type="expression" dxfId="39733" priority="1437" stopIfTrue="1">
      <formula>OR(L75=祝色,WEEKDAY(L75)=1)</formula>
    </cfRule>
    <cfRule type="expression" dxfId="39732" priority="1438" stopIfTrue="1">
      <formula>WEEKDAY(L75)=7</formula>
    </cfRule>
  </conditionalFormatting>
  <conditionalFormatting sqref="M75">
    <cfRule type="expression" dxfId="39731" priority="1435" stopIfTrue="1">
      <formula>OR(M75=祝色,WEEKDAY(M75)=1)</formula>
    </cfRule>
    <cfRule type="expression" dxfId="39730" priority="1436" stopIfTrue="1">
      <formula>WEEKDAY(M75)=7</formula>
    </cfRule>
  </conditionalFormatting>
  <conditionalFormatting sqref="N75">
    <cfRule type="expression" dxfId="39729" priority="1433" stopIfTrue="1">
      <formula>OR(N75=祝色,WEEKDAY(N75)=1)</formula>
    </cfRule>
    <cfRule type="expression" dxfId="39728" priority="1434" stopIfTrue="1">
      <formula>WEEKDAY(N75)=7</formula>
    </cfRule>
  </conditionalFormatting>
  <conditionalFormatting sqref="O75">
    <cfRule type="expression" dxfId="39727" priority="1431" stopIfTrue="1">
      <formula>OR(O75=祝色,WEEKDAY(O75)=1)</formula>
    </cfRule>
    <cfRule type="expression" dxfId="39726" priority="1432" stopIfTrue="1">
      <formula>WEEKDAY(O75)=7</formula>
    </cfRule>
  </conditionalFormatting>
  <conditionalFormatting sqref="P75">
    <cfRule type="expression" dxfId="39725" priority="1429" stopIfTrue="1">
      <formula>OR(P75=祝色,WEEKDAY(P75)=1)</formula>
    </cfRule>
    <cfRule type="expression" dxfId="39724" priority="1430" stopIfTrue="1">
      <formula>WEEKDAY(P75)=7</formula>
    </cfRule>
  </conditionalFormatting>
  <conditionalFormatting sqref="Q75">
    <cfRule type="expression" dxfId="39723" priority="1427" stopIfTrue="1">
      <formula>OR(Q75=祝色,WEEKDAY(Q75)=1)</formula>
    </cfRule>
    <cfRule type="expression" dxfId="39722" priority="1428" stopIfTrue="1">
      <formula>WEEKDAY(Q75)=7</formula>
    </cfRule>
  </conditionalFormatting>
  <conditionalFormatting sqref="R75">
    <cfRule type="expression" dxfId="39721" priority="1425" stopIfTrue="1">
      <formula>OR(R75=祝色,WEEKDAY(R75)=1)</formula>
    </cfRule>
    <cfRule type="expression" dxfId="39720" priority="1426" stopIfTrue="1">
      <formula>WEEKDAY(R75)=7</formula>
    </cfRule>
  </conditionalFormatting>
  <conditionalFormatting sqref="L76">
    <cfRule type="expression" dxfId="39719" priority="1423" stopIfTrue="1">
      <formula>OR(L76=祝色,WEEKDAY(L76)=1)</formula>
    </cfRule>
    <cfRule type="expression" dxfId="39718" priority="1424" stopIfTrue="1">
      <formula>WEEKDAY(L76)=7</formula>
    </cfRule>
  </conditionalFormatting>
  <conditionalFormatting sqref="M76">
    <cfRule type="expression" dxfId="39717" priority="1421" stopIfTrue="1">
      <formula>OR(M76=祝色,WEEKDAY(M76)=1)</formula>
    </cfRule>
    <cfRule type="expression" dxfId="39716" priority="1422" stopIfTrue="1">
      <formula>WEEKDAY(M76)=7</formula>
    </cfRule>
  </conditionalFormatting>
  <conditionalFormatting sqref="N76">
    <cfRule type="expression" dxfId="39715" priority="1419" stopIfTrue="1">
      <formula>OR(N76=祝色,WEEKDAY(N76)=1)</formula>
    </cfRule>
    <cfRule type="expression" dxfId="39714" priority="1420" stopIfTrue="1">
      <formula>WEEKDAY(N76)=7</formula>
    </cfRule>
  </conditionalFormatting>
  <conditionalFormatting sqref="O76">
    <cfRule type="expression" dxfId="39713" priority="1417" stopIfTrue="1">
      <formula>OR(O76=祝色,WEEKDAY(O76)=1)</formula>
    </cfRule>
    <cfRule type="expression" dxfId="39712" priority="1418" stopIfTrue="1">
      <formula>WEEKDAY(O76)=7</formula>
    </cfRule>
  </conditionalFormatting>
  <conditionalFormatting sqref="P76">
    <cfRule type="expression" dxfId="39711" priority="1415" stopIfTrue="1">
      <formula>OR(P76=祝色,WEEKDAY(P76)=1)</formula>
    </cfRule>
    <cfRule type="expression" dxfId="39710" priority="1416" stopIfTrue="1">
      <formula>WEEKDAY(P76)=7</formula>
    </cfRule>
  </conditionalFormatting>
  <conditionalFormatting sqref="Q76">
    <cfRule type="expression" dxfId="39709" priority="1413" stopIfTrue="1">
      <formula>OR(Q76=祝色,WEEKDAY(Q76)=1)</formula>
    </cfRule>
    <cfRule type="expression" dxfId="39708" priority="1414" stopIfTrue="1">
      <formula>WEEKDAY(Q76)=7</formula>
    </cfRule>
  </conditionalFormatting>
  <conditionalFormatting sqref="R76">
    <cfRule type="expression" dxfId="39707" priority="1411" stopIfTrue="1">
      <formula>OR(R76=祝色,WEEKDAY(R76)=1)</formula>
    </cfRule>
    <cfRule type="expression" dxfId="39706" priority="1412" stopIfTrue="1">
      <formula>WEEKDAY(R76)=7</formula>
    </cfRule>
  </conditionalFormatting>
  <conditionalFormatting sqref="L77">
    <cfRule type="expression" dxfId="39705" priority="1409" stopIfTrue="1">
      <formula>OR(L77=祝色,WEEKDAY(L77)=1)</formula>
    </cfRule>
    <cfRule type="expression" dxfId="39704" priority="1410" stopIfTrue="1">
      <formula>WEEKDAY(L77)=7</formula>
    </cfRule>
  </conditionalFormatting>
  <conditionalFormatting sqref="M77">
    <cfRule type="expression" dxfId="39703" priority="1407" stopIfTrue="1">
      <formula>OR(M77=祝色,WEEKDAY(M77)=1)</formula>
    </cfRule>
    <cfRule type="expression" dxfId="39702" priority="1408" stopIfTrue="1">
      <formula>WEEKDAY(M77)=7</formula>
    </cfRule>
  </conditionalFormatting>
  <conditionalFormatting sqref="T72">
    <cfRule type="expression" dxfId="39701" priority="1405" stopIfTrue="1">
      <formula>OR(T72=祝色,WEEKDAY(T72)=1)</formula>
    </cfRule>
    <cfRule type="expression" dxfId="39700" priority="1406" stopIfTrue="1">
      <formula>WEEKDAY(T72)=7</formula>
    </cfRule>
  </conditionalFormatting>
  <conditionalFormatting sqref="U72">
    <cfRule type="expression" dxfId="39699" priority="1403" stopIfTrue="1">
      <formula>OR(U72=祝色,WEEKDAY(U72)=1)</formula>
    </cfRule>
    <cfRule type="expression" dxfId="39698" priority="1404" stopIfTrue="1">
      <formula>WEEKDAY(U72)=7</formula>
    </cfRule>
  </conditionalFormatting>
  <conditionalFormatting sqref="V72">
    <cfRule type="expression" dxfId="39697" priority="1401" stopIfTrue="1">
      <formula>OR(V72=祝色,WEEKDAY(V72)=1)</formula>
    </cfRule>
    <cfRule type="expression" dxfId="39696" priority="1402" stopIfTrue="1">
      <formula>WEEKDAY(V72)=7</formula>
    </cfRule>
  </conditionalFormatting>
  <conditionalFormatting sqref="W72">
    <cfRule type="expression" dxfId="39695" priority="1399" stopIfTrue="1">
      <formula>OR(W72=祝色,WEEKDAY(W72)=1)</formula>
    </cfRule>
    <cfRule type="expression" dxfId="39694" priority="1400" stopIfTrue="1">
      <formula>WEEKDAY(W72)=7</formula>
    </cfRule>
  </conditionalFormatting>
  <conditionalFormatting sqref="X72">
    <cfRule type="expression" dxfId="39693" priority="1397" stopIfTrue="1">
      <formula>OR(X72=祝色,WEEKDAY(X72)=1)</formula>
    </cfRule>
    <cfRule type="expression" dxfId="39692" priority="1398" stopIfTrue="1">
      <formula>WEEKDAY(X72)=7</formula>
    </cfRule>
  </conditionalFormatting>
  <conditionalFormatting sqref="Y72">
    <cfRule type="expression" dxfId="39691" priority="1395" stopIfTrue="1">
      <formula>OR(Y72=祝色,WEEKDAY(Y72)=1)</formula>
    </cfRule>
    <cfRule type="expression" dxfId="39690" priority="1396" stopIfTrue="1">
      <formula>WEEKDAY(Y72)=7</formula>
    </cfRule>
  </conditionalFormatting>
  <conditionalFormatting sqref="Z72">
    <cfRule type="expression" dxfId="39689" priority="1393" stopIfTrue="1">
      <formula>OR(Z72=祝色,WEEKDAY(Z72)=1)</formula>
    </cfRule>
    <cfRule type="expression" dxfId="39688" priority="1394" stopIfTrue="1">
      <formula>WEEKDAY(Z72)=7</formula>
    </cfRule>
  </conditionalFormatting>
  <conditionalFormatting sqref="T73">
    <cfRule type="expression" dxfId="39687" priority="1391" stopIfTrue="1">
      <formula>OR(T73=祝色,WEEKDAY(T73)=1)</formula>
    </cfRule>
    <cfRule type="expression" dxfId="39686" priority="1392" stopIfTrue="1">
      <formula>WEEKDAY(T73)=7</formula>
    </cfRule>
  </conditionalFormatting>
  <conditionalFormatting sqref="U73">
    <cfRule type="expression" dxfId="39685" priority="1389" stopIfTrue="1">
      <formula>OR(U73=祝色,WEEKDAY(U73)=1)</formula>
    </cfRule>
    <cfRule type="expression" dxfId="39684" priority="1390" stopIfTrue="1">
      <formula>WEEKDAY(U73)=7</formula>
    </cfRule>
  </conditionalFormatting>
  <conditionalFormatting sqref="V73">
    <cfRule type="expression" dxfId="39683" priority="1387" stopIfTrue="1">
      <formula>OR(V73=祝色,WEEKDAY(V73)=1)</formula>
    </cfRule>
    <cfRule type="expression" dxfId="39682" priority="1388" stopIfTrue="1">
      <formula>WEEKDAY(V73)=7</formula>
    </cfRule>
  </conditionalFormatting>
  <conditionalFormatting sqref="W73">
    <cfRule type="expression" dxfId="39681" priority="1385" stopIfTrue="1">
      <formula>OR(W73=祝色,WEEKDAY(W73)=1)</formula>
    </cfRule>
    <cfRule type="expression" dxfId="39680" priority="1386" stopIfTrue="1">
      <formula>WEEKDAY(W73)=7</formula>
    </cfRule>
  </conditionalFormatting>
  <conditionalFormatting sqref="X73">
    <cfRule type="expression" dxfId="39679" priority="1383" stopIfTrue="1">
      <formula>OR(X73=祝色,WEEKDAY(X73)=1)</formula>
    </cfRule>
    <cfRule type="expression" dxfId="39678" priority="1384" stopIfTrue="1">
      <formula>WEEKDAY(X73)=7</formula>
    </cfRule>
  </conditionalFormatting>
  <conditionalFormatting sqref="Y73">
    <cfRule type="expression" dxfId="39677" priority="1381" stopIfTrue="1">
      <formula>OR(Y73=祝色,WEEKDAY(Y73)=1)</formula>
    </cfRule>
    <cfRule type="expression" dxfId="39676" priority="1382" stopIfTrue="1">
      <formula>WEEKDAY(Y73)=7</formula>
    </cfRule>
  </conditionalFormatting>
  <conditionalFormatting sqref="Z73">
    <cfRule type="expression" dxfId="39675" priority="1379" stopIfTrue="1">
      <formula>OR(Z73=祝色,WEEKDAY(Z73)=1)</formula>
    </cfRule>
    <cfRule type="expression" dxfId="39674" priority="1380" stopIfTrue="1">
      <formula>WEEKDAY(Z73)=7</formula>
    </cfRule>
  </conditionalFormatting>
  <conditionalFormatting sqref="T74">
    <cfRule type="expression" dxfId="39673" priority="1377" stopIfTrue="1">
      <formula>OR(T74=祝色,WEEKDAY(T74)=1)</formula>
    </cfRule>
    <cfRule type="expression" dxfId="39672" priority="1378" stopIfTrue="1">
      <formula>WEEKDAY(T74)=7</formula>
    </cfRule>
  </conditionalFormatting>
  <conditionalFormatting sqref="U74">
    <cfRule type="expression" dxfId="39671" priority="1375" stopIfTrue="1">
      <formula>OR(U74=祝色,WEEKDAY(U74)=1)</formula>
    </cfRule>
    <cfRule type="expression" dxfId="39670" priority="1376" stopIfTrue="1">
      <formula>WEEKDAY(U74)=7</formula>
    </cfRule>
  </conditionalFormatting>
  <conditionalFormatting sqref="V74">
    <cfRule type="expression" dxfId="39669" priority="1373" stopIfTrue="1">
      <formula>OR(V74=祝色,WEEKDAY(V74)=1)</formula>
    </cfRule>
    <cfRule type="expression" dxfId="39668" priority="1374" stopIfTrue="1">
      <formula>WEEKDAY(V74)=7</formula>
    </cfRule>
  </conditionalFormatting>
  <conditionalFormatting sqref="W74">
    <cfRule type="expression" dxfId="39667" priority="1371" stopIfTrue="1">
      <formula>OR(W74=祝色,WEEKDAY(W74)=1)</formula>
    </cfRule>
    <cfRule type="expression" dxfId="39666" priority="1372" stopIfTrue="1">
      <formula>WEEKDAY(W74)=7</formula>
    </cfRule>
  </conditionalFormatting>
  <conditionalFormatting sqref="X74">
    <cfRule type="expression" dxfId="39665" priority="1369" stopIfTrue="1">
      <formula>OR(X74=祝色,WEEKDAY(X74)=1)</formula>
    </cfRule>
    <cfRule type="expression" dxfId="39664" priority="1370" stopIfTrue="1">
      <formula>WEEKDAY(X74)=7</formula>
    </cfRule>
  </conditionalFormatting>
  <conditionalFormatting sqref="Y74">
    <cfRule type="expression" dxfId="39663" priority="1367" stopIfTrue="1">
      <formula>OR(Y74=祝色,WEEKDAY(Y74)=1)</formula>
    </cfRule>
    <cfRule type="expression" dxfId="39662" priority="1368" stopIfTrue="1">
      <formula>WEEKDAY(Y74)=7</formula>
    </cfRule>
  </conditionalFormatting>
  <conditionalFormatting sqref="Z74">
    <cfRule type="expression" dxfId="39661" priority="1365" stopIfTrue="1">
      <formula>OR(Z74=祝色,WEEKDAY(Z74)=1)</formula>
    </cfRule>
    <cfRule type="expression" dxfId="39660" priority="1366" stopIfTrue="1">
      <formula>WEEKDAY(Z74)=7</formula>
    </cfRule>
  </conditionalFormatting>
  <conditionalFormatting sqref="T75">
    <cfRule type="expression" dxfId="39659" priority="1363" stopIfTrue="1">
      <formula>OR(T75=祝色,WEEKDAY(T75)=1)</formula>
    </cfRule>
    <cfRule type="expression" dxfId="39658" priority="1364" stopIfTrue="1">
      <formula>WEEKDAY(T75)=7</formula>
    </cfRule>
  </conditionalFormatting>
  <conditionalFormatting sqref="U75">
    <cfRule type="expression" dxfId="39657" priority="1361" stopIfTrue="1">
      <formula>OR(U75=祝色,WEEKDAY(U75)=1)</formula>
    </cfRule>
    <cfRule type="expression" dxfId="39656" priority="1362" stopIfTrue="1">
      <formula>WEEKDAY(U75)=7</formula>
    </cfRule>
  </conditionalFormatting>
  <conditionalFormatting sqref="V75">
    <cfRule type="expression" dxfId="39655" priority="1359" stopIfTrue="1">
      <formula>OR(V75=祝色,WEEKDAY(V75)=1)</formula>
    </cfRule>
    <cfRule type="expression" dxfId="39654" priority="1360" stopIfTrue="1">
      <formula>WEEKDAY(V75)=7</formula>
    </cfRule>
  </conditionalFormatting>
  <conditionalFormatting sqref="W75">
    <cfRule type="expression" dxfId="39653" priority="1357" stopIfTrue="1">
      <formula>OR(W75=祝色,WEEKDAY(W75)=1)</formula>
    </cfRule>
    <cfRule type="expression" dxfId="39652" priority="1358" stopIfTrue="1">
      <formula>WEEKDAY(W75)=7</formula>
    </cfRule>
  </conditionalFormatting>
  <conditionalFormatting sqref="X75">
    <cfRule type="expression" dxfId="39651" priority="1355" stopIfTrue="1">
      <formula>OR(X75=祝色,WEEKDAY(X75)=1)</formula>
    </cfRule>
    <cfRule type="expression" dxfId="39650" priority="1356" stopIfTrue="1">
      <formula>WEEKDAY(X75)=7</formula>
    </cfRule>
  </conditionalFormatting>
  <conditionalFormatting sqref="Y75">
    <cfRule type="expression" dxfId="39649" priority="1353" stopIfTrue="1">
      <formula>OR(Y75=祝色,WEEKDAY(Y75)=1)</formula>
    </cfRule>
    <cfRule type="expression" dxfId="39648" priority="1354" stopIfTrue="1">
      <formula>WEEKDAY(Y75)=7</formula>
    </cfRule>
  </conditionalFormatting>
  <conditionalFormatting sqref="Z75">
    <cfRule type="expression" dxfId="39647" priority="1351" stopIfTrue="1">
      <formula>OR(Z75=祝色,WEEKDAY(Z75)=1)</formula>
    </cfRule>
    <cfRule type="expression" dxfId="39646" priority="1352" stopIfTrue="1">
      <formula>WEEKDAY(Z75)=7</formula>
    </cfRule>
  </conditionalFormatting>
  <conditionalFormatting sqref="T76">
    <cfRule type="expression" dxfId="39645" priority="1349" stopIfTrue="1">
      <formula>OR(T76=祝色,WEEKDAY(T76)=1)</formula>
    </cfRule>
    <cfRule type="expression" dxfId="39644" priority="1350" stopIfTrue="1">
      <formula>WEEKDAY(T76)=7</formula>
    </cfRule>
  </conditionalFormatting>
  <conditionalFormatting sqref="U76">
    <cfRule type="expression" dxfId="39643" priority="1347" stopIfTrue="1">
      <formula>OR(U76=祝色,WEEKDAY(U76)=1)</formula>
    </cfRule>
    <cfRule type="expression" dxfId="39642" priority="1348" stopIfTrue="1">
      <formula>WEEKDAY(U76)=7</formula>
    </cfRule>
  </conditionalFormatting>
  <conditionalFormatting sqref="V76">
    <cfRule type="expression" dxfId="39641" priority="1345" stopIfTrue="1">
      <formula>OR(V76=祝色,WEEKDAY(V76)=1)</formula>
    </cfRule>
    <cfRule type="expression" dxfId="39640" priority="1346" stopIfTrue="1">
      <formula>WEEKDAY(V76)=7</formula>
    </cfRule>
  </conditionalFormatting>
  <conditionalFormatting sqref="W76">
    <cfRule type="expression" dxfId="39639" priority="1343" stopIfTrue="1">
      <formula>OR(W76=祝色,WEEKDAY(W76)=1)</formula>
    </cfRule>
    <cfRule type="expression" dxfId="39638" priority="1344" stopIfTrue="1">
      <formula>WEEKDAY(W76)=7</formula>
    </cfRule>
  </conditionalFormatting>
  <conditionalFormatting sqref="X76">
    <cfRule type="expression" dxfId="39637" priority="1341" stopIfTrue="1">
      <formula>OR(X76=祝色,WEEKDAY(X76)=1)</formula>
    </cfRule>
    <cfRule type="expression" dxfId="39636" priority="1342" stopIfTrue="1">
      <formula>WEEKDAY(X76)=7</formula>
    </cfRule>
  </conditionalFormatting>
  <conditionalFormatting sqref="Y76">
    <cfRule type="expression" dxfId="39635" priority="1339" stopIfTrue="1">
      <formula>OR(Y76=祝色,WEEKDAY(Y76)=1)</formula>
    </cfRule>
    <cfRule type="expression" dxfId="39634" priority="1340" stopIfTrue="1">
      <formula>WEEKDAY(Y76)=7</formula>
    </cfRule>
  </conditionalFormatting>
  <conditionalFormatting sqref="Z76">
    <cfRule type="expression" dxfId="39633" priority="1337" stopIfTrue="1">
      <formula>OR(Z76=祝色,WEEKDAY(Z76)=1)</formula>
    </cfRule>
    <cfRule type="expression" dxfId="39632" priority="1338" stopIfTrue="1">
      <formula>WEEKDAY(Z76)=7</formula>
    </cfRule>
  </conditionalFormatting>
  <conditionalFormatting sqref="T77">
    <cfRule type="expression" dxfId="39631" priority="1335" stopIfTrue="1">
      <formula>OR(T77=祝色,WEEKDAY(T77)=1)</formula>
    </cfRule>
    <cfRule type="expression" dxfId="39630" priority="1336" stopIfTrue="1">
      <formula>WEEKDAY(T77)=7</formula>
    </cfRule>
  </conditionalFormatting>
  <conditionalFormatting sqref="U77">
    <cfRule type="expression" dxfId="39629" priority="1333" stopIfTrue="1">
      <formula>OR(U77=祝色,WEEKDAY(U77)=1)</formula>
    </cfRule>
    <cfRule type="expression" dxfId="39628" priority="1334" stopIfTrue="1">
      <formula>WEEKDAY(U77)=7</formula>
    </cfRule>
  </conditionalFormatting>
  <conditionalFormatting sqref="AC63">
    <cfRule type="expression" dxfId="39627" priority="1331" stopIfTrue="1">
      <formula>OR(AC63=祝色,WEEKDAY(AC63)=1)</formula>
    </cfRule>
    <cfRule type="expression" dxfId="39626" priority="1332" stopIfTrue="1">
      <formula>WEEKDAY(AC63)=7</formula>
    </cfRule>
  </conditionalFormatting>
  <conditionalFormatting sqref="AD63">
    <cfRule type="expression" dxfId="39625" priority="1329" stopIfTrue="1">
      <formula>OR(AD63=祝色,WEEKDAY(AD63)=1)</formula>
    </cfRule>
    <cfRule type="expression" dxfId="39624" priority="1330" stopIfTrue="1">
      <formula>WEEKDAY(AD63)=7</formula>
    </cfRule>
  </conditionalFormatting>
  <conditionalFormatting sqref="AE63">
    <cfRule type="expression" dxfId="39623" priority="1327" stopIfTrue="1">
      <formula>OR(AE63=祝色,WEEKDAY(AE63)=1)</formula>
    </cfRule>
    <cfRule type="expression" dxfId="39622" priority="1328" stopIfTrue="1">
      <formula>WEEKDAY(AE63)=7</formula>
    </cfRule>
  </conditionalFormatting>
  <conditionalFormatting sqref="AF63">
    <cfRule type="expression" dxfId="39621" priority="1325" stopIfTrue="1">
      <formula>OR(AF63=祝色,WEEKDAY(AF63)=1)</formula>
    </cfRule>
    <cfRule type="expression" dxfId="39620" priority="1326" stopIfTrue="1">
      <formula>WEEKDAY(AF63)=7</formula>
    </cfRule>
  </conditionalFormatting>
  <conditionalFormatting sqref="AG63">
    <cfRule type="expression" dxfId="39619" priority="1323" stopIfTrue="1">
      <formula>OR(AG63=祝色,WEEKDAY(AG63)=1)</formula>
    </cfRule>
    <cfRule type="expression" dxfId="39618" priority="1324" stopIfTrue="1">
      <formula>WEEKDAY(AG63)=7</formula>
    </cfRule>
  </conditionalFormatting>
  <conditionalFormatting sqref="AH63">
    <cfRule type="expression" dxfId="39617" priority="1321" stopIfTrue="1">
      <formula>OR(AH63=祝色,WEEKDAY(AH63)=1)</formula>
    </cfRule>
    <cfRule type="expression" dxfId="39616" priority="1322" stopIfTrue="1">
      <formula>WEEKDAY(AH63)=7</formula>
    </cfRule>
  </conditionalFormatting>
  <conditionalFormatting sqref="AI63">
    <cfRule type="expression" dxfId="39615" priority="1319" stopIfTrue="1">
      <formula>OR(AI63=祝色,WEEKDAY(AI63)=1)</formula>
    </cfRule>
    <cfRule type="expression" dxfId="39614" priority="1320" stopIfTrue="1">
      <formula>WEEKDAY(AI63)=7</formula>
    </cfRule>
  </conditionalFormatting>
  <conditionalFormatting sqref="AC64">
    <cfRule type="expression" dxfId="39613" priority="1317" stopIfTrue="1">
      <formula>OR(AC64=祝色,WEEKDAY(AC64)=1)</formula>
    </cfRule>
    <cfRule type="expression" dxfId="39612" priority="1318" stopIfTrue="1">
      <formula>WEEKDAY(AC64)=7</formula>
    </cfRule>
  </conditionalFormatting>
  <conditionalFormatting sqref="AD64">
    <cfRule type="expression" dxfId="39611" priority="1315" stopIfTrue="1">
      <formula>OR(AD64=祝色,WEEKDAY(AD64)=1)</formula>
    </cfRule>
    <cfRule type="expression" dxfId="39610" priority="1316" stopIfTrue="1">
      <formula>WEEKDAY(AD64)=7</formula>
    </cfRule>
  </conditionalFormatting>
  <conditionalFormatting sqref="AE64">
    <cfRule type="expression" dxfId="39609" priority="1313" stopIfTrue="1">
      <formula>OR(AE64=祝色,WEEKDAY(AE64)=1)</formula>
    </cfRule>
    <cfRule type="expression" dxfId="39608" priority="1314" stopIfTrue="1">
      <formula>WEEKDAY(AE64)=7</formula>
    </cfRule>
  </conditionalFormatting>
  <conditionalFormatting sqref="AF64">
    <cfRule type="expression" dxfId="39607" priority="1311" stopIfTrue="1">
      <formula>OR(AF64=祝色,WEEKDAY(AF64)=1)</formula>
    </cfRule>
    <cfRule type="expression" dxfId="39606" priority="1312" stopIfTrue="1">
      <formula>WEEKDAY(AF64)=7</formula>
    </cfRule>
  </conditionalFormatting>
  <conditionalFormatting sqref="AG64">
    <cfRule type="expression" dxfId="39605" priority="1309" stopIfTrue="1">
      <formula>OR(AG64=祝色,WEEKDAY(AG64)=1)</formula>
    </cfRule>
    <cfRule type="expression" dxfId="39604" priority="1310" stopIfTrue="1">
      <formula>WEEKDAY(AG64)=7</formula>
    </cfRule>
  </conditionalFormatting>
  <conditionalFormatting sqref="AH64">
    <cfRule type="expression" dxfId="39603" priority="1307" stopIfTrue="1">
      <formula>OR(AH64=祝色,WEEKDAY(AH64)=1)</formula>
    </cfRule>
    <cfRule type="expression" dxfId="39602" priority="1308" stopIfTrue="1">
      <formula>WEEKDAY(AH64)=7</formula>
    </cfRule>
  </conditionalFormatting>
  <conditionalFormatting sqref="AI64">
    <cfRule type="expression" dxfId="39601" priority="1305" stopIfTrue="1">
      <formula>OR(AI64=祝色,WEEKDAY(AI64)=1)</formula>
    </cfRule>
    <cfRule type="expression" dxfId="39600" priority="1306" stopIfTrue="1">
      <formula>WEEKDAY(AI64)=7</formula>
    </cfRule>
  </conditionalFormatting>
  <conditionalFormatting sqref="AC65">
    <cfRule type="expression" dxfId="39599" priority="1303" stopIfTrue="1">
      <formula>OR(AC65=祝色,WEEKDAY(AC65)=1)</formula>
    </cfRule>
    <cfRule type="expression" dxfId="39598" priority="1304" stopIfTrue="1">
      <formula>WEEKDAY(AC65)=7</formula>
    </cfRule>
  </conditionalFormatting>
  <conditionalFormatting sqref="AD65">
    <cfRule type="expression" dxfId="39597" priority="1301" stopIfTrue="1">
      <formula>OR(AD65=祝色,WEEKDAY(AD65)=1)</formula>
    </cfRule>
    <cfRule type="expression" dxfId="39596" priority="1302" stopIfTrue="1">
      <formula>WEEKDAY(AD65)=7</formula>
    </cfRule>
  </conditionalFormatting>
  <conditionalFormatting sqref="AE65">
    <cfRule type="expression" dxfId="39595" priority="1299" stopIfTrue="1">
      <formula>OR(AE65=祝色,WEEKDAY(AE65)=1)</formula>
    </cfRule>
    <cfRule type="expression" dxfId="39594" priority="1300" stopIfTrue="1">
      <formula>WEEKDAY(AE65)=7</formula>
    </cfRule>
  </conditionalFormatting>
  <conditionalFormatting sqref="AF65">
    <cfRule type="expression" dxfId="39593" priority="1297" stopIfTrue="1">
      <formula>OR(AF65=祝色,WEEKDAY(AF65)=1)</formula>
    </cfRule>
    <cfRule type="expression" dxfId="39592" priority="1298" stopIfTrue="1">
      <formula>WEEKDAY(AF65)=7</formula>
    </cfRule>
  </conditionalFormatting>
  <conditionalFormatting sqref="AG65">
    <cfRule type="expression" dxfId="39591" priority="1295" stopIfTrue="1">
      <formula>OR(AG65=祝色,WEEKDAY(AG65)=1)</formula>
    </cfRule>
    <cfRule type="expression" dxfId="39590" priority="1296" stopIfTrue="1">
      <formula>WEEKDAY(AG65)=7</formula>
    </cfRule>
  </conditionalFormatting>
  <conditionalFormatting sqref="AH65">
    <cfRule type="expression" dxfId="39589" priority="1293" stopIfTrue="1">
      <formula>OR(AH65=祝色,WEEKDAY(AH65)=1)</formula>
    </cfRule>
    <cfRule type="expression" dxfId="39588" priority="1294" stopIfTrue="1">
      <formula>WEEKDAY(AH65)=7</formula>
    </cfRule>
  </conditionalFormatting>
  <conditionalFormatting sqref="AI65">
    <cfRule type="expression" dxfId="39587" priority="1291" stopIfTrue="1">
      <formula>OR(AI65=祝色,WEEKDAY(AI65)=1)</formula>
    </cfRule>
    <cfRule type="expression" dxfId="39586" priority="1292" stopIfTrue="1">
      <formula>WEEKDAY(AI65)=7</formula>
    </cfRule>
  </conditionalFormatting>
  <conditionalFormatting sqref="AC66">
    <cfRule type="expression" dxfId="39585" priority="1289" stopIfTrue="1">
      <formula>OR(AC66=祝色,WEEKDAY(AC66)=1)</formula>
    </cfRule>
    <cfRule type="expression" dxfId="39584" priority="1290" stopIfTrue="1">
      <formula>WEEKDAY(AC66)=7</formula>
    </cfRule>
  </conditionalFormatting>
  <conditionalFormatting sqref="AD66">
    <cfRule type="expression" dxfId="39583" priority="1287" stopIfTrue="1">
      <formula>OR(AD66=祝色,WEEKDAY(AD66)=1)</formula>
    </cfRule>
    <cfRule type="expression" dxfId="39582" priority="1288" stopIfTrue="1">
      <formula>WEEKDAY(AD66)=7</formula>
    </cfRule>
  </conditionalFormatting>
  <conditionalFormatting sqref="AE66">
    <cfRule type="expression" dxfId="39581" priority="1285" stopIfTrue="1">
      <formula>OR(AE66=祝色,WEEKDAY(AE66)=1)</formula>
    </cfRule>
    <cfRule type="expression" dxfId="39580" priority="1286" stopIfTrue="1">
      <formula>WEEKDAY(AE66)=7</formula>
    </cfRule>
  </conditionalFormatting>
  <conditionalFormatting sqref="AF66">
    <cfRule type="expression" dxfId="39579" priority="1283" stopIfTrue="1">
      <formula>OR(AF66=祝色,WEEKDAY(AF66)=1)</formula>
    </cfRule>
    <cfRule type="expression" dxfId="39578" priority="1284" stopIfTrue="1">
      <formula>WEEKDAY(AF66)=7</formula>
    </cfRule>
  </conditionalFormatting>
  <conditionalFormatting sqref="AG66">
    <cfRule type="expression" dxfId="39577" priority="1281" stopIfTrue="1">
      <formula>OR(AG66=祝色,WEEKDAY(AG66)=1)</formula>
    </cfRule>
    <cfRule type="expression" dxfId="39576" priority="1282" stopIfTrue="1">
      <formula>WEEKDAY(AG66)=7</formula>
    </cfRule>
  </conditionalFormatting>
  <conditionalFormatting sqref="AH66">
    <cfRule type="expression" dxfId="39575" priority="1279" stopIfTrue="1">
      <formula>OR(AH66=祝色,WEEKDAY(AH66)=1)</formula>
    </cfRule>
    <cfRule type="expression" dxfId="39574" priority="1280" stopIfTrue="1">
      <formula>WEEKDAY(AH66)=7</formula>
    </cfRule>
  </conditionalFormatting>
  <conditionalFormatting sqref="AI66">
    <cfRule type="expression" dxfId="39573" priority="1277" stopIfTrue="1">
      <formula>OR(AI66=祝色,WEEKDAY(AI66)=1)</formula>
    </cfRule>
    <cfRule type="expression" dxfId="39572" priority="1278" stopIfTrue="1">
      <formula>WEEKDAY(AI66)=7</formula>
    </cfRule>
  </conditionalFormatting>
  <conditionalFormatting sqref="AC67">
    <cfRule type="expression" dxfId="39571" priority="1275" stopIfTrue="1">
      <formula>OR(AC67=祝色,WEEKDAY(AC67)=1)</formula>
    </cfRule>
    <cfRule type="expression" dxfId="39570" priority="1276" stopIfTrue="1">
      <formula>WEEKDAY(AC67)=7</formula>
    </cfRule>
  </conditionalFormatting>
  <conditionalFormatting sqref="AD67">
    <cfRule type="expression" dxfId="39569" priority="1273" stopIfTrue="1">
      <formula>OR(AD67=祝色,WEEKDAY(AD67)=1)</formula>
    </cfRule>
    <cfRule type="expression" dxfId="39568" priority="1274" stopIfTrue="1">
      <formula>WEEKDAY(AD67)=7</formula>
    </cfRule>
  </conditionalFormatting>
  <conditionalFormatting sqref="AE67">
    <cfRule type="expression" dxfId="39567" priority="1271" stopIfTrue="1">
      <formula>OR(AE67=祝色,WEEKDAY(AE67)=1)</formula>
    </cfRule>
    <cfRule type="expression" dxfId="39566" priority="1272" stopIfTrue="1">
      <formula>WEEKDAY(AE67)=7</formula>
    </cfRule>
  </conditionalFormatting>
  <conditionalFormatting sqref="AF67">
    <cfRule type="expression" dxfId="39565" priority="1269" stopIfTrue="1">
      <formula>OR(AF67=祝色,WEEKDAY(AF67)=1)</formula>
    </cfRule>
    <cfRule type="expression" dxfId="39564" priority="1270" stopIfTrue="1">
      <formula>WEEKDAY(AF67)=7</formula>
    </cfRule>
  </conditionalFormatting>
  <conditionalFormatting sqref="AG67">
    <cfRule type="expression" dxfId="39563" priority="1267" stopIfTrue="1">
      <formula>OR(AG67=祝色,WEEKDAY(AG67)=1)</formula>
    </cfRule>
    <cfRule type="expression" dxfId="39562" priority="1268" stopIfTrue="1">
      <formula>WEEKDAY(AG67)=7</formula>
    </cfRule>
  </conditionalFormatting>
  <conditionalFormatting sqref="AH67">
    <cfRule type="expression" dxfId="39561" priority="1265" stopIfTrue="1">
      <formula>OR(AH67=祝色,WEEKDAY(AH67)=1)</formula>
    </cfRule>
    <cfRule type="expression" dxfId="39560" priority="1266" stopIfTrue="1">
      <formula>WEEKDAY(AH67)=7</formula>
    </cfRule>
  </conditionalFormatting>
  <conditionalFormatting sqref="AI67">
    <cfRule type="expression" dxfId="39559" priority="1263" stopIfTrue="1">
      <formula>OR(AI67=祝色,WEEKDAY(AI67)=1)</formula>
    </cfRule>
    <cfRule type="expression" dxfId="39558" priority="1264" stopIfTrue="1">
      <formula>WEEKDAY(AI67)=7</formula>
    </cfRule>
  </conditionalFormatting>
  <conditionalFormatting sqref="AC68">
    <cfRule type="expression" dxfId="39557" priority="1261" stopIfTrue="1">
      <formula>OR(AC68=祝色,WEEKDAY(AC68)=1)</formula>
    </cfRule>
    <cfRule type="expression" dxfId="39556" priority="1262" stopIfTrue="1">
      <formula>WEEKDAY(AC68)=7</formula>
    </cfRule>
  </conditionalFormatting>
  <conditionalFormatting sqref="AD68">
    <cfRule type="expression" dxfId="39555" priority="1259" stopIfTrue="1">
      <formula>OR(AD68=祝色,WEEKDAY(AD68)=1)</formula>
    </cfRule>
    <cfRule type="expression" dxfId="39554" priority="1260" stopIfTrue="1">
      <formula>WEEKDAY(AD68)=7</formula>
    </cfRule>
  </conditionalFormatting>
  <conditionalFormatting sqref="AK63">
    <cfRule type="expression" dxfId="39553" priority="1257" stopIfTrue="1">
      <formula>OR(AK63=祝色,WEEKDAY(AK63)=1)</formula>
    </cfRule>
    <cfRule type="expression" dxfId="39552" priority="1258" stopIfTrue="1">
      <formula>WEEKDAY(AK63)=7</formula>
    </cfRule>
  </conditionalFormatting>
  <conditionalFormatting sqref="AL63">
    <cfRule type="expression" dxfId="39551" priority="1255" stopIfTrue="1">
      <formula>OR(AL63=祝色,WEEKDAY(AL63)=1)</formula>
    </cfRule>
    <cfRule type="expression" dxfId="39550" priority="1256" stopIfTrue="1">
      <formula>WEEKDAY(AL63)=7</formula>
    </cfRule>
  </conditionalFormatting>
  <conditionalFormatting sqref="AM63">
    <cfRule type="expression" dxfId="39549" priority="1253" stopIfTrue="1">
      <formula>OR(AM63=祝色,WEEKDAY(AM63)=1)</formula>
    </cfRule>
    <cfRule type="expression" dxfId="39548" priority="1254" stopIfTrue="1">
      <formula>WEEKDAY(AM63)=7</formula>
    </cfRule>
  </conditionalFormatting>
  <conditionalFormatting sqref="AN63">
    <cfRule type="expression" dxfId="39547" priority="1251" stopIfTrue="1">
      <formula>OR(AN63=祝色,WEEKDAY(AN63)=1)</formula>
    </cfRule>
    <cfRule type="expression" dxfId="39546" priority="1252" stopIfTrue="1">
      <formula>WEEKDAY(AN63)=7</formula>
    </cfRule>
  </conditionalFormatting>
  <conditionalFormatting sqref="AO63">
    <cfRule type="expression" dxfId="39545" priority="1249" stopIfTrue="1">
      <formula>OR(AO63=祝色,WEEKDAY(AO63)=1)</formula>
    </cfRule>
    <cfRule type="expression" dxfId="39544" priority="1250" stopIfTrue="1">
      <formula>WEEKDAY(AO63)=7</formula>
    </cfRule>
  </conditionalFormatting>
  <conditionalFormatting sqref="AP63">
    <cfRule type="expression" dxfId="39543" priority="1247" stopIfTrue="1">
      <formula>OR(AP63=祝色,WEEKDAY(AP63)=1)</formula>
    </cfRule>
    <cfRule type="expression" dxfId="39542" priority="1248" stopIfTrue="1">
      <formula>WEEKDAY(AP63)=7</formula>
    </cfRule>
  </conditionalFormatting>
  <conditionalFormatting sqref="AQ63">
    <cfRule type="expression" dxfId="39541" priority="1245" stopIfTrue="1">
      <formula>OR(AQ63=祝色,WEEKDAY(AQ63)=1)</formula>
    </cfRule>
    <cfRule type="expression" dxfId="39540" priority="1246" stopIfTrue="1">
      <formula>WEEKDAY(AQ63)=7</formula>
    </cfRule>
  </conditionalFormatting>
  <conditionalFormatting sqref="AK64">
    <cfRule type="expression" dxfId="39539" priority="1243" stopIfTrue="1">
      <formula>OR(AK64=祝色,WEEKDAY(AK64)=1)</formula>
    </cfRule>
    <cfRule type="expression" dxfId="39538" priority="1244" stopIfTrue="1">
      <formula>WEEKDAY(AK64)=7</formula>
    </cfRule>
  </conditionalFormatting>
  <conditionalFormatting sqref="AL64">
    <cfRule type="expression" dxfId="39537" priority="1241" stopIfTrue="1">
      <formula>OR(AL64=祝色,WEEKDAY(AL64)=1)</formula>
    </cfRule>
    <cfRule type="expression" dxfId="39536" priority="1242" stopIfTrue="1">
      <formula>WEEKDAY(AL64)=7</formula>
    </cfRule>
  </conditionalFormatting>
  <conditionalFormatting sqref="AM64">
    <cfRule type="expression" dxfId="39535" priority="1239" stopIfTrue="1">
      <formula>OR(AM64=祝色,WEEKDAY(AM64)=1)</formula>
    </cfRule>
    <cfRule type="expression" dxfId="39534" priority="1240" stopIfTrue="1">
      <formula>WEEKDAY(AM64)=7</formula>
    </cfRule>
  </conditionalFormatting>
  <conditionalFormatting sqref="AN64">
    <cfRule type="expression" dxfId="39533" priority="1237" stopIfTrue="1">
      <formula>OR(AN64=祝色,WEEKDAY(AN64)=1)</formula>
    </cfRule>
    <cfRule type="expression" dxfId="39532" priority="1238" stopIfTrue="1">
      <formula>WEEKDAY(AN64)=7</formula>
    </cfRule>
  </conditionalFormatting>
  <conditionalFormatting sqref="AO64">
    <cfRule type="expression" dxfId="39531" priority="1235" stopIfTrue="1">
      <formula>OR(AO64=祝色,WEEKDAY(AO64)=1)</formula>
    </cfRule>
    <cfRule type="expression" dxfId="39530" priority="1236" stopIfTrue="1">
      <formula>WEEKDAY(AO64)=7</formula>
    </cfRule>
  </conditionalFormatting>
  <conditionalFormatting sqref="AP64">
    <cfRule type="expression" dxfId="39529" priority="1233" stopIfTrue="1">
      <formula>OR(AP64=祝色,WEEKDAY(AP64)=1)</formula>
    </cfRule>
    <cfRule type="expression" dxfId="39528" priority="1234" stopIfTrue="1">
      <formula>WEEKDAY(AP64)=7</formula>
    </cfRule>
  </conditionalFormatting>
  <conditionalFormatting sqref="AQ64">
    <cfRule type="expression" dxfId="39527" priority="1231" stopIfTrue="1">
      <formula>OR(AQ64=祝色,WEEKDAY(AQ64)=1)</formula>
    </cfRule>
    <cfRule type="expression" dxfId="39526" priority="1232" stopIfTrue="1">
      <formula>WEEKDAY(AQ64)=7</formula>
    </cfRule>
  </conditionalFormatting>
  <conditionalFormatting sqref="AK65">
    <cfRule type="expression" dxfId="39525" priority="1229" stopIfTrue="1">
      <formula>OR(AK65=祝色,WEEKDAY(AK65)=1)</formula>
    </cfRule>
    <cfRule type="expression" dxfId="39524" priority="1230" stopIfTrue="1">
      <formula>WEEKDAY(AK65)=7</formula>
    </cfRule>
  </conditionalFormatting>
  <conditionalFormatting sqref="AL65">
    <cfRule type="expression" dxfId="39523" priority="1227" stopIfTrue="1">
      <formula>OR(AL65=祝色,WEEKDAY(AL65)=1)</formula>
    </cfRule>
    <cfRule type="expression" dxfId="39522" priority="1228" stopIfTrue="1">
      <formula>WEEKDAY(AL65)=7</formula>
    </cfRule>
  </conditionalFormatting>
  <conditionalFormatting sqref="AM65">
    <cfRule type="expression" dxfId="39521" priority="1225" stopIfTrue="1">
      <formula>OR(AM65=祝色,WEEKDAY(AM65)=1)</formula>
    </cfRule>
    <cfRule type="expression" dxfId="39520" priority="1226" stopIfTrue="1">
      <formula>WEEKDAY(AM65)=7</formula>
    </cfRule>
  </conditionalFormatting>
  <conditionalFormatting sqref="AN65">
    <cfRule type="expression" dxfId="39519" priority="1223" stopIfTrue="1">
      <formula>OR(AN65=祝色,WEEKDAY(AN65)=1)</formula>
    </cfRule>
    <cfRule type="expression" dxfId="39518" priority="1224" stopIfTrue="1">
      <formula>WEEKDAY(AN65)=7</formula>
    </cfRule>
  </conditionalFormatting>
  <conditionalFormatting sqref="AO65">
    <cfRule type="expression" dxfId="39517" priority="1221" stopIfTrue="1">
      <formula>OR(AO65=祝色,WEEKDAY(AO65)=1)</formula>
    </cfRule>
    <cfRule type="expression" dxfId="39516" priority="1222" stopIfTrue="1">
      <formula>WEEKDAY(AO65)=7</formula>
    </cfRule>
  </conditionalFormatting>
  <conditionalFormatting sqref="AP65">
    <cfRule type="expression" dxfId="39515" priority="1219" stopIfTrue="1">
      <formula>OR(AP65=祝色,WEEKDAY(AP65)=1)</formula>
    </cfRule>
    <cfRule type="expression" dxfId="39514" priority="1220" stopIfTrue="1">
      <formula>WEEKDAY(AP65)=7</formula>
    </cfRule>
  </conditionalFormatting>
  <conditionalFormatting sqref="AQ65">
    <cfRule type="expression" dxfId="39513" priority="1217" stopIfTrue="1">
      <formula>OR(AQ65=祝色,WEEKDAY(AQ65)=1)</formula>
    </cfRule>
    <cfRule type="expression" dxfId="39512" priority="1218" stopIfTrue="1">
      <formula>WEEKDAY(AQ65)=7</formula>
    </cfRule>
  </conditionalFormatting>
  <conditionalFormatting sqref="AK66">
    <cfRule type="expression" dxfId="39511" priority="1215" stopIfTrue="1">
      <formula>OR(AK66=祝色,WEEKDAY(AK66)=1)</formula>
    </cfRule>
    <cfRule type="expression" dxfId="39510" priority="1216" stopIfTrue="1">
      <formula>WEEKDAY(AK66)=7</formula>
    </cfRule>
  </conditionalFormatting>
  <conditionalFormatting sqref="AL66">
    <cfRule type="expression" dxfId="39509" priority="1213" stopIfTrue="1">
      <formula>OR(AL66=祝色,WEEKDAY(AL66)=1)</formula>
    </cfRule>
    <cfRule type="expression" dxfId="39508" priority="1214" stopIfTrue="1">
      <formula>WEEKDAY(AL66)=7</formula>
    </cfRule>
  </conditionalFormatting>
  <conditionalFormatting sqref="AM66">
    <cfRule type="expression" dxfId="39507" priority="1211" stopIfTrue="1">
      <formula>OR(AM66=祝色,WEEKDAY(AM66)=1)</formula>
    </cfRule>
    <cfRule type="expression" dxfId="39506" priority="1212" stopIfTrue="1">
      <formula>WEEKDAY(AM66)=7</formula>
    </cfRule>
  </conditionalFormatting>
  <conditionalFormatting sqref="AN66">
    <cfRule type="expression" dxfId="39505" priority="1209" stopIfTrue="1">
      <formula>OR(AN66=祝色,WEEKDAY(AN66)=1)</formula>
    </cfRule>
    <cfRule type="expression" dxfId="39504" priority="1210" stopIfTrue="1">
      <formula>WEEKDAY(AN66)=7</formula>
    </cfRule>
  </conditionalFormatting>
  <conditionalFormatting sqref="AO66">
    <cfRule type="expression" dxfId="39503" priority="1207" stopIfTrue="1">
      <formula>OR(AO66=祝色,WEEKDAY(AO66)=1)</formula>
    </cfRule>
    <cfRule type="expression" dxfId="39502" priority="1208" stopIfTrue="1">
      <formula>WEEKDAY(AO66)=7</formula>
    </cfRule>
  </conditionalFormatting>
  <conditionalFormatting sqref="AP66">
    <cfRule type="expression" dxfId="39501" priority="1205" stopIfTrue="1">
      <formula>OR(AP66=祝色,WEEKDAY(AP66)=1)</formula>
    </cfRule>
    <cfRule type="expression" dxfId="39500" priority="1206" stopIfTrue="1">
      <formula>WEEKDAY(AP66)=7</formula>
    </cfRule>
  </conditionalFormatting>
  <conditionalFormatting sqref="AQ66">
    <cfRule type="expression" dxfId="39499" priority="1203" stopIfTrue="1">
      <formula>OR(AQ66=祝色,WEEKDAY(AQ66)=1)</formula>
    </cfRule>
    <cfRule type="expression" dxfId="39498" priority="1204" stopIfTrue="1">
      <formula>WEEKDAY(AQ66)=7</formula>
    </cfRule>
  </conditionalFormatting>
  <conditionalFormatting sqref="AK67">
    <cfRule type="expression" dxfId="39497" priority="1201" stopIfTrue="1">
      <formula>OR(AK67=祝色,WEEKDAY(AK67)=1)</formula>
    </cfRule>
    <cfRule type="expression" dxfId="39496" priority="1202" stopIfTrue="1">
      <formula>WEEKDAY(AK67)=7</formula>
    </cfRule>
  </conditionalFormatting>
  <conditionalFormatting sqref="AL67">
    <cfRule type="expression" dxfId="39495" priority="1199" stopIfTrue="1">
      <formula>OR(AL67=祝色,WEEKDAY(AL67)=1)</formula>
    </cfRule>
    <cfRule type="expression" dxfId="39494" priority="1200" stopIfTrue="1">
      <formula>WEEKDAY(AL67)=7</formula>
    </cfRule>
  </conditionalFormatting>
  <conditionalFormatting sqref="AM67">
    <cfRule type="expression" dxfId="39493" priority="1197" stopIfTrue="1">
      <formula>OR(AM67=祝色,WEEKDAY(AM67)=1)</formula>
    </cfRule>
    <cfRule type="expression" dxfId="39492" priority="1198" stopIfTrue="1">
      <formula>WEEKDAY(AM67)=7</formula>
    </cfRule>
  </conditionalFormatting>
  <conditionalFormatting sqref="AN67">
    <cfRule type="expression" dxfId="39491" priority="1195" stopIfTrue="1">
      <formula>OR(AN67=祝色,WEEKDAY(AN67)=1)</formula>
    </cfRule>
    <cfRule type="expression" dxfId="39490" priority="1196" stopIfTrue="1">
      <formula>WEEKDAY(AN67)=7</formula>
    </cfRule>
  </conditionalFormatting>
  <conditionalFormatting sqref="AO67">
    <cfRule type="expression" dxfId="39489" priority="1193" stopIfTrue="1">
      <formula>OR(AO67=祝色,WEEKDAY(AO67)=1)</formula>
    </cfRule>
    <cfRule type="expression" dxfId="39488" priority="1194" stopIfTrue="1">
      <formula>WEEKDAY(AO67)=7</formula>
    </cfRule>
  </conditionalFormatting>
  <conditionalFormatting sqref="AP67">
    <cfRule type="expression" dxfId="39487" priority="1191" stopIfTrue="1">
      <formula>OR(AP67=祝色,WEEKDAY(AP67)=1)</formula>
    </cfRule>
    <cfRule type="expression" dxfId="39486" priority="1192" stopIfTrue="1">
      <formula>WEEKDAY(AP67)=7</formula>
    </cfRule>
  </conditionalFormatting>
  <conditionalFormatting sqref="AQ67">
    <cfRule type="expression" dxfId="39485" priority="1189" stopIfTrue="1">
      <formula>OR(AQ67=祝色,WEEKDAY(AQ67)=1)</formula>
    </cfRule>
    <cfRule type="expression" dxfId="39484" priority="1190" stopIfTrue="1">
      <formula>WEEKDAY(AQ67)=7</formula>
    </cfRule>
  </conditionalFormatting>
  <conditionalFormatting sqref="AK68">
    <cfRule type="expression" dxfId="39483" priority="1187" stopIfTrue="1">
      <formula>OR(AK68=祝色,WEEKDAY(AK68)=1)</formula>
    </cfRule>
    <cfRule type="expression" dxfId="39482" priority="1188" stopIfTrue="1">
      <formula>WEEKDAY(AK68)=7</formula>
    </cfRule>
  </conditionalFormatting>
  <conditionalFormatting sqref="AL68">
    <cfRule type="expression" dxfId="39481" priority="1185" stopIfTrue="1">
      <formula>OR(AL68=祝色,WEEKDAY(AL68)=1)</formula>
    </cfRule>
    <cfRule type="expression" dxfId="39480" priority="1186" stopIfTrue="1">
      <formula>WEEKDAY(AL68)=7</formula>
    </cfRule>
  </conditionalFormatting>
  <conditionalFormatting sqref="AS63">
    <cfRule type="expression" dxfId="39479" priority="1183" stopIfTrue="1">
      <formula>OR(AS63=祝色,WEEKDAY(AS63)=1)</formula>
    </cfRule>
    <cfRule type="expression" dxfId="39478" priority="1184" stopIfTrue="1">
      <formula>WEEKDAY(AS63)=7</formula>
    </cfRule>
  </conditionalFormatting>
  <conditionalFormatting sqref="AT63">
    <cfRule type="expression" dxfId="39477" priority="1181" stopIfTrue="1">
      <formula>OR(AT63=祝色,WEEKDAY(AT63)=1)</formula>
    </cfRule>
    <cfRule type="expression" dxfId="39476" priority="1182" stopIfTrue="1">
      <formula>WEEKDAY(AT63)=7</formula>
    </cfRule>
  </conditionalFormatting>
  <conditionalFormatting sqref="AU63">
    <cfRule type="expression" dxfId="39475" priority="1179" stopIfTrue="1">
      <formula>OR(AU63=祝色,WEEKDAY(AU63)=1)</formula>
    </cfRule>
    <cfRule type="expression" dxfId="39474" priority="1180" stopIfTrue="1">
      <formula>WEEKDAY(AU63)=7</formula>
    </cfRule>
  </conditionalFormatting>
  <conditionalFormatting sqref="AV63">
    <cfRule type="expression" dxfId="39473" priority="1177" stopIfTrue="1">
      <formula>OR(AV63=祝色,WEEKDAY(AV63)=1)</formula>
    </cfRule>
    <cfRule type="expression" dxfId="39472" priority="1178" stopIfTrue="1">
      <formula>WEEKDAY(AV63)=7</formula>
    </cfRule>
  </conditionalFormatting>
  <conditionalFormatting sqref="AW63">
    <cfRule type="expression" dxfId="39471" priority="1175" stopIfTrue="1">
      <formula>OR(AW63=祝色,WEEKDAY(AW63)=1)</formula>
    </cfRule>
    <cfRule type="expression" dxfId="39470" priority="1176" stopIfTrue="1">
      <formula>WEEKDAY(AW63)=7</formula>
    </cfRule>
  </conditionalFormatting>
  <conditionalFormatting sqref="AX63">
    <cfRule type="expression" dxfId="39469" priority="1173" stopIfTrue="1">
      <formula>OR(AX63=祝色,WEEKDAY(AX63)=1)</formula>
    </cfRule>
    <cfRule type="expression" dxfId="39468" priority="1174" stopIfTrue="1">
      <formula>WEEKDAY(AX63)=7</formula>
    </cfRule>
  </conditionalFormatting>
  <conditionalFormatting sqref="AY63">
    <cfRule type="expression" dxfId="39467" priority="1171" stopIfTrue="1">
      <formula>OR(AY63=祝色,WEEKDAY(AY63)=1)</formula>
    </cfRule>
    <cfRule type="expression" dxfId="39466" priority="1172" stopIfTrue="1">
      <formula>WEEKDAY(AY63)=7</formula>
    </cfRule>
  </conditionalFormatting>
  <conditionalFormatting sqref="AS64">
    <cfRule type="expression" dxfId="39465" priority="1169" stopIfTrue="1">
      <formula>OR(AS64=祝色,WEEKDAY(AS64)=1)</formula>
    </cfRule>
    <cfRule type="expression" dxfId="39464" priority="1170" stopIfTrue="1">
      <formula>WEEKDAY(AS64)=7</formula>
    </cfRule>
  </conditionalFormatting>
  <conditionalFormatting sqref="AT64">
    <cfRule type="expression" dxfId="39463" priority="1167" stopIfTrue="1">
      <formula>OR(AT64=祝色,WEEKDAY(AT64)=1)</formula>
    </cfRule>
    <cfRule type="expression" dxfId="39462" priority="1168" stopIfTrue="1">
      <formula>WEEKDAY(AT64)=7</formula>
    </cfRule>
  </conditionalFormatting>
  <conditionalFormatting sqref="AU64">
    <cfRule type="expression" dxfId="39461" priority="1165" stopIfTrue="1">
      <formula>OR(AU64=祝色,WEEKDAY(AU64)=1)</formula>
    </cfRule>
    <cfRule type="expression" dxfId="39460" priority="1166" stopIfTrue="1">
      <formula>WEEKDAY(AU64)=7</formula>
    </cfRule>
  </conditionalFormatting>
  <conditionalFormatting sqref="AV64">
    <cfRule type="expression" dxfId="39459" priority="1163" stopIfTrue="1">
      <formula>OR(AV64=祝色,WEEKDAY(AV64)=1)</formula>
    </cfRule>
    <cfRule type="expression" dxfId="39458" priority="1164" stopIfTrue="1">
      <formula>WEEKDAY(AV64)=7</formula>
    </cfRule>
  </conditionalFormatting>
  <conditionalFormatting sqref="AW64">
    <cfRule type="expression" dxfId="39457" priority="1161" stopIfTrue="1">
      <formula>OR(AW64=祝色,WEEKDAY(AW64)=1)</formula>
    </cfRule>
    <cfRule type="expression" dxfId="39456" priority="1162" stopIfTrue="1">
      <formula>WEEKDAY(AW64)=7</formula>
    </cfRule>
  </conditionalFormatting>
  <conditionalFormatting sqref="AX64">
    <cfRule type="expression" dxfId="39455" priority="1159" stopIfTrue="1">
      <formula>OR(AX64=祝色,WEEKDAY(AX64)=1)</formula>
    </cfRule>
    <cfRule type="expression" dxfId="39454" priority="1160" stopIfTrue="1">
      <formula>WEEKDAY(AX64)=7</formula>
    </cfRule>
  </conditionalFormatting>
  <conditionalFormatting sqref="AY64">
    <cfRule type="expression" dxfId="39453" priority="1157" stopIfTrue="1">
      <formula>OR(AY64=祝色,WEEKDAY(AY64)=1)</formula>
    </cfRule>
    <cfRule type="expression" dxfId="39452" priority="1158" stopIfTrue="1">
      <formula>WEEKDAY(AY64)=7</formula>
    </cfRule>
  </conditionalFormatting>
  <conditionalFormatting sqref="AS65">
    <cfRule type="expression" dxfId="39451" priority="1155" stopIfTrue="1">
      <formula>OR(AS65=祝色,WEEKDAY(AS65)=1)</formula>
    </cfRule>
    <cfRule type="expression" dxfId="39450" priority="1156" stopIfTrue="1">
      <formula>WEEKDAY(AS65)=7</formula>
    </cfRule>
  </conditionalFormatting>
  <conditionalFormatting sqref="AT65">
    <cfRule type="expression" dxfId="39449" priority="1153" stopIfTrue="1">
      <formula>OR(AT65=祝色,WEEKDAY(AT65)=1)</formula>
    </cfRule>
    <cfRule type="expression" dxfId="39448" priority="1154" stopIfTrue="1">
      <formula>WEEKDAY(AT65)=7</formula>
    </cfRule>
  </conditionalFormatting>
  <conditionalFormatting sqref="AU65">
    <cfRule type="expression" dxfId="39447" priority="1151" stopIfTrue="1">
      <formula>OR(AU65=祝色,WEEKDAY(AU65)=1)</formula>
    </cfRule>
    <cfRule type="expression" dxfId="39446" priority="1152" stopIfTrue="1">
      <formula>WEEKDAY(AU65)=7</formula>
    </cfRule>
  </conditionalFormatting>
  <conditionalFormatting sqref="AV65">
    <cfRule type="expression" dxfId="39445" priority="1149" stopIfTrue="1">
      <formula>OR(AV65=祝色,WEEKDAY(AV65)=1)</formula>
    </cfRule>
    <cfRule type="expression" dxfId="39444" priority="1150" stopIfTrue="1">
      <formula>WEEKDAY(AV65)=7</formula>
    </cfRule>
  </conditionalFormatting>
  <conditionalFormatting sqref="AW65">
    <cfRule type="expression" dxfId="39443" priority="1147" stopIfTrue="1">
      <formula>OR(AW65=祝色,WEEKDAY(AW65)=1)</formula>
    </cfRule>
    <cfRule type="expression" dxfId="39442" priority="1148" stopIfTrue="1">
      <formula>WEEKDAY(AW65)=7</formula>
    </cfRule>
  </conditionalFormatting>
  <conditionalFormatting sqref="AX65">
    <cfRule type="expression" dxfId="39441" priority="1145" stopIfTrue="1">
      <formula>OR(AX65=祝色,WEEKDAY(AX65)=1)</formula>
    </cfRule>
    <cfRule type="expression" dxfId="39440" priority="1146" stopIfTrue="1">
      <formula>WEEKDAY(AX65)=7</formula>
    </cfRule>
  </conditionalFormatting>
  <conditionalFormatting sqref="AY65">
    <cfRule type="expression" dxfId="39439" priority="1143" stopIfTrue="1">
      <formula>OR(AY65=祝色,WEEKDAY(AY65)=1)</formula>
    </cfRule>
    <cfRule type="expression" dxfId="39438" priority="1144" stopIfTrue="1">
      <formula>WEEKDAY(AY65)=7</formula>
    </cfRule>
  </conditionalFormatting>
  <conditionalFormatting sqref="AS66">
    <cfRule type="expression" dxfId="39437" priority="1141" stopIfTrue="1">
      <formula>OR(AS66=祝色,WEEKDAY(AS66)=1)</formula>
    </cfRule>
    <cfRule type="expression" dxfId="39436" priority="1142" stopIfTrue="1">
      <formula>WEEKDAY(AS66)=7</formula>
    </cfRule>
  </conditionalFormatting>
  <conditionalFormatting sqref="AT66">
    <cfRule type="expression" dxfId="39435" priority="1139" stopIfTrue="1">
      <formula>OR(AT66=祝色,WEEKDAY(AT66)=1)</formula>
    </cfRule>
    <cfRule type="expression" dxfId="39434" priority="1140" stopIfTrue="1">
      <formula>WEEKDAY(AT66)=7</formula>
    </cfRule>
  </conditionalFormatting>
  <conditionalFormatting sqref="AU66">
    <cfRule type="expression" dxfId="39433" priority="1137" stopIfTrue="1">
      <formula>OR(AU66=祝色,WEEKDAY(AU66)=1)</formula>
    </cfRule>
    <cfRule type="expression" dxfId="39432" priority="1138" stopIfTrue="1">
      <formula>WEEKDAY(AU66)=7</formula>
    </cfRule>
  </conditionalFormatting>
  <conditionalFormatting sqref="AV66">
    <cfRule type="expression" dxfId="39431" priority="1135" stopIfTrue="1">
      <formula>OR(AV66=祝色,WEEKDAY(AV66)=1)</formula>
    </cfRule>
    <cfRule type="expression" dxfId="39430" priority="1136" stopIfTrue="1">
      <formula>WEEKDAY(AV66)=7</formula>
    </cfRule>
  </conditionalFormatting>
  <conditionalFormatting sqref="AW66">
    <cfRule type="expression" dxfId="39429" priority="1133" stopIfTrue="1">
      <formula>OR(AW66=祝色,WEEKDAY(AW66)=1)</formula>
    </cfRule>
    <cfRule type="expression" dxfId="39428" priority="1134" stopIfTrue="1">
      <formula>WEEKDAY(AW66)=7</formula>
    </cfRule>
  </conditionalFormatting>
  <conditionalFormatting sqref="AX66">
    <cfRule type="expression" dxfId="39427" priority="1131" stopIfTrue="1">
      <formula>OR(AX66=祝色,WEEKDAY(AX66)=1)</formula>
    </cfRule>
    <cfRule type="expression" dxfId="39426" priority="1132" stopIfTrue="1">
      <formula>WEEKDAY(AX66)=7</formula>
    </cfRule>
  </conditionalFormatting>
  <conditionalFormatting sqref="AY66">
    <cfRule type="expression" dxfId="39425" priority="1129" stopIfTrue="1">
      <formula>OR(AY66=祝色,WEEKDAY(AY66)=1)</formula>
    </cfRule>
    <cfRule type="expression" dxfId="39424" priority="1130" stopIfTrue="1">
      <formula>WEEKDAY(AY66)=7</formula>
    </cfRule>
  </conditionalFormatting>
  <conditionalFormatting sqref="AS67">
    <cfRule type="expression" dxfId="39423" priority="1127" stopIfTrue="1">
      <formula>OR(AS67=祝色,WEEKDAY(AS67)=1)</formula>
    </cfRule>
    <cfRule type="expression" dxfId="39422" priority="1128" stopIfTrue="1">
      <formula>WEEKDAY(AS67)=7</formula>
    </cfRule>
  </conditionalFormatting>
  <conditionalFormatting sqref="AT67">
    <cfRule type="expression" dxfId="39421" priority="1125" stopIfTrue="1">
      <formula>OR(AT67=祝色,WEEKDAY(AT67)=1)</formula>
    </cfRule>
    <cfRule type="expression" dxfId="39420" priority="1126" stopIfTrue="1">
      <formula>WEEKDAY(AT67)=7</formula>
    </cfRule>
  </conditionalFormatting>
  <conditionalFormatting sqref="AU67">
    <cfRule type="expression" dxfId="39419" priority="1123" stopIfTrue="1">
      <formula>OR(AU67=祝色,WEEKDAY(AU67)=1)</formula>
    </cfRule>
    <cfRule type="expression" dxfId="39418" priority="1124" stopIfTrue="1">
      <formula>WEEKDAY(AU67)=7</formula>
    </cfRule>
  </conditionalFormatting>
  <conditionalFormatting sqref="AV67">
    <cfRule type="expression" dxfId="39417" priority="1121" stopIfTrue="1">
      <formula>OR(AV67=祝色,WEEKDAY(AV67)=1)</formula>
    </cfRule>
    <cfRule type="expression" dxfId="39416" priority="1122" stopIfTrue="1">
      <formula>WEEKDAY(AV67)=7</formula>
    </cfRule>
  </conditionalFormatting>
  <conditionalFormatting sqref="AW67">
    <cfRule type="expression" dxfId="39415" priority="1119" stopIfTrue="1">
      <formula>OR(AW67=祝色,WEEKDAY(AW67)=1)</formula>
    </cfRule>
    <cfRule type="expression" dxfId="39414" priority="1120" stopIfTrue="1">
      <formula>WEEKDAY(AW67)=7</formula>
    </cfRule>
  </conditionalFormatting>
  <conditionalFormatting sqref="AX67">
    <cfRule type="expression" dxfId="39413" priority="1117" stopIfTrue="1">
      <formula>OR(AX67=祝色,WEEKDAY(AX67)=1)</formula>
    </cfRule>
    <cfRule type="expression" dxfId="39412" priority="1118" stopIfTrue="1">
      <formula>WEEKDAY(AX67)=7</formula>
    </cfRule>
  </conditionalFormatting>
  <conditionalFormatting sqref="AY67">
    <cfRule type="expression" dxfId="39411" priority="1115" stopIfTrue="1">
      <formula>OR(AY67=祝色,WEEKDAY(AY67)=1)</formula>
    </cfRule>
    <cfRule type="expression" dxfId="39410" priority="1116" stopIfTrue="1">
      <formula>WEEKDAY(AY67)=7</formula>
    </cfRule>
  </conditionalFormatting>
  <conditionalFormatting sqref="AS68">
    <cfRule type="expression" dxfId="39409" priority="1113" stopIfTrue="1">
      <formula>OR(AS68=祝色,WEEKDAY(AS68)=1)</formula>
    </cfRule>
    <cfRule type="expression" dxfId="39408" priority="1114" stopIfTrue="1">
      <formula>WEEKDAY(AS68)=7</formula>
    </cfRule>
  </conditionalFormatting>
  <conditionalFormatting sqref="AT68">
    <cfRule type="expression" dxfId="39407" priority="1111" stopIfTrue="1">
      <formula>OR(AT68=祝色,WEEKDAY(AT68)=1)</formula>
    </cfRule>
    <cfRule type="expression" dxfId="39406" priority="1112" stopIfTrue="1">
      <formula>WEEKDAY(AT68)=7</formula>
    </cfRule>
  </conditionalFormatting>
  <conditionalFormatting sqref="AC72">
    <cfRule type="expression" dxfId="39405" priority="1109" stopIfTrue="1">
      <formula>OR(AC72=祝色,WEEKDAY(AC72)=1)</formula>
    </cfRule>
    <cfRule type="expression" dxfId="39404" priority="1110" stopIfTrue="1">
      <formula>WEEKDAY(AC72)=7</formula>
    </cfRule>
  </conditionalFormatting>
  <conditionalFormatting sqref="AD72">
    <cfRule type="expression" dxfId="39403" priority="1107" stopIfTrue="1">
      <formula>OR(AD72=祝色,WEEKDAY(AD72)=1)</formula>
    </cfRule>
    <cfRule type="expression" dxfId="39402" priority="1108" stopIfTrue="1">
      <formula>WEEKDAY(AD72)=7</formula>
    </cfRule>
  </conditionalFormatting>
  <conditionalFormatting sqref="AE72">
    <cfRule type="expression" dxfId="39401" priority="1105" stopIfTrue="1">
      <formula>OR(AE72=祝色,WEEKDAY(AE72)=1)</formula>
    </cfRule>
    <cfRule type="expression" dxfId="39400" priority="1106" stopIfTrue="1">
      <formula>WEEKDAY(AE72)=7</formula>
    </cfRule>
  </conditionalFormatting>
  <conditionalFormatting sqref="AF72">
    <cfRule type="expression" dxfId="39399" priority="1103" stopIfTrue="1">
      <formula>OR(AF72=祝色,WEEKDAY(AF72)=1)</formula>
    </cfRule>
    <cfRule type="expression" dxfId="39398" priority="1104" stopIfTrue="1">
      <formula>WEEKDAY(AF72)=7</formula>
    </cfRule>
  </conditionalFormatting>
  <conditionalFormatting sqref="AG72">
    <cfRule type="expression" dxfId="39397" priority="1101" stopIfTrue="1">
      <formula>OR(AG72=祝色,WEEKDAY(AG72)=1)</formula>
    </cfRule>
    <cfRule type="expression" dxfId="39396" priority="1102" stopIfTrue="1">
      <formula>WEEKDAY(AG72)=7</formula>
    </cfRule>
  </conditionalFormatting>
  <conditionalFormatting sqref="AH72">
    <cfRule type="expression" dxfId="39395" priority="1099" stopIfTrue="1">
      <formula>OR(AH72=祝色,WEEKDAY(AH72)=1)</formula>
    </cfRule>
    <cfRule type="expression" dxfId="39394" priority="1100" stopIfTrue="1">
      <formula>WEEKDAY(AH72)=7</formula>
    </cfRule>
  </conditionalFormatting>
  <conditionalFormatting sqref="AI72">
    <cfRule type="expression" dxfId="39393" priority="1097" stopIfTrue="1">
      <formula>OR(AI72=祝色,WEEKDAY(AI72)=1)</formula>
    </cfRule>
    <cfRule type="expression" dxfId="39392" priority="1098" stopIfTrue="1">
      <formula>WEEKDAY(AI72)=7</formula>
    </cfRule>
  </conditionalFormatting>
  <conditionalFormatting sqref="AC73">
    <cfRule type="expression" dxfId="39391" priority="1095" stopIfTrue="1">
      <formula>OR(AC73=祝色,WEEKDAY(AC73)=1)</formula>
    </cfRule>
    <cfRule type="expression" dxfId="39390" priority="1096" stopIfTrue="1">
      <formula>WEEKDAY(AC73)=7</formula>
    </cfRule>
  </conditionalFormatting>
  <conditionalFormatting sqref="AD73">
    <cfRule type="expression" dxfId="39389" priority="1093" stopIfTrue="1">
      <formula>OR(AD73=祝色,WEEKDAY(AD73)=1)</formula>
    </cfRule>
    <cfRule type="expression" dxfId="39388" priority="1094" stopIfTrue="1">
      <formula>WEEKDAY(AD73)=7</formula>
    </cfRule>
  </conditionalFormatting>
  <conditionalFormatting sqref="AE73">
    <cfRule type="expression" dxfId="39387" priority="1091" stopIfTrue="1">
      <formula>OR(AE73=祝色,WEEKDAY(AE73)=1)</formula>
    </cfRule>
    <cfRule type="expression" dxfId="39386" priority="1092" stopIfTrue="1">
      <formula>WEEKDAY(AE73)=7</formula>
    </cfRule>
  </conditionalFormatting>
  <conditionalFormatting sqref="AF73">
    <cfRule type="expression" dxfId="39385" priority="1089" stopIfTrue="1">
      <formula>OR(AF73=祝色,WEEKDAY(AF73)=1)</formula>
    </cfRule>
    <cfRule type="expression" dxfId="39384" priority="1090" stopIfTrue="1">
      <formula>WEEKDAY(AF73)=7</formula>
    </cfRule>
  </conditionalFormatting>
  <conditionalFormatting sqref="AG73">
    <cfRule type="expression" dxfId="39383" priority="1087" stopIfTrue="1">
      <formula>OR(AG73=祝色,WEEKDAY(AG73)=1)</formula>
    </cfRule>
    <cfRule type="expression" dxfId="39382" priority="1088" stopIfTrue="1">
      <formula>WEEKDAY(AG73)=7</formula>
    </cfRule>
  </conditionalFormatting>
  <conditionalFormatting sqref="AH73">
    <cfRule type="expression" dxfId="39381" priority="1085" stopIfTrue="1">
      <formula>OR(AH73=祝色,WEEKDAY(AH73)=1)</formula>
    </cfRule>
    <cfRule type="expression" dxfId="39380" priority="1086" stopIfTrue="1">
      <formula>WEEKDAY(AH73)=7</formula>
    </cfRule>
  </conditionalFormatting>
  <conditionalFormatting sqref="AI73">
    <cfRule type="expression" dxfId="39379" priority="1083" stopIfTrue="1">
      <formula>OR(AI73=祝色,WEEKDAY(AI73)=1)</formula>
    </cfRule>
    <cfRule type="expression" dxfId="39378" priority="1084" stopIfTrue="1">
      <formula>WEEKDAY(AI73)=7</formula>
    </cfRule>
  </conditionalFormatting>
  <conditionalFormatting sqref="AC74">
    <cfRule type="expression" dxfId="39377" priority="1081" stopIfTrue="1">
      <formula>OR(AC74=祝色,WEEKDAY(AC74)=1)</formula>
    </cfRule>
    <cfRule type="expression" dxfId="39376" priority="1082" stopIfTrue="1">
      <formula>WEEKDAY(AC74)=7</formula>
    </cfRule>
  </conditionalFormatting>
  <conditionalFormatting sqref="AD74">
    <cfRule type="expression" dxfId="39375" priority="1079" stopIfTrue="1">
      <formula>OR(AD74=祝色,WEEKDAY(AD74)=1)</formula>
    </cfRule>
    <cfRule type="expression" dxfId="39374" priority="1080" stopIfTrue="1">
      <formula>WEEKDAY(AD74)=7</formula>
    </cfRule>
  </conditionalFormatting>
  <conditionalFormatting sqref="AE74">
    <cfRule type="expression" dxfId="39373" priority="1077" stopIfTrue="1">
      <formula>OR(AE74=祝色,WEEKDAY(AE74)=1)</formula>
    </cfRule>
    <cfRule type="expression" dxfId="39372" priority="1078" stopIfTrue="1">
      <formula>WEEKDAY(AE74)=7</formula>
    </cfRule>
  </conditionalFormatting>
  <conditionalFormatting sqref="AF74">
    <cfRule type="expression" dxfId="39371" priority="1075" stopIfTrue="1">
      <formula>OR(AF74=祝色,WEEKDAY(AF74)=1)</formula>
    </cfRule>
    <cfRule type="expression" dxfId="39370" priority="1076" stopIfTrue="1">
      <formula>WEEKDAY(AF74)=7</formula>
    </cfRule>
  </conditionalFormatting>
  <conditionalFormatting sqref="AG74">
    <cfRule type="expression" dxfId="39369" priority="1073" stopIfTrue="1">
      <formula>OR(AG74=祝色,WEEKDAY(AG74)=1)</formula>
    </cfRule>
    <cfRule type="expression" dxfId="39368" priority="1074" stopIfTrue="1">
      <formula>WEEKDAY(AG74)=7</formula>
    </cfRule>
  </conditionalFormatting>
  <conditionalFormatting sqref="AH74">
    <cfRule type="expression" dxfId="39367" priority="1071" stopIfTrue="1">
      <formula>OR(AH74=祝色,WEEKDAY(AH74)=1)</formula>
    </cfRule>
    <cfRule type="expression" dxfId="39366" priority="1072" stopIfTrue="1">
      <formula>WEEKDAY(AH74)=7</formula>
    </cfRule>
  </conditionalFormatting>
  <conditionalFormatting sqref="AI74">
    <cfRule type="expression" dxfId="39365" priority="1069" stopIfTrue="1">
      <formula>OR(AI74=祝色,WEEKDAY(AI74)=1)</formula>
    </cfRule>
    <cfRule type="expression" dxfId="39364" priority="1070" stopIfTrue="1">
      <formula>WEEKDAY(AI74)=7</formula>
    </cfRule>
  </conditionalFormatting>
  <conditionalFormatting sqref="AC75">
    <cfRule type="expression" dxfId="39363" priority="1067" stopIfTrue="1">
      <formula>OR(AC75=祝色,WEEKDAY(AC75)=1)</formula>
    </cfRule>
    <cfRule type="expression" dxfId="39362" priority="1068" stopIfTrue="1">
      <formula>WEEKDAY(AC75)=7</formula>
    </cfRule>
  </conditionalFormatting>
  <conditionalFormatting sqref="AD75">
    <cfRule type="expression" dxfId="39361" priority="1065" stopIfTrue="1">
      <formula>OR(AD75=祝色,WEEKDAY(AD75)=1)</formula>
    </cfRule>
    <cfRule type="expression" dxfId="39360" priority="1066" stopIfTrue="1">
      <formula>WEEKDAY(AD75)=7</formula>
    </cfRule>
  </conditionalFormatting>
  <conditionalFormatting sqref="AE75">
    <cfRule type="expression" dxfId="39359" priority="1063" stopIfTrue="1">
      <formula>OR(AE75=祝色,WEEKDAY(AE75)=1)</formula>
    </cfRule>
    <cfRule type="expression" dxfId="39358" priority="1064" stopIfTrue="1">
      <formula>WEEKDAY(AE75)=7</formula>
    </cfRule>
  </conditionalFormatting>
  <conditionalFormatting sqref="AF75">
    <cfRule type="expression" dxfId="39357" priority="1061" stopIfTrue="1">
      <formula>OR(AF75=祝色,WEEKDAY(AF75)=1)</formula>
    </cfRule>
    <cfRule type="expression" dxfId="39356" priority="1062" stopIfTrue="1">
      <formula>WEEKDAY(AF75)=7</formula>
    </cfRule>
  </conditionalFormatting>
  <conditionalFormatting sqref="AG75">
    <cfRule type="expression" dxfId="39355" priority="1059" stopIfTrue="1">
      <formula>OR(AG75=祝色,WEEKDAY(AG75)=1)</formula>
    </cfRule>
    <cfRule type="expression" dxfId="39354" priority="1060" stopIfTrue="1">
      <formula>WEEKDAY(AG75)=7</formula>
    </cfRule>
  </conditionalFormatting>
  <conditionalFormatting sqref="AH75">
    <cfRule type="expression" dxfId="39353" priority="1057" stopIfTrue="1">
      <formula>OR(AH75=祝色,WEEKDAY(AH75)=1)</formula>
    </cfRule>
    <cfRule type="expression" dxfId="39352" priority="1058" stopIfTrue="1">
      <formula>WEEKDAY(AH75)=7</formula>
    </cfRule>
  </conditionalFormatting>
  <conditionalFormatting sqref="AI75">
    <cfRule type="expression" dxfId="39351" priority="1055" stopIfTrue="1">
      <formula>OR(AI75=祝色,WEEKDAY(AI75)=1)</formula>
    </cfRule>
    <cfRule type="expression" dxfId="39350" priority="1056" stopIfTrue="1">
      <formula>WEEKDAY(AI75)=7</formula>
    </cfRule>
  </conditionalFormatting>
  <conditionalFormatting sqref="AC76">
    <cfRule type="expression" dxfId="39349" priority="1053" stopIfTrue="1">
      <formula>OR(AC76=祝色,WEEKDAY(AC76)=1)</formula>
    </cfRule>
    <cfRule type="expression" dxfId="39348" priority="1054" stopIfTrue="1">
      <formula>WEEKDAY(AC76)=7</formula>
    </cfRule>
  </conditionalFormatting>
  <conditionalFormatting sqref="AD76">
    <cfRule type="expression" dxfId="39347" priority="1051" stopIfTrue="1">
      <formula>OR(AD76=祝色,WEEKDAY(AD76)=1)</formula>
    </cfRule>
    <cfRule type="expression" dxfId="39346" priority="1052" stopIfTrue="1">
      <formula>WEEKDAY(AD76)=7</formula>
    </cfRule>
  </conditionalFormatting>
  <conditionalFormatting sqref="AE76">
    <cfRule type="expression" dxfId="39345" priority="1049" stopIfTrue="1">
      <formula>OR(AE76=祝色,WEEKDAY(AE76)=1)</formula>
    </cfRule>
    <cfRule type="expression" dxfId="39344" priority="1050" stopIfTrue="1">
      <formula>WEEKDAY(AE76)=7</formula>
    </cfRule>
  </conditionalFormatting>
  <conditionalFormatting sqref="AF76">
    <cfRule type="expression" dxfId="39343" priority="1047" stopIfTrue="1">
      <formula>OR(AF76=祝色,WEEKDAY(AF76)=1)</formula>
    </cfRule>
    <cfRule type="expression" dxfId="39342" priority="1048" stopIfTrue="1">
      <formula>WEEKDAY(AF76)=7</formula>
    </cfRule>
  </conditionalFormatting>
  <conditionalFormatting sqref="AG76">
    <cfRule type="expression" dxfId="39341" priority="1045" stopIfTrue="1">
      <formula>OR(AG76=祝色,WEEKDAY(AG76)=1)</formula>
    </cfRule>
    <cfRule type="expression" dxfId="39340" priority="1046" stopIfTrue="1">
      <formula>WEEKDAY(AG76)=7</formula>
    </cfRule>
  </conditionalFormatting>
  <conditionalFormatting sqref="AH76">
    <cfRule type="expression" dxfId="39339" priority="1043" stopIfTrue="1">
      <formula>OR(AH76=祝色,WEEKDAY(AH76)=1)</formula>
    </cfRule>
    <cfRule type="expression" dxfId="39338" priority="1044" stopIfTrue="1">
      <formula>WEEKDAY(AH76)=7</formula>
    </cfRule>
  </conditionalFormatting>
  <conditionalFormatting sqref="AI76">
    <cfRule type="expression" dxfId="39337" priority="1041" stopIfTrue="1">
      <formula>OR(AI76=祝色,WEEKDAY(AI76)=1)</formula>
    </cfRule>
    <cfRule type="expression" dxfId="39336" priority="1042" stopIfTrue="1">
      <formula>WEEKDAY(AI76)=7</formula>
    </cfRule>
  </conditionalFormatting>
  <conditionalFormatting sqref="AC77">
    <cfRule type="expression" dxfId="39335" priority="1039" stopIfTrue="1">
      <formula>OR(AC77=祝色,WEEKDAY(AC77)=1)</formula>
    </cfRule>
    <cfRule type="expression" dxfId="39334" priority="1040" stopIfTrue="1">
      <formula>WEEKDAY(AC77)=7</formula>
    </cfRule>
  </conditionalFormatting>
  <conditionalFormatting sqref="AD77">
    <cfRule type="expression" dxfId="39333" priority="1037" stopIfTrue="1">
      <formula>OR(AD77=祝色,WEEKDAY(AD77)=1)</formula>
    </cfRule>
    <cfRule type="expression" dxfId="39332" priority="1038" stopIfTrue="1">
      <formula>WEEKDAY(AD77)=7</formula>
    </cfRule>
  </conditionalFormatting>
  <conditionalFormatting sqref="AK72">
    <cfRule type="expression" dxfId="39331" priority="1035" stopIfTrue="1">
      <formula>OR(AK72=祝色,WEEKDAY(AK72)=1)</formula>
    </cfRule>
    <cfRule type="expression" dxfId="39330" priority="1036" stopIfTrue="1">
      <formula>WEEKDAY(AK72)=7</formula>
    </cfRule>
  </conditionalFormatting>
  <conditionalFormatting sqref="AL72">
    <cfRule type="expression" dxfId="39329" priority="1033" stopIfTrue="1">
      <formula>OR(AL72=祝色,WEEKDAY(AL72)=1)</formula>
    </cfRule>
    <cfRule type="expression" dxfId="39328" priority="1034" stopIfTrue="1">
      <formula>WEEKDAY(AL72)=7</formula>
    </cfRule>
  </conditionalFormatting>
  <conditionalFormatting sqref="AM72">
    <cfRule type="expression" dxfId="39327" priority="1031" stopIfTrue="1">
      <formula>OR(AM72=祝色,WEEKDAY(AM72)=1)</formula>
    </cfRule>
    <cfRule type="expression" dxfId="39326" priority="1032" stopIfTrue="1">
      <formula>WEEKDAY(AM72)=7</formula>
    </cfRule>
  </conditionalFormatting>
  <conditionalFormatting sqref="AN72">
    <cfRule type="expression" dxfId="39325" priority="1029" stopIfTrue="1">
      <formula>OR(AN72=祝色,WEEKDAY(AN72)=1)</formula>
    </cfRule>
    <cfRule type="expression" dxfId="39324" priority="1030" stopIfTrue="1">
      <formula>WEEKDAY(AN72)=7</formula>
    </cfRule>
  </conditionalFormatting>
  <conditionalFormatting sqref="AO72">
    <cfRule type="expression" dxfId="39323" priority="1027" stopIfTrue="1">
      <formula>OR(AO72=祝色,WEEKDAY(AO72)=1)</formula>
    </cfRule>
    <cfRule type="expression" dxfId="39322" priority="1028" stopIfTrue="1">
      <formula>WEEKDAY(AO72)=7</formula>
    </cfRule>
  </conditionalFormatting>
  <conditionalFormatting sqref="AP72">
    <cfRule type="expression" dxfId="39321" priority="1025" stopIfTrue="1">
      <formula>OR(AP72=祝色,WEEKDAY(AP72)=1)</formula>
    </cfRule>
    <cfRule type="expression" dxfId="39320" priority="1026" stopIfTrue="1">
      <formula>WEEKDAY(AP72)=7</formula>
    </cfRule>
  </conditionalFormatting>
  <conditionalFormatting sqref="AQ72">
    <cfRule type="expression" dxfId="39319" priority="1023" stopIfTrue="1">
      <formula>OR(AQ72=祝色,WEEKDAY(AQ72)=1)</formula>
    </cfRule>
    <cfRule type="expression" dxfId="39318" priority="1024" stopIfTrue="1">
      <formula>WEEKDAY(AQ72)=7</formula>
    </cfRule>
  </conditionalFormatting>
  <conditionalFormatting sqref="AK73">
    <cfRule type="expression" dxfId="39317" priority="1021" stopIfTrue="1">
      <formula>OR(AK73=祝色,WEEKDAY(AK73)=1)</formula>
    </cfRule>
    <cfRule type="expression" dxfId="39316" priority="1022" stopIfTrue="1">
      <formula>WEEKDAY(AK73)=7</formula>
    </cfRule>
  </conditionalFormatting>
  <conditionalFormatting sqref="AL73">
    <cfRule type="expression" dxfId="39315" priority="1019" stopIfTrue="1">
      <formula>OR(AL73=祝色,WEEKDAY(AL73)=1)</formula>
    </cfRule>
    <cfRule type="expression" dxfId="39314" priority="1020" stopIfTrue="1">
      <formula>WEEKDAY(AL73)=7</formula>
    </cfRule>
  </conditionalFormatting>
  <conditionalFormatting sqref="AM73">
    <cfRule type="expression" dxfId="39313" priority="1017" stopIfTrue="1">
      <formula>OR(AM73=祝色,WEEKDAY(AM73)=1)</formula>
    </cfRule>
    <cfRule type="expression" dxfId="39312" priority="1018" stopIfTrue="1">
      <formula>WEEKDAY(AM73)=7</formula>
    </cfRule>
  </conditionalFormatting>
  <conditionalFormatting sqref="AN73">
    <cfRule type="expression" dxfId="39311" priority="1015" stopIfTrue="1">
      <formula>OR(AN73=祝色,WEEKDAY(AN73)=1)</formula>
    </cfRule>
    <cfRule type="expression" dxfId="39310" priority="1016" stopIfTrue="1">
      <formula>WEEKDAY(AN73)=7</formula>
    </cfRule>
  </conditionalFormatting>
  <conditionalFormatting sqref="AO73">
    <cfRule type="expression" dxfId="39309" priority="1013" stopIfTrue="1">
      <formula>OR(AO73=祝色,WEEKDAY(AO73)=1)</formula>
    </cfRule>
    <cfRule type="expression" dxfId="39308" priority="1014" stopIfTrue="1">
      <formula>WEEKDAY(AO73)=7</formula>
    </cfRule>
  </conditionalFormatting>
  <conditionalFormatting sqref="AP73">
    <cfRule type="expression" dxfId="39307" priority="1011" stopIfTrue="1">
      <formula>OR(AP73=祝色,WEEKDAY(AP73)=1)</formula>
    </cfRule>
    <cfRule type="expression" dxfId="39306" priority="1012" stopIfTrue="1">
      <formula>WEEKDAY(AP73)=7</formula>
    </cfRule>
  </conditionalFormatting>
  <conditionalFormatting sqref="AQ73">
    <cfRule type="expression" dxfId="39305" priority="1009" stopIfTrue="1">
      <formula>OR(AQ73=祝色,WEEKDAY(AQ73)=1)</formula>
    </cfRule>
    <cfRule type="expression" dxfId="39304" priority="1010" stopIfTrue="1">
      <formula>WEEKDAY(AQ73)=7</formula>
    </cfRule>
  </conditionalFormatting>
  <conditionalFormatting sqref="AK74">
    <cfRule type="expression" dxfId="39303" priority="1007" stopIfTrue="1">
      <formula>OR(AK74=祝色,WEEKDAY(AK74)=1)</formula>
    </cfRule>
    <cfRule type="expression" dxfId="39302" priority="1008" stopIfTrue="1">
      <formula>WEEKDAY(AK74)=7</formula>
    </cfRule>
  </conditionalFormatting>
  <conditionalFormatting sqref="AL74">
    <cfRule type="expression" dxfId="39301" priority="1005" stopIfTrue="1">
      <formula>OR(AL74=祝色,WEEKDAY(AL74)=1)</formula>
    </cfRule>
    <cfRule type="expression" dxfId="39300" priority="1006" stopIfTrue="1">
      <formula>WEEKDAY(AL74)=7</formula>
    </cfRule>
  </conditionalFormatting>
  <conditionalFormatting sqref="AM74">
    <cfRule type="expression" dxfId="39299" priority="1003" stopIfTrue="1">
      <formula>OR(AM74=祝色,WEEKDAY(AM74)=1)</formula>
    </cfRule>
    <cfRule type="expression" dxfId="39298" priority="1004" stopIfTrue="1">
      <formula>WEEKDAY(AM74)=7</formula>
    </cfRule>
  </conditionalFormatting>
  <conditionalFormatting sqref="AN74">
    <cfRule type="expression" dxfId="39297" priority="1001" stopIfTrue="1">
      <formula>OR(AN74=祝色,WEEKDAY(AN74)=1)</formula>
    </cfRule>
    <cfRule type="expression" dxfId="39296" priority="1002" stopIfTrue="1">
      <formula>WEEKDAY(AN74)=7</formula>
    </cfRule>
  </conditionalFormatting>
  <conditionalFormatting sqref="AO74">
    <cfRule type="expression" dxfId="39295" priority="999" stopIfTrue="1">
      <formula>OR(AO74=祝色,WEEKDAY(AO74)=1)</formula>
    </cfRule>
    <cfRule type="expression" dxfId="39294" priority="1000" stopIfTrue="1">
      <formula>WEEKDAY(AO74)=7</formula>
    </cfRule>
  </conditionalFormatting>
  <conditionalFormatting sqref="AP74">
    <cfRule type="expression" dxfId="39293" priority="997" stopIfTrue="1">
      <formula>OR(AP74=祝色,WEEKDAY(AP74)=1)</formula>
    </cfRule>
    <cfRule type="expression" dxfId="39292" priority="998" stopIfTrue="1">
      <formula>WEEKDAY(AP74)=7</formula>
    </cfRule>
  </conditionalFormatting>
  <conditionalFormatting sqref="AQ74">
    <cfRule type="expression" dxfId="39291" priority="995" stopIfTrue="1">
      <formula>OR(AQ74=祝色,WEEKDAY(AQ74)=1)</formula>
    </cfRule>
    <cfRule type="expression" dxfId="39290" priority="996" stopIfTrue="1">
      <formula>WEEKDAY(AQ74)=7</formula>
    </cfRule>
  </conditionalFormatting>
  <conditionalFormatting sqref="AK75">
    <cfRule type="expression" dxfId="39289" priority="993" stopIfTrue="1">
      <formula>OR(AK75=祝色,WEEKDAY(AK75)=1)</formula>
    </cfRule>
    <cfRule type="expression" dxfId="39288" priority="994" stopIfTrue="1">
      <formula>WEEKDAY(AK75)=7</formula>
    </cfRule>
  </conditionalFormatting>
  <conditionalFormatting sqref="AL75">
    <cfRule type="expression" dxfId="39287" priority="991" stopIfTrue="1">
      <formula>OR(AL75=祝色,WEEKDAY(AL75)=1)</formula>
    </cfRule>
    <cfRule type="expression" dxfId="39286" priority="992" stopIfTrue="1">
      <formula>WEEKDAY(AL75)=7</formula>
    </cfRule>
  </conditionalFormatting>
  <conditionalFormatting sqref="AM75">
    <cfRule type="expression" dxfId="39285" priority="989" stopIfTrue="1">
      <formula>OR(AM75=祝色,WEEKDAY(AM75)=1)</formula>
    </cfRule>
    <cfRule type="expression" dxfId="39284" priority="990" stopIfTrue="1">
      <formula>WEEKDAY(AM75)=7</formula>
    </cfRule>
  </conditionalFormatting>
  <conditionalFormatting sqref="AN75">
    <cfRule type="expression" dxfId="39283" priority="987" stopIfTrue="1">
      <formula>OR(AN75=祝色,WEEKDAY(AN75)=1)</formula>
    </cfRule>
    <cfRule type="expression" dxfId="39282" priority="988" stopIfTrue="1">
      <formula>WEEKDAY(AN75)=7</formula>
    </cfRule>
  </conditionalFormatting>
  <conditionalFormatting sqref="AO75">
    <cfRule type="expression" dxfId="39281" priority="985" stopIfTrue="1">
      <formula>OR(AO75=祝色,WEEKDAY(AO75)=1)</formula>
    </cfRule>
    <cfRule type="expression" dxfId="39280" priority="986" stopIfTrue="1">
      <formula>WEEKDAY(AO75)=7</formula>
    </cfRule>
  </conditionalFormatting>
  <conditionalFormatting sqref="AP75">
    <cfRule type="expression" dxfId="39279" priority="983" stopIfTrue="1">
      <formula>OR(AP75=祝色,WEEKDAY(AP75)=1)</formula>
    </cfRule>
    <cfRule type="expression" dxfId="39278" priority="984" stopIfTrue="1">
      <formula>WEEKDAY(AP75)=7</formula>
    </cfRule>
  </conditionalFormatting>
  <conditionalFormatting sqref="AQ75">
    <cfRule type="expression" dxfId="39277" priority="981" stopIfTrue="1">
      <formula>OR(AQ75=祝色,WEEKDAY(AQ75)=1)</formula>
    </cfRule>
    <cfRule type="expression" dxfId="39276" priority="982" stopIfTrue="1">
      <formula>WEEKDAY(AQ75)=7</formula>
    </cfRule>
  </conditionalFormatting>
  <conditionalFormatting sqref="AK76">
    <cfRule type="expression" dxfId="39275" priority="979" stopIfTrue="1">
      <formula>OR(AK76=祝色,WEEKDAY(AK76)=1)</formula>
    </cfRule>
    <cfRule type="expression" dxfId="39274" priority="980" stopIfTrue="1">
      <formula>WEEKDAY(AK76)=7</formula>
    </cfRule>
  </conditionalFormatting>
  <conditionalFormatting sqref="AL76">
    <cfRule type="expression" dxfId="39273" priority="977" stopIfTrue="1">
      <formula>OR(AL76=祝色,WEEKDAY(AL76)=1)</formula>
    </cfRule>
    <cfRule type="expression" dxfId="39272" priority="978" stopIfTrue="1">
      <formula>WEEKDAY(AL76)=7</formula>
    </cfRule>
  </conditionalFormatting>
  <conditionalFormatting sqref="AM76">
    <cfRule type="expression" dxfId="39271" priority="975" stopIfTrue="1">
      <formula>OR(AM76=祝色,WEEKDAY(AM76)=1)</formula>
    </cfRule>
    <cfRule type="expression" dxfId="39270" priority="976" stopIfTrue="1">
      <formula>WEEKDAY(AM76)=7</formula>
    </cfRule>
  </conditionalFormatting>
  <conditionalFormatting sqref="AN76">
    <cfRule type="expression" dxfId="39269" priority="973" stopIfTrue="1">
      <formula>OR(AN76=祝色,WEEKDAY(AN76)=1)</formula>
    </cfRule>
    <cfRule type="expression" dxfId="39268" priority="974" stopIfTrue="1">
      <formula>WEEKDAY(AN76)=7</formula>
    </cfRule>
  </conditionalFormatting>
  <conditionalFormatting sqref="AO76">
    <cfRule type="expression" dxfId="39267" priority="971" stopIfTrue="1">
      <formula>OR(AO76=祝色,WEEKDAY(AO76)=1)</formula>
    </cfRule>
    <cfRule type="expression" dxfId="39266" priority="972" stopIfTrue="1">
      <formula>WEEKDAY(AO76)=7</formula>
    </cfRule>
  </conditionalFormatting>
  <conditionalFormatting sqref="AP76">
    <cfRule type="expression" dxfId="39265" priority="969" stopIfTrue="1">
      <formula>OR(AP76=祝色,WEEKDAY(AP76)=1)</formula>
    </cfRule>
    <cfRule type="expression" dxfId="39264" priority="970" stopIfTrue="1">
      <formula>WEEKDAY(AP76)=7</formula>
    </cfRule>
  </conditionalFormatting>
  <conditionalFormatting sqref="AQ76">
    <cfRule type="expression" dxfId="39263" priority="967" stopIfTrue="1">
      <formula>OR(AQ76=祝色,WEEKDAY(AQ76)=1)</formula>
    </cfRule>
    <cfRule type="expression" dxfId="39262" priority="968" stopIfTrue="1">
      <formula>WEEKDAY(AQ76)=7</formula>
    </cfRule>
  </conditionalFormatting>
  <conditionalFormatting sqref="AK77">
    <cfRule type="expression" dxfId="39261" priority="965" stopIfTrue="1">
      <formula>OR(AK77=祝色,WEEKDAY(AK77)=1)</formula>
    </cfRule>
    <cfRule type="expression" dxfId="39260" priority="966" stopIfTrue="1">
      <formula>WEEKDAY(AK77)=7</formula>
    </cfRule>
  </conditionalFormatting>
  <conditionalFormatting sqref="AL77">
    <cfRule type="expression" dxfId="39259" priority="963" stopIfTrue="1">
      <formula>OR(AL77=祝色,WEEKDAY(AL77)=1)</formula>
    </cfRule>
    <cfRule type="expression" dxfId="39258" priority="964" stopIfTrue="1">
      <formula>WEEKDAY(AL77)=7</formula>
    </cfRule>
  </conditionalFormatting>
  <conditionalFormatting sqref="AS72">
    <cfRule type="expression" dxfId="39257" priority="961" stopIfTrue="1">
      <formula>OR(AS72=祝色,WEEKDAY(AS72)=1)</formula>
    </cfRule>
    <cfRule type="expression" dxfId="39256" priority="962" stopIfTrue="1">
      <formula>WEEKDAY(AS72)=7</formula>
    </cfRule>
  </conditionalFormatting>
  <conditionalFormatting sqref="AT72">
    <cfRule type="expression" dxfId="39255" priority="959" stopIfTrue="1">
      <formula>OR(AT72=祝色,WEEKDAY(AT72)=1)</formula>
    </cfRule>
    <cfRule type="expression" dxfId="39254" priority="960" stopIfTrue="1">
      <formula>WEEKDAY(AT72)=7</formula>
    </cfRule>
  </conditionalFormatting>
  <conditionalFormatting sqref="AU72">
    <cfRule type="expression" dxfId="39253" priority="957" stopIfTrue="1">
      <formula>OR(AU72=祝色,WEEKDAY(AU72)=1)</formula>
    </cfRule>
    <cfRule type="expression" dxfId="39252" priority="958" stopIfTrue="1">
      <formula>WEEKDAY(AU72)=7</formula>
    </cfRule>
  </conditionalFormatting>
  <conditionalFormatting sqref="AV72">
    <cfRule type="expression" dxfId="39251" priority="955" stopIfTrue="1">
      <formula>OR(AV72=祝色,WEEKDAY(AV72)=1)</formula>
    </cfRule>
    <cfRule type="expression" dxfId="39250" priority="956" stopIfTrue="1">
      <formula>WEEKDAY(AV72)=7</formula>
    </cfRule>
  </conditionalFormatting>
  <conditionalFormatting sqref="AW72">
    <cfRule type="expression" dxfId="39249" priority="953" stopIfTrue="1">
      <formula>OR(AW72=祝色,WEEKDAY(AW72)=1)</formula>
    </cfRule>
    <cfRule type="expression" dxfId="39248" priority="954" stopIfTrue="1">
      <formula>WEEKDAY(AW72)=7</formula>
    </cfRule>
  </conditionalFormatting>
  <conditionalFormatting sqref="AX72">
    <cfRule type="expression" dxfId="39247" priority="951" stopIfTrue="1">
      <formula>OR(AX72=祝色,WEEKDAY(AX72)=1)</formula>
    </cfRule>
    <cfRule type="expression" dxfId="39246" priority="952" stopIfTrue="1">
      <formula>WEEKDAY(AX72)=7</formula>
    </cfRule>
  </conditionalFormatting>
  <conditionalFormatting sqref="AY72">
    <cfRule type="expression" dxfId="39245" priority="949" stopIfTrue="1">
      <formula>OR(AY72=祝色,WEEKDAY(AY72)=1)</formula>
    </cfRule>
    <cfRule type="expression" dxfId="39244" priority="950" stopIfTrue="1">
      <formula>WEEKDAY(AY72)=7</formula>
    </cfRule>
  </conditionalFormatting>
  <conditionalFormatting sqref="AS73">
    <cfRule type="expression" dxfId="39243" priority="947" stopIfTrue="1">
      <formula>OR(AS73=祝色,WEEKDAY(AS73)=1)</formula>
    </cfRule>
    <cfRule type="expression" dxfId="39242" priority="948" stopIfTrue="1">
      <formula>WEEKDAY(AS73)=7</formula>
    </cfRule>
  </conditionalFormatting>
  <conditionalFormatting sqref="AT73">
    <cfRule type="expression" dxfId="39241" priority="945" stopIfTrue="1">
      <formula>OR(AT73=祝色,WEEKDAY(AT73)=1)</formula>
    </cfRule>
    <cfRule type="expression" dxfId="39240" priority="946" stopIfTrue="1">
      <formula>WEEKDAY(AT73)=7</formula>
    </cfRule>
  </conditionalFormatting>
  <conditionalFormatting sqref="AU73">
    <cfRule type="expression" dxfId="39239" priority="943" stopIfTrue="1">
      <formula>OR(AU73=祝色,WEEKDAY(AU73)=1)</formula>
    </cfRule>
    <cfRule type="expression" dxfId="39238" priority="944" stopIfTrue="1">
      <formula>WEEKDAY(AU73)=7</formula>
    </cfRule>
  </conditionalFormatting>
  <conditionalFormatting sqref="AV73">
    <cfRule type="expression" dxfId="39237" priority="941" stopIfTrue="1">
      <formula>OR(AV73=祝色,WEEKDAY(AV73)=1)</formula>
    </cfRule>
    <cfRule type="expression" dxfId="39236" priority="942" stopIfTrue="1">
      <formula>WEEKDAY(AV73)=7</formula>
    </cfRule>
  </conditionalFormatting>
  <conditionalFormatting sqref="AW73">
    <cfRule type="expression" dxfId="39235" priority="939" stopIfTrue="1">
      <formula>OR(AW73=祝色,WEEKDAY(AW73)=1)</formula>
    </cfRule>
    <cfRule type="expression" dxfId="39234" priority="940" stopIfTrue="1">
      <formula>WEEKDAY(AW73)=7</formula>
    </cfRule>
  </conditionalFormatting>
  <conditionalFormatting sqref="AX73">
    <cfRule type="expression" dxfId="39233" priority="937" stopIfTrue="1">
      <formula>OR(AX73=祝色,WEEKDAY(AX73)=1)</formula>
    </cfRule>
    <cfRule type="expression" dxfId="39232" priority="938" stopIfTrue="1">
      <formula>WEEKDAY(AX73)=7</formula>
    </cfRule>
  </conditionalFormatting>
  <conditionalFormatting sqref="AY73">
    <cfRule type="expression" dxfId="39231" priority="935" stopIfTrue="1">
      <formula>OR(AY73=祝色,WEEKDAY(AY73)=1)</formula>
    </cfRule>
    <cfRule type="expression" dxfId="39230" priority="936" stopIfTrue="1">
      <formula>WEEKDAY(AY73)=7</formula>
    </cfRule>
  </conditionalFormatting>
  <conditionalFormatting sqref="AS74">
    <cfRule type="expression" dxfId="39229" priority="933" stopIfTrue="1">
      <formula>OR(AS74=祝色,WEEKDAY(AS74)=1)</formula>
    </cfRule>
    <cfRule type="expression" dxfId="39228" priority="934" stopIfTrue="1">
      <formula>WEEKDAY(AS74)=7</formula>
    </cfRule>
  </conditionalFormatting>
  <conditionalFormatting sqref="AT74">
    <cfRule type="expression" dxfId="39227" priority="931" stopIfTrue="1">
      <formula>OR(AT74=祝色,WEEKDAY(AT74)=1)</formula>
    </cfRule>
    <cfRule type="expression" dxfId="39226" priority="932" stopIfTrue="1">
      <formula>WEEKDAY(AT74)=7</formula>
    </cfRule>
  </conditionalFormatting>
  <conditionalFormatting sqref="AU74">
    <cfRule type="expression" dxfId="39225" priority="929" stopIfTrue="1">
      <formula>OR(AU74=祝色,WEEKDAY(AU74)=1)</formula>
    </cfRule>
    <cfRule type="expression" dxfId="39224" priority="930" stopIfTrue="1">
      <formula>WEEKDAY(AU74)=7</formula>
    </cfRule>
  </conditionalFormatting>
  <conditionalFormatting sqref="AV74">
    <cfRule type="expression" dxfId="39223" priority="927" stopIfTrue="1">
      <formula>OR(AV74=祝色,WEEKDAY(AV74)=1)</formula>
    </cfRule>
    <cfRule type="expression" dxfId="39222" priority="928" stopIfTrue="1">
      <formula>WEEKDAY(AV74)=7</formula>
    </cfRule>
  </conditionalFormatting>
  <conditionalFormatting sqref="AW74">
    <cfRule type="expression" dxfId="39221" priority="925" stopIfTrue="1">
      <formula>OR(AW74=祝色,WEEKDAY(AW74)=1)</formula>
    </cfRule>
    <cfRule type="expression" dxfId="39220" priority="926" stopIfTrue="1">
      <formula>WEEKDAY(AW74)=7</formula>
    </cfRule>
  </conditionalFormatting>
  <conditionalFormatting sqref="AX74">
    <cfRule type="expression" dxfId="39219" priority="923" stopIfTrue="1">
      <formula>OR(AX74=祝色,WEEKDAY(AX74)=1)</formula>
    </cfRule>
    <cfRule type="expression" dxfId="39218" priority="924" stopIfTrue="1">
      <formula>WEEKDAY(AX74)=7</formula>
    </cfRule>
  </conditionalFormatting>
  <conditionalFormatting sqref="AY74">
    <cfRule type="expression" dxfId="39217" priority="921" stopIfTrue="1">
      <formula>OR(AY74=祝色,WEEKDAY(AY74)=1)</formula>
    </cfRule>
    <cfRule type="expression" dxfId="39216" priority="922" stopIfTrue="1">
      <formula>WEEKDAY(AY74)=7</formula>
    </cfRule>
  </conditionalFormatting>
  <conditionalFormatting sqref="AS75">
    <cfRule type="expression" dxfId="39215" priority="919" stopIfTrue="1">
      <formula>OR(AS75=祝色,WEEKDAY(AS75)=1)</formula>
    </cfRule>
    <cfRule type="expression" dxfId="39214" priority="920" stopIfTrue="1">
      <formula>WEEKDAY(AS75)=7</formula>
    </cfRule>
  </conditionalFormatting>
  <conditionalFormatting sqref="AT75">
    <cfRule type="expression" dxfId="39213" priority="917" stopIfTrue="1">
      <formula>OR(AT75=祝色,WEEKDAY(AT75)=1)</formula>
    </cfRule>
    <cfRule type="expression" dxfId="39212" priority="918" stopIfTrue="1">
      <formula>WEEKDAY(AT75)=7</formula>
    </cfRule>
  </conditionalFormatting>
  <conditionalFormatting sqref="AU75">
    <cfRule type="expression" dxfId="39211" priority="915" stopIfTrue="1">
      <formula>OR(AU75=祝色,WEEKDAY(AU75)=1)</formula>
    </cfRule>
    <cfRule type="expression" dxfId="39210" priority="916" stopIfTrue="1">
      <formula>WEEKDAY(AU75)=7</formula>
    </cfRule>
  </conditionalFormatting>
  <conditionalFormatting sqref="AV75">
    <cfRule type="expression" dxfId="39209" priority="913" stopIfTrue="1">
      <formula>OR(AV75=祝色,WEEKDAY(AV75)=1)</formula>
    </cfRule>
    <cfRule type="expression" dxfId="39208" priority="914" stopIfTrue="1">
      <formula>WEEKDAY(AV75)=7</formula>
    </cfRule>
  </conditionalFormatting>
  <conditionalFormatting sqref="AW75">
    <cfRule type="expression" dxfId="39207" priority="911" stopIfTrue="1">
      <formula>OR(AW75=祝色,WEEKDAY(AW75)=1)</formula>
    </cfRule>
    <cfRule type="expression" dxfId="39206" priority="912" stopIfTrue="1">
      <formula>WEEKDAY(AW75)=7</formula>
    </cfRule>
  </conditionalFormatting>
  <conditionalFormatting sqref="AX75">
    <cfRule type="expression" dxfId="39205" priority="909" stopIfTrue="1">
      <formula>OR(AX75=祝色,WEEKDAY(AX75)=1)</formula>
    </cfRule>
    <cfRule type="expression" dxfId="39204" priority="910" stopIfTrue="1">
      <formula>WEEKDAY(AX75)=7</formula>
    </cfRule>
  </conditionalFormatting>
  <conditionalFormatting sqref="AY75">
    <cfRule type="expression" dxfId="39203" priority="907" stopIfTrue="1">
      <formula>OR(AY75=祝色,WEEKDAY(AY75)=1)</formula>
    </cfRule>
    <cfRule type="expression" dxfId="39202" priority="908" stopIfTrue="1">
      <formula>WEEKDAY(AY75)=7</formula>
    </cfRule>
  </conditionalFormatting>
  <conditionalFormatting sqref="AS76">
    <cfRule type="expression" dxfId="39201" priority="905" stopIfTrue="1">
      <formula>OR(AS76=祝色,WEEKDAY(AS76)=1)</formula>
    </cfRule>
    <cfRule type="expression" dxfId="39200" priority="906" stopIfTrue="1">
      <formula>WEEKDAY(AS76)=7</formula>
    </cfRule>
  </conditionalFormatting>
  <conditionalFormatting sqref="AT76">
    <cfRule type="expression" dxfId="39199" priority="903" stopIfTrue="1">
      <formula>OR(AT76=祝色,WEEKDAY(AT76)=1)</formula>
    </cfRule>
    <cfRule type="expression" dxfId="39198" priority="904" stopIfTrue="1">
      <formula>WEEKDAY(AT76)=7</formula>
    </cfRule>
  </conditionalFormatting>
  <conditionalFormatting sqref="AU76">
    <cfRule type="expression" dxfId="39197" priority="901" stopIfTrue="1">
      <formula>OR(AU76=祝色,WEEKDAY(AU76)=1)</formula>
    </cfRule>
    <cfRule type="expression" dxfId="39196" priority="902" stopIfTrue="1">
      <formula>WEEKDAY(AU76)=7</formula>
    </cfRule>
  </conditionalFormatting>
  <conditionalFormatting sqref="AV76">
    <cfRule type="expression" dxfId="39195" priority="899" stopIfTrue="1">
      <formula>OR(AV76=祝色,WEEKDAY(AV76)=1)</formula>
    </cfRule>
    <cfRule type="expression" dxfId="39194" priority="900" stopIfTrue="1">
      <formula>WEEKDAY(AV76)=7</formula>
    </cfRule>
  </conditionalFormatting>
  <conditionalFormatting sqref="AW76">
    <cfRule type="expression" dxfId="39193" priority="897" stopIfTrue="1">
      <formula>OR(AW76=祝色,WEEKDAY(AW76)=1)</formula>
    </cfRule>
    <cfRule type="expression" dxfId="39192" priority="898" stopIfTrue="1">
      <formula>WEEKDAY(AW76)=7</formula>
    </cfRule>
  </conditionalFormatting>
  <conditionalFormatting sqref="AX76">
    <cfRule type="expression" dxfId="39191" priority="895" stopIfTrue="1">
      <formula>OR(AX76=祝色,WEEKDAY(AX76)=1)</formula>
    </cfRule>
    <cfRule type="expression" dxfId="39190" priority="896" stopIfTrue="1">
      <formula>WEEKDAY(AX76)=7</formula>
    </cfRule>
  </conditionalFormatting>
  <conditionalFormatting sqref="AY76">
    <cfRule type="expression" dxfId="39189" priority="893" stopIfTrue="1">
      <formula>OR(AY76=祝色,WEEKDAY(AY76)=1)</formula>
    </cfRule>
    <cfRule type="expression" dxfId="39188" priority="894" stopIfTrue="1">
      <formula>WEEKDAY(AY76)=7</formula>
    </cfRule>
  </conditionalFormatting>
  <conditionalFormatting sqref="AS77">
    <cfRule type="expression" dxfId="39187" priority="891" stopIfTrue="1">
      <formula>OR(AS77=祝色,WEEKDAY(AS77)=1)</formula>
    </cfRule>
    <cfRule type="expression" dxfId="39186" priority="892" stopIfTrue="1">
      <formula>WEEKDAY(AS77)=7</formula>
    </cfRule>
  </conditionalFormatting>
  <conditionalFormatting sqref="AT77">
    <cfRule type="expression" dxfId="39185" priority="889" stopIfTrue="1">
      <formula>OR(AT77=祝色,WEEKDAY(AT77)=1)</formula>
    </cfRule>
    <cfRule type="expression" dxfId="39184" priority="890" stopIfTrue="1">
      <formula>WEEKDAY(AT77)=7</formula>
    </cfRule>
  </conditionalFormatting>
  <conditionalFormatting sqref="D82">
    <cfRule type="expression" dxfId="39183" priority="887" stopIfTrue="1">
      <formula>OR(D82=祝色,WEEKDAY(D82)=1)</formula>
    </cfRule>
    <cfRule type="expression" dxfId="39182" priority="888" stopIfTrue="1">
      <formula>WEEKDAY(D82)=7</formula>
    </cfRule>
  </conditionalFormatting>
  <conditionalFormatting sqref="E82">
    <cfRule type="expression" dxfId="39181" priority="885" stopIfTrue="1">
      <formula>OR(E82=祝色,WEEKDAY(E82)=1)</formula>
    </cfRule>
    <cfRule type="expression" dxfId="39180" priority="886" stopIfTrue="1">
      <formula>WEEKDAY(E82)=7</formula>
    </cfRule>
  </conditionalFormatting>
  <conditionalFormatting sqref="F82">
    <cfRule type="expression" dxfId="39179" priority="883" stopIfTrue="1">
      <formula>OR(F82=祝色,WEEKDAY(F82)=1)</formula>
    </cfRule>
    <cfRule type="expression" dxfId="39178" priority="884" stopIfTrue="1">
      <formula>WEEKDAY(F82)=7</formula>
    </cfRule>
  </conditionalFormatting>
  <conditionalFormatting sqref="G82">
    <cfRule type="expression" dxfId="39177" priority="881" stopIfTrue="1">
      <formula>OR(G82=祝色,WEEKDAY(G82)=1)</formula>
    </cfRule>
    <cfRule type="expression" dxfId="39176" priority="882" stopIfTrue="1">
      <formula>WEEKDAY(G82)=7</formula>
    </cfRule>
  </conditionalFormatting>
  <conditionalFormatting sqref="H82">
    <cfRule type="expression" dxfId="39175" priority="879" stopIfTrue="1">
      <formula>OR(H82=祝色,WEEKDAY(H82)=1)</formula>
    </cfRule>
    <cfRule type="expression" dxfId="39174" priority="880" stopIfTrue="1">
      <formula>WEEKDAY(H82)=7</formula>
    </cfRule>
  </conditionalFormatting>
  <conditionalFormatting sqref="I82">
    <cfRule type="expression" dxfId="39173" priority="877" stopIfTrue="1">
      <formula>OR(I82=祝色,WEEKDAY(I82)=1)</formula>
    </cfRule>
    <cfRule type="expression" dxfId="39172" priority="878" stopIfTrue="1">
      <formula>WEEKDAY(I82)=7</formula>
    </cfRule>
  </conditionalFormatting>
  <conditionalFormatting sqref="J82">
    <cfRule type="expression" dxfId="39171" priority="875" stopIfTrue="1">
      <formula>OR(J82=祝色,WEEKDAY(J82)=1)</formula>
    </cfRule>
    <cfRule type="expression" dxfId="39170" priority="876" stopIfTrue="1">
      <formula>WEEKDAY(J82)=7</formula>
    </cfRule>
  </conditionalFormatting>
  <conditionalFormatting sqref="D83">
    <cfRule type="expression" dxfId="39169" priority="873" stopIfTrue="1">
      <formula>OR(D83=祝色,WEEKDAY(D83)=1)</formula>
    </cfRule>
    <cfRule type="expression" dxfId="39168" priority="874" stopIfTrue="1">
      <formula>WEEKDAY(D83)=7</formula>
    </cfRule>
  </conditionalFormatting>
  <conditionalFormatting sqref="E83">
    <cfRule type="expression" dxfId="39167" priority="871" stopIfTrue="1">
      <formula>OR(E83=祝色,WEEKDAY(E83)=1)</formula>
    </cfRule>
    <cfRule type="expression" dxfId="39166" priority="872" stopIfTrue="1">
      <formula>WEEKDAY(E83)=7</formula>
    </cfRule>
  </conditionalFormatting>
  <conditionalFormatting sqref="F83">
    <cfRule type="expression" dxfId="39165" priority="869" stopIfTrue="1">
      <formula>OR(F83=祝色,WEEKDAY(F83)=1)</formula>
    </cfRule>
    <cfRule type="expression" dxfId="39164" priority="870" stopIfTrue="1">
      <formula>WEEKDAY(F83)=7</formula>
    </cfRule>
  </conditionalFormatting>
  <conditionalFormatting sqref="G83">
    <cfRule type="expression" dxfId="39163" priority="867" stopIfTrue="1">
      <formula>OR(G83=祝色,WEEKDAY(G83)=1)</formula>
    </cfRule>
    <cfRule type="expression" dxfId="39162" priority="868" stopIfTrue="1">
      <formula>WEEKDAY(G83)=7</formula>
    </cfRule>
  </conditionalFormatting>
  <conditionalFormatting sqref="H83">
    <cfRule type="expression" dxfId="39161" priority="865" stopIfTrue="1">
      <formula>OR(H83=祝色,WEEKDAY(H83)=1)</formula>
    </cfRule>
    <cfRule type="expression" dxfId="39160" priority="866" stopIfTrue="1">
      <formula>WEEKDAY(H83)=7</formula>
    </cfRule>
  </conditionalFormatting>
  <conditionalFormatting sqref="I83">
    <cfRule type="expression" dxfId="39159" priority="863" stopIfTrue="1">
      <formula>OR(I83=祝色,WEEKDAY(I83)=1)</formula>
    </cfRule>
    <cfRule type="expression" dxfId="39158" priority="864" stopIfTrue="1">
      <formula>WEEKDAY(I83)=7</formula>
    </cfRule>
  </conditionalFormatting>
  <conditionalFormatting sqref="J83">
    <cfRule type="expression" dxfId="39157" priority="861" stopIfTrue="1">
      <formula>OR(J83=祝色,WEEKDAY(J83)=1)</formula>
    </cfRule>
    <cfRule type="expression" dxfId="39156" priority="862" stopIfTrue="1">
      <formula>WEEKDAY(J83)=7</formula>
    </cfRule>
  </conditionalFormatting>
  <conditionalFormatting sqref="D84">
    <cfRule type="expression" dxfId="39155" priority="859" stopIfTrue="1">
      <formula>OR(D84=祝色,WEEKDAY(D84)=1)</formula>
    </cfRule>
    <cfRule type="expression" dxfId="39154" priority="860" stopIfTrue="1">
      <formula>WEEKDAY(D84)=7</formula>
    </cfRule>
  </conditionalFormatting>
  <conditionalFormatting sqref="E84">
    <cfRule type="expression" dxfId="39153" priority="857" stopIfTrue="1">
      <formula>OR(E84=祝色,WEEKDAY(E84)=1)</formula>
    </cfRule>
    <cfRule type="expression" dxfId="39152" priority="858" stopIfTrue="1">
      <formula>WEEKDAY(E84)=7</formula>
    </cfRule>
  </conditionalFormatting>
  <conditionalFormatting sqref="F84">
    <cfRule type="expression" dxfId="39151" priority="855" stopIfTrue="1">
      <formula>OR(F84=祝色,WEEKDAY(F84)=1)</formula>
    </cfRule>
    <cfRule type="expression" dxfId="39150" priority="856" stopIfTrue="1">
      <formula>WEEKDAY(F84)=7</formula>
    </cfRule>
  </conditionalFormatting>
  <conditionalFormatting sqref="G84">
    <cfRule type="expression" dxfId="39149" priority="853" stopIfTrue="1">
      <formula>OR(G84=祝色,WEEKDAY(G84)=1)</formula>
    </cfRule>
    <cfRule type="expression" dxfId="39148" priority="854" stopIfTrue="1">
      <formula>WEEKDAY(G84)=7</formula>
    </cfRule>
  </conditionalFormatting>
  <conditionalFormatting sqref="H84">
    <cfRule type="expression" dxfId="39147" priority="851" stopIfTrue="1">
      <formula>OR(H84=祝色,WEEKDAY(H84)=1)</formula>
    </cfRule>
    <cfRule type="expression" dxfId="39146" priority="852" stopIfTrue="1">
      <formula>WEEKDAY(H84)=7</formula>
    </cfRule>
  </conditionalFormatting>
  <conditionalFormatting sqref="I84">
    <cfRule type="expression" dxfId="39145" priority="849" stopIfTrue="1">
      <formula>OR(I84=祝色,WEEKDAY(I84)=1)</formula>
    </cfRule>
    <cfRule type="expression" dxfId="39144" priority="850" stopIfTrue="1">
      <formula>WEEKDAY(I84)=7</formula>
    </cfRule>
  </conditionalFormatting>
  <conditionalFormatting sqref="J84">
    <cfRule type="expression" dxfId="39143" priority="847" stopIfTrue="1">
      <formula>OR(J84=祝色,WEEKDAY(J84)=1)</formula>
    </cfRule>
    <cfRule type="expression" dxfId="39142" priority="848" stopIfTrue="1">
      <formula>WEEKDAY(J84)=7</formula>
    </cfRule>
  </conditionalFormatting>
  <conditionalFormatting sqref="D85">
    <cfRule type="expression" dxfId="39141" priority="845" stopIfTrue="1">
      <formula>OR(D85=祝色,WEEKDAY(D85)=1)</formula>
    </cfRule>
    <cfRule type="expression" dxfId="39140" priority="846" stopIfTrue="1">
      <formula>WEEKDAY(D85)=7</formula>
    </cfRule>
  </conditionalFormatting>
  <conditionalFormatting sqref="E85">
    <cfRule type="expression" dxfId="39139" priority="843" stopIfTrue="1">
      <formula>OR(E85=祝色,WEEKDAY(E85)=1)</formula>
    </cfRule>
    <cfRule type="expression" dxfId="39138" priority="844" stopIfTrue="1">
      <formula>WEEKDAY(E85)=7</formula>
    </cfRule>
  </conditionalFormatting>
  <conditionalFormatting sqref="F85">
    <cfRule type="expression" dxfId="39137" priority="841" stopIfTrue="1">
      <formula>OR(F85=祝色,WEEKDAY(F85)=1)</formula>
    </cfRule>
    <cfRule type="expression" dxfId="39136" priority="842" stopIfTrue="1">
      <formula>WEEKDAY(F85)=7</formula>
    </cfRule>
  </conditionalFormatting>
  <conditionalFormatting sqref="G85">
    <cfRule type="expression" dxfId="39135" priority="839" stopIfTrue="1">
      <formula>OR(G85=祝色,WEEKDAY(G85)=1)</formula>
    </cfRule>
    <cfRule type="expression" dxfId="39134" priority="840" stopIfTrue="1">
      <formula>WEEKDAY(G85)=7</formula>
    </cfRule>
  </conditionalFormatting>
  <conditionalFormatting sqref="H85">
    <cfRule type="expression" dxfId="39133" priority="837" stopIfTrue="1">
      <formula>OR(H85=祝色,WEEKDAY(H85)=1)</formula>
    </cfRule>
    <cfRule type="expression" dxfId="39132" priority="838" stopIfTrue="1">
      <formula>WEEKDAY(H85)=7</formula>
    </cfRule>
  </conditionalFormatting>
  <conditionalFormatting sqref="I85">
    <cfRule type="expression" dxfId="39131" priority="835" stopIfTrue="1">
      <formula>OR(I85=祝色,WEEKDAY(I85)=1)</formula>
    </cfRule>
    <cfRule type="expression" dxfId="39130" priority="836" stopIfTrue="1">
      <formula>WEEKDAY(I85)=7</formula>
    </cfRule>
  </conditionalFormatting>
  <conditionalFormatting sqref="J85">
    <cfRule type="expression" dxfId="39129" priority="833" stopIfTrue="1">
      <formula>OR(J85=祝色,WEEKDAY(J85)=1)</formula>
    </cfRule>
    <cfRule type="expression" dxfId="39128" priority="834" stopIfTrue="1">
      <formula>WEEKDAY(J85)=7</formula>
    </cfRule>
  </conditionalFormatting>
  <conditionalFormatting sqref="D86">
    <cfRule type="expression" dxfId="39127" priority="831" stopIfTrue="1">
      <formula>OR(D86=祝色,WEEKDAY(D86)=1)</formula>
    </cfRule>
    <cfRule type="expression" dxfId="39126" priority="832" stopIfTrue="1">
      <formula>WEEKDAY(D86)=7</formula>
    </cfRule>
  </conditionalFormatting>
  <conditionalFormatting sqref="E86">
    <cfRule type="expression" dxfId="39125" priority="829" stopIfTrue="1">
      <formula>OR(E86=祝色,WEEKDAY(E86)=1)</formula>
    </cfRule>
    <cfRule type="expression" dxfId="39124" priority="830" stopIfTrue="1">
      <formula>WEEKDAY(E86)=7</formula>
    </cfRule>
  </conditionalFormatting>
  <conditionalFormatting sqref="F86">
    <cfRule type="expression" dxfId="39123" priority="827" stopIfTrue="1">
      <formula>OR(F86=祝色,WEEKDAY(F86)=1)</formula>
    </cfRule>
    <cfRule type="expression" dxfId="39122" priority="828" stopIfTrue="1">
      <formula>WEEKDAY(F86)=7</formula>
    </cfRule>
  </conditionalFormatting>
  <conditionalFormatting sqref="G86">
    <cfRule type="expression" dxfId="39121" priority="825" stopIfTrue="1">
      <formula>OR(G86=祝色,WEEKDAY(G86)=1)</formula>
    </cfRule>
    <cfRule type="expression" dxfId="39120" priority="826" stopIfTrue="1">
      <formula>WEEKDAY(G86)=7</formula>
    </cfRule>
  </conditionalFormatting>
  <conditionalFormatting sqref="H86">
    <cfRule type="expression" dxfId="39119" priority="823" stopIfTrue="1">
      <formula>OR(H86=祝色,WEEKDAY(H86)=1)</formula>
    </cfRule>
    <cfRule type="expression" dxfId="39118" priority="824" stopIfTrue="1">
      <formula>WEEKDAY(H86)=7</formula>
    </cfRule>
  </conditionalFormatting>
  <conditionalFormatting sqref="I86">
    <cfRule type="expression" dxfId="39117" priority="821" stopIfTrue="1">
      <formula>OR(I86=祝色,WEEKDAY(I86)=1)</formula>
    </cfRule>
    <cfRule type="expression" dxfId="39116" priority="822" stopIfTrue="1">
      <formula>WEEKDAY(I86)=7</formula>
    </cfRule>
  </conditionalFormatting>
  <conditionalFormatting sqref="J86">
    <cfRule type="expression" dxfId="39115" priority="819" stopIfTrue="1">
      <formula>OR(J86=祝色,WEEKDAY(J86)=1)</formula>
    </cfRule>
    <cfRule type="expression" dxfId="39114" priority="820" stopIfTrue="1">
      <formula>WEEKDAY(J86)=7</formula>
    </cfRule>
  </conditionalFormatting>
  <conditionalFormatting sqref="D87">
    <cfRule type="expression" dxfId="39113" priority="817" stopIfTrue="1">
      <formula>OR(D87=祝色,WEEKDAY(D87)=1)</formula>
    </cfRule>
    <cfRule type="expression" dxfId="39112" priority="818" stopIfTrue="1">
      <formula>WEEKDAY(D87)=7</formula>
    </cfRule>
  </conditionalFormatting>
  <conditionalFormatting sqref="E87">
    <cfRule type="expression" dxfId="39111" priority="815" stopIfTrue="1">
      <formula>OR(E87=祝色,WEEKDAY(E87)=1)</formula>
    </cfRule>
    <cfRule type="expression" dxfId="39110" priority="816" stopIfTrue="1">
      <formula>WEEKDAY(E87)=7</formula>
    </cfRule>
  </conditionalFormatting>
  <conditionalFormatting sqref="L82">
    <cfRule type="expression" dxfId="39109" priority="813" stopIfTrue="1">
      <formula>OR(L82=祝色,WEEKDAY(L82)=1)</formula>
    </cfRule>
    <cfRule type="expression" dxfId="39108" priority="814" stopIfTrue="1">
      <formula>WEEKDAY(L82)=7</formula>
    </cfRule>
  </conditionalFormatting>
  <conditionalFormatting sqref="M82">
    <cfRule type="expression" dxfId="39107" priority="811" stopIfTrue="1">
      <formula>OR(M82=祝色,WEEKDAY(M82)=1)</formula>
    </cfRule>
    <cfRule type="expression" dxfId="39106" priority="812" stopIfTrue="1">
      <formula>WEEKDAY(M82)=7</formula>
    </cfRule>
  </conditionalFormatting>
  <conditionalFormatting sqref="N82">
    <cfRule type="expression" dxfId="39105" priority="809" stopIfTrue="1">
      <formula>OR(N82=祝色,WEEKDAY(N82)=1)</formula>
    </cfRule>
    <cfRule type="expression" dxfId="39104" priority="810" stopIfTrue="1">
      <formula>WEEKDAY(N82)=7</formula>
    </cfRule>
  </conditionalFormatting>
  <conditionalFormatting sqref="O82">
    <cfRule type="expression" dxfId="39103" priority="807" stopIfTrue="1">
      <formula>OR(O82=祝色,WEEKDAY(O82)=1)</formula>
    </cfRule>
    <cfRule type="expression" dxfId="39102" priority="808" stopIfTrue="1">
      <formula>WEEKDAY(O82)=7</formula>
    </cfRule>
  </conditionalFormatting>
  <conditionalFormatting sqref="P82">
    <cfRule type="expression" dxfId="39101" priority="805" stopIfTrue="1">
      <formula>OR(P82=祝色,WEEKDAY(P82)=1)</formula>
    </cfRule>
    <cfRule type="expression" dxfId="39100" priority="806" stopIfTrue="1">
      <formula>WEEKDAY(P82)=7</formula>
    </cfRule>
  </conditionalFormatting>
  <conditionalFormatting sqref="Q82">
    <cfRule type="expression" dxfId="39099" priority="803" stopIfTrue="1">
      <formula>OR(Q82=祝色,WEEKDAY(Q82)=1)</formula>
    </cfRule>
    <cfRule type="expression" dxfId="39098" priority="804" stopIfTrue="1">
      <formula>WEEKDAY(Q82)=7</formula>
    </cfRule>
  </conditionalFormatting>
  <conditionalFormatting sqref="R82">
    <cfRule type="expression" dxfId="39097" priority="801" stopIfTrue="1">
      <formula>OR(R82=祝色,WEEKDAY(R82)=1)</formula>
    </cfRule>
    <cfRule type="expression" dxfId="39096" priority="802" stopIfTrue="1">
      <formula>WEEKDAY(R82)=7</formula>
    </cfRule>
  </conditionalFormatting>
  <conditionalFormatting sqref="L83">
    <cfRule type="expression" dxfId="39095" priority="799" stopIfTrue="1">
      <formula>OR(L83=祝色,WEEKDAY(L83)=1)</formula>
    </cfRule>
    <cfRule type="expression" dxfId="39094" priority="800" stopIfTrue="1">
      <formula>WEEKDAY(L83)=7</formula>
    </cfRule>
  </conditionalFormatting>
  <conditionalFormatting sqref="M83">
    <cfRule type="expression" dxfId="39093" priority="797" stopIfTrue="1">
      <formula>OR(M83=祝色,WEEKDAY(M83)=1)</formula>
    </cfRule>
    <cfRule type="expression" dxfId="39092" priority="798" stopIfTrue="1">
      <formula>WEEKDAY(M83)=7</formula>
    </cfRule>
  </conditionalFormatting>
  <conditionalFormatting sqref="N83">
    <cfRule type="expression" dxfId="39091" priority="795" stopIfTrue="1">
      <formula>OR(N83=祝色,WEEKDAY(N83)=1)</formula>
    </cfRule>
    <cfRule type="expression" dxfId="39090" priority="796" stopIfTrue="1">
      <formula>WEEKDAY(N83)=7</formula>
    </cfRule>
  </conditionalFormatting>
  <conditionalFormatting sqref="O83">
    <cfRule type="expression" dxfId="39089" priority="793" stopIfTrue="1">
      <formula>OR(O83=祝色,WEEKDAY(O83)=1)</formula>
    </cfRule>
    <cfRule type="expression" dxfId="39088" priority="794" stopIfTrue="1">
      <formula>WEEKDAY(O83)=7</formula>
    </cfRule>
  </conditionalFormatting>
  <conditionalFormatting sqref="P83">
    <cfRule type="expression" dxfId="39087" priority="791" stopIfTrue="1">
      <formula>OR(P83=祝色,WEEKDAY(P83)=1)</formula>
    </cfRule>
    <cfRule type="expression" dxfId="39086" priority="792" stopIfTrue="1">
      <formula>WEEKDAY(P83)=7</formula>
    </cfRule>
  </conditionalFormatting>
  <conditionalFormatting sqref="Q83">
    <cfRule type="expression" dxfId="39085" priority="789" stopIfTrue="1">
      <formula>OR(Q83=祝色,WEEKDAY(Q83)=1)</formula>
    </cfRule>
    <cfRule type="expression" dxfId="39084" priority="790" stopIfTrue="1">
      <formula>WEEKDAY(Q83)=7</formula>
    </cfRule>
  </conditionalFormatting>
  <conditionalFormatting sqref="R83">
    <cfRule type="expression" dxfId="39083" priority="787" stopIfTrue="1">
      <formula>OR(R83=祝色,WEEKDAY(R83)=1)</formula>
    </cfRule>
    <cfRule type="expression" dxfId="39082" priority="788" stopIfTrue="1">
      <formula>WEEKDAY(R83)=7</formula>
    </cfRule>
  </conditionalFormatting>
  <conditionalFormatting sqref="L84">
    <cfRule type="expression" dxfId="39081" priority="785" stopIfTrue="1">
      <formula>OR(L84=祝色,WEEKDAY(L84)=1)</formula>
    </cfRule>
    <cfRule type="expression" dxfId="39080" priority="786" stopIfTrue="1">
      <formula>WEEKDAY(L84)=7</formula>
    </cfRule>
  </conditionalFormatting>
  <conditionalFormatting sqref="M84">
    <cfRule type="expression" dxfId="39079" priority="783" stopIfTrue="1">
      <formula>OR(M84=祝色,WEEKDAY(M84)=1)</formula>
    </cfRule>
    <cfRule type="expression" dxfId="39078" priority="784" stopIfTrue="1">
      <formula>WEEKDAY(M84)=7</formula>
    </cfRule>
  </conditionalFormatting>
  <conditionalFormatting sqref="N84">
    <cfRule type="expression" dxfId="39077" priority="781" stopIfTrue="1">
      <formula>OR(N84=祝色,WEEKDAY(N84)=1)</formula>
    </cfRule>
    <cfRule type="expression" dxfId="39076" priority="782" stopIfTrue="1">
      <formula>WEEKDAY(N84)=7</formula>
    </cfRule>
  </conditionalFormatting>
  <conditionalFormatting sqref="O84">
    <cfRule type="expression" dxfId="39075" priority="779" stopIfTrue="1">
      <formula>OR(O84=祝色,WEEKDAY(O84)=1)</formula>
    </cfRule>
    <cfRule type="expression" dxfId="39074" priority="780" stopIfTrue="1">
      <formula>WEEKDAY(O84)=7</formula>
    </cfRule>
  </conditionalFormatting>
  <conditionalFormatting sqref="P84">
    <cfRule type="expression" dxfId="39073" priority="777" stopIfTrue="1">
      <formula>OR(P84=祝色,WEEKDAY(P84)=1)</formula>
    </cfRule>
    <cfRule type="expression" dxfId="39072" priority="778" stopIfTrue="1">
      <formula>WEEKDAY(P84)=7</formula>
    </cfRule>
  </conditionalFormatting>
  <conditionalFormatting sqref="Q84">
    <cfRule type="expression" dxfId="39071" priority="775" stopIfTrue="1">
      <formula>OR(Q84=祝色,WEEKDAY(Q84)=1)</formula>
    </cfRule>
    <cfRule type="expression" dxfId="39070" priority="776" stopIfTrue="1">
      <formula>WEEKDAY(Q84)=7</formula>
    </cfRule>
  </conditionalFormatting>
  <conditionalFormatting sqref="R84">
    <cfRule type="expression" dxfId="39069" priority="773" stopIfTrue="1">
      <formula>OR(R84=祝色,WEEKDAY(R84)=1)</formula>
    </cfRule>
    <cfRule type="expression" dxfId="39068" priority="774" stopIfTrue="1">
      <formula>WEEKDAY(R84)=7</formula>
    </cfRule>
  </conditionalFormatting>
  <conditionalFormatting sqref="L85">
    <cfRule type="expression" dxfId="39067" priority="771" stopIfTrue="1">
      <formula>OR(L85=祝色,WEEKDAY(L85)=1)</formula>
    </cfRule>
    <cfRule type="expression" dxfId="39066" priority="772" stopIfTrue="1">
      <formula>WEEKDAY(L85)=7</formula>
    </cfRule>
  </conditionalFormatting>
  <conditionalFormatting sqref="M85">
    <cfRule type="expression" dxfId="39065" priority="769" stopIfTrue="1">
      <formula>OR(M85=祝色,WEEKDAY(M85)=1)</formula>
    </cfRule>
    <cfRule type="expression" dxfId="39064" priority="770" stopIfTrue="1">
      <formula>WEEKDAY(M85)=7</formula>
    </cfRule>
  </conditionalFormatting>
  <conditionalFormatting sqref="N85">
    <cfRule type="expression" dxfId="39063" priority="767" stopIfTrue="1">
      <formula>OR(N85=祝色,WEEKDAY(N85)=1)</formula>
    </cfRule>
    <cfRule type="expression" dxfId="39062" priority="768" stopIfTrue="1">
      <formula>WEEKDAY(N85)=7</formula>
    </cfRule>
  </conditionalFormatting>
  <conditionalFormatting sqref="O85">
    <cfRule type="expression" dxfId="39061" priority="765" stopIfTrue="1">
      <formula>OR(O85=祝色,WEEKDAY(O85)=1)</formula>
    </cfRule>
    <cfRule type="expression" dxfId="39060" priority="766" stopIfTrue="1">
      <formula>WEEKDAY(O85)=7</formula>
    </cfRule>
  </conditionalFormatting>
  <conditionalFormatting sqref="P85">
    <cfRule type="expression" dxfId="39059" priority="763" stopIfTrue="1">
      <formula>OR(P85=祝色,WEEKDAY(P85)=1)</formula>
    </cfRule>
    <cfRule type="expression" dxfId="39058" priority="764" stopIfTrue="1">
      <formula>WEEKDAY(P85)=7</formula>
    </cfRule>
  </conditionalFormatting>
  <conditionalFormatting sqref="Q85">
    <cfRule type="expression" dxfId="39057" priority="761" stopIfTrue="1">
      <formula>OR(Q85=祝色,WEEKDAY(Q85)=1)</formula>
    </cfRule>
    <cfRule type="expression" dxfId="39056" priority="762" stopIfTrue="1">
      <formula>WEEKDAY(Q85)=7</formula>
    </cfRule>
  </conditionalFormatting>
  <conditionalFormatting sqref="R85">
    <cfRule type="expression" dxfId="39055" priority="759" stopIfTrue="1">
      <formula>OR(R85=祝色,WEEKDAY(R85)=1)</formula>
    </cfRule>
    <cfRule type="expression" dxfId="39054" priority="760" stopIfTrue="1">
      <formula>WEEKDAY(R85)=7</formula>
    </cfRule>
  </conditionalFormatting>
  <conditionalFormatting sqref="L86">
    <cfRule type="expression" dxfId="39053" priority="757" stopIfTrue="1">
      <formula>OR(L86=祝色,WEEKDAY(L86)=1)</formula>
    </cfRule>
    <cfRule type="expression" dxfId="39052" priority="758" stopIfTrue="1">
      <formula>WEEKDAY(L86)=7</formula>
    </cfRule>
  </conditionalFormatting>
  <conditionalFormatting sqref="M86">
    <cfRule type="expression" dxfId="39051" priority="755" stopIfTrue="1">
      <formula>OR(M86=祝色,WEEKDAY(M86)=1)</formula>
    </cfRule>
    <cfRule type="expression" dxfId="39050" priority="756" stopIfTrue="1">
      <formula>WEEKDAY(M86)=7</formula>
    </cfRule>
  </conditionalFormatting>
  <conditionalFormatting sqref="N86">
    <cfRule type="expression" dxfId="39049" priority="753" stopIfTrue="1">
      <formula>OR(N86=祝色,WEEKDAY(N86)=1)</formula>
    </cfRule>
    <cfRule type="expression" dxfId="39048" priority="754" stopIfTrue="1">
      <formula>WEEKDAY(N86)=7</formula>
    </cfRule>
  </conditionalFormatting>
  <conditionalFormatting sqref="O86">
    <cfRule type="expression" dxfId="39047" priority="751" stopIfTrue="1">
      <formula>OR(O86=祝色,WEEKDAY(O86)=1)</formula>
    </cfRule>
    <cfRule type="expression" dxfId="39046" priority="752" stopIfTrue="1">
      <formula>WEEKDAY(O86)=7</formula>
    </cfRule>
  </conditionalFormatting>
  <conditionalFormatting sqref="P86">
    <cfRule type="expression" dxfId="39045" priority="749" stopIfTrue="1">
      <formula>OR(P86=祝色,WEEKDAY(P86)=1)</formula>
    </cfRule>
    <cfRule type="expression" dxfId="39044" priority="750" stopIfTrue="1">
      <formula>WEEKDAY(P86)=7</formula>
    </cfRule>
  </conditionalFormatting>
  <conditionalFormatting sqref="Q86">
    <cfRule type="expression" dxfId="39043" priority="747" stopIfTrue="1">
      <formula>OR(Q86=祝色,WEEKDAY(Q86)=1)</formula>
    </cfRule>
    <cfRule type="expression" dxfId="39042" priority="748" stopIfTrue="1">
      <formula>WEEKDAY(Q86)=7</formula>
    </cfRule>
  </conditionalFormatting>
  <conditionalFormatting sqref="R86">
    <cfRule type="expression" dxfId="39041" priority="745" stopIfTrue="1">
      <formula>OR(R86=祝色,WEEKDAY(R86)=1)</formula>
    </cfRule>
    <cfRule type="expression" dxfId="39040" priority="746" stopIfTrue="1">
      <formula>WEEKDAY(R86)=7</formula>
    </cfRule>
  </conditionalFormatting>
  <conditionalFormatting sqref="L87">
    <cfRule type="expression" dxfId="39039" priority="743" stopIfTrue="1">
      <formula>OR(L87=祝色,WEEKDAY(L87)=1)</formula>
    </cfRule>
    <cfRule type="expression" dxfId="39038" priority="744" stopIfTrue="1">
      <formula>WEEKDAY(L87)=7</formula>
    </cfRule>
  </conditionalFormatting>
  <conditionalFormatting sqref="M87">
    <cfRule type="expression" dxfId="39037" priority="741" stopIfTrue="1">
      <formula>OR(M87=祝色,WEEKDAY(M87)=1)</formula>
    </cfRule>
    <cfRule type="expression" dxfId="39036" priority="742" stopIfTrue="1">
      <formula>WEEKDAY(M87)=7</formula>
    </cfRule>
  </conditionalFormatting>
  <conditionalFormatting sqref="T82">
    <cfRule type="expression" dxfId="39035" priority="739" stopIfTrue="1">
      <formula>OR(T82=祝色,WEEKDAY(T82)=1)</formula>
    </cfRule>
    <cfRule type="expression" dxfId="39034" priority="740" stopIfTrue="1">
      <formula>WEEKDAY(T82)=7</formula>
    </cfRule>
  </conditionalFormatting>
  <conditionalFormatting sqref="U82">
    <cfRule type="expression" dxfId="39033" priority="737" stopIfTrue="1">
      <formula>OR(U82=祝色,WEEKDAY(U82)=1)</formula>
    </cfRule>
    <cfRule type="expression" dxfId="39032" priority="738" stopIfTrue="1">
      <formula>WEEKDAY(U82)=7</formula>
    </cfRule>
  </conditionalFormatting>
  <conditionalFormatting sqref="V82">
    <cfRule type="expression" dxfId="39031" priority="735" stopIfTrue="1">
      <formula>OR(V82=祝色,WEEKDAY(V82)=1)</formula>
    </cfRule>
    <cfRule type="expression" dxfId="39030" priority="736" stopIfTrue="1">
      <formula>WEEKDAY(V82)=7</formula>
    </cfRule>
  </conditionalFormatting>
  <conditionalFormatting sqref="W82">
    <cfRule type="expression" dxfId="39029" priority="733" stopIfTrue="1">
      <formula>OR(W82=祝色,WEEKDAY(W82)=1)</formula>
    </cfRule>
    <cfRule type="expression" dxfId="39028" priority="734" stopIfTrue="1">
      <formula>WEEKDAY(W82)=7</formula>
    </cfRule>
  </conditionalFormatting>
  <conditionalFormatting sqref="X82">
    <cfRule type="expression" dxfId="39027" priority="731" stopIfTrue="1">
      <formula>OR(X82=祝色,WEEKDAY(X82)=1)</formula>
    </cfRule>
    <cfRule type="expression" dxfId="39026" priority="732" stopIfTrue="1">
      <formula>WEEKDAY(X82)=7</formula>
    </cfRule>
  </conditionalFormatting>
  <conditionalFormatting sqref="Y82">
    <cfRule type="expression" dxfId="39025" priority="729" stopIfTrue="1">
      <formula>OR(Y82=祝色,WEEKDAY(Y82)=1)</formula>
    </cfRule>
    <cfRule type="expression" dxfId="39024" priority="730" stopIfTrue="1">
      <formula>WEEKDAY(Y82)=7</formula>
    </cfRule>
  </conditionalFormatting>
  <conditionalFormatting sqref="Z82">
    <cfRule type="expression" dxfId="39023" priority="727" stopIfTrue="1">
      <formula>OR(Z82=祝色,WEEKDAY(Z82)=1)</formula>
    </cfRule>
    <cfRule type="expression" dxfId="39022" priority="728" stopIfTrue="1">
      <formula>WEEKDAY(Z82)=7</formula>
    </cfRule>
  </conditionalFormatting>
  <conditionalFormatting sqref="T83">
    <cfRule type="expression" dxfId="39021" priority="725" stopIfTrue="1">
      <formula>OR(T83=祝色,WEEKDAY(T83)=1)</formula>
    </cfRule>
    <cfRule type="expression" dxfId="39020" priority="726" stopIfTrue="1">
      <formula>WEEKDAY(T83)=7</formula>
    </cfRule>
  </conditionalFormatting>
  <conditionalFormatting sqref="U83">
    <cfRule type="expression" dxfId="39019" priority="723" stopIfTrue="1">
      <formula>OR(U83=祝色,WEEKDAY(U83)=1)</formula>
    </cfRule>
    <cfRule type="expression" dxfId="39018" priority="724" stopIfTrue="1">
      <formula>WEEKDAY(U83)=7</formula>
    </cfRule>
  </conditionalFormatting>
  <conditionalFormatting sqref="V83">
    <cfRule type="expression" dxfId="39017" priority="721" stopIfTrue="1">
      <formula>OR(V83=祝色,WEEKDAY(V83)=1)</formula>
    </cfRule>
    <cfRule type="expression" dxfId="39016" priority="722" stopIfTrue="1">
      <formula>WEEKDAY(V83)=7</formula>
    </cfRule>
  </conditionalFormatting>
  <conditionalFormatting sqref="W83">
    <cfRule type="expression" dxfId="39015" priority="719" stopIfTrue="1">
      <formula>OR(W83=祝色,WEEKDAY(W83)=1)</formula>
    </cfRule>
    <cfRule type="expression" dxfId="39014" priority="720" stopIfTrue="1">
      <formula>WEEKDAY(W83)=7</formula>
    </cfRule>
  </conditionalFormatting>
  <conditionalFormatting sqref="X83">
    <cfRule type="expression" dxfId="39013" priority="717" stopIfTrue="1">
      <formula>OR(X83=祝色,WEEKDAY(X83)=1)</formula>
    </cfRule>
    <cfRule type="expression" dxfId="39012" priority="718" stopIfTrue="1">
      <formula>WEEKDAY(X83)=7</formula>
    </cfRule>
  </conditionalFormatting>
  <conditionalFormatting sqref="Y83">
    <cfRule type="expression" dxfId="39011" priority="715" stopIfTrue="1">
      <formula>OR(Y83=祝色,WEEKDAY(Y83)=1)</formula>
    </cfRule>
    <cfRule type="expression" dxfId="39010" priority="716" stopIfTrue="1">
      <formula>WEEKDAY(Y83)=7</formula>
    </cfRule>
  </conditionalFormatting>
  <conditionalFormatting sqref="Z83">
    <cfRule type="expression" dxfId="39009" priority="713" stopIfTrue="1">
      <formula>OR(Z83=祝色,WEEKDAY(Z83)=1)</formula>
    </cfRule>
    <cfRule type="expression" dxfId="39008" priority="714" stopIfTrue="1">
      <formula>WEEKDAY(Z83)=7</formula>
    </cfRule>
  </conditionalFormatting>
  <conditionalFormatting sqref="T84">
    <cfRule type="expression" dxfId="39007" priority="711" stopIfTrue="1">
      <formula>OR(T84=祝色,WEEKDAY(T84)=1)</formula>
    </cfRule>
    <cfRule type="expression" dxfId="39006" priority="712" stopIfTrue="1">
      <formula>WEEKDAY(T84)=7</formula>
    </cfRule>
  </conditionalFormatting>
  <conditionalFormatting sqref="U84">
    <cfRule type="expression" dxfId="39005" priority="709" stopIfTrue="1">
      <formula>OR(U84=祝色,WEEKDAY(U84)=1)</formula>
    </cfRule>
    <cfRule type="expression" dxfId="39004" priority="710" stopIfTrue="1">
      <formula>WEEKDAY(U84)=7</formula>
    </cfRule>
  </conditionalFormatting>
  <conditionalFormatting sqref="V84">
    <cfRule type="expression" dxfId="39003" priority="707" stopIfTrue="1">
      <formula>OR(V84=祝色,WEEKDAY(V84)=1)</formula>
    </cfRule>
    <cfRule type="expression" dxfId="39002" priority="708" stopIfTrue="1">
      <formula>WEEKDAY(V84)=7</formula>
    </cfRule>
  </conditionalFormatting>
  <conditionalFormatting sqref="W84">
    <cfRule type="expression" dxfId="39001" priority="705" stopIfTrue="1">
      <formula>OR(W84=祝色,WEEKDAY(W84)=1)</formula>
    </cfRule>
    <cfRule type="expression" dxfId="39000" priority="706" stopIfTrue="1">
      <formula>WEEKDAY(W84)=7</formula>
    </cfRule>
  </conditionalFormatting>
  <conditionalFormatting sqref="X84">
    <cfRule type="expression" dxfId="38999" priority="703" stopIfTrue="1">
      <formula>OR(X84=祝色,WEEKDAY(X84)=1)</formula>
    </cfRule>
    <cfRule type="expression" dxfId="38998" priority="704" stopIfTrue="1">
      <formula>WEEKDAY(X84)=7</formula>
    </cfRule>
  </conditionalFormatting>
  <conditionalFormatting sqref="Y84">
    <cfRule type="expression" dxfId="38997" priority="701" stopIfTrue="1">
      <formula>OR(Y84=祝色,WEEKDAY(Y84)=1)</formula>
    </cfRule>
    <cfRule type="expression" dxfId="38996" priority="702" stopIfTrue="1">
      <formula>WEEKDAY(Y84)=7</formula>
    </cfRule>
  </conditionalFormatting>
  <conditionalFormatting sqref="Z84">
    <cfRule type="expression" dxfId="38995" priority="699" stopIfTrue="1">
      <formula>OR(Z84=祝色,WEEKDAY(Z84)=1)</formula>
    </cfRule>
    <cfRule type="expression" dxfId="38994" priority="700" stopIfTrue="1">
      <formula>WEEKDAY(Z84)=7</formula>
    </cfRule>
  </conditionalFormatting>
  <conditionalFormatting sqref="T85">
    <cfRule type="expression" dxfId="38993" priority="697" stopIfTrue="1">
      <formula>OR(T85=祝色,WEEKDAY(T85)=1)</formula>
    </cfRule>
    <cfRule type="expression" dxfId="38992" priority="698" stopIfTrue="1">
      <formula>WEEKDAY(T85)=7</formula>
    </cfRule>
  </conditionalFormatting>
  <conditionalFormatting sqref="U85">
    <cfRule type="expression" dxfId="38991" priority="695" stopIfTrue="1">
      <formula>OR(U85=祝色,WEEKDAY(U85)=1)</formula>
    </cfRule>
    <cfRule type="expression" dxfId="38990" priority="696" stopIfTrue="1">
      <formula>WEEKDAY(U85)=7</formula>
    </cfRule>
  </conditionalFormatting>
  <conditionalFormatting sqref="V85">
    <cfRule type="expression" dxfId="38989" priority="693" stopIfTrue="1">
      <formula>OR(V85=祝色,WEEKDAY(V85)=1)</formula>
    </cfRule>
    <cfRule type="expression" dxfId="38988" priority="694" stopIfTrue="1">
      <formula>WEEKDAY(V85)=7</formula>
    </cfRule>
  </conditionalFormatting>
  <conditionalFormatting sqref="W85">
    <cfRule type="expression" dxfId="38987" priority="691" stopIfTrue="1">
      <formula>OR(W85=祝色,WEEKDAY(W85)=1)</formula>
    </cfRule>
    <cfRule type="expression" dxfId="38986" priority="692" stopIfTrue="1">
      <formula>WEEKDAY(W85)=7</formula>
    </cfRule>
  </conditionalFormatting>
  <conditionalFormatting sqref="X85">
    <cfRule type="expression" dxfId="38985" priority="689" stopIfTrue="1">
      <formula>OR(X85=祝色,WEEKDAY(X85)=1)</formula>
    </cfRule>
    <cfRule type="expression" dxfId="38984" priority="690" stopIfTrue="1">
      <formula>WEEKDAY(X85)=7</formula>
    </cfRule>
  </conditionalFormatting>
  <conditionalFormatting sqref="Y85">
    <cfRule type="expression" dxfId="38983" priority="687" stopIfTrue="1">
      <formula>OR(Y85=祝色,WEEKDAY(Y85)=1)</formula>
    </cfRule>
    <cfRule type="expression" dxfId="38982" priority="688" stopIfTrue="1">
      <formula>WEEKDAY(Y85)=7</formula>
    </cfRule>
  </conditionalFormatting>
  <conditionalFormatting sqref="Z85">
    <cfRule type="expression" dxfId="38981" priority="685" stopIfTrue="1">
      <formula>OR(Z85=祝色,WEEKDAY(Z85)=1)</formula>
    </cfRule>
    <cfRule type="expression" dxfId="38980" priority="686" stopIfTrue="1">
      <formula>WEEKDAY(Z85)=7</formula>
    </cfRule>
  </conditionalFormatting>
  <conditionalFormatting sqref="T86">
    <cfRule type="expression" dxfId="38979" priority="683" stopIfTrue="1">
      <formula>OR(T86=祝色,WEEKDAY(T86)=1)</formula>
    </cfRule>
    <cfRule type="expression" dxfId="38978" priority="684" stopIfTrue="1">
      <formula>WEEKDAY(T86)=7</formula>
    </cfRule>
  </conditionalFormatting>
  <conditionalFormatting sqref="U86">
    <cfRule type="expression" dxfId="38977" priority="681" stopIfTrue="1">
      <formula>OR(U86=祝色,WEEKDAY(U86)=1)</formula>
    </cfRule>
    <cfRule type="expression" dxfId="38976" priority="682" stopIfTrue="1">
      <formula>WEEKDAY(U86)=7</formula>
    </cfRule>
  </conditionalFormatting>
  <conditionalFormatting sqref="V86">
    <cfRule type="expression" dxfId="38975" priority="679" stopIfTrue="1">
      <formula>OR(V86=祝色,WEEKDAY(V86)=1)</formula>
    </cfRule>
    <cfRule type="expression" dxfId="38974" priority="680" stopIfTrue="1">
      <formula>WEEKDAY(V86)=7</formula>
    </cfRule>
  </conditionalFormatting>
  <conditionalFormatting sqref="W86">
    <cfRule type="expression" dxfId="38973" priority="677" stopIfTrue="1">
      <formula>OR(W86=祝色,WEEKDAY(W86)=1)</formula>
    </cfRule>
    <cfRule type="expression" dxfId="38972" priority="678" stopIfTrue="1">
      <formula>WEEKDAY(W86)=7</formula>
    </cfRule>
  </conditionalFormatting>
  <conditionalFormatting sqref="X86">
    <cfRule type="expression" dxfId="38971" priority="675" stopIfTrue="1">
      <formula>OR(X86=祝色,WEEKDAY(X86)=1)</formula>
    </cfRule>
    <cfRule type="expression" dxfId="38970" priority="676" stopIfTrue="1">
      <formula>WEEKDAY(X86)=7</formula>
    </cfRule>
  </conditionalFormatting>
  <conditionalFormatting sqref="Y86">
    <cfRule type="expression" dxfId="38969" priority="673" stopIfTrue="1">
      <formula>OR(Y86=祝色,WEEKDAY(Y86)=1)</formula>
    </cfRule>
    <cfRule type="expression" dxfId="38968" priority="674" stopIfTrue="1">
      <formula>WEEKDAY(Y86)=7</formula>
    </cfRule>
  </conditionalFormatting>
  <conditionalFormatting sqref="Z86">
    <cfRule type="expression" dxfId="38967" priority="671" stopIfTrue="1">
      <formula>OR(Z86=祝色,WEEKDAY(Z86)=1)</formula>
    </cfRule>
    <cfRule type="expression" dxfId="38966" priority="672" stopIfTrue="1">
      <formula>WEEKDAY(Z86)=7</formula>
    </cfRule>
  </conditionalFormatting>
  <conditionalFormatting sqref="T87">
    <cfRule type="expression" dxfId="38965" priority="669" stopIfTrue="1">
      <formula>OR(T87=祝色,WEEKDAY(T87)=1)</formula>
    </cfRule>
    <cfRule type="expression" dxfId="38964" priority="670" stopIfTrue="1">
      <formula>WEEKDAY(T87)=7</formula>
    </cfRule>
  </conditionalFormatting>
  <conditionalFormatting sqref="U87">
    <cfRule type="expression" dxfId="38963" priority="667" stopIfTrue="1">
      <formula>OR(U87=祝色,WEEKDAY(U87)=1)</formula>
    </cfRule>
    <cfRule type="expression" dxfId="38962" priority="668" stopIfTrue="1">
      <formula>WEEKDAY(U87)=7</formula>
    </cfRule>
  </conditionalFormatting>
  <conditionalFormatting sqref="D91">
    <cfRule type="expression" dxfId="38961" priority="665" stopIfTrue="1">
      <formula>OR(D91=祝色,WEEKDAY(D91)=1)</formula>
    </cfRule>
    <cfRule type="expression" dxfId="38960" priority="666" stopIfTrue="1">
      <formula>WEEKDAY(D91)=7</formula>
    </cfRule>
  </conditionalFormatting>
  <conditionalFormatting sqref="E91">
    <cfRule type="expression" dxfId="38959" priority="663" stopIfTrue="1">
      <formula>OR(E91=祝色,WEEKDAY(E91)=1)</formula>
    </cfRule>
    <cfRule type="expression" dxfId="38958" priority="664" stopIfTrue="1">
      <formula>WEEKDAY(E91)=7</formula>
    </cfRule>
  </conditionalFormatting>
  <conditionalFormatting sqref="F91">
    <cfRule type="expression" dxfId="38957" priority="661" stopIfTrue="1">
      <formula>OR(F91=祝色,WEEKDAY(F91)=1)</formula>
    </cfRule>
    <cfRule type="expression" dxfId="38956" priority="662" stopIfTrue="1">
      <formula>WEEKDAY(F91)=7</formula>
    </cfRule>
  </conditionalFormatting>
  <conditionalFormatting sqref="G91">
    <cfRule type="expression" dxfId="38955" priority="659" stopIfTrue="1">
      <formula>OR(G91=祝色,WEEKDAY(G91)=1)</formula>
    </cfRule>
    <cfRule type="expression" dxfId="38954" priority="660" stopIfTrue="1">
      <formula>WEEKDAY(G91)=7</formula>
    </cfRule>
  </conditionalFormatting>
  <conditionalFormatting sqref="H91">
    <cfRule type="expression" dxfId="38953" priority="657" stopIfTrue="1">
      <formula>OR(H91=祝色,WEEKDAY(H91)=1)</formula>
    </cfRule>
    <cfRule type="expression" dxfId="38952" priority="658" stopIfTrue="1">
      <formula>WEEKDAY(H91)=7</formula>
    </cfRule>
  </conditionalFormatting>
  <conditionalFormatting sqref="I91">
    <cfRule type="expression" dxfId="38951" priority="655" stopIfTrue="1">
      <formula>OR(I91=祝色,WEEKDAY(I91)=1)</formula>
    </cfRule>
    <cfRule type="expression" dxfId="38950" priority="656" stopIfTrue="1">
      <formula>WEEKDAY(I91)=7</formula>
    </cfRule>
  </conditionalFormatting>
  <conditionalFormatting sqref="J91">
    <cfRule type="expression" dxfId="38949" priority="653" stopIfTrue="1">
      <formula>OR(J91=祝色,WEEKDAY(J91)=1)</formula>
    </cfRule>
    <cfRule type="expression" dxfId="38948" priority="654" stopIfTrue="1">
      <formula>WEEKDAY(J91)=7</formula>
    </cfRule>
  </conditionalFormatting>
  <conditionalFormatting sqref="D92">
    <cfRule type="expression" dxfId="38947" priority="651" stopIfTrue="1">
      <formula>OR(D92=祝色,WEEKDAY(D92)=1)</formula>
    </cfRule>
    <cfRule type="expression" dxfId="38946" priority="652" stopIfTrue="1">
      <formula>WEEKDAY(D92)=7</formula>
    </cfRule>
  </conditionalFormatting>
  <conditionalFormatting sqref="E92">
    <cfRule type="expression" dxfId="38945" priority="649" stopIfTrue="1">
      <formula>OR(E92=祝色,WEEKDAY(E92)=1)</formula>
    </cfRule>
    <cfRule type="expression" dxfId="38944" priority="650" stopIfTrue="1">
      <formula>WEEKDAY(E92)=7</formula>
    </cfRule>
  </conditionalFormatting>
  <conditionalFormatting sqref="F92">
    <cfRule type="expression" dxfId="38943" priority="647" stopIfTrue="1">
      <formula>OR(F92=祝色,WEEKDAY(F92)=1)</formula>
    </cfRule>
    <cfRule type="expression" dxfId="38942" priority="648" stopIfTrue="1">
      <formula>WEEKDAY(F92)=7</formula>
    </cfRule>
  </conditionalFormatting>
  <conditionalFormatting sqref="G92">
    <cfRule type="expression" dxfId="38941" priority="645" stopIfTrue="1">
      <formula>OR(G92=祝色,WEEKDAY(G92)=1)</formula>
    </cfRule>
    <cfRule type="expression" dxfId="38940" priority="646" stopIfTrue="1">
      <formula>WEEKDAY(G92)=7</formula>
    </cfRule>
  </conditionalFormatting>
  <conditionalFormatting sqref="H92">
    <cfRule type="expression" dxfId="38939" priority="643" stopIfTrue="1">
      <formula>OR(H92=祝色,WEEKDAY(H92)=1)</formula>
    </cfRule>
    <cfRule type="expression" dxfId="38938" priority="644" stopIfTrue="1">
      <formula>WEEKDAY(H92)=7</formula>
    </cfRule>
  </conditionalFormatting>
  <conditionalFormatting sqref="I92">
    <cfRule type="expression" dxfId="38937" priority="641" stopIfTrue="1">
      <formula>OR(I92=祝色,WEEKDAY(I92)=1)</formula>
    </cfRule>
    <cfRule type="expression" dxfId="38936" priority="642" stopIfTrue="1">
      <formula>WEEKDAY(I92)=7</formula>
    </cfRule>
  </conditionalFormatting>
  <conditionalFormatting sqref="J92">
    <cfRule type="expression" dxfId="38935" priority="639" stopIfTrue="1">
      <formula>OR(J92=祝色,WEEKDAY(J92)=1)</formula>
    </cfRule>
    <cfRule type="expression" dxfId="38934" priority="640" stopIfTrue="1">
      <formula>WEEKDAY(J92)=7</formula>
    </cfRule>
  </conditionalFormatting>
  <conditionalFormatting sqref="D93">
    <cfRule type="expression" dxfId="38933" priority="637" stopIfTrue="1">
      <formula>OR(D93=祝色,WEEKDAY(D93)=1)</formula>
    </cfRule>
    <cfRule type="expression" dxfId="38932" priority="638" stopIfTrue="1">
      <formula>WEEKDAY(D93)=7</formula>
    </cfRule>
  </conditionalFormatting>
  <conditionalFormatting sqref="E93">
    <cfRule type="expression" dxfId="38931" priority="635" stopIfTrue="1">
      <formula>OR(E93=祝色,WEEKDAY(E93)=1)</formula>
    </cfRule>
    <cfRule type="expression" dxfId="38930" priority="636" stopIfTrue="1">
      <formula>WEEKDAY(E93)=7</formula>
    </cfRule>
  </conditionalFormatting>
  <conditionalFormatting sqref="F93">
    <cfRule type="expression" dxfId="38929" priority="633" stopIfTrue="1">
      <formula>OR(F93=祝色,WEEKDAY(F93)=1)</formula>
    </cfRule>
    <cfRule type="expression" dxfId="38928" priority="634" stopIfTrue="1">
      <formula>WEEKDAY(F93)=7</formula>
    </cfRule>
  </conditionalFormatting>
  <conditionalFormatting sqref="G93">
    <cfRule type="expression" dxfId="38927" priority="631" stopIfTrue="1">
      <formula>OR(G93=祝色,WEEKDAY(G93)=1)</formula>
    </cfRule>
    <cfRule type="expression" dxfId="38926" priority="632" stopIfTrue="1">
      <formula>WEEKDAY(G93)=7</formula>
    </cfRule>
  </conditionalFormatting>
  <conditionalFormatting sqref="H93">
    <cfRule type="expression" dxfId="38925" priority="629" stopIfTrue="1">
      <formula>OR(H93=祝色,WEEKDAY(H93)=1)</formula>
    </cfRule>
    <cfRule type="expression" dxfId="38924" priority="630" stopIfTrue="1">
      <formula>WEEKDAY(H93)=7</formula>
    </cfRule>
  </conditionalFormatting>
  <conditionalFormatting sqref="I93">
    <cfRule type="expression" dxfId="38923" priority="627" stopIfTrue="1">
      <formula>OR(I93=祝色,WEEKDAY(I93)=1)</formula>
    </cfRule>
    <cfRule type="expression" dxfId="38922" priority="628" stopIfTrue="1">
      <formula>WEEKDAY(I93)=7</formula>
    </cfRule>
  </conditionalFormatting>
  <conditionalFormatting sqref="J93">
    <cfRule type="expression" dxfId="38921" priority="625" stopIfTrue="1">
      <formula>OR(J93=祝色,WEEKDAY(J93)=1)</formula>
    </cfRule>
    <cfRule type="expression" dxfId="38920" priority="626" stopIfTrue="1">
      <formula>WEEKDAY(J93)=7</formula>
    </cfRule>
  </conditionalFormatting>
  <conditionalFormatting sqref="D94">
    <cfRule type="expression" dxfId="38919" priority="623" stopIfTrue="1">
      <formula>OR(D94=祝色,WEEKDAY(D94)=1)</formula>
    </cfRule>
    <cfRule type="expression" dxfId="38918" priority="624" stopIfTrue="1">
      <formula>WEEKDAY(D94)=7</formula>
    </cfRule>
  </conditionalFormatting>
  <conditionalFormatting sqref="E94">
    <cfRule type="expression" dxfId="38917" priority="621" stopIfTrue="1">
      <formula>OR(E94=祝色,WEEKDAY(E94)=1)</formula>
    </cfRule>
    <cfRule type="expression" dxfId="38916" priority="622" stopIfTrue="1">
      <formula>WEEKDAY(E94)=7</formula>
    </cfRule>
  </conditionalFormatting>
  <conditionalFormatting sqref="F94">
    <cfRule type="expression" dxfId="38915" priority="619" stopIfTrue="1">
      <formula>OR(F94=祝色,WEEKDAY(F94)=1)</formula>
    </cfRule>
    <cfRule type="expression" dxfId="38914" priority="620" stopIfTrue="1">
      <formula>WEEKDAY(F94)=7</formula>
    </cfRule>
  </conditionalFormatting>
  <conditionalFormatting sqref="G94">
    <cfRule type="expression" dxfId="38913" priority="617" stopIfTrue="1">
      <formula>OR(G94=祝色,WEEKDAY(G94)=1)</formula>
    </cfRule>
    <cfRule type="expression" dxfId="38912" priority="618" stopIfTrue="1">
      <formula>WEEKDAY(G94)=7</formula>
    </cfRule>
  </conditionalFormatting>
  <conditionalFormatting sqref="H94">
    <cfRule type="expression" dxfId="38911" priority="615" stopIfTrue="1">
      <formula>OR(H94=祝色,WEEKDAY(H94)=1)</formula>
    </cfRule>
    <cfRule type="expression" dxfId="38910" priority="616" stopIfTrue="1">
      <formula>WEEKDAY(H94)=7</formula>
    </cfRule>
  </conditionalFormatting>
  <conditionalFormatting sqref="I94">
    <cfRule type="expression" dxfId="38909" priority="613" stopIfTrue="1">
      <formula>OR(I94=祝色,WEEKDAY(I94)=1)</formula>
    </cfRule>
    <cfRule type="expression" dxfId="38908" priority="614" stopIfTrue="1">
      <formula>WEEKDAY(I94)=7</formula>
    </cfRule>
  </conditionalFormatting>
  <conditionalFormatting sqref="J94">
    <cfRule type="expression" dxfId="38907" priority="611" stopIfTrue="1">
      <formula>OR(J94=祝色,WEEKDAY(J94)=1)</formula>
    </cfRule>
    <cfRule type="expression" dxfId="38906" priority="612" stopIfTrue="1">
      <formula>WEEKDAY(J94)=7</formula>
    </cfRule>
  </conditionalFormatting>
  <conditionalFormatting sqref="D95">
    <cfRule type="expression" dxfId="38905" priority="609" stopIfTrue="1">
      <formula>OR(D95=祝色,WEEKDAY(D95)=1)</formula>
    </cfRule>
    <cfRule type="expression" dxfId="38904" priority="610" stopIfTrue="1">
      <formula>WEEKDAY(D95)=7</formula>
    </cfRule>
  </conditionalFormatting>
  <conditionalFormatting sqref="E95">
    <cfRule type="expression" dxfId="38903" priority="607" stopIfTrue="1">
      <formula>OR(E95=祝色,WEEKDAY(E95)=1)</formula>
    </cfRule>
    <cfRule type="expression" dxfId="38902" priority="608" stopIfTrue="1">
      <formula>WEEKDAY(E95)=7</formula>
    </cfRule>
  </conditionalFormatting>
  <conditionalFormatting sqref="F95">
    <cfRule type="expression" dxfId="38901" priority="605" stopIfTrue="1">
      <formula>OR(F95=祝色,WEEKDAY(F95)=1)</formula>
    </cfRule>
    <cfRule type="expression" dxfId="38900" priority="606" stopIfTrue="1">
      <formula>WEEKDAY(F95)=7</formula>
    </cfRule>
  </conditionalFormatting>
  <conditionalFormatting sqref="G95">
    <cfRule type="expression" dxfId="38899" priority="603" stopIfTrue="1">
      <formula>OR(G95=祝色,WEEKDAY(G95)=1)</formula>
    </cfRule>
    <cfRule type="expression" dxfId="38898" priority="604" stopIfTrue="1">
      <formula>WEEKDAY(G95)=7</formula>
    </cfRule>
  </conditionalFormatting>
  <conditionalFormatting sqref="H95">
    <cfRule type="expression" dxfId="38897" priority="601" stopIfTrue="1">
      <formula>OR(H95=祝色,WEEKDAY(H95)=1)</formula>
    </cfRule>
    <cfRule type="expression" dxfId="38896" priority="602" stopIfTrue="1">
      <formula>WEEKDAY(H95)=7</formula>
    </cfRule>
  </conditionalFormatting>
  <conditionalFormatting sqref="I95">
    <cfRule type="expression" dxfId="38895" priority="599" stopIfTrue="1">
      <formula>OR(I95=祝色,WEEKDAY(I95)=1)</formula>
    </cfRule>
    <cfRule type="expression" dxfId="38894" priority="600" stopIfTrue="1">
      <formula>WEEKDAY(I95)=7</formula>
    </cfRule>
  </conditionalFormatting>
  <conditionalFormatting sqref="J95">
    <cfRule type="expression" dxfId="38893" priority="597" stopIfTrue="1">
      <formula>OR(J95=祝色,WEEKDAY(J95)=1)</formula>
    </cfRule>
    <cfRule type="expression" dxfId="38892" priority="598" stopIfTrue="1">
      <formula>WEEKDAY(J95)=7</formula>
    </cfRule>
  </conditionalFormatting>
  <conditionalFormatting sqref="D96">
    <cfRule type="expression" dxfId="38891" priority="595" stopIfTrue="1">
      <formula>OR(D96=祝色,WEEKDAY(D96)=1)</formula>
    </cfRule>
    <cfRule type="expression" dxfId="38890" priority="596" stopIfTrue="1">
      <formula>WEEKDAY(D96)=7</formula>
    </cfRule>
  </conditionalFormatting>
  <conditionalFormatting sqref="E96">
    <cfRule type="expression" dxfId="38889" priority="593" stopIfTrue="1">
      <formula>OR(E96=祝色,WEEKDAY(E96)=1)</formula>
    </cfRule>
    <cfRule type="expression" dxfId="38888" priority="594" stopIfTrue="1">
      <formula>WEEKDAY(E96)=7</formula>
    </cfRule>
  </conditionalFormatting>
  <conditionalFormatting sqref="L91">
    <cfRule type="expression" dxfId="38887" priority="591" stopIfTrue="1">
      <formula>OR(L91=祝色,WEEKDAY(L91)=1)</formula>
    </cfRule>
    <cfRule type="expression" dxfId="38886" priority="592" stopIfTrue="1">
      <formula>WEEKDAY(L91)=7</formula>
    </cfRule>
  </conditionalFormatting>
  <conditionalFormatting sqref="M91">
    <cfRule type="expression" dxfId="38885" priority="589" stopIfTrue="1">
      <formula>OR(M91=祝色,WEEKDAY(M91)=1)</formula>
    </cfRule>
    <cfRule type="expression" dxfId="38884" priority="590" stopIfTrue="1">
      <formula>WEEKDAY(M91)=7</formula>
    </cfRule>
  </conditionalFormatting>
  <conditionalFormatting sqref="N91">
    <cfRule type="expression" dxfId="38883" priority="587" stopIfTrue="1">
      <formula>OR(N91=祝色,WEEKDAY(N91)=1)</formula>
    </cfRule>
    <cfRule type="expression" dxfId="38882" priority="588" stopIfTrue="1">
      <formula>WEEKDAY(N91)=7</formula>
    </cfRule>
  </conditionalFormatting>
  <conditionalFormatting sqref="O91">
    <cfRule type="expression" dxfId="38881" priority="585" stopIfTrue="1">
      <formula>OR(O91=祝色,WEEKDAY(O91)=1)</formula>
    </cfRule>
    <cfRule type="expression" dxfId="38880" priority="586" stopIfTrue="1">
      <formula>WEEKDAY(O91)=7</formula>
    </cfRule>
  </conditionalFormatting>
  <conditionalFormatting sqref="P91">
    <cfRule type="expression" dxfId="38879" priority="583" stopIfTrue="1">
      <formula>OR(P91=祝色,WEEKDAY(P91)=1)</formula>
    </cfRule>
    <cfRule type="expression" dxfId="38878" priority="584" stopIfTrue="1">
      <formula>WEEKDAY(P91)=7</formula>
    </cfRule>
  </conditionalFormatting>
  <conditionalFormatting sqref="Q91">
    <cfRule type="expression" dxfId="38877" priority="581" stopIfTrue="1">
      <formula>OR(Q91=祝色,WEEKDAY(Q91)=1)</formula>
    </cfRule>
    <cfRule type="expression" dxfId="38876" priority="582" stopIfTrue="1">
      <formula>WEEKDAY(Q91)=7</formula>
    </cfRule>
  </conditionalFormatting>
  <conditionalFormatting sqref="R91">
    <cfRule type="expression" dxfId="38875" priority="579" stopIfTrue="1">
      <formula>OR(R91=祝色,WEEKDAY(R91)=1)</formula>
    </cfRule>
    <cfRule type="expression" dxfId="38874" priority="580" stopIfTrue="1">
      <formula>WEEKDAY(R91)=7</formula>
    </cfRule>
  </conditionalFormatting>
  <conditionalFormatting sqref="L92">
    <cfRule type="expression" dxfId="38873" priority="577" stopIfTrue="1">
      <formula>OR(L92=祝色,WEEKDAY(L92)=1)</formula>
    </cfRule>
    <cfRule type="expression" dxfId="38872" priority="578" stopIfTrue="1">
      <formula>WEEKDAY(L92)=7</formula>
    </cfRule>
  </conditionalFormatting>
  <conditionalFormatting sqref="M92">
    <cfRule type="expression" dxfId="38871" priority="575" stopIfTrue="1">
      <formula>OR(M92=祝色,WEEKDAY(M92)=1)</formula>
    </cfRule>
    <cfRule type="expression" dxfId="38870" priority="576" stopIfTrue="1">
      <formula>WEEKDAY(M92)=7</formula>
    </cfRule>
  </conditionalFormatting>
  <conditionalFormatting sqref="N92">
    <cfRule type="expression" dxfId="38869" priority="573" stopIfTrue="1">
      <formula>OR(N92=祝色,WEEKDAY(N92)=1)</formula>
    </cfRule>
    <cfRule type="expression" dxfId="38868" priority="574" stopIfTrue="1">
      <formula>WEEKDAY(N92)=7</formula>
    </cfRule>
  </conditionalFormatting>
  <conditionalFormatting sqref="O92">
    <cfRule type="expression" dxfId="38867" priority="571" stopIfTrue="1">
      <formula>OR(O92=祝色,WEEKDAY(O92)=1)</formula>
    </cfRule>
    <cfRule type="expression" dxfId="38866" priority="572" stopIfTrue="1">
      <formula>WEEKDAY(O92)=7</formula>
    </cfRule>
  </conditionalFormatting>
  <conditionalFormatting sqref="P92">
    <cfRule type="expression" dxfId="38865" priority="569" stopIfTrue="1">
      <formula>OR(P92=祝色,WEEKDAY(P92)=1)</formula>
    </cfRule>
    <cfRule type="expression" dxfId="38864" priority="570" stopIfTrue="1">
      <formula>WEEKDAY(P92)=7</formula>
    </cfRule>
  </conditionalFormatting>
  <conditionalFormatting sqref="Q92">
    <cfRule type="expression" dxfId="38863" priority="567" stopIfTrue="1">
      <formula>OR(Q92=祝色,WEEKDAY(Q92)=1)</formula>
    </cfRule>
    <cfRule type="expression" dxfId="38862" priority="568" stopIfTrue="1">
      <formula>WEEKDAY(Q92)=7</formula>
    </cfRule>
  </conditionalFormatting>
  <conditionalFormatting sqref="R92">
    <cfRule type="expression" dxfId="38861" priority="565" stopIfTrue="1">
      <formula>OR(R92=祝色,WEEKDAY(R92)=1)</formula>
    </cfRule>
    <cfRule type="expression" dxfId="38860" priority="566" stopIfTrue="1">
      <formula>WEEKDAY(R92)=7</formula>
    </cfRule>
  </conditionalFormatting>
  <conditionalFormatting sqref="L93">
    <cfRule type="expression" dxfId="38859" priority="563" stopIfTrue="1">
      <formula>OR(L93=祝色,WEEKDAY(L93)=1)</formula>
    </cfRule>
    <cfRule type="expression" dxfId="38858" priority="564" stopIfTrue="1">
      <formula>WEEKDAY(L93)=7</formula>
    </cfRule>
  </conditionalFormatting>
  <conditionalFormatting sqref="M93">
    <cfRule type="expression" dxfId="38857" priority="561" stopIfTrue="1">
      <formula>OR(M93=祝色,WEEKDAY(M93)=1)</formula>
    </cfRule>
    <cfRule type="expression" dxfId="38856" priority="562" stopIfTrue="1">
      <formula>WEEKDAY(M93)=7</formula>
    </cfRule>
  </conditionalFormatting>
  <conditionalFormatting sqref="N93">
    <cfRule type="expression" dxfId="38855" priority="559" stopIfTrue="1">
      <formula>OR(N93=祝色,WEEKDAY(N93)=1)</formula>
    </cfRule>
    <cfRule type="expression" dxfId="38854" priority="560" stopIfTrue="1">
      <formula>WEEKDAY(N93)=7</formula>
    </cfRule>
  </conditionalFormatting>
  <conditionalFormatting sqref="O93">
    <cfRule type="expression" dxfId="38853" priority="557" stopIfTrue="1">
      <formula>OR(O93=祝色,WEEKDAY(O93)=1)</formula>
    </cfRule>
    <cfRule type="expression" dxfId="38852" priority="558" stopIfTrue="1">
      <formula>WEEKDAY(O93)=7</formula>
    </cfRule>
  </conditionalFormatting>
  <conditionalFormatting sqref="P93">
    <cfRule type="expression" dxfId="38851" priority="555" stopIfTrue="1">
      <formula>OR(P93=祝色,WEEKDAY(P93)=1)</formula>
    </cfRule>
    <cfRule type="expression" dxfId="38850" priority="556" stopIfTrue="1">
      <formula>WEEKDAY(P93)=7</formula>
    </cfRule>
  </conditionalFormatting>
  <conditionalFormatting sqref="Q93">
    <cfRule type="expression" dxfId="38849" priority="553" stopIfTrue="1">
      <formula>OR(Q93=祝色,WEEKDAY(Q93)=1)</formula>
    </cfRule>
    <cfRule type="expression" dxfId="38848" priority="554" stopIfTrue="1">
      <formula>WEEKDAY(Q93)=7</formula>
    </cfRule>
  </conditionalFormatting>
  <conditionalFormatting sqref="R93">
    <cfRule type="expression" dxfId="38847" priority="551" stopIfTrue="1">
      <formula>OR(R93=祝色,WEEKDAY(R93)=1)</formula>
    </cfRule>
    <cfRule type="expression" dxfId="38846" priority="552" stopIfTrue="1">
      <formula>WEEKDAY(R93)=7</formula>
    </cfRule>
  </conditionalFormatting>
  <conditionalFormatting sqref="L94">
    <cfRule type="expression" dxfId="38845" priority="549" stopIfTrue="1">
      <formula>OR(L94=祝色,WEEKDAY(L94)=1)</formula>
    </cfRule>
    <cfRule type="expression" dxfId="38844" priority="550" stopIfTrue="1">
      <formula>WEEKDAY(L94)=7</formula>
    </cfRule>
  </conditionalFormatting>
  <conditionalFormatting sqref="M94">
    <cfRule type="expression" dxfId="38843" priority="547" stopIfTrue="1">
      <formula>OR(M94=祝色,WEEKDAY(M94)=1)</formula>
    </cfRule>
    <cfRule type="expression" dxfId="38842" priority="548" stopIfTrue="1">
      <formula>WEEKDAY(M94)=7</formula>
    </cfRule>
  </conditionalFormatting>
  <conditionalFormatting sqref="N94">
    <cfRule type="expression" dxfId="38841" priority="545" stopIfTrue="1">
      <formula>OR(N94=祝色,WEEKDAY(N94)=1)</formula>
    </cfRule>
    <cfRule type="expression" dxfId="38840" priority="546" stopIfTrue="1">
      <formula>WEEKDAY(N94)=7</formula>
    </cfRule>
  </conditionalFormatting>
  <conditionalFormatting sqref="O94">
    <cfRule type="expression" dxfId="38839" priority="543" stopIfTrue="1">
      <formula>OR(O94=祝色,WEEKDAY(O94)=1)</formula>
    </cfRule>
    <cfRule type="expression" dxfId="38838" priority="544" stopIfTrue="1">
      <formula>WEEKDAY(O94)=7</formula>
    </cfRule>
  </conditionalFormatting>
  <conditionalFormatting sqref="P94">
    <cfRule type="expression" dxfId="38837" priority="541" stopIfTrue="1">
      <formula>OR(P94=祝色,WEEKDAY(P94)=1)</formula>
    </cfRule>
    <cfRule type="expression" dxfId="38836" priority="542" stopIfTrue="1">
      <formula>WEEKDAY(P94)=7</formula>
    </cfRule>
  </conditionalFormatting>
  <conditionalFormatting sqref="Q94">
    <cfRule type="expression" dxfId="38835" priority="539" stopIfTrue="1">
      <formula>OR(Q94=祝色,WEEKDAY(Q94)=1)</formula>
    </cfRule>
    <cfRule type="expression" dxfId="38834" priority="540" stopIfTrue="1">
      <formula>WEEKDAY(Q94)=7</formula>
    </cfRule>
  </conditionalFormatting>
  <conditionalFormatting sqref="R94">
    <cfRule type="expression" dxfId="38833" priority="537" stopIfTrue="1">
      <formula>OR(R94=祝色,WEEKDAY(R94)=1)</formula>
    </cfRule>
    <cfRule type="expression" dxfId="38832" priority="538" stopIfTrue="1">
      <formula>WEEKDAY(R94)=7</formula>
    </cfRule>
  </conditionalFormatting>
  <conditionalFormatting sqref="L95">
    <cfRule type="expression" dxfId="38831" priority="535" stopIfTrue="1">
      <formula>OR(L95=祝色,WEEKDAY(L95)=1)</formula>
    </cfRule>
    <cfRule type="expression" dxfId="38830" priority="536" stopIfTrue="1">
      <formula>WEEKDAY(L95)=7</formula>
    </cfRule>
  </conditionalFormatting>
  <conditionalFormatting sqref="M95">
    <cfRule type="expression" dxfId="38829" priority="533" stopIfTrue="1">
      <formula>OR(M95=祝色,WEEKDAY(M95)=1)</formula>
    </cfRule>
    <cfRule type="expression" dxfId="38828" priority="534" stopIfTrue="1">
      <formula>WEEKDAY(M95)=7</formula>
    </cfRule>
  </conditionalFormatting>
  <conditionalFormatting sqref="N95">
    <cfRule type="expression" dxfId="38827" priority="531" stopIfTrue="1">
      <formula>OR(N95=祝色,WEEKDAY(N95)=1)</formula>
    </cfRule>
    <cfRule type="expression" dxfId="38826" priority="532" stopIfTrue="1">
      <formula>WEEKDAY(N95)=7</formula>
    </cfRule>
  </conditionalFormatting>
  <conditionalFormatting sqref="O95">
    <cfRule type="expression" dxfId="38825" priority="529" stopIfTrue="1">
      <formula>OR(O95=祝色,WEEKDAY(O95)=1)</formula>
    </cfRule>
    <cfRule type="expression" dxfId="38824" priority="530" stopIfTrue="1">
      <formula>WEEKDAY(O95)=7</formula>
    </cfRule>
  </conditionalFormatting>
  <conditionalFormatting sqref="P95">
    <cfRule type="expression" dxfId="38823" priority="527" stopIfTrue="1">
      <formula>OR(P95=祝色,WEEKDAY(P95)=1)</formula>
    </cfRule>
    <cfRule type="expression" dxfId="38822" priority="528" stopIfTrue="1">
      <formula>WEEKDAY(P95)=7</formula>
    </cfRule>
  </conditionalFormatting>
  <conditionalFormatting sqref="Q95">
    <cfRule type="expression" dxfId="38821" priority="525" stopIfTrue="1">
      <formula>OR(Q95=祝色,WEEKDAY(Q95)=1)</formula>
    </cfRule>
    <cfRule type="expression" dxfId="38820" priority="526" stopIfTrue="1">
      <formula>WEEKDAY(Q95)=7</formula>
    </cfRule>
  </conditionalFormatting>
  <conditionalFormatting sqref="R95">
    <cfRule type="expression" dxfId="38819" priority="523" stopIfTrue="1">
      <formula>OR(R95=祝色,WEEKDAY(R95)=1)</formula>
    </cfRule>
    <cfRule type="expression" dxfId="38818" priority="524" stopIfTrue="1">
      <formula>WEEKDAY(R95)=7</formula>
    </cfRule>
  </conditionalFormatting>
  <conditionalFormatting sqref="L96">
    <cfRule type="expression" dxfId="38817" priority="521" stopIfTrue="1">
      <formula>OR(L96=祝色,WEEKDAY(L96)=1)</formula>
    </cfRule>
    <cfRule type="expression" dxfId="38816" priority="522" stopIfTrue="1">
      <formula>WEEKDAY(L96)=7</formula>
    </cfRule>
  </conditionalFormatting>
  <conditionalFormatting sqref="M96">
    <cfRule type="expression" dxfId="38815" priority="519" stopIfTrue="1">
      <formula>OR(M96=祝色,WEEKDAY(M96)=1)</formula>
    </cfRule>
    <cfRule type="expression" dxfId="38814" priority="520" stopIfTrue="1">
      <formula>WEEKDAY(M96)=7</formula>
    </cfRule>
  </conditionalFormatting>
  <conditionalFormatting sqref="T91">
    <cfRule type="expression" dxfId="38813" priority="517" stopIfTrue="1">
      <formula>OR(T91=祝色,WEEKDAY(T91)=1)</formula>
    </cfRule>
    <cfRule type="expression" dxfId="38812" priority="518" stopIfTrue="1">
      <formula>WEEKDAY(T91)=7</formula>
    </cfRule>
  </conditionalFormatting>
  <conditionalFormatting sqref="U91">
    <cfRule type="expression" dxfId="38811" priority="515" stopIfTrue="1">
      <formula>OR(U91=祝色,WEEKDAY(U91)=1)</formula>
    </cfRule>
    <cfRule type="expression" dxfId="38810" priority="516" stopIfTrue="1">
      <formula>WEEKDAY(U91)=7</formula>
    </cfRule>
  </conditionalFormatting>
  <conditionalFormatting sqref="V91">
    <cfRule type="expression" dxfId="38809" priority="513" stopIfTrue="1">
      <formula>OR(V91=祝色,WEEKDAY(V91)=1)</formula>
    </cfRule>
    <cfRule type="expression" dxfId="38808" priority="514" stopIfTrue="1">
      <formula>WEEKDAY(V91)=7</formula>
    </cfRule>
  </conditionalFormatting>
  <conditionalFormatting sqref="W91">
    <cfRule type="expression" dxfId="38807" priority="511" stopIfTrue="1">
      <formula>OR(W91=祝色,WEEKDAY(W91)=1)</formula>
    </cfRule>
    <cfRule type="expression" dxfId="38806" priority="512" stopIfTrue="1">
      <formula>WEEKDAY(W91)=7</formula>
    </cfRule>
  </conditionalFormatting>
  <conditionalFormatting sqref="X91">
    <cfRule type="expression" dxfId="38805" priority="509" stopIfTrue="1">
      <formula>OR(X91=祝色,WEEKDAY(X91)=1)</formula>
    </cfRule>
    <cfRule type="expression" dxfId="38804" priority="510" stopIfTrue="1">
      <formula>WEEKDAY(X91)=7</formula>
    </cfRule>
  </conditionalFormatting>
  <conditionalFormatting sqref="Y91">
    <cfRule type="expression" dxfId="38803" priority="507" stopIfTrue="1">
      <formula>OR(Y91=祝色,WEEKDAY(Y91)=1)</formula>
    </cfRule>
    <cfRule type="expression" dxfId="38802" priority="508" stopIfTrue="1">
      <formula>WEEKDAY(Y91)=7</formula>
    </cfRule>
  </conditionalFormatting>
  <conditionalFormatting sqref="Z91">
    <cfRule type="expression" dxfId="38801" priority="505" stopIfTrue="1">
      <formula>OR(Z91=祝色,WEEKDAY(Z91)=1)</formula>
    </cfRule>
    <cfRule type="expression" dxfId="38800" priority="506" stopIfTrue="1">
      <formula>WEEKDAY(Z91)=7</formula>
    </cfRule>
  </conditionalFormatting>
  <conditionalFormatting sqref="T92">
    <cfRule type="expression" dxfId="38799" priority="503" stopIfTrue="1">
      <formula>OR(T92=祝色,WEEKDAY(T92)=1)</formula>
    </cfRule>
    <cfRule type="expression" dxfId="38798" priority="504" stopIfTrue="1">
      <formula>WEEKDAY(T92)=7</formula>
    </cfRule>
  </conditionalFormatting>
  <conditionalFormatting sqref="U92">
    <cfRule type="expression" dxfId="38797" priority="501" stopIfTrue="1">
      <formula>OR(U92=祝色,WEEKDAY(U92)=1)</formula>
    </cfRule>
    <cfRule type="expression" dxfId="38796" priority="502" stopIfTrue="1">
      <formula>WEEKDAY(U92)=7</formula>
    </cfRule>
  </conditionalFormatting>
  <conditionalFormatting sqref="V92">
    <cfRule type="expression" dxfId="38795" priority="499" stopIfTrue="1">
      <formula>OR(V92=祝色,WEEKDAY(V92)=1)</formula>
    </cfRule>
    <cfRule type="expression" dxfId="38794" priority="500" stopIfTrue="1">
      <formula>WEEKDAY(V92)=7</formula>
    </cfRule>
  </conditionalFormatting>
  <conditionalFormatting sqref="W92">
    <cfRule type="expression" dxfId="38793" priority="497" stopIfTrue="1">
      <formula>OR(W92=祝色,WEEKDAY(W92)=1)</formula>
    </cfRule>
    <cfRule type="expression" dxfId="38792" priority="498" stopIfTrue="1">
      <formula>WEEKDAY(W92)=7</formula>
    </cfRule>
  </conditionalFormatting>
  <conditionalFormatting sqref="X92">
    <cfRule type="expression" dxfId="38791" priority="495" stopIfTrue="1">
      <formula>OR(X92=祝色,WEEKDAY(X92)=1)</formula>
    </cfRule>
    <cfRule type="expression" dxfId="38790" priority="496" stopIfTrue="1">
      <formula>WEEKDAY(X92)=7</formula>
    </cfRule>
  </conditionalFormatting>
  <conditionalFormatting sqref="Y92">
    <cfRule type="expression" dxfId="38789" priority="493" stopIfTrue="1">
      <formula>OR(Y92=祝色,WEEKDAY(Y92)=1)</formula>
    </cfRule>
    <cfRule type="expression" dxfId="38788" priority="494" stopIfTrue="1">
      <formula>WEEKDAY(Y92)=7</formula>
    </cfRule>
  </conditionalFormatting>
  <conditionalFormatting sqref="Z92">
    <cfRule type="expression" dxfId="38787" priority="491" stopIfTrue="1">
      <formula>OR(Z92=祝色,WEEKDAY(Z92)=1)</formula>
    </cfRule>
    <cfRule type="expression" dxfId="38786" priority="492" stopIfTrue="1">
      <formula>WEEKDAY(Z92)=7</formula>
    </cfRule>
  </conditionalFormatting>
  <conditionalFormatting sqref="T93">
    <cfRule type="expression" dxfId="38785" priority="489" stopIfTrue="1">
      <formula>OR(T93=祝色,WEEKDAY(T93)=1)</formula>
    </cfRule>
    <cfRule type="expression" dxfId="38784" priority="490" stopIfTrue="1">
      <formula>WEEKDAY(T93)=7</formula>
    </cfRule>
  </conditionalFormatting>
  <conditionalFormatting sqref="U93">
    <cfRule type="expression" dxfId="38783" priority="487" stopIfTrue="1">
      <formula>OR(U93=祝色,WEEKDAY(U93)=1)</formula>
    </cfRule>
    <cfRule type="expression" dxfId="38782" priority="488" stopIfTrue="1">
      <formula>WEEKDAY(U93)=7</formula>
    </cfRule>
  </conditionalFormatting>
  <conditionalFormatting sqref="V93">
    <cfRule type="expression" dxfId="38781" priority="485" stopIfTrue="1">
      <formula>OR(V93=祝色,WEEKDAY(V93)=1)</formula>
    </cfRule>
    <cfRule type="expression" dxfId="38780" priority="486" stopIfTrue="1">
      <formula>WEEKDAY(V93)=7</formula>
    </cfRule>
  </conditionalFormatting>
  <conditionalFormatting sqref="W93">
    <cfRule type="expression" dxfId="38779" priority="483" stopIfTrue="1">
      <formula>OR(W93=祝色,WEEKDAY(W93)=1)</formula>
    </cfRule>
    <cfRule type="expression" dxfId="38778" priority="484" stopIfTrue="1">
      <formula>WEEKDAY(W93)=7</formula>
    </cfRule>
  </conditionalFormatting>
  <conditionalFormatting sqref="X93">
    <cfRule type="expression" dxfId="38777" priority="481" stopIfTrue="1">
      <formula>OR(X93=祝色,WEEKDAY(X93)=1)</formula>
    </cfRule>
    <cfRule type="expression" dxfId="38776" priority="482" stopIfTrue="1">
      <formula>WEEKDAY(X93)=7</formula>
    </cfRule>
  </conditionalFormatting>
  <conditionalFormatting sqref="Y93">
    <cfRule type="expression" dxfId="38775" priority="479" stopIfTrue="1">
      <formula>OR(Y93=祝色,WEEKDAY(Y93)=1)</formula>
    </cfRule>
    <cfRule type="expression" dxfId="38774" priority="480" stopIfTrue="1">
      <formula>WEEKDAY(Y93)=7</formula>
    </cfRule>
  </conditionalFormatting>
  <conditionalFormatting sqref="Z93">
    <cfRule type="expression" dxfId="38773" priority="477" stopIfTrue="1">
      <formula>OR(Z93=祝色,WEEKDAY(Z93)=1)</formula>
    </cfRule>
    <cfRule type="expression" dxfId="38772" priority="478" stopIfTrue="1">
      <formula>WEEKDAY(Z93)=7</formula>
    </cfRule>
  </conditionalFormatting>
  <conditionalFormatting sqref="T94">
    <cfRule type="expression" dxfId="38771" priority="475" stopIfTrue="1">
      <formula>OR(T94=祝色,WEEKDAY(T94)=1)</formula>
    </cfRule>
    <cfRule type="expression" dxfId="38770" priority="476" stopIfTrue="1">
      <formula>WEEKDAY(T94)=7</formula>
    </cfRule>
  </conditionalFormatting>
  <conditionalFormatting sqref="U94">
    <cfRule type="expression" dxfId="38769" priority="473" stopIfTrue="1">
      <formula>OR(U94=祝色,WEEKDAY(U94)=1)</formula>
    </cfRule>
    <cfRule type="expression" dxfId="38768" priority="474" stopIfTrue="1">
      <formula>WEEKDAY(U94)=7</formula>
    </cfRule>
  </conditionalFormatting>
  <conditionalFormatting sqref="V94">
    <cfRule type="expression" dxfId="38767" priority="471" stopIfTrue="1">
      <formula>OR(V94=祝色,WEEKDAY(V94)=1)</formula>
    </cfRule>
    <cfRule type="expression" dxfId="38766" priority="472" stopIfTrue="1">
      <formula>WEEKDAY(V94)=7</formula>
    </cfRule>
  </conditionalFormatting>
  <conditionalFormatting sqref="W94">
    <cfRule type="expression" dxfId="38765" priority="469" stopIfTrue="1">
      <formula>OR(W94=祝色,WEEKDAY(W94)=1)</formula>
    </cfRule>
    <cfRule type="expression" dxfId="38764" priority="470" stopIfTrue="1">
      <formula>WEEKDAY(W94)=7</formula>
    </cfRule>
  </conditionalFormatting>
  <conditionalFormatting sqref="X94">
    <cfRule type="expression" dxfId="38763" priority="467" stopIfTrue="1">
      <formula>OR(X94=祝色,WEEKDAY(X94)=1)</formula>
    </cfRule>
    <cfRule type="expression" dxfId="38762" priority="468" stopIfTrue="1">
      <formula>WEEKDAY(X94)=7</formula>
    </cfRule>
  </conditionalFormatting>
  <conditionalFormatting sqref="Y94">
    <cfRule type="expression" dxfId="38761" priority="465" stopIfTrue="1">
      <formula>OR(Y94=祝色,WEEKDAY(Y94)=1)</formula>
    </cfRule>
    <cfRule type="expression" dxfId="38760" priority="466" stopIfTrue="1">
      <formula>WEEKDAY(Y94)=7</formula>
    </cfRule>
  </conditionalFormatting>
  <conditionalFormatting sqref="Z94">
    <cfRule type="expression" dxfId="38759" priority="463" stopIfTrue="1">
      <formula>OR(Z94=祝色,WEEKDAY(Z94)=1)</formula>
    </cfRule>
    <cfRule type="expression" dxfId="38758" priority="464" stopIfTrue="1">
      <formula>WEEKDAY(Z94)=7</formula>
    </cfRule>
  </conditionalFormatting>
  <conditionalFormatting sqref="T95">
    <cfRule type="expression" dxfId="38757" priority="461" stopIfTrue="1">
      <formula>OR(T95=祝色,WEEKDAY(T95)=1)</formula>
    </cfRule>
    <cfRule type="expression" dxfId="38756" priority="462" stopIfTrue="1">
      <formula>WEEKDAY(T95)=7</formula>
    </cfRule>
  </conditionalFormatting>
  <conditionalFormatting sqref="U95">
    <cfRule type="expression" dxfId="38755" priority="459" stopIfTrue="1">
      <formula>OR(U95=祝色,WEEKDAY(U95)=1)</formula>
    </cfRule>
    <cfRule type="expression" dxfId="38754" priority="460" stopIfTrue="1">
      <formula>WEEKDAY(U95)=7</formula>
    </cfRule>
  </conditionalFormatting>
  <conditionalFormatting sqref="V95">
    <cfRule type="expression" dxfId="38753" priority="457" stopIfTrue="1">
      <formula>OR(V95=祝色,WEEKDAY(V95)=1)</formula>
    </cfRule>
    <cfRule type="expression" dxfId="38752" priority="458" stopIfTrue="1">
      <formula>WEEKDAY(V95)=7</formula>
    </cfRule>
  </conditionalFormatting>
  <conditionalFormatting sqref="W95">
    <cfRule type="expression" dxfId="38751" priority="455" stopIfTrue="1">
      <formula>OR(W95=祝色,WEEKDAY(W95)=1)</formula>
    </cfRule>
    <cfRule type="expression" dxfId="38750" priority="456" stopIfTrue="1">
      <formula>WEEKDAY(W95)=7</formula>
    </cfRule>
  </conditionalFormatting>
  <conditionalFormatting sqref="X95">
    <cfRule type="expression" dxfId="38749" priority="453" stopIfTrue="1">
      <formula>OR(X95=祝色,WEEKDAY(X95)=1)</formula>
    </cfRule>
    <cfRule type="expression" dxfId="38748" priority="454" stopIfTrue="1">
      <formula>WEEKDAY(X95)=7</formula>
    </cfRule>
  </conditionalFormatting>
  <conditionalFormatting sqref="Y95">
    <cfRule type="expression" dxfId="38747" priority="451" stopIfTrue="1">
      <formula>OR(Y95=祝色,WEEKDAY(Y95)=1)</formula>
    </cfRule>
    <cfRule type="expression" dxfId="38746" priority="452" stopIfTrue="1">
      <formula>WEEKDAY(Y95)=7</formula>
    </cfRule>
  </conditionalFormatting>
  <conditionalFormatting sqref="Z95">
    <cfRule type="expression" dxfId="38745" priority="449" stopIfTrue="1">
      <formula>OR(Z95=祝色,WEEKDAY(Z95)=1)</formula>
    </cfRule>
    <cfRule type="expression" dxfId="38744" priority="450" stopIfTrue="1">
      <formula>WEEKDAY(Z95)=7</formula>
    </cfRule>
  </conditionalFormatting>
  <conditionalFormatting sqref="T96">
    <cfRule type="expression" dxfId="38743" priority="447" stopIfTrue="1">
      <formula>OR(T96=祝色,WEEKDAY(T96)=1)</formula>
    </cfRule>
    <cfRule type="expression" dxfId="38742" priority="448" stopIfTrue="1">
      <formula>WEEKDAY(T96)=7</formula>
    </cfRule>
  </conditionalFormatting>
  <conditionalFormatting sqref="U96">
    <cfRule type="expression" dxfId="38741" priority="445" stopIfTrue="1">
      <formula>OR(U96=祝色,WEEKDAY(U96)=1)</formula>
    </cfRule>
    <cfRule type="expression" dxfId="38740" priority="446" stopIfTrue="1">
      <formula>WEEKDAY(U96)=7</formula>
    </cfRule>
  </conditionalFormatting>
  <conditionalFormatting sqref="AC82">
    <cfRule type="expression" dxfId="38739" priority="443" stopIfTrue="1">
      <formula>OR(AC82=祝色,WEEKDAY(AC82)=1)</formula>
    </cfRule>
    <cfRule type="expression" dxfId="38738" priority="444" stopIfTrue="1">
      <formula>WEEKDAY(AC82)=7</formula>
    </cfRule>
  </conditionalFormatting>
  <conditionalFormatting sqref="AD82">
    <cfRule type="expression" dxfId="38737" priority="441" stopIfTrue="1">
      <formula>OR(AD82=祝色,WEEKDAY(AD82)=1)</formula>
    </cfRule>
    <cfRule type="expression" dxfId="38736" priority="442" stopIfTrue="1">
      <formula>WEEKDAY(AD82)=7</formula>
    </cfRule>
  </conditionalFormatting>
  <conditionalFormatting sqref="AE82">
    <cfRule type="expression" dxfId="38735" priority="439" stopIfTrue="1">
      <formula>OR(AE82=祝色,WEEKDAY(AE82)=1)</formula>
    </cfRule>
    <cfRule type="expression" dxfId="38734" priority="440" stopIfTrue="1">
      <formula>WEEKDAY(AE82)=7</formula>
    </cfRule>
  </conditionalFormatting>
  <conditionalFormatting sqref="AF82">
    <cfRule type="expression" dxfId="38733" priority="437" stopIfTrue="1">
      <formula>OR(AF82=祝色,WEEKDAY(AF82)=1)</formula>
    </cfRule>
    <cfRule type="expression" dxfId="38732" priority="438" stopIfTrue="1">
      <formula>WEEKDAY(AF82)=7</formula>
    </cfRule>
  </conditionalFormatting>
  <conditionalFormatting sqref="AG82">
    <cfRule type="expression" dxfId="38731" priority="435" stopIfTrue="1">
      <formula>OR(AG82=祝色,WEEKDAY(AG82)=1)</formula>
    </cfRule>
    <cfRule type="expression" dxfId="38730" priority="436" stopIfTrue="1">
      <formula>WEEKDAY(AG82)=7</formula>
    </cfRule>
  </conditionalFormatting>
  <conditionalFormatting sqref="AH82">
    <cfRule type="expression" dxfId="38729" priority="433" stopIfTrue="1">
      <formula>OR(AH82=祝色,WEEKDAY(AH82)=1)</formula>
    </cfRule>
    <cfRule type="expression" dxfId="38728" priority="434" stopIfTrue="1">
      <formula>WEEKDAY(AH82)=7</formula>
    </cfRule>
  </conditionalFormatting>
  <conditionalFormatting sqref="AI82">
    <cfRule type="expression" dxfId="38727" priority="431" stopIfTrue="1">
      <formula>OR(AI82=祝色,WEEKDAY(AI82)=1)</formula>
    </cfRule>
    <cfRule type="expression" dxfId="38726" priority="432" stopIfTrue="1">
      <formula>WEEKDAY(AI82)=7</formula>
    </cfRule>
  </conditionalFormatting>
  <conditionalFormatting sqref="AC83">
    <cfRule type="expression" dxfId="38725" priority="429" stopIfTrue="1">
      <formula>OR(AC83=祝色,WEEKDAY(AC83)=1)</formula>
    </cfRule>
    <cfRule type="expression" dxfId="38724" priority="430" stopIfTrue="1">
      <formula>WEEKDAY(AC83)=7</formula>
    </cfRule>
  </conditionalFormatting>
  <conditionalFormatting sqref="AD83">
    <cfRule type="expression" dxfId="38723" priority="427" stopIfTrue="1">
      <formula>OR(AD83=祝色,WEEKDAY(AD83)=1)</formula>
    </cfRule>
    <cfRule type="expression" dxfId="38722" priority="428" stopIfTrue="1">
      <formula>WEEKDAY(AD83)=7</formula>
    </cfRule>
  </conditionalFormatting>
  <conditionalFormatting sqref="AE83">
    <cfRule type="expression" dxfId="38721" priority="425" stopIfTrue="1">
      <formula>OR(AE83=祝色,WEEKDAY(AE83)=1)</formula>
    </cfRule>
    <cfRule type="expression" dxfId="38720" priority="426" stopIfTrue="1">
      <formula>WEEKDAY(AE83)=7</formula>
    </cfRule>
  </conditionalFormatting>
  <conditionalFormatting sqref="AF83">
    <cfRule type="expression" dxfId="38719" priority="423" stopIfTrue="1">
      <formula>OR(AF83=祝色,WEEKDAY(AF83)=1)</formula>
    </cfRule>
    <cfRule type="expression" dxfId="38718" priority="424" stopIfTrue="1">
      <formula>WEEKDAY(AF83)=7</formula>
    </cfRule>
  </conditionalFormatting>
  <conditionalFormatting sqref="AG83">
    <cfRule type="expression" dxfId="38717" priority="421" stopIfTrue="1">
      <formula>OR(AG83=祝色,WEEKDAY(AG83)=1)</formula>
    </cfRule>
    <cfRule type="expression" dxfId="38716" priority="422" stopIfTrue="1">
      <formula>WEEKDAY(AG83)=7</formula>
    </cfRule>
  </conditionalFormatting>
  <conditionalFormatting sqref="AH83">
    <cfRule type="expression" dxfId="38715" priority="419" stopIfTrue="1">
      <formula>OR(AH83=祝色,WEEKDAY(AH83)=1)</formula>
    </cfRule>
    <cfRule type="expression" dxfId="38714" priority="420" stopIfTrue="1">
      <formula>WEEKDAY(AH83)=7</formula>
    </cfRule>
  </conditionalFormatting>
  <conditionalFormatting sqref="AI83">
    <cfRule type="expression" dxfId="38713" priority="417" stopIfTrue="1">
      <formula>OR(AI83=祝色,WEEKDAY(AI83)=1)</formula>
    </cfRule>
    <cfRule type="expression" dxfId="38712" priority="418" stopIfTrue="1">
      <formula>WEEKDAY(AI83)=7</formula>
    </cfRule>
  </conditionalFormatting>
  <conditionalFormatting sqref="AC84">
    <cfRule type="expression" dxfId="38711" priority="415" stopIfTrue="1">
      <formula>OR(AC84=祝色,WEEKDAY(AC84)=1)</formula>
    </cfRule>
    <cfRule type="expression" dxfId="38710" priority="416" stopIfTrue="1">
      <formula>WEEKDAY(AC84)=7</formula>
    </cfRule>
  </conditionalFormatting>
  <conditionalFormatting sqref="AD84">
    <cfRule type="expression" dxfId="38709" priority="413" stopIfTrue="1">
      <formula>OR(AD84=祝色,WEEKDAY(AD84)=1)</formula>
    </cfRule>
    <cfRule type="expression" dxfId="38708" priority="414" stopIfTrue="1">
      <formula>WEEKDAY(AD84)=7</formula>
    </cfRule>
  </conditionalFormatting>
  <conditionalFormatting sqref="AE84">
    <cfRule type="expression" dxfId="38707" priority="411" stopIfTrue="1">
      <formula>OR(AE84=祝色,WEEKDAY(AE84)=1)</formula>
    </cfRule>
    <cfRule type="expression" dxfId="38706" priority="412" stopIfTrue="1">
      <formula>WEEKDAY(AE84)=7</formula>
    </cfRule>
  </conditionalFormatting>
  <conditionalFormatting sqref="AF84">
    <cfRule type="expression" dxfId="38705" priority="409" stopIfTrue="1">
      <formula>OR(AF84=祝色,WEEKDAY(AF84)=1)</formula>
    </cfRule>
    <cfRule type="expression" dxfId="38704" priority="410" stopIfTrue="1">
      <formula>WEEKDAY(AF84)=7</formula>
    </cfRule>
  </conditionalFormatting>
  <conditionalFormatting sqref="AG84">
    <cfRule type="expression" dxfId="38703" priority="407" stopIfTrue="1">
      <formula>OR(AG84=祝色,WEEKDAY(AG84)=1)</formula>
    </cfRule>
    <cfRule type="expression" dxfId="38702" priority="408" stopIfTrue="1">
      <formula>WEEKDAY(AG84)=7</formula>
    </cfRule>
  </conditionalFormatting>
  <conditionalFormatting sqref="AH84">
    <cfRule type="expression" dxfId="38701" priority="405" stopIfTrue="1">
      <formula>OR(AH84=祝色,WEEKDAY(AH84)=1)</formula>
    </cfRule>
    <cfRule type="expression" dxfId="38700" priority="406" stopIfTrue="1">
      <formula>WEEKDAY(AH84)=7</formula>
    </cfRule>
  </conditionalFormatting>
  <conditionalFormatting sqref="AI84">
    <cfRule type="expression" dxfId="38699" priority="403" stopIfTrue="1">
      <formula>OR(AI84=祝色,WEEKDAY(AI84)=1)</formula>
    </cfRule>
    <cfRule type="expression" dxfId="38698" priority="404" stopIfTrue="1">
      <formula>WEEKDAY(AI84)=7</formula>
    </cfRule>
  </conditionalFormatting>
  <conditionalFormatting sqref="AC85">
    <cfRule type="expression" dxfId="38697" priority="401" stopIfTrue="1">
      <formula>OR(AC85=祝色,WEEKDAY(AC85)=1)</formula>
    </cfRule>
    <cfRule type="expression" dxfId="38696" priority="402" stopIfTrue="1">
      <formula>WEEKDAY(AC85)=7</formula>
    </cfRule>
  </conditionalFormatting>
  <conditionalFormatting sqref="AD85">
    <cfRule type="expression" dxfId="38695" priority="399" stopIfTrue="1">
      <formula>OR(AD85=祝色,WEEKDAY(AD85)=1)</formula>
    </cfRule>
    <cfRule type="expression" dxfId="38694" priority="400" stopIfTrue="1">
      <formula>WEEKDAY(AD85)=7</formula>
    </cfRule>
  </conditionalFormatting>
  <conditionalFormatting sqref="AE85">
    <cfRule type="expression" dxfId="38693" priority="397" stopIfTrue="1">
      <formula>OR(AE85=祝色,WEEKDAY(AE85)=1)</formula>
    </cfRule>
    <cfRule type="expression" dxfId="38692" priority="398" stopIfTrue="1">
      <formula>WEEKDAY(AE85)=7</formula>
    </cfRule>
  </conditionalFormatting>
  <conditionalFormatting sqref="AF85">
    <cfRule type="expression" dxfId="38691" priority="395" stopIfTrue="1">
      <formula>OR(AF85=祝色,WEEKDAY(AF85)=1)</formula>
    </cfRule>
    <cfRule type="expression" dxfId="38690" priority="396" stopIfTrue="1">
      <formula>WEEKDAY(AF85)=7</formula>
    </cfRule>
  </conditionalFormatting>
  <conditionalFormatting sqref="AG85">
    <cfRule type="expression" dxfId="38689" priority="393" stopIfTrue="1">
      <formula>OR(AG85=祝色,WEEKDAY(AG85)=1)</formula>
    </cfRule>
    <cfRule type="expression" dxfId="38688" priority="394" stopIfTrue="1">
      <formula>WEEKDAY(AG85)=7</formula>
    </cfRule>
  </conditionalFormatting>
  <conditionalFormatting sqref="AH85">
    <cfRule type="expression" dxfId="38687" priority="391" stopIfTrue="1">
      <formula>OR(AH85=祝色,WEEKDAY(AH85)=1)</formula>
    </cfRule>
    <cfRule type="expression" dxfId="38686" priority="392" stopIfTrue="1">
      <formula>WEEKDAY(AH85)=7</formula>
    </cfRule>
  </conditionalFormatting>
  <conditionalFormatting sqref="AI85">
    <cfRule type="expression" dxfId="38685" priority="389" stopIfTrue="1">
      <formula>OR(AI85=祝色,WEEKDAY(AI85)=1)</formula>
    </cfRule>
    <cfRule type="expression" dxfId="38684" priority="390" stopIfTrue="1">
      <formula>WEEKDAY(AI85)=7</formula>
    </cfRule>
  </conditionalFormatting>
  <conditionalFormatting sqref="AC86">
    <cfRule type="expression" dxfId="38683" priority="387" stopIfTrue="1">
      <formula>OR(AC86=祝色,WEEKDAY(AC86)=1)</formula>
    </cfRule>
    <cfRule type="expression" dxfId="38682" priority="388" stopIfTrue="1">
      <formula>WEEKDAY(AC86)=7</formula>
    </cfRule>
  </conditionalFormatting>
  <conditionalFormatting sqref="AD86">
    <cfRule type="expression" dxfId="38681" priority="385" stopIfTrue="1">
      <formula>OR(AD86=祝色,WEEKDAY(AD86)=1)</formula>
    </cfRule>
    <cfRule type="expression" dxfId="38680" priority="386" stopIfTrue="1">
      <formula>WEEKDAY(AD86)=7</formula>
    </cfRule>
  </conditionalFormatting>
  <conditionalFormatting sqref="AE86">
    <cfRule type="expression" dxfId="38679" priority="383" stopIfTrue="1">
      <formula>OR(AE86=祝色,WEEKDAY(AE86)=1)</formula>
    </cfRule>
    <cfRule type="expression" dxfId="38678" priority="384" stopIfTrue="1">
      <formula>WEEKDAY(AE86)=7</formula>
    </cfRule>
  </conditionalFormatting>
  <conditionalFormatting sqref="AF86">
    <cfRule type="expression" dxfId="38677" priority="381" stopIfTrue="1">
      <formula>OR(AF86=祝色,WEEKDAY(AF86)=1)</formula>
    </cfRule>
    <cfRule type="expression" dxfId="38676" priority="382" stopIfTrue="1">
      <formula>WEEKDAY(AF86)=7</formula>
    </cfRule>
  </conditionalFormatting>
  <conditionalFormatting sqref="AG86">
    <cfRule type="expression" dxfId="38675" priority="379" stopIfTrue="1">
      <formula>OR(AG86=祝色,WEEKDAY(AG86)=1)</formula>
    </cfRule>
    <cfRule type="expression" dxfId="38674" priority="380" stopIfTrue="1">
      <formula>WEEKDAY(AG86)=7</formula>
    </cfRule>
  </conditionalFormatting>
  <conditionalFormatting sqref="AH86">
    <cfRule type="expression" dxfId="38673" priority="377" stopIfTrue="1">
      <formula>OR(AH86=祝色,WEEKDAY(AH86)=1)</formula>
    </cfRule>
    <cfRule type="expression" dxfId="38672" priority="378" stopIfTrue="1">
      <formula>WEEKDAY(AH86)=7</formula>
    </cfRule>
  </conditionalFormatting>
  <conditionalFormatting sqref="AI86">
    <cfRule type="expression" dxfId="38671" priority="375" stopIfTrue="1">
      <formula>OR(AI86=祝色,WEEKDAY(AI86)=1)</formula>
    </cfRule>
    <cfRule type="expression" dxfId="38670" priority="376" stopIfTrue="1">
      <formula>WEEKDAY(AI86)=7</formula>
    </cfRule>
  </conditionalFormatting>
  <conditionalFormatting sqref="AC87">
    <cfRule type="expression" dxfId="38669" priority="373" stopIfTrue="1">
      <formula>OR(AC87=祝色,WEEKDAY(AC87)=1)</formula>
    </cfRule>
    <cfRule type="expression" dxfId="38668" priority="374" stopIfTrue="1">
      <formula>WEEKDAY(AC87)=7</formula>
    </cfRule>
  </conditionalFormatting>
  <conditionalFormatting sqref="AD87">
    <cfRule type="expression" dxfId="38667" priority="371" stopIfTrue="1">
      <formula>OR(AD87=祝色,WEEKDAY(AD87)=1)</formula>
    </cfRule>
    <cfRule type="expression" dxfId="38666" priority="372" stopIfTrue="1">
      <formula>WEEKDAY(AD87)=7</formula>
    </cfRule>
  </conditionalFormatting>
  <conditionalFormatting sqref="AK82">
    <cfRule type="expression" dxfId="38665" priority="369" stopIfTrue="1">
      <formula>OR(AK82=祝色,WEEKDAY(AK82)=1)</formula>
    </cfRule>
    <cfRule type="expression" dxfId="38664" priority="370" stopIfTrue="1">
      <formula>WEEKDAY(AK82)=7</formula>
    </cfRule>
  </conditionalFormatting>
  <conditionalFormatting sqref="AL82">
    <cfRule type="expression" dxfId="38663" priority="367" stopIfTrue="1">
      <formula>OR(AL82=祝色,WEEKDAY(AL82)=1)</formula>
    </cfRule>
    <cfRule type="expression" dxfId="38662" priority="368" stopIfTrue="1">
      <formula>WEEKDAY(AL82)=7</formula>
    </cfRule>
  </conditionalFormatting>
  <conditionalFormatting sqref="AM82">
    <cfRule type="expression" dxfId="38661" priority="365" stopIfTrue="1">
      <formula>OR(AM82=祝色,WEEKDAY(AM82)=1)</formula>
    </cfRule>
    <cfRule type="expression" dxfId="38660" priority="366" stopIfTrue="1">
      <formula>WEEKDAY(AM82)=7</formula>
    </cfRule>
  </conditionalFormatting>
  <conditionalFormatting sqref="AN82">
    <cfRule type="expression" dxfId="38659" priority="363" stopIfTrue="1">
      <formula>OR(AN82=祝色,WEEKDAY(AN82)=1)</formula>
    </cfRule>
    <cfRule type="expression" dxfId="38658" priority="364" stopIfTrue="1">
      <formula>WEEKDAY(AN82)=7</formula>
    </cfRule>
  </conditionalFormatting>
  <conditionalFormatting sqref="AO82">
    <cfRule type="expression" dxfId="38657" priority="361" stopIfTrue="1">
      <formula>OR(AO82=祝色,WEEKDAY(AO82)=1)</formula>
    </cfRule>
    <cfRule type="expression" dxfId="38656" priority="362" stopIfTrue="1">
      <formula>WEEKDAY(AO82)=7</formula>
    </cfRule>
  </conditionalFormatting>
  <conditionalFormatting sqref="AP82">
    <cfRule type="expression" dxfId="38655" priority="359" stopIfTrue="1">
      <formula>OR(AP82=祝色,WEEKDAY(AP82)=1)</formula>
    </cfRule>
    <cfRule type="expression" dxfId="38654" priority="360" stopIfTrue="1">
      <formula>WEEKDAY(AP82)=7</formula>
    </cfRule>
  </conditionalFormatting>
  <conditionalFormatting sqref="AQ82">
    <cfRule type="expression" dxfId="38653" priority="357" stopIfTrue="1">
      <formula>OR(AQ82=祝色,WEEKDAY(AQ82)=1)</formula>
    </cfRule>
    <cfRule type="expression" dxfId="38652" priority="358" stopIfTrue="1">
      <formula>WEEKDAY(AQ82)=7</formula>
    </cfRule>
  </conditionalFormatting>
  <conditionalFormatting sqref="AK83">
    <cfRule type="expression" dxfId="38651" priority="355" stopIfTrue="1">
      <formula>OR(AK83=祝色,WEEKDAY(AK83)=1)</formula>
    </cfRule>
    <cfRule type="expression" dxfId="38650" priority="356" stopIfTrue="1">
      <formula>WEEKDAY(AK83)=7</formula>
    </cfRule>
  </conditionalFormatting>
  <conditionalFormatting sqref="AL83">
    <cfRule type="expression" dxfId="38649" priority="353" stopIfTrue="1">
      <formula>OR(AL83=祝色,WEEKDAY(AL83)=1)</formula>
    </cfRule>
    <cfRule type="expression" dxfId="38648" priority="354" stopIfTrue="1">
      <formula>WEEKDAY(AL83)=7</formula>
    </cfRule>
  </conditionalFormatting>
  <conditionalFormatting sqref="AM83">
    <cfRule type="expression" dxfId="38647" priority="351" stopIfTrue="1">
      <formula>OR(AM83=祝色,WEEKDAY(AM83)=1)</formula>
    </cfRule>
    <cfRule type="expression" dxfId="38646" priority="352" stopIfTrue="1">
      <formula>WEEKDAY(AM83)=7</formula>
    </cfRule>
  </conditionalFormatting>
  <conditionalFormatting sqref="AN83">
    <cfRule type="expression" dxfId="38645" priority="349" stopIfTrue="1">
      <formula>OR(AN83=祝色,WEEKDAY(AN83)=1)</formula>
    </cfRule>
    <cfRule type="expression" dxfId="38644" priority="350" stopIfTrue="1">
      <formula>WEEKDAY(AN83)=7</formula>
    </cfRule>
  </conditionalFormatting>
  <conditionalFormatting sqref="AO83">
    <cfRule type="expression" dxfId="38643" priority="347" stopIfTrue="1">
      <formula>OR(AO83=祝色,WEEKDAY(AO83)=1)</formula>
    </cfRule>
    <cfRule type="expression" dxfId="38642" priority="348" stopIfTrue="1">
      <formula>WEEKDAY(AO83)=7</formula>
    </cfRule>
  </conditionalFormatting>
  <conditionalFormatting sqref="AP83">
    <cfRule type="expression" dxfId="38641" priority="345" stopIfTrue="1">
      <formula>OR(AP83=祝色,WEEKDAY(AP83)=1)</formula>
    </cfRule>
    <cfRule type="expression" dxfId="38640" priority="346" stopIfTrue="1">
      <formula>WEEKDAY(AP83)=7</formula>
    </cfRule>
  </conditionalFormatting>
  <conditionalFormatting sqref="AQ83">
    <cfRule type="expression" dxfId="38639" priority="343" stopIfTrue="1">
      <formula>OR(AQ83=祝色,WEEKDAY(AQ83)=1)</formula>
    </cfRule>
    <cfRule type="expression" dxfId="38638" priority="344" stopIfTrue="1">
      <formula>WEEKDAY(AQ83)=7</formula>
    </cfRule>
  </conditionalFormatting>
  <conditionalFormatting sqref="AK84">
    <cfRule type="expression" dxfId="38637" priority="341" stopIfTrue="1">
      <formula>OR(AK84=祝色,WEEKDAY(AK84)=1)</formula>
    </cfRule>
    <cfRule type="expression" dxfId="38636" priority="342" stopIfTrue="1">
      <formula>WEEKDAY(AK84)=7</formula>
    </cfRule>
  </conditionalFormatting>
  <conditionalFormatting sqref="AL84">
    <cfRule type="expression" dxfId="38635" priority="339" stopIfTrue="1">
      <formula>OR(AL84=祝色,WEEKDAY(AL84)=1)</formula>
    </cfRule>
    <cfRule type="expression" dxfId="38634" priority="340" stopIfTrue="1">
      <formula>WEEKDAY(AL84)=7</formula>
    </cfRule>
  </conditionalFormatting>
  <conditionalFormatting sqref="AM84">
    <cfRule type="expression" dxfId="38633" priority="337" stopIfTrue="1">
      <formula>OR(AM84=祝色,WEEKDAY(AM84)=1)</formula>
    </cfRule>
    <cfRule type="expression" dxfId="38632" priority="338" stopIfTrue="1">
      <formula>WEEKDAY(AM84)=7</formula>
    </cfRule>
  </conditionalFormatting>
  <conditionalFormatting sqref="AN84">
    <cfRule type="expression" dxfId="38631" priority="335" stopIfTrue="1">
      <formula>OR(AN84=祝色,WEEKDAY(AN84)=1)</formula>
    </cfRule>
    <cfRule type="expression" dxfId="38630" priority="336" stopIfTrue="1">
      <formula>WEEKDAY(AN84)=7</formula>
    </cfRule>
  </conditionalFormatting>
  <conditionalFormatting sqref="AO84">
    <cfRule type="expression" dxfId="38629" priority="333" stopIfTrue="1">
      <formula>OR(AO84=祝色,WEEKDAY(AO84)=1)</formula>
    </cfRule>
    <cfRule type="expression" dxfId="38628" priority="334" stopIfTrue="1">
      <formula>WEEKDAY(AO84)=7</formula>
    </cfRule>
  </conditionalFormatting>
  <conditionalFormatting sqref="AP84">
    <cfRule type="expression" dxfId="38627" priority="331" stopIfTrue="1">
      <formula>OR(AP84=祝色,WEEKDAY(AP84)=1)</formula>
    </cfRule>
    <cfRule type="expression" dxfId="38626" priority="332" stopIfTrue="1">
      <formula>WEEKDAY(AP84)=7</formula>
    </cfRule>
  </conditionalFormatting>
  <conditionalFormatting sqref="AQ84">
    <cfRule type="expression" dxfId="38625" priority="329" stopIfTrue="1">
      <formula>OR(AQ84=祝色,WEEKDAY(AQ84)=1)</formula>
    </cfRule>
    <cfRule type="expression" dxfId="38624" priority="330" stopIfTrue="1">
      <formula>WEEKDAY(AQ84)=7</formula>
    </cfRule>
  </conditionalFormatting>
  <conditionalFormatting sqref="AK85">
    <cfRule type="expression" dxfId="38623" priority="327" stopIfTrue="1">
      <formula>OR(AK85=祝色,WEEKDAY(AK85)=1)</formula>
    </cfRule>
    <cfRule type="expression" dxfId="38622" priority="328" stopIfTrue="1">
      <formula>WEEKDAY(AK85)=7</formula>
    </cfRule>
  </conditionalFormatting>
  <conditionalFormatting sqref="AL85">
    <cfRule type="expression" dxfId="38621" priority="325" stopIfTrue="1">
      <formula>OR(AL85=祝色,WEEKDAY(AL85)=1)</formula>
    </cfRule>
    <cfRule type="expression" dxfId="38620" priority="326" stopIfTrue="1">
      <formula>WEEKDAY(AL85)=7</formula>
    </cfRule>
  </conditionalFormatting>
  <conditionalFormatting sqref="AM85">
    <cfRule type="expression" dxfId="38619" priority="323" stopIfTrue="1">
      <formula>OR(AM85=祝色,WEEKDAY(AM85)=1)</formula>
    </cfRule>
    <cfRule type="expression" dxfId="38618" priority="324" stopIfTrue="1">
      <formula>WEEKDAY(AM85)=7</formula>
    </cfRule>
  </conditionalFormatting>
  <conditionalFormatting sqref="AN85">
    <cfRule type="expression" dxfId="38617" priority="321" stopIfTrue="1">
      <formula>OR(AN85=祝色,WEEKDAY(AN85)=1)</formula>
    </cfRule>
    <cfRule type="expression" dxfId="38616" priority="322" stopIfTrue="1">
      <formula>WEEKDAY(AN85)=7</formula>
    </cfRule>
  </conditionalFormatting>
  <conditionalFormatting sqref="AO85">
    <cfRule type="expression" dxfId="38615" priority="319" stopIfTrue="1">
      <formula>OR(AO85=祝色,WEEKDAY(AO85)=1)</formula>
    </cfRule>
    <cfRule type="expression" dxfId="38614" priority="320" stopIfTrue="1">
      <formula>WEEKDAY(AO85)=7</formula>
    </cfRule>
  </conditionalFormatting>
  <conditionalFormatting sqref="AP85">
    <cfRule type="expression" dxfId="38613" priority="317" stopIfTrue="1">
      <formula>OR(AP85=祝色,WEEKDAY(AP85)=1)</formula>
    </cfRule>
    <cfRule type="expression" dxfId="38612" priority="318" stopIfTrue="1">
      <formula>WEEKDAY(AP85)=7</formula>
    </cfRule>
  </conditionalFormatting>
  <conditionalFormatting sqref="AQ85">
    <cfRule type="expression" dxfId="38611" priority="315" stopIfTrue="1">
      <formula>OR(AQ85=祝色,WEEKDAY(AQ85)=1)</formula>
    </cfRule>
    <cfRule type="expression" dxfId="38610" priority="316" stopIfTrue="1">
      <formula>WEEKDAY(AQ85)=7</formula>
    </cfRule>
  </conditionalFormatting>
  <conditionalFormatting sqref="AK86">
    <cfRule type="expression" dxfId="38609" priority="313" stopIfTrue="1">
      <formula>OR(AK86=祝色,WEEKDAY(AK86)=1)</formula>
    </cfRule>
    <cfRule type="expression" dxfId="38608" priority="314" stopIfTrue="1">
      <formula>WEEKDAY(AK86)=7</formula>
    </cfRule>
  </conditionalFormatting>
  <conditionalFormatting sqref="AL86">
    <cfRule type="expression" dxfId="38607" priority="311" stopIfTrue="1">
      <formula>OR(AL86=祝色,WEEKDAY(AL86)=1)</formula>
    </cfRule>
    <cfRule type="expression" dxfId="38606" priority="312" stopIfTrue="1">
      <formula>WEEKDAY(AL86)=7</formula>
    </cfRule>
  </conditionalFormatting>
  <conditionalFormatting sqref="AM86">
    <cfRule type="expression" dxfId="38605" priority="309" stopIfTrue="1">
      <formula>OR(AM86=祝色,WEEKDAY(AM86)=1)</formula>
    </cfRule>
    <cfRule type="expression" dxfId="38604" priority="310" stopIfTrue="1">
      <formula>WEEKDAY(AM86)=7</formula>
    </cfRule>
  </conditionalFormatting>
  <conditionalFormatting sqref="AN86">
    <cfRule type="expression" dxfId="38603" priority="307" stopIfTrue="1">
      <formula>OR(AN86=祝色,WEEKDAY(AN86)=1)</formula>
    </cfRule>
    <cfRule type="expression" dxfId="38602" priority="308" stopIfTrue="1">
      <formula>WEEKDAY(AN86)=7</formula>
    </cfRule>
  </conditionalFormatting>
  <conditionalFormatting sqref="AO86">
    <cfRule type="expression" dxfId="38601" priority="305" stopIfTrue="1">
      <formula>OR(AO86=祝色,WEEKDAY(AO86)=1)</formula>
    </cfRule>
    <cfRule type="expression" dxfId="38600" priority="306" stopIfTrue="1">
      <formula>WEEKDAY(AO86)=7</formula>
    </cfRule>
  </conditionalFormatting>
  <conditionalFormatting sqref="AP86">
    <cfRule type="expression" dxfId="38599" priority="303" stopIfTrue="1">
      <formula>OR(AP86=祝色,WEEKDAY(AP86)=1)</formula>
    </cfRule>
    <cfRule type="expression" dxfId="38598" priority="304" stopIfTrue="1">
      <formula>WEEKDAY(AP86)=7</formula>
    </cfRule>
  </conditionalFormatting>
  <conditionalFormatting sqref="AQ86">
    <cfRule type="expression" dxfId="38597" priority="301" stopIfTrue="1">
      <formula>OR(AQ86=祝色,WEEKDAY(AQ86)=1)</formula>
    </cfRule>
    <cfRule type="expression" dxfId="38596" priority="302" stopIfTrue="1">
      <formula>WEEKDAY(AQ86)=7</formula>
    </cfRule>
  </conditionalFormatting>
  <conditionalFormatting sqref="AK87">
    <cfRule type="expression" dxfId="38595" priority="299" stopIfTrue="1">
      <formula>OR(AK87=祝色,WEEKDAY(AK87)=1)</formula>
    </cfRule>
    <cfRule type="expression" dxfId="38594" priority="300" stopIfTrue="1">
      <formula>WEEKDAY(AK87)=7</formula>
    </cfRule>
  </conditionalFormatting>
  <conditionalFormatting sqref="AL87">
    <cfRule type="expression" dxfId="38593" priority="297" stopIfTrue="1">
      <formula>OR(AL87=祝色,WEEKDAY(AL87)=1)</formula>
    </cfRule>
    <cfRule type="expression" dxfId="38592" priority="298" stopIfTrue="1">
      <formula>WEEKDAY(AL87)=7</formula>
    </cfRule>
  </conditionalFormatting>
  <conditionalFormatting sqref="AS82">
    <cfRule type="expression" dxfId="38591" priority="295" stopIfTrue="1">
      <formula>OR(AS82=祝色,WEEKDAY(AS82)=1)</formula>
    </cfRule>
    <cfRule type="expression" dxfId="38590" priority="296" stopIfTrue="1">
      <formula>WEEKDAY(AS82)=7</formula>
    </cfRule>
  </conditionalFormatting>
  <conditionalFormatting sqref="AT82">
    <cfRule type="expression" dxfId="38589" priority="293" stopIfTrue="1">
      <formula>OR(AT82=祝色,WEEKDAY(AT82)=1)</formula>
    </cfRule>
    <cfRule type="expression" dxfId="38588" priority="294" stopIfTrue="1">
      <formula>WEEKDAY(AT82)=7</formula>
    </cfRule>
  </conditionalFormatting>
  <conditionalFormatting sqref="AU82">
    <cfRule type="expression" dxfId="38587" priority="291" stopIfTrue="1">
      <formula>OR(AU82=祝色,WEEKDAY(AU82)=1)</formula>
    </cfRule>
    <cfRule type="expression" dxfId="38586" priority="292" stopIfTrue="1">
      <formula>WEEKDAY(AU82)=7</formula>
    </cfRule>
  </conditionalFormatting>
  <conditionalFormatting sqref="AV82">
    <cfRule type="expression" dxfId="38585" priority="289" stopIfTrue="1">
      <formula>OR(AV82=祝色,WEEKDAY(AV82)=1)</formula>
    </cfRule>
    <cfRule type="expression" dxfId="38584" priority="290" stopIfTrue="1">
      <formula>WEEKDAY(AV82)=7</formula>
    </cfRule>
  </conditionalFormatting>
  <conditionalFormatting sqref="AW82">
    <cfRule type="expression" dxfId="38583" priority="287" stopIfTrue="1">
      <formula>OR(AW82=祝色,WEEKDAY(AW82)=1)</formula>
    </cfRule>
    <cfRule type="expression" dxfId="38582" priority="288" stopIfTrue="1">
      <formula>WEEKDAY(AW82)=7</formula>
    </cfRule>
  </conditionalFormatting>
  <conditionalFormatting sqref="AX82">
    <cfRule type="expression" dxfId="38581" priority="285" stopIfTrue="1">
      <formula>OR(AX82=祝色,WEEKDAY(AX82)=1)</formula>
    </cfRule>
    <cfRule type="expression" dxfId="38580" priority="286" stopIfTrue="1">
      <formula>WEEKDAY(AX82)=7</formula>
    </cfRule>
  </conditionalFormatting>
  <conditionalFormatting sqref="AY82">
    <cfRule type="expression" dxfId="38579" priority="283" stopIfTrue="1">
      <formula>OR(AY82=祝色,WEEKDAY(AY82)=1)</formula>
    </cfRule>
    <cfRule type="expression" dxfId="38578" priority="284" stopIfTrue="1">
      <formula>WEEKDAY(AY82)=7</formula>
    </cfRule>
  </conditionalFormatting>
  <conditionalFormatting sqref="AS83">
    <cfRule type="expression" dxfId="38577" priority="281" stopIfTrue="1">
      <formula>OR(AS83=祝色,WEEKDAY(AS83)=1)</formula>
    </cfRule>
    <cfRule type="expression" dxfId="38576" priority="282" stopIfTrue="1">
      <formula>WEEKDAY(AS83)=7</formula>
    </cfRule>
  </conditionalFormatting>
  <conditionalFormatting sqref="AT83">
    <cfRule type="expression" dxfId="38575" priority="279" stopIfTrue="1">
      <formula>OR(AT83=祝色,WEEKDAY(AT83)=1)</formula>
    </cfRule>
    <cfRule type="expression" dxfId="38574" priority="280" stopIfTrue="1">
      <formula>WEEKDAY(AT83)=7</formula>
    </cfRule>
  </conditionalFormatting>
  <conditionalFormatting sqref="AU83">
    <cfRule type="expression" dxfId="38573" priority="277" stopIfTrue="1">
      <formula>OR(AU83=祝色,WEEKDAY(AU83)=1)</formula>
    </cfRule>
    <cfRule type="expression" dxfId="38572" priority="278" stopIfTrue="1">
      <formula>WEEKDAY(AU83)=7</formula>
    </cfRule>
  </conditionalFormatting>
  <conditionalFormatting sqref="AV83">
    <cfRule type="expression" dxfId="38571" priority="275" stopIfTrue="1">
      <formula>OR(AV83=祝色,WEEKDAY(AV83)=1)</formula>
    </cfRule>
    <cfRule type="expression" dxfId="38570" priority="276" stopIfTrue="1">
      <formula>WEEKDAY(AV83)=7</formula>
    </cfRule>
  </conditionalFormatting>
  <conditionalFormatting sqref="AW83">
    <cfRule type="expression" dxfId="38569" priority="273" stopIfTrue="1">
      <formula>OR(AW83=祝色,WEEKDAY(AW83)=1)</formula>
    </cfRule>
    <cfRule type="expression" dxfId="38568" priority="274" stopIfTrue="1">
      <formula>WEEKDAY(AW83)=7</formula>
    </cfRule>
  </conditionalFormatting>
  <conditionalFormatting sqref="AX83">
    <cfRule type="expression" dxfId="38567" priority="271" stopIfTrue="1">
      <formula>OR(AX83=祝色,WEEKDAY(AX83)=1)</formula>
    </cfRule>
    <cfRule type="expression" dxfId="38566" priority="272" stopIfTrue="1">
      <formula>WEEKDAY(AX83)=7</formula>
    </cfRule>
  </conditionalFormatting>
  <conditionalFormatting sqref="AY83">
    <cfRule type="expression" dxfId="38565" priority="269" stopIfTrue="1">
      <formula>OR(AY83=祝色,WEEKDAY(AY83)=1)</formula>
    </cfRule>
    <cfRule type="expression" dxfId="38564" priority="270" stopIfTrue="1">
      <formula>WEEKDAY(AY83)=7</formula>
    </cfRule>
  </conditionalFormatting>
  <conditionalFormatting sqref="AS84">
    <cfRule type="expression" dxfId="38563" priority="267" stopIfTrue="1">
      <formula>OR(AS84=祝色,WEEKDAY(AS84)=1)</formula>
    </cfRule>
    <cfRule type="expression" dxfId="38562" priority="268" stopIfTrue="1">
      <formula>WEEKDAY(AS84)=7</formula>
    </cfRule>
  </conditionalFormatting>
  <conditionalFormatting sqref="AT84">
    <cfRule type="expression" dxfId="38561" priority="265" stopIfTrue="1">
      <formula>OR(AT84=祝色,WEEKDAY(AT84)=1)</formula>
    </cfRule>
    <cfRule type="expression" dxfId="38560" priority="266" stopIfTrue="1">
      <formula>WEEKDAY(AT84)=7</formula>
    </cfRule>
  </conditionalFormatting>
  <conditionalFormatting sqref="AU84">
    <cfRule type="expression" dxfId="38559" priority="263" stopIfTrue="1">
      <formula>OR(AU84=祝色,WEEKDAY(AU84)=1)</formula>
    </cfRule>
    <cfRule type="expression" dxfId="38558" priority="264" stopIfTrue="1">
      <formula>WEEKDAY(AU84)=7</formula>
    </cfRule>
  </conditionalFormatting>
  <conditionalFormatting sqref="AV84">
    <cfRule type="expression" dxfId="38557" priority="261" stopIfTrue="1">
      <formula>OR(AV84=祝色,WEEKDAY(AV84)=1)</formula>
    </cfRule>
    <cfRule type="expression" dxfId="38556" priority="262" stopIfTrue="1">
      <formula>WEEKDAY(AV84)=7</formula>
    </cfRule>
  </conditionalFormatting>
  <conditionalFormatting sqref="AW84">
    <cfRule type="expression" dxfId="38555" priority="259" stopIfTrue="1">
      <formula>OR(AW84=祝色,WEEKDAY(AW84)=1)</formula>
    </cfRule>
    <cfRule type="expression" dxfId="38554" priority="260" stopIfTrue="1">
      <formula>WEEKDAY(AW84)=7</formula>
    </cfRule>
  </conditionalFormatting>
  <conditionalFormatting sqref="AX84">
    <cfRule type="expression" dxfId="38553" priority="257" stopIfTrue="1">
      <formula>OR(AX84=祝色,WEEKDAY(AX84)=1)</formula>
    </cfRule>
    <cfRule type="expression" dxfId="38552" priority="258" stopIfTrue="1">
      <formula>WEEKDAY(AX84)=7</formula>
    </cfRule>
  </conditionalFormatting>
  <conditionalFormatting sqref="AY84">
    <cfRule type="expression" dxfId="38551" priority="255" stopIfTrue="1">
      <formula>OR(AY84=祝色,WEEKDAY(AY84)=1)</formula>
    </cfRule>
    <cfRule type="expression" dxfId="38550" priority="256" stopIfTrue="1">
      <formula>WEEKDAY(AY84)=7</formula>
    </cfRule>
  </conditionalFormatting>
  <conditionalFormatting sqref="AS85">
    <cfRule type="expression" dxfId="38549" priority="253" stopIfTrue="1">
      <formula>OR(AS85=祝色,WEEKDAY(AS85)=1)</formula>
    </cfRule>
    <cfRule type="expression" dxfId="38548" priority="254" stopIfTrue="1">
      <formula>WEEKDAY(AS85)=7</formula>
    </cfRule>
  </conditionalFormatting>
  <conditionalFormatting sqref="AT85">
    <cfRule type="expression" dxfId="38547" priority="251" stopIfTrue="1">
      <formula>OR(AT85=祝色,WEEKDAY(AT85)=1)</formula>
    </cfRule>
    <cfRule type="expression" dxfId="38546" priority="252" stopIfTrue="1">
      <formula>WEEKDAY(AT85)=7</formula>
    </cfRule>
  </conditionalFormatting>
  <conditionalFormatting sqref="AU85">
    <cfRule type="expression" dxfId="38545" priority="249" stopIfTrue="1">
      <formula>OR(AU85=祝色,WEEKDAY(AU85)=1)</formula>
    </cfRule>
    <cfRule type="expression" dxfId="38544" priority="250" stopIfTrue="1">
      <formula>WEEKDAY(AU85)=7</formula>
    </cfRule>
  </conditionalFormatting>
  <conditionalFormatting sqref="AV85">
    <cfRule type="expression" dxfId="38543" priority="247" stopIfTrue="1">
      <formula>OR(AV85=祝色,WEEKDAY(AV85)=1)</formula>
    </cfRule>
    <cfRule type="expression" dxfId="38542" priority="248" stopIfTrue="1">
      <formula>WEEKDAY(AV85)=7</formula>
    </cfRule>
  </conditionalFormatting>
  <conditionalFormatting sqref="AW85">
    <cfRule type="expression" dxfId="38541" priority="245" stopIfTrue="1">
      <formula>OR(AW85=祝色,WEEKDAY(AW85)=1)</formula>
    </cfRule>
    <cfRule type="expression" dxfId="38540" priority="246" stopIfTrue="1">
      <formula>WEEKDAY(AW85)=7</formula>
    </cfRule>
  </conditionalFormatting>
  <conditionalFormatting sqref="AX85">
    <cfRule type="expression" dxfId="38539" priority="243" stopIfTrue="1">
      <formula>OR(AX85=祝色,WEEKDAY(AX85)=1)</formula>
    </cfRule>
    <cfRule type="expression" dxfId="38538" priority="244" stopIfTrue="1">
      <formula>WEEKDAY(AX85)=7</formula>
    </cfRule>
  </conditionalFormatting>
  <conditionalFormatting sqref="AY85">
    <cfRule type="expression" dxfId="38537" priority="241" stopIfTrue="1">
      <formula>OR(AY85=祝色,WEEKDAY(AY85)=1)</formula>
    </cfRule>
    <cfRule type="expression" dxfId="38536" priority="242" stopIfTrue="1">
      <formula>WEEKDAY(AY85)=7</formula>
    </cfRule>
  </conditionalFormatting>
  <conditionalFormatting sqref="AS86">
    <cfRule type="expression" dxfId="38535" priority="239" stopIfTrue="1">
      <formula>OR(AS86=祝色,WEEKDAY(AS86)=1)</formula>
    </cfRule>
    <cfRule type="expression" dxfId="38534" priority="240" stopIfTrue="1">
      <formula>WEEKDAY(AS86)=7</formula>
    </cfRule>
  </conditionalFormatting>
  <conditionalFormatting sqref="AT86">
    <cfRule type="expression" dxfId="38533" priority="237" stopIfTrue="1">
      <formula>OR(AT86=祝色,WEEKDAY(AT86)=1)</formula>
    </cfRule>
    <cfRule type="expression" dxfId="38532" priority="238" stopIfTrue="1">
      <formula>WEEKDAY(AT86)=7</formula>
    </cfRule>
  </conditionalFormatting>
  <conditionalFormatting sqref="AU86">
    <cfRule type="expression" dxfId="38531" priority="235" stopIfTrue="1">
      <formula>OR(AU86=祝色,WEEKDAY(AU86)=1)</formula>
    </cfRule>
    <cfRule type="expression" dxfId="38530" priority="236" stopIfTrue="1">
      <formula>WEEKDAY(AU86)=7</formula>
    </cfRule>
  </conditionalFormatting>
  <conditionalFormatting sqref="AV86">
    <cfRule type="expression" dxfId="38529" priority="233" stopIfTrue="1">
      <formula>OR(AV86=祝色,WEEKDAY(AV86)=1)</formula>
    </cfRule>
    <cfRule type="expression" dxfId="38528" priority="234" stopIfTrue="1">
      <formula>WEEKDAY(AV86)=7</formula>
    </cfRule>
  </conditionalFormatting>
  <conditionalFormatting sqref="AW86">
    <cfRule type="expression" dxfId="38527" priority="231" stopIfTrue="1">
      <formula>OR(AW86=祝色,WEEKDAY(AW86)=1)</formula>
    </cfRule>
    <cfRule type="expression" dxfId="38526" priority="232" stopIfTrue="1">
      <formula>WEEKDAY(AW86)=7</formula>
    </cfRule>
  </conditionalFormatting>
  <conditionalFormatting sqref="AX86">
    <cfRule type="expression" dxfId="38525" priority="229" stopIfTrue="1">
      <formula>OR(AX86=祝色,WEEKDAY(AX86)=1)</formula>
    </cfRule>
    <cfRule type="expression" dxfId="38524" priority="230" stopIfTrue="1">
      <formula>WEEKDAY(AX86)=7</formula>
    </cfRule>
  </conditionalFormatting>
  <conditionalFormatting sqref="AY86">
    <cfRule type="expression" dxfId="38523" priority="227" stopIfTrue="1">
      <formula>OR(AY86=祝色,WEEKDAY(AY86)=1)</formula>
    </cfRule>
    <cfRule type="expression" dxfId="38522" priority="228" stopIfTrue="1">
      <formula>WEEKDAY(AY86)=7</formula>
    </cfRule>
  </conditionalFormatting>
  <conditionalFormatting sqref="AS87">
    <cfRule type="expression" dxfId="38521" priority="225" stopIfTrue="1">
      <formula>OR(AS87=祝色,WEEKDAY(AS87)=1)</formula>
    </cfRule>
    <cfRule type="expression" dxfId="38520" priority="226" stopIfTrue="1">
      <formula>WEEKDAY(AS87)=7</formula>
    </cfRule>
  </conditionalFormatting>
  <conditionalFormatting sqref="AT87">
    <cfRule type="expression" dxfId="38519" priority="223" stopIfTrue="1">
      <formula>OR(AT87=祝色,WEEKDAY(AT87)=1)</formula>
    </cfRule>
    <cfRule type="expression" dxfId="38518" priority="224" stopIfTrue="1">
      <formula>WEEKDAY(AT87)=7</formula>
    </cfRule>
  </conditionalFormatting>
  <conditionalFormatting sqref="AC91">
    <cfRule type="expression" dxfId="38517" priority="221" stopIfTrue="1">
      <formula>OR(AC91=祝色,WEEKDAY(AC91)=1)</formula>
    </cfRule>
    <cfRule type="expression" dxfId="38516" priority="222" stopIfTrue="1">
      <formula>WEEKDAY(AC91)=7</formula>
    </cfRule>
  </conditionalFormatting>
  <conditionalFormatting sqref="AD91">
    <cfRule type="expression" dxfId="38515" priority="219" stopIfTrue="1">
      <formula>OR(AD91=祝色,WEEKDAY(AD91)=1)</formula>
    </cfRule>
    <cfRule type="expression" dxfId="38514" priority="220" stopIfTrue="1">
      <formula>WEEKDAY(AD91)=7</formula>
    </cfRule>
  </conditionalFormatting>
  <conditionalFormatting sqref="AE91">
    <cfRule type="expression" dxfId="38513" priority="217" stopIfTrue="1">
      <formula>OR(AE91=祝色,WEEKDAY(AE91)=1)</formula>
    </cfRule>
    <cfRule type="expression" dxfId="38512" priority="218" stopIfTrue="1">
      <formula>WEEKDAY(AE91)=7</formula>
    </cfRule>
  </conditionalFormatting>
  <conditionalFormatting sqref="AF91">
    <cfRule type="expression" dxfId="38511" priority="215" stopIfTrue="1">
      <formula>OR(AF91=祝色,WEEKDAY(AF91)=1)</formula>
    </cfRule>
    <cfRule type="expression" dxfId="38510" priority="216" stopIfTrue="1">
      <formula>WEEKDAY(AF91)=7</formula>
    </cfRule>
  </conditionalFormatting>
  <conditionalFormatting sqref="AG91">
    <cfRule type="expression" dxfId="38509" priority="213" stopIfTrue="1">
      <formula>OR(AG91=祝色,WEEKDAY(AG91)=1)</formula>
    </cfRule>
    <cfRule type="expression" dxfId="38508" priority="214" stopIfTrue="1">
      <formula>WEEKDAY(AG91)=7</formula>
    </cfRule>
  </conditionalFormatting>
  <conditionalFormatting sqref="AH91">
    <cfRule type="expression" dxfId="38507" priority="211" stopIfTrue="1">
      <formula>OR(AH91=祝色,WEEKDAY(AH91)=1)</formula>
    </cfRule>
    <cfRule type="expression" dxfId="38506" priority="212" stopIfTrue="1">
      <formula>WEEKDAY(AH91)=7</formula>
    </cfRule>
  </conditionalFormatting>
  <conditionalFormatting sqref="AI91">
    <cfRule type="expression" dxfId="38505" priority="209" stopIfTrue="1">
      <formula>OR(AI91=祝色,WEEKDAY(AI91)=1)</formula>
    </cfRule>
    <cfRule type="expression" dxfId="38504" priority="210" stopIfTrue="1">
      <formula>WEEKDAY(AI91)=7</formula>
    </cfRule>
  </conditionalFormatting>
  <conditionalFormatting sqref="AC92">
    <cfRule type="expression" dxfId="38503" priority="207" stopIfTrue="1">
      <formula>OR(AC92=祝色,WEEKDAY(AC92)=1)</formula>
    </cfRule>
    <cfRule type="expression" dxfId="38502" priority="208" stopIfTrue="1">
      <formula>WEEKDAY(AC92)=7</formula>
    </cfRule>
  </conditionalFormatting>
  <conditionalFormatting sqref="AD92">
    <cfRule type="expression" dxfId="38501" priority="205" stopIfTrue="1">
      <formula>OR(AD92=祝色,WEEKDAY(AD92)=1)</formula>
    </cfRule>
    <cfRule type="expression" dxfId="38500" priority="206" stopIfTrue="1">
      <formula>WEEKDAY(AD92)=7</formula>
    </cfRule>
  </conditionalFormatting>
  <conditionalFormatting sqref="AE92">
    <cfRule type="expression" dxfId="38499" priority="203" stopIfTrue="1">
      <formula>OR(AE92=祝色,WEEKDAY(AE92)=1)</formula>
    </cfRule>
    <cfRule type="expression" dxfId="38498" priority="204" stopIfTrue="1">
      <formula>WEEKDAY(AE92)=7</formula>
    </cfRule>
  </conditionalFormatting>
  <conditionalFormatting sqref="AF92">
    <cfRule type="expression" dxfId="38497" priority="201" stopIfTrue="1">
      <formula>OR(AF92=祝色,WEEKDAY(AF92)=1)</formula>
    </cfRule>
    <cfRule type="expression" dxfId="38496" priority="202" stopIfTrue="1">
      <formula>WEEKDAY(AF92)=7</formula>
    </cfRule>
  </conditionalFormatting>
  <conditionalFormatting sqref="AG92">
    <cfRule type="expression" dxfId="38495" priority="199" stopIfTrue="1">
      <formula>OR(AG92=祝色,WEEKDAY(AG92)=1)</formula>
    </cfRule>
    <cfRule type="expression" dxfId="38494" priority="200" stopIfTrue="1">
      <formula>WEEKDAY(AG92)=7</formula>
    </cfRule>
  </conditionalFormatting>
  <conditionalFormatting sqref="AH92">
    <cfRule type="expression" dxfId="38493" priority="197" stopIfTrue="1">
      <formula>OR(AH92=祝色,WEEKDAY(AH92)=1)</formula>
    </cfRule>
    <cfRule type="expression" dxfId="38492" priority="198" stopIfTrue="1">
      <formula>WEEKDAY(AH92)=7</formula>
    </cfRule>
  </conditionalFormatting>
  <conditionalFormatting sqref="AI92">
    <cfRule type="expression" dxfId="38491" priority="195" stopIfTrue="1">
      <formula>OR(AI92=祝色,WEEKDAY(AI92)=1)</formula>
    </cfRule>
    <cfRule type="expression" dxfId="38490" priority="196" stopIfTrue="1">
      <formula>WEEKDAY(AI92)=7</formula>
    </cfRule>
  </conditionalFormatting>
  <conditionalFormatting sqref="AC93">
    <cfRule type="expression" dxfId="38489" priority="193" stopIfTrue="1">
      <formula>OR(AC93=祝色,WEEKDAY(AC93)=1)</formula>
    </cfRule>
    <cfRule type="expression" dxfId="38488" priority="194" stopIfTrue="1">
      <formula>WEEKDAY(AC93)=7</formula>
    </cfRule>
  </conditionalFormatting>
  <conditionalFormatting sqref="AD93">
    <cfRule type="expression" dxfId="38487" priority="191" stopIfTrue="1">
      <formula>OR(AD93=祝色,WEEKDAY(AD93)=1)</formula>
    </cfRule>
    <cfRule type="expression" dxfId="38486" priority="192" stopIfTrue="1">
      <formula>WEEKDAY(AD93)=7</formula>
    </cfRule>
  </conditionalFormatting>
  <conditionalFormatting sqref="AE93">
    <cfRule type="expression" dxfId="38485" priority="189" stopIfTrue="1">
      <formula>OR(AE93=祝色,WEEKDAY(AE93)=1)</formula>
    </cfRule>
    <cfRule type="expression" dxfId="38484" priority="190" stopIfTrue="1">
      <formula>WEEKDAY(AE93)=7</formula>
    </cfRule>
  </conditionalFormatting>
  <conditionalFormatting sqref="AF93">
    <cfRule type="expression" dxfId="38483" priority="187" stopIfTrue="1">
      <formula>OR(AF93=祝色,WEEKDAY(AF93)=1)</formula>
    </cfRule>
    <cfRule type="expression" dxfId="38482" priority="188" stopIfTrue="1">
      <formula>WEEKDAY(AF93)=7</formula>
    </cfRule>
  </conditionalFormatting>
  <conditionalFormatting sqref="AG93">
    <cfRule type="expression" dxfId="38481" priority="185" stopIfTrue="1">
      <formula>OR(AG93=祝色,WEEKDAY(AG93)=1)</formula>
    </cfRule>
    <cfRule type="expression" dxfId="38480" priority="186" stopIfTrue="1">
      <formula>WEEKDAY(AG93)=7</formula>
    </cfRule>
  </conditionalFormatting>
  <conditionalFormatting sqref="AH93">
    <cfRule type="expression" dxfId="38479" priority="183" stopIfTrue="1">
      <formula>OR(AH93=祝色,WEEKDAY(AH93)=1)</formula>
    </cfRule>
    <cfRule type="expression" dxfId="38478" priority="184" stopIfTrue="1">
      <formula>WEEKDAY(AH93)=7</formula>
    </cfRule>
  </conditionalFormatting>
  <conditionalFormatting sqref="AI93">
    <cfRule type="expression" dxfId="38477" priority="181" stopIfTrue="1">
      <formula>OR(AI93=祝色,WEEKDAY(AI93)=1)</formula>
    </cfRule>
    <cfRule type="expression" dxfId="38476" priority="182" stopIfTrue="1">
      <formula>WEEKDAY(AI93)=7</formula>
    </cfRule>
  </conditionalFormatting>
  <conditionalFormatting sqref="AC94">
    <cfRule type="expression" dxfId="38475" priority="179" stopIfTrue="1">
      <formula>OR(AC94=祝色,WEEKDAY(AC94)=1)</formula>
    </cfRule>
    <cfRule type="expression" dxfId="38474" priority="180" stopIfTrue="1">
      <formula>WEEKDAY(AC94)=7</formula>
    </cfRule>
  </conditionalFormatting>
  <conditionalFormatting sqref="AD94">
    <cfRule type="expression" dxfId="38473" priority="177" stopIfTrue="1">
      <formula>OR(AD94=祝色,WEEKDAY(AD94)=1)</formula>
    </cfRule>
    <cfRule type="expression" dxfId="38472" priority="178" stopIfTrue="1">
      <formula>WEEKDAY(AD94)=7</formula>
    </cfRule>
  </conditionalFormatting>
  <conditionalFormatting sqref="AE94">
    <cfRule type="expression" dxfId="38471" priority="175" stopIfTrue="1">
      <formula>OR(AE94=祝色,WEEKDAY(AE94)=1)</formula>
    </cfRule>
    <cfRule type="expression" dxfId="38470" priority="176" stopIfTrue="1">
      <formula>WEEKDAY(AE94)=7</formula>
    </cfRule>
  </conditionalFormatting>
  <conditionalFormatting sqref="AF94">
    <cfRule type="expression" dxfId="38469" priority="173" stopIfTrue="1">
      <formula>OR(AF94=祝色,WEEKDAY(AF94)=1)</formula>
    </cfRule>
    <cfRule type="expression" dxfId="38468" priority="174" stopIfTrue="1">
      <formula>WEEKDAY(AF94)=7</formula>
    </cfRule>
  </conditionalFormatting>
  <conditionalFormatting sqref="AG94">
    <cfRule type="expression" dxfId="38467" priority="171" stopIfTrue="1">
      <formula>OR(AG94=祝色,WEEKDAY(AG94)=1)</formula>
    </cfRule>
    <cfRule type="expression" dxfId="38466" priority="172" stopIfTrue="1">
      <formula>WEEKDAY(AG94)=7</formula>
    </cfRule>
  </conditionalFormatting>
  <conditionalFormatting sqref="AH94">
    <cfRule type="expression" dxfId="38465" priority="169" stopIfTrue="1">
      <formula>OR(AH94=祝色,WEEKDAY(AH94)=1)</formula>
    </cfRule>
    <cfRule type="expression" dxfId="38464" priority="170" stopIfTrue="1">
      <formula>WEEKDAY(AH94)=7</formula>
    </cfRule>
  </conditionalFormatting>
  <conditionalFormatting sqref="AI94">
    <cfRule type="expression" dxfId="38463" priority="167" stopIfTrue="1">
      <formula>OR(AI94=祝色,WEEKDAY(AI94)=1)</formula>
    </cfRule>
    <cfRule type="expression" dxfId="38462" priority="168" stopIfTrue="1">
      <formula>WEEKDAY(AI94)=7</formula>
    </cfRule>
  </conditionalFormatting>
  <conditionalFormatting sqref="AC95">
    <cfRule type="expression" dxfId="38461" priority="165" stopIfTrue="1">
      <formula>OR(AC95=祝色,WEEKDAY(AC95)=1)</formula>
    </cfRule>
    <cfRule type="expression" dxfId="38460" priority="166" stopIfTrue="1">
      <formula>WEEKDAY(AC95)=7</formula>
    </cfRule>
  </conditionalFormatting>
  <conditionalFormatting sqref="AD95">
    <cfRule type="expression" dxfId="38459" priority="163" stopIfTrue="1">
      <formula>OR(AD95=祝色,WEEKDAY(AD95)=1)</formula>
    </cfRule>
    <cfRule type="expression" dxfId="38458" priority="164" stopIfTrue="1">
      <formula>WEEKDAY(AD95)=7</formula>
    </cfRule>
  </conditionalFormatting>
  <conditionalFormatting sqref="AE95">
    <cfRule type="expression" dxfId="38457" priority="161" stopIfTrue="1">
      <formula>OR(AE95=祝色,WEEKDAY(AE95)=1)</formula>
    </cfRule>
    <cfRule type="expression" dxfId="38456" priority="162" stopIfTrue="1">
      <formula>WEEKDAY(AE95)=7</formula>
    </cfRule>
  </conditionalFormatting>
  <conditionalFormatting sqref="AF95">
    <cfRule type="expression" dxfId="38455" priority="159" stopIfTrue="1">
      <formula>OR(AF95=祝色,WEEKDAY(AF95)=1)</formula>
    </cfRule>
    <cfRule type="expression" dxfId="38454" priority="160" stopIfTrue="1">
      <formula>WEEKDAY(AF95)=7</formula>
    </cfRule>
  </conditionalFormatting>
  <conditionalFormatting sqref="AG95">
    <cfRule type="expression" dxfId="38453" priority="157" stopIfTrue="1">
      <formula>OR(AG95=祝色,WEEKDAY(AG95)=1)</formula>
    </cfRule>
    <cfRule type="expression" dxfId="38452" priority="158" stopIfTrue="1">
      <formula>WEEKDAY(AG95)=7</formula>
    </cfRule>
  </conditionalFormatting>
  <conditionalFormatting sqref="AH95">
    <cfRule type="expression" dxfId="38451" priority="155" stopIfTrue="1">
      <formula>OR(AH95=祝色,WEEKDAY(AH95)=1)</formula>
    </cfRule>
    <cfRule type="expression" dxfId="38450" priority="156" stopIfTrue="1">
      <formula>WEEKDAY(AH95)=7</formula>
    </cfRule>
  </conditionalFormatting>
  <conditionalFormatting sqref="AI95">
    <cfRule type="expression" dxfId="38449" priority="153" stopIfTrue="1">
      <formula>OR(AI95=祝色,WEEKDAY(AI95)=1)</formula>
    </cfRule>
    <cfRule type="expression" dxfId="38448" priority="154" stopIfTrue="1">
      <formula>WEEKDAY(AI95)=7</formula>
    </cfRule>
  </conditionalFormatting>
  <conditionalFormatting sqref="AC96">
    <cfRule type="expression" dxfId="38447" priority="151" stopIfTrue="1">
      <formula>OR(AC96=祝色,WEEKDAY(AC96)=1)</formula>
    </cfRule>
    <cfRule type="expression" dxfId="38446" priority="152" stopIfTrue="1">
      <formula>WEEKDAY(AC96)=7</formula>
    </cfRule>
  </conditionalFormatting>
  <conditionalFormatting sqref="AD96">
    <cfRule type="expression" dxfId="38445" priority="149" stopIfTrue="1">
      <formula>OR(AD96=祝色,WEEKDAY(AD96)=1)</formula>
    </cfRule>
    <cfRule type="expression" dxfId="38444" priority="150" stopIfTrue="1">
      <formula>WEEKDAY(AD96)=7</formula>
    </cfRule>
  </conditionalFormatting>
  <conditionalFormatting sqref="AK91">
    <cfRule type="expression" dxfId="38443" priority="147" stopIfTrue="1">
      <formula>OR(AK91=祝色,WEEKDAY(AK91)=1)</formula>
    </cfRule>
    <cfRule type="expression" dxfId="38442" priority="148" stopIfTrue="1">
      <formula>WEEKDAY(AK91)=7</formula>
    </cfRule>
  </conditionalFormatting>
  <conditionalFormatting sqref="AL91">
    <cfRule type="expression" dxfId="38441" priority="145" stopIfTrue="1">
      <formula>OR(AL91=祝色,WEEKDAY(AL91)=1)</formula>
    </cfRule>
    <cfRule type="expression" dxfId="38440" priority="146" stopIfTrue="1">
      <formula>WEEKDAY(AL91)=7</formula>
    </cfRule>
  </conditionalFormatting>
  <conditionalFormatting sqref="AM91">
    <cfRule type="expression" dxfId="38439" priority="143" stopIfTrue="1">
      <formula>OR(AM91=祝色,WEEKDAY(AM91)=1)</formula>
    </cfRule>
    <cfRule type="expression" dxfId="38438" priority="144" stopIfTrue="1">
      <formula>WEEKDAY(AM91)=7</formula>
    </cfRule>
  </conditionalFormatting>
  <conditionalFormatting sqref="AN91">
    <cfRule type="expression" dxfId="38437" priority="141" stopIfTrue="1">
      <formula>OR(AN91=祝色,WEEKDAY(AN91)=1)</formula>
    </cfRule>
    <cfRule type="expression" dxfId="38436" priority="142" stopIfTrue="1">
      <formula>WEEKDAY(AN91)=7</formula>
    </cfRule>
  </conditionalFormatting>
  <conditionalFormatting sqref="AO91">
    <cfRule type="expression" dxfId="38435" priority="139" stopIfTrue="1">
      <formula>OR(AO91=祝色,WEEKDAY(AO91)=1)</formula>
    </cfRule>
    <cfRule type="expression" dxfId="38434" priority="140" stopIfTrue="1">
      <formula>WEEKDAY(AO91)=7</formula>
    </cfRule>
  </conditionalFormatting>
  <conditionalFormatting sqref="AP91">
    <cfRule type="expression" dxfId="38433" priority="137" stopIfTrue="1">
      <formula>OR(AP91=祝色,WEEKDAY(AP91)=1)</formula>
    </cfRule>
    <cfRule type="expression" dxfId="38432" priority="138" stopIfTrue="1">
      <formula>WEEKDAY(AP91)=7</formula>
    </cfRule>
  </conditionalFormatting>
  <conditionalFormatting sqref="AQ91">
    <cfRule type="expression" dxfId="38431" priority="135" stopIfTrue="1">
      <formula>OR(AQ91=祝色,WEEKDAY(AQ91)=1)</formula>
    </cfRule>
    <cfRule type="expression" dxfId="38430" priority="136" stopIfTrue="1">
      <formula>WEEKDAY(AQ91)=7</formula>
    </cfRule>
  </conditionalFormatting>
  <conditionalFormatting sqref="AK92">
    <cfRule type="expression" dxfId="38429" priority="133" stopIfTrue="1">
      <formula>OR(AK92=祝色,WEEKDAY(AK92)=1)</formula>
    </cfRule>
    <cfRule type="expression" dxfId="38428" priority="134" stopIfTrue="1">
      <formula>WEEKDAY(AK92)=7</formula>
    </cfRule>
  </conditionalFormatting>
  <conditionalFormatting sqref="AL92">
    <cfRule type="expression" dxfId="38427" priority="131" stopIfTrue="1">
      <formula>OR(AL92=祝色,WEEKDAY(AL92)=1)</formula>
    </cfRule>
    <cfRule type="expression" dxfId="38426" priority="132" stopIfTrue="1">
      <formula>WEEKDAY(AL92)=7</formula>
    </cfRule>
  </conditionalFormatting>
  <conditionalFormatting sqref="AM92">
    <cfRule type="expression" dxfId="38425" priority="129" stopIfTrue="1">
      <formula>OR(AM92=祝色,WEEKDAY(AM92)=1)</formula>
    </cfRule>
    <cfRule type="expression" dxfId="38424" priority="130" stopIfTrue="1">
      <formula>WEEKDAY(AM92)=7</formula>
    </cfRule>
  </conditionalFormatting>
  <conditionalFormatting sqref="AN92">
    <cfRule type="expression" dxfId="38423" priority="127" stopIfTrue="1">
      <formula>OR(AN92=祝色,WEEKDAY(AN92)=1)</formula>
    </cfRule>
    <cfRule type="expression" dxfId="38422" priority="128" stopIfTrue="1">
      <formula>WEEKDAY(AN92)=7</formula>
    </cfRule>
  </conditionalFormatting>
  <conditionalFormatting sqref="AO92">
    <cfRule type="expression" dxfId="38421" priority="125" stopIfTrue="1">
      <formula>OR(AO92=祝色,WEEKDAY(AO92)=1)</formula>
    </cfRule>
    <cfRule type="expression" dxfId="38420" priority="126" stopIfTrue="1">
      <formula>WEEKDAY(AO92)=7</formula>
    </cfRule>
  </conditionalFormatting>
  <conditionalFormatting sqref="AP92">
    <cfRule type="expression" dxfId="38419" priority="123" stopIfTrue="1">
      <formula>OR(AP92=祝色,WEEKDAY(AP92)=1)</formula>
    </cfRule>
    <cfRule type="expression" dxfId="38418" priority="124" stopIfTrue="1">
      <formula>WEEKDAY(AP92)=7</formula>
    </cfRule>
  </conditionalFormatting>
  <conditionalFormatting sqref="AQ92">
    <cfRule type="expression" dxfId="38417" priority="121" stopIfTrue="1">
      <formula>OR(AQ92=祝色,WEEKDAY(AQ92)=1)</formula>
    </cfRule>
    <cfRule type="expression" dxfId="38416" priority="122" stopIfTrue="1">
      <formula>WEEKDAY(AQ92)=7</formula>
    </cfRule>
  </conditionalFormatting>
  <conditionalFormatting sqref="AK93">
    <cfRule type="expression" dxfId="38415" priority="119" stopIfTrue="1">
      <formula>OR(AK93=祝色,WEEKDAY(AK93)=1)</formula>
    </cfRule>
    <cfRule type="expression" dxfId="38414" priority="120" stopIfTrue="1">
      <formula>WEEKDAY(AK93)=7</formula>
    </cfRule>
  </conditionalFormatting>
  <conditionalFormatting sqref="AL93">
    <cfRule type="expression" dxfId="38413" priority="117" stopIfTrue="1">
      <formula>OR(AL93=祝色,WEEKDAY(AL93)=1)</formula>
    </cfRule>
    <cfRule type="expression" dxfId="38412" priority="118" stopIfTrue="1">
      <formula>WEEKDAY(AL93)=7</formula>
    </cfRule>
  </conditionalFormatting>
  <conditionalFormatting sqref="AM93">
    <cfRule type="expression" dxfId="38411" priority="115" stopIfTrue="1">
      <formula>OR(AM93=祝色,WEEKDAY(AM93)=1)</formula>
    </cfRule>
    <cfRule type="expression" dxfId="38410" priority="116" stopIfTrue="1">
      <formula>WEEKDAY(AM93)=7</formula>
    </cfRule>
  </conditionalFormatting>
  <conditionalFormatting sqref="AN93">
    <cfRule type="expression" dxfId="38409" priority="113" stopIfTrue="1">
      <formula>OR(AN93=祝色,WEEKDAY(AN93)=1)</formula>
    </cfRule>
    <cfRule type="expression" dxfId="38408" priority="114" stopIfTrue="1">
      <formula>WEEKDAY(AN93)=7</formula>
    </cfRule>
  </conditionalFormatting>
  <conditionalFormatting sqref="AO93">
    <cfRule type="expression" dxfId="38407" priority="111" stopIfTrue="1">
      <formula>OR(AO93=祝色,WEEKDAY(AO93)=1)</formula>
    </cfRule>
    <cfRule type="expression" dxfId="38406" priority="112" stopIfTrue="1">
      <formula>WEEKDAY(AO93)=7</formula>
    </cfRule>
  </conditionalFormatting>
  <conditionalFormatting sqref="AP93">
    <cfRule type="expression" dxfId="38405" priority="109" stopIfTrue="1">
      <formula>OR(AP93=祝色,WEEKDAY(AP93)=1)</formula>
    </cfRule>
    <cfRule type="expression" dxfId="38404" priority="110" stopIfTrue="1">
      <formula>WEEKDAY(AP93)=7</formula>
    </cfRule>
  </conditionalFormatting>
  <conditionalFormatting sqref="AQ93">
    <cfRule type="expression" dxfId="38403" priority="107" stopIfTrue="1">
      <formula>OR(AQ93=祝色,WEEKDAY(AQ93)=1)</formula>
    </cfRule>
    <cfRule type="expression" dxfId="38402" priority="108" stopIfTrue="1">
      <formula>WEEKDAY(AQ93)=7</formula>
    </cfRule>
  </conditionalFormatting>
  <conditionalFormatting sqref="AK94">
    <cfRule type="expression" dxfId="38401" priority="105" stopIfTrue="1">
      <formula>OR(AK94=祝色,WEEKDAY(AK94)=1)</formula>
    </cfRule>
    <cfRule type="expression" dxfId="38400" priority="106" stopIfTrue="1">
      <formula>WEEKDAY(AK94)=7</formula>
    </cfRule>
  </conditionalFormatting>
  <conditionalFormatting sqref="AL94">
    <cfRule type="expression" dxfId="38399" priority="103" stopIfTrue="1">
      <formula>OR(AL94=祝色,WEEKDAY(AL94)=1)</formula>
    </cfRule>
    <cfRule type="expression" dxfId="38398" priority="104" stopIfTrue="1">
      <formula>WEEKDAY(AL94)=7</formula>
    </cfRule>
  </conditionalFormatting>
  <conditionalFormatting sqref="AM94">
    <cfRule type="expression" dxfId="38397" priority="101" stopIfTrue="1">
      <formula>OR(AM94=祝色,WEEKDAY(AM94)=1)</formula>
    </cfRule>
    <cfRule type="expression" dxfId="38396" priority="102" stopIfTrue="1">
      <formula>WEEKDAY(AM94)=7</formula>
    </cfRule>
  </conditionalFormatting>
  <conditionalFormatting sqref="AN94">
    <cfRule type="expression" dxfId="38395" priority="99" stopIfTrue="1">
      <formula>OR(AN94=祝色,WEEKDAY(AN94)=1)</formula>
    </cfRule>
    <cfRule type="expression" dxfId="38394" priority="100" stopIfTrue="1">
      <formula>WEEKDAY(AN94)=7</formula>
    </cfRule>
  </conditionalFormatting>
  <conditionalFormatting sqref="AO94">
    <cfRule type="expression" dxfId="38393" priority="97" stopIfTrue="1">
      <formula>OR(AO94=祝色,WEEKDAY(AO94)=1)</formula>
    </cfRule>
    <cfRule type="expression" dxfId="38392" priority="98" stopIfTrue="1">
      <formula>WEEKDAY(AO94)=7</formula>
    </cfRule>
  </conditionalFormatting>
  <conditionalFormatting sqref="AP94">
    <cfRule type="expression" dxfId="38391" priority="95" stopIfTrue="1">
      <formula>OR(AP94=祝色,WEEKDAY(AP94)=1)</formula>
    </cfRule>
    <cfRule type="expression" dxfId="38390" priority="96" stopIfTrue="1">
      <formula>WEEKDAY(AP94)=7</formula>
    </cfRule>
  </conditionalFormatting>
  <conditionalFormatting sqref="AQ94">
    <cfRule type="expression" dxfId="38389" priority="93" stopIfTrue="1">
      <formula>OR(AQ94=祝色,WEEKDAY(AQ94)=1)</formula>
    </cfRule>
    <cfRule type="expression" dxfId="38388" priority="94" stopIfTrue="1">
      <formula>WEEKDAY(AQ94)=7</formula>
    </cfRule>
  </conditionalFormatting>
  <conditionalFormatting sqref="AK95">
    <cfRule type="expression" dxfId="38387" priority="91" stopIfTrue="1">
      <formula>OR(AK95=祝色,WEEKDAY(AK95)=1)</formula>
    </cfRule>
    <cfRule type="expression" dxfId="38386" priority="92" stopIfTrue="1">
      <formula>WEEKDAY(AK95)=7</formula>
    </cfRule>
  </conditionalFormatting>
  <conditionalFormatting sqref="AL95">
    <cfRule type="expression" dxfId="38385" priority="89" stopIfTrue="1">
      <formula>OR(AL95=祝色,WEEKDAY(AL95)=1)</formula>
    </cfRule>
    <cfRule type="expression" dxfId="38384" priority="90" stopIfTrue="1">
      <formula>WEEKDAY(AL95)=7</formula>
    </cfRule>
  </conditionalFormatting>
  <conditionalFormatting sqref="AM95">
    <cfRule type="expression" dxfId="38383" priority="87" stopIfTrue="1">
      <formula>OR(AM95=祝色,WEEKDAY(AM95)=1)</formula>
    </cfRule>
    <cfRule type="expression" dxfId="38382" priority="88" stopIfTrue="1">
      <formula>WEEKDAY(AM95)=7</formula>
    </cfRule>
  </conditionalFormatting>
  <conditionalFormatting sqref="AN95">
    <cfRule type="expression" dxfId="38381" priority="85" stopIfTrue="1">
      <formula>OR(AN95=祝色,WEEKDAY(AN95)=1)</formula>
    </cfRule>
    <cfRule type="expression" dxfId="38380" priority="86" stopIfTrue="1">
      <formula>WEEKDAY(AN95)=7</formula>
    </cfRule>
  </conditionalFormatting>
  <conditionalFormatting sqref="AO95">
    <cfRule type="expression" dxfId="38379" priority="83" stopIfTrue="1">
      <formula>OR(AO95=祝色,WEEKDAY(AO95)=1)</formula>
    </cfRule>
    <cfRule type="expression" dxfId="38378" priority="84" stopIfTrue="1">
      <formula>WEEKDAY(AO95)=7</formula>
    </cfRule>
  </conditionalFormatting>
  <conditionalFormatting sqref="AP95">
    <cfRule type="expression" dxfId="38377" priority="81" stopIfTrue="1">
      <formula>OR(AP95=祝色,WEEKDAY(AP95)=1)</formula>
    </cfRule>
    <cfRule type="expression" dxfId="38376" priority="82" stopIfTrue="1">
      <formula>WEEKDAY(AP95)=7</formula>
    </cfRule>
  </conditionalFormatting>
  <conditionalFormatting sqref="AQ95">
    <cfRule type="expression" dxfId="38375" priority="79" stopIfTrue="1">
      <formula>OR(AQ95=祝色,WEEKDAY(AQ95)=1)</formula>
    </cfRule>
    <cfRule type="expression" dxfId="38374" priority="80" stopIfTrue="1">
      <formula>WEEKDAY(AQ95)=7</formula>
    </cfRule>
  </conditionalFormatting>
  <conditionalFormatting sqref="AK96">
    <cfRule type="expression" dxfId="38373" priority="77" stopIfTrue="1">
      <formula>OR(AK96=祝色,WEEKDAY(AK96)=1)</formula>
    </cfRule>
    <cfRule type="expression" dxfId="38372" priority="78" stopIfTrue="1">
      <formula>WEEKDAY(AK96)=7</formula>
    </cfRule>
  </conditionalFormatting>
  <conditionalFormatting sqref="AL96">
    <cfRule type="expression" dxfId="38371" priority="75" stopIfTrue="1">
      <formula>OR(AL96=祝色,WEEKDAY(AL96)=1)</formula>
    </cfRule>
    <cfRule type="expression" dxfId="38370" priority="76" stopIfTrue="1">
      <formula>WEEKDAY(AL96)=7</formula>
    </cfRule>
  </conditionalFormatting>
  <conditionalFormatting sqref="AS91">
    <cfRule type="expression" dxfId="38369" priority="73" stopIfTrue="1">
      <formula>OR(AS91=祝色,WEEKDAY(AS91)=1)</formula>
    </cfRule>
    <cfRule type="expression" dxfId="38368" priority="74" stopIfTrue="1">
      <formula>WEEKDAY(AS91)=7</formula>
    </cfRule>
  </conditionalFormatting>
  <conditionalFormatting sqref="AT91">
    <cfRule type="expression" dxfId="38367" priority="71" stopIfTrue="1">
      <formula>OR(AT91=祝色,WEEKDAY(AT91)=1)</formula>
    </cfRule>
    <cfRule type="expression" dxfId="38366" priority="72" stopIfTrue="1">
      <formula>WEEKDAY(AT91)=7</formula>
    </cfRule>
  </conditionalFormatting>
  <conditionalFormatting sqref="AU91">
    <cfRule type="expression" dxfId="38365" priority="69" stopIfTrue="1">
      <formula>OR(AU91=祝色,WEEKDAY(AU91)=1)</formula>
    </cfRule>
    <cfRule type="expression" dxfId="38364" priority="70" stopIfTrue="1">
      <formula>WEEKDAY(AU91)=7</formula>
    </cfRule>
  </conditionalFormatting>
  <conditionalFormatting sqref="AV91">
    <cfRule type="expression" dxfId="38363" priority="67" stopIfTrue="1">
      <formula>OR(AV91=祝色,WEEKDAY(AV91)=1)</formula>
    </cfRule>
    <cfRule type="expression" dxfId="38362" priority="68" stopIfTrue="1">
      <formula>WEEKDAY(AV91)=7</formula>
    </cfRule>
  </conditionalFormatting>
  <conditionalFormatting sqref="AW91">
    <cfRule type="expression" dxfId="38361" priority="65" stopIfTrue="1">
      <formula>OR(AW91=祝色,WEEKDAY(AW91)=1)</formula>
    </cfRule>
    <cfRule type="expression" dxfId="38360" priority="66" stopIfTrue="1">
      <formula>WEEKDAY(AW91)=7</formula>
    </cfRule>
  </conditionalFormatting>
  <conditionalFormatting sqref="AX91">
    <cfRule type="expression" dxfId="38359" priority="63" stopIfTrue="1">
      <formula>OR(AX91=祝色,WEEKDAY(AX91)=1)</formula>
    </cfRule>
    <cfRule type="expression" dxfId="38358" priority="64" stopIfTrue="1">
      <formula>WEEKDAY(AX91)=7</formula>
    </cfRule>
  </conditionalFormatting>
  <conditionalFormatting sqref="AY91">
    <cfRule type="expression" dxfId="38357" priority="61" stopIfTrue="1">
      <formula>OR(AY91=祝色,WEEKDAY(AY91)=1)</formula>
    </cfRule>
    <cfRule type="expression" dxfId="38356" priority="62" stopIfTrue="1">
      <formula>WEEKDAY(AY91)=7</formula>
    </cfRule>
  </conditionalFormatting>
  <conditionalFormatting sqref="AS92">
    <cfRule type="expression" dxfId="38355" priority="59" stopIfTrue="1">
      <formula>OR(AS92=祝色,WEEKDAY(AS92)=1)</formula>
    </cfRule>
    <cfRule type="expression" dxfId="38354" priority="60" stopIfTrue="1">
      <formula>WEEKDAY(AS92)=7</formula>
    </cfRule>
  </conditionalFormatting>
  <conditionalFormatting sqref="AT92">
    <cfRule type="expression" dxfId="38353" priority="57" stopIfTrue="1">
      <formula>OR(AT92=祝色,WEEKDAY(AT92)=1)</formula>
    </cfRule>
    <cfRule type="expression" dxfId="38352" priority="58" stopIfTrue="1">
      <formula>WEEKDAY(AT92)=7</formula>
    </cfRule>
  </conditionalFormatting>
  <conditionalFormatting sqref="AU92">
    <cfRule type="expression" dxfId="38351" priority="55" stopIfTrue="1">
      <formula>OR(AU92=祝色,WEEKDAY(AU92)=1)</formula>
    </cfRule>
    <cfRule type="expression" dxfId="38350" priority="56" stopIfTrue="1">
      <formula>WEEKDAY(AU92)=7</formula>
    </cfRule>
  </conditionalFormatting>
  <conditionalFormatting sqref="AV92">
    <cfRule type="expression" dxfId="38349" priority="53" stopIfTrue="1">
      <formula>OR(AV92=祝色,WEEKDAY(AV92)=1)</formula>
    </cfRule>
    <cfRule type="expression" dxfId="38348" priority="54" stopIfTrue="1">
      <formula>WEEKDAY(AV92)=7</formula>
    </cfRule>
  </conditionalFormatting>
  <conditionalFormatting sqref="AW92">
    <cfRule type="expression" dxfId="38347" priority="51" stopIfTrue="1">
      <formula>OR(AW92=祝色,WEEKDAY(AW92)=1)</formula>
    </cfRule>
    <cfRule type="expression" dxfId="38346" priority="52" stopIfTrue="1">
      <formula>WEEKDAY(AW92)=7</formula>
    </cfRule>
  </conditionalFormatting>
  <conditionalFormatting sqref="AX92">
    <cfRule type="expression" dxfId="38345" priority="49" stopIfTrue="1">
      <formula>OR(AX92=祝色,WEEKDAY(AX92)=1)</formula>
    </cfRule>
    <cfRule type="expression" dxfId="38344" priority="50" stopIfTrue="1">
      <formula>WEEKDAY(AX92)=7</formula>
    </cfRule>
  </conditionalFormatting>
  <conditionalFormatting sqref="AY92">
    <cfRule type="expression" dxfId="38343" priority="47" stopIfTrue="1">
      <formula>OR(AY92=祝色,WEEKDAY(AY92)=1)</formula>
    </cfRule>
    <cfRule type="expression" dxfId="38342" priority="48" stopIfTrue="1">
      <formula>WEEKDAY(AY92)=7</formula>
    </cfRule>
  </conditionalFormatting>
  <conditionalFormatting sqref="AS93">
    <cfRule type="expression" dxfId="38341" priority="45" stopIfTrue="1">
      <formula>OR(AS93=祝色,WEEKDAY(AS93)=1)</formula>
    </cfRule>
    <cfRule type="expression" dxfId="38340" priority="46" stopIfTrue="1">
      <formula>WEEKDAY(AS93)=7</formula>
    </cfRule>
  </conditionalFormatting>
  <conditionalFormatting sqref="AT93">
    <cfRule type="expression" dxfId="38339" priority="43" stopIfTrue="1">
      <formula>OR(AT93=祝色,WEEKDAY(AT93)=1)</formula>
    </cfRule>
    <cfRule type="expression" dxfId="38338" priority="44" stopIfTrue="1">
      <formula>WEEKDAY(AT93)=7</formula>
    </cfRule>
  </conditionalFormatting>
  <conditionalFormatting sqref="AU93">
    <cfRule type="expression" dxfId="38337" priority="41" stopIfTrue="1">
      <formula>OR(AU93=祝色,WEEKDAY(AU93)=1)</formula>
    </cfRule>
    <cfRule type="expression" dxfId="38336" priority="42" stopIfTrue="1">
      <formula>WEEKDAY(AU93)=7</formula>
    </cfRule>
  </conditionalFormatting>
  <conditionalFormatting sqref="AV93">
    <cfRule type="expression" dxfId="38335" priority="39" stopIfTrue="1">
      <formula>OR(AV93=祝色,WEEKDAY(AV93)=1)</formula>
    </cfRule>
    <cfRule type="expression" dxfId="38334" priority="40" stopIfTrue="1">
      <formula>WEEKDAY(AV93)=7</formula>
    </cfRule>
  </conditionalFormatting>
  <conditionalFormatting sqref="AW93">
    <cfRule type="expression" dxfId="38333" priority="37" stopIfTrue="1">
      <formula>OR(AW93=祝色,WEEKDAY(AW93)=1)</formula>
    </cfRule>
    <cfRule type="expression" dxfId="38332" priority="38" stopIfTrue="1">
      <formula>WEEKDAY(AW93)=7</formula>
    </cfRule>
  </conditionalFormatting>
  <conditionalFormatting sqref="AX93">
    <cfRule type="expression" dxfId="38331" priority="35" stopIfTrue="1">
      <formula>OR(AX93=祝色,WEEKDAY(AX93)=1)</formula>
    </cfRule>
    <cfRule type="expression" dxfId="38330" priority="36" stopIfTrue="1">
      <formula>WEEKDAY(AX93)=7</formula>
    </cfRule>
  </conditionalFormatting>
  <conditionalFormatting sqref="AY93">
    <cfRule type="expression" dxfId="38329" priority="33" stopIfTrue="1">
      <formula>OR(AY93=祝色,WEEKDAY(AY93)=1)</formula>
    </cfRule>
    <cfRule type="expression" dxfId="38328" priority="34" stopIfTrue="1">
      <formula>WEEKDAY(AY93)=7</formula>
    </cfRule>
  </conditionalFormatting>
  <conditionalFormatting sqref="AS94">
    <cfRule type="expression" dxfId="38327" priority="31" stopIfTrue="1">
      <formula>OR(AS94=祝色,WEEKDAY(AS94)=1)</formula>
    </cfRule>
    <cfRule type="expression" dxfId="38326" priority="32" stopIfTrue="1">
      <formula>WEEKDAY(AS94)=7</formula>
    </cfRule>
  </conditionalFormatting>
  <conditionalFormatting sqref="AT94">
    <cfRule type="expression" dxfId="38325" priority="29" stopIfTrue="1">
      <formula>OR(AT94=祝色,WEEKDAY(AT94)=1)</formula>
    </cfRule>
    <cfRule type="expression" dxfId="38324" priority="30" stopIfTrue="1">
      <formula>WEEKDAY(AT94)=7</formula>
    </cfRule>
  </conditionalFormatting>
  <conditionalFormatting sqref="AU94">
    <cfRule type="expression" dxfId="38323" priority="27" stopIfTrue="1">
      <formula>OR(AU94=祝色,WEEKDAY(AU94)=1)</formula>
    </cfRule>
    <cfRule type="expression" dxfId="38322" priority="28" stopIfTrue="1">
      <formula>WEEKDAY(AU94)=7</formula>
    </cfRule>
  </conditionalFormatting>
  <conditionalFormatting sqref="AV94">
    <cfRule type="expression" dxfId="38321" priority="25" stopIfTrue="1">
      <formula>OR(AV94=祝色,WEEKDAY(AV94)=1)</formula>
    </cfRule>
    <cfRule type="expression" dxfId="38320" priority="26" stopIfTrue="1">
      <formula>WEEKDAY(AV94)=7</formula>
    </cfRule>
  </conditionalFormatting>
  <conditionalFormatting sqref="AW94">
    <cfRule type="expression" dxfId="38319" priority="23" stopIfTrue="1">
      <formula>OR(AW94=祝色,WEEKDAY(AW94)=1)</formula>
    </cfRule>
    <cfRule type="expression" dxfId="38318" priority="24" stopIfTrue="1">
      <formula>WEEKDAY(AW94)=7</formula>
    </cfRule>
  </conditionalFormatting>
  <conditionalFormatting sqref="AX94">
    <cfRule type="expression" dxfId="38317" priority="21" stopIfTrue="1">
      <formula>OR(AX94=祝色,WEEKDAY(AX94)=1)</formula>
    </cfRule>
    <cfRule type="expression" dxfId="38316" priority="22" stopIfTrue="1">
      <formula>WEEKDAY(AX94)=7</formula>
    </cfRule>
  </conditionalFormatting>
  <conditionalFormatting sqref="AY94">
    <cfRule type="expression" dxfId="38315" priority="19" stopIfTrue="1">
      <formula>OR(AY94=祝色,WEEKDAY(AY94)=1)</formula>
    </cfRule>
    <cfRule type="expression" dxfId="38314" priority="20" stopIfTrue="1">
      <formula>WEEKDAY(AY94)=7</formula>
    </cfRule>
  </conditionalFormatting>
  <conditionalFormatting sqref="AS95">
    <cfRule type="expression" dxfId="38313" priority="17" stopIfTrue="1">
      <formula>OR(AS95=祝色,WEEKDAY(AS95)=1)</formula>
    </cfRule>
    <cfRule type="expression" dxfId="38312" priority="18" stopIfTrue="1">
      <formula>WEEKDAY(AS95)=7</formula>
    </cfRule>
  </conditionalFormatting>
  <conditionalFormatting sqref="AT95">
    <cfRule type="expression" dxfId="38311" priority="15" stopIfTrue="1">
      <formula>OR(AT95=祝色,WEEKDAY(AT95)=1)</formula>
    </cfRule>
    <cfRule type="expression" dxfId="38310" priority="16" stopIfTrue="1">
      <formula>WEEKDAY(AT95)=7</formula>
    </cfRule>
  </conditionalFormatting>
  <conditionalFormatting sqref="AU95">
    <cfRule type="expression" dxfId="38309" priority="13" stopIfTrue="1">
      <formula>OR(AU95=祝色,WEEKDAY(AU95)=1)</formula>
    </cfRule>
    <cfRule type="expression" dxfId="38308" priority="14" stopIfTrue="1">
      <formula>WEEKDAY(AU95)=7</formula>
    </cfRule>
  </conditionalFormatting>
  <conditionalFormatting sqref="AV95">
    <cfRule type="expression" dxfId="38307" priority="11" stopIfTrue="1">
      <formula>OR(AV95=祝色,WEEKDAY(AV95)=1)</formula>
    </cfRule>
    <cfRule type="expression" dxfId="38306" priority="12" stopIfTrue="1">
      <formula>WEEKDAY(AV95)=7</formula>
    </cfRule>
  </conditionalFormatting>
  <conditionalFormatting sqref="AW95">
    <cfRule type="expression" dxfId="38305" priority="9" stopIfTrue="1">
      <formula>OR(AW95=祝色,WEEKDAY(AW95)=1)</formula>
    </cfRule>
    <cfRule type="expression" dxfId="38304" priority="10" stopIfTrue="1">
      <formula>WEEKDAY(AW95)=7</formula>
    </cfRule>
  </conditionalFormatting>
  <conditionalFormatting sqref="AX95">
    <cfRule type="expression" dxfId="38303" priority="7" stopIfTrue="1">
      <formula>OR(AX95=祝色,WEEKDAY(AX95)=1)</formula>
    </cfRule>
    <cfRule type="expression" dxfId="38302" priority="8" stopIfTrue="1">
      <formula>WEEKDAY(AX95)=7</formula>
    </cfRule>
  </conditionalFormatting>
  <conditionalFormatting sqref="AY95">
    <cfRule type="expression" dxfId="38301" priority="5" stopIfTrue="1">
      <formula>OR(AY95=祝色,WEEKDAY(AY95)=1)</formula>
    </cfRule>
    <cfRule type="expression" dxfId="38300" priority="6" stopIfTrue="1">
      <formula>WEEKDAY(AY95)=7</formula>
    </cfRule>
  </conditionalFormatting>
  <conditionalFormatting sqref="AS96">
    <cfRule type="expression" dxfId="38299" priority="3" stopIfTrue="1">
      <formula>OR(AS96=祝色,WEEKDAY(AS96)=1)</formula>
    </cfRule>
    <cfRule type="expression" dxfId="38298" priority="4" stopIfTrue="1">
      <formula>WEEKDAY(AS96)=7</formula>
    </cfRule>
  </conditionalFormatting>
  <conditionalFormatting sqref="AT96">
    <cfRule type="expression" dxfId="38297" priority="1" stopIfTrue="1">
      <formula>OR(AT96=祝色,WEEKDAY(AT96)=1)</formula>
    </cfRule>
    <cfRule type="expression" dxfId="38296" priority="2" stopIfTrue="1">
      <formula>WEEKDAY(AT96)=7</formula>
    </cfRule>
  </conditionalFormatting>
  <pageMargins left="0" right="0" top="0" bottom="0" header="0.51181102362204722" footer="0.51181102362204722"/>
  <pageSetup paperSize="9" scale="99" orientation="portrait" verticalDpi="300" r:id="rId1"/>
  <headerFooter alignWithMargins="0"/>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CJ79"/>
  <sheetViews>
    <sheetView zoomScaleNormal="100" zoomScaleSheetLayoutView="100" workbookViewId="0">
      <selection activeCell="AJ5" sqref="AJ5"/>
    </sheetView>
  </sheetViews>
  <sheetFormatPr defaultRowHeight="13.5"/>
  <cols>
    <col min="1" max="1" width="3.75" customWidth="1"/>
    <col min="2" max="2" width="0.75" customWidth="1"/>
    <col min="3" max="3" width="1.125" customWidth="1"/>
    <col min="4" max="10" width="1.75" customWidth="1"/>
    <col min="11" max="11" width="0.125" customWidth="1"/>
    <col min="12" max="18" width="1.75" customWidth="1"/>
    <col min="19" max="20" width="1.125" customWidth="1"/>
    <col min="21" max="27" width="1.75" customWidth="1"/>
    <col min="28" max="28" width="0.125" customWidth="1"/>
    <col min="29" max="35" width="1.75" customWidth="1"/>
    <col min="36" max="37" width="1.125" customWidth="1"/>
    <col min="38" max="44" width="1.75" customWidth="1"/>
    <col min="45" max="45" width="0.125" customWidth="1"/>
    <col min="46" max="52" width="1.75" customWidth="1"/>
    <col min="53" max="54" width="1.125" customWidth="1"/>
    <col min="55" max="61" width="1.75" customWidth="1"/>
    <col min="62" max="62" width="0.125" customWidth="1"/>
    <col min="63" max="69" width="1.75" customWidth="1"/>
    <col min="70" max="71" width="1.125" customWidth="1"/>
    <col min="72" max="78" width="1.75" customWidth="1"/>
    <col min="79" max="79" width="0.125" customWidth="1"/>
    <col min="80" max="86" width="1.75" customWidth="1"/>
    <col min="87" max="88" width="1.125" customWidth="1"/>
  </cols>
  <sheetData>
    <row r="1" spans="2:88" ht="34.5" customHeight="1"/>
    <row r="2" spans="2:88" ht="6" customHeight="1">
      <c r="B2" s="20"/>
      <c r="C2" s="22"/>
      <c r="T2" s="22"/>
      <c r="AJ2" s="19"/>
      <c r="AK2" s="22"/>
      <c r="BA2" s="19"/>
      <c r="BB2" s="22"/>
      <c r="BR2" s="19"/>
      <c r="BS2" s="22"/>
      <c r="CI2" s="19"/>
      <c r="CJ2" s="43"/>
    </row>
    <row r="3" spans="2:88" ht="3" customHeight="1">
      <c r="B3" s="7"/>
      <c r="C3" s="7"/>
      <c r="T3" s="7"/>
      <c r="AJ3" s="7"/>
      <c r="AK3" s="7"/>
      <c r="BA3" s="7"/>
      <c r="BB3" s="7"/>
      <c r="BR3" s="7"/>
      <c r="BS3" s="7"/>
      <c r="CI3" s="7"/>
      <c r="CJ3" s="7"/>
    </row>
    <row r="4" spans="2:88" ht="2.25" customHeight="1">
      <c r="B4" s="7"/>
      <c r="C4" s="7"/>
      <c r="T4" s="7"/>
      <c r="AJ4" s="7"/>
      <c r="AK4" s="7"/>
      <c r="BA4" s="7"/>
      <c r="BB4" s="7"/>
      <c r="BR4" s="7"/>
      <c r="BS4" s="7"/>
      <c r="CI4" s="7"/>
    </row>
    <row r="5" spans="2:88" ht="9.75" customHeight="1">
      <c r="D5" s="397">
        <v>45658</v>
      </c>
      <c r="E5" s="397"/>
      <c r="F5" s="398" t="str">
        <f>DBCS(MONTH(D5))</f>
        <v>１</v>
      </c>
      <c r="G5" s="398"/>
      <c r="H5" s="398" t="s">
        <v>364</v>
      </c>
      <c r="I5" s="399" t="str">
        <f>IF(D5&gt;=43586,"令和"&amp;IF(YEAR(D5)-2018=1,"元",YEAR(D5)-2018),"平成"&amp;(YEAR(D5)-1988))</f>
        <v>令和7</v>
      </c>
      <c r="J5" s="399"/>
      <c r="L5" s="400">
        <f>IF(MONTH(D5)=12,DATE(YEAR(D5)+1,1,1),DATE(YEAR(D5),MONTH(D5)+1,1))</f>
        <v>45689</v>
      </c>
      <c r="M5" s="400"/>
      <c r="N5" s="398" t="str">
        <f>DBCS(MONTH(L5))</f>
        <v>２</v>
      </c>
      <c r="O5" s="398"/>
      <c r="P5" s="398" t="s">
        <v>364</v>
      </c>
      <c r="Q5" s="399" t="str">
        <f>IF(L5&gt;=43586,"令和"&amp;IF(YEAR(L5)-2018=1,"元",YEAR(L5)-2018),"平成"&amp;(YEAR(L5)-1988))</f>
        <v>令和7</v>
      </c>
      <c r="R5" s="399"/>
      <c r="U5" s="397">
        <f>$D$5</f>
        <v>45658</v>
      </c>
      <c r="V5" s="397"/>
      <c r="W5" s="398" t="str">
        <f>DBCS(MONTH(U5))</f>
        <v>１</v>
      </c>
      <c r="X5" s="398"/>
      <c r="Y5" s="398" t="s">
        <v>364</v>
      </c>
      <c r="Z5" s="399" t="str">
        <f>IF(U5&gt;=43586,"令和"&amp;IF(YEAR(U5)-2018=1,"元",YEAR(U5)-2018),"平成"&amp;(YEAR(U5)-1988))</f>
        <v>令和7</v>
      </c>
      <c r="AA5" s="399"/>
      <c r="AC5" s="400">
        <f>IF(MONTH(U5)=12,DATE(YEAR(U5)+1,1,1),DATE(YEAR(U5),MONTH(U5)+1,1))</f>
        <v>45689</v>
      </c>
      <c r="AD5" s="400"/>
      <c r="AE5" s="398" t="str">
        <f>DBCS(MONTH(AC5))</f>
        <v>２</v>
      </c>
      <c r="AF5" s="398"/>
      <c r="AG5" s="398" t="s">
        <v>364</v>
      </c>
      <c r="AH5" s="399" t="str">
        <f>IF(AC5&gt;=43586,"令和"&amp;IF(YEAR(AC5)-2018=1,"元",YEAR(AC5)-2018),"平成"&amp;(YEAR(AC5)-1988))</f>
        <v>令和7</v>
      </c>
      <c r="AI5" s="399"/>
      <c r="AL5" s="397">
        <f>$D$5</f>
        <v>45658</v>
      </c>
      <c r="AM5" s="397"/>
      <c r="AN5" s="398" t="str">
        <f>DBCS(MONTH(AL5))</f>
        <v>１</v>
      </c>
      <c r="AO5" s="398"/>
      <c r="AP5" s="398" t="s">
        <v>364</v>
      </c>
      <c r="AQ5" s="399" t="str">
        <f>IF(AL5&gt;=43586,"令和"&amp;IF(YEAR(AL5)-2018=1,"元",YEAR(AL5)-2018),"平成"&amp;(YEAR(AL5)-1988))</f>
        <v>令和7</v>
      </c>
      <c r="AR5" s="399"/>
      <c r="AT5" s="400">
        <f>IF(MONTH(AL5)=12,DATE(YEAR(AL5)+1,1,1),DATE(YEAR(AL5),MONTH(AL5)+1,1))</f>
        <v>45689</v>
      </c>
      <c r="AU5" s="400"/>
      <c r="AV5" s="398" t="str">
        <f>DBCS(MONTH(AT5))</f>
        <v>２</v>
      </c>
      <c r="AW5" s="398"/>
      <c r="AX5" s="398" t="s">
        <v>364</v>
      </c>
      <c r="AY5" s="399" t="str">
        <f>IF(AT5&gt;=43586,"令和"&amp;IF(YEAR(AT5)-2018=1,"元",YEAR(AT5)-2018),"平成"&amp;(YEAR(AT5)-1988))</f>
        <v>令和7</v>
      </c>
      <c r="AZ5" s="399"/>
      <c r="BC5" s="397">
        <f>$D$5</f>
        <v>45658</v>
      </c>
      <c r="BD5" s="397"/>
      <c r="BE5" s="398" t="str">
        <f>DBCS(MONTH(BC5))</f>
        <v>１</v>
      </c>
      <c r="BF5" s="398"/>
      <c r="BG5" s="398" t="s">
        <v>364</v>
      </c>
      <c r="BH5" s="399" t="str">
        <f>IF(BC5&gt;=43586,"令和"&amp;IF(YEAR(BC5)-2018=1,"元",YEAR(BC5)-2018),"平成"&amp;(YEAR(BC5)-1988))</f>
        <v>令和7</v>
      </c>
      <c r="BI5" s="399"/>
      <c r="BK5" s="400">
        <f>IF(MONTH(BC5)=12,DATE(YEAR(BC5)+1,1,1),DATE(YEAR(BC5),MONTH(BC5)+1,1))</f>
        <v>45689</v>
      </c>
      <c r="BL5" s="400"/>
      <c r="BM5" s="398" t="str">
        <f>DBCS(MONTH(BK5))</f>
        <v>２</v>
      </c>
      <c r="BN5" s="398"/>
      <c r="BO5" s="398" t="s">
        <v>364</v>
      </c>
      <c r="BP5" s="399" t="str">
        <f>IF(BK5&gt;=43586,"令和"&amp;IF(YEAR(BK5)-2018=1,"元",YEAR(BK5)-2018),"平成"&amp;(YEAR(BK5)-1988))</f>
        <v>令和7</v>
      </c>
      <c r="BQ5" s="399"/>
      <c r="BT5" s="397">
        <f>$D$5</f>
        <v>45658</v>
      </c>
      <c r="BU5" s="397"/>
      <c r="BV5" s="398" t="str">
        <f>DBCS(MONTH(BT5))</f>
        <v>１</v>
      </c>
      <c r="BW5" s="398"/>
      <c r="BX5" s="398" t="s">
        <v>364</v>
      </c>
      <c r="BY5" s="399" t="str">
        <f>IF(BT5&gt;=43586,"令和"&amp;IF(YEAR(BT5)-2018=1,"元",YEAR(BT5)-2018),"平成"&amp;(YEAR(BT5)-1988))</f>
        <v>令和7</v>
      </c>
      <c r="BZ5" s="399"/>
      <c r="CB5" s="400">
        <f>IF(MONTH(BT5)=12,DATE(YEAR(BT5)+1,1,1),DATE(YEAR(BT5),MONTH(BT5)+1,1))</f>
        <v>45689</v>
      </c>
      <c r="CC5" s="400"/>
      <c r="CD5" s="398" t="str">
        <f>DBCS(MONTH(CB5))</f>
        <v>２</v>
      </c>
      <c r="CE5" s="398"/>
      <c r="CF5" s="398" t="s">
        <v>364</v>
      </c>
      <c r="CG5" s="399" t="str">
        <f>IF(CB5&gt;=43586,"令和"&amp;IF(YEAR(CB5)-2018=1,"元",YEAR(CB5)-2018),"平成"&amp;(YEAR(CB5)-1988))</f>
        <v>令和7</v>
      </c>
      <c r="CH5" s="399"/>
    </row>
    <row r="6" spans="2:88" ht="6.75" customHeight="1">
      <c r="D6" s="114" t="s">
        <v>218</v>
      </c>
      <c r="E6" s="140" t="s">
        <v>171</v>
      </c>
      <c r="F6" s="140" t="s">
        <v>172</v>
      </c>
      <c r="G6" s="140" t="s">
        <v>173</v>
      </c>
      <c r="H6" s="140" t="s">
        <v>174</v>
      </c>
      <c r="I6" s="140" t="s">
        <v>469</v>
      </c>
      <c r="J6" s="116" t="s">
        <v>176</v>
      </c>
      <c r="L6" s="114" t="s">
        <v>218</v>
      </c>
      <c r="M6" s="140" t="s">
        <v>171</v>
      </c>
      <c r="N6" s="140" t="s">
        <v>172</v>
      </c>
      <c r="O6" s="140" t="s">
        <v>173</v>
      </c>
      <c r="P6" s="140" t="s">
        <v>174</v>
      </c>
      <c r="Q6" s="140" t="s">
        <v>469</v>
      </c>
      <c r="R6" s="116" t="s">
        <v>176</v>
      </c>
      <c r="U6" s="114" t="s">
        <v>218</v>
      </c>
      <c r="V6" s="140" t="s">
        <v>171</v>
      </c>
      <c r="W6" s="140" t="s">
        <v>172</v>
      </c>
      <c r="X6" s="140" t="s">
        <v>173</v>
      </c>
      <c r="Y6" s="140" t="s">
        <v>174</v>
      </c>
      <c r="Z6" s="140" t="s">
        <v>469</v>
      </c>
      <c r="AA6" s="116" t="s">
        <v>176</v>
      </c>
      <c r="AC6" s="114" t="s">
        <v>218</v>
      </c>
      <c r="AD6" s="140" t="s">
        <v>171</v>
      </c>
      <c r="AE6" s="140" t="s">
        <v>172</v>
      </c>
      <c r="AF6" s="140" t="s">
        <v>173</v>
      </c>
      <c r="AG6" s="140" t="s">
        <v>174</v>
      </c>
      <c r="AH6" s="140" t="s">
        <v>470</v>
      </c>
      <c r="AI6" s="116" t="s">
        <v>176</v>
      </c>
      <c r="AL6" s="114" t="s">
        <v>218</v>
      </c>
      <c r="AM6" s="140" t="s">
        <v>171</v>
      </c>
      <c r="AN6" s="140" t="s">
        <v>172</v>
      </c>
      <c r="AO6" s="140" t="s">
        <v>173</v>
      </c>
      <c r="AP6" s="140" t="s">
        <v>174</v>
      </c>
      <c r="AQ6" s="140" t="s">
        <v>469</v>
      </c>
      <c r="AR6" s="116" t="s">
        <v>176</v>
      </c>
      <c r="AT6" s="114" t="s">
        <v>218</v>
      </c>
      <c r="AU6" s="140" t="s">
        <v>171</v>
      </c>
      <c r="AV6" s="140" t="s">
        <v>172</v>
      </c>
      <c r="AW6" s="140" t="s">
        <v>173</v>
      </c>
      <c r="AX6" s="140" t="s">
        <v>174</v>
      </c>
      <c r="AY6" s="140" t="s">
        <v>469</v>
      </c>
      <c r="AZ6" s="116" t="s">
        <v>176</v>
      </c>
      <c r="BC6" s="114" t="s">
        <v>218</v>
      </c>
      <c r="BD6" s="140" t="s">
        <v>171</v>
      </c>
      <c r="BE6" s="140" t="s">
        <v>172</v>
      </c>
      <c r="BF6" s="140" t="s">
        <v>173</v>
      </c>
      <c r="BG6" s="140" t="s">
        <v>174</v>
      </c>
      <c r="BH6" s="140" t="s">
        <v>469</v>
      </c>
      <c r="BI6" s="116" t="s">
        <v>176</v>
      </c>
      <c r="BK6" s="114" t="s">
        <v>218</v>
      </c>
      <c r="BL6" s="140" t="s">
        <v>171</v>
      </c>
      <c r="BM6" s="140" t="s">
        <v>172</v>
      </c>
      <c r="BN6" s="140" t="s">
        <v>173</v>
      </c>
      <c r="BO6" s="140" t="s">
        <v>174</v>
      </c>
      <c r="BP6" s="140" t="s">
        <v>469</v>
      </c>
      <c r="BQ6" s="116" t="s">
        <v>176</v>
      </c>
      <c r="BT6" s="114" t="s">
        <v>218</v>
      </c>
      <c r="BU6" s="140" t="s">
        <v>171</v>
      </c>
      <c r="BV6" s="140" t="s">
        <v>172</v>
      </c>
      <c r="BW6" s="140" t="s">
        <v>173</v>
      </c>
      <c r="BX6" s="140" t="s">
        <v>174</v>
      </c>
      <c r="BY6" s="140" t="s">
        <v>469</v>
      </c>
      <c r="BZ6" s="116" t="s">
        <v>176</v>
      </c>
      <c r="CB6" s="114" t="s">
        <v>218</v>
      </c>
      <c r="CC6" s="140" t="s">
        <v>171</v>
      </c>
      <c r="CD6" s="140" t="s">
        <v>172</v>
      </c>
      <c r="CE6" s="140" t="s">
        <v>173</v>
      </c>
      <c r="CF6" s="140" t="s">
        <v>174</v>
      </c>
      <c r="CG6" s="140" t="s">
        <v>469</v>
      </c>
      <c r="CH6" s="116" t="s">
        <v>176</v>
      </c>
    </row>
    <row r="7" spans="2:88" ht="7.5" customHeight="1">
      <c r="D7" s="107" t="str">
        <f>IF(WEEKDAY(D5)=1,D5,"")</f>
        <v/>
      </c>
      <c r="E7" s="108" t="str">
        <f>IF(D7="",IF(WEEKDAY(D5)=2,D5,""),D7+1)</f>
        <v/>
      </c>
      <c r="F7" s="108" t="str">
        <f>IF(E7="",IF(WEEKDAY(D5)=3,D5,""),E7+1)</f>
        <v/>
      </c>
      <c r="G7" s="108">
        <f>IF(F7="",IF(WEEKDAY(D5)=4,D5,""),F7+1)</f>
        <v>45658</v>
      </c>
      <c r="H7" s="108">
        <f>IF(G7="",IF(WEEKDAY(D5)=5,D5,""),G7+1)</f>
        <v>45659</v>
      </c>
      <c r="I7" s="108">
        <f>IF(H7="",IF(WEEKDAY(D5)=6,D5,""),H7+1)</f>
        <v>45660</v>
      </c>
      <c r="J7" s="109">
        <f>IF(I7="",D5,I7+1)</f>
        <v>45661</v>
      </c>
      <c r="L7" s="107" t="str">
        <f>IF(WEEKDAY(L5)=1,L5,"")</f>
        <v/>
      </c>
      <c r="M7" s="108" t="str">
        <f>IF(L7="",IF(WEEKDAY(L5)=2,L5,""),L7+1)</f>
        <v/>
      </c>
      <c r="N7" s="108" t="str">
        <f>IF(M7="",IF(WEEKDAY(L5)=3,L5,""),M7+1)</f>
        <v/>
      </c>
      <c r="O7" s="108" t="str">
        <f>IF(N7="",IF(WEEKDAY(L5)=4,L5,""),N7+1)</f>
        <v/>
      </c>
      <c r="P7" s="108" t="str">
        <f>IF(O7="",IF(WEEKDAY(L5)=5,L5,""),O7+1)</f>
        <v/>
      </c>
      <c r="Q7" s="108" t="str">
        <f>IF(P7="",IF(WEEKDAY(L5)=6,L5,""),P7+1)</f>
        <v/>
      </c>
      <c r="R7" s="109">
        <f>IF(Q7="",L5,Q7+1)</f>
        <v>45689</v>
      </c>
      <c r="U7" s="107" t="str">
        <f>IF(WEEKDAY(U5)=1,U5,"")</f>
        <v/>
      </c>
      <c r="V7" s="108" t="str">
        <f>IF(U7="",IF(WEEKDAY(U5)=2,U5,""),U7+1)</f>
        <v/>
      </c>
      <c r="W7" s="108" t="str">
        <f>IF(V7="",IF(WEEKDAY(U5)=3,U5,""),V7+1)</f>
        <v/>
      </c>
      <c r="X7" s="108">
        <f>IF(W7="",IF(WEEKDAY(U5)=4,U5,""),W7+1)</f>
        <v>45658</v>
      </c>
      <c r="Y7" s="108">
        <f>IF(X7="",IF(WEEKDAY(U5)=5,U5,""),X7+1)</f>
        <v>45659</v>
      </c>
      <c r="Z7" s="108">
        <f>IF(Y7="",IF(WEEKDAY(U5)=6,U5,""),Y7+1)</f>
        <v>45660</v>
      </c>
      <c r="AA7" s="109">
        <f>IF(Z7="",U5,Z7+1)</f>
        <v>45661</v>
      </c>
      <c r="AC7" s="107" t="str">
        <f>IF(WEEKDAY(AC5)=1,AC5,"")</f>
        <v/>
      </c>
      <c r="AD7" s="108" t="str">
        <f>IF(AC7="",IF(WEEKDAY(AC5)=2,AC5,""),AC7+1)</f>
        <v/>
      </c>
      <c r="AE7" s="108" t="str">
        <f>IF(AD7="",IF(WEEKDAY(AC5)=3,AC5,""),AD7+1)</f>
        <v/>
      </c>
      <c r="AF7" s="108" t="str">
        <f>IF(AE7="",IF(WEEKDAY(AC5)=4,AC5,""),AE7+1)</f>
        <v/>
      </c>
      <c r="AG7" s="108" t="str">
        <f>IF(AF7="",IF(WEEKDAY(AC5)=5,AC5,""),AF7+1)</f>
        <v/>
      </c>
      <c r="AH7" s="108" t="str">
        <f>IF(AG7="",IF(WEEKDAY(AC5)=6,AC5,""),AG7+1)</f>
        <v/>
      </c>
      <c r="AI7" s="109">
        <f>IF(AH7="",AC5,AH7+1)</f>
        <v>45689</v>
      </c>
      <c r="AL7" s="107" t="str">
        <f>IF(WEEKDAY(AL5)=1,AL5,"")</f>
        <v/>
      </c>
      <c r="AM7" s="108" t="str">
        <f>IF(AL7="",IF(WEEKDAY(AL5)=2,AL5,""),AL7+1)</f>
        <v/>
      </c>
      <c r="AN7" s="108" t="str">
        <f>IF(AM7="",IF(WEEKDAY(AL5)=3,AL5,""),AM7+1)</f>
        <v/>
      </c>
      <c r="AO7" s="108">
        <f>IF(AN7="",IF(WEEKDAY(AL5)=4,AL5,""),AN7+1)</f>
        <v>45658</v>
      </c>
      <c r="AP7" s="108">
        <f>IF(AO7="",IF(WEEKDAY(AL5)=5,AL5,""),AO7+1)</f>
        <v>45659</v>
      </c>
      <c r="AQ7" s="108">
        <f>IF(AP7="",IF(WEEKDAY(AL5)=6,AL5,""),AP7+1)</f>
        <v>45660</v>
      </c>
      <c r="AR7" s="109">
        <f>IF(AQ7="",AL5,AQ7+1)</f>
        <v>45661</v>
      </c>
      <c r="AT7" s="107" t="str">
        <f>IF(WEEKDAY(AT5)=1,AT5,"")</f>
        <v/>
      </c>
      <c r="AU7" s="108" t="str">
        <f>IF(AT7="",IF(WEEKDAY(AT5)=2,AT5,""),AT7+1)</f>
        <v/>
      </c>
      <c r="AV7" s="108" t="str">
        <f>IF(AU7="",IF(WEEKDAY(AT5)=3,AT5,""),AU7+1)</f>
        <v/>
      </c>
      <c r="AW7" s="108" t="str">
        <f>IF(AV7="",IF(WEEKDAY(AT5)=4,AT5,""),AV7+1)</f>
        <v/>
      </c>
      <c r="AX7" s="108" t="str">
        <f>IF(AW7="",IF(WEEKDAY(AT5)=5,AT5,""),AW7+1)</f>
        <v/>
      </c>
      <c r="AY7" s="108" t="str">
        <f>IF(AX7="",IF(WEEKDAY(AT5)=6,AT5,""),AX7+1)</f>
        <v/>
      </c>
      <c r="AZ7" s="109">
        <f>IF(AY7="",AT5,AY7+1)</f>
        <v>45689</v>
      </c>
      <c r="BC7" s="107" t="str">
        <f>IF(WEEKDAY(BC5)=1,BC5,"")</f>
        <v/>
      </c>
      <c r="BD7" s="108" t="str">
        <f>IF(BC7="",IF(WEEKDAY(BC5)=2,BC5,""),BC7+1)</f>
        <v/>
      </c>
      <c r="BE7" s="108" t="str">
        <f>IF(BD7="",IF(WEEKDAY(BC5)=3,BC5,""),BD7+1)</f>
        <v/>
      </c>
      <c r="BF7" s="108">
        <f>IF(BE7="",IF(WEEKDAY(BC5)=4,BC5,""),BE7+1)</f>
        <v>45658</v>
      </c>
      <c r="BG7" s="108">
        <f>IF(BF7="",IF(WEEKDAY(BC5)=5,BC5,""),BF7+1)</f>
        <v>45659</v>
      </c>
      <c r="BH7" s="108">
        <f>IF(BG7="",IF(WEEKDAY(BC5)=6,BC5,""),BG7+1)</f>
        <v>45660</v>
      </c>
      <c r="BI7" s="109">
        <f>IF(BH7="",BC5,BH7+1)</f>
        <v>45661</v>
      </c>
      <c r="BK7" s="107" t="str">
        <f>IF(WEEKDAY(BK5)=1,BK5,"")</f>
        <v/>
      </c>
      <c r="BL7" s="108" t="str">
        <f>IF(BK7="",IF(WEEKDAY(BK5)=2,BK5,""),BK7+1)</f>
        <v/>
      </c>
      <c r="BM7" s="108" t="str">
        <f>IF(BL7="",IF(WEEKDAY(BK5)=3,BK5,""),BL7+1)</f>
        <v/>
      </c>
      <c r="BN7" s="108" t="str">
        <f>IF(BM7="",IF(WEEKDAY(BK5)=4,BK5,""),BM7+1)</f>
        <v/>
      </c>
      <c r="BO7" s="108" t="str">
        <f>IF(BN7="",IF(WEEKDAY(BK5)=5,BK5,""),BN7+1)</f>
        <v/>
      </c>
      <c r="BP7" s="108" t="str">
        <f>IF(BO7="",IF(WEEKDAY(BK5)=6,BK5,""),BO7+1)</f>
        <v/>
      </c>
      <c r="BQ7" s="109">
        <f>IF(BP7="",BK5,BP7+1)</f>
        <v>45689</v>
      </c>
      <c r="BT7" s="107" t="str">
        <f>IF(WEEKDAY(BT5)=1,BT5,"")</f>
        <v/>
      </c>
      <c r="BU7" s="108" t="str">
        <f>IF(BT7="",IF(WEEKDAY(BT5)=2,BT5,""),BT7+1)</f>
        <v/>
      </c>
      <c r="BV7" s="108" t="str">
        <f>IF(BU7="",IF(WEEKDAY(BT5)=3,BT5,""),BU7+1)</f>
        <v/>
      </c>
      <c r="BW7" s="108">
        <f>IF(BV7="",IF(WEEKDAY(BT5)=4,BT5,""),BV7+1)</f>
        <v>45658</v>
      </c>
      <c r="BX7" s="108">
        <f>IF(BW7="",IF(WEEKDAY(BT5)=5,BT5,""),BW7+1)</f>
        <v>45659</v>
      </c>
      <c r="BY7" s="108">
        <f>IF(BX7="",IF(WEEKDAY(BT5)=6,BT5,""),BX7+1)</f>
        <v>45660</v>
      </c>
      <c r="BZ7" s="109">
        <f>IF(BY7="",BT5,BY7+1)</f>
        <v>45661</v>
      </c>
      <c r="CB7" s="107" t="str">
        <f>IF(WEEKDAY(CB5)=1,CB5,"")</f>
        <v/>
      </c>
      <c r="CC7" s="108" t="str">
        <f>IF(CB7="",IF(WEEKDAY(CB5)=2,CB5,""),CB7+1)</f>
        <v/>
      </c>
      <c r="CD7" s="108" t="str">
        <f>IF(CC7="",IF(WEEKDAY(CB5)=3,CB5,""),CC7+1)</f>
        <v/>
      </c>
      <c r="CE7" s="108" t="str">
        <f>IF(CD7="",IF(WEEKDAY(CB5)=4,CB5,""),CD7+1)</f>
        <v/>
      </c>
      <c r="CF7" s="108" t="str">
        <f>IF(CE7="",IF(WEEKDAY(CB5)=5,CB5,""),CE7+1)</f>
        <v/>
      </c>
      <c r="CG7" s="108" t="str">
        <f>IF(CF7="",IF(WEEKDAY(CB5)=6,CB5,""),CF7+1)</f>
        <v/>
      </c>
      <c r="CH7" s="109">
        <f>IF(CG7="",CB5,CG7+1)</f>
        <v>45689</v>
      </c>
    </row>
    <row r="8" spans="2:88" ht="7.5" customHeight="1">
      <c r="D8" s="107">
        <f>J7+1</f>
        <v>45662</v>
      </c>
      <c r="E8" s="108">
        <f t="shared" ref="E8:J10" si="0">D8+1</f>
        <v>45663</v>
      </c>
      <c r="F8" s="108">
        <f t="shared" si="0"/>
        <v>45664</v>
      </c>
      <c r="G8" s="108">
        <f t="shared" si="0"/>
        <v>45665</v>
      </c>
      <c r="H8" s="108">
        <f t="shared" si="0"/>
        <v>45666</v>
      </c>
      <c r="I8" s="108">
        <f t="shared" si="0"/>
        <v>45667</v>
      </c>
      <c r="J8" s="109">
        <f t="shared" si="0"/>
        <v>45668</v>
      </c>
      <c r="L8" s="107">
        <f>R7+1</f>
        <v>45690</v>
      </c>
      <c r="M8" s="108">
        <f t="shared" ref="M8:R10" si="1">L8+1</f>
        <v>45691</v>
      </c>
      <c r="N8" s="108">
        <f t="shared" si="1"/>
        <v>45692</v>
      </c>
      <c r="O8" s="108">
        <f t="shared" si="1"/>
        <v>45693</v>
      </c>
      <c r="P8" s="108">
        <f t="shared" si="1"/>
        <v>45694</v>
      </c>
      <c r="Q8" s="108">
        <f t="shared" si="1"/>
        <v>45695</v>
      </c>
      <c r="R8" s="109">
        <f t="shared" si="1"/>
        <v>45696</v>
      </c>
      <c r="U8" s="107">
        <f>AA7+1</f>
        <v>45662</v>
      </c>
      <c r="V8" s="108">
        <f t="shared" ref="V8:AA10" si="2">U8+1</f>
        <v>45663</v>
      </c>
      <c r="W8" s="108">
        <f t="shared" si="2"/>
        <v>45664</v>
      </c>
      <c r="X8" s="108">
        <f t="shared" si="2"/>
        <v>45665</v>
      </c>
      <c r="Y8" s="108">
        <f t="shared" si="2"/>
        <v>45666</v>
      </c>
      <c r="Z8" s="108">
        <f t="shared" si="2"/>
        <v>45667</v>
      </c>
      <c r="AA8" s="109">
        <f t="shared" si="2"/>
        <v>45668</v>
      </c>
      <c r="AC8" s="107">
        <f>AI7+1</f>
        <v>45690</v>
      </c>
      <c r="AD8" s="108">
        <f t="shared" ref="AD8:AI10" si="3">AC8+1</f>
        <v>45691</v>
      </c>
      <c r="AE8" s="108">
        <f t="shared" si="3"/>
        <v>45692</v>
      </c>
      <c r="AF8" s="108">
        <f t="shared" si="3"/>
        <v>45693</v>
      </c>
      <c r="AG8" s="108">
        <f t="shared" si="3"/>
        <v>45694</v>
      </c>
      <c r="AH8" s="108">
        <f t="shared" si="3"/>
        <v>45695</v>
      </c>
      <c r="AI8" s="109">
        <f t="shared" si="3"/>
        <v>45696</v>
      </c>
      <c r="AL8" s="107">
        <f>AR7+1</f>
        <v>45662</v>
      </c>
      <c r="AM8" s="108">
        <f t="shared" ref="AM8:AR10" si="4">AL8+1</f>
        <v>45663</v>
      </c>
      <c r="AN8" s="108">
        <f t="shared" si="4"/>
        <v>45664</v>
      </c>
      <c r="AO8" s="108">
        <f t="shared" si="4"/>
        <v>45665</v>
      </c>
      <c r="AP8" s="108">
        <f t="shared" si="4"/>
        <v>45666</v>
      </c>
      <c r="AQ8" s="108">
        <f t="shared" si="4"/>
        <v>45667</v>
      </c>
      <c r="AR8" s="109">
        <f t="shared" si="4"/>
        <v>45668</v>
      </c>
      <c r="AT8" s="107">
        <f>AZ7+1</f>
        <v>45690</v>
      </c>
      <c r="AU8" s="108">
        <f t="shared" ref="AU8:AZ10" si="5">AT8+1</f>
        <v>45691</v>
      </c>
      <c r="AV8" s="108">
        <f t="shared" si="5"/>
        <v>45692</v>
      </c>
      <c r="AW8" s="108">
        <f t="shared" si="5"/>
        <v>45693</v>
      </c>
      <c r="AX8" s="108">
        <f t="shared" si="5"/>
        <v>45694</v>
      </c>
      <c r="AY8" s="108">
        <f t="shared" si="5"/>
        <v>45695</v>
      </c>
      <c r="AZ8" s="109">
        <f t="shared" si="5"/>
        <v>45696</v>
      </c>
      <c r="BC8" s="107">
        <f>BI7+1</f>
        <v>45662</v>
      </c>
      <c r="BD8" s="108">
        <f t="shared" ref="BD8:BI10" si="6">BC8+1</f>
        <v>45663</v>
      </c>
      <c r="BE8" s="108">
        <f t="shared" si="6"/>
        <v>45664</v>
      </c>
      <c r="BF8" s="108">
        <f t="shared" si="6"/>
        <v>45665</v>
      </c>
      <c r="BG8" s="108">
        <f t="shared" si="6"/>
        <v>45666</v>
      </c>
      <c r="BH8" s="108">
        <f t="shared" si="6"/>
        <v>45667</v>
      </c>
      <c r="BI8" s="109">
        <f t="shared" si="6"/>
        <v>45668</v>
      </c>
      <c r="BK8" s="107">
        <f>BQ7+1</f>
        <v>45690</v>
      </c>
      <c r="BL8" s="108">
        <f t="shared" ref="BL8:BQ10" si="7">BK8+1</f>
        <v>45691</v>
      </c>
      <c r="BM8" s="108">
        <f t="shared" si="7"/>
        <v>45692</v>
      </c>
      <c r="BN8" s="108">
        <f t="shared" si="7"/>
        <v>45693</v>
      </c>
      <c r="BO8" s="108">
        <f t="shared" si="7"/>
        <v>45694</v>
      </c>
      <c r="BP8" s="108">
        <f t="shared" si="7"/>
        <v>45695</v>
      </c>
      <c r="BQ8" s="109">
        <f t="shared" si="7"/>
        <v>45696</v>
      </c>
      <c r="BT8" s="107">
        <f>BZ7+1</f>
        <v>45662</v>
      </c>
      <c r="BU8" s="108">
        <f t="shared" ref="BU8:BZ10" si="8">BT8+1</f>
        <v>45663</v>
      </c>
      <c r="BV8" s="108">
        <f t="shared" si="8"/>
        <v>45664</v>
      </c>
      <c r="BW8" s="108">
        <f t="shared" si="8"/>
        <v>45665</v>
      </c>
      <c r="BX8" s="108">
        <f t="shared" si="8"/>
        <v>45666</v>
      </c>
      <c r="BY8" s="108">
        <f t="shared" si="8"/>
        <v>45667</v>
      </c>
      <c r="BZ8" s="109">
        <f t="shared" si="8"/>
        <v>45668</v>
      </c>
      <c r="CB8" s="107">
        <f>CH7+1</f>
        <v>45690</v>
      </c>
      <c r="CC8" s="108">
        <f t="shared" ref="CC8:CH10" si="9">CB8+1</f>
        <v>45691</v>
      </c>
      <c r="CD8" s="108">
        <f t="shared" si="9"/>
        <v>45692</v>
      </c>
      <c r="CE8" s="108">
        <f t="shared" si="9"/>
        <v>45693</v>
      </c>
      <c r="CF8" s="108">
        <f t="shared" si="9"/>
        <v>45694</v>
      </c>
      <c r="CG8" s="108">
        <f t="shared" si="9"/>
        <v>45695</v>
      </c>
      <c r="CH8" s="109">
        <f t="shared" si="9"/>
        <v>45696</v>
      </c>
    </row>
    <row r="9" spans="2:88" ht="7.5" customHeight="1">
      <c r="D9" s="107">
        <f>J8+1</f>
        <v>45669</v>
      </c>
      <c r="E9" s="108">
        <f t="shared" si="0"/>
        <v>45670</v>
      </c>
      <c r="F9" s="108">
        <f t="shared" si="0"/>
        <v>45671</v>
      </c>
      <c r="G9" s="108">
        <f t="shared" si="0"/>
        <v>45672</v>
      </c>
      <c r="H9" s="108">
        <f t="shared" si="0"/>
        <v>45673</v>
      </c>
      <c r="I9" s="108">
        <f t="shared" si="0"/>
        <v>45674</v>
      </c>
      <c r="J9" s="109">
        <f t="shared" si="0"/>
        <v>45675</v>
      </c>
      <c r="L9" s="107">
        <f>R8+1</f>
        <v>45697</v>
      </c>
      <c r="M9" s="108">
        <f t="shared" si="1"/>
        <v>45698</v>
      </c>
      <c r="N9" s="108">
        <f t="shared" si="1"/>
        <v>45699</v>
      </c>
      <c r="O9" s="108">
        <f t="shared" si="1"/>
        <v>45700</v>
      </c>
      <c r="P9" s="108">
        <f t="shared" si="1"/>
        <v>45701</v>
      </c>
      <c r="Q9" s="108">
        <f t="shared" si="1"/>
        <v>45702</v>
      </c>
      <c r="R9" s="109">
        <f t="shared" si="1"/>
        <v>45703</v>
      </c>
      <c r="U9" s="107">
        <f>AA8+1</f>
        <v>45669</v>
      </c>
      <c r="V9" s="108">
        <f t="shared" si="2"/>
        <v>45670</v>
      </c>
      <c r="W9" s="108">
        <f t="shared" si="2"/>
        <v>45671</v>
      </c>
      <c r="X9" s="108">
        <f t="shared" si="2"/>
        <v>45672</v>
      </c>
      <c r="Y9" s="108">
        <f t="shared" si="2"/>
        <v>45673</v>
      </c>
      <c r="Z9" s="108">
        <f t="shared" si="2"/>
        <v>45674</v>
      </c>
      <c r="AA9" s="109">
        <f t="shared" si="2"/>
        <v>45675</v>
      </c>
      <c r="AC9" s="107">
        <f>AI8+1</f>
        <v>45697</v>
      </c>
      <c r="AD9" s="108">
        <f t="shared" si="3"/>
        <v>45698</v>
      </c>
      <c r="AE9" s="108">
        <f t="shared" si="3"/>
        <v>45699</v>
      </c>
      <c r="AF9" s="108">
        <f t="shared" si="3"/>
        <v>45700</v>
      </c>
      <c r="AG9" s="108">
        <f t="shared" si="3"/>
        <v>45701</v>
      </c>
      <c r="AH9" s="108">
        <f t="shared" si="3"/>
        <v>45702</v>
      </c>
      <c r="AI9" s="109">
        <f t="shared" si="3"/>
        <v>45703</v>
      </c>
      <c r="AL9" s="107">
        <f>AR8+1</f>
        <v>45669</v>
      </c>
      <c r="AM9" s="108">
        <f t="shared" si="4"/>
        <v>45670</v>
      </c>
      <c r="AN9" s="108">
        <f t="shared" si="4"/>
        <v>45671</v>
      </c>
      <c r="AO9" s="108">
        <f t="shared" si="4"/>
        <v>45672</v>
      </c>
      <c r="AP9" s="108">
        <f t="shared" si="4"/>
        <v>45673</v>
      </c>
      <c r="AQ9" s="108">
        <f t="shared" si="4"/>
        <v>45674</v>
      </c>
      <c r="AR9" s="109">
        <f t="shared" si="4"/>
        <v>45675</v>
      </c>
      <c r="AT9" s="107">
        <f>AZ8+1</f>
        <v>45697</v>
      </c>
      <c r="AU9" s="108">
        <f t="shared" si="5"/>
        <v>45698</v>
      </c>
      <c r="AV9" s="108">
        <f t="shared" si="5"/>
        <v>45699</v>
      </c>
      <c r="AW9" s="108">
        <f t="shared" si="5"/>
        <v>45700</v>
      </c>
      <c r="AX9" s="108">
        <f t="shared" si="5"/>
        <v>45701</v>
      </c>
      <c r="AY9" s="108">
        <f t="shared" si="5"/>
        <v>45702</v>
      </c>
      <c r="AZ9" s="109">
        <f t="shared" si="5"/>
        <v>45703</v>
      </c>
      <c r="BC9" s="107">
        <f>BI8+1</f>
        <v>45669</v>
      </c>
      <c r="BD9" s="108">
        <f t="shared" si="6"/>
        <v>45670</v>
      </c>
      <c r="BE9" s="108">
        <f t="shared" si="6"/>
        <v>45671</v>
      </c>
      <c r="BF9" s="108">
        <f t="shared" si="6"/>
        <v>45672</v>
      </c>
      <c r="BG9" s="108">
        <f t="shared" si="6"/>
        <v>45673</v>
      </c>
      <c r="BH9" s="108">
        <f t="shared" si="6"/>
        <v>45674</v>
      </c>
      <c r="BI9" s="109">
        <f t="shared" si="6"/>
        <v>45675</v>
      </c>
      <c r="BK9" s="107">
        <f>BQ8+1</f>
        <v>45697</v>
      </c>
      <c r="BL9" s="108">
        <f t="shared" si="7"/>
        <v>45698</v>
      </c>
      <c r="BM9" s="108">
        <f t="shared" si="7"/>
        <v>45699</v>
      </c>
      <c r="BN9" s="108">
        <f t="shared" si="7"/>
        <v>45700</v>
      </c>
      <c r="BO9" s="108">
        <f t="shared" si="7"/>
        <v>45701</v>
      </c>
      <c r="BP9" s="108">
        <f t="shared" si="7"/>
        <v>45702</v>
      </c>
      <c r="BQ9" s="109">
        <f t="shared" si="7"/>
        <v>45703</v>
      </c>
      <c r="BT9" s="107">
        <f>BZ8+1</f>
        <v>45669</v>
      </c>
      <c r="BU9" s="108">
        <f t="shared" si="8"/>
        <v>45670</v>
      </c>
      <c r="BV9" s="108">
        <f t="shared" si="8"/>
        <v>45671</v>
      </c>
      <c r="BW9" s="108">
        <f t="shared" si="8"/>
        <v>45672</v>
      </c>
      <c r="BX9" s="108">
        <f t="shared" si="8"/>
        <v>45673</v>
      </c>
      <c r="BY9" s="108">
        <f t="shared" si="8"/>
        <v>45674</v>
      </c>
      <c r="BZ9" s="109">
        <f t="shared" si="8"/>
        <v>45675</v>
      </c>
      <c r="CB9" s="107">
        <f>CH8+1</f>
        <v>45697</v>
      </c>
      <c r="CC9" s="108">
        <f t="shared" si="9"/>
        <v>45698</v>
      </c>
      <c r="CD9" s="108">
        <f t="shared" si="9"/>
        <v>45699</v>
      </c>
      <c r="CE9" s="108">
        <f t="shared" si="9"/>
        <v>45700</v>
      </c>
      <c r="CF9" s="108">
        <f t="shared" si="9"/>
        <v>45701</v>
      </c>
      <c r="CG9" s="108">
        <f t="shared" si="9"/>
        <v>45702</v>
      </c>
      <c r="CH9" s="109">
        <f t="shared" si="9"/>
        <v>45703</v>
      </c>
    </row>
    <row r="10" spans="2:88" ht="7.5" customHeight="1">
      <c r="D10" s="107">
        <f>J9+1</f>
        <v>45676</v>
      </c>
      <c r="E10" s="108">
        <f t="shared" si="0"/>
        <v>45677</v>
      </c>
      <c r="F10" s="108">
        <f t="shared" si="0"/>
        <v>45678</v>
      </c>
      <c r="G10" s="108">
        <f t="shared" si="0"/>
        <v>45679</v>
      </c>
      <c r="H10" s="108">
        <f t="shared" si="0"/>
        <v>45680</v>
      </c>
      <c r="I10" s="108">
        <f t="shared" si="0"/>
        <v>45681</v>
      </c>
      <c r="J10" s="109">
        <f t="shared" si="0"/>
        <v>45682</v>
      </c>
      <c r="L10" s="107">
        <f>R9+1</f>
        <v>45704</v>
      </c>
      <c r="M10" s="108">
        <f t="shared" si="1"/>
        <v>45705</v>
      </c>
      <c r="N10" s="108">
        <f t="shared" si="1"/>
        <v>45706</v>
      </c>
      <c r="O10" s="108">
        <f t="shared" si="1"/>
        <v>45707</v>
      </c>
      <c r="P10" s="108">
        <f t="shared" si="1"/>
        <v>45708</v>
      </c>
      <c r="Q10" s="108">
        <f t="shared" si="1"/>
        <v>45709</v>
      </c>
      <c r="R10" s="109">
        <f t="shared" si="1"/>
        <v>45710</v>
      </c>
      <c r="U10" s="107">
        <f>AA9+1</f>
        <v>45676</v>
      </c>
      <c r="V10" s="108">
        <f t="shared" si="2"/>
        <v>45677</v>
      </c>
      <c r="W10" s="108">
        <f t="shared" si="2"/>
        <v>45678</v>
      </c>
      <c r="X10" s="108">
        <f t="shared" si="2"/>
        <v>45679</v>
      </c>
      <c r="Y10" s="108">
        <f t="shared" si="2"/>
        <v>45680</v>
      </c>
      <c r="Z10" s="108">
        <f t="shared" si="2"/>
        <v>45681</v>
      </c>
      <c r="AA10" s="109">
        <f t="shared" si="2"/>
        <v>45682</v>
      </c>
      <c r="AC10" s="107">
        <f>AI9+1</f>
        <v>45704</v>
      </c>
      <c r="AD10" s="108">
        <f t="shared" si="3"/>
        <v>45705</v>
      </c>
      <c r="AE10" s="108">
        <f t="shared" si="3"/>
        <v>45706</v>
      </c>
      <c r="AF10" s="108">
        <f t="shared" si="3"/>
        <v>45707</v>
      </c>
      <c r="AG10" s="108">
        <f t="shared" si="3"/>
        <v>45708</v>
      </c>
      <c r="AH10" s="108">
        <f t="shared" si="3"/>
        <v>45709</v>
      </c>
      <c r="AI10" s="109">
        <f t="shared" si="3"/>
        <v>45710</v>
      </c>
      <c r="AL10" s="107">
        <f>AR9+1</f>
        <v>45676</v>
      </c>
      <c r="AM10" s="108">
        <f t="shared" si="4"/>
        <v>45677</v>
      </c>
      <c r="AN10" s="108">
        <f t="shared" si="4"/>
        <v>45678</v>
      </c>
      <c r="AO10" s="108">
        <f t="shared" si="4"/>
        <v>45679</v>
      </c>
      <c r="AP10" s="108">
        <f t="shared" si="4"/>
        <v>45680</v>
      </c>
      <c r="AQ10" s="108">
        <f t="shared" si="4"/>
        <v>45681</v>
      </c>
      <c r="AR10" s="109">
        <f t="shared" si="4"/>
        <v>45682</v>
      </c>
      <c r="AT10" s="107">
        <f>AZ9+1</f>
        <v>45704</v>
      </c>
      <c r="AU10" s="108">
        <f t="shared" si="5"/>
        <v>45705</v>
      </c>
      <c r="AV10" s="108">
        <f t="shared" si="5"/>
        <v>45706</v>
      </c>
      <c r="AW10" s="108">
        <f t="shared" si="5"/>
        <v>45707</v>
      </c>
      <c r="AX10" s="108">
        <f t="shared" si="5"/>
        <v>45708</v>
      </c>
      <c r="AY10" s="108">
        <f t="shared" si="5"/>
        <v>45709</v>
      </c>
      <c r="AZ10" s="109">
        <f t="shared" si="5"/>
        <v>45710</v>
      </c>
      <c r="BC10" s="107">
        <f>BI9+1</f>
        <v>45676</v>
      </c>
      <c r="BD10" s="108">
        <f t="shared" si="6"/>
        <v>45677</v>
      </c>
      <c r="BE10" s="108">
        <f t="shared" si="6"/>
        <v>45678</v>
      </c>
      <c r="BF10" s="108">
        <f t="shared" si="6"/>
        <v>45679</v>
      </c>
      <c r="BG10" s="108">
        <f t="shared" si="6"/>
        <v>45680</v>
      </c>
      <c r="BH10" s="108">
        <f t="shared" si="6"/>
        <v>45681</v>
      </c>
      <c r="BI10" s="109">
        <f t="shared" si="6"/>
        <v>45682</v>
      </c>
      <c r="BK10" s="107">
        <f>BQ9+1</f>
        <v>45704</v>
      </c>
      <c r="BL10" s="108">
        <f t="shared" si="7"/>
        <v>45705</v>
      </c>
      <c r="BM10" s="108">
        <f t="shared" si="7"/>
        <v>45706</v>
      </c>
      <c r="BN10" s="108">
        <f t="shared" si="7"/>
        <v>45707</v>
      </c>
      <c r="BO10" s="108">
        <f t="shared" si="7"/>
        <v>45708</v>
      </c>
      <c r="BP10" s="108">
        <f t="shared" si="7"/>
        <v>45709</v>
      </c>
      <c r="BQ10" s="109">
        <f t="shared" si="7"/>
        <v>45710</v>
      </c>
      <c r="BT10" s="107">
        <f>BZ9+1</f>
        <v>45676</v>
      </c>
      <c r="BU10" s="108">
        <f t="shared" si="8"/>
        <v>45677</v>
      </c>
      <c r="BV10" s="108">
        <f t="shared" si="8"/>
        <v>45678</v>
      </c>
      <c r="BW10" s="108">
        <f t="shared" si="8"/>
        <v>45679</v>
      </c>
      <c r="BX10" s="108">
        <f t="shared" si="8"/>
        <v>45680</v>
      </c>
      <c r="BY10" s="108">
        <f t="shared" si="8"/>
        <v>45681</v>
      </c>
      <c r="BZ10" s="109">
        <f t="shared" si="8"/>
        <v>45682</v>
      </c>
      <c r="CB10" s="107">
        <f>CH9+1</f>
        <v>45704</v>
      </c>
      <c r="CC10" s="108">
        <f t="shared" si="9"/>
        <v>45705</v>
      </c>
      <c r="CD10" s="108">
        <f t="shared" si="9"/>
        <v>45706</v>
      </c>
      <c r="CE10" s="108">
        <f t="shared" si="9"/>
        <v>45707</v>
      </c>
      <c r="CF10" s="108">
        <f t="shared" si="9"/>
        <v>45708</v>
      </c>
      <c r="CG10" s="108">
        <f t="shared" si="9"/>
        <v>45709</v>
      </c>
      <c r="CH10" s="109">
        <f t="shared" si="9"/>
        <v>45710</v>
      </c>
    </row>
    <row r="11" spans="2:88" ht="7.5" customHeight="1">
      <c r="D11" s="107">
        <f>IF(DAY(J10)+1&gt;IF(MONTH(D5)=12,31,DATE(YEAR(D5),MONTH(D5)+1,1)-D5),"",J10+1)</f>
        <v>45683</v>
      </c>
      <c r="E11" s="108">
        <f>IF(D11="","",IF(DAY(D11)+1&gt;IF(MONTH(D5)=12,31,DATE(YEAR(D5),MONTH(D5)+1,1)-D5),"",D11+1))</f>
        <v>45684</v>
      </c>
      <c r="F11" s="108">
        <f>IF(E11="","",IF(DAY(E11)+1&gt;IF(MONTH(D5)=12,31,DATE(YEAR(D5),MONTH(D5)+1,1)-D5),"",E11+1))</f>
        <v>45685</v>
      </c>
      <c r="G11" s="108">
        <f>IF(F11="","",IF(DAY(F11)+1&gt;IF(MONTH(D5)=12,31,DATE(YEAR(D5),MONTH(D5)+1,1)-D5),"",F11+1))</f>
        <v>45686</v>
      </c>
      <c r="H11" s="108">
        <f>IF(G11="","",IF(DAY(G11)+1&gt;IF(MONTH(D5)=12,31,DATE(YEAR(D5),MONTH(D5)+1,1)-D5),"",G11+1))</f>
        <v>45687</v>
      </c>
      <c r="I11" s="108">
        <f>IF(H11="","",IF(DAY(H11)+1&gt;IF(MONTH(D5)=12,31,DATE(YEAR(D5),MONTH(D5)+1,1)-D5),"",H11+1))</f>
        <v>45688</v>
      </c>
      <c r="J11" s="109" t="str">
        <f>IF(I11="","",IF(DAY(I11)+1&gt;IF(MONTH(D5)=12,31,DATE(YEAR(D5),MONTH(D5)+1,1)-D5),"",I11+1))</f>
        <v/>
      </c>
      <c r="L11" s="107">
        <f>IF(DAY(R10)+1&gt;IF(MONTH(L5)=12,31,DATE(YEAR(L5),MONTH(L5)+1,1)-L5),"",R10+1)</f>
        <v>45711</v>
      </c>
      <c r="M11" s="108">
        <f>IF(L11="","",IF(DAY(L11)+1&gt;IF(MONTH(L5)=12,31,DATE(YEAR(L5),MONTH(L5)+1,1)-L5),"",L11+1))</f>
        <v>45712</v>
      </c>
      <c r="N11" s="108">
        <f>IF(M11="","",IF(DAY(M11)+1&gt;IF(MONTH(L5)=12,31,DATE(YEAR(L5),MONTH(L5)+1,1)-L5),"",M11+1))</f>
        <v>45713</v>
      </c>
      <c r="O11" s="108">
        <f>IF(N11="","",IF(DAY(N11)+1&gt;IF(MONTH(L5)=12,31,DATE(YEAR(L5),MONTH(L5)+1,1)-L5),"",N11+1))</f>
        <v>45714</v>
      </c>
      <c r="P11" s="108">
        <f>IF(O11="","",IF(DAY(O11)+1&gt;IF(MONTH(L5)=12,31,DATE(YEAR(L5),MONTH(L5)+1,1)-L5),"",O11+1))</f>
        <v>45715</v>
      </c>
      <c r="Q11" s="108">
        <f>IF(P11="","",IF(DAY(P11)+1&gt;IF(MONTH(L5)=12,31,DATE(YEAR(L5),MONTH(L5)+1,1)-L5),"",P11+1))</f>
        <v>45716</v>
      </c>
      <c r="R11" s="109" t="str">
        <f>IF(Q11="","",IF(DAY(Q11)+1&gt;IF(MONTH(L5)=12,31,DATE(YEAR(L5),MONTH(L5)+1,1)-L5),"",Q11+1))</f>
        <v/>
      </c>
      <c r="U11" s="107">
        <f>IF(DAY(AA10)+1&gt;IF(MONTH(U5)=12,31,DATE(YEAR(U5),MONTH(U5)+1,1)-U5),"",AA10+1)</f>
        <v>45683</v>
      </c>
      <c r="V11" s="108">
        <f>IF(U11="","",IF(DAY(U11)+1&gt;IF(MONTH(U5)=12,31,DATE(YEAR(U5),MONTH(U5)+1,1)-U5),"",U11+1))</f>
        <v>45684</v>
      </c>
      <c r="W11" s="108">
        <f>IF(V11="","",IF(DAY(V11)+1&gt;IF(MONTH(U5)=12,31,DATE(YEAR(U5),MONTH(U5)+1,1)-U5),"",V11+1))</f>
        <v>45685</v>
      </c>
      <c r="X11" s="108">
        <f>IF(W11="","",IF(DAY(W11)+1&gt;IF(MONTH(U5)=12,31,DATE(YEAR(U5),MONTH(U5)+1,1)-U5),"",W11+1))</f>
        <v>45686</v>
      </c>
      <c r="Y11" s="108">
        <f>IF(X11="","",IF(DAY(X11)+1&gt;IF(MONTH(U5)=12,31,DATE(YEAR(U5),MONTH(U5)+1,1)-U5),"",X11+1))</f>
        <v>45687</v>
      </c>
      <c r="Z11" s="108">
        <f>IF(Y11="","",IF(DAY(Y11)+1&gt;IF(MONTH(U5)=12,31,DATE(YEAR(U5),MONTH(U5)+1,1)-U5),"",Y11+1))</f>
        <v>45688</v>
      </c>
      <c r="AA11" s="109" t="str">
        <f>IF(Z11="","",IF(DAY(Z11)+1&gt;IF(MONTH(U5)=12,31,DATE(YEAR(U5),MONTH(U5)+1,1)-U5),"",Z11+1))</f>
        <v/>
      </c>
      <c r="AC11" s="107">
        <f>IF(DAY(AI10)+1&gt;IF(MONTH(AC5)=12,31,DATE(YEAR(AC5),MONTH(AC5)+1,1)-AC5),"",AI10+1)</f>
        <v>45711</v>
      </c>
      <c r="AD11" s="108">
        <f>IF(AC11="","",IF(DAY(AC11)+1&gt;IF(MONTH(AC5)=12,31,DATE(YEAR(AC5),MONTH(AC5)+1,1)-AC5),"",AC11+1))</f>
        <v>45712</v>
      </c>
      <c r="AE11" s="108">
        <f>IF(AD11="","",IF(DAY(AD11)+1&gt;IF(MONTH(AC5)=12,31,DATE(YEAR(AC5),MONTH(AC5)+1,1)-AC5),"",AD11+1))</f>
        <v>45713</v>
      </c>
      <c r="AF11" s="108">
        <f>IF(AE11="","",IF(DAY(AE11)+1&gt;IF(MONTH(AC5)=12,31,DATE(YEAR(AC5),MONTH(AC5)+1,1)-AC5),"",AE11+1))</f>
        <v>45714</v>
      </c>
      <c r="AG11" s="108">
        <f>IF(AF11="","",IF(DAY(AF11)+1&gt;IF(MONTH(AC5)=12,31,DATE(YEAR(AC5),MONTH(AC5)+1,1)-AC5),"",AF11+1))</f>
        <v>45715</v>
      </c>
      <c r="AH11" s="108">
        <f>IF(AG11="","",IF(DAY(AG11)+1&gt;IF(MONTH(AC5)=12,31,DATE(YEAR(AC5),MONTH(AC5)+1,1)-AC5),"",AG11+1))</f>
        <v>45716</v>
      </c>
      <c r="AI11" s="109" t="str">
        <f>IF(AH11="","",IF(DAY(AH11)+1&gt;IF(MONTH(AC5)=12,31,DATE(YEAR(AC5),MONTH(AC5)+1,1)-AC5),"",AH11+1))</f>
        <v/>
      </c>
      <c r="AL11" s="107">
        <f>IF(DAY(AR10)+1&gt;IF(MONTH(AL5)=12,31,DATE(YEAR(AL5),MONTH(AL5)+1,1)-AL5),"",AR10+1)</f>
        <v>45683</v>
      </c>
      <c r="AM11" s="108">
        <f>IF(AL11="","",IF(DAY(AL11)+1&gt;IF(MONTH(AL5)=12,31,DATE(YEAR(AL5),MONTH(AL5)+1,1)-AL5),"",AL11+1))</f>
        <v>45684</v>
      </c>
      <c r="AN11" s="108">
        <f>IF(AM11="","",IF(DAY(AM11)+1&gt;IF(MONTH(AL5)=12,31,DATE(YEAR(AL5),MONTH(AL5)+1,1)-AL5),"",AM11+1))</f>
        <v>45685</v>
      </c>
      <c r="AO11" s="108">
        <f>IF(AN11="","",IF(DAY(AN11)+1&gt;IF(MONTH(AL5)=12,31,DATE(YEAR(AL5),MONTH(AL5)+1,1)-AL5),"",AN11+1))</f>
        <v>45686</v>
      </c>
      <c r="AP11" s="108">
        <f>IF(AO11="","",IF(DAY(AO11)+1&gt;IF(MONTH(AL5)=12,31,DATE(YEAR(AL5),MONTH(AL5)+1,1)-AL5),"",AO11+1))</f>
        <v>45687</v>
      </c>
      <c r="AQ11" s="108">
        <f>IF(AP11="","",IF(DAY(AP11)+1&gt;IF(MONTH(AL5)=12,31,DATE(YEAR(AL5),MONTH(AL5)+1,1)-AL5),"",AP11+1))</f>
        <v>45688</v>
      </c>
      <c r="AR11" s="109" t="str">
        <f>IF(AQ11="","",IF(DAY(AQ11)+1&gt;IF(MONTH(AL5)=12,31,DATE(YEAR(AL5),MONTH(AL5)+1,1)-AL5),"",AQ11+1))</f>
        <v/>
      </c>
      <c r="AT11" s="107">
        <f>IF(DAY(AZ10)+1&gt;IF(MONTH(AT5)=12,31,DATE(YEAR(AT5),MONTH(AT5)+1,1)-AT5),"",AZ10+1)</f>
        <v>45711</v>
      </c>
      <c r="AU11" s="108">
        <f>IF(AT11="","",IF(DAY(AT11)+1&gt;IF(MONTH(AT5)=12,31,DATE(YEAR(AT5),MONTH(AT5)+1,1)-AT5),"",AT11+1))</f>
        <v>45712</v>
      </c>
      <c r="AV11" s="108">
        <f>IF(AU11="","",IF(DAY(AU11)+1&gt;IF(MONTH(AT5)=12,31,DATE(YEAR(AT5),MONTH(AT5)+1,1)-AT5),"",AU11+1))</f>
        <v>45713</v>
      </c>
      <c r="AW11" s="108">
        <f>IF(AV11="","",IF(DAY(AV11)+1&gt;IF(MONTH(AT5)=12,31,DATE(YEAR(AT5),MONTH(AT5)+1,1)-AT5),"",AV11+1))</f>
        <v>45714</v>
      </c>
      <c r="AX11" s="108">
        <f>IF(AW11="","",IF(DAY(AW11)+1&gt;IF(MONTH(AT5)=12,31,DATE(YEAR(AT5),MONTH(AT5)+1,1)-AT5),"",AW11+1))</f>
        <v>45715</v>
      </c>
      <c r="AY11" s="108">
        <f>IF(AX11="","",IF(DAY(AX11)+1&gt;IF(MONTH(AT5)=12,31,DATE(YEAR(AT5),MONTH(AT5)+1,1)-AT5),"",AX11+1))</f>
        <v>45716</v>
      </c>
      <c r="AZ11" s="109" t="str">
        <f>IF(AY11="","",IF(DAY(AY11)+1&gt;IF(MONTH(AT5)=12,31,DATE(YEAR(AT5),MONTH(AT5)+1,1)-AT5),"",AY11+1))</f>
        <v/>
      </c>
      <c r="BC11" s="107">
        <f>IF(DAY(BI10)+1&gt;IF(MONTH(BC5)=12,31,DATE(YEAR(BC5),MONTH(BC5)+1,1)-BC5),"",BI10+1)</f>
        <v>45683</v>
      </c>
      <c r="BD11" s="108">
        <f>IF(BC11="","",IF(DAY(BC11)+1&gt;IF(MONTH(BC5)=12,31,DATE(YEAR(BC5),MONTH(BC5)+1,1)-BC5),"",BC11+1))</f>
        <v>45684</v>
      </c>
      <c r="BE11" s="108">
        <f>IF(BD11="","",IF(DAY(BD11)+1&gt;IF(MONTH(BC5)=12,31,DATE(YEAR(BC5),MONTH(BC5)+1,1)-BC5),"",BD11+1))</f>
        <v>45685</v>
      </c>
      <c r="BF11" s="108">
        <f>IF(BE11="","",IF(DAY(BE11)+1&gt;IF(MONTH(BC5)=12,31,DATE(YEAR(BC5),MONTH(BC5)+1,1)-BC5),"",BE11+1))</f>
        <v>45686</v>
      </c>
      <c r="BG11" s="108">
        <f>IF(BF11="","",IF(DAY(BF11)+1&gt;IF(MONTH(BC5)=12,31,DATE(YEAR(BC5),MONTH(BC5)+1,1)-BC5),"",BF11+1))</f>
        <v>45687</v>
      </c>
      <c r="BH11" s="108">
        <f>IF(BG11="","",IF(DAY(BG11)+1&gt;IF(MONTH(BC5)=12,31,DATE(YEAR(BC5),MONTH(BC5)+1,1)-BC5),"",BG11+1))</f>
        <v>45688</v>
      </c>
      <c r="BI11" s="109" t="str">
        <f>IF(BH11="","",IF(DAY(BH11)+1&gt;IF(MONTH(BC5)=12,31,DATE(YEAR(BC5),MONTH(BC5)+1,1)-BC5),"",BH11+1))</f>
        <v/>
      </c>
      <c r="BK11" s="107">
        <f>IF(DAY(BQ10)+1&gt;IF(MONTH(BK5)=12,31,DATE(YEAR(BK5),MONTH(BK5)+1,1)-BK5),"",BQ10+1)</f>
        <v>45711</v>
      </c>
      <c r="BL11" s="108">
        <f>IF(BK11="","",IF(DAY(BK11)+1&gt;IF(MONTH(BK5)=12,31,DATE(YEAR(BK5),MONTH(BK5)+1,1)-BK5),"",BK11+1))</f>
        <v>45712</v>
      </c>
      <c r="BM11" s="108">
        <f>IF(BL11="","",IF(DAY(BL11)+1&gt;IF(MONTH(BK5)=12,31,DATE(YEAR(BK5),MONTH(BK5)+1,1)-BK5),"",BL11+1))</f>
        <v>45713</v>
      </c>
      <c r="BN11" s="108">
        <f>IF(BM11="","",IF(DAY(BM11)+1&gt;IF(MONTH(BK5)=12,31,DATE(YEAR(BK5),MONTH(BK5)+1,1)-BK5),"",BM11+1))</f>
        <v>45714</v>
      </c>
      <c r="BO11" s="108">
        <f>IF(BN11="","",IF(DAY(BN11)+1&gt;IF(MONTH(BK5)=12,31,DATE(YEAR(BK5),MONTH(BK5)+1,1)-BK5),"",BN11+1))</f>
        <v>45715</v>
      </c>
      <c r="BP11" s="108">
        <f>IF(BO11="","",IF(DAY(BO11)+1&gt;IF(MONTH(BK5)=12,31,DATE(YEAR(BK5),MONTH(BK5)+1,1)-BK5),"",BO11+1))</f>
        <v>45716</v>
      </c>
      <c r="BQ11" s="109" t="str">
        <f>IF(BP11="","",IF(DAY(BP11)+1&gt;IF(MONTH(BK5)=12,31,DATE(YEAR(BK5),MONTH(BK5)+1,1)-BK5),"",BP11+1))</f>
        <v/>
      </c>
      <c r="BT11" s="107">
        <f>IF(DAY(BZ10)+1&gt;IF(MONTH(BT5)=12,31,DATE(YEAR(BT5),MONTH(BT5)+1,1)-BT5),"",BZ10+1)</f>
        <v>45683</v>
      </c>
      <c r="BU11" s="108">
        <f>IF(BT11="","",IF(DAY(BT11)+1&gt;IF(MONTH(BT5)=12,31,DATE(YEAR(BT5),MONTH(BT5)+1,1)-BT5),"",BT11+1))</f>
        <v>45684</v>
      </c>
      <c r="BV11" s="108">
        <f>IF(BU11="","",IF(DAY(BU11)+1&gt;IF(MONTH(BT5)=12,31,DATE(YEAR(BT5),MONTH(BT5)+1,1)-BT5),"",BU11+1))</f>
        <v>45685</v>
      </c>
      <c r="BW11" s="108">
        <f>IF(BV11="","",IF(DAY(BV11)+1&gt;IF(MONTH(BT5)=12,31,DATE(YEAR(BT5),MONTH(BT5)+1,1)-BT5),"",BV11+1))</f>
        <v>45686</v>
      </c>
      <c r="BX11" s="108">
        <f>IF(BW11="","",IF(DAY(BW11)+1&gt;IF(MONTH(BT5)=12,31,DATE(YEAR(BT5),MONTH(BT5)+1,1)-BT5),"",BW11+1))</f>
        <v>45687</v>
      </c>
      <c r="BY11" s="108">
        <f>IF(BX11="","",IF(DAY(BX11)+1&gt;IF(MONTH(BT5)=12,31,DATE(YEAR(BT5),MONTH(BT5)+1,1)-BT5),"",BX11+1))</f>
        <v>45688</v>
      </c>
      <c r="BZ11" s="109" t="str">
        <f>IF(BY11="","",IF(DAY(BY11)+1&gt;IF(MONTH(BT5)=12,31,DATE(YEAR(BT5),MONTH(BT5)+1,1)-BT5),"",BY11+1))</f>
        <v/>
      </c>
      <c r="CB11" s="107">
        <f>IF(DAY(CH10)+1&gt;IF(MONTH(CB5)=12,31,DATE(YEAR(CB5),MONTH(CB5)+1,1)-CB5),"",CH10+1)</f>
        <v>45711</v>
      </c>
      <c r="CC11" s="108">
        <f>IF(CB11="","",IF(DAY(CB11)+1&gt;IF(MONTH(CB5)=12,31,DATE(YEAR(CB5),MONTH(CB5)+1,1)-CB5),"",CB11+1))</f>
        <v>45712</v>
      </c>
      <c r="CD11" s="108">
        <f>IF(CC11="","",IF(DAY(CC11)+1&gt;IF(MONTH(CB5)=12,31,DATE(YEAR(CB5),MONTH(CB5)+1,1)-CB5),"",CC11+1))</f>
        <v>45713</v>
      </c>
      <c r="CE11" s="108">
        <f>IF(CD11="","",IF(DAY(CD11)+1&gt;IF(MONTH(CB5)=12,31,DATE(YEAR(CB5),MONTH(CB5)+1,1)-CB5),"",CD11+1))</f>
        <v>45714</v>
      </c>
      <c r="CF11" s="108">
        <f>IF(CE11="","",IF(DAY(CE11)+1&gt;IF(MONTH(CB5)=12,31,DATE(YEAR(CB5),MONTH(CB5)+1,1)-CB5),"",CE11+1))</f>
        <v>45715</v>
      </c>
      <c r="CG11" s="108">
        <f>IF(CF11="","",IF(DAY(CF11)+1&gt;IF(MONTH(CB5)=12,31,DATE(YEAR(CB5),MONTH(CB5)+1,1)-CB5),"",CF11+1))</f>
        <v>45716</v>
      </c>
      <c r="CH11" s="109" t="str">
        <f>IF(CG11="","",IF(DAY(CG11)+1&gt;IF(MONTH(CB5)=12,31,DATE(YEAR(CB5),MONTH(CB5)+1,1)-CB5),"",CG11+1))</f>
        <v/>
      </c>
    </row>
    <row r="12" spans="2:88" ht="7.5" customHeight="1">
      <c r="D12" s="110" t="str">
        <f>IF(J11="","",IF(DAY(J11)+1&gt;IF(MONTH(D5)=12,31,DATE(YEAR(D5),MONTH(D5)+1,1)-D5),"",J11+1))</f>
        <v/>
      </c>
      <c r="E12" s="111" t="str">
        <f>IF(D12="","",IF(DAY(D12)+1&gt;IF(MONTH(D5)=12,31,DATE(YEAR(D5),MONTH(D5)+1,1)-D5),"",D12+1))</f>
        <v/>
      </c>
      <c r="F12" s="401" t="str">
        <f>VLOOKUP(D5,祝名,2,FALSE)</f>
        <v>1（元日）、13（成人の日）</v>
      </c>
      <c r="G12" s="401"/>
      <c r="H12" s="401"/>
      <c r="I12" s="401"/>
      <c r="J12" s="402"/>
      <c r="L12" s="110" t="str">
        <f>IF(R11="","",IF(DAY(R11)+1&gt;IF(MONTH(L5)=12,31,DATE(YEAR(L5),MONTH(L5)+1,1)-L5),"",R11+1))</f>
        <v/>
      </c>
      <c r="M12" s="111" t="str">
        <f>IF(L12="","",IF(DAY(L12)+1&gt;IF(MONTH(L5)=12,31,DATE(YEAR(L5),MONTH(L5)+1,1)-L5),"",L12+1))</f>
        <v/>
      </c>
      <c r="N12" s="401" t="str">
        <f>VLOOKUP(L5,祝名,2,FALSE)</f>
        <v>11（建国記念の日）、
23（天皇誕生日）、24（振替休日）</v>
      </c>
      <c r="O12" s="401"/>
      <c r="P12" s="401"/>
      <c r="Q12" s="401"/>
      <c r="R12" s="402"/>
      <c r="U12" s="110" t="str">
        <f>IF(AA11="","",IF(DAY(AA11)+1&gt;IF(MONTH(U5)=12,31,DATE(YEAR(U5),MONTH(U5)+1,1)-U5),"",AA11+1))</f>
        <v/>
      </c>
      <c r="V12" s="111" t="str">
        <f>IF(U12="","",IF(DAY(U12)+1&gt;IF(MONTH(U5)=12,31,DATE(YEAR(U5),MONTH(U5)+1,1)-U5),"",U12+1))</f>
        <v/>
      </c>
      <c r="W12" s="401" t="str">
        <f>VLOOKUP(U5,祝名,2,FALSE)</f>
        <v>1（元日）、13（成人の日）</v>
      </c>
      <c r="X12" s="401"/>
      <c r="Y12" s="401"/>
      <c r="Z12" s="401"/>
      <c r="AA12" s="402"/>
      <c r="AC12" s="110" t="str">
        <f>IF(AI11="","",IF(DAY(AI11)+1&gt;IF(MONTH(AC5)=12,31,DATE(YEAR(AC5),MONTH(AC5)+1,1)-AC5),"",AI11+1))</f>
        <v/>
      </c>
      <c r="AD12" s="111" t="str">
        <f>IF(AC12="","",IF(DAY(AC12)+1&gt;IF(MONTH(AC5)=12,31,DATE(YEAR(AC5),MONTH(AC5)+1,1)-AC5),"",AC12+1))</f>
        <v/>
      </c>
      <c r="AE12" s="401" t="str">
        <f>VLOOKUP(AC5,祝名,2,FALSE)</f>
        <v>11（建国記念の日）、
23（天皇誕生日）、24（振替休日）</v>
      </c>
      <c r="AF12" s="401"/>
      <c r="AG12" s="401"/>
      <c r="AH12" s="401"/>
      <c r="AI12" s="402"/>
      <c r="AL12" s="110" t="str">
        <f>IF(AR11="","",IF(DAY(AR11)+1&gt;IF(MONTH(AL5)=12,31,DATE(YEAR(AL5),MONTH(AL5)+1,1)-AL5),"",AR11+1))</f>
        <v/>
      </c>
      <c r="AM12" s="111" t="str">
        <f>IF(AL12="","",IF(DAY(AL12)+1&gt;IF(MONTH(AL5)=12,31,DATE(YEAR(AL5),MONTH(AL5)+1,1)-AL5),"",AL12+1))</f>
        <v/>
      </c>
      <c r="AN12" s="401" t="str">
        <f>VLOOKUP(AL5,祝名,2,FALSE)</f>
        <v>1（元日）、13（成人の日）</v>
      </c>
      <c r="AO12" s="401"/>
      <c r="AP12" s="401"/>
      <c r="AQ12" s="401"/>
      <c r="AR12" s="402"/>
      <c r="AT12" s="110" t="str">
        <f>IF(AZ11="","",IF(DAY(AZ11)+1&gt;IF(MONTH(AT5)=12,31,DATE(YEAR(AT5),MONTH(AT5)+1,1)-AT5),"",AZ11+1))</f>
        <v/>
      </c>
      <c r="AU12" s="111" t="str">
        <f>IF(AT12="","",IF(DAY(AT12)+1&gt;IF(MONTH(AT5)=12,31,DATE(YEAR(AT5),MONTH(AT5)+1,1)-AT5),"",AT12+1))</f>
        <v/>
      </c>
      <c r="AV12" s="401" t="str">
        <f>VLOOKUP(AT5,祝名,2,FALSE)</f>
        <v>11（建国記念の日）、
23（天皇誕生日）、24（振替休日）</v>
      </c>
      <c r="AW12" s="401"/>
      <c r="AX12" s="401"/>
      <c r="AY12" s="401"/>
      <c r="AZ12" s="402"/>
      <c r="BC12" s="110" t="str">
        <f>IF(BI11="","",IF(DAY(BI11)+1&gt;IF(MONTH(BC5)=12,31,DATE(YEAR(BC5),MONTH(BC5)+1,1)-BC5),"",BI11+1))</f>
        <v/>
      </c>
      <c r="BD12" s="111" t="str">
        <f>IF(BC12="","",IF(DAY(BC12)+1&gt;IF(MONTH(BC5)=12,31,DATE(YEAR(BC5),MONTH(BC5)+1,1)-BC5),"",BC12+1))</f>
        <v/>
      </c>
      <c r="BE12" s="401" t="str">
        <f>VLOOKUP(BC5,祝名,2,FALSE)</f>
        <v>1（元日）、13（成人の日）</v>
      </c>
      <c r="BF12" s="401"/>
      <c r="BG12" s="401"/>
      <c r="BH12" s="401"/>
      <c r="BI12" s="402"/>
      <c r="BK12" s="110" t="str">
        <f>IF(BQ11="","",IF(DAY(BQ11)+1&gt;IF(MONTH(BK5)=12,31,DATE(YEAR(BK5),MONTH(BK5)+1,1)-BK5),"",BQ11+1))</f>
        <v/>
      </c>
      <c r="BL12" s="111" t="str">
        <f>IF(BK12="","",IF(DAY(BK12)+1&gt;IF(MONTH(BK5)=12,31,DATE(YEAR(BK5),MONTH(BK5)+1,1)-BK5),"",BK12+1))</f>
        <v/>
      </c>
      <c r="BM12" s="401" t="str">
        <f>VLOOKUP(BK5,祝名,2,FALSE)</f>
        <v>11（建国記念の日）、
23（天皇誕生日）、24（振替休日）</v>
      </c>
      <c r="BN12" s="401"/>
      <c r="BO12" s="401"/>
      <c r="BP12" s="401"/>
      <c r="BQ12" s="402"/>
      <c r="BT12" s="110" t="str">
        <f>IF(BZ11="","",IF(DAY(BZ11)+1&gt;IF(MONTH(BT5)=12,31,DATE(YEAR(BT5),MONTH(BT5)+1,1)-BT5),"",BZ11+1))</f>
        <v/>
      </c>
      <c r="BU12" s="111" t="str">
        <f>IF(BT12="","",IF(DAY(BT12)+1&gt;IF(MONTH(BT5)=12,31,DATE(YEAR(BT5),MONTH(BT5)+1,1)-BT5),"",BT12+1))</f>
        <v/>
      </c>
      <c r="BV12" s="401" t="str">
        <f>VLOOKUP(BT5,祝名,2,FALSE)</f>
        <v>1（元日）、13（成人の日）</v>
      </c>
      <c r="BW12" s="401"/>
      <c r="BX12" s="401"/>
      <c r="BY12" s="401"/>
      <c r="BZ12" s="402"/>
      <c r="CB12" s="110" t="str">
        <f>IF(CH11="","",IF(DAY(CH11)+1&gt;IF(MONTH(CB5)=12,31,DATE(YEAR(CB5),MONTH(CB5)+1,1)-CB5),"",CH11+1))</f>
        <v/>
      </c>
      <c r="CC12" s="111" t="str">
        <f>IF(CB12="","",IF(DAY(CB12)+1&gt;IF(MONTH(CB5)=12,31,DATE(YEAR(CB5),MONTH(CB5)+1,1)-CB5),"",CB12+1))</f>
        <v/>
      </c>
      <c r="CD12" s="401" t="str">
        <f>VLOOKUP(CB5,祝名,2,FALSE)</f>
        <v>11（建国記念の日）、
23（天皇誕生日）、24（振替休日）</v>
      </c>
      <c r="CE12" s="401"/>
      <c r="CF12" s="401"/>
      <c r="CG12" s="401"/>
      <c r="CH12" s="402"/>
    </row>
    <row r="13" spans="2:88" ht="1.5" customHeight="1">
      <c r="D13" s="108"/>
      <c r="E13" s="108"/>
      <c r="F13" s="112"/>
      <c r="G13" s="112"/>
      <c r="H13" s="112"/>
      <c r="I13" s="112"/>
      <c r="J13" s="112"/>
      <c r="L13" s="108"/>
      <c r="M13" s="108"/>
      <c r="N13" s="112"/>
      <c r="O13" s="112"/>
      <c r="P13" s="112"/>
      <c r="Q13" s="112"/>
      <c r="R13" s="112"/>
      <c r="U13" s="108"/>
      <c r="V13" s="108"/>
      <c r="W13" s="112"/>
      <c r="X13" s="112"/>
      <c r="Y13" s="112"/>
      <c r="Z13" s="112"/>
      <c r="AA13" s="112"/>
      <c r="AC13" s="108"/>
      <c r="AD13" s="108"/>
      <c r="AE13" s="112"/>
      <c r="AF13" s="112"/>
      <c r="AG13" s="112"/>
      <c r="AH13" s="112"/>
      <c r="AI13" s="112"/>
      <c r="AL13" s="108"/>
      <c r="AM13" s="108"/>
      <c r="AN13" s="112"/>
      <c r="AO13" s="112"/>
      <c r="AP13" s="112"/>
      <c r="AQ13" s="112"/>
      <c r="AR13" s="112"/>
      <c r="AT13" s="108"/>
      <c r="AU13" s="108"/>
      <c r="AV13" s="112"/>
      <c r="AW13" s="112"/>
      <c r="AX13" s="112"/>
      <c r="AY13" s="112"/>
      <c r="AZ13" s="112"/>
      <c r="BC13" s="108"/>
      <c r="BD13" s="108"/>
      <c r="BE13" s="112"/>
      <c r="BF13" s="112"/>
      <c r="BG13" s="112"/>
      <c r="BH13" s="112"/>
      <c r="BI13" s="112"/>
      <c r="BK13" s="108"/>
      <c r="BL13" s="108"/>
      <c r="BM13" s="112"/>
      <c r="BN13" s="112"/>
      <c r="BO13" s="112"/>
      <c r="BP13" s="112"/>
      <c r="BQ13" s="112"/>
      <c r="BT13" s="108"/>
      <c r="BU13" s="108"/>
      <c r="BV13" s="112"/>
      <c r="BW13" s="112"/>
      <c r="BX13" s="112"/>
      <c r="BY13" s="112"/>
      <c r="BZ13" s="112"/>
      <c r="CB13" s="108"/>
      <c r="CC13" s="108"/>
      <c r="CD13" s="112"/>
      <c r="CE13" s="112"/>
      <c r="CF13" s="112"/>
      <c r="CG13" s="112"/>
      <c r="CH13" s="112"/>
    </row>
    <row r="14" spans="2:88" ht="9.75" customHeight="1">
      <c r="D14" s="400">
        <f>IF(MONTH(L5)=12,DATE(YEAR(L5)+1,1,1),DATE(YEAR(L5),MONTH(L5)+1,1))</f>
        <v>45717</v>
      </c>
      <c r="E14" s="400"/>
      <c r="F14" s="403" t="str">
        <f>DBCS(MONTH(D14))</f>
        <v>３</v>
      </c>
      <c r="G14" s="403"/>
      <c r="H14" s="403" t="s">
        <v>364</v>
      </c>
      <c r="I14" s="399" t="str">
        <f>IF(D14&gt;=43586,"令和"&amp;IF(YEAR(D14)-2018=1,"元",YEAR(D14)-2018),"平成"&amp;(YEAR(D14)-1988))</f>
        <v>令和7</v>
      </c>
      <c r="J14" s="399"/>
      <c r="L14" s="400">
        <f>IF(MONTH(D14)=12,DATE(YEAR(D14)+1,1,1),DATE(YEAR(D14),MONTH(D14)+1,1))</f>
        <v>45748</v>
      </c>
      <c r="M14" s="400"/>
      <c r="N14" s="403" t="str">
        <f>DBCS(MONTH(L14))</f>
        <v>４</v>
      </c>
      <c r="O14" s="403"/>
      <c r="P14" s="403" t="s">
        <v>364</v>
      </c>
      <c r="Q14" s="399" t="str">
        <f>IF(L14&gt;=43586,"令和"&amp;IF(YEAR(L14)-2018=1,"元",YEAR(L14)-2018),"平成"&amp;(YEAR(L14)-1988))</f>
        <v>令和7</v>
      </c>
      <c r="R14" s="399"/>
      <c r="U14" s="400">
        <f>IF(MONTH(AC5)=12,DATE(YEAR(AC5)+1,1,1),DATE(YEAR(AC5),MONTH(AC5)+1,1))</f>
        <v>45717</v>
      </c>
      <c r="V14" s="400"/>
      <c r="W14" s="403" t="str">
        <f>DBCS(MONTH(U14))</f>
        <v>３</v>
      </c>
      <c r="X14" s="403"/>
      <c r="Y14" s="403" t="s">
        <v>364</v>
      </c>
      <c r="Z14" s="399" t="str">
        <f>IF(U14&gt;=43586,"令和"&amp;IF(YEAR(U14)-2018=1,"元",YEAR(U14)-2018),"平成"&amp;(YEAR(U14)-1988))</f>
        <v>令和7</v>
      </c>
      <c r="AA14" s="399"/>
      <c r="AC14" s="400">
        <f>IF(MONTH(U14)=12,DATE(YEAR(U14)+1,1,1),DATE(YEAR(U14),MONTH(U14)+1,1))</f>
        <v>45748</v>
      </c>
      <c r="AD14" s="400"/>
      <c r="AE14" s="403" t="str">
        <f>DBCS(MONTH(AC14))</f>
        <v>４</v>
      </c>
      <c r="AF14" s="403"/>
      <c r="AG14" s="403" t="s">
        <v>364</v>
      </c>
      <c r="AH14" s="399" t="str">
        <f>IF(AC14&gt;=43586,"令和"&amp;IF(YEAR(AC14)-2018=1,"元",YEAR(AC14)-2018),"平成"&amp;(YEAR(AC14)-1988))</f>
        <v>令和7</v>
      </c>
      <c r="AI14" s="399"/>
      <c r="AL14" s="400">
        <f>IF(MONTH(AT5)=12,DATE(YEAR(AT5)+1,1,1),DATE(YEAR(AT5),MONTH(AT5)+1,1))</f>
        <v>45717</v>
      </c>
      <c r="AM14" s="400"/>
      <c r="AN14" s="403" t="str">
        <f>DBCS(MONTH(AL14))</f>
        <v>３</v>
      </c>
      <c r="AO14" s="403"/>
      <c r="AP14" s="403" t="s">
        <v>364</v>
      </c>
      <c r="AQ14" s="399" t="str">
        <f>IF(AL14&gt;=43586,"令和"&amp;IF(YEAR(AL14)-2018=1,"元",YEAR(AL14)-2018),"平成"&amp;(YEAR(AL14)-1988))</f>
        <v>令和7</v>
      </c>
      <c r="AR14" s="399"/>
      <c r="AT14" s="400">
        <f>IF(MONTH(AL14)=12,DATE(YEAR(AL14)+1,1,1),DATE(YEAR(AL14),MONTH(AL14)+1,1))</f>
        <v>45748</v>
      </c>
      <c r="AU14" s="400"/>
      <c r="AV14" s="403" t="str">
        <f>DBCS(MONTH(AT14))</f>
        <v>４</v>
      </c>
      <c r="AW14" s="403"/>
      <c r="AX14" s="403" t="s">
        <v>364</v>
      </c>
      <c r="AY14" s="399" t="str">
        <f>IF(AT14&gt;=43586,"令和"&amp;IF(YEAR(AT14)-2018=1,"元",YEAR(AT14)-2018),"平成"&amp;(YEAR(AT14)-1988))</f>
        <v>令和7</v>
      </c>
      <c r="AZ14" s="399"/>
      <c r="BC14" s="400">
        <f>IF(MONTH(BK5)=12,DATE(YEAR(BK5)+1,1,1),DATE(YEAR(BK5),MONTH(BK5)+1,1))</f>
        <v>45717</v>
      </c>
      <c r="BD14" s="400"/>
      <c r="BE14" s="403" t="str">
        <f>DBCS(MONTH(BC14))</f>
        <v>３</v>
      </c>
      <c r="BF14" s="403"/>
      <c r="BG14" s="403" t="s">
        <v>364</v>
      </c>
      <c r="BH14" s="399" t="str">
        <f>IF(BC14&gt;=43586,"令和"&amp;IF(YEAR(BC14)-2018=1,"元",YEAR(BC14)-2018),"平成"&amp;(YEAR(BC14)-1988))</f>
        <v>令和7</v>
      </c>
      <c r="BI14" s="399"/>
      <c r="BK14" s="400">
        <f>IF(MONTH(BC14)=12,DATE(YEAR(BC14)+1,1,1),DATE(YEAR(BC14),MONTH(BC14)+1,1))</f>
        <v>45748</v>
      </c>
      <c r="BL14" s="400"/>
      <c r="BM14" s="403" t="str">
        <f>DBCS(MONTH(BK14))</f>
        <v>４</v>
      </c>
      <c r="BN14" s="403"/>
      <c r="BO14" s="403" t="s">
        <v>364</v>
      </c>
      <c r="BP14" s="399" t="str">
        <f>IF(BK14&gt;=43586,"令和"&amp;IF(YEAR(BK14)-2018=1,"元",YEAR(BK14)-2018),"平成"&amp;(YEAR(BK14)-1988))</f>
        <v>令和7</v>
      </c>
      <c r="BQ14" s="399"/>
      <c r="BT14" s="400">
        <f>IF(MONTH(CB5)=12,DATE(YEAR(CB5)+1,1,1),DATE(YEAR(CB5),MONTH(CB5)+1,1))</f>
        <v>45717</v>
      </c>
      <c r="BU14" s="400"/>
      <c r="BV14" s="403" t="str">
        <f>DBCS(MONTH(BT14))</f>
        <v>３</v>
      </c>
      <c r="BW14" s="403"/>
      <c r="BX14" s="403" t="s">
        <v>364</v>
      </c>
      <c r="BY14" s="399" t="str">
        <f>IF(BT14&gt;=43586,"令和"&amp;IF(YEAR(BT14)-2018=1,"元",YEAR(BT14)-2018),"平成"&amp;(YEAR(BT14)-1988))</f>
        <v>令和7</v>
      </c>
      <c r="BZ14" s="399"/>
      <c r="CB14" s="400">
        <f>IF(MONTH(BT14)=12,DATE(YEAR(BT14)+1,1,1),DATE(YEAR(BT14),MONTH(BT14)+1,1))</f>
        <v>45748</v>
      </c>
      <c r="CC14" s="400"/>
      <c r="CD14" s="403" t="str">
        <f>DBCS(MONTH(CB14))</f>
        <v>４</v>
      </c>
      <c r="CE14" s="403"/>
      <c r="CF14" s="403" t="s">
        <v>364</v>
      </c>
      <c r="CG14" s="399" t="str">
        <f>IF(CB14&gt;=43586,"令和"&amp;IF(YEAR(CB14)-2018=1,"元",YEAR(CB14)-2018),"平成"&amp;(YEAR(CB14)-1988))</f>
        <v>令和7</v>
      </c>
      <c r="CH14" s="399"/>
    </row>
    <row r="15" spans="2:88" ht="6.75" customHeight="1">
      <c r="D15" s="141" t="s">
        <v>218</v>
      </c>
      <c r="E15" s="142" t="s">
        <v>171</v>
      </c>
      <c r="F15" s="142" t="s">
        <v>172</v>
      </c>
      <c r="G15" s="142" t="s">
        <v>173</v>
      </c>
      <c r="H15" s="142" t="s">
        <v>174</v>
      </c>
      <c r="I15" s="142" t="s">
        <v>469</v>
      </c>
      <c r="J15" s="118" t="s">
        <v>176</v>
      </c>
      <c r="L15" s="141" t="s">
        <v>218</v>
      </c>
      <c r="M15" s="142" t="s">
        <v>171</v>
      </c>
      <c r="N15" s="142" t="s">
        <v>172</v>
      </c>
      <c r="O15" s="142" t="s">
        <v>173</v>
      </c>
      <c r="P15" s="142" t="s">
        <v>174</v>
      </c>
      <c r="Q15" s="142" t="s">
        <v>469</v>
      </c>
      <c r="R15" s="118" t="s">
        <v>176</v>
      </c>
      <c r="U15" s="141" t="s">
        <v>218</v>
      </c>
      <c r="V15" s="142" t="s">
        <v>171</v>
      </c>
      <c r="W15" s="142" t="s">
        <v>172</v>
      </c>
      <c r="X15" s="142" t="s">
        <v>173</v>
      </c>
      <c r="Y15" s="142" t="s">
        <v>174</v>
      </c>
      <c r="Z15" s="142" t="s">
        <v>469</v>
      </c>
      <c r="AA15" s="118" t="s">
        <v>176</v>
      </c>
      <c r="AC15" s="141" t="s">
        <v>218</v>
      </c>
      <c r="AD15" s="142" t="s">
        <v>171</v>
      </c>
      <c r="AE15" s="142" t="s">
        <v>172</v>
      </c>
      <c r="AF15" s="142" t="s">
        <v>173</v>
      </c>
      <c r="AG15" s="142" t="s">
        <v>174</v>
      </c>
      <c r="AH15" s="142" t="s">
        <v>469</v>
      </c>
      <c r="AI15" s="118" t="s">
        <v>176</v>
      </c>
      <c r="AL15" s="141" t="s">
        <v>218</v>
      </c>
      <c r="AM15" s="142" t="s">
        <v>171</v>
      </c>
      <c r="AN15" s="142" t="s">
        <v>172</v>
      </c>
      <c r="AO15" s="142" t="s">
        <v>173</v>
      </c>
      <c r="AP15" s="142" t="s">
        <v>174</v>
      </c>
      <c r="AQ15" s="142" t="s">
        <v>469</v>
      </c>
      <c r="AR15" s="118" t="s">
        <v>176</v>
      </c>
      <c r="AT15" s="141" t="s">
        <v>218</v>
      </c>
      <c r="AU15" s="142" t="s">
        <v>171</v>
      </c>
      <c r="AV15" s="142" t="s">
        <v>172</v>
      </c>
      <c r="AW15" s="142" t="s">
        <v>173</v>
      </c>
      <c r="AX15" s="142" t="s">
        <v>174</v>
      </c>
      <c r="AY15" s="142" t="s">
        <v>469</v>
      </c>
      <c r="AZ15" s="118" t="s">
        <v>176</v>
      </c>
      <c r="BC15" s="141" t="s">
        <v>218</v>
      </c>
      <c r="BD15" s="142" t="s">
        <v>171</v>
      </c>
      <c r="BE15" s="142" t="s">
        <v>172</v>
      </c>
      <c r="BF15" s="142" t="s">
        <v>173</v>
      </c>
      <c r="BG15" s="142" t="s">
        <v>174</v>
      </c>
      <c r="BH15" s="142" t="s">
        <v>469</v>
      </c>
      <c r="BI15" s="118" t="s">
        <v>176</v>
      </c>
      <c r="BK15" s="141" t="s">
        <v>218</v>
      </c>
      <c r="BL15" s="142" t="s">
        <v>171</v>
      </c>
      <c r="BM15" s="142" t="s">
        <v>172</v>
      </c>
      <c r="BN15" s="142" t="s">
        <v>173</v>
      </c>
      <c r="BO15" s="142" t="s">
        <v>174</v>
      </c>
      <c r="BP15" s="142" t="s">
        <v>469</v>
      </c>
      <c r="BQ15" s="118" t="s">
        <v>176</v>
      </c>
      <c r="BT15" s="141" t="s">
        <v>218</v>
      </c>
      <c r="BU15" s="142" t="s">
        <v>171</v>
      </c>
      <c r="BV15" s="142" t="s">
        <v>172</v>
      </c>
      <c r="BW15" s="142" t="s">
        <v>173</v>
      </c>
      <c r="BX15" s="142" t="s">
        <v>174</v>
      </c>
      <c r="BY15" s="142" t="s">
        <v>469</v>
      </c>
      <c r="BZ15" s="118" t="s">
        <v>176</v>
      </c>
      <c r="CB15" s="141" t="s">
        <v>218</v>
      </c>
      <c r="CC15" s="142" t="s">
        <v>171</v>
      </c>
      <c r="CD15" s="142" t="s">
        <v>172</v>
      </c>
      <c r="CE15" s="142" t="s">
        <v>173</v>
      </c>
      <c r="CF15" s="142" t="s">
        <v>174</v>
      </c>
      <c r="CG15" s="142" t="s">
        <v>469</v>
      </c>
      <c r="CH15" s="118" t="s">
        <v>176</v>
      </c>
    </row>
    <row r="16" spans="2:88" ht="7.5" customHeight="1">
      <c r="D16" s="107" t="str">
        <f>IF(WEEKDAY(D14)=1,D14,"")</f>
        <v/>
      </c>
      <c r="E16" s="108" t="str">
        <f>IF(D16="",IF(WEEKDAY(D14)=2,D14,""),D16+1)</f>
        <v/>
      </c>
      <c r="F16" s="108" t="str">
        <f>IF(E16="",IF(WEEKDAY(D14)=3,D14,""),E16+1)</f>
        <v/>
      </c>
      <c r="G16" s="108" t="str">
        <f>IF(F16="",IF(WEEKDAY(D14)=4,D14,""),F16+1)</f>
        <v/>
      </c>
      <c r="H16" s="108" t="str">
        <f>IF(G16="",IF(WEEKDAY(D14)=5,D14,""),G16+1)</f>
        <v/>
      </c>
      <c r="I16" s="108" t="str">
        <f>IF(H16="",IF(WEEKDAY(D14)=6,D14,""),H16+1)</f>
        <v/>
      </c>
      <c r="J16" s="109">
        <f>IF(I16="",D14,I16+1)</f>
        <v>45717</v>
      </c>
      <c r="L16" s="107" t="str">
        <f>IF(WEEKDAY(L14)=1,L14,"")</f>
        <v/>
      </c>
      <c r="M16" s="108" t="str">
        <f>IF(L16="",IF(WEEKDAY(L14)=2,L14,""),L16+1)</f>
        <v/>
      </c>
      <c r="N16" s="108">
        <f>IF(M16="",IF(WEEKDAY(L14)=3,L14,""),M16+1)</f>
        <v>45748</v>
      </c>
      <c r="O16" s="108">
        <f>IF(N16="",IF(WEEKDAY(L14)=4,L14,""),N16+1)</f>
        <v>45749</v>
      </c>
      <c r="P16" s="108">
        <f>IF(O16="",IF(WEEKDAY(L14)=5,L14,""),O16+1)</f>
        <v>45750</v>
      </c>
      <c r="Q16" s="108">
        <f>IF(P16="",IF(WEEKDAY(L14)=6,L14,""),P16+1)</f>
        <v>45751</v>
      </c>
      <c r="R16" s="109">
        <f>IF(Q16="",L14,Q16+1)</f>
        <v>45752</v>
      </c>
      <c r="U16" s="107" t="str">
        <f>IF(WEEKDAY(U14)=1,U14,"")</f>
        <v/>
      </c>
      <c r="V16" s="108" t="str">
        <f>IF(U16="",IF(WEEKDAY(U14)=2,U14,""),U16+1)</f>
        <v/>
      </c>
      <c r="W16" s="108" t="str">
        <f>IF(V16="",IF(WEEKDAY(U14)=3,U14,""),V16+1)</f>
        <v/>
      </c>
      <c r="X16" s="108" t="str">
        <f>IF(W16="",IF(WEEKDAY(U14)=4,U14,""),W16+1)</f>
        <v/>
      </c>
      <c r="Y16" s="108" t="str">
        <f>IF(X16="",IF(WEEKDAY(U14)=5,U14,""),X16+1)</f>
        <v/>
      </c>
      <c r="Z16" s="108" t="str">
        <f>IF(Y16="",IF(WEEKDAY(U14)=6,U14,""),Y16+1)</f>
        <v/>
      </c>
      <c r="AA16" s="109">
        <f>IF(Z16="",U14,Z16+1)</f>
        <v>45717</v>
      </c>
      <c r="AC16" s="107" t="str">
        <f>IF(WEEKDAY(AC14)=1,AC14,"")</f>
        <v/>
      </c>
      <c r="AD16" s="108" t="str">
        <f>IF(AC16="",IF(WEEKDAY(AC14)=2,AC14,""),AC16+1)</f>
        <v/>
      </c>
      <c r="AE16" s="108">
        <f>IF(AD16="",IF(WEEKDAY(AC14)=3,AC14,""),AD16+1)</f>
        <v>45748</v>
      </c>
      <c r="AF16" s="108">
        <f>IF(AE16="",IF(WEEKDAY(AC14)=4,AC14,""),AE16+1)</f>
        <v>45749</v>
      </c>
      <c r="AG16" s="108">
        <f>IF(AF16="",IF(WEEKDAY(AC14)=5,AC14,""),AF16+1)</f>
        <v>45750</v>
      </c>
      <c r="AH16" s="108">
        <f>IF(AG16="",IF(WEEKDAY(AC14)=6,AC14,""),AG16+1)</f>
        <v>45751</v>
      </c>
      <c r="AI16" s="109">
        <f>IF(AH16="",AC14,AH16+1)</f>
        <v>45752</v>
      </c>
      <c r="AL16" s="107" t="str">
        <f>IF(WEEKDAY(AL14)=1,AL14,"")</f>
        <v/>
      </c>
      <c r="AM16" s="108" t="str">
        <f>IF(AL16="",IF(WEEKDAY(AL14)=2,AL14,""),AL16+1)</f>
        <v/>
      </c>
      <c r="AN16" s="108" t="str">
        <f>IF(AM16="",IF(WEEKDAY(AL14)=3,AL14,""),AM16+1)</f>
        <v/>
      </c>
      <c r="AO16" s="108" t="str">
        <f>IF(AN16="",IF(WEEKDAY(AL14)=4,AL14,""),AN16+1)</f>
        <v/>
      </c>
      <c r="AP16" s="108" t="str">
        <f>IF(AO16="",IF(WEEKDAY(AL14)=5,AL14,""),AO16+1)</f>
        <v/>
      </c>
      <c r="AQ16" s="108" t="str">
        <f>IF(AP16="",IF(WEEKDAY(AL14)=6,AL14,""),AP16+1)</f>
        <v/>
      </c>
      <c r="AR16" s="109">
        <f>IF(AQ16="",AL14,AQ16+1)</f>
        <v>45717</v>
      </c>
      <c r="AT16" s="107" t="str">
        <f>IF(WEEKDAY(AT14)=1,AT14,"")</f>
        <v/>
      </c>
      <c r="AU16" s="108" t="str">
        <f>IF(AT16="",IF(WEEKDAY(AT14)=2,AT14,""),AT16+1)</f>
        <v/>
      </c>
      <c r="AV16" s="108">
        <f>IF(AU16="",IF(WEEKDAY(AT14)=3,AT14,""),AU16+1)</f>
        <v>45748</v>
      </c>
      <c r="AW16" s="108">
        <f>IF(AV16="",IF(WEEKDAY(AT14)=4,AT14,""),AV16+1)</f>
        <v>45749</v>
      </c>
      <c r="AX16" s="108">
        <f>IF(AW16="",IF(WEEKDAY(AT14)=5,AT14,""),AW16+1)</f>
        <v>45750</v>
      </c>
      <c r="AY16" s="108">
        <f>IF(AX16="",IF(WEEKDAY(AT14)=6,AT14,""),AX16+1)</f>
        <v>45751</v>
      </c>
      <c r="AZ16" s="109">
        <f>IF(AY16="",AT14,AY16+1)</f>
        <v>45752</v>
      </c>
      <c r="BC16" s="107" t="str">
        <f>IF(WEEKDAY(BC14)=1,BC14,"")</f>
        <v/>
      </c>
      <c r="BD16" s="108" t="str">
        <f>IF(BC16="",IF(WEEKDAY(BC14)=2,BC14,""),BC16+1)</f>
        <v/>
      </c>
      <c r="BE16" s="108" t="str">
        <f>IF(BD16="",IF(WEEKDAY(BC14)=3,BC14,""),BD16+1)</f>
        <v/>
      </c>
      <c r="BF16" s="108" t="str">
        <f>IF(BE16="",IF(WEEKDAY(BC14)=4,BC14,""),BE16+1)</f>
        <v/>
      </c>
      <c r="BG16" s="108" t="str">
        <f>IF(BF16="",IF(WEEKDAY(BC14)=5,BC14,""),BF16+1)</f>
        <v/>
      </c>
      <c r="BH16" s="108" t="str">
        <f>IF(BG16="",IF(WEEKDAY(BC14)=6,BC14,""),BG16+1)</f>
        <v/>
      </c>
      <c r="BI16" s="109">
        <f>IF(BH16="",BC14,BH16+1)</f>
        <v>45717</v>
      </c>
      <c r="BK16" s="107" t="str">
        <f>IF(WEEKDAY(BK14)=1,BK14,"")</f>
        <v/>
      </c>
      <c r="BL16" s="108" t="str">
        <f>IF(BK16="",IF(WEEKDAY(BK14)=2,BK14,""),BK16+1)</f>
        <v/>
      </c>
      <c r="BM16" s="108">
        <f>IF(BL16="",IF(WEEKDAY(BK14)=3,BK14,""),BL16+1)</f>
        <v>45748</v>
      </c>
      <c r="BN16" s="108">
        <f>IF(BM16="",IF(WEEKDAY(BK14)=4,BK14,""),BM16+1)</f>
        <v>45749</v>
      </c>
      <c r="BO16" s="108">
        <f>IF(BN16="",IF(WEEKDAY(BK14)=5,BK14,""),BN16+1)</f>
        <v>45750</v>
      </c>
      <c r="BP16" s="108">
        <f>IF(BO16="",IF(WEEKDAY(BK14)=6,BK14,""),BO16+1)</f>
        <v>45751</v>
      </c>
      <c r="BQ16" s="109">
        <f>IF(BP16="",BK14,BP16+1)</f>
        <v>45752</v>
      </c>
      <c r="BT16" s="107" t="str">
        <f>IF(WEEKDAY(BT14)=1,BT14,"")</f>
        <v/>
      </c>
      <c r="BU16" s="108" t="str">
        <f>IF(BT16="",IF(WEEKDAY(BT14)=2,BT14,""),BT16+1)</f>
        <v/>
      </c>
      <c r="BV16" s="108" t="str">
        <f>IF(BU16="",IF(WEEKDAY(BT14)=3,BT14,""),BU16+1)</f>
        <v/>
      </c>
      <c r="BW16" s="108" t="str">
        <f>IF(BV16="",IF(WEEKDAY(BT14)=4,BT14,""),BV16+1)</f>
        <v/>
      </c>
      <c r="BX16" s="108" t="str">
        <f>IF(BW16="",IF(WEEKDAY(BT14)=5,BT14,""),BW16+1)</f>
        <v/>
      </c>
      <c r="BY16" s="108" t="str">
        <f>IF(BX16="",IF(WEEKDAY(BT14)=6,BT14,""),BX16+1)</f>
        <v/>
      </c>
      <c r="BZ16" s="109">
        <f>IF(BY16="",BT14,BY16+1)</f>
        <v>45717</v>
      </c>
      <c r="CB16" s="107" t="str">
        <f>IF(WEEKDAY(CB14)=1,CB14,"")</f>
        <v/>
      </c>
      <c r="CC16" s="108" t="str">
        <f>IF(CB16="",IF(WEEKDAY(CB14)=2,CB14,""),CB16+1)</f>
        <v/>
      </c>
      <c r="CD16" s="108">
        <f>IF(CC16="",IF(WEEKDAY(CB14)=3,CB14,""),CC16+1)</f>
        <v>45748</v>
      </c>
      <c r="CE16" s="108">
        <f>IF(CD16="",IF(WEEKDAY(CB14)=4,CB14,""),CD16+1)</f>
        <v>45749</v>
      </c>
      <c r="CF16" s="108">
        <f>IF(CE16="",IF(WEEKDAY(CB14)=5,CB14,""),CE16+1)</f>
        <v>45750</v>
      </c>
      <c r="CG16" s="108">
        <f>IF(CF16="",IF(WEEKDAY(CB14)=6,CB14,""),CF16+1)</f>
        <v>45751</v>
      </c>
      <c r="CH16" s="109">
        <f>IF(CG16="",CB14,CG16+1)</f>
        <v>45752</v>
      </c>
    </row>
    <row r="17" spans="4:86" ht="7.5" customHeight="1">
      <c r="D17" s="107">
        <f>J16+1</f>
        <v>45718</v>
      </c>
      <c r="E17" s="108">
        <f t="shared" ref="E17:J19" si="10">D17+1</f>
        <v>45719</v>
      </c>
      <c r="F17" s="108">
        <f t="shared" si="10"/>
        <v>45720</v>
      </c>
      <c r="G17" s="108">
        <f t="shared" si="10"/>
        <v>45721</v>
      </c>
      <c r="H17" s="108">
        <f t="shared" si="10"/>
        <v>45722</v>
      </c>
      <c r="I17" s="108">
        <f t="shared" si="10"/>
        <v>45723</v>
      </c>
      <c r="J17" s="109">
        <f t="shared" si="10"/>
        <v>45724</v>
      </c>
      <c r="L17" s="107">
        <f>R16+1</f>
        <v>45753</v>
      </c>
      <c r="M17" s="108">
        <f t="shared" ref="M17:R19" si="11">L17+1</f>
        <v>45754</v>
      </c>
      <c r="N17" s="108">
        <f t="shared" si="11"/>
        <v>45755</v>
      </c>
      <c r="O17" s="108">
        <f t="shared" si="11"/>
        <v>45756</v>
      </c>
      <c r="P17" s="108">
        <f t="shared" si="11"/>
        <v>45757</v>
      </c>
      <c r="Q17" s="108">
        <f t="shared" si="11"/>
        <v>45758</v>
      </c>
      <c r="R17" s="109">
        <f t="shared" si="11"/>
        <v>45759</v>
      </c>
      <c r="U17" s="107">
        <f>AA16+1</f>
        <v>45718</v>
      </c>
      <c r="V17" s="108">
        <f t="shared" ref="V17:AA19" si="12">U17+1</f>
        <v>45719</v>
      </c>
      <c r="W17" s="108">
        <f t="shared" si="12"/>
        <v>45720</v>
      </c>
      <c r="X17" s="108">
        <f t="shared" si="12"/>
        <v>45721</v>
      </c>
      <c r="Y17" s="108">
        <f t="shared" si="12"/>
        <v>45722</v>
      </c>
      <c r="Z17" s="108">
        <f t="shared" si="12"/>
        <v>45723</v>
      </c>
      <c r="AA17" s="109">
        <f t="shared" si="12"/>
        <v>45724</v>
      </c>
      <c r="AC17" s="107">
        <f>AI16+1</f>
        <v>45753</v>
      </c>
      <c r="AD17" s="108">
        <f t="shared" ref="AD17:AI19" si="13">AC17+1</f>
        <v>45754</v>
      </c>
      <c r="AE17" s="108">
        <f t="shared" si="13"/>
        <v>45755</v>
      </c>
      <c r="AF17" s="108">
        <f t="shared" si="13"/>
        <v>45756</v>
      </c>
      <c r="AG17" s="108">
        <f t="shared" si="13"/>
        <v>45757</v>
      </c>
      <c r="AH17" s="108">
        <f t="shared" si="13"/>
        <v>45758</v>
      </c>
      <c r="AI17" s="109">
        <f t="shared" si="13"/>
        <v>45759</v>
      </c>
      <c r="AL17" s="107">
        <f>AR16+1</f>
        <v>45718</v>
      </c>
      <c r="AM17" s="108">
        <f t="shared" ref="AM17:AR19" si="14">AL17+1</f>
        <v>45719</v>
      </c>
      <c r="AN17" s="108">
        <f t="shared" si="14"/>
        <v>45720</v>
      </c>
      <c r="AO17" s="108">
        <f t="shared" si="14"/>
        <v>45721</v>
      </c>
      <c r="AP17" s="108">
        <f t="shared" si="14"/>
        <v>45722</v>
      </c>
      <c r="AQ17" s="108">
        <f t="shared" si="14"/>
        <v>45723</v>
      </c>
      <c r="AR17" s="109">
        <f t="shared" si="14"/>
        <v>45724</v>
      </c>
      <c r="AT17" s="107">
        <f>AZ16+1</f>
        <v>45753</v>
      </c>
      <c r="AU17" s="108">
        <f t="shared" ref="AU17:AZ19" si="15">AT17+1</f>
        <v>45754</v>
      </c>
      <c r="AV17" s="108">
        <f t="shared" si="15"/>
        <v>45755</v>
      </c>
      <c r="AW17" s="108">
        <f t="shared" si="15"/>
        <v>45756</v>
      </c>
      <c r="AX17" s="108">
        <f t="shared" si="15"/>
        <v>45757</v>
      </c>
      <c r="AY17" s="108">
        <f t="shared" si="15"/>
        <v>45758</v>
      </c>
      <c r="AZ17" s="109">
        <f t="shared" si="15"/>
        <v>45759</v>
      </c>
      <c r="BC17" s="107">
        <f>BI16+1</f>
        <v>45718</v>
      </c>
      <c r="BD17" s="108">
        <f t="shared" ref="BD17:BI19" si="16">BC17+1</f>
        <v>45719</v>
      </c>
      <c r="BE17" s="108">
        <f t="shared" si="16"/>
        <v>45720</v>
      </c>
      <c r="BF17" s="108">
        <f t="shared" si="16"/>
        <v>45721</v>
      </c>
      <c r="BG17" s="108">
        <f t="shared" si="16"/>
        <v>45722</v>
      </c>
      <c r="BH17" s="108">
        <f t="shared" si="16"/>
        <v>45723</v>
      </c>
      <c r="BI17" s="109">
        <f t="shared" si="16"/>
        <v>45724</v>
      </c>
      <c r="BK17" s="107">
        <f>BQ16+1</f>
        <v>45753</v>
      </c>
      <c r="BL17" s="108">
        <f t="shared" ref="BL17:BQ19" si="17">BK17+1</f>
        <v>45754</v>
      </c>
      <c r="BM17" s="108">
        <f t="shared" si="17"/>
        <v>45755</v>
      </c>
      <c r="BN17" s="108">
        <f t="shared" si="17"/>
        <v>45756</v>
      </c>
      <c r="BO17" s="108">
        <f t="shared" si="17"/>
        <v>45757</v>
      </c>
      <c r="BP17" s="108">
        <f t="shared" si="17"/>
        <v>45758</v>
      </c>
      <c r="BQ17" s="109">
        <f t="shared" si="17"/>
        <v>45759</v>
      </c>
      <c r="BT17" s="107">
        <f>BZ16+1</f>
        <v>45718</v>
      </c>
      <c r="BU17" s="108">
        <f t="shared" ref="BU17:BZ19" si="18">BT17+1</f>
        <v>45719</v>
      </c>
      <c r="BV17" s="108">
        <f t="shared" si="18"/>
        <v>45720</v>
      </c>
      <c r="BW17" s="108">
        <f t="shared" si="18"/>
        <v>45721</v>
      </c>
      <c r="BX17" s="108">
        <f t="shared" si="18"/>
        <v>45722</v>
      </c>
      <c r="BY17" s="108">
        <f t="shared" si="18"/>
        <v>45723</v>
      </c>
      <c r="BZ17" s="109">
        <f t="shared" si="18"/>
        <v>45724</v>
      </c>
      <c r="CB17" s="107">
        <f>CH16+1</f>
        <v>45753</v>
      </c>
      <c r="CC17" s="108">
        <f t="shared" ref="CC17:CH19" si="19">CB17+1</f>
        <v>45754</v>
      </c>
      <c r="CD17" s="108">
        <f t="shared" si="19"/>
        <v>45755</v>
      </c>
      <c r="CE17" s="108">
        <f t="shared" si="19"/>
        <v>45756</v>
      </c>
      <c r="CF17" s="108">
        <f t="shared" si="19"/>
        <v>45757</v>
      </c>
      <c r="CG17" s="108">
        <f t="shared" si="19"/>
        <v>45758</v>
      </c>
      <c r="CH17" s="109">
        <f t="shared" si="19"/>
        <v>45759</v>
      </c>
    </row>
    <row r="18" spans="4:86" ht="7.5" customHeight="1">
      <c r="D18" s="107">
        <f>J17+1</f>
        <v>45725</v>
      </c>
      <c r="E18" s="108">
        <f t="shared" si="10"/>
        <v>45726</v>
      </c>
      <c r="F18" s="108">
        <f t="shared" si="10"/>
        <v>45727</v>
      </c>
      <c r="G18" s="108">
        <f t="shared" si="10"/>
        <v>45728</v>
      </c>
      <c r="H18" s="108">
        <f t="shared" si="10"/>
        <v>45729</v>
      </c>
      <c r="I18" s="108">
        <f t="shared" si="10"/>
        <v>45730</v>
      </c>
      <c r="J18" s="109">
        <f t="shared" si="10"/>
        <v>45731</v>
      </c>
      <c r="L18" s="107">
        <f>R17+1</f>
        <v>45760</v>
      </c>
      <c r="M18" s="108">
        <f t="shared" si="11"/>
        <v>45761</v>
      </c>
      <c r="N18" s="108">
        <f t="shared" si="11"/>
        <v>45762</v>
      </c>
      <c r="O18" s="108">
        <f t="shared" si="11"/>
        <v>45763</v>
      </c>
      <c r="P18" s="108">
        <f t="shared" si="11"/>
        <v>45764</v>
      </c>
      <c r="Q18" s="108">
        <f t="shared" si="11"/>
        <v>45765</v>
      </c>
      <c r="R18" s="109">
        <f t="shared" si="11"/>
        <v>45766</v>
      </c>
      <c r="U18" s="107">
        <f>AA17+1</f>
        <v>45725</v>
      </c>
      <c r="V18" s="108">
        <f t="shared" si="12"/>
        <v>45726</v>
      </c>
      <c r="W18" s="108">
        <f t="shared" si="12"/>
        <v>45727</v>
      </c>
      <c r="X18" s="108">
        <f t="shared" si="12"/>
        <v>45728</v>
      </c>
      <c r="Y18" s="108">
        <f t="shared" si="12"/>
        <v>45729</v>
      </c>
      <c r="Z18" s="108">
        <f t="shared" si="12"/>
        <v>45730</v>
      </c>
      <c r="AA18" s="109">
        <f t="shared" si="12"/>
        <v>45731</v>
      </c>
      <c r="AC18" s="107">
        <f>AI17+1</f>
        <v>45760</v>
      </c>
      <c r="AD18" s="108">
        <f t="shared" si="13"/>
        <v>45761</v>
      </c>
      <c r="AE18" s="108">
        <f t="shared" si="13"/>
        <v>45762</v>
      </c>
      <c r="AF18" s="108">
        <f t="shared" si="13"/>
        <v>45763</v>
      </c>
      <c r="AG18" s="108">
        <f t="shared" si="13"/>
        <v>45764</v>
      </c>
      <c r="AH18" s="108">
        <f t="shared" si="13"/>
        <v>45765</v>
      </c>
      <c r="AI18" s="109">
        <f t="shared" si="13"/>
        <v>45766</v>
      </c>
      <c r="AL18" s="107">
        <f>AR17+1</f>
        <v>45725</v>
      </c>
      <c r="AM18" s="108">
        <f t="shared" si="14"/>
        <v>45726</v>
      </c>
      <c r="AN18" s="108">
        <f t="shared" si="14"/>
        <v>45727</v>
      </c>
      <c r="AO18" s="108">
        <f t="shared" si="14"/>
        <v>45728</v>
      </c>
      <c r="AP18" s="108">
        <f t="shared" si="14"/>
        <v>45729</v>
      </c>
      <c r="AQ18" s="108">
        <f t="shared" si="14"/>
        <v>45730</v>
      </c>
      <c r="AR18" s="109">
        <f t="shared" si="14"/>
        <v>45731</v>
      </c>
      <c r="AT18" s="107">
        <f>AZ17+1</f>
        <v>45760</v>
      </c>
      <c r="AU18" s="108">
        <f t="shared" si="15"/>
        <v>45761</v>
      </c>
      <c r="AV18" s="108">
        <f t="shared" si="15"/>
        <v>45762</v>
      </c>
      <c r="AW18" s="108">
        <f t="shared" si="15"/>
        <v>45763</v>
      </c>
      <c r="AX18" s="108">
        <f t="shared" si="15"/>
        <v>45764</v>
      </c>
      <c r="AY18" s="108">
        <f t="shared" si="15"/>
        <v>45765</v>
      </c>
      <c r="AZ18" s="109">
        <f t="shared" si="15"/>
        <v>45766</v>
      </c>
      <c r="BC18" s="107">
        <f>BI17+1</f>
        <v>45725</v>
      </c>
      <c r="BD18" s="108">
        <f t="shared" si="16"/>
        <v>45726</v>
      </c>
      <c r="BE18" s="108">
        <f t="shared" si="16"/>
        <v>45727</v>
      </c>
      <c r="BF18" s="108">
        <f t="shared" si="16"/>
        <v>45728</v>
      </c>
      <c r="BG18" s="108">
        <f t="shared" si="16"/>
        <v>45729</v>
      </c>
      <c r="BH18" s="108">
        <f t="shared" si="16"/>
        <v>45730</v>
      </c>
      <c r="BI18" s="109">
        <f t="shared" si="16"/>
        <v>45731</v>
      </c>
      <c r="BK18" s="107">
        <f>BQ17+1</f>
        <v>45760</v>
      </c>
      <c r="BL18" s="108">
        <f t="shared" si="17"/>
        <v>45761</v>
      </c>
      <c r="BM18" s="108">
        <f t="shared" si="17"/>
        <v>45762</v>
      </c>
      <c r="BN18" s="108">
        <f t="shared" si="17"/>
        <v>45763</v>
      </c>
      <c r="BO18" s="108">
        <f t="shared" si="17"/>
        <v>45764</v>
      </c>
      <c r="BP18" s="108">
        <f t="shared" si="17"/>
        <v>45765</v>
      </c>
      <c r="BQ18" s="109">
        <f t="shared" si="17"/>
        <v>45766</v>
      </c>
      <c r="BT18" s="107">
        <f>BZ17+1</f>
        <v>45725</v>
      </c>
      <c r="BU18" s="108">
        <f t="shared" si="18"/>
        <v>45726</v>
      </c>
      <c r="BV18" s="108">
        <f t="shared" si="18"/>
        <v>45727</v>
      </c>
      <c r="BW18" s="108">
        <f t="shared" si="18"/>
        <v>45728</v>
      </c>
      <c r="BX18" s="108">
        <f t="shared" si="18"/>
        <v>45729</v>
      </c>
      <c r="BY18" s="108">
        <f t="shared" si="18"/>
        <v>45730</v>
      </c>
      <c r="BZ18" s="109">
        <f t="shared" si="18"/>
        <v>45731</v>
      </c>
      <c r="CB18" s="107">
        <f>CH17+1</f>
        <v>45760</v>
      </c>
      <c r="CC18" s="108">
        <f t="shared" si="19"/>
        <v>45761</v>
      </c>
      <c r="CD18" s="108">
        <f t="shared" si="19"/>
        <v>45762</v>
      </c>
      <c r="CE18" s="108">
        <f t="shared" si="19"/>
        <v>45763</v>
      </c>
      <c r="CF18" s="108">
        <f t="shared" si="19"/>
        <v>45764</v>
      </c>
      <c r="CG18" s="108">
        <f t="shared" si="19"/>
        <v>45765</v>
      </c>
      <c r="CH18" s="109">
        <f t="shared" si="19"/>
        <v>45766</v>
      </c>
    </row>
    <row r="19" spans="4:86" ht="7.5" customHeight="1">
      <c r="D19" s="107">
        <f>J18+1</f>
        <v>45732</v>
      </c>
      <c r="E19" s="108">
        <f t="shared" si="10"/>
        <v>45733</v>
      </c>
      <c r="F19" s="108">
        <f t="shared" si="10"/>
        <v>45734</v>
      </c>
      <c r="G19" s="108">
        <f t="shared" si="10"/>
        <v>45735</v>
      </c>
      <c r="H19" s="108">
        <f t="shared" si="10"/>
        <v>45736</v>
      </c>
      <c r="I19" s="108">
        <f t="shared" si="10"/>
        <v>45737</v>
      </c>
      <c r="J19" s="109">
        <f t="shared" si="10"/>
        <v>45738</v>
      </c>
      <c r="L19" s="107">
        <f>R18+1</f>
        <v>45767</v>
      </c>
      <c r="M19" s="108">
        <f t="shared" si="11"/>
        <v>45768</v>
      </c>
      <c r="N19" s="108">
        <f t="shared" si="11"/>
        <v>45769</v>
      </c>
      <c r="O19" s="108">
        <f t="shared" si="11"/>
        <v>45770</v>
      </c>
      <c r="P19" s="108">
        <f t="shared" si="11"/>
        <v>45771</v>
      </c>
      <c r="Q19" s="108">
        <f t="shared" si="11"/>
        <v>45772</v>
      </c>
      <c r="R19" s="109">
        <f t="shared" si="11"/>
        <v>45773</v>
      </c>
      <c r="U19" s="107">
        <f>AA18+1</f>
        <v>45732</v>
      </c>
      <c r="V19" s="108">
        <f t="shared" si="12"/>
        <v>45733</v>
      </c>
      <c r="W19" s="108">
        <f t="shared" si="12"/>
        <v>45734</v>
      </c>
      <c r="X19" s="108">
        <f t="shared" si="12"/>
        <v>45735</v>
      </c>
      <c r="Y19" s="108">
        <f t="shared" si="12"/>
        <v>45736</v>
      </c>
      <c r="Z19" s="108">
        <f t="shared" si="12"/>
        <v>45737</v>
      </c>
      <c r="AA19" s="109">
        <f t="shared" si="12"/>
        <v>45738</v>
      </c>
      <c r="AC19" s="107">
        <f>AI18+1</f>
        <v>45767</v>
      </c>
      <c r="AD19" s="108">
        <f t="shared" si="13"/>
        <v>45768</v>
      </c>
      <c r="AE19" s="108">
        <f t="shared" si="13"/>
        <v>45769</v>
      </c>
      <c r="AF19" s="108">
        <f t="shared" si="13"/>
        <v>45770</v>
      </c>
      <c r="AG19" s="108">
        <f t="shared" si="13"/>
        <v>45771</v>
      </c>
      <c r="AH19" s="108">
        <f t="shared" si="13"/>
        <v>45772</v>
      </c>
      <c r="AI19" s="109">
        <f t="shared" si="13"/>
        <v>45773</v>
      </c>
      <c r="AL19" s="107">
        <f>AR18+1</f>
        <v>45732</v>
      </c>
      <c r="AM19" s="108">
        <f t="shared" si="14"/>
        <v>45733</v>
      </c>
      <c r="AN19" s="108">
        <f t="shared" si="14"/>
        <v>45734</v>
      </c>
      <c r="AO19" s="108">
        <f t="shared" si="14"/>
        <v>45735</v>
      </c>
      <c r="AP19" s="108">
        <f t="shared" si="14"/>
        <v>45736</v>
      </c>
      <c r="AQ19" s="108">
        <f t="shared" si="14"/>
        <v>45737</v>
      </c>
      <c r="AR19" s="109">
        <f t="shared" si="14"/>
        <v>45738</v>
      </c>
      <c r="AT19" s="107">
        <f>AZ18+1</f>
        <v>45767</v>
      </c>
      <c r="AU19" s="108">
        <f t="shared" si="15"/>
        <v>45768</v>
      </c>
      <c r="AV19" s="108">
        <f t="shared" si="15"/>
        <v>45769</v>
      </c>
      <c r="AW19" s="108">
        <f t="shared" si="15"/>
        <v>45770</v>
      </c>
      <c r="AX19" s="108">
        <f t="shared" si="15"/>
        <v>45771</v>
      </c>
      <c r="AY19" s="108">
        <f t="shared" si="15"/>
        <v>45772</v>
      </c>
      <c r="AZ19" s="109">
        <f t="shared" si="15"/>
        <v>45773</v>
      </c>
      <c r="BC19" s="107">
        <f>BI18+1</f>
        <v>45732</v>
      </c>
      <c r="BD19" s="108">
        <f t="shared" si="16"/>
        <v>45733</v>
      </c>
      <c r="BE19" s="108">
        <f t="shared" si="16"/>
        <v>45734</v>
      </c>
      <c r="BF19" s="108">
        <f t="shared" si="16"/>
        <v>45735</v>
      </c>
      <c r="BG19" s="108">
        <f t="shared" si="16"/>
        <v>45736</v>
      </c>
      <c r="BH19" s="108">
        <f t="shared" si="16"/>
        <v>45737</v>
      </c>
      <c r="BI19" s="109">
        <f t="shared" si="16"/>
        <v>45738</v>
      </c>
      <c r="BK19" s="107">
        <f>BQ18+1</f>
        <v>45767</v>
      </c>
      <c r="BL19" s="108">
        <f t="shared" si="17"/>
        <v>45768</v>
      </c>
      <c r="BM19" s="108">
        <f t="shared" si="17"/>
        <v>45769</v>
      </c>
      <c r="BN19" s="108">
        <f t="shared" si="17"/>
        <v>45770</v>
      </c>
      <c r="BO19" s="108">
        <f t="shared" si="17"/>
        <v>45771</v>
      </c>
      <c r="BP19" s="108">
        <f t="shared" si="17"/>
        <v>45772</v>
      </c>
      <c r="BQ19" s="109">
        <f t="shared" si="17"/>
        <v>45773</v>
      </c>
      <c r="BT19" s="107">
        <f>BZ18+1</f>
        <v>45732</v>
      </c>
      <c r="BU19" s="108">
        <f t="shared" si="18"/>
        <v>45733</v>
      </c>
      <c r="BV19" s="108">
        <f t="shared" si="18"/>
        <v>45734</v>
      </c>
      <c r="BW19" s="108">
        <f t="shared" si="18"/>
        <v>45735</v>
      </c>
      <c r="BX19" s="108">
        <f t="shared" si="18"/>
        <v>45736</v>
      </c>
      <c r="BY19" s="108">
        <f t="shared" si="18"/>
        <v>45737</v>
      </c>
      <c r="BZ19" s="109">
        <f t="shared" si="18"/>
        <v>45738</v>
      </c>
      <c r="CB19" s="107">
        <f>CH18+1</f>
        <v>45767</v>
      </c>
      <c r="CC19" s="108">
        <f t="shared" si="19"/>
        <v>45768</v>
      </c>
      <c r="CD19" s="108">
        <f t="shared" si="19"/>
        <v>45769</v>
      </c>
      <c r="CE19" s="108">
        <f t="shared" si="19"/>
        <v>45770</v>
      </c>
      <c r="CF19" s="108">
        <f t="shared" si="19"/>
        <v>45771</v>
      </c>
      <c r="CG19" s="108">
        <f t="shared" si="19"/>
        <v>45772</v>
      </c>
      <c r="CH19" s="109">
        <f t="shared" si="19"/>
        <v>45773</v>
      </c>
    </row>
    <row r="20" spans="4:86" ht="7.5" customHeight="1">
      <c r="D20" s="107">
        <f>IF(DAY(J19)+1&gt;IF(MONTH(D14)=12,31,DATE(YEAR(D14),MONTH(D14)+1,1)-D14),"",J19+1)</f>
        <v>45739</v>
      </c>
      <c r="E20" s="108">
        <f>IF(D20="","",IF(DAY(D20)+1&gt;IF(MONTH(D14)=12,31,DATE(YEAR(D14),MONTH(D14)+1,1)-D14),"",D20+1))</f>
        <v>45740</v>
      </c>
      <c r="F20" s="108">
        <f>IF(E20="","",IF(DAY(E20)+1&gt;IF(MONTH(D14)=12,31,DATE(YEAR(D14),MONTH(D14)+1,1)-D14),"",E20+1))</f>
        <v>45741</v>
      </c>
      <c r="G20" s="108">
        <f>IF(F20="","",IF(DAY(F20)+1&gt;IF(MONTH(D14)=12,31,DATE(YEAR(D14),MONTH(D14)+1,1)-D14),"",F20+1))</f>
        <v>45742</v>
      </c>
      <c r="H20" s="108">
        <f>IF(G20="","",IF(DAY(G20)+1&gt;IF(MONTH(D14)=12,31,DATE(YEAR(D14),MONTH(D14)+1,1)-D14),"",G20+1))</f>
        <v>45743</v>
      </c>
      <c r="I20" s="108">
        <f>IF(H20="","",IF(DAY(H20)+1&gt;IF(MONTH(D14)=12,31,DATE(YEAR(D14),MONTH(D14)+1,1)-D14),"",H20+1))</f>
        <v>45744</v>
      </c>
      <c r="J20" s="109">
        <f>IF(I20="","",IF(DAY(I20)+1&gt;IF(MONTH(D14)=12,31,DATE(YEAR(D14),MONTH(D14)+1,1)-D14),"",I20+1))</f>
        <v>45745</v>
      </c>
      <c r="L20" s="107">
        <f>IF(DAY(R19)+1&gt;IF(MONTH(L14)=12,31,DATE(YEAR(L14),MONTH(L14)+1,1)-L14),"",R19+1)</f>
        <v>45774</v>
      </c>
      <c r="M20" s="108">
        <f>IF(L20="","",IF(DAY(L20)+1&gt;IF(MONTH(L14)=12,31,DATE(YEAR(L14),MONTH(L14)+1,1)-L14),"",L20+1))</f>
        <v>45775</v>
      </c>
      <c r="N20" s="108">
        <f>IF(M20="","",IF(DAY(M20)+1&gt;IF(MONTH(L14)=12,31,DATE(YEAR(L14),MONTH(L14)+1,1)-L14),"",M20+1))</f>
        <v>45776</v>
      </c>
      <c r="O20" s="108">
        <f>IF(N20="","",IF(DAY(N20)+1&gt;IF(MONTH(L14)=12,31,DATE(YEAR(L14),MONTH(L14)+1,1)-L14),"",N20+1))</f>
        <v>45777</v>
      </c>
      <c r="P20" s="108" t="str">
        <f>IF(O20="","",IF(DAY(O20)+1&gt;IF(MONTH(L14)=12,31,DATE(YEAR(L14),MONTH(L14)+1,1)-L14),"",O20+1))</f>
        <v/>
      </c>
      <c r="Q20" s="108" t="str">
        <f>IF(P20="","",IF(DAY(P20)+1&gt;IF(MONTH(L14)=12,31,DATE(YEAR(L14),MONTH(L14)+1,1)-L14),"",P20+1))</f>
        <v/>
      </c>
      <c r="R20" s="109" t="str">
        <f>IF(Q20="","",IF(DAY(Q20)+1&gt;IF(MONTH(L14)=12,31,DATE(YEAR(L14),MONTH(L14)+1,1)-L14),"",Q20+1))</f>
        <v/>
      </c>
      <c r="U20" s="107">
        <f>IF(DAY(AA19)+1&gt;IF(MONTH(U14)=12,31,DATE(YEAR(U14),MONTH(U14)+1,1)-U14),"",AA19+1)</f>
        <v>45739</v>
      </c>
      <c r="V20" s="108">
        <f>IF(U20="","",IF(DAY(U20)+1&gt;IF(MONTH(U14)=12,31,DATE(YEAR(U14),MONTH(U14)+1,1)-U14),"",U20+1))</f>
        <v>45740</v>
      </c>
      <c r="W20" s="108">
        <f>IF(V20="","",IF(DAY(V20)+1&gt;IF(MONTH(U14)=12,31,DATE(YEAR(U14),MONTH(U14)+1,1)-U14),"",V20+1))</f>
        <v>45741</v>
      </c>
      <c r="X20" s="108">
        <f>IF(W20="","",IF(DAY(W20)+1&gt;IF(MONTH(U14)=12,31,DATE(YEAR(U14),MONTH(U14)+1,1)-U14),"",W20+1))</f>
        <v>45742</v>
      </c>
      <c r="Y20" s="108">
        <f>IF(X20="","",IF(DAY(X20)+1&gt;IF(MONTH(U14)=12,31,DATE(YEAR(U14),MONTH(U14)+1,1)-U14),"",X20+1))</f>
        <v>45743</v>
      </c>
      <c r="Z20" s="108">
        <f>IF(Y20="","",IF(DAY(Y20)+1&gt;IF(MONTH(U14)=12,31,DATE(YEAR(U14),MONTH(U14)+1,1)-U14),"",Y20+1))</f>
        <v>45744</v>
      </c>
      <c r="AA20" s="109">
        <f>IF(Z20="","",IF(DAY(Z20)+1&gt;IF(MONTH(U14)=12,31,DATE(YEAR(U14),MONTH(U14)+1,1)-U14),"",Z20+1))</f>
        <v>45745</v>
      </c>
      <c r="AC20" s="107">
        <f>IF(DAY(AI19)+1&gt;IF(MONTH(AC14)=12,31,DATE(YEAR(AC14),MONTH(AC14)+1,1)-AC14),"",AI19+1)</f>
        <v>45774</v>
      </c>
      <c r="AD20" s="108">
        <f>IF(AC20="","",IF(DAY(AC20)+1&gt;IF(MONTH(AC14)=12,31,DATE(YEAR(AC14),MONTH(AC14)+1,1)-AC14),"",AC20+1))</f>
        <v>45775</v>
      </c>
      <c r="AE20" s="108">
        <f>IF(AD20="","",IF(DAY(AD20)+1&gt;IF(MONTH(AC14)=12,31,DATE(YEAR(AC14),MONTH(AC14)+1,1)-AC14),"",AD20+1))</f>
        <v>45776</v>
      </c>
      <c r="AF20" s="108">
        <f>IF(AE20="","",IF(DAY(AE20)+1&gt;IF(MONTH(AC14)=12,31,DATE(YEAR(AC14),MONTH(AC14)+1,1)-AC14),"",AE20+1))</f>
        <v>45777</v>
      </c>
      <c r="AG20" s="108" t="str">
        <f>IF(AF20="","",IF(DAY(AF20)+1&gt;IF(MONTH(AC14)=12,31,DATE(YEAR(AC14),MONTH(AC14)+1,1)-AC14),"",AF20+1))</f>
        <v/>
      </c>
      <c r="AH20" s="108" t="str">
        <f>IF(AG20="","",IF(DAY(AG20)+1&gt;IF(MONTH(AC14)=12,31,DATE(YEAR(AC14),MONTH(AC14)+1,1)-AC14),"",AG20+1))</f>
        <v/>
      </c>
      <c r="AI20" s="109" t="str">
        <f>IF(AH20="","",IF(DAY(AH20)+1&gt;IF(MONTH(AC14)=12,31,DATE(YEAR(AC14),MONTH(AC14)+1,1)-AC14),"",AH20+1))</f>
        <v/>
      </c>
      <c r="AL20" s="107">
        <f>IF(DAY(AR19)+1&gt;IF(MONTH(AL14)=12,31,DATE(YEAR(AL14),MONTH(AL14)+1,1)-AL14),"",AR19+1)</f>
        <v>45739</v>
      </c>
      <c r="AM20" s="108">
        <f>IF(AL20="","",IF(DAY(AL20)+1&gt;IF(MONTH(AL14)=12,31,DATE(YEAR(AL14),MONTH(AL14)+1,1)-AL14),"",AL20+1))</f>
        <v>45740</v>
      </c>
      <c r="AN20" s="108">
        <f>IF(AM20="","",IF(DAY(AM20)+1&gt;IF(MONTH(AL14)=12,31,DATE(YEAR(AL14),MONTH(AL14)+1,1)-AL14),"",AM20+1))</f>
        <v>45741</v>
      </c>
      <c r="AO20" s="108">
        <f>IF(AN20="","",IF(DAY(AN20)+1&gt;IF(MONTH(AL14)=12,31,DATE(YEAR(AL14),MONTH(AL14)+1,1)-AL14),"",AN20+1))</f>
        <v>45742</v>
      </c>
      <c r="AP20" s="108">
        <f>IF(AO20="","",IF(DAY(AO20)+1&gt;IF(MONTH(AL14)=12,31,DATE(YEAR(AL14),MONTH(AL14)+1,1)-AL14),"",AO20+1))</f>
        <v>45743</v>
      </c>
      <c r="AQ20" s="108">
        <f>IF(AP20="","",IF(DAY(AP20)+1&gt;IF(MONTH(AL14)=12,31,DATE(YEAR(AL14),MONTH(AL14)+1,1)-AL14),"",AP20+1))</f>
        <v>45744</v>
      </c>
      <c r="AR20" s="109">
        <f>IF(AQ20="","",IF(DAY(AQ20)+1&gt;IF(MONTH(AL14)=12,31,DATE(YEAR(AL14),MONTH(AL14)+1,1)-AL14),"",AQ20+1))</f>
        <v>45745</v>
      </c>
      <c r="AT20" s="107">
        <f>IF(DAY(AZ19)+1&gt;IF(MONTH(AT14)=12,31,DATE(YEAR(AT14),MONTH(AT14)+1,1)-AT14),"",AZ19+1)</f>
        <v>45774</v>
      </c>
      <c r="AU20" s="108">
        <f>IF(AT20="","",IF(DAY(AT20)+1&gt;IF(MONTH(AT14)=12,31,DATE(YEAR(AT14),MONTH(AT14)+1,1)-AT14),"",AT20+1))</f>
        <v>45775</v>
      </c>
      <c r="AV20" s="108">
        <f>IF(AU20="","",IF(DAY(AU20)+1&gt;IF(MONTH(AT14)=12,31,DATE(YEAR(AT14),MONTH(AT14)+1,1)-AT14),"",AU20+1))</f>
        <v>45776</v>
      </c>
      <c r="AW20" s="108">
        <f>IF(AV20="","",IF(DAY(AV20)+1&gt;IF(MONTH(AT14)=12,31,DATE(YEAR(AT14),MONTH(AT14)+1,1)-AT14),"",AV20+1))</f>
        <v>45777</v>
      </c>
      <c r="AX20" s="108" t="str">
        <f>IF(AW20="","",IF(DAY(AW20)+1&gt;IF(MONTH(AT14)=12,31,DATE(YEAR(AT14),MONTH(AT14)+1,1)-AT14),"",AW20+1))</f>
        <v/>
      </c>
      <c r="AY20" s="108" t="str">
        <f>IF(AX20="","",IF(DAY(AX20)+1&gt;IF(MONTH(AT14)=12,31,DATE(YEAR(AT14),MONTH(AT14)+1,1)-AT14),"",AX20+1))</f>
        <v/>
      </c>
      <c r="AZ20" s="109" t="str">
        <f>IF(AY20="","",IF(DAY(AY20)+1&gt;IF(MONTH(AT14)=12,31,DATE(YEAR(AT14),MONTH(AT14)+1,1)-AT14),"",AY20+1))</f>
        <v/>
      </c>
      <c r="BC20" s="107">
        <f>IF(DAY(BI19)+1&gt;IF(MONTH(BC14)=12,31,DATE(YEAR(BC14),MONTH(BC14)+1,1)-BC14),"",BI19+1)</f>
        <v>45739</v>
      </c>
      <c r="BD20" s="108">
        <f>IF(BC20="","",IF(DAY(BC20)+1&gt;IF(MONTH(BC14)=12,31,DATE(YEAR(BC14),MONTH(BC14)+1,1)-BC14),"",BC20+1))</f>
        <v>45740</v>
      </c>
      <c r="BE20" s="108">
        <f>IF(BD20="","",IF(DAY(BD20)+1&gt;IF(MONTH(BC14)=12,31,DATE(YEAR(BC14),MONTH(BC14)+1,1)-BC14),"",BD20+1))</f>
        <v>45741</v>
      </c>
      <c r="BF20" s="108">
        <f>IF(BE20="","",IF(DAY(BE20)+1&gt;IF(MONTH(BC14)=12,31,DATE(YEAR(BC14),MONTH(BC14)+1,1)-BC14),"",BE20+1))</f>
        <v>45742</v>
      </c>
      <c r="BG20" s="108">
        <f>IF(BF20="","",IF(DAY(BF20)+1&gt;IF(MONTH(BC14)=12,31,DATE(YEAR(BC14),MONTH(BC14)+1,1)-BC14),"",BF20+1))</f>
        <v>45743</v>
      </c>
      <c r="BH20" s="108">
        <f>IF(BG20="","",IF(DAY(BG20)+1&gt;IF(MONTH(BC14)=12,31,DATE(YEAR(BC14),MONTH(BC14)+1,1)-BC14),"",BG20+1))</f>
        <v>45744</v>
      </c>
      <c r="BI20" s="109">
        <f>IF(BH20="","",IF(DAY(BH20)+1&gt;IF(MONTH(BC14)=12,31,DATE(YEAR(BC14),MONTH(BC14)+1,1)-BC14),"",BH20+1))</f>
        <v>45745</v>
      </c>
      <c r="BK20" s="107">
        <f>IF(DAY(BQ19)+1&gt;IF(MONTH(BK14)=12,31,DATE(YEAR(BK14),MONTH(BK14)+1,1)-BK14),"",BQ19+1)</f>
        <v>45774</v>
      </c>
      <c r="BL20" s="108">
        <f>IF(BK20="","",IF(DAY(BK20)+1&gt;IF(MONTH(BK14)=12,31,DATE(YEAR(BK14),MONTH(BK14)+1,1)-BK14),"",BK20+1))</f>
        <v>45775</v>
      </c>
      <c r="BM20" s="108">
        <f>IF(BL20="","",IF(DAY(BL20)+1&gt;IF(MONTH(BK14)=12,31,DATE(YEAR(BK14),MONTH(BK14)+1,1)-BK14),"",BL20+1))</f>
        <v>45776</v>
      </c>
      <c r="BN20" s="108">
        <f>IF(BM20="","",IF(DAY(BM20)+1&gt;IF(MONTH(BK14)=12,31,DATE(YEAR(BK14),MONTH(BK14)+1,1)-BK14),"",BM20+1))</f>
        <v>45777</v>
      </c>
      <c r="BO20" s="108" t="str">
        <f>IF(BN20="","",IF(DAY(BN20)+1&gt;IF(MONTH(BK14)=12,31,DATE(YEAR(BK14),MONTH(BK14)+1,1)-BK14),"",BN20+1))</f>
        <v/>
      </c>
      <c r="BP20" s="108" t="str">
        <f>IF(BO20="","",IF(DAY(BO20)+1&gt;IF(MONTH(BK14)=12,31,DATE(YEAR(BK14),MONTH(BK14)+1,1)-BK14),"",BO20+1))</f>
        <v/>
      </c>
      <c r="BQ20" s="109" t="str">
        <f>IF(BP20="","",IF(DAY(BP20)+1&gt;IF(MONTH(BK14)=12,31,DATE(YEAR(BK14),MONTH(BK14)+1,1)-BK14),"",BP20+1))</f>
        <v/>
      </c>
      <c r="BT20" s="107">
        <f>IF(DAY(BZ19)+1&gt;IF(MONTH(BT14)=12,31,DATE(YEAR(BT14),MONTH(BT14)+1,1)-BT14),"",BZ19+1)</f>
        <v>45739</v>
      </c>
      <c r="BU20" s="108">
        <f>IF(BT20="","",IF(DAY(BT20)+1&gt;IF(MONTH(BT14)=12,31,DATE(YEAR(BT14),MONTH(BT14)+1,1)-BT14),"",BT20+1))</f>
        <v>45740</v>
      </c>
      <c r="BV20" s="108">
        <f>IF(BU20="","",IF(DAY(BU20)+1&gt;IF(MONTH(BT14)=12,31,DATE(YEAR(BT14),MONTH(BT14)+1,1)-BT14),"",BU20+1))</f>
        <v>45741</v>
      </c>
      <c r="BW20" s="108">
        <f>IF(BV20="","",IF(DAY(BV20)+1&gt;IF(MONTH(BT14)=12,31,DATE(YEAR(BT14),MONTH(BT14)+1,1)-BT14),"",BV20+1))</f>
        <v>45742</v>
      </c>
      <c r="BX20" s="108">
        <f>IF(BW20="","",IF(DAY(BW20)+1&gt;IF(MONTH(BT14)=12,31,DATE(YEAR(BT14),MONTH(BT14)+1,1)-BT14),"",BW20+1))</f>
        <v>45743</v>
      </c>
      <c r="BY20" s="108">
        <f>IF(BX20="","",IF(DAY(BX20)+1&gt;IF(MONTH(BT14)=12,31,DATE(YEAR(BT14),MONTH(BT14)+1,1)-BT14),"",BX20+1))</f>
        <v>45744</v>
      </c>
      <c r="BZ20" s="109">
        <f>IF(BY20="","",IF(DAY(BY20)+1&gt;IF(MONTH(BT14)=12,31,DATE(YEAR(BT14),MONTH(BT14)+1,1)-BT14),"",BY20+1))</f>
        <v>45745</v>
      </c>
      <c r="CB20" s="107">
        <f>IF(DAY(CH19)+1&gt;IF(MONTH(CB14)=12,31,DATE(YEAR(CB14),MONTH(CB14)+1,1)-CB14),"",CH19+1)</f>
        <v>45774</v>
      </c>
      <c r="CC20" s="108">
        <f>IF(CB20="","",IF(DAY(CB20)+1&gt;IF(MONTH(CB14)=12,31,DATE(YEAR(CB14),MONTH(CB14)+1,1)-CB14),"",CB20+1))</f>
        <v>45775</v>
      </c>
      <c r="CD20" s="108">
        <f>IF(CC20="","",IF(DAY(CC20)+1&gt;IF(MONTH(CB14)=12,31,DATE(YEAR(CB14),MONTH(CB14)+1,1)-CB14),"",CC20+1))</f>
        <v>45776</v>
      </c>
      <c r="CE20" s="108">
        <f>IF(CD20="","",IF(DAY(CD20)+1&gt;IF(MONTH(CB14)=12,31,DATE(YEAR(CB14),MONTH(CB14)+1,1)-CB14),"",CD20+1))</f>
        <v>45777</v>
      </c>
      <c r="CF20" s="108" t="str">
        <f>IF(CE20="","",IF(DAY(CE20)+1&gt;IF(MONTH(CB14)=12,31,DATE(YEAR(CB14),MONTH(CB14)+1,1)-CB14),"",CE20+1))</f>
        <v/>
      </c>
      <c r="CG20" s="108" t="str">
        <f>IF(CF20="","",IF(DAY(CF20)+1&gt;IF(MONTH(CB14)=12,31,DATE(YEAR(CB14),MONTH(CB14)+1,1)-CB14),"",CF20+1))</f>
        <v/>
      </c>
      <c r="CH20" s="109" t="str">
        <f>IF(CG20="","",IF(DAY(CG20)+1&gt;IF(MONTH(CB14)=12,31,DATE(YEAR(CB14),MONTH(CB14)+1,1)-CB14),"",CG20+1))</f>
        <v/>
      </c>
    </row>
    <row r="21" spans="4:86" ht="7.5" customHeight="1">
      <c r="D21" s="110">
        <f>IF(J20="","",IF(DAY(J20)+1&gt;IF(MONTH(D14)=12,31,DATE(YEAR(D14),MONTH(D14)+1,1)-D14),"",J20+1))</f>
        <v>45746</v>
      </c>
      <c r="E21" s="111">
        <f>IF(D21="","",IF(DAY(D21)+1&gt;IF(MONTH(D14)=12,31,DATE(YEAR(D14),MONTH(D14)+1,1)-D14),"",D21+1))</f>
        <v>45747</v>
      </c>
      <c r="F21" s="401" t="str">
        <f>VLOOKUP(D14,祝名,2,FALSE)</f>
        <v>20（春分の日）</v>
      </c>
      <c r="G21" s="401"/>
      <c r="H21" s="401"/>
      <c r="I21" s="401"/>
      <c r="J21" s="402"/>
      <c r="L21" s="110" t="str">
        <f>IF(R20="","",IF(DAY(R20)+1&gt;IF(MONTH(L14)=12,31,DATE(YEAR(L14),MONTH(L14)+1,1)-L14),"",R20+1))</f>
        <v/>
      </c>
      <c r="M21" s="111" t="str">
        <f>IF(L21="","",IF(DAY(L21)+1&gt;IF(MONTH(L14)=12,31,DATE(YEAR(L14),MONTH(L14)+1,1)-L14),"",L21+1))</f>
        <v/>
      </c>
      <c r="N21" s="401" t="str">
        <f>VLOOKUP(L14,祝名,2,FALSE)</f>
        <v>29（昭和の日）</v>
      </c>
      <c r="O21" s="401"/>
      <c r="P21" s="401"/>
      <c r="Q21" s="401"/>
      <c r="R21" s="402"/>
      <c r="U21" s="110">
        <f>IF(AA20="","",IF(DAY(AA20)+1&gt;IF(MONTH(U14)=12,31,DATE(YEAR(U14),MONTH(U14)+1,1)-U14),"",AA20+1))</f>
        <v>45746</v>
      </c>
      <c r="V21" s="111">
        <f>IF(U21="","",IF(DAY(U21)+1&gt;IF(MONTH(U14)=12,31,DATE(YEAR(U14),MONTH(U14)+1,1)-U14),"",U21+1))</f>
        <v>45747</v>
      </c>
      <c r="W21" s="401" t="str">
        <f>VLOOKUP(U14,祝名,2,FALSE)</f>
        <v>20（春分の日）</v>
      </c>
      <c r="X21" s="401"/>
      <c r="Y21" s="401"/>
      <c r="Z21" s="401"/>
      <c r="AA21" s="402"/>
      <c r="AC21" s="110" t="str">
        <f>IF(AI20="","",IF(DAY(AI20)+1&gt;IF(MONTH(AC14)=12,31,DATE(YEAR(AC14),MONTH(AC14)+1,1)-AC14),"",AI20+1))</f>
        <v/>
      </c>
      <c r="AD21" s="111" t="str">
        <f>IF(AC21="","",IF(DAY(AC21)+1&gt;IF(MONTH(AC14)=12,31,DATE(YEAR(AC14),MONTH(AC14)+1,1)-AC14),"",AC21+1))</f>
        <v/>
      </c>
      <c r="AE21" s="401" t="str">
        <f>VLOOKUP(AC14,祝名,2,FALSE)</f>
        <v>29（昭和の日）</v>
      </c>
      <c r="AF21" s="401"/>
      <c r="AG21" s="401"/>
      <c r="AH21" s="401"/>
      <c r="AI21" s="402"/>
      <c r="AL21" s="110">
        <f>IF(AR20="","",IF(DAY(AR20)+1&gt;IF(MONTH(AL14)=12,31,DATE(YEAR(AL14),MONTH(AL14)+1,1)-AL14),"",AR20+1))</f>
        <v>45746</v>
      </c>
      <c r="AM21" s="111">
        <f>IF(AL21="","",IF(DAY(AL21)+1&gt;IF(MONTH(AL14)=12,31,DATE(YEAR(AL14),MONTH(AL14)+1,1)-AL14),"",AL21+1))</f>
        <v>45747</v>
      </c>
      <c r="AN21" s="401" t="str">
        <f>VLOOKUP(AL14,祝名,2,FALSE)</f>
        <v>20（春分の日）</v>
      </c>
      <c r="AO21" s="401"/>
      <c r="AP21" s="401"/>
      <c r="AQ21" s="401"/>
      <c r="AR21" s="402"/>
      <c r="AT21" s="110" t="str">
        <f>IF(AZ20="","",IF(DAY(AZ20)+1&gt;IF(MONTH(AT14)=12,31,DATE(YEAR(AT14),MONTH(AT14)+1,1)-AT14),"",AZ20+1))</f>
        <v/>
      </c>
      <c r="AU21" s="111" t="str">
        <f>IF(AT21="","",IF(DAY(AT21)+1&gt;IF(MONTH(AT14)=12,31,DATE(YEAR(AT14),MONTH(AT14)+1,1)-AT14),"",AT21+1))</f>
        <v/>
      </c>
      <c r="AV21" s="401" t="str">
        <f>VLOOKUP(AT14,祝名,2,FALSE)</f>
        <v>29（昭和の日）</v>
      </c>
      <c r="AW21" s="401"/>
      <c r="AX21" s="401"/>
      <c r="AY21" s="401"/>
      <c r="AZ21" s="402"/>
      <c r="BC21" s="110">
        <f>IF(BI20="","",IF(DAY(BI20)+1&gt;IF(MONTH(BC14)=12,31,DATE(YEAR(BC14),MONTH(BC14)+1,1)-BC14),"",BI20+1))</f>
        <v>45746</v>
      </c>
      <c r="BD21" s="111">
        <f>IF(BC21="","",IF(DAY(BC21)+1&gt;IF(MONTH(BC14)=12,31,DATE(YEAR(BC14),MONTH(BC14)+1,1)-BC14),"",BC21+1))</f>
        <v>45747</v>
      </c>
      <c r="BE21" s="401" t="str">
        <f>VLOOKUP(BC14,祝名,2,FALSE)</f>
        <v>20（春分の日）</v>
      </c>
      <c r="BF21" s="401"/>
      <c r="BG21" s="401"/>
      <c r="BH21" s="401"/>
      <c r="BI21" s="402"/>
      <c r="BK21" s="110" t="str">
        <f>IF(BQ20="","",IF(DAY(BQ20)+1&gt;IF(MONTH(BK14)=12,31,DATE(YEAR(BK14),MONTH(BK14)+1,1)-BK14),"",BQ20+1))</f>
        <v/>
      </c>
      <c r="BL21" s="111" t="str">
        <f>IF(BK21="","",IF(DAY(BK21)+1&gt;IF(MONTH(BK14)=12,31,DATE(YEAR(BK14),MONTH(BK14)+1,1)-BK14),"",BK21+1))</f>
        <v/>
      </c>
      <c r="BM21" s="401" t="str">
        <f>VLOOKUP(BK14,祝名,2,FALSE)</f>
        <v>29（昭和の日）</v>
      </c>
      <c r="BN21" s="401"/>
      <c r="BO21" s="401"/>
      <c r="BP21" s="401"/>
      <c r="BQ21" s="402"/>
      <c r="BT21" s="110">
        <f>IF(BZ20="","",IF(DAY(BZ20)+1&gt;IF(MONTH(BT14)=12,31,DATE(YEAR(BT14),MONTH(BT14)+1,1)-BT14),"",BZ20+1))</f>
        <v>45746</v>
      </c>
      <c r="BU21" s="111">
        <f>IF(BT21="","",IF(DAY(BT21)+1&gt;IF(MONTH(BT14)=12,31,DATE(YEAR(BT14),MONTH(BT14)+1,1)-BT14),"",BT21+1))</f>
        <v>45747</v>
      </c>
      <c r="BV21" s="401" t="str">
        <f>VLOOKUP(BT14,祝名,2,FALSE)</f>
        <v>20（春分の日）</v>
      </c>
      <c r="BW21" s="401"/>
      <c r="BX21" s="401"/>
      <c r="BY21" s="401"/>
      <c r="BZ21" s="402"/>
      <c r="CB21" s="110" t="str">
        <f>IF(CH20="","",IF(DAY(CH20)+1&gt;IF(MONTH(CB14)=12,31,DATE(YEAR(CB14),MONTH(CB14)+1,1)-CB14),"",CH20+1))</f>
        <v/>
      </c>
      <c r="CC21" s="111" t="str">
        <f>IF(CB21="","",IF(DAY(CB21)+1&gt;IF(MONTH(CB14)=12,31,DATE(YEAR(CB14),MONTH(CB14)+1,1)-CB14),"",CB21+1))</f>
        <v/>
      </c>
      <c r="CD21" s="401" t="str">
        <f>VLOOKUP(CB14,祝名,2,FALSE)</f>
        <v>29（昭和の日）</v>
      </c>
      <c r="CE21" s="401"/>
      <c r="CF21" s="401"/>
      <c r="CG21" s="401"/>
      <c r="CH21" s="402"/>
    </row>
    <row r="22" spans="4:86" ht="1.5" customHeight="1">
      <c r="D22" s="108"/>
      <c r="E22" s="108"/>
      <c r="F22" s="112"/>
      <c r="G22" s="112"/>
      <c r="H22" s="112"/>
      <c r="I22" s="112"/>
      <c r="J22" s="112"/>
      <c r="L22" s="108"/>
      <c r="M22" s="108"/>
      <c r="N22" s="112"/>
      <c r="O22" s="112"/>
      <c r="P22" s="112"/>
      <c r="Q22" s="112"/>
      <c r="R22" s="112"/>
      <c r="U22" s="108"/>
      <c r="V22" s="108"/>
      <c r="W22" s="112"/>
      <c r="X22" s="112"/>
      <c r="Y22" s="112"/>
      <c r="Z22" s="112"/>
      <c r="AA22" s="112"/>
      <c r="AC22" s="108"/>
      <c r="AD22" s="108"/>
      <c r="AE22" s="112"/>
      <c r="AF22" s="112"/>
      <c r="AG22" s="112"/>
      <c r="AH22" s="112"/>
      <c r="AI22" s="112"/>
      <c r="AL22" s="108"/>
      <c r="AM22" s="108"/>
      <c r="AN22" s="112"/>
      <c r="AO22" s="112"/>
      <c r="AP22" s="112"/>
      <c r="AQ22" s="112"/>
      <c r="AR22" s="112"/>
      <c r="AT22" s="108"/>
      <c r="AU22" s="108"/>
      <c r="AV22" s="112"/>
      <c r="AW22" s="112"/>
      <c r="AX22" s="112"/>
      <c r="AY22" s="112"/>
      <c r="AZ22" s="112"/>
      <c r="BC22" s="108"/>
      <c r="BD22" s="108"/>
      <c r="BE22" s="112"/>
      <c r="BF22" s="112"/>
      <c r="BG22" s="112"/>
      <c r="BH22" s="112"/>
      <c r="BI22" s="112"/>
      <c r="BK22" s="108"/>
      <c r="BL22" s="108"/>
      <c r="BM22" s="112"/>
      <c r="BN22" s="112"/>
      <c r="BO22" s="112"/>
      <c r="BP22" s="112"/>
      <c r="BQ22" s="112"/>
      <c r="BT22" s="108"/>
      <c r="BU22" s="108"/>
      <c r="BV22" s="112"/>
      <c r="BW22" s="112"/>
      <c r="BX22" s="112"/>
      <c r="BY22" s="112"/>
      <c r="BZ22" s="112"/>
      <c r="CB22" s="108"/>
      <c r="CC22" s="108"/>
      <c r="CD22" s="112"/>
      <c r="CE22" s="112"/>
      <c r="CF22" s="112"/>
      <c r="CG22" s="112"/>
      <c r="CH22" s="112"/>
    </row>
    <row r="23" spans="4:86" ht="9.75" customHeight="1">
      <c r="D23" s="400">
        <f>IF(MONTH(L14)=12,DATE(YEAR(L14)+1,1,1),DATE(YEAR(L14),MONTH(L14)+1,1))</f>
        <v>45778</v>
      </c>
      <c r="E23" s="400"/>
      <c r="F23" s="398" t="str">
        <f>DBCS(MONTH(D23))</f>
        <v>５</v>
      </c>
      <c r="G23" s="398"/>
      <c r="H23" s="398" t="s">
        <v>364</v>
      </c>
      <c r="I23" s="399" t="str">
        <f>IF(D23&gt;=43586,"令和"&amp;IF(YEAR(D23)-2018=1,"元",YEAR(D23)-2018),"平成"&amp;(YEAR(D23)-1988))</f>
        <v>令和7</v>
      </c>
      <c r="J23" s="399"/>
      <c r="L23" s="400">
        <f>IF(MONTH(D23)=12,DATE(YEAR(D23)+1,1,1),DATE(YEAR(D23),MONTH(D23)+1,1))</f>
        <v>45809</v>
      </c>
      <c r="M23" s="400"/>
      <c r="N23" s="398" t="str">
        <f>DBCS(MONTH(L23))</f>
        <v>６</v>
      </c>
      <c r="O23" s="398"/>
      <c r="P23" s="398" t="s">
        <v>364</v>
      </c>
      <c r="Q23" s="399" t="str">
        <f>IF(L23&gt;=43586,"令和"&amp;IF(YEAR(L23)-2018=1,"元",YEAR(L23)-2018),"平成"&amp;(YEAR(L23)-1988))</f>
        <v>令和7</v>
      </c>
      <c r="R23" s="399"/>
      <c r="U23" s="400">
        <f>IF(MONTH(AC14)=12,DATE(YEAR(AC14)+1,1,1),DATE(YEAR(AC14),MONTH(AC14)+1,1))</f>
        <v>45778</v>
      </c>
      <c r="V23" s="400"/>
      <c r="W23" s="398" t="str">
        <f>DBCS(MONTH(U23))</f>
        <v>５</v>
      </c>
      <c r="X23" s="398"/>
      <c r="Y23" s="398" t="s">
        <v>364</v>
      </c>
      <c r="Z23" s="399" t="str">
        <f>IF(U23&gt;=43586,"令和"&amp;IF(YEAR(U23)-2018=1,"元",YEAR(U23)-2018),"平成"&amp;(YEAR(U23)-1988))</f>
        <v>令和7</v>
      </c>
      <c r="AA23" s="399"/>
      <c r="AC23" s="400">
        <f>IF(MONTH(U23)=12,DATE(YEAR(U23)+1,1,1),DATE(YEAR(U23),MONTH(U23)+1,1))</f>
        <v>45809</v>
      </c>
      <c r="AD23" s="400"/>
      <c r="AE23" s="398" t="str">
        <f>DBCS(MONTH(AC23))</f>
        <v>６</v>
      </c>
      <c r="AF23" s="398"/>
      <c r="AG23" s="398" t="s">
        <v>364</v>
      </c>
      <c r="AH23" s="399" t="str">
        <f>IF(AC23&gt;=43586,"令和"&amp;IF(YEAR(AC23)-2018=1,"元",YEAR(AC23)-2018),"平成"&amp;(YEAR(AC23)-1988))</f>
        <v>令和7</v>
      </c>
      <c r="AI23" s="399"/>
      <c r="AL23" s="400">
        <f>IF(MONTH(AT14)=12,DATE(YEAR(AT14)+1,1,1),DATE(YEAR(AT14),MONTH(AT14)+1,1))</f>
        <v>45778</v>
      </c>
      <c r="AM23" s="400"/>
      <c r="AN23" s="398" t="str">
        <f>DBCS(MONTH(AL23))</f>
        <v>５</v>
      </c>
      <c r="AO23" s="398"/>
      <c r="AP23" s="398" t="s">
        <v>364</v>
      </c>
      <c r="AQ23" s="399" t="str">
        <f>IF(AL23&gt;=43586,"令和"&amp;IF(YEAR(AL23)-2018=1,"元",YEAR(AL23)-2018),"平成"&amp;(YEAR(AL23)-1988))</f>
        <v>令和7</v>
      </c>
      <c r="AR23" s="399"/>
      <c r="AT23" s="400">
        <f>IF(MONTH(AL23)=12,DATE(YEAR(AL23)+1,1,1),DATE(YEAR(AL23),MONTH(AL23)+1,1))</f>
        <v>45809</v>
      </c>
      <c r="AU23" s="400"/>
      <c r="AV23" s="398" t="str">
        <f>DBCS(MONTH(AT23))</f>
        <v>６</v>
      </c>
      <c r="AW23" s="398"/>
      <c r="AX23" s="398" t="s">
        <v>364</v>
      </c>
      <c r="AY23" s="399" t="str">
        <f>IF(AT23&gt;=43586,"令和"&amp;IF(YEAR(AT23)-2018=1,"元",YEAR(AT23)-2018),"平成"&amp;(YEAR(AT23)-1988))</f>
        <v>令和7</v>
      </c>
      <c r="AZ23" s="399"/>
      <c r="BC23" s="400">
        <f>IF(MONTH(BK14)=12,DATE(YEAR(BK14)+1,1,1),DATE(YEAR(BK14),MONTH(BK14)+1,1))</f>
        <v>45778</v>
      </c>
      <c r="BD23" s="400"/>
      <c r="BE23" s="398" t="str">
        <f>DBCS(MONTH(BC23))</f>
        <v>５</v>
      </c>
      <c r="BF23" s="398"/>
      <c r="BG23" s="398" t="s">
        <v>364</v>
      </c>
      <c r="BH23" s="399" t="str">
        <f>IF(BC23&gt;=43586,"令和"&amp;IF(YEAR(BC23)-2018=1,"元",YEAR(BC23)-2018),"平成"&amp;(YEAR(BC23)-1988))</f>
        <v>令和7</v>
      </c>
      <c r="BI23" s="399"/>
      <c r="BK23" s="400">
        <f>IF(MONTH(BC23)=12,DATE(YEAR(BC23)+1,1,1),DATE(YEAR(BC23),MONTH(BC23)+1,1))</f>
        <v>45809</v>
      </c>
      <c r="BL23" s="400"/>
      <c r="BM23" s="398" t="str">
        <f>DBCS(MONTH(BK23))</f>
        <v>６</v>
      </c>
      <c r="BN23" s="398"/>
      <c r="BO23" s="398" t="s">
        <v>364</v>
      </c>
      <c r="BP23" s="399" t="str">
        <f>IF(BK23&gt;=43586,"令和"&amp;IF(YEAR(BK23)-2018=1,"元",YEAR(BK23)-2018),"平成"&amp;(YEAR(BK23)-1988))</f>
        <v>令和7</v>
      </c>
      <c r="BQ23" s="399"/>
      <c r="BT23" s="400">
        <f>IF(MONTH(CB14)=12,DATE(YEAR(CB14)+1,1,1),DATE(YEAR(CB14),MONTH(CB14)+1,1))</f>
        <v>45778</v>
      </c>
      <c r="BU23" s="400"/>
      <c r="BV23" s="398" t="str">
        <f>DBCS(MONTH(BT23))</f>
        <v>５</v>
      </c>
      <c r="BW23" s="398"/>
      <c r="BX23" s="398" t="s">
        <v>364</v>
      </c>
      <c r="BY23" s="399" t="str">
        <f>IF(BT23&gt;=43586,"令和"&amp;IF(YEAR(BT23)-2018=1,"元",YEAR(BT23)-2018),"平成"&amp;(YEAR(BT23)-1988))</f>
        <v>令和7</v>
      </c>
      <c r="BZ23" s="399"/>
      <c r="CB23" s="400">
        <f>IF(MONTH(BT23)=12,DATE(YEAR(BT23)+1,1,1),DATE(YEAR(BT23),MONTH(BT23)+1,1))</f>
        <v>45809</v>
      </c>
      <c r="CC23" s="400"/>
      <c r="CD23" s="398" t="str">
        <f>DBCS(MONTH(CB23))</f>
        <v>６</v>
      </c>
      <c r="CE23" s="398"/>
      <c r="CF23" s="398" t="s">
        <v>364</v>
      </c>
      <c r="CG23" s="399" t="str">
        <f>IF(CB23&gt;=43586,"令和"&amp;IF(YEAR(CB23)-2018=1,"元",YEAR(CB23)-2018),"平成"&amp;(YEAR(CB23)-1988))</f>
        <v>令和7</v>
      </c>
      <c r="CH23" s="399"/>
    </row>
    <row r="24" spans="4:86" ht="6.75" customHeight="1">
      <c r="D24" s="114" t="s">
        <v>218</v>
      </c>
      <c r="E24" s="140" t="s">
        <v>171</v>
      </c>
      <c r="F24" s="140" t="s">
        <v>172</v>
      </c>
      <c r="G24" s="140" t="s">
        <v>173</v>
      </c>
      <c r="H24" s="140" t="s">
        <v>174</v>
      </c>
      <c r="I24" s="140" t="s">
        <v>468</v>
      </c>
      <c r="J24" s="116" t="s">
        <v>176</v>
      </c>
      <c r="L24" s="114" t="s">
        <v>218</v>
      </c>
      <c r="M24" s="140" t="s">
        <v>171</v>
      </c>
      <c r="N24" s="140" t="s">
        <v>172</v>
      </c>
      <c r="O24" s="140" t="s">
        <v>173</v>
      </c>
      <c r="P24" s="140" t="s">
        <v>174</v>
      </c>
      <c r="Q24" s="140" t="s">
        <v>470</v>
      </c>
      <c r="R24" s="116" t="s">
        <v>176</v>
      </c>
      <c r="U24" s="114" t="s">
        <v>218</v>
      </c>
      <c r="V24" s="140" t="s">
        <v>171</v>
      </c>
      <c r="W24" s="140" t="s">
        <v>172</v>
      </c>
      <c r="X24" s="140" t="s">
        <v>173</v>
      </c>
      <c r="Y24" s="140" t="s">
        <v>174</v>
      </c>
      <c r="Z24" s="140" t="s">
        <v>469</v>
      </c>
      <c r="AA24" s="116" t="s">
        <v>176</v>
      </c>
      <c r="AC24" s="114" t="s">
        <v>218</v>
      </c>
      <c r="AD24" s="140" t="s">
        <v>171</v>
      </c>
      <c r="AE24" s="140" t="s">
        <v>172</v>
      </c>
      <c r="AF24" s="140" t="s">
        <v>173</v>
      </c>
      <c r="AG24" s="140" t="s">
        <v>174</v>
      </c>
      <c r="AH24" s="140" t="s">
        <v>468</v>
      </c>
      <c r="AI24" s="116" t="s">
        <v>176</v>
      </c>
      <c r="AL24" s="114" t="s">
        <v>218</v>
      </c>
      <c r="AM24" s="140" t="s">
        <v>171</v>
      </c>
      <c r="AN24" s="140" t="s">
        <v>172</v>
      </c>
      <c r="AO24" s="140" t="s">
        <v>173</v>
      </c>
      <c r="AP24" s="140" t="s">
        <v>174</v>
      </c>
      <c r="AQ24" s="140" t="s">
        <v>468</v>
      </c>
      <c r="AR24" s="116" t="s">
        <v>176</v>
      </c>
      <c r="AT24" s="114" t="s">
        <v>218</v>
      </c>
      <c r="AU24" s="140" t="s">
        <v>171</v>
      </c>
      <c r="AV24" s="140" t="s">
        <v>172</v>
      </c>
      <c r="AW24" s="140" t="s">
        <v>173</v>
      </c>
      <c r="AX24" s="140" t="s">
        <v>174</v>
      </c>
      <c r="AY24" s="140" t="s">
        <v>469</v>
      </c>
      <c r="AZ24" s="116" t="s">
        <v>176</v>
      </c>
      <c r="BC24" s="114" t="s">
        <v>218</v>
      </c>
      <c r="BD24" s="140" t="s">
        <v>171</v>
      </c>
      <c r="BE24" s="140" t="s">
        <v>172</v>
      </c>
      <c r="BF24" s="140" t="s">
        <v>173</v>
      </c>
      <c r="BG24" s="140" t="s">
        <v>174</v>
      </c>
      <c r="BH24" s="140" t="s">
        <v>468</v>
      </c>
      <c r="BI24" s="116" t="s">
        <v>176</v>
      </c>
      <c r="BK24" s="114" t="s">
        <v>218</v>
      </c>
      <c r="BL24" s="140" t="s">
        <v>171</v>
      </c>
      <c r="BM24" s="140" t="s">
        <v>172</v>
      </c>
      <c r="BN24" s="140" t="s">
        <v>173</v>
      </c>
      <c r="BO24" s="140" t="s">
        <v>174</v>
      </c>
      <c r="BP24" s="140" t="s">
        <v>469</v>
      </c>
      <c r="BQ24" s="116" t="s">
        <v>176</v>
      </c>
      <c r="BT24" s="114" t="s">
        <v>218</v>
      </c>
      <c r="BU24" s="140" t="s">
        <v>171</v>
      </c>
      <c r="BV24" s="140" t="s">
        <v>172</v>
      </c>
      <c r="BW24" s="140" t="s">
        <v>173</v>
      </c>
      <c r="BX24" s="140" t="s">
        <v>174</v>
      </c>
      <c r="BY24" s="140" t="s">
        <v>469</v>
      </c>
      <c r="BZ24" s="116" t="s">
        <v>176</v>
      </c>
      <c r="CB24" s="114" t="s">
        <v>218</v>
      </c>
      <c r="CC24" s="140" t="s">
        <v>171</v>
      </c>
      <c r="CD24" s="140" t="s">
        <v>172</v>
      </c>
      <c r="CE24" s="140" t="s">
        <v>173</v>
      </c>
      <c r="CF24" s="140" t="s">
        <v>174</v>
      </c>
      <c r="CG24" s="140" t="s">
        <v>469</v>
      </c>
      <c r="CH24" s="116" t="s">
        <v>176</v>
      </c>
    </row>
    <row r="25" spans="4:86" ht="7.5" customHeight="1">
      <c r="D25" s="107" t="str">
        <f>IF(WEEKDAY(D23)=1,D23,"")</f>
        <v/>
      </c>
      <c r="E25" s="108" t="str">
        <f>IF(D25="",IF(WEEKDAY(D23)=2,D23,""),D25+1)</f>
        <v/>
      </c>
      <c r="F25" s="108" t="str">
        <f>IF(E25="",IF(WEEKDAY(D23)=3,D23,""),E25+1)</f>
        <v/>
      </c>
      <c r="G25" s="108" t="str">
        <f>IF(F25="",IF(WEEKDAY(D23)=4,D23,""),F25+1)</f>
        <v/>
      </c>
      <c r="H25" s="108">
        <f>IF(G25="",IF(WEEKDAY(D23)=5,D23,""),G25+1)</f>
        <v>45778</v>
      </c>
      <c r="I25" s="108">
        <f>IF(H25="",IF(WEEKDAY(D23)=6,D23,""),H25+1)</f>
        <v>45779</v>
      </c>
      <c r="J25" s="109">
        <f>IF(I25="",D23,I25+1)</f>
        <v>45780</v>
      </c>
      <c r="L25" s="107">
        <f>IF(WEEKDAY(L23)=1,L23,"")</f>
        <v>45809</v>
      </c>
      <c r="M25" s="108">
        <f>IF(L25="",IF(WEEKDAY(L23)=2,L23,""),L25+1)</f>
        <v>45810</v>
      </c>
      <c r="N25" s="108">
        <f>IF(M25="",IF(WEEKDAY(L23)=3,L23,""),M25+1)</f>
        <v>45811</v>
      </c>
      <c r="O25" s="108">
        <f>IF(N25="",IF(WEEKDAY(L23)=4,L23,""),N25+1)</f>
        <v>45812</v>
      </c>
      <c r="P25" s="108">
        <f>IF(O25="",IF(WEEKDAY(L23)=5,L23,""),O25+1)</f>
        <v>45813</v>
      </c>
      <c r="Q25" s="108">
        <f>IF(P25="",IF(WEEKDAY(L23)=6,L23,""),P25+1)</f>
        <v>45814</v>
      </c>
      <c r="R25" s="109">
        <f>IF(Q25="",L23,Q25+1)</f>
        <v>45815</v>
      </c>
      <c r="U25" s="107" t="str">
        <f>IF(WEEKDAY(U23)=1,U23,"")</f>
        <v/>
      </c>
      <c r="V25" s="108" t="str">
        <f>IF(U25="",IF(WEEKDAY(U23)=2,U23,""),U25+1)</f>
        <v/>
      </c>
      <c r="W25" s="108" t="str">
        <f>IF(V25="",IF(WEEKDAY(U23)=3,U23,""),V25+1)</f>
        <v/>
      </c>
      <c r="X25" s="108" t="str">
        <f>IF(W25="",IF(WEEKDAY(U23)=4,U23,""),W25+1)</f>
        <v/>
      </c>
      <c r="Y25" s="108">
        <f>IF(X25="",IF(WEEKDAY(U23)=5,U23,""),X25+1)</f>
        <v>45778</v>
      </c>
      <c r="Z25" s="108">
        <f>IF(Y25="",IF(WEEKDAY(U23)=6,U23,""),Y25+1)</f>
        <v>45779</v>
      </c>
      <c r="AA25" s="109">
        <f>IF(Z25="",U23,Z25+1)</f>
        <v>45780</v>
      </c>
      <c r="AC25" s="107">
        <f>IF(WEEKDAY(AC23)=1,AC23,"")</f>
        <v>45809</v>
      </c>
      <c r="AD25" s="108">
        <f>IF(AC25="",IF(WEEKDAY(AC23)=2,AC23,""),AC25+1)</f>
        <v>45810</v>
      </c>
      <c r="AE25" s="108">
        <f>IF(AD25="",IF(WEEKDAY(AC23)=3,AC23,""),AD25+1)</f>
        <v>45811</v>
      </c>
      <c r="AF25" s="108">
        <f>IF(AE25="",IF(WEEKDAY(AC23)=4,AC23,""),AE25+1)</f>
        <v>45812</v>
      </c>
      <c r="AG25" s="108">
        <f>IF(AF25="",IF(WEEKDAY(AC23)=5,AC23,""),AF25+1)</f>
        <v>45813</v>
      </c>
      <c r="AH25" s="108">
        <f>IF(AG25="",IF(WEEKDAY(AC23)=6,AC23,""),AG25+1)</f>
        <v>45814</v>
      </c>
      <c r="AI25" s="109">
        <f>IF(AH25="",AC23,AH25+1)</f>
        <v>45815</v>
      </c>
      <c r="AL25" s="107" t="str">
        <f>IF(WEEKDAY(AL23)=1,AL23,"")</f>
        <v/>
      </c>
      <c r="AM25" s="108" t="str">
        <f>IF(AL25="",IF(WEEKDAY(AL23)=2,AL23,""),AL25+1)</f>
        <v/>
      </c>
      <c r="AN25" s="108" t="str">
        <f>IF(AM25="",IF(WEEKDAY(AL23)=3,AL23,""),AM25+1)</f>
        <v/>
      </c>
      <c r="AO25" s="108" t="str">
        <f>IF(AN25="",IF(WEEKDAY(AL23)=4,AL23,""),AN25+1)</f>
        <v/>
      </c>
      <c r="AP25" s="108">
        <f>IF(AO25="",IF(WEEKDAY(AL23)=5,AL23,""),AO25+1)</f>
        <v>45778</v>
      </c>
      <c r="AQ25" s="108">
        <f>IF(AP25="",IF(WEEKDAY(AL23)=6,AL23,""),AP25+1)</f>
        <v>45779</v>
      </c>
      <c r="AR25" s="109">
        <f>IF(AQ25="",AL23,AQ25+1)</f>
        <v>45780</v>
      </c>
      <c r="AT25" s="107">
        <f>IF(WEEKDAY(AT23)=1,AT23,"")</f>
        <v>45809</v>
      </c>
      <c r="AU25" s="108">
        <f>IF(AT25="",IF(WEEKDAY(AT23)=2,AT23,""),AT25+1)</f>
        <v>45810</v>
      </c>
      <c r="AV25" s="108">
        <f>IF(AU25="",IF(WEEKDAY(AT23)=3,AT23,""),AU25+1)</f>
        <v>45811</v>
      </c>
      <c r="AW25" s="108">
        <f>IF(AV25="",IF(WEEKDAY(AT23)=4,AT23,""),AV25+1)</f>
        <v>45812</v>
      </c>
      <c r="AX25" s="108">
        <f>IF(AW25="",IF(WEEKDAY(AT23)=5,AT23,""),AW25+1)</f>
        <v>45813</v>
      </c>
      <c r="AY25" s="108">
        <f>IF(AX25="",IF(WEEKDAY(AT23)=6,AT23,""),AX25+1)</f>
        <v>45814</v>
      </c>
      <c r="AZ25" s="109">
        <f>IF(AY25="",AT23,AY25+1)</f>
        <v>45815</v>
      </c>
      <c r="BC25" s="107" t="str">
        <f>IF(WEEKDAY(BC23)=1,BC23,"")</f>
        <v/>
      </c>
      <c r="BD25" s="108" t="str">
        <f>IF(BC25="",IF(WEEKDAY(BC23)=2,BC23,""),BC25+1)</f>
        <v/>
      </c>
      <c r="BE25" s="108" t="str">
        <f>IF(BD25="",IF(WEEKDAY(BC23)=3,BC23,""),BD25+1)</f>
        <v/>
      </c>
      <c r="BF25" s="108" t="str">
        <f>IF(BE25="",IF(WEEKDAY(BC23)=4,BC23,""),BE25+1)</f>
        <v/>
      </c>
      <c r="BG25" s="108">
        <f>IF(BF25="",IF(WEEKDAY(BC23)=5,BC23,""),BF25+1)</f>
        <v>45778</v>
      </c>
      <c r="BH25" s="108">
        <f>IF(BG25="",IF(WEEKDAY(BC23)=6,BC23,""),BG25+1)</f>
        <v>45779</v>
      </c>
      <c r="BI25" s="109">
        <f>IF(BH25="",BC23,BH25+1)</f>
        <v>45780</v>
      </c>
      <c r="BK25" s="107">
        <f>IF(WEEKDAY(BK23)=1,BK23,"")</f>
        <v>45809</v>
      </c>
      <c r="BL25" s="108">
        <f>IF(BK25="",IF(WEEKDAY(BK23)=2,BK23,""),BK25+1)</f>
        <v>45810</v>
      </c>
      <c r="BM25" s="108">
        <f>IF(BL25="",IF(WEEKDAY(BK23)=3,BK23,""),BL25+1)</f>
        <v>45811</v>
      </c>
      <c r="BN25" s="108">
        <f>IF(BM25="",IF(WEEKDAY(BK23)=4,BK23,""),BM25+1)</f>
        <v>45812</v>
      </c>
      <c r="BO25" s="108">
        <f>IF(BN25="",IF(WEEKDAY(BK23)=5,BK23,""),BN25+1)</f>
        <v>45813</v>
      </c>
      <c r="BP25" s="108">
        <f>IF(BO25="",IF(WEEKDAY(BK23)=6,BK23,""),BO25+1)</f>
        <v>45814</v>
      </c>
      <c r="BQ25" s="109">
        <f>IF(BP25="",BK23,BP25+1)</f>
        <v>45815</v>
      </c>
      <c r="BT25" s="107" t="str">
        <f>IF(WEEKDAY(BT23)=1,BT23,"")</f>
        <v/>
      </c>
      <c r="BU25" s="108" t="str">
        <f>IF(BT25="",IF(WEEKDAY(BT23)=2,BT23,""),BT25+1)</f>
        <v/>
      </c>
      <c r="BV25" s="108" t="str">
        <f>IF(BU25="",IF(WEEKDAY(BT23)=3,BT23,""),BU25+1)</f>
        <v/>
      </c>
      <c r="BW25" s="108" t="str">
        <f>IF(BV25="",IF(WEEKDAY(BT23)=4,BT23,""),BV25+1)</f>
        <v/>
      </c>
      <c r="BX25" s="108">
        <f>IF(BW25="",IF(WEEKDAY(BT23)=5,BT23,""),BW25+1)</f>
        <v>45778</v>
      </c>
      <c r="BY25" s="108">
        <f>IF(BX25="",IF(WEEKDAY(BT23)=6,BT23,""),BX25+1)</f>
        <v>45779</v>
      </c>
      <c r="BZ25" s="109">
        <f>IF(BY25="",BT23,BY25+1)</f>
        <v>45780</v>
      </c>
      <c r="CB25" s="107">
        <f>IF(WEEKDAY(CB23)=1,CB23,"")</f>
        <v>45809</v>
      </c>
      <c r="CC25" s="108">
        <f>IF(CB25="",IF(WEEKDAY(CB23)=2,CB23,""),CB25+1)</f>
        <v>45810</v>
      </c>
      <c r="CD25" s="108">
        <f>IF(CC25="",IF(WEEKDAY(CB23)=3,CB23,""),CC25+1)</f>
        <v>45811</v>
      </c>
      <c r="CE25" s="108">
        <f>IF(CD25="",IF(WEEKDAY(CB23)=4,CB23,""),CD25+1)</f>
        <v>45812</v>
      </c>
      <c r="CF25" s="108">
        <f>IF(CE25="",IF(WEEKDAY(CB23)=5,CB23,""),CE25+1)</f>
        <v>45813</v>
      </c>
      <c r="CG25" s="108">
        <f>IF(CF25="",IF(WEEKDAY(CB23)=6,CB23,""),CF25+1)</f>
        <v>45814</v>
      </c>
      <c r="CH25" s="109">
        <f>IF(CG25="",CB23,CG25+1)</f>
        <v>45815</v>
      </c>
    </row>
    <row r="26" spans="4:86" ht="7.5" customHeight="1">
      <c r="D26" s="107">
        <f>J25+1</f>
        <v>45781</v>
      </c>
      <c r="E26" s="108">
        <f t="shared" ref="E26:J28" si="20">D26+1</f>
        <v>45782</v>
      </c>
      <c r="F26" s="108">
        <f t="shared" si="20"/>
        <v>45783</v>
      </c>
      <c r="G26" s="108">
        <f t="shared" si="20"/>
        <v>45784</v>
      </c>
      <c r="H26" s="108">
        <f t="shared" si="20"/>
        <v>45785</v>
      </c>
      <c r="I26" s="108">
        <f t="shared" si="20"/>
        <v>45786</v>
      </c>
      <c r="J26" s="109">
        <f t="shared" si="20"/>
        <v>45787</v>
      </c>
      <c r="L26" s="107">
        <f>R25+1</f>
        <v>45816</v>
      </c>
      <c r="M26" s="108">
        <f t="shared" ref="M26:R28" si="21">L26+1</f>
        <v>45817</v>
      </c>
      <c r="N26" s="108">
        <f t="shared" si="21"/>
        <v>45818</v>
      </c>
      <c r="O26" s="108">
        <f t="shared" si="21"/>
        <v>45819</v>
      </c>
      <c r="P26" s="108">
        <f t="shared" si="21"/>
        <v>45820</v>
      </c>
      <c r="Q26" s="108">
        <f t="shared" si="21"/>
        <v>45821</v>
      </c>
      <c r="R26" s="109">
        <f t="shared" si="21"/>
        <v>45822</v>
      </c>
      <c r="U26" s="107">
        <f>AA25+1</f>
        <v>45781</v>
      </c>
      <c r="V26" s="108">
        <f t="shared" ref="V26:AA28" si="22">U26+1</f>
        <v>45782</v>
      </c>
      <c r="W26" s="108">
        <f t="shared" si="22"/>
        <v>45783</v>
      </c>
      <c r="X26" s="108">
        <f t="shared" si="22"/>
        <v>45784</v>
      </c>
      <c r="Y26" s="108">
        <f t="shared" si="22"/>
        <v>45785</v>
      </c>
      <c r="Z26" s="108">
        <f t="shared" si="22"/>
        <v>45786</v>
      </c>
      <c r="AA26" s="109">
        <f t="shared" si="22"/>
        <v>45787</v>
      </c>
      <c r="AC26" s="107">
        <f>AI25+1</f>
        <v>45816</v>
      </c>
      <c r="AD26" s="108">
        <f t="shared" ref="AD26:AI28" si="23">AC26+1</f>
        <v>45817</v>
      </c>
      <c r="AE26" s="108">
        <f t="shared" si="23"/>
        <v>45818</v>
      </c>
      <c r="AF26" s="108">
        <f t="shared" si="23"/>
        <v>45819</v>
      </c>
      <c r="AG26" s="108">
        <f t="shared" si="23"/>
        <v>45820</v>
      </c>
      <c r="AH26" s="108">
        <f t="shared" si="23"/>
        <v>45821</v>
      </c>
      <c r="AI26" s="109">
        <f t="shared" si="23"/>
        <v>45822</v>
      </c>
      <c r="AL26" s="107">
        <f>AR25+1</f>
        <v>45781</v>
      </c>
      <c r="AM26" s="108">
        <f t="shared" ref="AM26:AR28" si="24">AL26+1</f>
        <v>45782</v>
      </c>
      <c r="AN26" s="108">
        <f t="shared" si="24"/>
        <v>45783</v>
      </c>
      <c r="AO26" s="108">
        <f t="shared" si="24"/>
        <v>45784</v>
      </c>
      <c r="AP26" s="108">
        <f t="shared" si="24"/>
        <v>45785</v>
      </c>
      <c r="AQ26" s="108">
        <f t="shared" si="24"/>
        <v>45786</v>
      </c>
      <c r="AR26" s="109">
        <f t="shared" si="24"/>
        <v>45787</v>
      </c>
      <c r="AT26" s="107">
        <f>AZ25+1</f>
        <v>45816</v>
      </c>
      <c r="AU26" s="108">
        <f t="shared" ref="AU26:AZ28" si="25">AT26+1</f>
        <v>45817</v>
      </c>
      <c r="AV26" s="108">
        <f t="shared" si="25"/>
        <v>45818</v>
      </c>
      <c r="AW26" s="108">
        <f t="shared" si="25"/>
        <v>45819</v>
      </c>
      <c r="AX26" s="108">
        <f t="shared" si="25"/>
        <v>45820</v>
      </c>
      <c r="AY26" s="108">
        <f t="shared" si="25"/>
        <v>45821</v>
      </c>
      <c r="AZ26" s="109">
        <f t="shared" si="25"/>
        <v>45822</v>
      </c>
      <c r="BC26" s="107">
        <f>BI25+1</f>
        <v>45781</v>
      </c>
      <c r="BD26" s="108">
        <f t="shared" ref="BD26:BI28" si="26">BC26+1</f>
        <v>45782</v>
      </c>
      <c r="BE26" s="108">
        <f t="shared" si="26"/>
        <v>45783</v>
      </c>
      <c r="BF26" s="108">
        <f t="shared" si="26"/>
        <v>45784</v>
      </c>
      <c r="BG26" s="108">
        <f t="shared" si="26"/>
        <v>45785</v>
      </c>
      <c r="BH26" s="108">
        <f t="shared" si="26"/>
        <v>45786</v>
      </c>
      <c r="BI26" s="109">
        <f t="shared" si="26"/>
        <v>45787</v>
      </c>
      <c r="BK26" s="107">
        <f>BQ25+1</f>
        <v>45816</v>
      </c>
      <c r="BL26" s="108">
        <f t="shared" ref="BL26:BQ28" si="27">BK26+1</f>
        <v>45817</v>
      </c>
      <c r="BM26" s="108">
        <f t="shared" si="27"/>
        <v>45818</v>
      </c>
      <c r="BN26" s="108">
        <f t="shared" si="27"/>
        <v>45819</v>
      </c>
      <c r="BO26" s="108">
        <f t="shared" si="27"/>
        <v>45820</v>
      </c>
      <c r="BP26" s="108">
        <f t="shared" si="27"/>
        <v>45821</v>
      </c>
      <c r="BQ26" s="109">
        <f t="shared" si="27"/>
        <v>45822</v>
      </c>
      <c r="BT26" s="107">
        <f>BZ25+1</f>
        <v>45781</v>
      </c>
      <c r="BU26" s="108">
        <f t="shared" ref="BU26:BZ28" si="28">BT26+1</f>
        <v>45782</v>
      </c>
      <c r="BV26" s="108">
        <f t="shared" si="28"/>
        <v>45783</v>
      </c>
      <c r="BW26" s="108">
        <f t="shared" si="28"/>
        <v>45784</v>
      </c>
      <c r="BX26" s="108">
        <f t="shared" si="28"/>
        <v>45785</v>
      </c>
      <c r="BY26" s="108">
        <f t="shared" si="28"/>
        <v>45786</v>
      </c>
      <c r="BZ26" s="109">
        <f t="shared" si="28"/>
        <v>45787</v>
      </c>
      <c r="CB26" s="107">
        <f>CH25+1</f>
        <v>45816</v>
      </c>
      <c r="CC26" s="108">
        <f t="shared" ref="CC26:CH28" si="29">CB26+1</f>
        <v>45817</v>
      </c>
      <c r="CD26" s="108">
        <f t="shared" si="29"/>
        <v>45818</v>
      </c>
      <c r="CE26" s="108">
        <f t="shared" si="29"/>
        <v>45819</v>
      </c>
      <c r="CF26" s="108">
        <f t="shared" si="29"/>
        <v>45820</v>
      </c>
      <c r="CG26" s="108">
        <f t="shared" si="29"/>
        <v>45821</v>
      </c>
      <c r="CH26" s="109">
        <f t="shared" si="29"/>
        <v>45822</v>
      </c>
    </row>
    <row r="27" spans="4:86" ht="7.5" customHeight="1">
      <c r="D27" s="107">
        <f>J26+1</f>
        <v>45788</v>
      </c>
      <c r="E27" s="108">
        <f t="shared" si="20"/>
        <v>45789</v>
      </c>
      <c r="F27" s="108">
        <f t="shared" si="20"/>
        <v>45790</v>
      </c>
      <c r="G27" s="108">
        <f t="shared" si="20"/>
        <v>45791</v>
      </c>
      <c r="H27" s="108">
        <f t="shared" si="20"/>
        <v>45792</v>
      </c>
      <c r="I27" s="108">
        <f t="shared" si="20"/>
        <v>45793</v>
      </c>
      <c r="J27" s="109">
        <f t="shared" si="20"/>
        <v>45794</v>
      </c>
      <c r="L27" s="107">
        <f>R26+1</f>
        <v>45823</v>
      </c>
      <c r="M27" s="108">
        <f t="shared" si="21"/>
        <v>45824</v>
      </c>
      <c r="N27" s="108">
        <f t="shared" si="21"/>
        <v>45825</v>
      </c>
      <c r="O27" s="108">
        <f t="shared" si="21"/>
        <v>45826</v>
      </c>
      <c r="P27" s="108">
        <f t="shared" si="21"/>
        <v>45827</v>
      </c>
      <c r="Q27" s="108">
        <f t="shared" si="21"/>
        <v>45828</v>
      </c>
      <c r="R27" s="109">
        <f t="shared" si="21"/>
        <v>45829</v>
      </c>
      <c r="U27" s="107">
        <f>AA26+1</f>
        <v>45788</v>
      </c>
      <c r="V27" s="108">
        <f t="shared" si="22"/>
        <v>45789</v>
      </c>
      <c r="W27" s="108">
        <f t="shared" si="22"/>
        <v>45790</v>
      </c>
      <c r="X27" s="108">
        <f t="shared" si="22"/>
        <v>45791</v>
      </c>
      <c r="Y27" s="108">
        <f t="shared" si="22"/>
        <v>45792</v>
      </c>
      <c r="Z27" s="108">
        <f t="shared" si="22"/>
        <v>45793</v>
      </c>
      <c r="AA27" s="109">
        <f t="shared" si="22"/>
        <v>45794</v>
      </c>
      <c r="AC27" s="107">
        <f>AI26+1</f>
        <v>45823</v>
      </c>
      <c r="AD27" s="108">
        <f t="shared" si="23"/>
        <v>45824</v>
      </c>
      <c r="AE27" s="108">
        <f t="shared" si="23"/>
        <v>45825</v>
      </c>
      <c r="AF27" s="108">
        <f t="shared" si="23"/>
        <v>45826</v>
      </c>
      <c r="AG27" s="108">
        <f t="shared" si="23"/>
        <v>45827</v>
      </c>
      <c r="AH27" s="108">
        <f t="shared" si="23"/>
        <v>45828</v>
      </c>
      <c r="AI27" s="109">
        <f t="shared" si="23"/>
        <v>45829</v>
      </c>
      <c r="AL27" s="107">
        <f>AR26+1</f>
        <v>45788</v>
      </c>
      <c r="AM27" s="108">
        <f t="shared" si="24"/>
        <v>45789</v>
      </c>
      <c r="AN27" s="108">
        <f t="shared" si="24"/>
        <v>45790</v>
      </c>
      <c r="AO27" s="108">
        <f t="shared" si="24"/>
        <v>45791</v>
      </c>
      <c r="AP27" s="108">
        <f t="shared" si="24"/>
        <v>45792</v>
      </c>
      <c r="AQ27" s="108">
        <f t="shared" si="24"/>
        <v>45793</v>
      </c>
      <c r="AR27" s="109">
        <f t="shared" si="24"/>
        <v>45794</v>
      </c>
      <c r="AT27" s="107">
        <f>AZ26+1</f>
        <v>45823</v>
      </c>
      <c r="AU27" s="108">
        <f t="shared" si="25"/>
        <v>45824</v>
      </c>
      <c r="AV27" s="108">
        <f t="shared" si="25"/>
        <v>45825</v>
      </c>
      <c r="AW27" s="108">
        <f t="shared" si="25"/>
        <v>45826</v>
      </c>
      <c r="AX27" s="108">
        <f t="shared" si="25"/>
        <v>45827</v>
      </c>
      <c r="AY27" s="108">
        <f t="shared" si="25"/>
        <v>45828</v>
      </c>
      <c r="AZ27" s="109">
        <f t="shared" si="25"/>
        <v>45829</v>
      </c>
      <c r="BC27" s="107">
        <f>BI26+1</f>
        <v>45788</v>
      </c>
      <c r="BD27" s="108">
        <f t="shared" si="26"/>
        <v>45789</v>
      </c>
      <c r="BE27" s="108">
        <f t="shared" si="26"/>
        <v>45790</v>
      </c>
      <c r="BF27" s="108">
        <f t="shared" si="26"/>
        <v>45791</v>
      </c>
      <c r="BG27" s="108">
        <f t="shared" si="26"/>
        <v>45792</v>
      </c>
      <c r="BH27" s="108">
        <f t="shared" si="26"/>
        <v>45793</v>
      </c>
      <c r="BI27" s="109">
        <f t="shared" si="26"/>
        <v>45794</v>
      </c>
      <c r="BK27" s="107">
        <f>BQ26+1</f>
        <v>45823</v>
      </c>
      <c r="BL27" s="108">
        <f t="shared" si="27"/>
        <v>45824</v>
      </c>
      <c r="BM27" s="108">
        <f t="shared" si="27"/>
        <v>45825</v>
      </c>
      <c r="BN27" s="108">
        <f t="shared" si="27"/>
        <v>45826</v>
      </c>
      <c r="BO27" s="108">
        <f t="shared" si="27"/>
        <v>45827</v>
      </c>
      <c r="BP27" s="108">
        <f t="shared" si="27"/>
        <v>45828</v>
      </c>
      <c r="BQ27" s="109">
        <f t="shared" si="27"/>
        <v>45829</v>
      </c>
      <c r="BT27" s="107">
        <f>BZ26+1</f>
        <v>45788</v>
      </c>
      <c r="BU27" s="108">
        <f t="shared" si="28"/>
        <v>45789</v>
      </c>
      <c r="BV27" s="108">
        <f t="shared" si="28"/>
        <v>45790</v>
      </c>
      <c r="BW27" s="108">
        <f t="shared" si="28"/>
        <v>45791</v>
      </c>
      <c r="BX27" s="108">
        <f t="shared" si="28"/>
        <v>45792</v>
      </c>
      <c r="BY27" s="108">
        <f t="shared" si="28"/>
        <v>45793</v>
      </c>
      <c r="BZ27" s="109">
        <f t="shared" si="28"/>
        <v>45794</v>
      </c>
      <c r="CB27" s="107">
        <f>CH26+1</f>
        <v>45823</v>
      </c>
      <c r="CC27" s="108">
        <f t="shared" si="29"/>
        <v>45824</v>
      </c>
      <c r="CD27" s="108">
        <f t="shared" si="29"/>
        <v>45825</v>
      </c>
      <c r="CE27" s="108">
        <f t="shared" si="29"/>
        <v>45826</v>
      </c>
      <c r="CF27" s="108">
        <f t="shared" si="29"/>
        <v>45827</v>
      </c>
      <c r="CG27" s="108">
        <f t="shared" si="29"/>
        <v>45828</v>
      </c>
      <c r="CH27" s="109">
        <f t="shared" si="29"/>
        <v>45829</v>
      </c>
    </row>
    <row r="28" spans="4:86" ht="7.5" customHeight="1">
      <c r="D28" s="107">
        <f>J27+1</f>
        <v>45795</v>
      </c>
      <c r="E28" s="108">
        <f t="shared" si="20"/>
        <v>45796</v>
      </c>
      <c r="F28" s="108">
        <f t="shared" si="20"/>
        <v>45797</v>
      </c>
      <c r="G28" s="108">
        <f t="shared" si="20"/>
        <v>45798</v>
      </c>
      <c r="H28" s="108">
        <f t="shared" si="20"/>
        <v>45799</v>
      </c>
      <c r="I28" s="108">
        <f t="shared" si="20"/>
        <v>45800</v>
      </c>
      <c r="J28" s="109">
        <f t="shared" si="20"/>
        <v>45801</v>
      </c>
      <c r="L28" s="107">
        <f>R27+1</f>
        <v>45830</v>
      </c>
      <c r="M28" s="108">
        <f t="shared" si="21"/>
        <v>45831</v>
      </c>
      <c r="N28" s="108">
        <f t="shared" si="21"/>
        <v>45832</v>
      </c>
      <c r="O28" s="108">
        <f t="shared" si="21"/>
        <v>45833</v>
      </c>
      <c r="P28" s="108">
        <f t="shared" si="21"/>
        <v>45834</v>
      </c>
      <c r="Q28" s="108">
        <f t="shared" si="21"/>
        <v>45835</v>
      </c>
      <c r="R28" s="109">
        <f t="shared" si="21"/>
        <v>45836</v>
      </c>
      <c r="U28" s="107">
        <f>AA27+1</f>
        <v>45795</v>
      </c>
      <c r="V28" s="108">
        <f t="shared" si="22"/>
        <v>45796</v>
      </c>
      <c r="W28" s="108">
        <f t="shared" si="22"/>
        <v>45797</v>
      </c>
      <c r="X28" s="108">
        <f t="shared" si="22"/>
        <v>45798</v>
      </c>
      <c r="Y28" s="108">
        <f t="shared" si="22"/>
        <v>45799</v>
      </c>
      <c r="Z28" s="108">
        <f t="shared" si="22"/>
        <v>45800</v>
      </c>
      <c r="AA28" s="109">
        <f t="shared" si="22"/>
        <v>45801</v>
      </c>
      <c r="AC28" s="107">
        <f>AI27+1</f>
        <v>45830</v>
      </c>
      <c r="AD28" s="108">
        <f t="shared" si="23"/>
        <v>45831</v>
      </c>
      <c r="AE28" s="108">
        <f t="shared" si="23"/>
        <v>45832</v>
      </c>
      <c r="AF28" s="108">
        <f t="shared" si="23"/>
        <v>45833</v>
      </c>
      <c r="AG28" s="108">
        <f t="shared" si="23"/>
        <v>45834</v>
      </c>
      <c r="AH28" s="108">
        <f t="shared" si="23"/>
        <v>45835</v>
      </c>
      <c r="AI28" s="109">
        <f t="shared" si="23"/>
        <v>45836</v>
      </c>
      <c r="AL28" s="107">
        <f>AR27+1</f>
        <v>45795</v>
      </c>
      <c r="AM28" s="108">
        <f t="shared" si="24"/>
        <v>45796</v>
      </c>
      <c r="AN28" s="108">
        <f t="shared" si="24"/>
        <v>45797</v>
      </c>
      <c r="AO28" s="108">
        <f t="shared" si="24"/>
        <v>45798</v>
      </c>
      <c r="AP28" s="108">
        <f t="shared" si="24"/>
        <v>45799</v>
      </c>
      <c r="AQ28" s="108">
        <f t="shared" si="24"/>
        <v>45800</v>
      </c>
      <c r="AR28" s="109">
        <f t="shared" si="24"/>
        <v>45801</v>
      </c>
      <c r="AT28" s="107">
        <f>AZ27+1</f>
        <v>45830</v>
      </c>
      <c r="AU28" s="108">
        <f t="shared" si="25"/>
        <v>45831</v>
      </c>
      <c r="AV28" s="108">
        <f t="shared" si="25"/>
        <v>45832</v>
      </c>
      <c r="AW28" s="108">
        <f t="shared" si="25"/>
        <v>45833</v>
      </c>
      <c r="AX28" s="108">
        <f t="shared" si="25"/>
        <v>45834</v>
      </c>
      <c r="AY28" s="108">
        <f t="shared" si="25"/>
        <v>45835</v>
      </c>
      <c r="AZ28" s="109">
        <f t="shared" si="25"/>
        <v>45836</v>
      </c>
      <c r="BC28" s="107">
        <f>BI27+1</f>
        <v>45795</v>
      </c>
      <c r="BD28" s="108">
        <f t="shared" si="26"/>
        <v>45796</v>
      </c>
      <c r="BE28" s="108">
        <f t="shared" si="26"/>
        <v>45797</v>
      </c>
      <c r="BF28" s="108">
        <f t="shared" si="26"/>
        <v>45798</v>
      </c>
      <c r="BG28" s="108">
        <f t="shared" si="26"/>
        <v>45799</v>
      </c>
      <c r="BH28" s="108">
        <f t="shared" si="26"/>
        <v>45800</v>
      </c>
      <c r="BI28" s="109">
        <f t="shared" si="26"/>
        <v>45801</v>
      </c>
      <c r="BK28" s="107">
        <f>BQ27+1</f>
        <v>45830</v>
      </c>
      <c r="BL28" s="108">
        <f t="shared" si="27"/>
        <v>45831</v>
      </c>
      <c r="BM28" s="108">
        <f t="shared" si="27"/>
        <v>45832</v>
      </c>
      <c r="BN28" s="108">
        <f t="shared" si="27"/>
        <v>45833</v>
      </c>
      <c r="BO28" s="108">
        <f t="shared" si="27"/>
        <v>45834</v>
      </c>
      <c r="BP28" s="108">
        <f t="shared" si="27"/>
        <v>45835</v>
      </c>
      <c r="BQ28" s="109">
        <f t="shared" si="27"/>
        <v>45836</v>
      </c>
      <c r="BT28" s="107">
        <f>BZ27+1</f>
        <v>45795</v>
      </c>
      <c r="BU28" s="108">
        <f t="shared" si="28"/>
        <v>45796</v>
      </c>
      <c r="BV28" s="108">
        <f t="shared" si="28"/>
        <v>45797</v>
      </c>
      <c r="BW28" s="108">
        <f t="shared" si="28"/>
        <v>45798</v>
      </c>
      <c r="BX28" s="108">
        <f t="shared" si="28"/>
        <v>45799</v>
      </c>
      <c r="BY28" s="108">
        <f t="shared" si="28"/>
        <v>45800</v>
      </c>
      <c r="BZ28" s="109">
        <f t="shared" si="28"/>
        <v>45801</v>
      </c>
      <c r="CB28" s="107">
        <f>CH27+1</f>
        <v>45830</v>
      </c>
      <c r="CC28" s="108">
        <f t="shared" si="29"/>
        <v>45831</v>
      </c>
      <c r="CD28" s="108">
        <f t="shared" si="29"/>
        <v>45832</v>
      </c>
      <c r="CE28" s="108">
        <f t="shared" si="29"/>
        <v>45833</v>
      </c>
      <c r="CF28" s="108">
        <f t="shared" si="29"/>
        <v>45834</v>
      </c>
      <c r="CG28" s="108">
        <f t="shared" si="29"/>
        <v>45835</v>
      </c>
      <c r="CH28" s="109">
        <f t="shared" si="29"/>
        <v>45836</v>
      </c>
    </row>
    <row r="29" spans="4:86" ht="7.5" customHeight="1">
      <c r="D29" s="107">
        <f>IF(DAY(J28)+1&gt;IF(MONTH(D23)=12,31,DATE(YEAR(D23),MONTH(D23)+1,1)-D23),"",J28+1)</f>
        <v>45802</v>
      </c>
      <c r="E29" s="108">
        <f>IF(D29="","",IF(DAY(D29)+1&gt;IF(MONTH(D23)=12,31,DATE(YEAR(D23),MONTH(D23)+1,1)-D23),"",D29+1))</f>
        <v>45803</v>
      </c>
      <c r="F29" s="108">
        <f>IF(E29="","",IF(DAY(E29)+1&gt;IF(MONTH(D23)=12,31,DATE(YEAR(D23),MONTH(D23)+1,1)-D23),"",E29+1))</f>
        <v>45804</v>
      </c>
      <c r="G29" s="108">
        <f>IF(F29="","",IF(DAY(F29)+1&gt;IF(MONTH(D23)=12,31,DATE(YEAR(D23),MONTH(D23)+1,1)-D23),"",F29+1))</f>
        <v>45805</v>
      </c>
      <c r="H29" s="108">
        <f>IF(G29="","",IF(DAY(G29)+1&gt;IF(MONTH(D23)=12,31,DATE(YEAR(D23),MONTH(D23)+1,1)-D23),"",G29+1))</f>
        <v>45806</v>
      </c>
      <c r="I29" s="108">
        <f>IF(H29="","",IF(DAY(H29)+1&gt;IF(MONTH(D23)=12,31,DATE(YEAR(D23),MONTH(D23)+1,1)-D23),"",H29+1))</f>
        <v>45807</v>
      </c>
      <c r="J29" s="109">
        <f>IF(I29="","",IF(DAY(I29)+1&gt;IF(MONTH(D23)=12,31,DATE(YEAR(D23),MONTH(D23)+1,1)-D23),"",I29+1))</f>
        <v>45808</v>
      </c>
      <c r="L29" s="107">
        <f>IF(DAY(R28)+1&gt;IF(MONTH(L23)=12,31,DATE(YEAR(L23),MONTH(L23)+1,1)-L23),"",R28+1)</f>
        <v>45837</v>
      </c>
      <c r="M29" s="108">
        <f>IF(L29="","",IF(DAY(L29)+1&gt;IF(MONTH(L23)=12,31,DATE(YEAR(L23),MONTH(L23)+1,1)-L23),"",L29+1))</f>
        <v>45838</v>
      </c>
      <c r="N29" s="108" t="str">
        <f>IF(M29="","",IF(DAY(M29)+1&gt;IF(MONTH(L23)=12,31,DATE(YEAR(L23),MONTH(L23)+1,1)-L23),"",M29+1))</f>
        <v/>
      </c>
      <c r="O29" s="108" t="str">
        <f>IF(N29="","",IF(DAY(N29)+1&gt;IF(MONTH(L23)=12,31,DATE(YEAR(L23),MONTH(L23)+1,1)-L23),"",N29+1))</f>
        <v/>
      </c>
      <c r="P29" s="108" t="str">
        <f>IF(O29="","",IF(DAY(O29)+1&gt;IF(MONTH(L23)=12,31,DATE(YEAR(L23),MONTH(L23)+1,1)-L23),"",O29+1))</f>
        <v/>
      </c>
      <c r="Q29" s="108" t="str">
        <f>IF(P29="","",IF(DAY(P29)+1&gt;IF(MONTH(L23)=12,31,DATE(YEAR(L23),MONTH(L23)+1,1)-L23),"",P29+1))</f>
        <v/>
      </c>
      <c r="R29" s="109" t="str">
        <f>IF(Q29="","",IF(DAY(Q29)+1&gt;IF(MONTH(L23)=12,31,DATE(YEAR(L23),MONTH(L23)+1,1)-L23),"",Q29+1))</f>
        <v/>
      </c>
      <c r="U29" s="107">
        <f>IF(DAY(AA28)+1&gt;IF(MONTH(U23)=12,31,DATE(YEAR(U23),MONTH(U23)+1,1)-U23),"",AA28+1)</f>
        <v>45802</v>
      </c>
      <c r="V29" s="108">
        <f>IF(U29="","",IF(DAY(U29)+1&gt;IF(MONTH(U23)=12,31,DATE(YEAR(U23),MONTH(U23)+1,1)-U23),"",U29+1))</f>
        <v>45803</v>
      </c>
      <c r="W29" s="108">
        <f>IF(V29="","",IF(DAY(V29)+1&gt;IF(MONTH(U23)=12,31,DATE(YEAR(U23),MONTH(U23)+1,1)-U23),"",V29+1))</f>
        <v>45804</v>
      </c>
      <c r="X29" s="108">
        <f>IF(W29="","",IF(DAY(W29)+1&gt;IF(MONTH(U23)=12,31,DATE(YEAR(U23),MONTH(U23)+1,1)-U23),"",W29+1))</f>
        <v>45805</v>
      </c>
      <c r="Y29" s="108">
        <f>IF(X29="","",IF(DAY(X29)+1&gt;IF(MONTH(U23)=12,31,DATE(YEAR(U23),MONTH(U23)+1,1)-U23),"",X29+1))</f>
        <v>45806</v>
      </c>
      <c r="Z29" s="108">
        <f>IF(Y29="","",IF(DAY(Y29)+1&gt;IF(MONTH(U23)=12,31,DATE(YEAR(U23),MONTH(U23)+1,1)-U23),"",Y29+1))</f>
        <v>45807</v>
      </c>
      <c r="AA29" s="109">
        <f>IF(Z29="","",IF(DAY(Z29)+1&gt;IF(MONTH(U23)=12,31,DATE(YEAR(U23),MONTH(U23)+1,1)-U23),"",Z29+1))</f>
        <v>45808</v>
      </c>
      <c r="AC29" s="107">
        <f>IF(DAY(AI28)+1&gt;IF(MONTH(AC23)=12,31,DATE(YEAR(AC23),MONTH(AC23)+1,1)-AC23),"",AI28+1)</f>
        <v>45837</v>
      </c>
      <c r="AD29" s="108">
        <f>IF(AC29="","",IF(DAY(AC29)+1&gt;IF(MONTH(AC23)=12,31,DATE(YEAR(AC23),MONTH(AC23)+1,1)-AC23),"",AC29+1))</f>
        <v>45838</v>
      </c>
      <c r="AE29" s="108" t="str">
        <f>IF(AD29="","",IF(DAY(AD29)+1&gt;IF(MONTH(AC23)=12,31,DATE(YEAR(AC23),MONTH(AC23)+1,1)-AC23),"",AD29+1))</f>
        <v/>
      </c>
      <c r="AF29" s="108" t="str">
        <f>IF(AE29="","",IF(DAY(AE29)+1&gt;IF(MONTH(AC23)=12,31,DATE(YEAR(AC23),MONTH(AC23)+1,1)-AC23),"",AE29+1))</f>
        <v/>
      </c>
      <c r="AG29" s="108" t="str">
        <f>IF(AF29="","",IF(DAY(AF29)+1&gt;IF(MONTH(AC23)=12,31,DATE(YEAR(AC23),MONTH(AC23)+1,1)-AC23),"",AF29+1))</f>
        <v/>
      </c>
      <c r="AH29" s="108" t="str">
        <f>IF(AG29="","",IF(DAY(AG29)+1&gt;IF(MONTH(AC23)=12,31,DATE(YEAR(AC23),MONTH(AC23)+1,1)-AC23),"",AG29+1))</f>
        <v/>
      </c>
      <c r="AI29" s="109" t="str">
        <f>IF(AH29="","",IF(DAY(AH29)+1&gt;IF(MONTH(AC23)=12,31,DATE(YEAR(AC23),MONTH(AC23)+1,1)-AC23),"",AH29+1))</f>
        <v/>
      </c>
      <c r="AL29" s="107">
        <f>IF(DAY(AR28)+1&gt;IF(MONTH(AL23)=12,31,DATE(YEAR(AL23),MONTH(AL23)+1,1)-AL23),"",AR28+1)</f>
        <v>45802</v>
      </c>
      <c r="AM29" s="108">
        <f>IF(AL29="","",IF(DAY(AL29)+1&gt;IF(MONTH(AL23)=12,31,DATE(YEAR(AL23),MONTH(AL23)+1,1)-AL23),"",AL29+1))</f>
        <v>45803</v>
      </c>
      <c r="AN29" s="108">
        <f>IF(AM29="","",IF(DAY(AM29)+1&gt;IF(MONTH(AL23)=12,31,DATE(YEAR(AL23),MONTH(AL23)+1,1)-AL23),"",AM29+1))</f>
        <v>45804</v>
      </c>
      <c r="AO29" s="108">
        <f>IF(AN29="","",IF(DAY(AN29)+1&gt;IF(MONTH(AL23)=12,31,DATE(YEAR(AL23),MONTH(AL23)+1,1)-AL23),"",AN29+1))</f>
        <v>45805</v>
      </c>
      <c r="AP29" s="108">
        <f>IF(AO29="","",IF(DAY(AO29)+1&gt;IF(MONTH(AL23)=12,31,DATE(YEAR(AL23),MONTH(AL23)+1,1)-AL23),"",AO29+1))</f>
        <v>45806</v>
      </c>
      <c r="AQ29" s="108">
        <f>IF(AP29="","",IF(DAY(AP29)+1&gt;IF(MONTH(AL23)=12,31,DATE(YEAR(AL23),MONTH(AL23)+1,1)-AL23),"",AP29+1))</f>
        <v>45807</v>
      </c>
      <c r="AR29" s="109">
        <f>IF(AQ29="","",IF(DAY(AQ29)+1&gt;IF(MONTH(AL23)=12,31,DATE(YEAR(AL23),MONTH(AL23)+1,1)-AL23),"",AQ29+1))</f>
        <v>45808</v>
      </c>
      <c r="AT29" s="107">
        <f>IF(DAY(AZ28)+1&gt;IF(MONTH(AT23)=12,31,DATE(YEAR(AT23),MONTH(AT23)+1,1)-AT23),"",AZ28+1)</f>
        <v>45837</v>
      </c>
      <c r="AU29" s="108">
        <f>IF(AT29="","",IF(DAY(AT29)+1&gt;IF(MONTH(AT23)=12,31,DATE(YEAR(AT23),MONTH(AT23)+1,1)-AT23),"",AT29+1))</f>
        <v>45838</v>
      </c>
      <c r="AV29" s="108" t="str">
        <f>IF(AU29="","",IF(DAY(AU29)+1&gt;IF(MONTH(AT23)=12,31,DATE(YEAR(AT23),MONTH(AT23)+1,1)-AT23),"",AU29+1))</f>
        <v/>
      </c>
      <c r="AW29" s="108" t="str">
        <f>IF(AV29="","",IF(DAY(AV29)+1&gt;IF(MONTH(AT23)=12,31,DATE(YEAR(AT23),MONTH(AT23)+1,1)-AT23),"",AV29+1))</f>
        <v/>
      </c>
      <c r="AX29" s="108" t="str">
        <f>IF(AW29="","",IF(DAY(AW29)+1&gt;IF(MONTH(AT23)=12,31,DATE(YEAR(AT23),MONTH(AT23)+1,1)-AT23),"",AW29+1))</f>
        <v/>
      </c>
      <c r="AY29" s="108" t="str">
        <f>IF(AX29="","",IF(DAY(AX29)+1&gt;IF(MONTH(AT23)=12,31,DATE(YEAR(AT23),MONTH(AT23)+1,1)-AT23),"",AX29+1))</f>
        <v/>
      </c>
      <c r="AZ29" s="109" t="str">
        <f>IF(AY29="","",IF(DAY(AY29)+1&gt;IF(MONTH(AT23)=12,31,DATE(YEAR(AT23),MONTH(AT23)+1,1)-AT23),"",AY29+1))</f>
        <v/>
      </c>
      <c r="BC29" s="107">
        <f>IF(DAY(BI28)+1&gt;IF(MONTH(BC23)=12,31,DATE(YEAR(BC23),MONTH(BC23)+1,1)-BC23),"",BI28+1)</f>
        <v>45802</v>
      </c>
      <c r="BD29" s="108">
        <f>IF(BC29="","",IF(DAY(BC29)+1&gt;IF(MONTH(BC23)=12,31,DATE(YEAR(BC23),MONTH(BC23)+1,1)-BC23),"",BC29+1))</f>
        <v>45803</v>
      </c>
      <c r="BE29" s="108">
        <f>IF(BD29="","",IF(DAY(BD29)+1&gt;IF(MONTH(BC23)=12,31,DATE(YEAR(BC23),MONTH(BC23)+1,1)-BC23),"",BD29+1))</f>
        <v>45804</v>
      </c>
      <c r="BF29" s="108">
        <f>IF(BE29="","",IF(DAY(BE29)+1&gt;IF(MONTH(BC23)=12,31,DATE(YEAR(BC23),MONTH(BC23)+1,1)-BC23),"",BE29+1))</f>
        <v>45805</v>
      </c>
      <c r="BG29" s="108">
        <f>IF(BF29="","",IF(DAY(BF29)+1&gt;IF(MONTH(BC23)=12,31,DATE(YEAR(BC23),MONTH(BC23)+1,1)-BC23),"",BF29+1))</f>
        <v>45806</v>
      </c>
      <c r="BH29" s="108">
        <f>IF(BG29="","",IF(DAY(BG29)+1&gt;IF(MONTH(BC23)=12,31,DATE(YEAR(BC23),MONTH(BC23)+1,1)-BC23),"",BG29+1))</f>
        <v>45807</v>
      </c>
      <c r="BI29" s="109">
        <f>IF(BH29="","",IF(DAY(BH29)+1&gt;IF(MONTH(BC23)=12,31,DATE(YEAR(BC23),MONTH(BC23)+1,1)-BC23),"",BH29+1))</f>
        <v>45808</v>
      </c>
      <c r="BK29" s="107">
        <f>IF(DAY(BQ28)+1&gt;IF(MONTH(BK23)=12,31,DATE(YEAR(BK23),MONTH(BK23)+1,1)-BK23),"",BQ28+1)</f>
        <v>45837</v>
      </c>
      <c r="BL29" s="108">
        <f>IF(BK29="","",IF(DAY(BK29)+1&gt;IF(MONTH(BK23)=12,31,DATE(YEAR(BK23),MONTH(BK23)+1,1)-BK23),"",BK29+1))</f>
        <v>45838</v>
      </c>
      <c r="BM29" s="108" t="str">
        <f>IF(BL29="","",IF(DAY(BL29)+1&gt;IF(MONTH(BK23)=12,31,DATE(YEAR(BK23),MONTH(BK23)+1,1)-BK23),"",BL29+1))</f>
        <v/>
      </c>
      <c r="BN29" s="108" t="str">
        <f>IF(BM29="","",IF(DAY(BM29)+1&gt;IF(MONTH(BK23)=12,31,DATE(YEAR(BK23),MONTH(BK23)+1,1)-BK23),"",BM29+1))</f>
        <v/>
      </c>
      <c r="BO29" s="108" t="str">
        <f>IF(BN29="","",IF(DAY(BN29)+1&gt;IF(MONTH(BK23)=12,31,DATE(YEAR(BK23),MONTH(BK23)+1,1)-BK23),"",BN29+1))</f>
        <v/>
      </c>
      <c r="BP29" s="108" t="str">
        <f>IF(BO29="","",IF(DAY(BO29)+1&gt;IF(MONTH(BK23)=12,31,DATE(YEAR(BK23),MONTH(BK23)+1,1)-BK23),"",BO29+1))</f>
        <v/>
      </c>
      <c r="BQ29" s="109" t="str">
        <f>IF(BP29="","",IF(DAY(BP29)+1&gt;IF(MONTH(BK23)=12,31,DATE(YEAR(BK23),MONTH(BK23)+1,1)-BK23),"",BP29+1))</f>
        <v/>
      </c>
      <c r="BT29" s="107">
        <f>IF(DAY(BZ28)+1&gt;IF(MONTH(BT23)=12,31,DATE(YEAR(BT23),MONTH(BT23)+1,1)-BT23),"",BZ28+1)</f>
        <v>45802</v>
      </c>
      <c r="BU29" s="108">
        <f>IF(BT29="","",IF(DAY(BT29)+1&gt;IF(MONTH(BT23)=12,31,DATE(YEAR(BT23),MONTH(BT23)+1,1)-BT23),"",BT29+1))</f>
        <v>45803</v>
      </c>
      <c r="BV29" s="108">
        <f>IF(BU29="","",IF(DAY(BU29)+1&gt;IF(MONTH(BT23)=12,31,DATE(YEAR(BT23),MONTH(BT23)+1,1)-BT23),"",BU29+1))</f>
        <v>45804</v>
      </c>
      <c r="BW29" s="108">
        <f>IF(BV29="","",IF(DAY(BV29)+1&gt;IF(MONTH(BT23)=12,31,DATE(YEAR(BT23),MONTH(BT23)+1,1)-BT23),"",BV29+1))</f>
        <v>45805</v>
      </c>
      <c r="BX29" s="108">
        <f>IF(BW29="","",IF(DAY(BW29)+1&gt;IF(MONTH(BT23)=12,31,DATE(YEAR(BT23),MONTH(BT23)+1,1)-BT23),"",BW29+1))</f>
        <v>45806</v>
      </c>
      <c r="BY29" s="108">
        <f>IF(BX29="","",IF(DAY(BX29)+1&gt;IF(MONTH(BT23)=12,31,DATE(YEAR(BT23),MONTH(BT23)+1,1)-BT23),"",BX29+1))</f>
        <v>45807</v>
      </c>
      <c r="BZ29" s="109">
        <f>IF(BY29="","",IF(DAY(BY29)+1&gt;IF(MONTH(BT23)=12,31,DATE(YEAR(BT23),MONTH(BT23)+1,1)-BT23),"",BY29+1))</f>
        <v>45808</v>
      </c>
      <c r="CB29" s="107">
        <f>IF(DAY(CH28)+1&gt;IF(MONTH(CB23)=12,31,DATE(YEAR(CB23),MONTH(CB23)+1,1)-CB23),"",CH28+1)</f>
        <v>45837</v>
      </c>
      <c r="CC29" s="108">
        <f>IF(CB29="","",IF(DAY(CB29)+1&gt;IF(MONTH(CB23)=12,31,DATE(YEAR(CB23),MONTH(CB23)+1,1)-CB23),"",CB29+1))</f>
        <v>45838</v>
      </c>
      <c r="CD29" s="108" t="str">
        <f>IF(CC29="","",IF(DAY(CC29)+1&gt;IF(MONTH(CB23)=12,31,DATE(YEAR(CB23),MONTH(CB23)+1,1)-CB23),"",CC29+1))</f>
        <v/>
      </c>
      <c r="CE29" s="108" t="str">
        <f>IF(CD29="","",IF(DAY(CD29)+1&gt;IF(MONTH(CB23)=12,31,DATE(YEAR(CB23),MONTH(CB23)+1,1)-CB23),"",CD29+1))</f>
        <v/>
      </c>
      <c r="CF29" s="108" t="str">
        <f>IF(CE29="","",IF(DAY(CE29)+1&gt;IF(MONTH(CB23)=12,31,DATE(YEAR(CB23),MONTH(CB23)+1,1)-CB23),"",CE29+1))</f>
        <v/>
      </c>
      <c r="CG29" s="108" t="str">
        <f>IF(CF29="","",IF(DAY(CF29)+1&gt;IF(MONTH(CB23)=12,31,DATE(YEAR(CB23),MONTH(CB23)+1,1)-CB23),"",CF29+1))</f>
        <v/>
      </c>
      <c r="CH29" s="109" t="str">
        <f>IF(CG29="","",IF(DAY(CG29)+1&gt;IF(MONTH(CB23)=12,31,DATE(YEAR(CB23),MONTH(CB23)+1,1)-CB23),"",CG29+1))</f>
        <v/>
      </c>
    </row>
    <row r="30" spans="4:86" ht="7.5" customHeight="1">
      <c r="D30" s="110" t="str">
        <f>IF(J29="","",IF(DAY(J29)+1&gt;IF(MONTH(D23)=12,31,DATE(YEAR(D23),MONTH(D23)+1,1)-D23),"",J29+1))</f>
        <v/>
      </c>
      <c r="E30" s="111" t="str">
        <f>IF(D30="","",IF(DAY(D30)+1&gt;IF(MONTH(D23)=12,31,DATE(YEAR(D23),MONTH(D23)+1,1)-D23),"",D30+1))</f>
        <v/>
      </c>
      <c r="F30" s="401" t="str">
        <f>VLOOKUP(D23,祝名,2,FALSE)</f>
        <v>3（憲法記念日）、4（みどりの日）
5（こどもの日）、6（振替休日）</v>
      </c>
      <c r="G30" s="401"/>
      <c r="H30" s="401"/>
      <c r="I30" s="401"/>
      <c r="J30" s="402"/>
      <c r="L30" s="110" t="str">
        <f>IF(R29="","",IF(DAY(R29)+1&gt;IF(MONTH(L23)=12,31,DATE(YEAR(L23),MONTH(L23)+1,1)-L23),"",R29+1))</f>
        <v/>
      </c>
      <c r="M30" s="111" t="str">
        <f>IF(L30="","",IF(DAY(L30)+1&gt;IF(MONTH(L23)=12,31,DATE(YEAR(L23),MONTH(L23)+1,1)-L23),"",L30+1))</f>
        <v/>
      </c>
      <c r="N30" s="401">
        <f>VLOOKUP(L23,祝名,2,FALSE)</f>
        <v>0</v>
      </c>
      <c r="O30" s="401"/>
      <c r="P30" s="401"/>
      <c r="Q30" s="401"/>
      <c r="R30" s="402"/>
      <c r="U30" s="110" t="str">
        <f>IF(AA29="","",IF(DAY(AA29)+1&gt;IF(MONTH(U23)=12,31,DATE(YEAR(U23),MONTH(U23)+1,1)-U23),"",AA29+1))</f>
        <v/>
      </c>
      <c r="V30" s="111" t="str">
        <f>IF(U30="","",IF(DAY(U30)+1&gt;IF(MONTH(U23)=12,31,DATE(YEAR(U23),MONTH(U23)+1,1)-U23),"",U30+1))</f>
        <v/>
      </c>
      <c r="W30" s="401" t="str">
        <f>VLOOKUP(U23,祝名,2,FALSE)</f>
        <v>3（憲法記念日）、4（みどりの日）
5（こどもの日）、6（振替休日）</v>
      </c>
      <c r="X30" s="401"/>
      <c r="Y30" s="401"/>
      <c r="Z30" s="401"/>
      <c r="AA30" s="402"/>
      <c r="AC30" s="110" t="str">
        <f>IF(AI29="","",IF(DAY(AI29)+1&gt;IF(MONTH(AC23)=12,31,DATE(YEAR(AC23),MONTH(AC23)+1,1)-AC23),"",AI29+1))</f>
        <v/>
      </c>
      <c r="AD30" s="111" t="str">
        <f>IF(AC30="","",IF(DAY(AC30)+1&gt;IF(MONTH(AC23)=12,31,DATE(YEAR(AC23),MONTH(AC23)+1,1)-AC23),"",AC30+1))</f>
        <v/>
      </c>
      <c r="AE30" s="401">
        <f>VLOOKUP(AC23,祝名,2,FALSE)</f>
        <v>0</v>
      </c>
      <c r="AF30" s="401"/>
      <c r="AG30" s="401"/>
      <c r="AH30" s="401"/>
      <c r="AI30" s="402"/>
      <c r="AL30" s="110" t="str">
        <f>IF(AR29="","",IF(DAY(AR29)+1&gt;IF(MONTH(AL23)=12,31,DATE(YEAR(AL23),MONTH(AL23)+1,1)-AL23),"",AR29+1))</f>
        <v/>
      </c>
      <c r="AM30" s="111" t="str">
        <f>IF(AL30="","",IF(DAY(AL30)+1&gt;IF(MONTH(AL23)=12,31,DATE(YEAR(AL23),MONTH(AL23)+1,1)-AL23),"",AL30+1))</f>
        <v/>
      </c>
      <c r="AN30" s="401" t="str">
        <f>VLOOKUP(AL23,祝名,2,FALSE)</f>
        <v>3（憲法記念日）、4（みどりの日）
5（こどもの日）、6（振替休日）</v>
      </c>
      <c r="AO30" s="401"/>
      <c r="AP30" s="401"/>
      <c r="AQ30" s="401"/>
      <c r="AR30" s="402"/>
      <c r="AT30" s="110" t="str">
        <f>IF(AZ29="","",IF(DAY(AZ29)+1&gt;IF(MONTH(AT23)=12,31,DATE(YEAR(AT23),MONTH(AT23)+1,1)-AT23),"",AZ29+1))</f>
        <v/>
      </c>
      <c r="AU30" s="111" t="str">
        <f>IF(AT30="","",IF(DAY(AT30)+1&gt;IF(MONTH(AT23)=12,31,DATE(YEAR(AT23),MONTH(AT23)+1,1)-AT23),"",AT30+1))</f>
        <v/>
      </c>
      <c r="AV30" s="401">
        <f>VLOOKUP(AT23,祝名,2,FALSE)</f>
        <v>0</v>
      </c>
      <c r="AW30" s="401"/>
      <c r="AX30" s="401"/>
      <c r="AY30" s="401"/>
      <c r="AZ30" s="402"/>
      <c r="BC30" s="110" t="str">
        <f>IF(BI29="","",IF(DAY(BI29)+1&gt;IF(MONTH(BC23)=12,31,DATE(YEAR(BC23),MONTH(BC23)+1,1)-BC23),"",BI29+1))</f>
        <v/>
      </c>
      <c r="BD30" s="111" t="str">
        <f>IF(BC30="","",IF(DAY(BC30)+1&gt;IF(MONTH(BC23)=12,31,DATE(YEAR(BC23),MONTH(BC23)+1,1)-BC23),"",BC30+1))</f>
        <v/>
      </c>
      <c r="BE30" s="401" t="str">
        <f>VLOOKUP(BC23,祝名,2,FALSE)</f>
        <v>3（憲法記念日）、4（みどりの日）
5（こどもの日）、6（振替休日）</v>
      </c>
      <c r="BF30" s="401"/>
      <c r="BG30" s="401"/>
      <c r="BH30" s="401"/>
      <c r="BI30" s="402"/>
      <c r="BK30" s="110" t="str">
        <f>IF(BQ29="","",IF(DAY(BQ29)+1&gt;IF(MONTH(BK23)=12,31,DATE(YEAR(BK23),MONTH(BK23)+1,1)-BK23),"",BQ29+1))</f>
        <v/>
      </c>
      <c r="BL30" s="111" t="str">
        <f>IF(BK30="","",IF(DAY(BK30)+1&gt;IF(MONTH(BK23)=12,31,DATE(YEAR(BK23),MONTH(BK23)+1,1)-BK23),"",BK30+1))</f>
        <v/>
      </c>
      <c r="BM30" s="401">
        <f>VLOOKUP(BK23,祝名,2,FALSE)</f>
        <v>0</v>
      </c>
      <c r="BN30" s="401"/>
      <c r="BO30" s="401"/>
      <c r="BP30" s="401"/>
      <c r="BQ30" s="402"/>
      <c r="BT30" s="110" t="str">
        <f>IF(BZ29="","",IF(DAY(BZ29)+1&gt;IF(MONTH(BT23)=12,31,DATE(YEAR(BT23),MONTH(BT23)+1,1)-BT23),"",BZ29+1))</f>
        <v/>
      </c>
      <c r="BU30" s="111" t="str">
        <f>IF(BT30="","",IF(DAY(BT30)+1&gt;IF(MONTH(BT23)=12,31,DATE(YEAR(BT23),MONTH(BT23)+1,1)-BT23),"",BT30+1))</f>
        <v/>
      </c>
      <c r="BV30" s="401" t="str">
        <f>VLOOKUP(BT23,祝名,2,FALSE)</f>
        <v>3（憲法記念日）、4（みどりの日）
5（こどもの日）、6（振替休日）</v>
      </c>
      <c r="BW30" s="401"/>
      <c r="BX30" s="401"/>
      <c r="BY30" s="401"/>
      <c r="BZ30" s="402"/>
      <c r="CB30" s="110" t="str">
        <f>IF(CH29="","",IF(DAY(CH29)+1&gt;IF(MONTH(CB23)=12,31,DATE(YEAR(CB23),MONTH(CB23)+1,1)-CB23),"",CH29+1))</f>
        <v/>
      </c>
      <c r="CC30" s="111" t="str">
        <f>IF(CB30="","",IF(DAY(CB30)+1&gt;IF(MONTH(CB23)=12,31,DATE(YEAR(CB23),MONTH(CB23)+1,1)-CB23),"",CB30+1))</f>
        <v/>
      </c>
      <c r="CD30" s="401">
        <f>VLOOKUP(CB23,祝名,2,FALSE)</f>
        <v>0</v>
      </c>
      <c r="CE30" s="401"/>
      <c r="CF30" s="401"/>
      <c r="CG30" s="401"/>
      <c r="CH30" s="402"/>
    </row>
    <row r="31" spans="4:86" ht="1.5" customHeight="1">
      <c r="D31" s="108"/>
      <c r="E31" s="108"/>
      <c r="F31" s="112"/>
      <c r="G31" s="112"/>
      <c r="H31" s="112"/>
      <c r="I31" s="112"/>
      <c r="J31" s="112"/>
      <c r="L31" s="108"/>
      <c r="M31" s="108"/>
      <c r="N31" s="112"/>
      <c r="O31" s="112"/>
      <c r="P31" s="112"/>
      <c r="Q31" s="112"/>
      <c r="R31" s="112"/>
      <c r="U31" s="108"/>
      <c r="V31" s="108"/>
      <c r="W31" s="112"/>
      <c r="X31" s="112"/>
      <c r="Y31" s="112"/>
      <c r="Z31" s="112"/>
      <c r="AA31" s="112"/>
      <c r="AC31" s="108"/>
      <c r="AD31" s="108"/>
      <c r="AE31" s="112"/>
      <c r="AF31" s="112"/>
      <c r="AG31" s="112"/>
      <c r="AH31" s="112"/>
      <c r="AI31" s="112"/>
      <c r="AL31" s="108"/>
      <c r="AM31" s="108"/>
      <c r="AN31" s="112"/>
      <c r="AO31" s="112"/>
      <c r="AP31" s="112"/>
      <c r="AQ31" s="112"/>
      <c r="AR31" s="112"/>
      <c r="AT31" s="108"/>
      <c r="AU31" s="108"/>
      <c r="AV31" s="112"/>
      <c r="AW31" s="112"/>
      <c r="AX31" s="112"/>
      <c r="AY31" s="112"/>
      <c r="AZ31" s="112"/>
      <c r="BC31" s="108"/>
      <c r="BD31" s="108"/>
      <c r="BE31" s="112"/>
      <c r="BF31" s="112"/>
      <c r="BG31" s="112"/>
      <c r="BH31" s="112"/>
      <c r="BI31" s="112"/>
      <c r="BK31" s="108"/>
      <c r="BL31" s="108"/>
      <c r="BM31" s="112"/>
      <c r="BN31" s="112"/>
      <c r="BO31" s="112"/>
      <c r="BP31" s="112"/>
      <c r="BQ31" s="112"/>
      <c r="BT31" s="108"/>
      <c r="BU31" s="108"/>
      <c r="BV31" s="112"/>
      <c r="BW31" s="112"/>
      <c r="BX31" s="112"/>
      <c r="BY31" s="112"/>
      <c r="BZ31" s="112"/>
      <c r="CB31" s="108"/>
      <c r="CC31" s="108"/>
      <c r="CD31" s="112"/>
      <c r="CE31" s="112"/>
      <c r="CF31" s="112"/>
      <c r="CG31" s="112"/>
      <c r="CH31" s="112"/>
    </row>
    <row r="32" spans="4:86" ht="9.75" customHeight="1">
      <c r="D32" s="400">
        <f>IF(MONTH(L23)=12,DATE(YEAR(L23)+1,1,1),DATE(YEAR(L23),MONTH(L23)+1,1))</f>
        <v>45839</v>
      </c>
      <c r="E32" s="400"/>
      <c r="F32" s="403" t="str">
        <f>DBCS(MONTH(D32))</f>
        <v>７</v>
      </c>
      <c r="G32" s="403"/>
      <c r="H32" s="403" t="s">
        <v>364</v>
      </c>
      <c r="I32" s="399" t="str">
        <f>IF(D32&gt;=43586,"令和"&amp;IF(YEAR(D32)-2018=1,"元",YEAR(D32)-2018),"平成"&amp;(YEAR(D32)-1988))</f>
        <v>令和7</v>
      </c>
      <c r="J32" s="399"/>
      <c r="L32" s="400">
        <f>IF(MONTH(D32)=12,DATE(YEAR(D32)+1,1,1),DATE(YEAR(D32),MONTH(D32)+1,1))</f>
        <v>45870</v>
      </c>
      <c r="M32" s="400"/>
      <c r="N32" s="403" t="str">
        <f>DBCS(MONTH(L32))</f>
        <v>８</v>
      </c>
      <c r="O32" s="403"/>
      <c r="P32" s="403" t="s">
        <v>364</v>
      </c>
      <c r="Q32" s="399" t="str">
        <f>IF(L32&gt;=43586,"令和"&amp;IF(YEAR(L32)-2018=1,"元",YEAR(L32)-2018),"平成"&amp;(YEAR(L32)-1988))</f>
        <v>令和7</v>
      </c>
      <c r="R32" s="399"/>
      <c r="U32" s="400">
        <f>IF(MONTH(AC23)=12,DATE(YEAR(AC23)+1,1,1),DATE(YEAR(AC23),MONTH(AC23)+1,1))</f>
        <v>45839</v>
      </c>
      <c r="V32" s="400"/>
      <c r="W32" s="403" t="str">
        <f>DBCS(MONTH(U32))</f>
        <v>７</v>
      </c>
      <c r="X32" s="403"/>
      <c r="Y32" s="403" t="s">
        <v>364</v>
      </c>
      <c r="Z32" s="399" t="str">
        <f>IF(U32&gt;=43586,"令和"&amp;IF(YEAR(U32)-2018=1,"元",YEAR(U32)-2018),"平成"&amp;(YEAR(U32)-1988))</f>
        <v>令和7</v>
      </c>
      <c r="AA32" s="399"/>
      <c r="AC32" s="400">
        <f>IF(MONTH(U32)=12,DATE(YEAR(U32)+1,1,1),DATE(YEAR(U32),MONTH(U32)+1,1))</f>
        <v>45870</v>
      </c>
      <c r="AD32" s="400"/>
      <c r="AE32" s="403" t="str">
        <f>DBCS(MONTH(AC32))</f>
        <v>８</v>
      </c>
      <c r="AF32" s="403"/>
      <c r="AG32" s="403" t="s">
        <v>364</v>
      </c>
      <c r="AH32" s="399" t="str">
        <f>IF(AC32&gt;=43586,"令和"&amp;IF(YEAR(AC32)-2018=1,"元",YEAR(AC32)-2018),"平成"&amp;(YEAR(AC32)-1988))</f>
        <v>令和7</v>
      </c>
      <c r="AI32" s="399"/>
      <c r="AL32" s="400">
        <f>IF(MONTH(AT23)=12,DATE(YEAR(AT23)+1,1,1),DATE(YEAR(AT23),MONTH(AT23)+1,1))</f>
        <v>45839</v>
      </c>
      <c r="AM32" s="400"/>
      <c r="AN32" s="403" t="str">
        <f>DBCS(MONTH(AL32))</f>
        <v>７</v>
      </c>
      <c r="AO32" s="403"/>
      <c r="AP32" s="403" t="s">
        <v>364</v>
      </c>
      <c r="AQ32" s="399" t="str">
        <f>IF(AL32&gt;=43586,"令和"&amp;IF(YEAR(AL32)-2018=1,"元",YEAR(AL32)-2018),"平成"&amp;(YEAR(AL32)-1988))</f>
        <v>令和7</v>
      </c>
      <c r="AR32" s="399"/>
      <c r="AT32" s="400">
        <f>IF(MONTH(AL32)=12,DATE(YEAR(AL32)+1,1,1),DATE(YEAR(AL32),MONTH(AL32)+1,1))</f>
        <v>45870</v>
      </c>
      <c r="AU32" s="400"/>
      <c r="AV32" s="403" t="str">
        <f>DBCS(MONTH(AT32))</f>
        <v>８</v>
      </c>
      <c r="AW32" s="403"/>
      <c r="AX32" s="403" t="s">
        <v>364</v>
      </c>
      <c r="AY32" s="399" t="str">
        <f>IF(AT32&gt;=43586,"令和"&amp;IF(YEAR(AT32)-2018=1,"元",YEAR(AT32)-2018),"平成"&amp;(YEAR(AT32)-1988))</f>
        <v>令和7</v>
      </c>
      <c r="AZ32" s="399"/>
      <c r="BC32" s="400">
        <f>IF(MONTH(BK23)=12,DATE(YEAR(BK23)+1,1,1),DATE(YEAR(BK23),MONTH(BK23)+1,1))</f>
        <v>45839</v>
      </c>
      <c r="BD32" s="400"/>
      <c r="BE32" s="403" t="str">
        <f>DBCS(MONTH(BC32))</f>
        <v>７</v>
      </c>
      <c r="BF32" s="403"/>
      <c r="BG32" s="403" t="s">
        <v>364</v>
      </c>
      <c r="BH32" s="399" t="str">
        <f>IF(BC32&gt;=43586,"令和"&amp;IF(YEAR(BC32)-2018=1,"元",YEAR(BC32)-2018),"平成"&amp;(YEAR(BC32)-1988))</f>
        <v>令和7</v>
      </c>
      <c r="BI32" s="399"/>
      <c r="BK32" s="400">
        <f>IF(MONTH(BC32)=12,DATE(YEAR(BC32)+1,1,1),DATE(YEAR(BC32),MONTH(BC32)+1,1))</f>
        <v>45870</v>
      </c>
      <c r="BL32" s="400"/>
      <c r="BM32" s="403" t="str">
        <f>DBCS(MONTH(BK32))</f>
        <v>８</v>
      </c>
      <c r="BN32" s="403"/>
      <c r="BO32" s="403" t="s">
        <v>364</v>
      </c>
      <c r="BP32" s="399" t="str">
        <f>IF(BK32&gt;=43586,"令和"&amp;IF(YEAR(BK32)-2018=1,"元",YEAR(BK32)-2018),"平成"&amp;(YEAR(BK32)-1988))</f>
        <v>令和7</v>
      </c>
      <c r="BQ32" s="399"/>
      <c r="BT32" s="400">
        <f>IF(MONTH(CB23)=12,DATE(YEAR(CB23)+1,1,1),DATE(YEAR(CB23),MONTH(CB23)+1,1))</f>
        <v>45839</v>
      </c>
      <c r="BU32" s="400"/>
      <c r="BV32" s="403" t="str">
        <f>DBCS(MONTH(BT32))</f>
        <v>７</v>
      </c>
      <c r="BW32" s="403"/>
      <c r="BX32" s="403" t="s">
        <v>364</v>
      </c>
      <c r="BY32" s="399" t="str">
        <f>IF(BT32&gt;=43586,"令和"&amp;IF(YEAR(BT32)-2018=1,"元",YEAR(BT32)-2018),"平成"&amp;(YEAR(BT32)-1988))</f>
        <v>令和7</v>
      </c>
      <c r="BZ32" s="399"/>
      <c r="CB32" s="400">
        <f>IF(MONTH(BT32)=12,DATE(YEAR(BT32)+1,1,1),DATE(YEAR(BT32),MONTH(BT32)+1,1))</f>
        <v>45870</v>
      </c>
      <c r="CC32" s="400"/>
      <c r="CD32" s="403" t="str">
        <f>DBCS(MONTH(CB32))</f>
        <v>８</v>
      </c>
      <c r="CE32" s="403"/>
      <c r="CF32" s="403" t="s">
        <v>364</v>
      </c>
      <c r="CG32" s="399" t="str">
        <f>IF(CB32&gt;=43586,"令和"&amp;IF(YEAR(CB32)-2018=1,"元",YEAR(CB32)-2018),"平成"&amp;(YEAR(CB32)-1988))</f>
        <v>令和7</v>
      </c>
      <c r="CH32" s="399"/>
    </row>
    <row r="33" spans="2:88" ht="6.75" customHeight="1">
      <c r="D33" s="141" t="s">
        <v>218</v>
      </c>
      <c r="E33" s="142" t="s">
        <v>171</v>
      </c>
      <c r="F33" s="142" t="s">
        <v>172</v>
      </c>
      <c r="G33" s="142" t="s">
        <v>173</v>
      </c>
      <c r="H33" s="142" t="s">
        <v>174</v>
      </c>
      <c r="I33" s="142" t="s">
        <v>470</v>
      </c>
      <c r="J33" s="118" t="s">
        <v>176</v>
      </c>
      <c r="L33" s="141" t="s">
        <v>218</v>
      </c>
      <c r="M33" s="142" t="s">
        <v>171</v>
      </c>
      <c r="N33" s="142" t="s">
        <v>172</v>
      </c>
      <c r="O33" s="142" t="s">
        <v>173</v>
      </c>
      <c r="P33" s="142" t="s">
        <v>174</v>
      </c>
      <c r="Q33" s="142" t="s">
        <v>468</v>
      </c>
      <c r="R33" s="118" t="s">
        <v>176</v>
      </c>
      <c r="U33" s="141" t="s">
        <v>218</v>
      </c>
      <c r="V33" s="142" t="s">
        <v>171</v>
      </c>
      <c r="W33" s="142" t="s">
        <v>172</v>
      </c>
      <c r="X33" s="142" t="s">
        <v>173</v>
      </c>
      <c r="Y33" s="142" t="s">
        <v>174</v>
      </c>
      <c r="Z33" s="142" t="s">
        <v>470</v>
      </c>
      <c r="AA33" s="118" t="s">
        <v>176</v>
      </c>
      <c r="AC33" s="141" t="s">
        <v>218</v>
      </c>
      <c r="AD33" s="142" t="s">
        <v>171</v>
      </c>
      <c r="AE33" s="142" t="s">
        <v>172</v>
      </c>
      <c r="AF33" s="142" t="s">
        <v>173</v>
      </c>
      <c r="AG33" s="142" t="s">
        <v>174</v>
      </c>
      <c r="AH33" s="142" t="s">
        <v>469</v>
      </c>
      <c r="AI33" s="118" t="s">
        <v>176</v>
      </c>
      <c r="AL33" s="141" t="s">
        <v>218</v>
      </c>
      <c r="AM33" s="142" t="s">
        <v>171</v>
      </c>
      <c r="AN33" s="142" t="s">
        <v>172</v>
      </c>
      <c r="AO33" s="142" t="s">
        <v>173</v>
      </c>
      <c r="AP33" s="142" t="s">
        <v>174</v>
      </c>
      <c r="AQ33" s="142" t="s">
        <v>469</v>
      </c>
      <c r="AR33" s="118" t="s">
        <v>176</v>
      </c>
      <c r="AT33" s="141" t="s">
        <v>218</v>
      </c>
      <c r="AU33" s="142" t="s">
        <v>171</v>
      </c>
      <c r="AV33" s="142" t="s">
        <v>172</v>
      </c>
      <c r="AW33" s="142" t="s">
        <v>173</v>
      </c>
      <c r="AX33" s="142" t="s">
        <v>174</v>
      </c>
      <c r="AY33" s="142" t="s">
        <v>469</v>
      </c>
      <c r="AZ33" s="118" t="s">
        <v>176</v>
      </c>
      <c r="BC33" s="141" t="s">
        <v>218</v>
      </c>
      <c r="BD33" s="142" t="s">
        <v>171</v>
      </c>
      <c r="BE33" s="142" t="s">
        <v>172</v>
      </c>
      <c r="BF33" s="142" t="s">
        <v>173</v>
      </c>
      <c r="BG33" s="142" t="s">
        <v>174</v>
      </c>
      <c r="BH33" s="142" t="s">
        <v>470</v>
      </c>
      <c r="BI33" s="118" t="s">
        <v>176</v>
      </c>
      <c r="BK33" s="141" t="s">
        <v>218</v>
      </c>
      <c r="BL33" s="142" t="s">
        <v>171</v>
      </c>
      <c r="BM33" s="142" t="s">
        <v>172</v>
      </c>
      <c r="BN33" s="142" t="s">
        <v>173</v>
      </c>
      <c r="BO33" s="142" t="s">
        <v>174</v>
      </c>
      <c r="BP33" s="142" t="s">
        <v>469</v>
      </c>
      <c r="BQ33" s="118" t="s">
        <v>176</v>
      </c>
      <c r="BT33" s="141" t="s">
        <v>218</v>
      </c>
      <c r="BU33" s="142" t="s">
        <v>171</v>
      </c>
      <c r="BV33" s="142" t="s">
        <v>172</v>
      </c>
      <c r="BW33" s="142" t="s">
        <v>173</v>
      </c>
      <c r="BX33" s="142" t="s">
        <v>174</v>
      </c>
      <c r="BY33" s="142" t="s">
        <v>469</v>
      </c>
      <c r="BZ33" s="118" t="s">
        <v>176</v>
      </c>
      <c r="CB33" s="141" t="s">
        <v>218</v>
      </c>
      <c r="CC33" s="142" t="s">
        <v>171</v>
      </c>
      <c r="CD33" s="142" t="s">
        <v>172</v>
      </c>
      <c r="CE33" s="142" t="s">
        <v>173</v>
      </c>
      <c r="CF33" s="142" t="s">
        <v>174</v>
      </c>
      <c r="CG33" s="142" t="s">
        <v>469</v>
      </c>
      <c r="CH33" s="118" t="s">
        <v>176</v>
      </c>
    </row>
    <row r="34" spans="2:88" ht="7.5" customHeight="1">
      <c r="D34" s="107" t="str">
        <f>IF(WEEKDAY(D32)=1,D32,"")</f>
        <v/>
      </c>
      <c r="E34" s="108" t="str">
        <f>IF(D34="",IF(WEEKDAY(D32)=2,D32,""),D34+1)</f>
        <v/>
      </c>
      <c r="F34" s="108">
        <f>IF(E34="",IF(WEEKDAY(D32)=3,D32,""),E34+1)</f>
        <v>45839</v>
      </c>
      <c r="G34" s="108">
        <f>IF(F34="",IF(WEEKDAY(D32)=4,D32,""),F34+1)</f>
        <v>45840</v>
      </c>
      <c r="H34" s="108">
        <f>IF(G34="",IF(WEEKDAY(D32)=5,D32,""),G34+1)</f>
        <v>45841</v>
      </c>
      <c r="I34" s="108">
        <f>IF(H34="",IF(WEEKDAY(D32)=6,D32,""),H34+1)</f>
        <v>45842</v>
      </c>
      <c r="J34" s="109">
        <f>IF(I34="",D32,I34+1)</f>
        <v>45843</v>
      </c>
      <c r="L34" s="107" t="str">
        <f>IF(WEEKDAY(L32)=1,L32,"")</f>
        <v/>
      </c>
      <c r="M34" s="108" t="str">
        <f>IF(L34="",IF(WEEKDAY(L32)=2,L32,""),L34+1)</f>
        <v/>
      </c>
      <c r="N34" s="108" t="str">
        <f>IF(M34="",IF(WEEKDAY(L32)=3,L32,""),M34+1)</f>
        <v/>
      </c>
      <c r="O34" s="108" t="str">
        <f>IF(N34="",IF(WEEKDAY(L32)=4,L32,""),N34+1)</f>
        <v/>
      </c>
      <c r="P34" s="108" t="str">
        <f>IF(O34="",IF(WEEKDAY(L32)=5,L32,""),O34+1)</f>
        <v/>
      </c>
      <c r="Q34" s="108">
        <f>IF(P34="",IF(WEEKDAY(L32)=6,L32,""),P34+1)</f>
        <v>45870</v>
      </c>
      <c r="R34" s="109">
        <f>IF(Q34="",L32,Q34+1)</f>
        <v>45871</v>
      </c>
      <c r="U34" s="107" t="str">
        <f>IF(WEEKDAY(U32)=1,U32,"")</f>
        <v/>
      </c>
      <c r="V34" s="108" t="str">
        <f>IF(U34="",IF(WEEKDAY(U32)=2,U32,""),U34+1)</f>
        <v/>
      </c>
      <c r="W34" s="108">
        <f>IF(V34="",IF(WEEKDAY(U32)=3,U32,""),V34+1)</f>
        <v>45839</v>
      </c>
      <c r="X34" s="108">
        <f>IF(W34="",IF(WEEKDAY(U32)=4,U32,""),W34+1)</f>
        <v>45840</v>
      </c>
      <c r="Y34" s="108">
        <f>IF(X34="",IF(WEEKDAY(U32)=5,U32,""),X34+1)</f>
        <v>45841</v>
      </c>
      <c r="Z34" s="108">
        <f>IF(Y34="",IF(WEEKDAY(U32)=6,U32,""),Y34+1)</f>
        <v>45842</v>
      </c>
      <c r="AA34" s="109">
        <f>IF(Z34="",U32,Z34+1)</f>
        <v>45843</v>
      </c>
      <c r="AC34" s="107" t="str">
        <f>IF(WEEKDAY(AC32)=1,AC32,"")</f>
        <v/>
      </c>
      <c r="AD34" s="108" t="str">
        <f>IF(AC34="",IF(WEEKDAY(AC32)=2,AC32,""),AC34+1)</f>
        <v/>
      </c>
      <c r="AE34" s="108" t="str">
        <f>IF(AD34="",IF(WEEKDAY(AC32)=3,AC32,""),AD34+1)</f>
        <v/>
      </c>
      <c r="AF34" s="108" t="str">
        <f>IF(AE34="",IF(WEEKDAY(AC32)=4,AC32,""),AE34+1)</f>
        <v/>
      </c>
      <c r="AG34" s="108" t="str">
        <f>IF(AF34="",IF(WEEKDAY(AC32)=5,AC32,""),AF34+1)</f>
        <v/>
      </c>
      <c r="AH34" s="108">
        <f>IF(AG34="",IF(WEEKDAY(AC32)=6,AC32,""),AG34+1)</f>
        <v>45870</v>
      </c>
      <c r="AI34" s="109">
        <f>IF(AH34="",AC32,AH34+1)</f>
        <v>45871</v>
      </c>
      <c r="AL34" s="107" t="str">
        <f>IF(WEEKDAY(AL32)=1,AL32,"")</f>
        <v/>
      </c>
      <c r="AM34" s="108" t="str">
        <f>IF(AL34="",IF(WEEKDAY(AL32)=2,AL32,""),AL34+1)</f>
        <v/>
      </c>
      <c r="AN34" s="108">
        <f>IF(AM34="",IF(WEEKDAY(AL32)=3,AL32,""),AM34+1)</f>
        <v>45839</v>
      </c>
      <c r="AO34" s="108">
        <f>IF(AN34="",IF(WEEKDAY(AL32)=4,AL32,""),AN34+1)</f>
        <v>45840</v>
      </c>
      <c r="AP34" s="108">
        <f>IF(AO34="",IF(WEEKDAY(AL32)=5,AL32,""),AO34+1)</f>
        <v>45841</v>
      </c>
      <c r="AQ34" s="108">
        <f>IF(AP34="",IF(WEEKDAY(AL32)=6,AL32,""),AP34+1)</f>
        <v>45842</v>
      </c>
      <c r="AR34" s="109">
        <f>IF(AQ34="",AL32,AQ34+1)</f>
        <v>45843</v>
      </c>
      <c r="AT34" s="107" t="str">
        <f>IF(WEEKDAY(AT32)=1,AT32,"")</f>
        <v/>
      </c>
      <c r="AU34" s="108" t="str">
        <f>IF(AT34="",IF(WEEKDAY(AT32)=2,AT32,""),AT34+1)</f>
        <v/>
      </c>
      <c r="AV34" s="108" t="str">
        <f>IF(AU34="",IF(WEEKDAY(AT32)=3,AT32,""),AU34+1)</f>
        <v/>
      </c>
      <c r="AW34" s="108" t="str">
        <f>IF(AV34="",IF(WEEKDAY(AT32)=4,AT32,""),AV34+1)</f>
        <v/>
      </c>
      <c r="AX34" s="108" t="str">
        <f>IF(AW34="",IF(WEEKDAY(AT32)=5,AT32,""),AW34+1)</f>
        <v/>
      </c>
      <c r="AY34" s="108">
        <f>IF(AX34="",IF(WEEKDAY(AT32)=6,AT32,""),AX34+1)</f>
        <v>45870</v>
      </c>
      <c r="AZ34" s="109">
        <f>IF(AY34="",AT32,AY34+1)</f>
        <v>45871</v>
      </c>
      <c r="BC34" s="107" t="str">
        <f>IF(WEEKDAY(BC32)=1,BC32,"")</f>
        <v/>
      </c>
      <c r="BD34" s="108" t="str">
        <f>IF(BC34="",IF(WEEKDAY(BC32)=2,BC32,""),BC34+1)</f>
        <v/>
      </c>
      <c r="BE34" s="108">
        <f>IF(BD34="",IF(WEEKDAY(BC32)=3,BC32,""),BD34+1)</f>
        <v>45839</v>
      </c>
      <c r="BF34" s="108">
        <f>IF(BE34="",IF(WEEKDAY(BC32)=4,BC32,""),BE34+1)</f>
        <v>45840</v>
      </c>
      <c r="BG34" s="108">
        <f>IF(BF34="",IF(WEEKDAY(BC32)=5,BC32,""),BF34+1)</f>
        <v>45841</v>
      </c>
      <c r="BH34" s="108">
        <f>IF(BG34="",IF(WEEKDAY(BC32)=6,BC32,""),BG34+1)</f>
        <v>45842</v>
      </c>
      <c r="BI34" s="109">
        <f>IF(BH34="",BC32,BH34+1)</f>
        <v>45843</v>
      </c>
      <c r="BK34" s="107" t="str">
        <f>IF(WEEKDAY(BK32)=1,BK32,"")</f>
        <v/>
      </c>
      <c r="BL34" s="108" t="str">
        <f>IF(BK34="",IF(WEEKDAY(BK32)=2,BK32,""),BK34+1)</f>
        <v/>
      </c>
      <c r="BM34" s="108" t="str">
        <f>IF(BL34="",IF(WEEKDAY(BK32)=3,BK32,""),BL34+1)</f>
        <v/>
      </c>
      <c r="BN34" s="108" t="str">
        <f>IF(BM34="",IF(WEEKDAY(BK32)=4,BK32,""),BM34+1)</f>
        <v/>
      </c>
      <c r="BO34" s="108" t="str">
        <f>IF(BN34="",IF(WEEKDAY(BK32)=5,BK32,""),BN34+1)</f>
        <v/>
      </c>
      <c r="BP34" s="108">
        <f>IF(BO34="",IF(WEEKDAY(BK32)=6,BK32,""),BO34+1)</f>
        <v>45870</v>
      </c>
      <c r="BQ34" s="109">
        <f>IF(BP34="",BK32,BP34+1)</f>
        <v>45871</v>
      </c>
      <c r="BT34" s="107" t="str">
        <f>IF(WEEKDAY(BT32)=1,BT32,"")</f>
        <v/>
      </c>
      <c r="BU34" s="108" t="str">
        <f>IF(BT34="",IF(WEEKDAY(BT32)=2,BT32,""),BT34+1)</f>
        <v/>
      </c>
      <c r="BV34" s="108">
        <f>IF(BU34="",IF(WEEKDAY(BT32)=3,BT32,""),BU34+1)</f>
        <v>45839</v>
      </c>
      <c r="BW34" s="108">
        <f>IF(BV34="",IF(WEEKDAY(BT32)=4,BT32,""),BV34+1)</f>
        <v>45840</v>
      </c>
      <c r="BX34" s="108">
        <f>IF(BW34="",IF(WEEKDAY(BT32)=5,BT32,""),BW34+1)</f>
        <v>45841</v>
      </c>
      <c r="BY34" s="108">
        <f>IF(BX34="",IF(WEEKDAY(BT32)=6,BT32,""),BX34+1)</f>
        <v>45842</v>
      </c>
      <c r="BZ34" s="109">
        <f>IF(BY34="",BT32,BY34+1)</f>
        <v>45843</v>
      </c>
      <c r="CB34" s="107" t="str">
        <f>IF(WEEKDAY(CB32)=1,CB32,"")</f>
        <v/>
      </c>
      <c r="CC34" s="108" t="str">
        <f>IF(CB34="",IF(WEEKDAY(CB32)=2,CB32,""),CB34+1)</f>
        <v/>
      </c>
      <c r="CD34" s="108" t="str">
        <f>IF(CC34="",IF(WEEKDAY(CB32)=3,CB32,""),CC34+1)</f>
        <v/>
      </c>
      <c r="CE34" s="108" t="str">
        <f>IF(CD34="",IF(WEEKDAY(CB32)=4,CB32,""),CD34+1)</f>
        <v/>
      </c>
      <c r="CF34" s="108" t="str">
        <f>IF(CE34="",IF(WEEKDAY(CB32)=5,CB32,""),CE34+1)</f>
        <v/>
      </c>
      <c r="CG34" s="108">
        <f>IF(CF34="",IF(WEEKDAY(CB32)=6,CB32,""),CF34+1)</f>
        <v>45870</v>
      </c>
      <c r="CH34" s="109">
        <f>IF(CG34="",CB32,CG34+1)</f>
        <v>45871</v>
      </c>
    </row>
    <row r="35" spans="2:88" ht="7.5" customHeight="1">
      <c r="D35" s="107">
        <f>J34+1</f>
        <v>45844</v>
      </c>
      <c r="E35" s="108">
        <f t="shared" ref="E35:J37" si="30">D35+1</f>
        <v>45845</v>
      </c>
      <c r="F35" s="108">
        <f t="shared" si="30"/>
        <v>45846</v>
      </c>
      <c r="G35" s="108">
        <f t="shared" si="30"/>
        <v>45847</v>
      </c>
      <c r="H35" s="108">
        <f t="shared" si="30"/>
        <v>45848</v>
      </c>
      <c r="I35" s="108">
        <f t="shared" si="30"/>
        <v>45849</v>
      </c>
      <c r="J35" s="109">
        <f t="shared" si="30"/>
        <v>45850</v>
      </c>
      <c r="L35" s="107">
        <f>R34+1</f>
        <v>45872</v>
      </c>
      <c r="M35" s="108">
        <f t="shared" ref="M35:R37" si="31">L35+1</f>
        <v>45873</v>
      </c>
      <c r="N35" s="108">
        <f t="shared" si="31"/>
        <v>45874</v>
      </c>
      <c r="O35" s="108">
        <f t="shared" si="31"/>
        <v>45875</v>
      </c>
      <c r="P35" s="108">
        <f t="shared" si="31"/>
        <v>45876</v>
      </c>
      <c r="Q35" s="108">
        <f t="shared" si="31"/>
        <v>45877</v>
      </c>
      <c r="R35" s="109">
        <f t="shared" si="31"/>
        <v>45878</v>
      </c>
      <c r="U35" s="107">
        <f>AA34+1</f>
        <v>45844</v>
      </c>
      <c r="V35" s="108">
        <f t="shared" ref="V35:AA37" si="32">U35+1</f>
        <v>45845</v>
      </c>
      <c r="W35" s="108">
        <f t="shared" si="32"/>
        <v>45846</v>
      </c>
      <c r="X35" s="108">
        <f t="shared" si="32"/>
        <v>45847</v>
      </c>
      <c r="Y35" s="108">
        <f t="shared" si="32"/>
        <v>45848</v>
      </c>
      <c r="Z35" s="108">
        <f t="shared" si="32"/>
        <v>45849</v>
      </c>
      <c r="AA35" s="109">
        <f t="shared" si="32"/>
        <v>45850</v>
      </c>
      <c r="AC35" s="107">
        <f>AI34+1</f>
        <v>45872</v>
      </c>
      <c r="AD35" s="108">
        <f t="shared" ref="AD35:AI37" si="33">AC35+1</f>
        <v>45873</v>
      </c>
      <c r="AE35" s="108">
        <f t="shared" si="33"/>
        <v>45874</v>
      </c>
      <c r="AF35" s="108">
        <f t="shared" si="33"/>
        <v>45875</v>
      </c>
      <c r="AG35" s="108">
        <f t="shared" si="33"/>
        <v>45876</v>
      </c>
      <c r="AH35" s="108">
        <f t="shared" si="33"/>
        <v>45877</v>
      </c>
      <c r="AI35" s="109">
        <f t="shared" si="33"/>
        <v>45878</v>
      </c>
      <c r="AL35" s="107">
        <f>AR34+1</f>
        <v>45844</v>
      </c>
      <c r="AM35" s="108">
        <f t="shared" ref="AM35:AR37" si="34">AL35+1</f>
        <v>45845</v>
      </c>
      <c r="AN35" s="108">
        <f t="shared" si="34"/>
        <v>45846</v>
      </c>
      <c r="AO35" s="108">
        <f t="shared" si="34"/>
        <v>45847</v>
      </c>
      <c r="AP35" s="108">
        <f t="shared" si="34"/>
        <v>45848</v>
      </c>
      <c r="AQ35" s="108">
        <f t="shared" si="34"/>
        <v>45849</v>
      </c>
      <c r="AR35" s="109">
        <f t="shared" si="34"/>
        <v>45850</v>
      </c>
      <c r="AT35" s="107">
        <f>AZ34+1</f>
        <v>45872</v>
      </c>
      <c r="AU35" s="108">
        <f t="shared" ref="AU35:AZ37" si="35">AT35+1</f>
        <v>45873</v>
      </c>
      <c r="AV35" s="108">
        <f t="shared" si="35"/>
        <v>45874</v>
      </c>
      <c r="AW35" s="108">
        <f t="shared" si="35"/>
        <v>45875</v>
      </c>
      <c r="AX35" s="108">
        <f t="shared" si="35"/>
        <v>45876</v>
      </c>
      <c r="AY35" s="108">
        <f t="shared" si="35"/>
        <v>45877</v>
      </c>
      <c r="AZ35" s="109">
        <f t="shared" si="35"/>
        <v>45878</v>
      </c>
      <c r="BC35" s="107">
        <f>BI34+1</f>
        <v>45844</v>
      </c>
      <c r="BD35" s="108">
        <f t="shared" ref="BD35:BI37" si="36">BC35+1</f>
        <v>45845</v>
      </c>
      <c r="BE35" s="108">
        <f t="shared" si="36"/>
        <v>45846</v>
      </c>
      <c r="BF35" s="108">
        <f t="shared" si="36"/>
        <v>45847</v>
      </c>
      <c r="BG35" s="108">
        <f t="shared" si="36"/>
        <v>45848</v>
      </c>
      <c r="BH35" s="108">
        <f t="shared" si="36"/>
        <v>45849</v>
      </c>
      <c r="BI35" s="109">
        <f t="shared" si="36"/>
        <v>45850</v>
      </c>
      <c r="BK35" s="107">
        <f>BQ34+1</f>
        <v>45872</v>
      </c>
      <c r="BL35" s="108">
        <f t="shared" ref="BL35:BQ37" si="37">BK35+1</f>
        <v>45873</v>
      </c>
      <c r="BM35" s="108">
        <f t="shared" si="37"/>
        <v>45874</v>
      </c>
      <c r="BN35" s="108">
        <f t="shared" si="37"/>
        <v>45875</v>
      </c>
      <c r="BO35" s="108">
        <f t="shared" si="37"/>
        <v>45876</v>
      </c>
      <c r="BP35" s="108">
        <f t="shared" si="37"/>
        <v>45877</v>
      </c>
      <c r="BQ35" s="109">
        <f t="shared" si="37"/>
        <v>45878</v>
      </c>
      <c r="BT35" s="107">
        <f>BZ34+1</f>
        <v>45844</v>
      </c>
      <c r="BU35" s="108">
        <f t="shared" ref="BU35:BZ37" si="38">BT35+1</f>
        <v>45845</v>
      </c>
      <c r="BV35" s="108">
        <f t="shared" si="38"/>
        <v>45846</v>
      </c>
      <c r="BW35" s="108">
        <f t="shared" si="38"/>
        <v>45847</v>
      </c>
      <c r="BX35" s="108">
        <f t="shared" si="38"/>
        <v>45848</v>
      </c>
      <c r="BY35" s="108">
        <f t="shared" si="38"/>
        <v>45849</v>
      </c>
      <c r="BZ35" s="109">
        <f t="shared" si="38"/>
        <v>45850</v>
      </c>
      <c r="CB35" s="107">
        <f>CH34+1</f>
        <v>45872</v>
      </c>
      <c r="CC35" s="108">
        <f t="shared" ref="CC35:CH37" si="39">CB35+1</f>
        <v>45873</v>
      </c>
      <c r="CD35" s="108">
        <f t="shared" si="39"/>
        <v>45874</v>
      </c>
      <c r="CE35" s="108">
        <f t="shared" si="39"/>
        <v>45875</v>
      </c>
      <c r="CF35" s="108">
        <f t="shared" si="39"/>
        <v>45876</v>
      </c>
      <c r="CG35" s="108">
        <f t="shared" si="39"/>
        <v>45877</v>
      </c>
      <c r="CH35" s="109">
        <f t="shared" si="39"/>
        <v>45878</v>
      </c>
    </row>
    <row r="36" spans="2:88" ht="7.5" customHeight="1">
      <c r="B36" s="7"/>
      <c r="D36" s="107">
        <f>J35+1</f>
        <v>45851</v>
      </c>
      <c r="E36" s="108">
        <f t="shared" si="30"/>
        <v>45852</v>
      </c>
      <c r="F36" s="108">
        <f t="shared" si="30"/>
        <v>45853</v>
      </c>
      <c r="G36" s="108">
        <f t="shared" si="30"/>
        <v>45854</v>
      </c>
      <c r="H36" s="108">
        <f t="shared" si="30"/>
        <v>45855</v>
      </c>
      <c r="I36" s="108">
        <f t="shared" si="30"/>
        <v>45856</v>
      </c>
      <c r="J36" s="109">
        <f t="shared" si="30"/>
        <v>45857</v>
      </c>
      <c r="L36" s="107">
        <f>R35+1</f>
        <v>45879</v>
      </c>
      <c r="M36" s="108">
        <f t="shared" si="31"/>
        <v>45880</v>
      </c>
      <c r="N36" s="108">
        <f t="shared" si="31"/>
        <v>45881</v>
      </c>
      <c r="O36" s="108">
        <f t="shared" si="31"/>
        <v>45882</v>
      </c>
      <c r="P36" s="108">
        <f t="shared" si="31"/>
        <v>45883</v>
      </c>
      <c r="Q36" s="108">
        <f t="shared" si="31"/>
        <v>45884</v>
      </c>
      <c r="R36" s="109">
        <f t="shared" si="31"/>
        <v>45885</v>
      </c>
      <c r="U36" s="107">
        <f>AA35+1</f>
        <v>45851</v>
      </c>
      <c r="V36" s="108">
        <f t="shared" si="32"/>
        <v>45852</v>
      </c>
      <c r="W36" s="108">
        <f t="shared" si="32"/>
        <v>45853</v>
      </c>
      <c r="X36" s="108">
        <f t="shared" si="32"/>
        <v>45854</v>
      </c>
      <c r="Y36" s="108">
        <f t="shared" si="32"/>
        <v>45855</v>
      </c>
      <c r="Z36" s="108">
        <f t="shared" si="32"/>
        <v>45856</v>
      </c>
      <c r="AA36" s="109">
        <f t="shared" si="32"/>
        <v>45857</v>
      </c>
      <c r="AC36" s="107">
        <f>AI35+1</f>
        <v>45879</v>
      </c>
      <c r="AD36" s="108">
        <f t="shared" si="33"/>
        <v>45880</v>
      </c>
      <c r="AE36" s="108">
        <f t="shared" si="33"/>
        <v>45881</v>
      </c>
      <c r="AF36" s="108">
        <f t="shared" si="33"/>
        <v>45882</v>
      </c>
      <c r="AG36" s="108">
        <f t="shared" si="33"/>
        <v>45883</v>
      </c>
      <c r="AH36" s="108">
        <f t="shared" si="33"/>
        <v>45884</v>
      </c>
      <c r="AI36" s="109">
        <f t="shared" si="33"/>
        <v>45885</v>
      </c>
      <c r="AL36" s="107">
        <f>AR35+1</f>
        <v>45851</v>
      </c>
      <c r="AM36" s="108">
        <f t="shared" si="34"/>
        <v>45852</v>
      </c>
      <c r="AN36" s="108">
        <f t="shared" si="34"/>
        <v>45853</v>
      </c>
      <c r="AO36" s="108">
        <f t="shared" si="34"/>
        <v>45854</v>
      </c>
      <c r="AP36" s="108">
        <f t="shared" si="34"/>
        <v>45855</v>
      </c>
      <c r="AQ36" s="108">
        <f t="shared" si="34"/>
        <v>45856</v>
      </c>
      <c r="AR36" s="109">
        <f t="shared" si="34"/>
        <v>45857</v>
      </c>
      <c r="AT36" s="107">
        <f>AZ35+1</f>
        <v>45879</v>
      </c>
      <c r="AU36" s="108">
        <f t="shared" si="35"/>
        <v>45880</v>
      </c>
      <c r="AV36" s="108">
        <f t="shared" si="35"/>
        <v>45881</v>
      </c>
      <c r="AW36" s="108">
        <f t="shared" si="35"/>
        <v>45882</v>
      </c>
      <c r="AX36" s="108">
        <f t="shared" si="35"/>
        <v>45883</v>
      </c>
      <c r="AY36" s="108">
        <f t="shared" si="35"/>
        <v>45884</v>
      </c>
      <c r="AZ36" s="109">
        <f t="shared" si="35"/>
        <v>45885</v>
      </c>
      <c r="BC36" s="107">
        <f>BI35+1</f>
        <v>45851</v>
      </c>
      <c r="BD36" s="108">
        <f t="shared" si="36"/>
        <v>45852</v>
      </c>
      <c r="BE36" s="108">
        <f t="shared" si="36"/>
        <v>45853</v>
      </c>
      <c r="BF36" s="108">
        <f t="shared" si="36"/>
        <v>45854</v>
      </c>
      <c r="BG36" s="108">
        <f t="shared" si="36"/>
        <v>45855</v>
      </c>
      <c r="BH36" s="108">
        <f t="shared" si="36"/>
        <v>45856</v>
      </c>
      <c r="BI36" s="109">
        <f t="shared" si="36"/>
        <v>45857</v>
      </c>
      <c r="BK36" s="107">
        <f>BQ35+1</f>
        <v>45879</v>
      </c>
      <c r="BL36" s="108">
        <f t="shared" si="37"/>
        <v>45880</v>
      </c>
      <c r="BM36" s="108">
        <f t="shared" si="37"/>
        <v>45881</v>
      </c>
      <c r="BN36" s="108">
        <f t="shared" si="37"/>
        <v>45882</v>
      </c>
      <c r="BO36" s="108">
        <f t="shared" si="37"/>
        <v>45883</v>
      </c>
      <c r="BP36" s="108">
        <f t="shared" si="37"/>
        <v>45884</v>
      </c>
      <c r="BQ36" s="109">
        <f t="shared" si="37"/>
        <v>45885</v>
      </c>
      <c r="BT36" s="107">
        <f>BZ35+1</f>
        <v>45851</v>
      </c>
      <c r="BU36" s="108">
        <f t="shared" si="38"/>
        <v>45852</v>
      </c>
      <c r="BV36" s="108">
        <f t="shared" si="38"/>
        <v>45853</v>
      </c>
      <c r="BW36" s="108">
        <f t="shared" si="38"/>
        <v>45854</v>
      </c>
      <c r="BX36" s="108">
        <f t="shared" si="38"/>
        <v>45855</v>
      </c>
      <c r="BY36" s="108">
        <f t="shared" si="38"/>
        <v>45856</v>
      </c>
      <c r="BZ36" s="109">
        <f t="shared" si="38"/>
        <v>45857</v>
      </c>
      <c r="CB36" s="107">
        <f>CH35+1</f>
        <v>45879</v>
      </c>
      <c r="CC36" s="108">
        <f t="shared" si="39"/>
        <v>45880</v>
      </c>
      <c r="CD36" s="108">
        <f t="shared" si="39"/>
        <v>45881</v>
      </c>
      <c r="CE36" s="108">
        <f t="shared" si="39"/>
        <v>45882</v>
      </c>
      <c r="CF36" s="108">
        <f t="shared" si="39"/>
        <v>45883</v>
      </c>
      <c r="CG36" s="108">
        <f t="shared" si="39"/>
        <v>45884</v>
      </c>
      <c r="CH36" s="109">
        <f t="shared" si="39"/>
        <v>45885</v>
      </c>
    </row>
    <row r="37" spans="2:88" ht="7.5" customHeight="1">
      <c r="D37" s="107">
        <f>J36+1</f>
        <v>45858</v>
      </c>
      <c r="E37" s="108">
        <f t="shared" si="30"/>
        <v>45859</v>
      </c>
      <c r="F37" s="108">
        <f t="shared" si="30"/>
        <v>45860</v>
      </c>
      <c r="G37" s="108">
        <f t="shared" si="30"/>
        <v>45861</v>
      </c>
      <c r="H37" s="108">
        <f t="shared" si="30"/>
        <v>45862</v>
      </c>
      <c r="I37" s="108">
        <f t="shared" si="30"/>
        <v>45863</v>
      </c>
      <c r="J37" s="109">
        <f t="shared" si="30"/>
        <v>45864</v>
      </c>
      <c r="L37" s="107">
        <f>R36+1</f>
        <v>45886</v>
      </c>
      <c r="M37" s="108">
        <f t="shared" si="31"/>
        <v>45887</v>
      </c>
      <c r="N37" s="108">
        <f t="shared" si="31"/>
        <v>45888</v>
      </c>
      <c r="O37" s="108">
        <f t="shared" si="31"/>
        <v>45889</v>
      </c>
      <c r="P37" s="108">
        <f t="shared" si="31"/>
        <v>45890</v>
      </c>
      <c r="Q37" s="108">
        <f t="shared" si="31"/>
        <v>45891</v>
      </c>
      <c r="R37" s="109">
        <f t="shared" si="31"/>
        <v>45892</v>
      </c>
      <c r="U37" s="107">
        <f>AA36+1</f>
        <v>45858</v>
      </c>
      <c r="V37" s="108">
        <f t="shared" si="32"/>
        <v>45859</v>
      </c>
      <c r="W37" s="108">
        <f t="shared" si="32"/>
        <v>45860</v>
      </c>
      <c r="X37" s="108">
        <f t="shared" si="32"/>
        <v>45861</v>
      </c>
      <c r="Y37" s="108">
        <f t="shared" si="32"/>
        <v>45862</v>
      </c>
      <c r="Z37" s="108">
        <f t="shared" si="32"/>
        <v>45863</v>
      </c>
      <c r="AA37" s="109">
        <f t="shared" si="32"/>
        <v>45864</v>
      </c>
      <c r="AC37" s="107">
        <f>AI36+1</f>
        <v>45886</v>
      </c>
      <c r="AD37" s="108">
        <f t="shared" si="33"/>
        <v>45887</v>
      </c>
      <c r="AE37" s="108">
        <f t="shared" si="33"/>
        <v>45888</v>
      </c>
      <c r="AF37" s="108">
        <f t="shared" si="33"/>
        <v>45889</v>
      </c>
      <c r="AG37" s="108">
        <f t="shared" si="33"/>
        <v>45890</v>
      </c>
      <c r="AH37" s="108">
        <f t="shared" si="33"/>
        <v>45891</v>
      </c>
      <c r="AI37" s="109">
        <f t="shared" si="33"/>
        <v>45892</v>
      </c>
      <c r="AL37" s="107">
        <f>AR36+1</f>
        <v>45858</v>
      </c>
      <c r="AM37" s="108">
        <f t="shared" si="34"/>
        <v>45859</v>
      </c>
      <c r="AN37" s="108">
        <f t="shared" si="34"/>
        <v>45860</v>
      </c>
      <c r="AO37" s="108">
        <f t="shared" si="34"/>
        <v>45861</v>
      </c>
      <c r="AP37" s="108">
        <f t="shared" si="34"/>
        <v>45862</v>
      </c>
      <c r="AQ37" s="108">
        <f t="shared" si="34"/>
        <v>45863</v>
      </c>
      <c r="AR37" s="109">
        <f t="shared" si="34"/>
        <v>45864</v>
      </c>
      <c r="AT37" s="107">
        <f>AZ36+1</f>
        <v>45886</v>
      </c>
      <c r="AU37" s="108">
        <f t="shared" si="35"/>
        <v>45887</v>
      </c>
      <c r="AV37" s="108">
        <f t="shared" si="35"/>
        <v>45888</v>
      </c>
      <c r="AW37" s="108">
        <f t="shared" si="35"/>
        <v>45889</v>
      </c>
      <c r="AX37" s="108">
        <f t="shared" si="35"/>
        <v>45890</v>
      </c>
      <c r="AY37" s="108">
        <f t="shared" si="35"/>
        <v>45891</v>
      </c>
      <c r="AZ37" s="109">
        <f t="shared" si="35"/>
        <v>45892</v>
      </c>
      <c r="BC37" s="107">
        <f>BI36+1</f>
        <v>45858</v>
      </c>
      <c r="BD37" s="108">
        <f t="shared" si="36"/>
        <v>45859</v>
      </c>
      <c r="BE37" s="108">
        <f t="shared" si="36"/>
        <v>45860</v>
      </c>
      <c r="BF37" s="108">
        <f t="shared" si="36"/>
        <v>45861</v>
      </c>
      <c r="BG37" s="108">
        <f t="shared" si="36"/>
        <v>45862</v>
      </c>
      <c r="BH37" s="108">
        <f t="shared" si="36"/>
        <v>45863</v>
      </c>
      <c r="BI37" s="109">
        <f t="shared" si="36"/>
        <v>45864</v>
      </c>
      <c r="BK37" s="107">
        <f>BQ36+1</f>
        <v>45886</v>
      </c>
      <c r="BL37" s="108">
        <f t="shared" si="37"/>
        <v>45887</v>
      </c>
      <c r="BM37" s="108">
        <f t="shared" si="37"/>
        <v>45888</v>
      </c>
      <c r="BN37" s="108">
        <f t="shared" si="37"/>
        <v>45889</v>
      </c>
      <c r="BO37" s="108">
        <f t="shared" si="37"/>
        <v>45890</v>
      </c>
      <c r="BP37" s="108">
        <f t="shared" si="37"/>
        <v>45891</v>
      </c>
      <c r="BQ37" s="109">
        <f t="shared" si="37"/>
        <v>45892</v>
      </c>
      <c r="BT37" s="107">
        <f>BZ36+1</f>
        <v>45858</v>
      </c>
      <c r="BU37" s="108">
        <f t="shared" si="38"/>
        <v>45859</v>
      </c>
      <c r="BV37" s="108">
        <f t="shared" si="38"/>
        <v>45860</v>
      </c>
      <c r="BW37" s="108">
        <f t="shared" si="38"/>
        <v>45861</v>
      </c>
      <c r="BX37" s="108">
        <f t="shared" si="38"/>
        <v>45862</v>
      </c>
      <c r="BY37" s="108">
        <f t="shared" si="38"/>
        <v>45863</v>
      </c>
      <c r="BZ37" s="109">
        <f t="shared" si="38"/>
        <v>45864</v>
      </c>
      <c r="CB37" s="107">
        <f>CH36+1</f>
        <v>45886</v>
      </c>
      <c r="CC37" s="108">
        <f t="shared" si="39"/>
        <v>45887</v>
      </c>
      <c r="CD37" s="108">
        <f t="shared" si="39"/>
        <v>45888</v>
      </c>
      <c r="CE37" s="108">
        <f t="shared" si="39"/>
        <v>45889</v>
      </c>
      <c r="CF37" s="108">
        <f t="shared" si="39"/>
        <v>45890</v>
      </c>
      <c r="CG37" s="108">
        <f t="shared" si="39"/>
        <v>45891</v>
      </c>
      <c r="CH37" s="109">
        <f t="shared" si="39"/>
        <v>45892</v>
      </c>
    </row>
    <row r="38" spans="2:88" ht="7.5" customHeight="1">
      <c r="D38" s="107">
        <f>IF(DAY(J37)+1&gt;IF(MONTH(D32)=12,31,DATE(YEAR(D32),MONTH(D32)+1,1)-D32),"",J37+1)</f>
        <v>45865</v>
      </c>
      <c r="E38" s="108">
        <f>IF(D38="","",IF(DAY(D38)+1&gt;IF(MONTH(D32)=12,31,DATE(YEAR(D32),MONTH(D32)+1,1)-D32),"",D38+1))</f>
        <v>45866</v>
      </c>
      <c r="F38" s="108">
        <f>IF(E38="","",IF(DAY(E38)+1&gt;IF(MONTH(D32)=12,31,DATE(YEAR(D32),MONTH(D32)+1,1)-D32),"",E38+1))</f>
        <v>45867</v>
      </c>
      <c r="G38" s="108">
        <f>IF(F38="","",IF(DAY(F38)+1&gt;IF(MONTH(D32)=12,31,DATE(YEAR(D32),MONTH(D32)+1,1)-D32),"",F38+1))</f>
        <v>45868</v>
      </c>
      <c r="H38" s="108">
        <f>IF(G38="","",IF(DAY(G38)+1&gt;IF(MONTH(D32)=12,31,DATE(YEAR(D32),MONTH(D32)+1,1)-D32),"",G38+1))</f>
        <v>45869</v>
      </c>
      <c r="I38" s="108" t="str">
        <f>IF(H38="","",IF(DAY(H38)+1&gt;IF(MONTH(D32)=12,31,DATE(YEAR(D32),MONTH(D32)+1,1)-D32),"",H38+1))</f>
        <v/>
      </c>
      <c r="J38" s="109" t="str">
        <f>IF(I38="","",IF(DAY(I38)+1&gt;IF(MONTH(D32)=12,31,DATE(YEAR(D32),MONTH(D32)+1,1)-D32),"",I38+1))</f>
        <v/>
      </c>
      <c r="L38" s="107">
        <f>IF(DAY(R37)+1&gt;IF(MONTH(L32)=12,31,DATE(YEAR(L32),MONTH(L32)+1,1)-L32),"",R37+1)</f>
        <v>45893</v>
      </c>
      <c r="M38" s="108">
        <f>IF(L38="","",IF(DAY(L38)+1&gt;IF(MONTH(L32)=12,31,DATE(YEAR(L32),MONTH(L32)+1,1)-L32),"",L38+1))</f>
        <v>45894</v>
      </c>
      <c r="N38" s="108">
        <f>IF(M38="","",IF(DAY(M38)+1&gt;IF(MONTH(L32)=12,31,DATE(YEAR(L32),MONTH(L32)+1,1)-L32),"",M38+1))</f>
        <v>45895</v>
      </c>
      <c r="O38" s="108">
        <f>IF(N38="","",IF(DAY(N38)+1&gt;IF(MONTH(L32)=12,31,DATE(YEAR(L32),MONTH(L32)+1,1)-L32),"",N38+1))</f>
        <v>45896</v>
      </c>
      <c r="P38" s="108">
        <f>IF(O38="","",IF(DAY(O38)+1&gt;IF(MONTH(L32)=12,31,DATE(YEAR(L32),MONTH(L32)+1,1)-L32),"",O38+1))</f>
        <v>45897</v>
      </c>
      <c r="Q38" s="108">
        <f>IF(P38="","",IF(DAY(P38)+1&gt;IF(MONTH(L32)=12,31,DATE(YEAR(L32),MONTH(L32)+1,1)-L32),"",P38+1))</f>
        <v>45898</v>
      </c>
      <c r="R38" s="109">
        <f>IF(Q38="","",IF(DAY(Q38)+1&gt;IF(MONTH(L32)=12,31,DATE(YEAR(L32),MONTH(L32)+1,1)-L32),"",Q38+1))</f>
        <v>45899</v>
      </c>
      <c r="U38" s="107">
        <f>IF(DAY(AA37)+1&gt;IF(MONTH(U32)=12,31,DATE(YEAR(U32),MONTH(U32)+1,1)-U32),"",AA37+1)</f>
        <v>45865</v>
      </c>
      <c r="V38" s="108">
        <f>IF(U38="","",IF(DAY(U38)+1&gt;IF(MONTH(U32)=12,31,DATE(YEAR(U32),MONTH(U32)+1,1)-U32),"",U38+1))</f>
        <v>45866</v>
      </c>
      <c r="W38" s="108">
        <f>IF(V38="","",IF(DAY(V38)+1&gt;IF(MONTH(U32)=12,31,DATE(YEAR(U32),MONTH(U32)+1,1)-U32),"",V38+1))</f>
        <v>45867</v>
      </c>
      <c r="X38" s="108">
        <f>IF(W38="","",IF(DAY(W38)+1&gt;IF(MONTH(U32)=12,31,DATE(YEAR(U32),MONTH(U32)+1,1)-U32),"",W38+1))</f>
        <v>45868</v>
      </c>
      <c r="Y38" s="108">
        <f>IF(X38="","",IF(DAY(X38)+1&gt;IF(MONTH(U32)=12,31,DATE(YEAR(U32),MONTH(U32)+1,1)-U32),"",X38+1))</f>
        <v>45869</v>
      </c>
      <c r="Z38" s="108" t="str">
        <f>IF(Y38="","",IF(DAY(Y38)+1&gt;IF(MONTH(U32)=12,31,DATE(YEAR(U32),MONTH(U32)+1,1)-U32),"",Y38+1))</f>
        <v/>
      </c>
      <c r="AA38" s="109" t="str">
        <f>IF(Z38="","",IF(DAY(Z38)+1&gt;IF(MONTH(U32)=12,31,DATE(YEAR(U32),MONTH(U32)+1,1)-U32),"",Z38+1))</f>
        <v/>
      </c>
      <c r="AC38" s="107">
        <f>IF(DAY(AI37)+1&gt;IF(MONTH(AC32)=12,31,DATE(YEAR(AC32),MONTH(AC32)+1,1)-AC32),"",AI37+1)</f>
        <v>45893</v>
      </c>
      <c r="AD38" s="108">
        <f>IF(AC38="","",IF(DAY(AC38)+1&gt;IF(MONTH(AC32)=12,31,DATE(YEAR(AC32),MONTH(AC32)+1,1)-AC32),"",AC38+1))</f>
        <v>45894</v>
      </c>
      <c r="AE38" s="108">
        <f>IF(AD38="","",IF(DAY(AD38)+1&gt;IF(MONTH(AC32)=12,31,DATE(YEAR(AC32),MONTH(AC32)+1,1)-AC32),"",AD38+1))</f>
        <v>45895</v>
      </c>
      <c r="AF38" s="108">
        <f>IF(AE38="","",IF(DAY(AE38)+1&gt;IF(MONTH(AC32)=12,31,DATE(YEAR(AC32),MONTH(AC32)+1,1)-AC32),"",AE38+1))</f>
        <v>45896</v>
      </c>
      <c r="AG38" s="108">
        <f>IF(AF38="","",IF(DAY(AF38)+1&gt;IF(MONTH(AC32)=12,31,DATE(YEAR(AC32),MONTH(AC32)+1,1)-AC32),"",AF38+1))</f>
        <v>45897</v>
      </c>
      <c r="AH38" s="108">
        <f>IF(AG38="","",IF(DAY(AG38)+1&gt;IF(MONTH(AC32)=12,31,DATE(YEAR(AC32),MONTH(AC32)+1,1)-AC32),"",AG38+1))</f>
        <v>45898</v>
      </c>
      <c r="AI38" s="109">
        <f>IF(AH38="","",IF(DAY(AH38)+1&gt;IF(MONTH(AC32)=12,31,DATE(YEAR(AC32),MONTH(AC32)+1,1)-AC32),"",AH38+1))</f>
        <v>45899</v>
      </c>
      <c r="AL38" s="107">
        <f>IF(DAY(AR37)+1&gt;IF(MONTH(AL32)=12,31,DATE(YEAR(AL32),MONTH(AL32)+1,1)-AL32),"",AR37+1)</f>
        <v>45865</v>
      </c>
      <c r="AM38" s="108">
        <f>IF(AL38="","",IF(DAY(AL38)+1&gt;IF(MONTH(AL32)=12,31,DATE(YEAR(AL32),MONTH(AL32)+1,1)-AL32),"",AL38+1))</f>
        <v>45866</v>
      </c>
      <c r="AN38" s="108">
        <f>IF(AM38="","",IF(DAY(AM38)+1&gt;IF(MONTH(AL32)=12,31,DATE(YEAR(AL32),MONTH(AL32)+1,1)-AL32),"",AM38+1))</f>
        <v>45867</v>
      </c>
      <c r="AO38" s="108">
        <f>IF(AN38="","",IF(DAY(AN38)+1&gt;IF(MONTH(AL32)=12,31,DATE(YEAR(AL32),MONTH(AL32)+1,1)-AL32),"",AN38+1))</f>
        <v>45868</v>
      </c>
      <c r="AP38" s="108">
        <f>IF(AO38="","",IF(DAY(AO38)+1&gt;IF(MONTH(AL32)=12,31,DATE(YEAR(AL32),MONTH(AL32)+1,1)-AL32),"",AO38+1))</f>
        <v>45869</v>
      </c>
      <c r="AQ38" s="108" t="str">
        <f>IF(AP38="","",IF(DAY(AP38)+1&gt;IF(MONTH(AL32)=12,31,DATE(YEAR(AL32),MONTH(AL32)+1,1)-AL32),"",AP38+1))</f>
        <v/>
      </c>
      <c r="AR38" s="109" t="str">
        <f>IF(AQ38="","",IF(DAY(AQ38)+1&gt;IF(MONTH(AL32)=12,31,DATE(YEAR(AL32),MONTH(AL32)+1,1)-AL32),"",AQ38+1))</f>
        <v/>
      </c>
      <c r="AT38" s="107">
        <f>IF(DAY(AZ37)+1&gt;IF(MONTH(AT32)=12,31,DATE(YEAR(AT32),MONTH(AT32)+1,1)-AT32),"",AZ37+1)</f>
        <v>45893</v>
      </c>
      <c r="AU38" s="108">
        <f>IF(AT38="","",IF(DAY(AT38)+1&gt;IF(MONTH(AT32)=12,31,DATE(YEAR(AT32),MONTH(AT32)+1,1)-AT32),"",AT38+1))</f>
        <v>45894</v>
      </c>
      <c r="AV38" s="108">
        <f>IF(AU38="","",IF(DAY(AU38)+1&gt;IF(MONTH(AT32)=12,31,DATE(YEAR(AT32),MONTH(AT32)+1,1)-AT32),"",AU38+1))</f>
        <v>45895</v>
      </c>
      <c r="AW38" s="108">
        <f>IF(AV38="","",IF(DAY(AV38)+1&gt;IF(MONTH(AT32)=12,31,DATE(YEAR(AT32),MONTH(AT32)+1,1)-AT32),"",AV38+1))</f>
        <v>45896</v>
      </c>
      <c r="AX38" s="108">
        <f>IF(AW38="","",IF(DAY(AW38)+1&gt;IF(MONTH(AT32)=12,31,DATE(YEAR(AT32),MONTH(AT32)+1,1)-AT32),"",AW38+1))</f>
        <v>45897</v>
      </c>
      <c r="AY38" s="108">
        <f>IF(AX38="","",IF(DAY(AX38)+1&gt;IF(MONTH(AT32)=12,31,DATE(YEAR(AT32),MONTH(AT32)+1,1)-AT32),"",AX38+1))</f>
        <v>45898</v>
      </c>
      <c r="AZ38" s="109">
        <f>IF(AY38="","",IF(DAY(AY38)+1&gt;IF(MONTH(AT32)=12,31,DATE(YEAR(AT32),MONTH(AT32)+1,1)-AT32),"",AY38+1))</f>
        <v>45899</v>
      </c>
      <c r="BC38" s="107">
        <f>IF(DAY(BI37)+1&gt;IF(MONTH(BC32)=12,31,DATE(YEAR(BC32),MONTH(BC32)+1,1)-BC32),"",BI37+1)</f>
        <v>45865</v>
      </c>
      <c r="BD38" s="108">
        <f>IF(BC38="","",IF(DAY(BC38)+1&gt;IF(MONTH(BC32)=12,31,DATE(YEAR(BC32),MONTH(BC32)+1,1)-BC32),"",BC38+1))</f>
        <v>45866</v>
      </c>
      <c r="BE38" s="108">
        <f>IF(BD38="","",IF(DAY(BD38)+1&gt;IF(MONTH(BC32)=12,31,DATE(YEAR(BC32),MONTH(BC32)+1,1)-BC32),"",BD38+1))</f>
        <v>45867</v>
      </c>
      <c r="BF38" s="108">
        <f>IF(BE38="","",IF(DAY(BE38)+1&gt;IF(MONTH(BC32)=12,31,DATE(YEAR(BC32),MONTH(BC32)+1,1)-BC32),"",BE38+1))</f>
        <v>45868</v>
      </c>
      <c r="BG38" s="108">
        <f>IF(BF38="","",IF(DAY(BF38)+1&gt;IF(MONTH(BC32)=12,31,DATE(YEAR(BC32),MONTH(BC32)+1,1)-BC32),"",BF38+1))</f>
        <v>45869</v>
      </c>
      <c r="BH38" s="108" t="str">
        <f>IF(BG38="","",IF(DAY(BG38)+1&gt;IF(MONTH(BC32)=12,31,DATE(YEAR(BC32),MONTH(BC32)+1,1)-BC32),"",BG38+1))</f>
        <v/>
      </c>
      <c r="BI38" s="109" t="str">
        <f>IF(BH38="","",IF(DAY(BH38)+1&gt;IF(MONTH(BC32)=12,31,DATE(YEAR(BC32),MONTH(BC32)+1,1)-BC32),"",BH38+1))</f>
        <v/>
      </c>
      <c r="BK38" s="107">
        <f>IF(DAY(BQ37)+1&gt;IF(MONTH(BK32)=12,31,DATE(YEAR(BK32),MONTH(BK32)+1,1)-BK32),"",BQ37+1)</f>
        <v>45893</v>
      </c>
      <c r="BL38" s="108">
        <f>IF(BK38="","",IF(DAY(BK38)+1&gt;IF(MONTH(BK32)=12,31,DATE(YEAR(BK32),MONTH(BK32)+1,1)-BK32),"",BK38+1))</f>
        <v>45894</v>
      </c>
      <c r="BM38" s="108">
        <f>IF(BL38="","",IF(DAY(BL38)+1&gt;IF(MONTH(BK32)=12,31,DATE(YEAR(BK32),MONTH(BK32)+1,1)-BK32),"",BL38+1))</f>
        <v>45895</v>
      </c>
      <c r="BN38" s="108">
        <f>IF(BM38="","",IF(DAY(BM38)+1&gt;IF(MONTH(BK32)=12,31,DATE(YEAR(BK32),MONTH(BK32)+1,1)-BK32),"",BM38+1))</f>
        <v>45896</v>
      </c>
      <c r="BO38" s="108">
        <f>IF(BN38="","",IF(DAY(BN38)+1&gt;IF(MONTH(BK32)=12,31,DATE(YEAR(BK32),MONTH(BK32)+1,1)-BK32),"",BN38+1))</f>
        <v>45897</v>
      </c>
      <c r="BP38" s="108">
        <f>IF(BO38="","",IF(DAY(BO38)+1&gt;IF(MONTH(BK32)=12,31,DATE(YEAR(BK32),MONTH(BK32)+1,1)-BK32),"",BO38+1))</f>
        <v>45898</v>
      </c>
      <c r="BQ38" s="109">
        <f>IF(BP38="","",IF(DAY(BP38)+1&gt;IF(MONTH(BK32)=12,31,DATE(YEAR(BK32),MONTH(BK32)+1,1)-BK32),"",BP38+1))</f>
        <v>45899</v>
      </c>
      <c r="BT38" s="107">
        <f>IF(DAY(BZ37)+1&gt;IF(MONTH(BT32)=12,31,DATE(YEAR(BT32),MONTH(BT32)+1,1)-BT32),"",BZ37+1)</f>
        <v>45865</v>
      </c>
      <c r="BU38" s="108">
        <f>IF(BT38="","",IF(DAY(BT38)+1&gt;IF(MONTH(BT32)=12,31,DATE(YEAR(BT32),MONTH(BT32)+1,1)-BT32),"",BT38+1))</f>
        <v>45866</v>
      </c>
      <c r="BV38" s="108">
        <f>IF(BU38="","",IF(DAY(BU38)+1&gt;IF(MONTH(BT32)=12,31,DATE(YEAR(BT32),MONTH(BT32)+1,1)-BT32),"",BU38+1))</f>
        <v>45867</v>
      </c>
      <c r="BW38" s="108">
        <f>IF(BV38="","",IF(DAY(BV38)+1&gt;IF(MONTH(BT32)=12,31,DATE(YEAR(BT32),MONTH(BT32)+1,1)-BT32),"",BV38+1))</f>
        <v>45868</v>
      </c>
      <c r="BX38" s="108">
        <f>IF(BW38="","",IF(DAY(BW38)+1&gt;IF(MONTH(BT32)=12,31,DATE(YEAR(BT32),MONTH(BT32)+1,1)-BT32),"",BW38+1))</f>
        <v>45869</v>
      </c>
      <c r="BY38" s="108" t="str">
        <f>IF(BX38="","",IF(DAY(BX38)+1&gt;IF(MONTH(BT32)=12,31,DATE(YEAR(BT32),MONTH(BT32)+1,1)-BT32),"",BX38+1))</f>
        <v/>
      </c>
      <c r="BZ38" s="109" t="str">
        <f>IF(BY38="","",IF(DAY(BY38)+1&gt;IF(MONTH(BT32)=12,31,DATE(YEAR(BT32),MONTH(BT32)+1,1)-BT32),"",BY38+1))</f>
        <v/>
      </c>
      <c r="CB38" s="107">
        <f>IF(DAY(CH37)+1&gt;IF(MONTH(CB32)=12,31,DATE(YEAR(CB32),MONTH(CB32)+1,1)-CB32),"",CH37+1)</f>
        <v>45893</v>
      </c>
      <c r="CC38" s="108">
        <f>IF(CB38="","",IF(DAY(CB38)+1&gt;IF(MONTH(CB32)=12,31,DATE(YEAR(CB32),MONTH(CB32)+1,1)-CB32),"",CB38+1))</f>
        <v>45894</v>
      </c>
      <c r="CD38" s="108">
        <f>IF(CC38="","",IF(DAY(CC38)+1&gt;IF(MONTH(CB32)=12,31,DATE(YEAR(CB32),MONTH(CB32)+1,1)-CB32),"",CC38+1))</f>
        <v>45895</v>
      </c>
      <c r="CE38" s="108">
        <f>IF(CD38="","",IF(DAY(CD38)+1&gt;IF(MONTH(CB32)=12,31,DATE(YEAR(CB32),MONTH(CB32)+1,1)-CB32),"",CD38+1))</f>
        <v>45896</v>
      </c>
      <c r="CF38" s="108">
        <f>IF(CE38="","",IF(DAY(CE38)+1&gt;IF(MONTH(CB32)=12,31,DATE(YEAR(CB32),MONTH(CB32)+1,1)-CB32),"",CE38+1))</f>
        <v>45897</v>
      </c>
      <c r="CG38" s="108">
        <f>IF(CF38="","",IF(DAY(CF38)+1&gt;IF(MONTH(CB32)=12,31,DATE(YEAR(CB32),MONTH(CB32)+1,1)-CB32),"",CF38+1))</f>
        <v>45898</v>
      </c>
      <c r="CH38" s="109">
        <f>IF(CG38="","",IF(DAY(CG38)+1&gt;IF(MONTH(CB32)=12,31,DATE(YEAR(CB32),MONTH(CB32)+1,1)-CB32),"",CG38+1))</f>
        <v>45899</v>
      </c>
    </row>
    <row r="39" spans="2:88" ht="7.5" customHeight="1">
      <c r="D39" s="110" t="str">
        <f>IF(J38="","",IF(DAY(J38)+1&gt;IF(MONTH(D32)=12,31,DATE(YEAR(D32),MONTH(D32)+1,1)-D32),"",J38+1))</f>
        <v/>
      </c>
      <c r="E39" s="111" t="str">
        <f>IF(D39="","",IF(DAY(D39)+1&gt;IF(MONTH(D32)=12,31,DATE(YEAR(D32),MONTH(D32)+1,1)-D32),"",D39+1))</f>
        <v/>
      </c>
      <c r="F39" s="401" t="str">
        <f>VLOOKUP(D32,祝名,2,FALSE)</f>
        <v>21（海の日）</v>
      </c>
      <c r="G39" s="401"/>
      <c r="H39" s="401"/>
      <c r="I39" s="401"/>
      <c r="J39" s="402"/>
      <c r="L39" s="110">
        <f>IF(R38="","",IF(DAY(R38)+1&gt;IF(MONTH(L32)=12,31,DATE(YEAR(L32),MONTH(L32)+1,1)-L32),"",R38+1))</f>
        <v>45900</v>
      </c>
      <c r="M39" s="111" t="str">
        <f>IF(L39="","",IF(DAY(L39)+1&gt;IF(MONTH(L32)=12,31,DATE(YEAR(L32),MONTH(L32)+1,1)-L32),"",L39+1))</f>
        <v/>
      </c>
      <c r="N39" s="401" t="str">
        <f>VLOOKUP(L32,祝名,2,FALSE)</f>
        <v>11（山の日）</v>
      </c>
      <c r="O39" s="401"/>
      <c r="P39" s="401"/>
      <c r="Q39" s="401"/>
      <c r="R39" s="402"/>
      <c r="U39" s="110" t="str">
        <f>IF(AA38="","",IF(DAY(AA38)+1&gt;IF(MONTH(U32)=12,31,DATE(YEAR(U32),MONTH(U32)+1,1)-U32),"",AA38+1))</f>
        <v/>
      </c>
      <c r="V39" s="111" t="str">
        <f>IF(U39="","",IF(DAY(U39)+1&gt;IF(MONTH(U32)=12,31,DATE(YEAR(U32),MONTH(U32)+1,1)-U32),"",U39+1))</f>
        <v/>
      </c>
      <c r="W39" s="401" t="str">
        <f>VLOOKUP(U32,祝名,2,FALSE)</f>
        <v>21（海の日）</v>
      </c>
      <c r="X39" s="401"/>
      <c r="Y39" s="401"/>
      <c r="Z39" s="401"/>
      <c r="AA39" s="402"/>
      <c r="AC39" s="110">
        <f>IF(AI38="","",IF(DAY(AI38)+1&gt;IF(MONTH(AC32)=12,31,DATE(YEAR(AC32),MONTH(AC32)+1,1)-AC32),"",AI38+1))</f>
        <v>45900</v>
      </c>
      <c r="AD39" s="111" t="str">
        <f>IF(AC39="","",IF(DAY(AC39)+1&gt;IF(MONTH(AC32)=12,31,DATE(YEAR(AC32),MONTH(AC32)+1,1)-AC32),"",AC39+1))</f>
        <v/>
      </c>
      <c r="AE39" s="401" t="str">
        <f>VLOOKUP(AC32,祝名,2,FALSE)</f>
        <v>11（山の日）</v>
      </c>
      <c r="AF39" s="401"/>
      <c r="AG39" s="401"/>
      <c r="AH39" s="401"/>
      <c r="AI39" s="402"/>
      <c r="AL39" s="110" t="str">
        <f>IF(AR38="","",IF(DAY(AR38)+1&gt;IF(MONTH(AL32)=12,31,DATE(YEAR(AL32),MONTH(AL32)+1,1)-AL32),"",AR38+1))</f>
        <v/>
      </c>
      <c r="AM39" s="111" t="str">
        <f>IF(AL39="","",IF(DAY(AL39)+1&gt;IF(MONTH(AL32)=12,31,DATE(YEAR(AL32),MONTH(AL32)+1,1)-AL32),"",AL39+1))</f>
        <v/>
      </c>
      <c r="AN39" s="401" t="str">
        <f>VLOOKUP(AL32,祝名,2,FALSE)</f>
        <v>21（海の日）</v>
      </c>
      <c r="AO39" s="401"/>
      <c r="AP39" s="401"/>
      <c r="AQ39" s="401"/>
      <c r="AR39" s="402"/>
      <c r="AT39" s="110">
        <f>IF(AZ38="","",IF(DAY(AZ38)+1&gt;IF(MONTH(AT32)=12,31,DATE(YEAR(AT32),MONTH(AT32)+1,1)-AT32),"",AZ38+1))</f>
        <v>45900</v>
      </c>
      <c r="AU39" s="111" t="str">
        <f>IF(AT39="","",IF(DAY(AT39)+1&gt;IF(MONTH(AT32)=12,31,DATE(YEAR(AT32),MONTH(AT32)+1,1)-AT32),"",AT39+1))</f>
        <v/>
      </c>
      <c r="AV39" s="401" t="str">
        <f>VLOOKUP(AT32,祝名,2,FALSE)</f>
        <v>11（山の日）</v>
      </c>
      <c r="AW39" s="401"/>
      <c r="AX39" s="401"/>
      <c r="AY39" s="401"/>
      <c r="AZ39" s="402"/>
      <c r="BC39" s="110" t="str">
        <f>IF(BI38="","",IF(DAY(BI38)+1&gt;IF(MONTH(BC32)=12,31,DATE(YEAR(BC32),MONTH(BC32)+1,1)-BC32),"",BI38+1))</f>
        <v/>
      </c>
      <c r="BD39" s="111" t="str">
        <f>IF(BC39="","",IF(DAY(BC39)+1&gt;IF(MONTH(BC32)=12,31,DATE(YEAR(BC32),MONTH(BC32)+1,1)-BC32),"",BC39+1))</f>
        <v/>
      </c>
      <c r="BE39" s="401" t="str">
        <f>VLOOKUP(BC32,祝名,2,FALSE)</f>
        <v>21（海の日）</v>
      </c>
      <c r="BF39" s="401"/>
      <c r="BG39" s="401"/>
      <c r="BH39" s="401"/>
      <c r="BI39" s="402"/>
      <c r="BK39" s="110">
        <f>IF(BQ38="","",IF(DAY(BQ38)+1&gt;IF(MONTH(BK32)=12,31,DATE(YEAR(BK32),MONTH(BK32)+1,1)-BK32),"",BQ38+1))</f>
        <v>45900</v>
      </c>
      <c r="BL39" s="111" t="str">
        <f>IF(BK39="","",IF(DAY(BK39)+1&gt;IF(MONTH(BK32)=12,31,DATE(YEAR(BK32),MONTH(BK32)+1,1)-BK32),"",BK39+1))</f>
        <v/>
      </c>
      <c r="BM39" s="401" t="str">
        <f>VLOOKUP(BK32,祝名,2,FALSE)</f>
        <v>11（山の日）</v>
      </c>
      <c r="BN39" s="401"/>
      <c r="BO39" s="401"/>
      <c r="BP39" s="401"/>
      <c r="BQ39" s="402"/>
      <c r="BT39" s="110" t="str">
        <f>IF(BZ38="","",IF(DAY(BZ38)+1&gt;IF(MONTH(BT32)=12,31,DATE(YEAR(BT32),MONTH(BT32)+1,1)-BT32),"",BZ38+1))</f>
        <v/>
      </c>
      <c r="BU39" s="111" t="str">
        <f>IF(BT39="","",IF(DAY(BT39)+1&gt;IF(MONTH(BT32)=12,31,DATE(YEAR(BT32),MONTH(BT32)+1,1)-BT32),"",BT39+1))</f>
        <v/>
      </c>
      <c r="BV39" s="401" t="str">
        <f>VLOOKUP(BT32,祝名,2,FALSE)</f>
        <v>21（海の日）</v>
      </c>
      <c r="BW39" s="401"/>
      <c r="BX39" s="401"/>
      <c r="BY39" s="401"/>
      <c r="BZ39" s="402"/>
      <c r="CB39" s="110">
        <f>IF(CH38="","",IF(DAY(CH38)+1&gt;IF(MONTH(CB32)=12,31,DATE(YEAR(CB32),MONTH(CB32)+1,1)-CB32),"",CH38+1))</f>
        <v>45900</v>
      </c>
      <c r="CC39" s="111" t="str">
        <f>IF(CB39="","",IF(DAY(CB39)+1&gt;IF(MONTH(CB32)=12,31,DATE(YEAR(CB32),MONTH(CB32)+1,1)-CB32),"",CB39+1))</f>
        <v/>
      </c>
      <c r="CD39" s="401" t="str">
        <f>VLOOKUP(CB32,祝名,2,FALSE)</f>
        <v>11（山の日）</v>
      </c>
      <c r="CE39" s="401"/>
      <c r="CF39" s="401"/>
      <c r="CG39" s="401"/>
      <c r="CH39" s="402"/>
    </row>
    <row r="40" spans="2:88" ht="6.75" customHeight="1">
      <c r="B40" s="7"/>
      <c r="C40" s="7"/>
      <c r="D40" s="106" t="s">
        <v>471</v>
      </c>
      <c r="S40" s="7"/>
      <c r="T40" s="7"/>
      <c r="U40" s="106" t="s">
        <v>471</v>
      </c>
      <c r="AJ40" s="7"/>
      <c r="AK40" s="7"/>
      <c r="AL40" s="106" t="s">
        <v>471</v>
      </c>
      <c r="BA40" s="7"/>
      <c r="BB40" s="7"/>
      <c r="BC40" s="106" t="s">
        <v>471</v>
      </c>
      <c r="BR40" s="7"/>
      <c r="BS40" s="7"/>
      <c r="BT40" s="106" t="s">
        <v>471</v>
      </c>
      <c r="CI40" s="7"/>
    </row>
    <row r="41" spans="2:88" ht="3" customHeight="1">
      <c r="B41" s="21"/>
      <c r="C41" s="7"/>
      <c r="T41" s="7"/>
      <c r="AJ41" s="7"/>
      <c r="AK41" s="7"/>
      <c r="BA41" s="7"/>
      <c r="BB41" s="7"/>
      <c r="BR41" s="7"/>
      <c r="BS41" s="7"/>
      <c r="CI41" s="7"/>
      <c r="CJ41" s="21"/>
    </row>
    <row r="42" spans="2:88" ht="2.25" customHeight="1">
      <c r="B42" s="7"/>
      <c r="C42" s="7"/>
      <c r="T42" s="7"/>
      <c r="AJ42" s="7"/>
      <c r="AK42" s="7"/>
      <c r="BA42" s="7"/>
      <c r="BB42" s="7"/>
      <c r="BR42" s="7"/>
      <c r="BS42" s="7"/>
      <c r="CI42" s="7"/>
    </row>
    <row r="43" spans="2:88" ht="9.75" customHeight="1">
      <c r="D43" s="397">
        <f>$D$5</f>
        <v>45658</v>
      </c>
      <c r="E43" s="397"/>
      <c r="F43" s="398" t="str">
        <f>DBCS(MONTH(D43))</f>
        <v>１</v>
      </c>
      <c r="G43" s="398"/>
      <c r="H43" s="398" t="s">
        <v>364</v>
      </c>
      <c r="I43" s="399" t="str">
        <f>IF(D43&gt;=43586,"令和"&amp;IF(YEAR(D43)-2018=1,"元",YEAR(D43)-2018),"平成"&amp;(YEAR(D43)-1988))</f>
        <v>令和7</v>
      </c>
      <c r="J43" s="399"/>
      <c r="L43" s="400">
        <f>IF(MONTH(D43)=12,DATE(YEAR(D43)+1,1,1),DATE(YEAR(D43),MONTH(D43)+1,1))</f>
        <v>45689</v>
      </c>
      <c r="M43" s="400"/>
      <c r="N43" s="398" t="str">
        <f>DBCS(MONTH(L43))</f>
        <v>２</v>
      </c>
      <c r="O43" s="398"/>
      <c r="P43" s="398" t="s">
        <v>364</v>
      </c>
      <c r="Q43" s="399" t="str">
        <f>IF(L43&gt;=43586,"令和"&amp;IF(YEAR(L43)-2018=1,"元",YEAR(L43)-2018),"平成"&amp;(YEAR(L43)-1988))</f>
        <v>令和7</v>
      </c>
      <c r="R43" s="399"/>
      <c r="U43" s="397">
        <f>$D$5</f>
        <v>45658</v>
      </c>
      <c r="V43" s="397"/>
      <c r="W43" s="398" t="str">
        <f>DBCS(MONTH(U43))</f>
        <v>１</v>
      </c>
      <c r="X43" s="398"/>
      <c r="Y43" s="398" t="s">
        <v>364</v>
      </c>
      <c r="Z43" s="399" t="str">
        <f>IF(U43&gt;=43586,"令和"&amp;IF(YEAR(U43)-2018=1,"元",YEAR(U43)-2018),"平成"&amp;(YEAR(U43)-1988))</f>
        <v>令和7</v>
      </c>
      <c r="AA43" s="399"/>
      <c r="AC43" s="400">
        <f>IF(MONTH(U43)=12,DATE(YEAR(U43)+1,1,1),DATE(YEAR(U43),MONTH(U43)+1,1))</f>
        <v>45689</v>
      </c>
      <c r="AD43" s="400"/>
      <c r="AE43" s="398" t="str">
        <f>DBCS(MONTH(AC43))</f>
        <v>２</v>
      </c>
      <c r="AF43" s="398"/>
      <c r="AG43" s="398" t="s">
        <v>364</v>
      </c>
      <c r="AH43" s="399" t="str">
        <f>IF(AC43&gt;=43586,"令和"&amp;IF(YEAR(AC43)-2018=1,"元",YEAR(AC43)-2018),"平成"&amp;(YEAR(AC43)-1988))</f>
        <v>令和7</v>
      </c>
      <c r="AI43" s="399"/>
      <c r="AL43" s="397">
        <f>$D$5</f>
        <v>45658</v>
      </c>
      <c r="AM43" s="397"/>
      <c r="AN43" s="398" t="str">
        <f>DBCS(MONTH(AL43))</f>
        <v>１</v>
      </c>
      <c r="AO43" s="398"/>
      <c r="AP43" s="398" t="s">
        <v>364</v>
      </c>
      <c r="AQ43" s="399" t="str">
        <f>IF(AL43&gt;=43586,"令和"&amp;IF(YEAR(AL43)-2018=1,"元",YEAR(AL43)-2018),"平成"&amp;(YEAR(AL43)-1988))</f>
        <v>令和7</v>
      </c>
      <c r="AR43" s="399"/>
      <c r="AT43" s="400">
        <f>IF(MONTH(AL43)=12,DATE(YEAR(AL43)+1,1,1),DATE(YEAR(AL43),MONTH(AL43)+1,1))</f>
        <v>45689</v>
      </c>
      <c r="AU43" s="400"/>
      <c r="AV43" s="398" t="str">
        <f>DBCS(MONTH(AT43))</f>
        <v>２</v>
      </c>
      <c r="AW43" s="398"/>
      <c r="AX43" s="398" t="s">
        <v>364</v>
      </c>
      <c r="AY43" s="399" t="str">
        <f>IF(AT43&gt;=43586,"令和"&amp;IF(YEAR(AT43)-2018=1,"元",YEAR(AT43)-2018),"平成"&amp;(YEAR(AT43)-1988))</f>
        <v>令和7</v>
      </c>
      <c r="AZ43" s="399"/>
      <c r="BC43" s="397">
        <f>$D$5</f>
        <v>45658</v>
      </c>
      <c r="BD43" s="397"/>
      <c r="BE43" s="398" t="str">
        <f>DBCS(MONTH(BC43))</f>
        <v>１</v>
      </c>
      <c r="BF43" s="398"/>
      <c r="BG43" s="398" t="s">
        <v>364</v>
      </c>
      <c r="BH43" s="399" t="str">
        <f>IF(BC43&gt;=43586,"令和"&amp;IF(YEAR(BC43)-2018=1,"元",YEAR(BC43)-2018),"平成"&amp;(YEAR(BC43)-1988))</f>
        <v>令和7</v>
      </c>
      <c r="BI43" s="399"/>
      <c r="BK43" s="400">
        <f>IF(MONTH(BC43)=12,DATE(YEAR(BC43)+1,1,1),DATE(YEAR(BC43),MONTH(BC43)+1,1))</f>
        <v>45689</v>
      </c>
      <c r="BL43" s="400"/>
      <c r="BM43" s="398" t="str">
        <f>DBCS(MONTH(BK43))</f>
        <v>２</v>
      </c>
      <c r="BN43" s="398"/>
      <c r="BO43" s="398" t="s">
        <v>364</v>
      </c>
      <c r="BP43" s="399" t="str">
        <f>IF(BK43&gt;=43586,"令和"&amp;IF(YEAR(BK43)-2018=1,"元",YEAR(BK43)-2018),"平成"&amp;(YEAR(BK43)-1988))</f>
        <v>令和7</v>
      </c>
      <c r="BQ43" s="399"/>
      <c r="BT43" s="397">
        <f>$D$5</f>
        <v>45658</v>
      </c>
      <c r="BU43" s="397"/>
      <c r="BV43" s="398" t="str">
        <f>DBCS(MONTH(BT43))</f>
        <v>１</v>
      </c>
      <c r="BW43" s="398"/>
      <c r="BX43" s="398" t="s">
        <v>364</v>
      </c>
      <c r="BY43" s="399" t="str">
        <f>IF(BT43&gt;=43586,"令和"&amp;IF(YEAR(BT43)-2018=1,"元",YEAR(BT43)-2018),"平成"&amp;(YEAR(BT43)-1988))</f>
        <v>令和7</v>
      </c>
      <c r="BZ43" s="399"/>
      <c r="CB43" s="400">
        <f>IF(MONTH(BT43)=12,DATE(YEAR(BT43)+1,1,1),DATE(YEAR(BT43),MONTH(BT43)+1,1))</f>
        <v>45689</v>
      </c>
      <c r="CC43" s="400"/>
      <c r="CD43" s="398" t="str">
        <f>DBCS(MONTH(CB43))</f>
        <v>２</v>
      </c>
      <c r="CE43" s="398"/>
      <c r="CF43" s="398" t="s">
        <v>364</v>
      </c>
      <c r="CG43" s="399" t="str">
        <f>IF(CB43&gt;=43586,"令和"&amp;IF(YEAR(CB43)-2018=1,"元",YEAR(CB43)-2018),"平成"&amp;(YEAR(CB43)-1988))</f>
        <v>令和7</v>
      </c>
      <c r="CH43" s="399"/>
    </row>
    <row r="44" spans="2:88" ht="6.75" customHeight="1">
      <c r="D44" s="114" t="s">
        <v>218</v>
      </c>
      <c r="E44" s="140" t="s">
        <v>171</v>
      </c>
      <c r="F44" s="140" t="s">
        <v>172</v>
      </c>
      <c r="G44" s="140" t="s">
        <v>173</v>
      </c>
      <c r="H44" s="140" t="s">
        <v>174</v>
      </c>
      <c r="I44" s="140" t="s">
        <v>472</v>
      </c>
      <c r="J44" s="116" t="s">
        <v>176</v>
      </c>
      <c r="L44" s="114" t="s">
        <v>218</v>
      </c>
      <c r="M44" s="140" t="s">
        <v>171</v>
      </c>
      <c r="N44" s="140" t="s">
        <v>172</v>
      </c>
      <c r="O44" s="140" t="s">
        <v>173</v>
      </c>
      <c r="P44" s="140" t="s">
        <v>174</v>
      </c>
      <c r="Q44" s="140" t="s">
        <v>472</v>
      </c>
      <c r="R44" s="116" t="s">
        <v>176</v>
      </c>
      <c r="U44" s="114" t="s">
        <v>218</v>
      </c>
      <c r="V44" s="140" t="s">
        <v>171</v>
      </c>
      <c r="W44" s="140" t="s">
        <v>172</v>
      </c>
      <c r="X44" s="140" t="s">
        <v>173</v>
      </c>
      <c r="Y44" s="140" t="s">
        <v>174</v>
      </c>
      <c r="Z44" s="140" t="s">
        <v>469</v>
      </c>
      <c r="AA44" s="116" t="s">
        <v>176</v>
      </c>
      <c r="AC44" s="114" t="s">
        <v>218</v>
      </c>
      <c r="AD44" s="140" t="s">
        <v>171</v>
      </c>
      <c r="AE44" s="140" t="s">
        <v>172</v>
      </c>
      <c r="AF44" s="140" t="s">
        <v>173</v>
      </c>
      <c r="AG44" s="140" t="s">
        <v>174</v>
      </c>
      <c r="AH44" s="140" t="s">
        <v>469</v>
      </c>
      <c r="AI44" s="116" t="s">
        <v>176</v>
      </c>
      <c r="AL44" s="114" t="s">
        <v>218</v>
      </c>
      <c r="AM44" s="140" t="s">
        <v>171</v>
      </c>
      <c r="AN44" s="140" t="s">
        <v>172</v>
      </c>
      <c r="AO44" s="140" t="s">
        <v>173</v>
      </c>
      <c r="AP44" s="140" t="s">
        <v>174</v>
      </c>
      <c r="AQ44" s="140" t="s">
        <v>472</v>
      </c>
      <c r="AR44" s="116" t="s">
        <v>176</v>
      </c>
      <c r="AT44" s="114" t="s">
        <v>218</v>
      </c>
      <c r="AU44" s="140" t="s">
        <v>171</v>
      </c>
      <c r="AV44" s="140" t="s">
        <v>172</v>
      </c>
      <c r="AW44" s="140" t="s">
        <v>173</v>
      </c>
      <c r="AX44" s="140" t="s">
        <v>174</v>
      </c>
      <c r="AY44" s="140" t="s">
        <v>469</v>
      </c>
      <c r="AZ44" s="116" t="s">
        <v>176</v>
      </c>
      <c r="BC44" s="114" t="s">
        <v>218</v>
      </c>
      <c r="BD44" s="140" t="s">
        <v>171</v>
      </c>
      <c r="BE44" s="140" t="s">
        <v>172</v>
      </c>
      <c r="BF44" s="140" t="s">
        <v>173</v>
      </c>
      <c r="BG44" s="140" t="s">
        <v>174</v>
      </c>
      <c r="BH44" s="140" t="s">
        <v>469</v>
      </c>
      <c r="BI44" s="116" t="s">
        <v>176</v>
      </c>
      <c r="BK44" s="114" t="s">
        <v>218</v>
      </c>
      <c r="BL44" s="140" t="s">
        <v>171</v>
      </c>
      <c r="BM44" s="140" t="s">
        <v>172</v>
      </c>
      <c r="BN44" s="140" t="s">
        <v>173</v>
      </c>
      <c r="BO44" s="140" t="s">
        <v>174</v>
      </c>
      <c r="BP44" s="140" t="s">
        <v>469</v>
      </c>
      <c r="BQ44" s="116" t="s">
        <v>176</v>
      </c>
      <c r="BT44" s="114" t="s">
        <v>218</v>
      </c>
      <c r="BU44" s="140" t="s">
        <v>171</v>
      </c>
      <c r="BV44" s="140" t="s">
        <v>172</v>
      </c>
      <c r="BW44" s="140" t="s">
        <v>173</v>
      </c>
      <c r="BX44" s="140" t="s">
        <v>174</v>
      </c>
      <c r="BY44" s="140" t="s">
        <v>469</v>
      </c>
      <c r="BZ44" s="116" t="s">
        <v>176</v>
      </c>
      <c r="CB44" s="114" t="s">
        <v>218</v>
      </c>
      <c r="CC44" s="140" t="s">
        <v>171</v>
      </c>
      <c r="CD44" s="140" t="s">
        <v>172</v>
      </c>
      <c r="CE44" s="140" t="s">
        <v>173</v>
      </c>
      <c r="CF44" s="140" t="s">
        <v>174</v>
      </c>
      <c r="CG44" s="140" t="s">
        <v>469</v>
      </c>
      <c r="CH44" s="116" t="s">
        <v>176</v>
      </c>
    </row>
    <row r="45" spans="2:88" ht="7.5" customHeight="1">
      <c r="D45" s="107" t="str">
        <f>IF(WEEKDAY(D43)=1,D43,"")</f>
        <v/>
      </c>
      <c r="E45" s="108" t="str">
        <f>IF(D45="",IF(WEEKDAY(D43)=2,D43,""),D45+1)</f>
        <v/>
      </c>
      <c r="F45" s="108" t="str">
        <f>IF(E45="",IF(WEEKDAY(D43)=3,D43,""),E45+1)</f>
        <v/>
      </c>
      <c r="G45" s="108">
        <f>IF(F45="",IF(WEEKDAY(D43)=4,D43,""),F45+1)</f>
        <v>45658</v>
      </c>
      <c r="H45" s="108">
        <f>IF(G45="",IF(WEEKDAY(D43)=5,D43,""),G45+1)</f>
        <v>45659</v>
      </c>
      <c r="I45" s="108">
        <f>IF(H45="",IF(WEEKDAY(D43)=6,D43,""),H45+1)</f>
        <v>45660</v>
      </c>
      <c r="J45" s="109">
        <f>IF(I45="",D43,I45+1)</f>
        <v>45661</v>
      </c>
      <c r="L45" s="107" t="str">
        <f>IF(WEEKDAY(L43)=1,L43,"")</f>
        <v/>
      </c>
      <c r="M45" s="108" t="str">
        <f>IF(L45="",IF(WEEKDAY(L43)=2,L43,""),L45+1)</f>
        <v/>
      </c>
      <c r="N45" s="108" t="str">
        <f>IF(M45="",IF(WEEKDAY(L43)=3,L43,""),M45+1)</f>
        <v/>
      </c>
      <c r="O45" s="108" t="str">
        <f>IF(N45="",IF(WEEKDAY(L43)=4,L43,""),N45+1)</f>
        <v/>
      </c>
      <c r="P45" s="108" t="str">
        <f>IF(O45="",IF(WEEKDAY(L43)=5,L43,""),O45+1)</f>
        <v/>
      </c>
      <c r="Q45" s="108" t="str">
        <f>IF(P45="",IF(WEEKDAY(L43)=6,L43,""),P45+1)</f>
        <v/>
      </c>
      <c r="R45" s="109">
        <f>IF(Q45="",L43,Q45+1)</f>
        <v>45689</v>
      </c>
      <c r="U45" s="107" t="str">
        <f>IF(WEEKDAY(U43)=1,U43,"")</f>
        <v/>
      </c>
      <c r="V45" s="108" t="str">
        <f>IF(U45="",IF(WEEKDAY(U43)=2,U43,""),U45+1)</f>
        <v/>
      </c>
      <c r="W45" s="108" t="str">
        <f>IF(V45="",IF(WEEKDAY(U43)=3,U43,""),V45+1)</f>
        <v/>
      </c>
      <c r="X45" s="108">
        <f>IF(W45="",IF(WEEKDAY(U43)=4,U43,""),W45+1)</f>
        <v>45658</v>
      </c>
      <c r="Y45" s="108">
        <f>IF(X45="",IF(WEEKDAY(U43)=5,U43,""),X45+1)</f>
        <v>45659</v>
      </c>
      <c r="Z45" s="108">
        <f>IF(Y45="",IF(WEEKDAY(U43)=6,U43,""),Y45+1)</f>
        <v>45660</v>
      </c>
      <c r="AA45" s="109">
        <f>IF(Z45="",U43,Z45+1)</f>
        <v>45661</v>
      </c>
      <c r="AC45" s="107" t="str">
        <f>IF(WEEKDAY(AC43)=1,AC43,"")</f>
        <v/>
      </c>
      <c r="AD45" s="108" t="str">
        <f>IF(AC45="",IF(WEEKDAY(AC43)=2,AC43,""),AC45+1)</f>
        <v/>
      </c>
      <c r="AE45" s="108" t="str">
        <f>IF(AD45="",IF(WEEKDAY(AC43)=3,AC43,""),AD45+1)</f>
        <v/>
      </c>
      <c r="AF45" s="108" t="str">
        <f>IF(AE45="",IF(WEEKDAY(AC43)=4,AC43,""),AE45+1)</f>
        <v/>
      </c>
      <c r="AG45" s="108" t="str">
        <f>IF(AF45="",IF(WEEKDAY(AC43)=5,AC43,""),AF45+1)</f>
        <v/>
      </c>
      <c r="AH45" s="108" t="str">
        <f>IF(AG45="",IF(WEEKDAY(AC43)=6,AC43,""),AG45+1)</f>
        <v/>
      </c>
      <c r="AI45" s="109">
        <f>IF(AH45="",AC43,AH45+1)</f>
        <v>45689</v>
      </c>
      <c r="AL45" s="107" t="str">
        <f>IF(WEEKDAY(AL43)=1,AL43,"")</f>
        <v/>
      </c>
      <c r="AM45" s="108" t="str">
        <f>IF(AL45="",IF(WEEKDAY(AL43)=2,AL43,""),AL45+1)</f>
        <v/>
      </c>
      <c r="AN45" s="108" t="str">
        <f>IF(AM45="",IF(WEEKDAY(AL43)=3,AL43,""),AM45+1)</f>
        <v/>
      </c>
      <c r="AO45" s="108">
        <f>IF(AN45="",IF(WEEKDAY(AL43)=4,AL43,""),AN45+1)</f>
        <v>45658</v>
      </c>
      <c r="AP45" s="108">
        <f>IF(AO45="",IF(WEEKDAY(AL43)=5,AL43,""),AO45+1)</f>
        <v>45659</v>
      </c>
      <c r="AQ45" s="108">
        <f>IF(AP45="",IF(WEEKDAY(AL43)=6,AL43,""),AP45+1)</f>
        <v>45660</v>
      </c>
      <c r="AR45" s="109">
        <f>IF(AQ45="",AL43,AQ45+1)</f>
        <v>45661</v>
      </c>
      <c r="AT45" s="107" t="str">
        <f>IF(WEEKDAY(AT43)=1,AT43,"")</f>
        <v/>
      </c>
      <c r="AU45" s="108" t="str">
        <f>IF(AT45="",IF(WEEKDAY(AT43)=2,AT43,""),AT45+1)</f>
        <v/>
      </c>
      <c r="AV45" s="108" t="str">
        <f>IF(AU45="",IF(WEEKDAY(AT43)=3,AT43,""),AU45+1)</f>
        <v/>
      </c>
      <c r="AW45" s="108" t="str">
        <f>IF(AV45="",IF(WEEKDAY(AT43)=4,AT43,""),AV45+1)</f>
        <v/>
      </c>
      <c r="AX45" s="108" t="str">
        <f>IF(AW45="",IF(WEEKDAY(AT43)=5,AT43,""),AW45+1)</f>
        <v/>
      </c>
      <c r="AY45" s="108" t="str">
        <f>IF(AX45="",IF(WEEKDAY(AT43)=6,AT43,""),AX45+1)</f>
        <v/>
      </c>
      <c r="AZ45" s="109">
        <f>IF(AY45="",AT43,AY45+1)</f>
        <v>45689</v>
      </c>
      <c r="BC45" s="107" t="str">
        <f>IF(WEEKDAY(BC43)=1,BC43,"")</f>
        <v/>
      </c>
      <c r="BD45" s="108" t="str">
        <f>IF(BC45="",IF(WEEKDAY(BC43)=2,BC43,""),BC45+1)</f>
        <v/>
      </c>
      <c r="BE45" s="108" t="str">
        <f>IF(BD45="",IF(WEEKDAY(BC43)=3,BC43,""),BD45+1)</f>
        <v/>
      </c>
      <c r="BF45" s="108">
        <f>IF(BE45="",IF(WEEKDAY(BC43)=4,BC43,""),BE45+1)</f>
        <v>45658</v>
      </c>
      <c r="BG45" s="108">
        <f>IF(BF45="",IF(WEEKDAY(BC43)=5,BC43,""),BF45+1)</f>
        <v>45659</v>
      </c>
      <c r="BH45" s="108">
        <f>IF(BG45="",IF(WEEKDAY(BC43)=6,BC43,""),BG45+1)</f>
        <v>45660</v>
      </c>
      <c r="BI45" s="109">
        <f>IF(BH45="",BC43,BH45+1)</f>
        <v>45661</v>
      </c>
      <c r="BK45" s="107" t="str">
        <f>IF(WEEKDAY(BK43)=1,BK43,"")</f>
        <v/>
      </c>
      <c r="BL45" s="108" t="str">
        <f>IF(BK45="",IF(WEEKDAY(BK43)=2,BK43,""),BK45+1)</f>
        <v/>
      </c>
      <c r="BM45" s="108" t="str">
        <f>IF(BL45="",IF(WEEKDAY(BK43)=3,BK43,""),BL45+1)</f>
        <v/>
      </c>
      <c r="BN45" s="108" t="str">
        <f>IF(BM45="",IF(WEEKDAY(BK43)=4,BK43,""),BM45+1)</f>
        <v/>
      </c>
      <c r="BO45" s="108" t="str">
        <f>IF(BN45="",IF(WEEKDAY(BK43)=5,BK43,""),BN45+1)</f>
        <v/>
      </c>
      <c r="BP45" s="108" t="str">
        <f>IF(BO45="",IF(WEEKDAY(BK43)=6,BK43,""),BO45+1)</f>
        <v/>
      </c>
      <c r="BQ45" s="109">
        <f>IF(BP45="",BK43,BP45+1)</f>
        <v>45689</v>
      </c>
      <c r="BT45" s="107" t="str">
        <f>IF(WEEKDAY(BT43)=1,BT43,"")</f>
        <v/>
      </c>
      <c r="BU45" s="108" t="str">
        <f>IF(BT45="",IF(WEEKDAY(BT43)=2,BT43,""),BT45+1)</f>
        <v/>
      </c>
      <c r="BV45" s="108" t="str">
        <f>IF(BU45="",IF(WEEKDAY(BT43)=3,BT43,""),BU45+1)</f>
        <v/>
      </c>
      <c r="BW45" s="108">
        <f>IF(BV45="",IF(WEEKDAY(BT43)=4,BT43,""),BV45+1)</f>
        <v>45658</v>
      </c>
      <c r="BX45" s="108">
        <f>IF(BW45="",IF(WEEKDAY(BT43)=5,BT43,""),BW45+1)</f>
        <v>45659</v>
      </c>
      <c r="BY45" s="108">
        <f>IF(BX45="",IF(WEEKDAY(BT43)=6,BT43,""),BX45+1)</f>
        <v>45660</v>
      </c>
      <c r="BZ45" s="109">
        <f>IF(BY45="",BT43,BY45+1)</f>
        <v>45661</v>
      </c>
      <c r="CB45" s="107" t="str">
        <f>IF(WEEKDAY(CB43)=1,CB43,"")</f>
        <v/>
      </c>
      <c r="CC45" s="108" t="str">
        <f>IF(CB45="",IF(WEEKDAY(CB43)=2,CB43,""),CB45+1)</f>
        <v/>
      </c>
      <c r="CD45" s="108" t="str">
        <f>IF(CC45="",IF(WEEKDAY(CB43)=3,CB43,""),CC45+1)</f>
        <v/>
      </c>
      <c r="CE45" s="108" t="str">
        <f>IF(CD45="",IF(WEEKDAY(CB43)=4,CB43,""),CD45+1)</f>
        <v/>
      </c>
      <c r="CF45" s="108" t="str">
        <f>IF(CE45="",IF(WEEKDAY(CB43)=5,CB43,""),CE45+1)</f>
        <v/>
      </c>
      <c r="CG45" s="108" t="str">
        <f>IF(CF45="",IF(WEEKDAY(CB43)=6,CB43,""),CF45+1)</f>
        <v/>
      </c>
      <c r="CH45" s="109">
        <f>IF(CG45="",CB43,CG45+1)</f>
        <v>45689</v>
      </c>
    </row>
    <row r="46" spans="2:88" ht="7.5" customHeight="1">
      <c r="D46" s="107">
        <f>J45+1</f>
        <v>45662</v>
      </c>
      <c r="E46" s="108">
        <f t="shared" ref="E46:J48" si="40">D46+1</f>
        <v>45663</v>
      </c>
      <c r="F46" s="108">
        <f t="shared" si="40"/>
        <v>45664</v>
      </c>
      <c r="G46" s="108">
        <f t="shared" si="40"/>
        <v>45665</v>
      </c>
      <c r="H46" s="108">
        <f t="shared" si="40"/>
        <v>45666</v>
      </c>
      <c r="I46" s="108">
        <f t="shared" si="40"/>
        <v>45667</v>
      </c>
      <c r="J46" s="109">
        <f t="shared" si="40"/>
        <v>45668</v>
      </c>
      <c r="L46" s="107">
        <f>R45+1</f>
        <v>45690</v>
      </c>
      <c r="M46" s="108">
        <f t="shared" ref="M46:R48" si="41">L46+1</f>
        <v>45691</v>
      </c>
      <c r="N46" s="108">
        <f t="shared" si="41"/>
        <v>45692</v>
      </c>
      <c r="O46" s="108">
        <f t="shared" si="41"/>
        <v>45693</v>
      </c>
      <c r="P46" s="108">
        <f t="shared" si="41"/>
        <v>45694</v>
      </c>
      <c r="Q46" s="108">
        <f t="shared" si="41"/>
        <v>45695</v>
      </c>
      <c r="R46" s="109">
        <f t="shared" si="41"/>
        <v>45696</v>
      </c>
      <c r="U46" s="107">
        <f>AA45+1</f>
        <v>45662</v>
      </c>
      <c r="V46" s="108">
        <f t="shared" ref="V46:AA48" si="42">U46+1</f>
        <v>45663</v>
      </c>
      <c r="W46" s="108">
        <f t="shared" si="42"/>
        <v>45664</v>
      </c>
      <c r="X46" s="108">
        <f t="shared" si="42"/>
        <v>45665</v>
      </c>
      <c r="Y46" s="108">
        <f t="shared" si="42"/>
        <v>45666</v>
      </c>
      <c r="Z46" s="108">
        <f t="shared" si="42"/>
        <v>45667</v>
      </c>
      <c r="AA46" s="109">
        <f t="shared" si="42"/>
        <v>45668</v>
      </c>
      <c r="AC46" s="107">
        <f>AI45+1</f>
        <v>45690</v>
      </c>
      <c r="AD46" s="108">
        <f t="shared" ref="AD46:AI48" si="43">AC46+1</f>
        <v>45691</v>
      </c>
      <c r="AE46" s="108">
        <f t="shared" si="43"/>
        <v>45692</v>
      </c>
      <c r="AF46" s="108">
        <f t="shared" si="43"/>
        <v>45693</v>
      </c>
      <c r="AG46" s="108">
        <f t="shared" si="43"/>
        <v>45694</v>
      </c>
      <c r="AH46" s="108">
        <f t="shared" si="43"/>
        <v>45695</v>
      </c>
      <c r="AI46" s="109">
        <f t="shared" si="43"/>
        <v>45696</v>
      </c>
      <c r="AL46" s="107">
        <f>AR45+1</f>
        <v>45662</v>
      </c>
      <c r="AM46" s="108">
        <f t="shared" ref="AM46:AR48" si="44">AL46+1</f>
        <v>45663</v>
      </c>
      <c r="AN46" s="108">
        <f t="shared" si="44"/>
        <v>45664</v>
      </c>
      <c r="AO46" s="108">
        <f t="shared" si="44"/>
        <v>45665</v>
      </c>
      <c r="AP46" s="108">
        <f t="shared" si="44"/>
        <v>45666</v>
      </c>
      <c r="AQ46" s="108">
        <f t="shared" si="44"/>
        <v>45667</v>
      </c>
      <c r="AR46" s="109">
        <f t="shared" si="44"/>
        <v>45668</v>
      </c>
      <c r="AT46" s="107">
        <f>AZ45+1</f>
        <v>45690</v>
      </c>
      <c r="AU46" s="108">
        <f t="shared" ref="AU46:AZ48" si="45">AT46+1</f>
        <v>45691</v>
      </c>
      <c r="AV46" s="108">
        <f t="shared" si="45"/>
        <v>45692</v>
      </c>
      <c r="AW46" s="108">
        <f t="shared" si="45"/>
        <v>45693</v>
      </c>
      <c r="AX46" s="108">
        <f t="shared" si="45"/>
        <v>45694</v>
      </c>
      <c r="AY46" s="108">
        <f t="shared" si="45"/>
        <v>45695</v>
      </c>
      <c r="AZ46" s="109">
        <f t="shared" si="45"/>
        <v>45696</v>
      </c>
      <c r="BC46" s="107">
        <f>BI45+1</f>
        <v>45662</v>
      </c>
      <c r="BD46" s="108">
        <f t="shared" ref="BD46:BI48" si="46">BC46+1</f>
        <v>45663</v>
      </c>
      <c r="BE46" s="108">
        <f t="shared" si="46"/>
        <v>45664</v>
      </c>
      <c r="BF46" s="108">
        <f t="shared" si="46"/>
        <v>45665</v>
      </c>
      <c r="BG46" s="108">
        <f t="shared" si="46"/>
        <v>45666</v>
      </c>
      <c r="BH46" s="108">
        <f t="shared" si="46"/>
        <v>45667</v>
      </c>
      <c r="BI46" s="109">
        <f t="shared" si="46"/>
        <v>45668</v>
      </c>
      <c r="BK46" s="107">
        <f>BQ45+1</f>
        <v>45690</v>
      </c>
      <c r="BL46" s="108">
        <f t="shared" ref="BL46:BQ48" si="47">BK46+1</f>
        <v>45691</v>
      </c>
      <c r="BM46" s="108">
        <f t="shared" si="47"/>
        <v>45692</v>
      </c>
      <c r="BN46" s="108">
        <f t="shared" si="47"/>
        <v>45693</v>
      </c>
      <c r="BO46" s="108">
        <f t="shared" si="47"/>
        <v>45694</v>
      </c>
      <c r="BP46" s="108">
        <f t="shared" si="47"/>
        <v>45695</v>
      </c>
      <c r="BQ46" s="109">
        <f t="shared" si="47"/>
        <v>45696</v>
      </c>
      <c r="BT46" s="107">
        <f>BZ45+1</f>
        <v>45662</v>
      </c>
      <c r="BU46" s="108">
        <f t="shared" ref="BU46:BZ48" si="48">BT46+1</f>
        <v>45663</v>
      </c>
      <c r="BV46" s="108">
        <f t="shared" si="48"/>
        <v>45664</v>
      </c>
      <c r="BW46" s="108">
        <f t="shared" si="48"/>
        <v>45665</v>
      </c>
      <c r="BX46" s="108">
        <f t="shared" si="48"/>
        <v>45666</v>
      </c>
      <c r="BY46" s="108">
        <f t="shared" si="48"/>
        <v>45667</v>
      </c>
      <c r="BZ46" s="109">
        <f t="shared" si="48"/>
        <v>45668</v>
      </c>
      <c r="CB46" s="107">
        <f>CH45+1</f>
        <v>45690</v>
      </c>
      <c r="CC46" s="108">
        <f t="shared" ref="CC46:CH48" si="49">CB46+1</f>
        <v>45691</v>
      </c>
      <c r="CD46" s="108">
        <f t="shared" si="49"/>
        <v>45692</v>
      </c>
      <c r="CE46" s="108">
        <f t="shared" si="49"/>
        <v>45693</v>
      </c>
      <c r="CF46" s="108">
        <f t="shared" si="49"/>
        <v>45694</v>
      </c>
      <c r="CG46" s="108">
        <f t="shared" si="49"/>
        <v>45695</v>
      </c>
      <c r="CH46" s="109">
        <f t="shared" si="49"/>
        <v>45696</v>
      </c>
    </row>
    <row r="47" spans="2:88" ht="7.5" customHeight="1">
      <c r="D47" s="107">
        <f>J46+1</f>
        <v>45669</v>
      </c>
      <c r="E47" s="108">
        <f t="shared" si="40"/>
        <v>45670</v>
      </c>
      <c r="F47" s="108">
        <f t="shared" si="40"/>
        <v>45671</v>
      </c>
      <c r="G47" s="108">
        <f t="shared" si="40"/>
        <v>45672</v>
      </c>
      <c r="H47" s="108">
        <f t="shared" si="40"/>
        <v>45673</v>
      </c>
      <c r="I47" s="108">
        <f t="shared" si="40"/>
        <v>45674</v>
      </c>
      <c r="J47" s="109">
        <f t="shared" si="40"/>
        <v>45675</v>
      </c>
      <c r="L47" s="107">
        <f>R46+1</f>
        <v>45697</v>
      </c>
      <c r="M47" s="108">
        <f t="shared" si="41"/>
        <v>45698</v>
      </c>
      <c r="N47" s="108">
        <f t="shared" si="41"/>
        <v>45699</v>
      </c>
      <c r="O47" s="108">
        <f t="shared" si="41"/>
        <v>45700</v>
      </c>
      <c r="P47" s="108">
        <f t="shared" si="41"/>
        <v>45701</v>
      </c>
      <c r="Q47" s="108">
        <f t="shared" si="41"/>
        <v>45702</v>
      </c>
      <c r="R47" s="109">
        <f t="shared" si="41"/>
        <v>45703</v>
      </c>
      <c r="U47" s="107">
        <f>AA46+1</f>
        <v>45669</v>
      </c>
      <c r="V47" s="108">
        <f t="shared" si="42"/>
        <v>45670</v>
      </c>
      <c r="W47" s="108">
        <f t="shared" si="42"/>
        <v>45671</v>
      </c>
      <c r="X47" s="108">
        <f t="shared" si="42"/>
        <v>45672</v>
      </c>
      <c r="Y47" s="108">
        <f t="shared" si="42"/>
        <v>45673</v>
      </c>
      <c r="Z47" s="108">
        <f t="shared" si="42"/>
        <v>45674</v>
      </c>
      <c r="AA47" s="109">
        <f t="shared" si="42"/>
        <v>45675</v>
      </c>
      <c r="AC47" s="107">
        <f>AI46+1</f>
        <v>45697</v>
      </c>
      <c r="AD47" s="108">
        <f t="shared" si="43"/>
        <v>45698</v>
      </c>
      <c r="AE47" s="108">
        <f t="shared" si="43"/>
        <v>45699</v>
      </c>
      <c r="AF47" s="108">
        <f t="shared" si="43"/>
        <v>45700</v>
      </c>
      <c r="AG47" s="108">
        <f t="shared" si="43"/>
        <v>45701</v>
      </c>
      <c r="AH47" s="108">
        <f t="shared" si="43"/>
        <v>45702</v>
      </c>
      <c r="AI47" s="109">
        <f t="shared" si="43"/>
        <v>45703</v>
      </c>
      <c r="AL47" s="107">
        <f>AR46+1</f>
        <v>45669</v>
      </c>
      <c r="AM47" s="108">
        <f t="shared" si="44"/>
        <v>45670</v>
      </c>
      <c r="AN47" s="108">
        <f t="shared" si="44"/>
        <v>45671</v>
      </c>
      <c r="AO47" s="108">
        <f t="shared" si="44"/>
        <v>45672</v>
      </c>
      <c r="AP47" s="108">
        <f t="shared" si="44"/>
        <v>45673</v>
      </c>
      <c r="AQ47" s="108">
        <f t="shared" si="44"/>
        <v>45674</v>
      </c>
      <c r="AR47" s="109">
        <f t="shared" si="44"/>
        <v>45675</v>
      </c>
      <c r="AT47" s="107">
        <f>AZ46+1</f>
        <v>45697</v>
      </c>
      <c r="AU47" s="108">
        <f t="shared" si="45"/>
        <v>45698</v>
      </c>
      <c r="AV47" s="108">
        <f t="shared" si="45"/>
        <v>45699</v>
      </c>
      <c r="AW47" s="108">
        <f t="shared" si="45"/>
        <v>45700</v>
      </c>
      <c r="AX47" s="108">
        <f t="shared" si="45"/>
        <v>45701</v>
      </c>
      <c r="AY47" s="108">
        <f t="shared" si="45"/>
        <v>45702</v>
      </c>
      <c r="AZ47" s="109">
        <f t="shared" si="45"/>
        <v>45703</v>
      </c>
      <c r="BC47" s="107">
        <f>BI46+1</f>
        <v>45669</v>
      </c>
      <c r="BD47" s="108">
        <f t="shared" si="46"/>
        <v>45670</v>
      </c>
      <c r="BE47" s="108">
        <f t="shared" si="46"/>
        <v>45671</v>
      </c>
      <c r="BF47" s="108">
        <f t="shared" si="46"/>
        <v>45672</v>
      </c>
      <c r="BG47" s="108">
        <f t="shared" si="46"/>
        <v>45673</v>
      </c>
      <c r="BH47" s="108">
        <f t="shared" si="46"/>
        <v>45674</v>
      </c>
      <c r="BI47" s="109">
        <f t="shared" si="46"/>
        <v>45675</v>
      </c>
      <c r="BK47" s="107">
        <f>BQ46+1</f>
        <v>45697</v>
      </c>
      <c r="BL47" s="108">
        <f t="shared" si="47"/>
        <v>45698</v>
      </c>
      <c r="BM47" s="108">
        <f t="shared" si="47"/>
        <v>45699</v>
      </c>
      <c r="BN47" s="108">
        <f t="shared" si="47"/>
        <v>45700</v>
      </c>
      <c r="BO47" s="108">
        <f t="shared" si="47"/>
        <v>45701</v>
      </c>
      <c r="BP47" s="108">
        <f t="shared" si="47"/>
        <v>45702</v>
      </c>
      <c r="BQ47" s="109">
        <f t="shared" si="47"/>
        <v>45703</v>
      </c>
      <c r="BT47" s="107">
        <f>BZ46+1</f>
        <v>45669</v>
      </c>
      <c r="BU47" s="108">
        <f t="shared" si="48"/>
        <v>45670</v>
      </c>
      <c r="BV47" s="108">
        <f t="shared" si="48"/>
        <v>45671</v>
      </c>
      <c r="BW47" s="108">
        <f t="shared" si="48"/>
        <v>45672</v>
      </c>
      <c r="BX47" s="108">
        <f t="shared" si="48"/>
        <v>45673</v>
      </c>
      <c r="BY47" s="108">
        <f t="shared" si="48"/>
        <v>45674</v>
      </c>
      <c r="BZ47" s="109">
        <f t="shared" si="48"/>
        <v>45675</v>
      </c>
      <c r="CB47" s="107">
        <f>CH46+1</f>
        <v>45697</v>
      </c>
      <c r="CC47" s="108">
        <f t="shared" si="49"/>
        <v>45698</v>
      </c>
      <c r="CD47" s="108">
        <f t="shared" si="49"/>
        <v>45699</v>
      </c>
      <c r="CE47" s="108">
        <f t="shared" si="49"/>
        <v>45700</v>
      </c>
      <c r="CF47" s="108">
        <f t="shared" si="49"/>
        <v>45701</v>
      </c>
      <c r="CG47" s="108">
        <f t="shared" si="49"/>
        <v>45702</v>
      </c>
      <c r="CH47" s="109">
        <f t="shared" si="49"/>
        <v>45703</v>
      </c>
    </row>
    <row r="48" spans="2:88" ht="7.5" customHeight="1">
      <c r="D48" s="107">
        <f>J47+1</f>
        <v>45676</v>
      </c>
      <c r="E48" s="108">
        <f t="shared" si="40"/>
        <v>45677</v>
      </c>
      <c r="F48" s="108">
        <f t="shared" si="40"/>
        <v>45678</v>
      </c>
      <c r="G48" s="108">
        <f t="shared" si="40"/>
        <v>45679</v>
      </c>
      <c r="H48" s="108">
        <f t="shared" si="40"/>
        <v>45680</v>
      </c>
      <c r="I48" s="108">
        <f t="shared" si="40"/>
        <v>45681</v>
      </c>
      <c r="J48" s="109">
        <f t="shared" si="40"/>
        <v>45682</v>
      </c>
      <c r="L48" s="107">
        <f>R47+1</f>
        <v>45704</v>
      </c>
      <c r="M48" s="108">
        <f t="shared" si="41"/>
        <v>45705</v>
      </c>
      <c r="N48" s="108">
        <f t="shared" si="41"/>
        <v>45706</v>
      </c>
      <c r="O48" s="108">
        <f t="shared" si="41"/>
        <v>45707</v>
      </c>
      <c r="P48" s="108">
        <f t="shared" si="41"/>
        <v>45708</v>
      </c>
      <c r="Q48" s="108">
        <f t="shared" si="41"/>
        <v>45709</v>
      </c>
      <c r="R48" s="109">
        <f t="shared" si="41"/>
        <v>45710</v>
      </c>
      <c r="U48" s="107">
        <f>AA47+1</f>
        <v>45676</v>
      </c>
      <c r="V48" s="108">
        <f t="shared" si="42"/>
        <v>45677</v>
      </c>
      <c r="W48" s="108">
        <f t="shared" si="42"/>
        <v>45678</v>
      </c>
      <c r="X48" s="108">
        <f t="shared" si="42"/>
        <v>45679</v>
      </c>
      <c r="Y48" s="108">
        <f t="shared" si="42"/>
        <v>45680</v>
      </c>
      <c r="Z48" s="108">
        <f t="shared" si="42"/>
        <v>45681</v>
      </c>
      <c r="AA48" s="109">
        <f t="shared" si="42"/>
        <v>45682</v>
      </c>
      <c r="AC48" s="107">
        <f>AI47+1</f>
        <v>45704</v>
      </c>
      <c r="AD48" s="108">
        <f t="shared" si="43"/>
        <v>45705</v>
      </c>
      <c r="AE48" s="108">
        <f t="shared" si="43"/>
        <v>45706</v>
      </c>
      <c r="AF48" s="108">
        <f t="shared" si="43"/>
        <v>45707</v>
      </c>
      <c r="AG48" s="108">
        <f t="shared" si="43"/>
        <v>45708</v>
      </c>
      <c r="AH48" s="108">
        <f t="shared" si="43"/>
        <v>45709</v>
      </c>
      <c r="AI48" s="109">
        <f t="shared" si="43"/>
        <v>45710</v>
      </c>
      <c r="AL48" s="107">
        <f>AR47+1</f>
        <v>45676</v>
      </c>
      <c r="AM48" s="108">
        <f t="shared" si="44"/>
        <v>45677</v>
      </c>
      <c r="AN48" s="108">
        <f t="shared" si="44"/>
        <v>45678</v>
      </c>
      <c r="AO48" s="108">
        <f t="shared" si="44"/>
        <v>45679</v>
      </c>
      <c r="AP48" s="108">
        <f t="shared" si="44"/>
        <v>45680</v>
      </c>
      <c r="AQ48" s="108">
        <f t="shared" si="44"/>
        <v>45681</v>
      </c>
      <c r="AR48" s="109">
        <f t="shared" si="44"/>
        <v>45682</v>
      </c>
      <c r="AT48" s="107">
        <f>AZ47+1</f>
        <v>45704</v>
      </c>
      <c r="AU48" s="108">
        <f t="shared" si="45"/>
        <v>45705</v>
      </c>
      <c r="AV48" s="108">
        <f t="shared" si="45"/>
        <v>45706</v>
      </c>
      <c r="AW48" s="108">
        <f t="shared" si="45"/>
        <v>45707</v>
      </c>
      <c r="AX48" s="108">
        <f t="shared" si="45"/>
        <v>45708</v>
      </c>
      <c r="AY48" s="108">
        <f t="shared" si="45"/>
        <v>45709</v>
      </c>
      <c r="AZ48" s="109">
        <f t="shared" si="45"/>
        <v>45710</v>
      </c>
      <c r="BC48" s="107">
        <f>BI47+1</f>
        <v>45676</v>
      </c>
      <c r="BD48" s="108">
        <f t="shared" si="46"/>
        <v>45677</v>
      </c>
      <c r="BE48" s="108">
        <f t="shared" si="46"/>
        <v>45678</v>
      </c>
      <c r="BF48" s="108">
        <f t="shared" si="46"/>
        <v>45679</v>
      </c>
      <c r="BG48" s="108">
        <f t="shared" si="46"/>
        <v>45680</v>
      </c>
      <c r="BH48" s="108">
        <f t="shared" si="46"/>
        <v>45681</v>
      </c>
      <c r="BI48" s="109">
        <f t="shared" si="46"/>
        <v>45682</v>
      </c>
      <c r="BK48" s="107">
        <f>BQ47+1</f>
        <v>45704</v>
      </c>
      <c r="BL48" s="108">
        <f t="shared" si="47"/>
        <v>45705</v>
      </c>
      <c r="BM48" s="108">
        <f t="shared" si="47"/>
        <v>45706</v>
      </c>
      <c r="BN48" s="108">
        <f t="shared" si="47"/>
        <v>45707</v>
      </c>
      <c r="BO48" s="108">
        <f t="shared" si="47"/>
        <v>45708</v>
      </c>
      <c r="BP48" s="108">
        <f t="shared" si="47"/>
        <v>45709</v>
      </c>
      <c r="BQ48" s="109">
        <f t="shared" si="47"/>
        <v>45710</v>
      </c>
      <c r="BT48" s="107">
        <f>BZ47+1</f>
        <v>45676</v>
      </c>
      <c r="BU48" s="108">
        <f t="shared" si="48"/>
        <v>45677</v>
      </c>
      <c r="BV48" s="108">
        <f t="shared" si="48"/>
        <v>45678</v>
      </c>
      <c r="BW48" s="108">
        <f t="shared" si="48"/>
        <v>45679</v>
      </c>
      <c r="BX48" s="108">
        <f t="shared" si="48"/>
        <v>45680</v>
      </c>
      <c r="BY48" s="108">
        <f t="shared" si="48"/>
        <v>45681</v>
      </c>
      <c r="BZ48" s="109">
        <f t="shared" si="48"/>
        <v>45682</v>
      </c>
      <c r="CB48" s="107">
        <f>CH47+1</f>
        <v>45704</v>
      </c>
      <c r="CC48" s="108">
        <f t="shared" si="49"/>
        <v>45705</v>
      </c>
      <c r="CD48" s="108">
        <f t="shared" si="49"/>
        <v>45706</v>
      </c>
      <c r="CE48" s="108">
        <f t="shared" si="49"/>
        <v>45707</v>
      </c>
      <c r="CF48" s="108">
        <f t="shared" si="49"/>
        <v>45708</v>
      </c>
      <c r="CG48" s="108">
        <f t="shared" si="49"/>
        <v>45709</v>
      </c>
      <c r="CH48" s="109">
        <f t="shared" si="49"/>
        <v>45710</v>
      </c>
    </row>
    <row r="49" spans="4:86" ht="7.5" customHeight="1">
      <c r="D49" s="107">
        <f>IF(DAY(J48)+1&gt;IF(MONTH(D43)=12,31,DATE(YEAR(D43),MONTH(D43)+1,1)-D43),"",J48+1)</f>
        <v>45683</v>
      </c>
      <c r="E49" s="108">
        <f>IF(D49="","",IF(DAY(D49)+1&gt;IF(MONTH(D43)=12,31,DATE(YEAR(D43),MONTH(D43)+1,1)-D43),"",D49+1))</f>
        <v>45684</v>
      </c>
      <c r="F49" s="108">
        <f>IF(E49="","",IF(DAY(E49)+1&gt;IF(MONTH(D43)=12,31,DATE(YEAR(D43),MONTH(D43)+1,1)-D43),"",E49+1))</f>
        <v>45685</v>
      </c>
      <c r="G49" s="108">
        <f>IF(F49="","",IF(DAY(F49)+1&gt;IF(MONTH(D43)=12,31,DATE(YEAR(D43),MONTH(D43)+1,1)-D43),"",F49+1))</f>
        <v>45686</v>
      </c>
      <c r="H49" s="108">
        <f>IF(G49="","",IF(DAY(G49)+1&gt;IF(MONTH(D43)=12,31,DATE(YEAR(D43),MONTH(D43)+1,1)-D43),"",G49+1))</f>
        <v>45687</v>
      </c>
      <c r="I49" s="108">
        <f>IF(H49="","",IF(DAY(H49)+1&gt;IF(MONTH(D43)=12,31,DATE(YEAR(D43),MONTH(D43)+1,1)-D43),"",H49+1))</f>
        <v>45688</v>
      </c>
      <c r="J49" s="109" t="str">
        <f>IF(I49="","",IF(DAY(I49)+1&gt;IF(MONTH(D43)=12,31,DATE(YEAR(D43),MONTH(D43)+1,1)-D43),"",I49+1))</f>
        <v/>
      </c>
      <c r="L49" s="107">
        <f>IF(DAY(R48)+1&gt;IF(MONTH(L43)=12,31,DATE(YEAR(L43),MONTH(L43)+1,1)-L43),"",R48+1)</f>
        <v>45711</v>
      </c>
      <c r="M49" s="108">
        <f>IF(L49="","",IF(DAY(L49)+1&gt;IF(MONTH(L43)=12,31,DATE(YEAR(L43),MONTH(L43)+1,1)-L43),"",L49+1))</f>
        <v>45712</v>
      </c>
      <c r="N49" s="108">
        <f>IF(M49="","",IF(DAY(M49)+1&gt;IF(MONTH(L43)=12,31,DATE(YEAR(L43),MONTH(L43)+1,1)-L43),"",M49+1))</f>
        <v>45713</v>
      </c>
      <c r="O49" s="108">
        <f>IF(N49="","",IF(DAY(N49)+1&gt;IF(MONTH(L43)=12,31,DATE(YEAR(L43),MONTH(L43)+1,1)-L43),"",N49+1))</f>
        <v>45714</v>
      </c>
      <c r="P49" s="108">
        <f>IF(O49="","",IF(DAY(O49)+1&gt;IF(MONTH(L43)=12,31,DATE(YEAR(L43),MONTH(L43)+1,1)-L43),"",O49+1))</f>
        <v>45715</v>
      </c>
      <c r="Q49" s="108">
        <f>IF(P49="","",IF(DAY(P49)+1&gt;IF(MONTH(L43)=12,31,DATE(YEAR(L43),MONTH(L43)+1,1)-L43),"",P49+1))</f>
        <v>45716</v>
      </c>
      <c r="R49" s="109" t="str">
        <f>IF(Q49="","",IF(DAY(Q49)+1&gt;IF(MONTH(L43)=12,31,DATE(YEAR(L43),MONTH(L43)+1,1)-L43),"",Q49+1))</f>
        <v/>
      </c>
      <c r="U49" s="107">
        <f>IF(DAY(AA48)+1&gt;IF(MONTH(U43)=12,31,DATE(YEAR(U43),MONTH(U43)+1,1)-U43),"",AA48+1)</f>
        <v>45683</v>
      </c>
      <c r="V49" s="108">
        <f>IF(U49="","",IF(DAY(U49)+1&gt;IF(MONTH(U43)=12,31,DATE(YEAR(U43),MONTH(U43)+1,1)-U43),"",U49+1))</f>
        <v>45684</v>
      </c>
      <c r="W49" s="108">
        <f>IF(V49="","",IF(DAY(V49)+1&gt;IF(MONTH(U43)=12,31,DATE(YEAR(U43),MONTH(U43)+1,1)-U43),"",V49+1))</f>
        <v>45685</v>
      </c>
      <c r="X49" s="108">
        <f>IF(W49="","",IF(DAY(W49)+1&gt;IF(MONTH(U43)=12,31,DATE(YEAR(U43),MONTH(U43)+1,1)-U43),"",W49+1))</f>
        <v>45686</v>
      </c>
      <c r="Y49" s="108">
        <f>IF(X49="","",IF(DAY(X49)+1&gt;IF(MONTH(U43)=12,31,DATE(YEAR(U43),MONTH(U43)+1,1)-U43),"",X49+1))</f>
        <v>45687</v>
      </c>
      <c r="Z49" s="108">
        <f>IF(Y49="","",IF(DAY(Y49)+1&gt;IF(MONTH(U43)=12,31,DATE(YEAR(U43),MONTH(U43)+1,1)-U43),"",Y49+1))</f>
        <v>45688</v>
      </c>
      <c r="AA49" s="109" t="str">
        <f>IF(Z49="","",IF(DAY(Z49)+1&gt;IF(MONTH(U43)=12,31,DATE(YEAR(U43),MONTH(U43)+1,1)-U43),"",Z49+1))</f>
        <v/>
      </c>
      <c r="AC49" s="107">
        <f>IF(DAY(AI48)+1&gt;IF(MONTH(AC43)=12,31,DATE(YEAR(AC43),MONTH(AC43)+1,1)-AC43),"",AI48+1)</f>
        <v>45711</v>
      </c>
      <c r="AD49" s="108">
        <f>IF(AC49="","",IF(DAY(AC49)+1&gt;IF(MONTH(AC43)=12,31,DATE(YEAR(AC43),MONTH(AC43)+1,1)-AC43),"",AC49+1))</f>
        <v>45712</v>
      </c>
      <c r="AE49" s="108">
        <f>IF(AD49="","",IF(DAY(AD49)+1&gt;IF(MONTH(AC43)=12,31,DATE(YEAR(AC43),MONTH(AC43)+1,1)-AC43),"",AD49+1))</f>
        <v>45713</v>
      </c>
      <c r="AF49" s="108">
        <f>IF(AE49="","",IF(DAY(AE49)+1&gt;IF(MONTH(AC43)=12,31,DATE(YEAR(AC43),MONTH(AC43)+1,1)-AC43),"",AE49+1))</f>
        <v>45714</v>
      </c>
      <c r="AG49" s="108">
        <f>IF(AF49="","",IF(DAY(AF49)+1&gt;IF(MONTH(AC43)=12,31,DATE(YEAR(AC43),MONTH(AC43)+1,1)-AC43),"",AF49+1))</f>
        <v>45715</v>
      </c>
      <c r="AH49" s="108">
        <f>IF(AG49="","",IF(DAY(AG49)+1&gt;IF(MONTH(AC43)=12,31,DATE(YEAR(AC43),MONTH(AC43)+1,1)-AC43),"",AG49+1))</f>
        <v>45716</v>
      </c>
      <c r="AI49" s="109" t="str">
        <f>IF(AH49="","",IF(DAY(AH49)+1&gt;IF(MONTH(AC43)=12,31,DATE(YEAR(AC43),MONTH(AC43)+1,1)-AC43),"",AH49+1))</f>
        <v/>
      </c>
      <c r="AL49" s="107">
        <f>IF(DAY(AR48)+1&gt;IF(MONTH(AL43)=12,31,DATE(YEAR(AL43),MONTH(AL43)+1,1)-AL43),"",AR48+1)</f>
        <v>45683</v>
      </c>
      <c r="AM49" s="108">
        <f>IF(AL49="","",IF(DAY(AL49)+1&gt;IF(MONTH(AL43)=12,31,DATE(YEAR(AL43),MONTH(AL43)+1,1)-AL43),"",AL49+1))</f>
        <v>45684</v>
      </c>
      <c r="AN49" s="108">
        <f>IF(AM49="","",IF(DAY(AM49)+1&gt;IF(MONTH(AL43)=12,31,DATE(YEAR(AL43),MONTH(AL43)+1,1)-AL43),"",AM49+1))</f>
        <v>45685</v>
      </c>
      <c r="AO49" s="108">
        <f>IF(AN49="","",IF(DAY(AN49)+1&gt;IF(MONTH(AL43)=12,31,DATE(YEAR(AL43),MONTH(AL43)+1,1)-AL43),"",AN49+1))</f>
        <v>45686</v>
      </c>
      <c r="AP49" s="108">
        <f>IF(AO49="","",IF(DAY(AO49)+1&gt;IF(MONTH(AL43)=12,31,DATE(YEAR(AL43),MONTH(AL43)+1,1)-AL43),"",AO49+1))</f>
        <v>45687</v>
      </c>
      <c r="AQ49" s="108">
        <f>IF(AP49="","",IF(DAY(AP49)+1&gt;IF(MONTH(AL43)=12,31,DATE(YEAR(AL43),MONTH(AL43)+1,1)-AL43),"",AP49+1))</f>
        <v>45688</v>
      </c>
      <c r="AR49" s="109" t="str">
        <f>IF(AQ49="","",IF(DAY(AQ49)+1&gt;IF(MONTH(AL43)=12,31,DATE(YEAR(AL43),MONTH(AL43)+1,1)-AL43),"",AQ49+1))</f>
        <v/>
      </c>
      <c r="AT49" s="107">
        <f>IF(DAY(AZ48)+1&gt;IF(MONTH(AT43)=12,31,DATE(YEAR(AT43),MONTH(AT43)+1,1)-AT43),"",AZ48+1)</f>
        <v>45711</v>
      </c>
      <c r="AU49" s="108">
        <f>IF(AT49="","",IF(DAY(AT49)+1&gt;IF(MONTH(AT43)=12,31,DATE(YEAR(AT43),MONTH(AT43)+1,1)-AT43),"",AT49+1))</f>
        <v>45712</v>
      </c>
      <c r="AV49" s="108">
        <f>IF(AU49="","",IF(DAY(AU49)+1&gt;IF(MONTH(AT43)=12,31,DATE(YEAR(AT43),MONTH(AT43)+1,1)-AT43),"",AU49+1))</f>
        <v>45713</v>
      </c>
      <c r="AW49" s="108">
        <f>IF(AV49="","",IF(DAY(AV49)+1&gt;IF(MONTH(AT43)=12,31,DATE(YEAR(AT43),MONTH(AT43)+1,1)-AT43),"",AV49+1))</f>
        <v>45714</v>
      </c>
      <c r="AX49" s="108">
        <f>IF(AW49="","",IF(DAY(AW49)+1&gt;IF(MONTH(AT43)=12,31,DATE(YEAR(AT43),MONTH(AT43)+1,1)-AT43),"",AW49+1))</f>
        <v>45715</v>
      </c>
      <c r="AY49" s="108">
        <f>IF(AX49="","",IF(DAY(AX49)+1&gt;IF(MONTH(AT43)=12,31,DATE(YEAR(AT43),MONTH(AT43)+1,1)-AT43),"",AX49+1))</f>
        <v>45716</v>
      </c>
      <c r="AZ49" s="109" t="str">
        <f>IF(AY49="","",IF(DAY(AY49)+1&gt;IF(MONTH(AT43)=12,31,DATE(YEAR(AT43),MONTH(AT43)+1,1)-AT43),"",AY49+1))</f>
        <v/>
      </c>
      <c r="BC49" s="107">
        <f>IF(DAY(BI48)+1&gt;IF(MONTH(BC43)=12,31,DATE(YEAR(BC43),MONTH(BC43)+1,1)-BC43),"",BI48+1)</f>
        <v>45683</v>
      </c>
      <c r="BD49" s="108">
        <f>IF(BC49="","",IF(DAY(BC49)+1&gt;IF(MONTH(BC43)=12,31,DATE(YEAR(BC43),MONTH(BC43)+1,1)-BC43),"",BC49+1))</f>
        <v>45684</v>
      </c>
      <c r="BE49" s="108">
        <f>IF(BD49="","",IF(DAY(BD49)+1&gt;IF(MONTH(BC43)=12,31,DATE(YEAR(BC43),MONTH(BC43)+1,1)-BC43),"",BD49+1))</f>
        <v>45685</v>
      </c>
      <c r="BF49" s="108">
        <f>IF(BE49="","",IF(DAY(BE49)+1&gt;IF(MONTH(BC43)=12,31,DATE(YEAR(BC43),MONTH(BC43)+1,1)-BC43),"",BE49+1))</f>
        <v>45686</v>
      </c>
      <c r="BG49" s="108">
        <f>IF(BF49="","",IF(DAY(BF49)+1&gt;IF(MONTH(BC43)=12,31,DATE(YEAR(BC43),MONTH(BC43)+1,1)-BC43),"",BF49+1))</f>
        <v>45687</v>
      </c>
      <c r="BH49" s="108">
        <f>IF(BG49="","",IF(DAY(BG49)+1&gt;IF(MONTH(BC43)=12,31,DATE(YEAR(BC43),MONTH(BC43)+1,1)-BC43),"",BG49+1))</f>
        <v>45688</v>
      </c>
      <c r="BI49" s="109" t="str">
        <f>IF(BH49="","",IF(DAY(BH49)+1&gt;IF(MONTH(BC43)=12,31,DATE(YEAR(BC43),MONTH(BC43)+1,1)-BC43),"",BH49+1))</f>
        <v/>
      </c>
      <c r="BK49" s="107">
        <f>IF(DAY(BQ48)+1&gt;IF(MONTH(BK43)=12,31,DATE(YEAR(BK43),MONTH(BK43)+1,1)-BK43),"",BQ48+1)</f>
        <v>45711</v>
      </c>
      <c r="BL49" s="108">
        <f>IF(BK49="","",IF(DAY(BK49)+1&gt;IF(MONTH(BK43)=12,31,DATE(YEAR(BK43),MONTH(BK43)+1,1)-BK43),"",BK49+1))</f>
        <v>45712</v>
      </c>
      <c r="BM49" s="108">
        <f>IF(BL49="","",IF(DAY(BL49)+1&gt;IF(MONTH(BK43)=12,31,DATE(YEAR(BK43),MONTH(BK43)+1,1)-BK43),"",BL49+1))</f>
        <v>45713</v>
      </c>
      <c r="BN49" s="108">
        <f>IF(BM49="","",IF(DAY(BM49)+1&gt;IF(MONTH(BK43)=12,31,DATE(YEAR(BK43),MONTH(BK43)+1,1)-BK43),"",BM49+1))</f>
        <v>45714</v>
      </c>
      <c r="BO49" s="108">
        <f>IF(BN49="","",IF(DAY(BN49)+1&gt;IF(MONTH(BK43)=12,31,DATE(YEAR(BK43),MONTH(BK43)+1,1)-BK43),"",BN49+1))</f>
        <v>45715</v>
      </c>
      <c r="BP49" s="108">
        <f>IF(BO49="","",IF(DAY(BO49)+1&gt;IF(MONTH(BK43)=12,31,DATE(YEAR(BK43),MONTH(BK43)+1,1)-BK43),"",BO49+1))</f>
        <v>45716</v>
      </c>
      <c r="BQ49" s="109" t="str">
        <f>IF(BP49="","",IF(DAY(BP49)+1&gt;IF(MONTH(BK43)=12,31,DATE(YEAR(BK43),MONTH(BK43)+1,1)-BK43),"",BP49+1))</f>
        <v/>
      </c>
      <c r="BT49" s="107">
        <f>IF(DAY(BZ48)+1&gt;IF(MONTH(BT43)=12,31,DATE(YEAR(BT43),MONTH(BT43)+1,1)-BT43),"",BZ48+1)</f>
        <v>45683</v>
      </c>
      <c r="BU49" s="108">
        <f>IF(BT49="","",IF(DAY(BT49)+1&gt;IF(MONTH(BT43)=12,31,DATE(YEAR(BT43),MONTH(BT43)+1,1)-BT43),"",BT49+1))</f>
        <v>45684</v>
      </c>
      <c r="BV49" s="108">
        <f>IF(BU49="","",IF(DAY(BU49)+1&gt;IF(MONTH(BT43)=12,31,DATE(YEAR(BT43),MONTH(BT43)+1,1)-BT43),"",BU49+1))</f>
        <v>45685</v>
      </c>
      <c r="BW49" s="108">
        <f>IF(BV49="","",IF(DAY(BV49)+1&gt;IF(MONTH(BT43)=12,31,DATE(YEAR(BT43),MONTH(BT43)+1,1)-BT43),"",BV49+1))</f>
        <v>45686</v>
      </c>
      <c r="BX49" s="108">
        <f>IF(BW49="","",IF(DAY(BW49)+1&gt;IF(MONTH(BT43)=12,31,DATE(YEAR(BT43),MONTH(BT43)+1,1)-BT43),"",BW49+1))</f>
        <v>45687</v>
      </c>
      <c r="BY49" s="108">
        <f>IF(BX49="","",IF(DAY(BX49)+1&gt;IF(MONTH(BT43)=12,31,DATE(YEAR(BT43),MONTH(BT43)+1,1)-BT43),"",BX49+1))</f>
        <v>45688</v>
      </c>
      <c r="BZ49" s="109" t="str">
        <f>IF(BY49="","",IF(DAY(BY49)+1&gt;IF(MONTH(BT43)=12,31,DATE(YEAR(BT43),MONTH(BT43)+1,1)-BT43),"",BY49+1))</f>
        <v/>
      </c>
      <c r="CB49" s="107">
        <f>IF(DAY(CH48)+1&gt;IF(MONTH(CB43)=12,31,DATE(YEAR(CB43),MONTH(CB43)+1,1)-CB43),"",CH48+1)</f>
        <v>45711</v>
      </c>
      <c r="CC49" s="108">
        <f>IF(CB49="","",IF(DAY(CB49)+1&gt;IF(MONTH(CB43)=12,31,DATE(YEAR(CB43),MONTH(CB43)+1,1)-CB43),"",CB49+1))</f>
        <v>45712</v>
      </c>
      <c r="CD49" s="108">
        <f>IF(CC49="","",IF(DAY(CC49)+1&gt;IF(MONTH(CB43)=12,31,DATE(YEAR(CB43),MONTH(CB43)+1,1)-CB43),"",CC49+1))</f>
        <v>45713</v>
      </c>
      <c r="CE49" s="108">
        <f>IF(CD49="","",IF(DAY(CD49)+1&gt;IF(MONTH(CB43)=12,31,DATE(YEAR(CB43),MONTH(CB43)+1,1)-CB43),"",CD49+1))</f>
        <v>45714</v>
      </c>
      <c r="CF49" s="108">
        <f>IF(CE49="","",IF(DAY(CE49)+1&gt;IF(MONTH(CB43)=12,31,DATE(YEAR(CB43),MONTH(CB43)+1,1)-CB43),"",CE49+1))</f>
        <v>45715</v>
      </c>
      <c r="CG49" s="108">
        <f>IF(CF49="","",IF(DAY(CF49)+1&gt;IF(MONTH(CB43)=12,31,DATE(YEAR(CB43),MONTH(CB43)+1,1)-CB43),"",CF49+1))</f>
        <v>45716</v>
      </c>
      <c r="CH49" s="109" t="str">
        <f>IF(CG49="","",IF(DAY(CG49)+1&gt;IF(MONTH(CB43)=12,31,DATE(YEAR(CB43),MONTH(CB43)+1,1)-CB43),"",CG49+1))</f>
        <v/>
      </c>
    </row>
    <row r="50" spans="4:86" ht="7.5" customHeight="1">
      <c r="D50" s="110" t="str">
        <f>IF(J49="","",IF(DAY(J49)+1&gt;IF(MONTH(D43)=12,31,DATE(YEAR(D43),MONTH(D43)+1,1)-D43),"",J49+1))</f>
        <v/>
      </c>
      <c r="E50" s="111" t="str">
        <f>IF(D50="","",IF(DAY(D50)+1&gt;IF(MONTH(D43)=12,31,DATE(YEAR(D43),MONTH(D43)+1,1)-D43),"",D50+1))</f>
        <v/>
      </c>
      <c r="F50" s="401" t="str">
        <f>VLOOKUP(D43,祝名,2,FALSE)</f>
        <v>1（元日）、13（成人の日）</v>
      </c>
      <c r="G50" s="401"/>
      <c r="H50" s="401"/>
      <c r="I50" s="401"/>
      <c r="J50" s="402"/>
      <c r="L50" s="110" t="str">
        <f>IF(R49="","",IF(DAY(R49)+1&gt;IF(MONTH(L43)=12,31,DATE(YEAR(L43),MONTH(L43)+1,1)-L43),"",R49+1))</f>
        <v/>
      </c>
      <c r="M50" s="111" t="str">
        <f>IF(L50="","",IF(DAY(L50)+1&gt;IF(MONTH(L43)=12,31,DATE(YEAR(L43),MONTH(L43)+1,1)-L43),"",L50+1))</f>
        <v/>
      </c>
      <c r="N50" s="401" t="str">
        <f>VLOOKUP(L43,祝名,2,FALSE)</f>
        <v>11（建国記念の日）、
23（天皇誕生日）、24（振替休日）</v>
      </c>
      <c r="O50" s="401"/>
      <c r="P50" s="401"/>
      <c r="Q50" s="401"/>
      <c r="R50" s="402"/>
      <c r="U50" s="110" t="str">
        <f>IF(AA49="","",IF(DAY(AA49)+1&gt;IF(MONTH(U43)=12,31,DATE(YEAR(U43),MONTH(U43)+1,1)-U43),"",AA49+1))</f>
        <v/>
      </c>
      <c r="V50" s="111" t="str">
        <f>IF(U50="","",IF(DAY(U50)+1&gt;IF(MONTH(U43)=12,31,DATE(YEAR(U43),MONTH(U43)+1,1)-U43),"",U50+1))</f>
        <v/>
      </c>
      <c r="W50" s="401" t="str">
        <f>VLOOKUP(U43,祝名,2,FALSE)</f>
        <v>1（元日）、13（成人の日）</v>
      </c>
      <c r="X50" s="401"/>
      <c r="Y50" s="401"/>
      <c r="Z50" s="401"/>
      <c r="AA50" s="402"/>
      <c r="AC50" s="110" t="str">
        <f>IF(AI49="","",IF(DAY(AI49)+1&gt;IF(MONTH(AC43)=12,31,DATE(YEAR(AC43),MONTH(AC43)+1,1)-AC43),"",AI49+1))</f>
        <v/>
      </c>
      <c r="AD50" s="111" t="str">
        <f>IF(AC50="","",IF(DAY(AC50)+1&gt;IF(MONTH(AC43)=12,31,DATE(YEAR(AC43),MONTH(AC43)+1,1)-AC43),"",AC50+1))</f>
        <v/>
      </c>
      <c r="AE50" s="401" t="str">
        <f>VLOOKUP(AC43,祝名,2,FALSE)</f>
        <v>11（建国記念の日）、
23（天皇誕生日）、24（振替休日）</v>
      </c>
      <c r="AF50" s="401"/>
      <c r="AG50" s="401"/>
      <c r="AH50" s="401"/>
      <c r="AI50" s="402"/>
      <c r="AL50" s="110" t="str">
        <f>IF(AR49="","",IF(DAY(AR49)+1&gt;IF(MONTH(AL43)=12,31,DATE(YEAR(AL43),MONTH(AL43)+1,1)-AL43),"",AR49+1))</f>
        <v/>
      </c>
      <c r="AM50" s="111" t="str">
        <f>IF(AL50="","",IF(DAY(AL50)+1&gt;IF(MONTH(AL43)=12,31,DATE(YEAR(AL43),MONTH(AL43)+1,1)-AL43),"",AL50+1))</f>
        <v/>
      </c>
      <c r="AN50" s="401" t="str">
        <f>VLOOKUP(AL43,祝名,2,FALSE)</f>
        <v>1（元日）、13（成人の日）</v>
      </c>
      <c r="AO50" s="401"/>
      <c r="AP50" s="401"/>
      <c r="AQ50" s="401"/>
      <c r="AR50" s="402"/>
      <c r="AT50" s="110" t="str">
        <f>IF(AZ49="","",IF(DAY(AZ49)+1&gt;IF(MONTH(AT43)=12,31,DATE(YEAR(AT43),MONTH(AT43)+1,1)-AT43),"",AZ49+1))</f>
        <v/>
      </c>
      <c r="AU50" s="111" t="str">
        <f>IF(AT50="","",IF(DAY(AT50)+1&gt;IF(MONTH(AT43)=12,31,DATE(YEAR(AT43),MONTH(AT43)+1,1)-AT43),"",AT50+1))</f>
        <v/>
      </c>
      <c r="AV50" s="401" t="str">
        <f>VLOOKUP(AT43,祝名,2,FALSE)</f>
        <v>11（建国記念の日）、
23（天皇誕生日）、24（振替休日）</v>
      </c>
      <c r="AW50" s="401"/>
      <c r="AX50" s="401"/>
      <c r="AY50" s="401"/>
      <c r="AZ50" s="402"/>
      <c r="BC50" s="110" t="str">
        <f>IF(BI49="","",IF(DAY(BI49)+1&gt;IF(MONTH(BC43)=12,31,DATE(YEAR(BC43),MONTH(BC43)+1,1)-BC43),"",BI49+1))</f>
        <v/>
      </c>
      <c r="BD50" s="111" t="str">
        <f>IF(BC50="","",IF(DAY(BC50)+1&gt;IF(MONTH(BC43)=12,31,DATE(YEAR(BC43),MONTH(BC43)+1,1)-BC43),"",BC50+1))</f>
        <v/>
      </c>
      <c r="BE50" s="401" t="str">
        <f>VLOOKUP(BC43,祝名,2,FALSE)</f>
        <v>1（元日）、13（成人の日）</v>
      </c>
      <c r="BF50" s="401"/>
      <c r="BG50" s="401"/>
      <c r="BH50" s="401"/>
      <c r="BI50" s="402"/>
      <c r="BK50" s="110" t="str">
        <f>IF(BQ49="","",IF(DAY(BQ49)+1&gt;IF(MONTH(BK43)=12,31,DATE(YEAR(BK43),MONTH(BK43)+1,1)-BK43),"",BQ49+1))</f>
        <v/>
      </c>
      <c r="BL50" s="111" t="str">
        <f>IF(BK50="","",IF(DAY(BK50)+1&gt;IF(MONTH(BK43)=12,31,DATE(YEAR(BK43),MONTH(BK43)+1,1)-BK43),"",BK50+1))</f>
        <v/>
      </c>
      <c r="BM50" s="401" t="str">
        <f>VLOOKUP(BK43,祝名,2,FALSE)</f>
        <v>11（建国記念の日）、
23（天皇誕生日）、24（振替休日）</v>
      </c>
      <c r="BN50" s="401"/>
      <c r="BO50" s="401"/>
      <c r="BP50" s="401"/>
      <c r="BQ50" s="402"/>
      <c r="BT50" s="110" t="str">
        <f>IF(BZ49="","",IF(DAY(BZ49)+1&gt;IF(MONTH(BT43)=12,31,DATE(YEAR(BT43),MONTH(BT43)+1,1)-BT43),"",BZ49+1))</f>
        <v/>
      </c>
      <c r="BU50" s="111" t="str">
        <f>IF(BT50="","",IF(DAY(BT50)+1&gt;IF(MONTH(BT43)=12,31,DATE(YEAR(BT43),MONTH(BT43)+1,1)-BT43),"",BT50+1))</f>
        <v/>
      </c>
      <c r="BV50" s="401" t="str">
        <f>VLOOKUP(BT43,祝名,2,FALSE)</f>
        <v>1（元日）、13（成人の日）</v>
      </c>
      <c r="BW50" s="401"/>
      <c r="BX50" s="401"/>
      <c r="BY50" s="401"/>
      <c r="BZ50" s="402"/>
      <c r="CB50" s="110" t="str">
        <f>IF(CH49="","",IF(DAY(CH49)+1&gt;IF(MONTH(CB43)=12,31,DATE(YEAR(CB43),MONTH(CB43)+1,1)-CB43),"",CH49+1))</f>
        <v/>
      </c>
      <c r="CC50" s="111" t="str">
        <f>IF(CB50="","",IF(DAY(CB50)+1&gt;IF(MONTH(CB43)=12,31,DATE(YEAR(CB43),MONTH(CB43)+1,1)-CB43),"",CB50+1))</f>
        <v/>
      </c>
      <c r="CD50" s="401" t="str">
        <f>VLOOKUP(CB43,祝名,2,FALSE)</f>
        <v>11（建国記念の日）、
23（天皇誕生日）、24（振替休日）</v>
      </c>
      <c r="CE50" s="401"/>
      <c r="CF50" s="401"/>
      <c r="CG50" s="401"/>
      <c r="CH50" s="402"/>
    </row>
    <row r="51" spans="4:86" ht="1.5" customHeight="1">
      <c r="D51" s="108"/>
      <c r="E51" s="108"/>
      <c r="F51" s="112"/>
      <c r="G51" s="112"/>
      <c r="H51" s="112"/>
      <c r="I51" s="112"/>
      <c r="J51" s="112"/>
      <c r="L51" s="108"/>
      <c r="M51" s="108"/>
      <c r="N51" s="112"/>
      <c r="O51" s="112"/>
      <c r="P51" s="112"/>
      <c r="Q51" s="112"/>
      <c r="R51" s="112"/>
      <c r="U51" s="108"/>
      <c r="V51" s="108"/>
      <c r="W51" s="112"/>
      <c r="X51" s="112"/>
      <c r="Y51" s="112"/>
      <c r="Z51" s="112"/>
      <c r="AA51" s="112"/>
      <c r="AC51" s="108"/>
      <c r="AD51" s="108"/>
      <c r="AE51" s="112"/>
      <c r="AF51" s="112"/>
      <c r="AG51" s="112"/>
      <c r="AH51" s="112"/>
      <c r="AI51" s="112"/>
      <c r="AL51" s="108"/>
      <c r="AM51" s="108"/>
      <c r="AN51" s="112"/>
      <c r="AO51" s="112"/>
      <c r="AP51" s="112"/>
      <c r="AQ51" s="112"/>
      <c r="AR51" s="112"/>
      <c r="AT51" s="108"/>
      <c r="AU51" s="108"/>
      <c r="AV51" s="112"/>
      <c r="AW51" s="112"/>
      <c r="AX51" s="112"/>
      <c r="AY51" s="112"/>
      <c r="AZ51" s="112"/>
      <c r="BC51" s="108"/>
      <c r="BD51" s="108"/>
      <c r="BE51" s="112"/>
      <c r="BF51" s="112"/>
      <c r="BG51" s="112"/>
      <c r="BH51" s="112"/>
      <c r="BI51" s="112"/>
      <c r="BK51" s="108"/>
      <c r="BL51" s="108"/>
      <c r="BM51" s="112"/>
      <c r="BN51" s="112"/>
      <c r="BO51" s="112"/>
      <c r="BP51" s="112"/>
      <c r="BQ51" s="112"/>
      <c r="BT51" s="108"/>
      <c r="BU51" s="108"/>
      <c r="BV51" s="112"/>
      <c r="BW51" s="112"/>
      <c r="BX51" s="112"/>
      <c r="BY51" s="112"/>
      <c r="BZ51" s="112"/>
      <c r="CB51" s="108"/>
      <c r="CC51" s="108"/>
      <c r="CD51" s="112"/>
      <c r="CE51" s="112"/>
      <c r="CF51" s="112"/>
      <c r="CG51" s="112"/>
      <c r="CH51" s="112"/>
    </row>
    <row r="52" spans="4:86" ht="9.75" customHeight="1">
      <c r="D52" s="400">
        <f>IF(MONTH(L43)=12,DATE(YEAR(L43)+1,1,1),DATE(YEAR(L43),MONTH(L43)+1,1))</f>
        <v>45717</v>
      </c>
      <c r="E52" s="400"/>
      <c r="F52" s="403" t="str">
        <f>DBCS(MONTH(D52))</f>
        <v>３</v>
      </c>
      <c r="G52" s="403"/>
      <c r="H52" s="403" t="s">
        <v>364</v>
      </c>
      <c r="I52" s="399" t="str">
        <f>IF(D52&gt;=43586,"令和"&amp;IF(YEAR(D52)-2018=1,"元",YEAR(D52)-2018),"平成"&amp;(YEAR(D52)-1988))</f>
        <v>令和7</v>
      </c>
      <c r="J52" s="399"/>
      <c r="L52" s="400">
        <f>IF(MONTH(D52)=12,DATE(YEAR(D52)+1,1,1),DATE(YEAR(D52),MONTH(D52)+1,1))</f>
        <v>45748</v>
      </c>
      <c r="M52" s="400"/>
      <c r="N52" s="403" t="str">
        <f>DBCS(MONTH(L52))</f>
        <v>４</v>
      </c>
      <c r="O52" s="403"/>
      <c r="P52" s="403" t="s">
        <v>364</v>
      </c>
      <c r="Q52" s="399" t="str">
        <f>IF(L52&gt;=43586,"令和"&amp;IF(YEAR(L52)-2018=1,"元",YEAR(L52)-2018),"平成"&amp;(YEAR(L52)-1988))</f>
        <v>令和7</v>
      </c>
      <c r="R52" s="399"/>
      <c r="U52" s="400">
        <f>IF(MONTH(AC43)=12,DATE(YEAR(AC43)+1,1,1),DATE(YEAR(AC43),MONTH(AC43)+1,1))</f>
        <v>45717</v>
      </c>
      <c r="V52" s="400"/>
      <c r="W52" s="403" t="str">
        <f>DBCS(MONTH(U52))</f>
        <v>３</v>
      </c>
      <c r="X52" s="403"/>
      <c r="Y52" s="403" t="s">
        <v>364</v>
      </c>
      <c r="Z52" s="399" t="str">
        <f>IF(U52&gt;=43586,"令和"&amp;IF(YEAR(U52)-2018=1,"元",YEAR(U52)-2018),"平成"&amp;(YEAR(U52)-1988))</f>
        <v>令和7</v>
      </c>
      <c r="AA52" s="399"/>
      <c r="AC52" s="400">
        <f>IF(MONTH(U52)=12,DATE(YEAR(U52)+1,1,1),DATE(YEAR(U52),MONTH(U52)+1,1))</f>
        <v>45748</v>
      </c>
      <c r="AD52" s="400"/>
      <c r="AE52" s="403" t="str">
        <f>DBCS(MONTH(AC52))</f>
        <v>４</v>
      </c>
      <c r="AF52" s="403"/>
      <c r="AG52" s="403" t="s">
        <v>364</v>
      </c>
      <c r="AH52" s="399" t="str">
        <f>IF(AC52&gt;=43586,"令和"&amp;IF(YEAR(AC52)-2018=1,"元",YEAR(AC52)-2018),"平成"&amp;(YEAR(AC52)-1988))</f>
        <v>令和7</v>
      </c>
      <c r="AI52" s="399"/>
      <c r="AL52" s="400">
        <f>IF(MONTH(AT43)=12,DATE(YEAR(AT43)+1,1,1),DATE(YEAR(AT43),MONTH(AT43)+1,1))</f>
        <v>45717</v>
      </c>
      <c r="AM52" s="400"/>
      <c r="AN52" s="403" t="str">
        <f>DBCS(MONTH(AL52))</f>
        <v>３</v>
      </c>
      <c r="AO52" s="403"/>
      <c r="AP52" s="403" t="s">
        <v>364</v>
      </c>
      <c r="AQ52" s="399" t="str">
        <f>IF(AL52&gt;=43586,"令和"&amp;IF(YEAR(AL52)-2018=1,"元",YEAR(AL52)-2018),"平成"&amp;(YEAR(AL52)-1988))</f>
        <v>令和7</v>
      </c>
      <c r="AR52" s="399"/>
      <c r="AT52" s="400">
        <f>IF(MONTH(AL52)=12,DATE(YEAR(AL52)+1,1,1),DATE(YEAR(AL52),MONTH(AL52)+1,1))</f>
        <v>45748</v>
      </c>
      <c r="AU52" s="400"/>
      <c r="AV52" s="403" t="str">
        <f>DBCS(MONTH(AT52))</f>
        <v>４</v>
      </c>
      <c r="AW52" s="403"/>
      <c r="AX52" s="403" t="s">
        <v>364</v>
      </c>
      <c r="AY52" s="399" t="str">
        <f>IF(AT52&gt;=43586,"令和"&amp;IF(YEAR(AT52)-2018=1,"元",YEAR(AT52)-2018),"平成"&amp;(YEAR(AT52)-1988))</f>
        <v>令和7</v>
      </c>
      <c r="AZ52" s="399"/>
      <c r="BC52" s="400">
        <f>IF(MONTH(BK43)=12,DATE(YEAR(BK43)+1,1,1),DATE(YEAR(BK43),MONTH(BK43)+1,1))</f>
        <v>45717</v>
      </c>
      <c r="BD52" s="400"/>
      <c r="BE52" s="403" t="str">
        <f>DBCS(MONTH(BC52))</f>
        <v>３</v>
      </c>
      <c r="BF52" s="403"/>
      <c r="BG52" s="403" t="s">
        <v>364</v>
      </c>
      <c r="BH52" s="399" t="str">
        <f>IF(BC52&gt;=43586,"令和"&amp;IF(YEAR(BC52)-2018=1,"元",YEAR(BC52)-2018),"平成"&amp;(YEAR(BC52)-1988))</f>
        <v>令和7</v>
      </c>
      <c r="BI52" s="399"/>
      <c r="BK52" s="400">
        <f>IF(MONTH(BC52)=12,DATE(YEAR(BC52)+1,1,1),DATE(YEAR(BC52),MONTH(BC52)+1,1))</f>
        <v>45748</v>
      </c>
      <c r="BL52" s="400"/>
      <c r="BM52" s="403" t="str">
        <f>DBCS(MONTH(BK52))</f>
        <v>４</v>
      </c>
      <c r="BN52" s="403"/>
      <c r="BO52" s="403" t="s">
        <v>364</v>
      </c>
      <c r="BP52" s="399" t="str">
        <f>IF(BK52&gt;=43586,"令和"&amp;IF(YEAR(BK52)-2018=1,"元",YEAR(BK52)-2018),"平成"&amp;(YEAR(BK52)-1988))</f>
        <v>令和7</v>
      </c>
      <c r="BQ52" s="399"/>
      <c r="BT52" s="400">
        <f>IF(MONTH(CB43)=12,DATE(YEAR(CB43)+1,1,1),DATE(YEAR(CB43),MONTH(CB43)+1,1))</f>
        <v>45717</v>
      </c>
      <c r="BU52" s="400"/>
      <c r="BV52" s="403" t="str">
        <f>DBCS(MONTH(BT52))</f>
        <v>３</v>
      </c>
      <c r="BW52" s="403"/>
      <c r="BX52" s="403" t="s">
        <v>364</v>
      </c>
      <c r="BY52" s="399" t="str">
        <f>IF(BT52&gt;=43586,"令和"&amp;IF(YEAR(BT52)-2018=1,"元",YEAR(BT52)-2018),"平成"&amp;(YEAR(BT52)-1988))</f>
        <v>令和7</v>
      </c>
      <c r="BZ52" s="399"/>
      <c r="CB52" s="400">
        <f>IF(MONTH(BT52)=12,DATE(YEAR(BT52)+1,1,1),DATE(YEAR(BT52),MONTH(BT52)+1,1))</f>
        <v>45748</v>
      </c>
      <c r="CC52" s="400"/>
      <c r="CD52" s="403" t="str">
        <f>DBCS(MONTH(CB52))</f>
        <v>４</v>
      </c>
      <c r="CE52" s="403"/>
      <c r="CF52" s="403" t="s">
        <v>364</v>
      </c>
      <c r="CG52" s="399" t="str">
        <f>IF(CB52&gt;=43586,"令和"&amp;IF(YEAR(CB52)-2018=1,"元",YEAR(CB52)-2018),"平成"&amp;(YEAR(CB52)-1988))</f>
        <v>令和7</v>
      </c>
      <c r="CH52" s="399"/>
    </row>
    <row r="53" spans="4:86" ht="6.75" customHeight="1">
      <c r="D53" s="141" t="s">
        <v>218</v>
      </c>
      <c r="E53" s="142" t="s">
        <v>171</v>
      </c>
      <c r="F53" s="142" t="s">
        <v>172</v>
      </c>
      <c r="G53" s="142" t="s">
        <v>173</v>
      </c>
      <c r="H53" s="142" t="s">
        <v>174</v>
      </c>
      <c r="I53" s="142" t="s">
        <v>470</v>
      </c>
      <c r="J53" s="118" t="s">
        <v>176</v>
      </c>
      <c r="L53" s="141" t="s">
        <v>218</v>
      </c>
      <c r="M53" s="142" t="s">
        <v>171</v>
      </c>
      <c r="N53" s="142" t="s">
        <v>172</v>
      </c>
      <c r="O53" s="142" t="s">
        <v>173</v>
      </c>
      <c r="P53" s="142" t="s">
        <v>174</v>
      </c>
      <c r="Q53" s="142" t="s">
        <v>472</v>
      </c>
      <c r="R53" s="118" t="s">
        <v>176</v>
      </c>
      <c r="U53" s="141" t="s">
        <v>218</v>
      </c>
      <c r="V53" s="142" t="s">
        <v>171</v>
      </c>
      <c r="W53" s="142" t="s">
        <v>172</v>
      </c>
      <c r="X53" s="142" t="s">
        <v>173</v>
      </c>
      <c r="Y53" s="142" t="s">
        <v>174</v>
      </c>
      <c r="Z53" s="142" t="s">
        <v>469</v>
      </c>
      <c r="AA53" s="118" t="s">
        <v>176</v>
      </c>
      <c r="AC53" s="141" t="s">
        <v>218</v>
      </c>
      <c r="AD53" s="142" t="s">
        <v>171</v>
      </c>
      <c r="AE53" s="142" t="s">
        <v>172</v>
      </c>
      <c r="AF53" s="142" t="s">
        <v>173</v>
      </c>
      <c r="AG53" s="142" t="s">
        <v>174</v>
      </c>
      <c r="AH53" s="142" t="s">
        <v>470</v>
      </c>
      <c r="AI53" s="118" t="s">
        <v>176</v>
      </c>
      <c r="AL53" s="141" t="s">
        <v>218</v>
      </c>
      <c r="AM53" s="142" t="s">
        <v>171</v>
      </c>
      <c r="AN53" s="142" t="s">
        <v>172</v>
      </c>
      <c r="AO53" s="142" t="s">
        <v>173</v>
      </c>
      <c r="AP53" s="142" t="s">
        <v>174</v>
      </c>
      <c r="AQ53" s="142" t="s">
        <v>470</v>
      </c>
      <c r="AR53" s="118" t="s">
        <v>176</v>
      </c>
      <c r="AT53" s="141" t="s">
        <v>218</v>
      </c>
      <c r="AU53" s="142" t="s">
        <v>171</v>
      </c>
      <c r="AV53" s="142" t="s">
        <v>172</v>
      </c>
      <c r="AW53" s="142" t="s">
        <v>173</v>
      </c>
      <c r="AX53" s="142" t="s">
        <v>174</v>
      </c>
      <c r="AY53" s="142" t="s">
        <v>469</v>
      </c>
      <c r="AZ53" s="118" t="s">
        <v>176</v>
      </c>
      <c r="BC53" s="141" t="s">
        <v>218</v>
      </c>
      <c r="BD53" s="142" t="s">
        <v>171</v>
      </c>
      <c r="BE53" s="142" t="s">
        <v>172</v>
      </c>
      <c r="BF53" s="142" t="s">
        <v>173</v>
      </c>
      <c r="BG53" s="142" t="s">
        <v>174</v>
      </c>
      <c r="BH53" s="142" t="s">
        <v>470</v>
      </c>
      <c r="BI53" s="118" t="s">
        <v>176</v>
      </c>
      <c r="BK53" s="141" t="s">
        <v>218</v>
      </c>
      <c r="BL53" s="142" t="s">
        <v>171</v>
      </c>
      <c r="BM53" s="142" t="s">
        <v>172</v>
      </c>
      <c r="BN53" s="142" t="s">
        <v>173</v>
      </c>
      <c r="BO53" s="142" t="s">
        <v>174</v>
      </c>
      <c r="BP53" s="142" t="s">
        <v>470</v>
      </c>
      <c r="BQ53" s="118" t="s">
        <v>176</v>
      </c>
      <c r="BT53" s="141" t="s">
        <v>218</v>
      </c>
      <c r="BU53" s="142" t="s">
        <v>171</v>
      </c>
      <c r="BV53" s="142" t="s">
        <v>172</v>
      </c>
      <c r="BW53" s="142" t="s">
        <v>173</v>
      </c>
      <c r="BX53" s="142" t="s">
        <v>174</v>
      </c>
      <c r="BY53" s="142" t="s">
        <v>470</v>
      </c>
      <c r="BZ53" s="118" t="s">
        <v>176</v>
      </c>
      <c r="CB53" s="141" t="s">
        <v>218</v>
      </c>
      <c r="CC53" s="142" t="s">
        <v>171</v>
      </c>
      <c r="CD53" s="142" t="s">
        <v>172</v>
      </c>
      <c r="CE53" s="142" t="s">
        <v>173</v>
      </c>
      <c r="CF53" s="142" t="s">
        <v>174</v>
      </c>
      <c r="CG53" s="142" t="s">
        <v>469</v>
      </c>
      <c r="CH53" s="118" t="s">
        <v>176</v>
      </c>
    </row>
    <row r="54" spans="4:86" ht="7.5" customHeight="1">
      <c r="D54" s="107" t="str">
        <f>IF(WEEKDAY(D52)=1,D52,"")</f>
        <v/>
      </c>
      <c r="E54" s="108" t="str">
        <f>IF(D54="",IF(WEEKDAY(D52)=2,D52,""),D54+1)</f>
        <v/>
      </c>
      <c r="F54" s="108" t="str">
        <f>IF(E54="",IF(WEEKDAY(D52)=3,D52,""),E54+1)</f>
        <v/>
      </c>
      <c r="G54" s="108" t="str">
        <f>IF(F54="",IF(WEEKDAY(D52)=4,D52,""),F54+1)</f>
        <v/>
      </c>
      <c r="H54" s="108" t="str">
        <f>IF(G54="",IF(WEEKDAY(D52)=5,D52,""),G54+1)</f>
        <v/>
      </c>
      <c r="I54" s="108" t="str">
        <f>IF(H54="",IF(WEEKDAY(D52)=6,D52,""),H54+1)</f>
        <v/>
      </c>
      <c r="J54" s="109">
        <f>IF(I54="",D52,I54+1)</f>
        <v>45717</v>
      </c>
      <c r="L54" s="107" t="str">
        <f>IF(WEEKDAY(L52)=1,L52,"")</f>
        <v/>
      </c>
      <c r="M54" s="108" t="str">
        <f>IF(L54="",IF(WEEKDAY(L52)=2,L52,""),L54+1)</f>
        <v/>
      </c>
      <c r="N54" s="108">
        <f>IF(M54="",IF(WEEKDAY(L52)=3,L52,""),M54+1)</f>
        <v>45748</v>
      </c>
      <c r="O54" s="108">
        <f>IF(N54="",IF(WEEKDAY(L52)=4,L52,""),N54+1)</f>
        <v>45749</v>
      </c>
      <c r="P54" s="108">
        <f>IF(O54="",IF(WEEKDAY(L52)=5,L52,""),O54+1)</f>
        <v>45750</v>
      </c>
      <c r="Q54" s="108">
        <f>IF(P54="",IF(WEEKDAY(L52)=6,L52,""),P54+1)</f>
        <v>45751</v>
      </c>
      <c r="R54" s="109">
        <f>IF(Q54="",L52,Q54+1)</f>
        <v>45752</v>
      </c>
      <c r="U54" s="107" t="str">
        <f>IF(WEEKDAY(U52)=1,U52,"")</f>
        <v/>
      </c>
      <c r="V54" s="108" t="str">
        <f>IF(U54="",IF(WEEKDAY(U52)=2,U52,""),U54+1)</f>
        <v/>
      </c>
      <c r="W54" s="108" t="str">
        <f>IF(V54="",IF(WEEKDAY(U52)=3,U52,""),V54+1)</f>
        <v/>
      </c>
      <c r="X54" s="108" t="str">
        <f>IF(W54="",IF(WEEKDAY(U52)=4,U52,""),W54+1)</f>
        <v/>
      </c>
      <c r="Y54" s="108" t="str">
        <f>IF(X54="",IF(WEEKDAY(U52)=5,U52,""),X54+1)</f>
        <v/>
      </c>
      <c r="Z54" s="108" t="str">
        <f>IF(Y54="",IF(WEEKDAY(U52)=6,U52,""),Y54+1)</f>
        <v/>
      </c>
      <c r="AA54" s="109">
        <f>IF(Z54="",U52,Z54+1)</f>
        <v>45717</v>
      </c>
      <c r="AC54" s="107" t="str">
        <f>IF(WEEKDAY(AC52)=1,AC52,"")</f>
        <v/>
      </c>
      <c r="AD54" s="108" t="str">
        <f>IF(AC54="",IF(WEEKDAY(AC52)=2,AC52,""),AC54+1)</f>
        <v/>
      </c>
      <c r="AE54" s="108">
        <f>IF(AD54="",IF(WEEKDAY(AC52)=3,AC52,""),AD54+1)</f>
        <v>45748</v>
      </c>
      <c r="AF54" s="108">
        <f>IF(AE54="",IF(WEEKDAY(AC52)=4,AC52,""),AE54+1)</f>
        <v>45749</v>
      </c>
      <c r="AG54" s="108">
        <f>IF(AF54="",IF(WEEKDAY(AC52)=5,AC52,""),AF54+1)</f>
        <v>45750</v>
      </c>
      <c r="AH54" s="108">
        <f>IF(AG54="",IF(WEEKDAY(AC52)=6,AC52,""),AG54+1)</f>
        <v>45751</v>
      </c>
      <c r="AI54" s="109">
        <f>IF(AH54="",AC52,AH54+1)</f>
        <v>45752</v>
      </c>
      <c r="AL54" s="107" t="str">
        <f>IF(WEEKDAY(AL52)=1,AL52,"")</f>
        <v/>
      </c>
      <c r="AM54" s="108" t="str">
        <f>IF(AL54="",IF(WEEKDAY(AL52)=2,AL52,""),AL54+1)</f>
        <v/>
      </c>
      <c r="AN54" s="108" t="str">
        <f>IF(AM54="",IF(WEEKDAY(AL52)=3,AL52,""),AM54+1)</f>
        <v/>
      </c>
      <c r="AO54" s="108" t="str">
        <f>IF(AN54="",IF(WEEKDAY(AL52)=4,AL52,""),AN54+1)</f>
        <v/>
      </c>
      <c r="AP54" s="108" t="str">
        <f>IF(AO54="",IF(WEEKDAY(AL52)=5,AL52,""),AO54+1)</f>
        <v/>
      </c>
      <c r="AQ54" s="108" t="str">
        <f>IF(AP54="",IF(WEEKDAY(AL52)=6,AL52,""),AP54+1)</f>
        <v/>
      </c>
      <c r="AR54" s="109">
        <f>IF(AQ54="",AL52,AQ54+1)</f>
        <v>45717</v>
      </c>
      <c r="AT54" s="107" t="str">
        <f>IF(WEEKDAY(AT52)=1,AT52,"")</f>
        <v/>
      </c>
      <c r="AU54" s="108" t="str">
        <f>IF(AT54="",IF(WEEKDAY(AT52)=2,AT52,""),AT54+1)</f>
        <v/>
      </c>
      <c r="AV54" s="108">
        <f>IF(AU54="",IF(WEEKDAY(AT52)=3,AT52,""),AU54+1)</f>
        <v>45748</v>
      </c>
      <c r="AW54" s="108">
        <f>IF(AV54="",IF(WEEKDAY(AT52)=4,AT52,""),AV54+1)</f>
        <v>45749</v>
      </c>
      <c r="AX54" s="108">
        <f>IF(AW54="",IF(WEEKDAY(AT52)=5,AT52,""),AW54+1)</f>
        <v>45750</v>
      </c>
      <c r="AY54" s="108">
        <f>IF(AX54="",IF(WEEKDAY(AT52)=6,AT52,""),AX54+1)</f>
        <v>45751</v>
      </c>
      <c r="AZ54" s="109">
        <f>IF(AY54="",AT52,AY54+1)</f>
        <v>45752</v>
      </c>
      <c r="BC54" s="107" t="str">
        <f>IF(WEEKDAY(BC52)=1,BC52,"")</f>
        <v/>
      </c>
      <c r="BD54" s="108" t="str">
        <f>IF(BC54="",IF(WEEKDAY(BC52)=2,BC52,""),BC54+1)</f>
        <v/>
      </c>
      <c r="BE54" s="108" t="str">
        <f>IF(BD54="",IF(WEEKDAY(BC52)=3,BC52,""),BD54+1)</f>
        <v/>
      </c>
      <c r="BF54" s="108" t="str">
        <f>IF(BE54="",IF(WEEKDAY(BC52)=4,BC52,""),BE54+1)</f>
        <v/>
      </c>
      <c r="BG54" s="108" t="str">
        <f>IF(BF54="",IF(WEEKDAY(BC52)=5,BC52,""),BF54+1)</f>
        <v/>
      </c>
      <c r="BH54" s="108" t="str">
        <f>IF(BG54="",IF(WEEKDAY(BC52)=6,BC52,""),BG54+1)</f>
        <v/>
      </c>
      <c r="BI54" s="109">
        <f>IF(BH54="",BC52,BH54+1)</f>
        <v>45717</v>
      </c>
      <c r="BK54" s="107" t="str">
        <f>IF(WEEKDAY(BK52)=1,BK52,"")</f>
        <v/>
      </c>
      <c r="BL54" s="108" t="str">
        <f>IF(BK54="",IF(WEEKDAY(BK52)=2,BK52,""),BK54+1)</f>
        <v/>
      </c>
      <c r="BM54" s="108">
        <f>IF(BL54="",IF(WEEKDAY(BK52)=3,BK52,""),BL54+1)</f>
        <v>45748</v>
      </c>
      <c r="BN54" s="108">
        <f>IF(BM54="",IF(WEEKDAY(BK52)=4,BK52,""),BM54+1)</f>
        <v>45749</v>
      </c>
      <c r="BO54" s="108">
        <f>IF(BN54="",IF(WEEKDAY(BK52)=5,BK52,""),BN54+1)</f>
        <v>45750</v>
      </c>
      <c r="BP54" s="108">
        <f>IF(BO54="",IF(WEEKDAY(BK52)=6,BK52,""),BO54+1)</f>
        <v>45751</v>
      </c>
      <c r="BQ54" s="109">
        <f>IF(BP54="",BK52,BP54+1)</f>
        <v>45752</v>
      </c>
      <c r="BT54" s="107" t="str">
        <f>IF(WEEKDAY(BT52)=1,BT52,"")</f>
        <v/>
      </c>
      <c r="BU54" s="108" t="str">
        <f>IF(BT54="",IF(WEEKDAY(BT52)=2,BT52,""),BT54+1)</f>
        <v/>
      </c>
      <c r="BV54" s="108" t="str">
        <f>IF(BU54="",IF(WEEKDAY(BT52)=3,BT52,""),BU54+1)</f>
        <v/>
      </c>
      <c r="BW54" s="108" t="str">
        <f>IF(BV54="",IF(WEEKDAY(BT52)=4,BT52,""),BV54+1)</f>
        <v/>
      </c>
      <c r="BX54" s="108" t="str">
        <f>IF(BW54="",IF(WEEKDAY(BT52)=5,BT52,""),BW54+1)</f>
        <v/>
      </c>
      <c r="BY54" s="108" t="str">
        <f>IF(BX54="",IF(WEEKDAY(BT52)=6,BT52,""),BX54+1)</f>
        <v/>
      </c>
      <c r="BZ54" s="109">
        <f>IF(BY54="",BT52,BY54+1)</f>
        <v>45717</v>
      </c>
      <c r="CB54" s="107" t="str">
        <f>IF(WEEKDAY(CB52)=1,CB52,"")</f>
        <v/>
      </c>
      <c r="CC54" s="108" t="str">
        <f>IF(CB54="",IF(WEEKDAY(CB52)=2,CB52,""),CB54+1)</f>
        <v/>
      </c>
      <c r="CD54" s="108">
        <f>IF(CC54="",IF(WEEKDAY(CB52)=3,CB52,""),CC54+1)</f>
        <v>45748</v>
      </c>
      <c r="CE54" s="108">
        <f>IF(CD54="",IF(WEEKDAY(CB52)=4,CB52,""),CD54+1)</f>
        <v>45749</v>
      </c>
      <c r="CF54" s="108">
        <f>IF(CE54="",IF(WEEKDAY(CB52)=5,CB52,""),CE54+1)</f>
        <v>45750</v>
      </c>
      <c r="CG54" s="108">
        <f>IF(CF54="",IF(WEEKDAY(CB52)=6,CB52,""),CF54+1)</f>
        <v>45751</v>
      </c>
      <c r="CH54" s="109">
        <f>IF(CG54="",CB52,CG54+1)</f>
        <v>45752</v>
      </c>
    </row>
    <row r="55" spans="4:86" ht="7.5" customHeight="1">
      <c r="D55" s="107">
        <f>J54+1</f>
        <v>45718</v>
      </c>
      <c r="E55" s="108">
        <f t="shared" ref="E55:J57" si="50">D55+1</f>
        <v>45719</v>
      </c>
      <c r="F55" s="108">
        <f t="shared" si="50"/>
        <v>45720</v>
      </c>
      <c r="G55" s="108">
        <f t="shared" si="50"/>
        <v>45721</v>
      </c>
      <c r="H55" s="108">
        <f t="shared" si="50"/>
        <v>45722</v>
      </c>
      <c r="I55" s="108">
        <f t="shared" si="50"/>
        <v>45723</v>
      </c>
      <c r="J55" s="109">
        <f t="shared" si="50"/>
        <v>45724</v>
      </c>
      <c r="L55" s="107">
        <f>R54+1</f>
        <v>45753</v>
      </c>
      <c r="M55" s="108">
        <f t="shared" ref="M55:R57" si="51">L55+1</f>
        <v>45754</v>
      </c>
      <c r="N55" s="108">
        <f t="shared" si="51"/>
        <v>45755</v>
      </c>
      <c r="O55" s="108">
        <f t="shared" si="51"/>
        <v>45756</v>
      </c>
      <c r="P55" s="108">
        <f t="shared" si="51"/>
        <v>45757</v>
      </c>
      <c r="Q55" s="108">
        <f t="shared" si="51"/>
        <v>45758</v>
      </c>
      <c r="R55" s="109">
        <f t="shared" si="51"/>
        <v>45759</v>
      </c>
      <c r="U55" s="107">
        <f>AA54+1</f>
        <v>45718</v>
      </c>
      <c r="V55" s="108">
        <f t="shared" ref="V55:AA57" si="52">U55+1</f>
        <v>45719</v>
      </c>
      <c r="W55" s="108">
        <f t="shared" si="52"/>
        <v>45720</v>
      </c>
      <c r="X55" s="108">
        <f t="shared" si="52"/>
        <v>45721</v>
      </c>
      <c r="Y55" s="108">
        <f t="shared" si="52"/>
        <v>45722</v>
      </c>
      <c r="Z55" s="108">
        <f t="shared" si="52"/>
        <v>45723</v>
      </c>
      <c r="AA55" s="109">
        <f t="shared" si="52"/>
        <v>45724</v>
      </c>
      <c r="AC55" s="107">
        <f>AI54+1</f>
        <v>45753</v>
      </c>
      <c r="AD55" s="108">
        <f t="shared" ref="AD55:AI57" si="53">AC55+1</f>
        <v>45754</v>
      </c>
      <c r="AE55" s="108">
        <f t="shared" si="53"/>
        <v>45755</v>
      </c>
      <c r="AF55" s="108">
        <f t="shared" si="53"/>
        <v>45756</v>
      </c>
      <c r="AG55" s="108">
        <f t="shared" si="53"/>
        <v>45757</v>
      </c>
      <c r="AH55" s="108">
        <f t="shared" si="53"/>
        <v>45758</v>
      </c>
      <c r="AI55" s="109">
        <f t="shared" si="53"/>
        <v>45759</v>
      </c>
      <c r="AL55" s="107">
        <f>AR54+1</f>
        <v>45718</v>
      </c>
      <c r="AM55" s="108">
        <f t="shared" ref="AM55:AR57" si="54">AL55+1</f>
        <v>45719</v>
      </c>
      <c r="AN55" s="108">
        <f t="shared" si="54"/>
        <v>45720</v>
      </c>
      <c r="AO55" s="108">
        <f t="shared" si="54"/>
        <v>45721</v>
      </c>
      <c r="AP55" s="108">
        <f t="shared" si="54"/>
        <v>45722</v>
      </c>
      <c r="AQ55" s="108">
        <f t="shared" si="54"/>
        <v>45723</v>
      </c>
      <c r="AR55" s="109">
        <f t="shared" si="54"/>
        <v>45724</v>
      </c>
      <c r="AT55" s="107">
        <f>AZ54+1</f>
        <v>45753</v>
      </c>
      <c r="AU55" s="108">
        <f t="shared" ref="AU55:AZ57" si="55">AT55+1</f>
        <v>45754</v>
      </c>
      <c r="AV55" s="108">
        <f t="shared" si="55"/>
        <v>45755</v>
      </c>
      <c r="AW55" s="108">
        <f t="shared" si="55"/>
        <v>45756</v>
      </c>
      <c r="AX55" s="108">
        <f t="shared" si="55"/>
        <v>45757</v>
      </c>
      <c r="AY55" s="108">
        <f t="shared" si="55"/>
        <v>45758</v>
      </c>
      <c r="AZ55" s="109">
        <f t="shared" si="55"/>
        <v>45759</v>
      </c>
      <c r="BC55" s="107">
        <f>BI54+1</f>
        <v>45718</v>
      </c>
      <c r="BD55" s="108">
        <f t="shared" ref="BD55:BI57" si="56">BC55+1</f>
        <v>45719</v>
      </c>
      <c r="BE55" s="108">
        <f t="shared" si="56"/>
        <v>45720</v>
      </c>
      <c r="BF55" s="108">
        <f t="shared" si="56"/>
        <v>45721</v>
      </c>
      <c r="BG55" s="108">
        <f t="shared" si="56"/>
        <v>45722</v>
      </c>
      <c r="BH55" s="108">
        <f t="shared" si="56"/>
        <v>45723</v>
      </c>
      <c r="BI55" s="109">
        <f t="shared" si="56"/>
        <v>45724</v>
      </c>
      <c r="BK55" s="107">
        <f>BQ54+1</f>
        <v>45753</v>
      </c>
      <c r="BL55" s="108">
        <f t="shared" ref="BL55:BQ57" si="57">BK55+1</f>
        <v>45754</v>
      </c>
      <c r="BM55" s="108">
        <f t="shared" si="57"/>
        <v>45755</v>
      </c>
      <c r="BN55" s="108">
        <f t="shared" si="57"/>
        <v>45756</v>
      </c>
      <c r="BO55" s="108">
        <f t="shared" si="57"/>
        <v>45757</v>
      </c>
      <c r="BP55" s="108">
        <f t="shared" si="57"/>
        <v>45758</v>
      </c>
      <c r="BQ55" s="109">
        <f t="shared" si="57"/>
        <v>45759</v>
      </c>
      <c r="BT55" s="107">
        <f>BZ54+1</f>
        <v>45718</v>
      </c>
      <c r="BU55" s="108">
        <f t="shared" ref="BU55:BZ57" si="58">BT55+1</f>
        <v>45719</v>
      </c>
      <c r="BV55" s="108">
        <f t="shared" si="58"/>
        <v>45720</v>
      </c>
      <c r="BW55" s="108">
        <f t="shared" si="58"/>
        <v>45721</v>
      </c>
      <c r="BX55" s="108">
        <f t="shared" si="58"/>
        <v>45722</v>
      </c>
      <c r="BY55" s="108">
        <f t="shared" si="58"/>
        <v>45723</v>
      </c>
      <c r="BZ55" s="109">
        <f t="shared" si="58"/>
        <v>45724</v>
      </c>
      <c r="CB55" s="107">
        <f>CH54+1</f>
        <v>45753</v>
      </c>
      <c r="CC55" s="108">
        <f t="shared" ref="CC55:CH57" si="59">CB55+1</f>
        <v>45754</v>
      </c>
      <c r="CD55" s="108">
        <f t="shared" si="59"/>
        <v>45755</v>
      </c>
      <c r="CE55" s="108">
        <f t="shared" si="59"/>
        <v>45756</v>
      </c>
      <c r="CF55" s="108">
        <f t="shared" si="59"/>
        <v>45757</v>
      </c>
      <c r="CG55" s="108">
        <f t="shared" si="59"/>
        <v>45758</v>
      </c>
      <c r="CH55" s="109">
        <f t="shared" si="59"/>
        <v>45759</v>
      </c>
    </row>
    <row r="56" spans="4:86" ht="7.5" customHeight="1">
      <c r="D56" s="107">
        <f>J55+1</f>
        <v>45725</v>
      </c>
      <c r="E56" s="108">
        <f t="shared" si="50"/>
        <v>45726</v>
      </c>
      <c r="F56" s="108">
        <f t="shared" si="50"/>
        <v>45727</v>
      </c>
      <c r="G56" s="108">
        <f t="shared" si="50"/>
        <v>45728</v>
      </c>
      <c r="H56" s="108">
        <f t="shared" si="50"/>
        <v>45729</v>
      </c>
      <c r="I56" s="108">
        <f t="shared" si="50"/>
        <v>45730</v>
      </c>
      <c r="J56" s="109">
        <f t="shared" si="50"/>
        <v>45731</v>
      </c>
      <c r="L56" s="107">
        <f>R55+1</f>
        <v>45760</v>
      </c>
      <c r="M56" s="108">
        <f t="shared" si="51"/>
        <v>45761</v>
      </c>
      <c r="N56" s="108">
        <f t="shared" si="51"/>
        <v>45762</v>
      </c>
      <c r="O56" s="108">
        <f t="shared" si="51"/>
        <v>45763</v>
      </c>
      <c r="P56" s="108">
        <f t="shared" si="51"/>
        <v>45764</v>
      </c>
      <c r="Q56" s="108">
        <f t="shared" si="51"/>
        <v>45765</v>
      </c>
      <c r="R56" s="109">
        <f t="shared" si="51"/>
        <v>45766</v>
      </c>
      <c r="U56" s="107">
        <f>AA55+1</f>
        <v>45725</v>
      </c>
      <c r="V56" s="108">
        <f t="shared" si="52"/>
        <v>45726</v>
      </c>
      <c r="W56" s="108">
        <f t="shared" si="52"/>
        <v>45727</v>
      </c>
      <c r="X56" s="108">
        <f t="shared" si="52"/>
        <v>45728</v>
      </c>
      <c r="Y56" s="108">
        <f t="shared" si="52"/>
        <v>45729</v>
      </c>
      <c r="Z56" s="108">
        <f t="shared" si="52"/>
        <v>45730</v>
      </c>
      <c r="AA56" s="109">
        <f t="shared" si="52"/>
        <v>45731</v>
      </c>
      <c r="AC56" s="107">
        <f>AI55+1</f>
        <v>45760</v>
      </c>
      <c r="AD56" s="108">
        <f t="shared" si="53"/>
        <v>45761</v>
      </c>
      <c r="AE56" s="108">
        <f t="shared" si="53"/>
        <v>45762</v>
      </c>
      <c r="AF56" s="108">
        <f t="shared" si="53"/>
        <v>45763</v>
      </c>
      <c r="AG56" s="108">
        <f t="shared" si="53"/>
        <v>45764</v>
      </c>
      <c r="AH56" s="108">
        <f t="shared" si="53"/>
        <v>45765</v>
      </c>
      <c r="AI56" s="109">
        <f t="shared" si="53"/>
        <v>45766</v>
      </c>
      <c r="AL56" s="107">
        <f>AR55+1</f>
        <v>45725</v>
      </c>
      <c r="AM56" s="108">
        <f t="shared" si="54"/>
        <v>45726</v>
      </c>
      <c r="AN56" s="108">
        <f t="shared" si="54"/>
        <v>45727</v>
      </c>
      <c r="AO56" s="108">
        <f t="shared" si="54"/>
        <v>45728</v>
      </c>
      <c r="AP56" s="108">
        <f t="shared" si="54"/>
        <v>45729</v>
      </c>
      <c r="AQ56" s="108">
        <f t="shared" si="54"/>
        <v>45730</v>
      </c>
      <c r="AR56" s="109">
        <f t="shared" si="54"/>
        <v>45731</v>
      </c>
      <c r="AT56" s="107">
        <f>AZ55+1</f>
        <v>45760</v>
      </c>
      <c r="AU56" s="108">
        <f t="shared" si="55"/>
        <v>45761</v>
      </c>
      <c r="AV56" s="108">
        <f t="shared" si="55"/>
        <v>45762</v>
      </c>
      <c r="AW56" s="108">
        <f t="shared" si="55"/>
        <v>45763</v>
      </c>
      <c r="AX56" s="108">
        <f t="shared" si="55"/>
        <v>45764</v>
      </c>
      <c r="AY56" s="108">
        <f t="shared" si="55"/>
        <v>45765</v>
      </c>
      <c r="AZ56" s="109">
        <f t="shared" si="55"/>
        <v>45766</v>
      </c>
      <c r="BC56" s="107">
        <f>BI55+1</f>
        <v>45725</v>
      </c>
      <c r="BD56" s="108">
        <f t="shared" si="56"/>
        <v>45726</v>
      </c>
      <c r="BE56" s="108">
        <f t="shared" si="56"/>
        <v>45727</v>
      </c>
      <c r="BF56" s="108">
        <f t="shared" si="56"/>
        <v>45728</v>
      </c>
      <c r="BG56" s="108">
        <f t="shared" si="56"/>
        <v>45729</v>
      </c>
      <c r="BH56" s="108">
        <f t="shared" si="56"/>
        <v>45730</v>
      </c>
      <c r="BI56" s="109">
        <f t="shared" si="56"/>
        <v>45731</v>
      </c>
      <c r="BK56" s="107">
        <f>BQ55+1</f>
        <v>45760</v>
      </c>
      <c r="BL56" s="108">
        <f t="shared" si="57"/>
        <v>45761</v>
      </c>
      <c r="BM56" s="108">
        <f t="shared" si="57"/>
        <v>45762</v>
      </c>
      <c r="BN56" s="108">
        <f t="shared" si="57"/>
        <v>45763</v>
      </c>
      <c r="BO56" s="108">
        <f t="shared" si="57"/>
        <v>45764</v>
      </c>
      <c r="BP56" s="108">
        <f t="shared" si="57"/>
        <v>45765</v>
      </c>
      <c r="BQ56" s="109">
        <f t="shared" si="57"/>
        <v>45766</v>
      </c>
      <c r="BT56" s="107">
        <f>BZ55+1</f>
        <v>45725</v>
      </c>
      <c r="BU56" s="108">
        <f t="shared" si="58"/>
        <v>45726</v>
      </c>
      <c r="BV56" s="108">
        <f t="shared" si="58"/>
        <v>45727</v>
      </c>
      <c r="BW56" s="108">
        <f t="shared" si="58"/>
        <v>45728</v>
      </c>
      <c r="BX56" s="108">
        <f t="shared" si="58"/>
        <v>45729</v>
      </c>
      <c r="BY56" s="108">
        <f t="shared" si="58"/>
        <v>45730</v>
      </c>
      <c r="BZ56" s="109">
        <f t="shared" si="58"/>
        <v>45731</v>
      </c>
      <c r="CB56" s="107">
        <f>CH55+1</f>
        <v>45760</v>
      </c>
      <c r="CC56" s="108">
        <f t="shared" si="59"/>
        <v>45761</v>
      </c>
      <c r="CD56" s="108">
        <f t="shared" si="59"/>
        <v>45762</v>
      </c>
      <c r="CE56" s="108">
        <f t="shared" si="59"/>
        <v>45763</v>
      </c>
      <c r="CF56" s="108">
        <f t="shared" si="59"/>
        <v>45764</v>
      </c>
      <c r="CG56" s="108">
        <f t="shared" si="59"/>
        <v>45765</v>
      </c>
      <c r="CH56" s="109">
        <f t="shared" si="59"/>
        <v>45766</v>
      </c>
    </row>
    <row r="57" spans="4:86" ht="7.5" customHeight="1">
      <c r="D57" s="107">
        <f>J56+1</f>
        <v>45732</v>
      </c>
      <c r="E57" s="108">
        <f t="shared" si="50"/>
        <v>45733</v>
      </c>
      <c r="F57" s="108">
        <f t="shared" si="50"/>
        <v>45734</v>
      </c>
      <c r="G57" s="108">
        <f t="shared" si="50"/>
        <v>45735</v>
      </c>
      <c r="H57" s="108">
        <f t="shared" si="50"/>
        <v>45736</v>
      </c>
      <c r="I57" s="108">
        <f t="shared" si="50"/>
        <v>45737</v>
      </c>
      <c r="J57" s="109">
        <f t="shared" si="50"/>
        <v>45738</v>
      </c>
      <c r="L57" s="107">
        <f>R56+1</f>
        <v>45767</v>
      </c>
      <c r="M57" s="108">
        <f t="shared" si="51"/>
        <v>45768</v>
      </c>
      <c r="N57" s="108">
        <f t="shared" si="51"/>
        <v>45769</v>
      </c>
      <c r="O57" s="108">
        <f t="shared" si="51"/>
        <v>45770</v>
      </c>
      <c r="P57" s="108">
        <f t="shared" si="51"/>
        <v>45771</v>
      </c>
      <c r="Q57" s="108">
        <f t="shared" si="51"/>
        <v>45772</v>
      </c>
      <c r="R57" s="109">
        <f t="shared" si="51"/>
        <v>45773</v>
      </c>
      <c r="U57" s="107">
        <f>AA56+1</f>
        <v>45732</v>
      </c>
      <c r="V57" s="108">
        <f t="shared" si="52"/>
        <v>45733</v>
      </c>
      <c r="W57" s="108">
        <f t="shared" si="52"/>
        <v>45734</v>
      </c>
      <c r="X57" s="108">
        <f t="shared" si="52"/>
        <v>45735</v>
      </c>
      <c r="Y57" s="108">
        <f t="shared" si="52"/>
        <v>45736</v>
      </c>
      <c r="Z57" s="108">
        <f t="shared" si="52"/>
        <v>45737</v>
      </c>
      <c r="AA57" s="109">
        <f t="shared" si="52"/>
        <v>45738</v>
      </c>
      <c r="AC57" s="107">
        <f>AI56+1</f>
        <v>45767</v>
      </c>
      <c r="AD57" s="108">
        <f t="shared" si="53"/>
        <v>45768</v>
      </c>
      <c r="AE57" s="108">
        <f t="shared" si="53"/>
        <v>45769</v>
      </c>
      <c r="AF57" s="108">
        <f t="shared" si="53"/>
        <v>45770</v>
      </c>
      <c r="AG57" s="108">
        <f t="shared" si="53"/>
        <v>45771</v>
      </c>
      <c r="AH57" s="108">
        <f t="shared" si="53"/>
        <v>45772</v>
      </c>
      <c r="AI57" s="109">
        <f t="shared" si="53"/>
        <v>45773</v>
      </c>
      <c r="AL57" s="107">
        <f>AR56+1</f>
        <v>45732</v>
      </c>
      <c r="AM57" s="108">
        <f t="shared" si="54"/>
        <v>45733</v>
      </c>
      <c r="AN57" s="108">
        <f t="shared" si="54"/>
        <v>45734</v>
      </c>
      <c r="AO57" s="108">
        <f t="shared" si="54"/>
        <v>45735</v>
      </c>
      <c r="AP57" s="108">
        <f t="shared" si="54"/>
        <v>45736</v>
      </c>
      <c r="AQ57" s="108">
        <f t="shared" si="54"/>
        <v>45737</v>
      </c>
      <c r="AR57" s="109">
        <f t="shared" si="54"/>
        <v>45738</v>
      </c>
      <c r="AT57" s="107">
        <f>AZ56+1</f>
        <v>45767</v>
      </c>
      <c r="AU57" s="108">
        <f t="shared" si="55"/>
        <v>45768</v>
      </c>
      <c r="AV57" s="108">
        <f t="shared" si="55"/>
        <v>45769</v>
      </c>
      <c r="AW57" s="108">
        <f t="shared" si="55"/>
        <v>45770</v>
      </c>
      <c r="AX57" s="108">
        <f t="shared" si="55"/>
        <v>45771</v>
      </c>
      <c r="AY57" s="108">
        <f t="shared" si="55"/>
        <v>45772</v>
      </c>
      <c r="AZ57" s="109">
        <f t="shared" si="55"/>
        <v>45773</v>
      </c>
      <c r="BC57" s="107">
        <f>BI56+1</f>
        <v>45732</v>
      </c>
      <c r="BD57" s="108">
        <f t="shared" si="56"/>
        <v>45733</v>
      </c>
      <c r="BE57" s="108">
        <f t="shared" si="56"/>
        <v>45734</v>
      </c>
      <c r="BF57" s="108">
        <f t="shared" si="56"/>
        <v>45735</v>
      </c>
      <c r="BG57" s="108">
        <f t="shared" si="56"/>
        <v>45736</v>
      </c>
      <c r="BH57" s="108">
        <f t="shared" si="56"/>
        <v>45737</v>
      </c>
      <c r="BI57" s="109">
        <f t="shared" si="56"/>
        <v>45738</v>
      </c>
      <c r="BK57" s="107">
        <f>BQ56+1</f>
        <v>45767</v>
      </c>
      <c r="BL57" s="108">
        <f t="shared" si="57"/>
        <v>45768</v>
      </c>
      <c r="BM57" s="108">
        <f t="shared" si="57"/>
        <v>45769</v>
      </c>
      <c r="BN57" s="108">
        <f t="shared" si="57"/>
        <v>45770</v>
      </c>
      <c r="BO57" s="108">
        <f t="shared" si="57"/>
        <v>45771</v>
      </c>
      <c r="BP57" s="108">
        <f t="shared" si="57"/>
        <v>45772</v>
      </c>
      <c r="BQ57" s="109">
        <f t="shared" si="57"/>
        <v>45773</v>
      </c>
      <c r="BT57" s="107">
        <f>BZ56+1</f>
        <v>45732</v>
      </c>
      <c r="BU57" s="108">
        <f t="shared" si="58"/>
        <v>45733</v>
      </c>
      <c r="BV57" s="108">
        <f t="shared" si="58"/>
        <v>45734</v>
      </c>
      <c r="BW57" s="108">
        <f t="shared" si="58"/>
        <v>45735</v>
      </c>
      <c r="BX57" s="108">
        <f t="shared" si="58"/>
        <v>45736</v>
      </c>
      <c r="BY57" s="108">
        <f t="shared" si="58"/>
        <v>45737</v>
      </c>
      <c r="BZ57" s="109">
        <f t="shared" si="58"/>
        <v>45738</v>
      </c>
      <c r="CB57" s="107">
        <f>CH56+1</f>
        <v>45767</v>
      </c>
      <c r="CC57" s="108">
        <f t="shared" si="59"/>
        <v>45768</v>
      </c>
      <c r="CD57" s="108">
        <f t="shared" si="59"/>
        <v>45769</v>
      </c>
      <c r="CE57" s="108">
        <f t="shared" si="59"/>
        <v>45770</v>
      </c>
      <c r="CF57" s="108">
        <f t="shared" si="59"/>
        <v>45771</v>
      </c>
      <c r="CG57" s="108">
        <f t="shared" si="59"/>
        <v>45772</v>
      </c>
      <c r="CH57" s="109">
        <f t="shared" si="59"/>
        <v>45773</v>
      </c>
    </row>
    <row r="58" spans="4:86" ht="7.5" customHeight="1">
      <c r="D58" s="107">
        <f>IF(DAY(J57)+1&gt;IF(MONTH(D52)=12,31,DATE(YEAR(D52),MONTH(D52)+1,1)-D52),"",J57+1)</f>
        <v>45739</v>
      </c>
      <c r="E58" s="108">
        <f>IF(D58="","",IF(DAY(D58)+1&gt;IF(MONTH(D52)=12,31,DATE(YEAR(D52),MONTH(D52)+1,1)-D52),"",D58+1))</f>
        <v>45740</v>
      </c>
      <c r="F58" s="108">
        <f>IF(E58="","",IF(DAY(E58)+1&gt;IF(MONTH(D52)=12,31,DATE(YEAR(D52),MONTH(D52)+1,1)-D52),"",E58+1))</f>
        <v>45741</v>
      </c>
      <c r="G58" s="108">
        <f>IF(F58="","",IF(DAY(F58)+1&gt;IF(MONTH(D52)=12,31,DATE(YEAR(D52),MONTH(D52)+1,1)-D52),"",F58+1))</f>
        <v>45742</v>
      </c>
      <c r="H58" s="108">
        <f>IF(G58="","",IF(DAY(G58)+1&gt;IF(MONTH(D52)=12,31,DATE(YEAR(D52),MONTH(D52)+1,1)-D52),"",G58+1))</f>
        <v>45743</v>
      </c>
      <c r="I58" s="108">
        <f>IF(H58="","",IF(DAY(H58)+1&gt;IF(MONTH(D52)=12,31,DATE(YEAR(D52),MONTH(D52)+1,1)-D52),"",H58+1))</f>
        <v>45744</v>
      </c>
      <c r="J58" s="109">
        <f>IF(I58="","",IF(DAY(I58)+1&gt;IF(MONTH(D52)=12,31,DATE(YEAR(D52),MONTH(D52)+1,1)-D52),"",I58+1))</f>
        <v>45745</v>
      </c>
      <c r="L58" s="107">
        <f>IF(DAY(R57)+1&gt;IF(MONTH(L52)=12,31,DATE(YEAR(L52),MONTH(L52)+1,1)-L52),"",R57+1)</f>
        <v>45774</v>
      </c>
      <c r="M58" s="108">
        <f>IF(L58="","",IF(DAY(L58)+1&gt;IF(MONTH(L52)=12,31,DATE(YEAR(L52),MONTH(L52)+1,1)-L52),"",L58+1))</f>
        <v>45775</v>
      </c>
      <c r="N58" s="108">
        <f>IF(M58="","",IF(DAY(M58)+1&gt;IF(MONTH(L52)=12,31,DATE(YEAR(L52),MONTH(L52)+1,1)-L52),"",M58+1))</f>
        <v>45776</v>
      </c>
      <c r="O58" s="108">
        <f>IF(N58="","",IF(DAY(N58)+1&gt;IF(MONTH(L52)=12,31,DATE(YEAR(L52),MONTH(L52)+1,1)-L52),"",N58+1))</f>
        <v>45777</v>
      </c>
      <c r="P58" s="108" t="str">
        <f>IF(O58="","",IF(DAY(O58)+1&gt;IF(MONTH(L52)=12,31,DATE(YEAR(L52),MONTH(L52)+1,1)-L52),"",O58+1))</f>
        <v/>
      </c>
      <c r="Q58" s="108" t="str">
        <f>IF(P58="","",IF(DAY(P58)+1&gt;IF(MONTH(L52)=12,31,DATE(YEAR(L52),MONTH(L52)+1,1)-L52),"",P58+1))</f>
        <v/>
      </c>
      <c r="R58" s="109" t="str">
        <f>IF(Q58="","",IF(DAY(Q58)+1&gt;IF(MONTH(L52)=12,31,DATE(YEAR(L52),MONTH(L52)+1,1)-L52),"",Q58+1))</f>
        <v/>
      </c>
      <c r="U58" s="107">
        <f>IF(DAY(AA57)+1&gt;IF(MONTH(U52)=12,31,DATE(YEAR(U52),MONTH(U52)+1,1)-U52),"",AA57+1)</f>
        <v>45739</v>
      </c>
      <c r="V58" s="108">
        <f>IF(U58="","",IF(DAY(U58)+1&gt;IF(MONTH(U52)=12,31,DATE(YEAR(U52),MONTH(U52)+1,1)-U52),"",U58+1))</f>
        <v>45740</v>
      </c>
      <c r="W58" s="108">
        <f>IF(V58="","",IF(DAY(V58)+1&gt;IF(MONTH(U52)=12,31,DATE(YEAR(U52),MONTH(U52)+1,1)-U52),"",V58+1))</f>
        <v>45741</v>
      </c>
      <c r="X58" s="108">
        <f>IF(W58="","",IF(DAY(W58)+1&gt;IF(MONTH(U52)=12,31,DATE(YEAR(U52),MONTH(U52)+1,1)-U52),"",W58+1))</f>
        <v>45742</v>
      </c>
      <c r="Y58" s="108">
        <f>IF(X58="","",IF(DAY(X58)+1&gt;IF(MONTH(U52)=12,31,DATE(YEAR(U52),MONTH(U52)+1,1)-U52),"",X58+1))</f>
        <v>45743</v>
      </c>
      <c r="Z58" s="108">
        <f>IF(Y58="","",IF(DAY(Y58)+1&gt;IF(MONTH(U52)=12,31,DATE(YEAR(U52),MONTH(U52)+1,1)-U52),"",Y58+1))</f>
        <v>45744</v>
      </c>
      <c r="AA58" s="109">
        <f>IF(Z58="","",IF(DAY(Z58)+1&gt;IF(MONTH(U52)=12,31,DATE(YEAR(U52),MONTH(U52)+1,1)-U52),"",Z58+1))</f>
        <v>45745</v>
      </c>
      <c r="AC58" s="107">
        <f>IF(DAY(AI57)+1&gt;IF(MONTH(AC52)=12,31,DATE(YEAR(AC52),MONTH(AC52)+1,1)-AC52),"",AI57+1)</f>
        <v>45774</v>
      </c>
      <c r="AD58" s="108">
        <f>IF(AC58="","",IF(DAY(AC58)+1&gt;IF(MONTH(AC52)=12,31,DATE(YEAR(AC52),MONTH(AC52)+1,1)-AC52),"",AC58+1))</f>
        <v>45775</v>
      </c>
      <c r="AE58" s="108">
        <f>IF(AD58="","",IF(DAY(AD58)+1&gt;IF(MONTH(AC52)=12,31,DATE(YEAR(AC52),MONTH(AC52)+1,1)-AC52),"",AD58+1))</f>
        <v>45776</v>
      </c>
      <c r="AF58" s="108">
        <f>IF(AE58="","",IF(DAY(AE58)+1&gt;IF(MONTH(AC52)=12,31,DATE(YEAR(AC52),MONTH(AC52)+1,1)-AC52),"",AE58+1))</f>
        <v>45777</v>
      </c>
      <c r="AG58" s="108" t="str">
        <f>IF(AF58="","",IF(DAY(AF58)+1&gt;IF(MONTH(AC52)=12,31,DATE(YEAR(AC52),MONTH(AC52)+1,1)-AC52),"",AF58+1))</f>
        <v/>
      </c>
      <c r="AH58" s="108" t="str">
        <f>IF(AG58="","",IF(DAY(AG58)+1&gt;IF(MONTH(AC52)=12,31,DATE(YEAR(AC52),MONTH(AC52)+1,1)-AC52),"",AG58+1))</f>
        <v/>
      </c>
      <c r="AI58" s="109" t="str">
        <f>IF(AH58="","",IF(DAY(AH58)+1&gt;IF(MONTH(AC52)=12,31,DATE(YEAR(AC52),MONTH(AC52)+1,1)-AC52),"",AH58+1))</f>
        <v/>
      </c>
      <c r="AL58" s="107">
        <f>IF(DAY(AR57)+1&gt;IF(MONTH(AL52)=12,31,DATE(YEAR(AL52),MONTH(AL52)+1,1)-AL52),"",AR57+1)</f>
        <v>45739</v>
      </c>
      <c r="AM58" s="108">
        <f>IF(AL58="","",IF(DAY(AL58)+1&gt;IF(MONTH(AL52)=12,31,DATE(YEAR(AL52),MONTH(AL52)+1,1)-AL52),"",AL58+1))</f>
        <v>45740</v>
      </c>
      <c r="AN58" s="108">
        <f>IF(AM58="","",IF(DAY(AM58)+1&gt;IF(MONTH(AL52)=12,31,DATE(YEAR(AL52),MONTH(AL52)+1,1)-AL52),"",AM58+1))</f>
        <v>45741</v>
      </c>
      <c r="AO58" s="108">
        <f>IF(AN58="","",IF(DAY(AN58)+1&gt;IF(MONTH(AL52)=12,31,DATE(YEAR(AL52),MONTH(AL52)+1,1)-AL52),"",AN58+1))</f>
        <v>45742</v>
      </c>
      <c r="AP58" s="108">
        <f>IF(AO58="","",IF(DAY(AO58)+1&gt;IF(MONTH(AL52)=12,31,DATE(YEAR(AL52),MONTH(AL52)+1,1)-AL52),"",AO58+1))</f>
        <v>45743</v>
      </c>
      <c r="AQ58" s="108">
        <f>IF(AP58="","",IF(DAY(AP58)+1&gt;IF(MONTH(AL52)=12,31,DATE(YEAR(AL52),MONTH(AL52)+1,1)-AL52),"",AP58+1))</f>
        <v>45744</v>
      </c>
      <c r="AR58" s="109">
        <f>IF(AQ58="","",IF(DAY(AQ58)+1&gt;IF(MONTH(AL52)=12,31,DATE(YEAR(AL52),MONTH(AL52)+1,1)-AL52),"",AQ58+1))</f>
        <v>45745</v>
      </c>
      <c r="AT58" s="107">
        <f>IF(DAY(AZ57)+1&gt;IF(MONTH(AT52)=12,31,DATE(YEAR(AT52),MONTH(AT52)+1,1)-AT52),"",AZ57+1)</f>
        <v>45774</v>
      </c>
      <c r="AU58" s="108">
        <f>IF(AT58="","",IF(DAY(AT58)+1&gt;IF(MONTH(AT52)=12,31,DATE(YEAR(AT52),MONTH(AT52)+1,1)-AT52),"",AT58+1))</f>
        <v>45775</v>
      </c>
      <c r="AV58" s="108">
        <f>IF(AU58="","",IF(DAY(AU58)+1&gt;IF(MONTH(AT52)=12,31,DATE(YEAR(AT52),MONTH(AT52)+1,1)-AT52),"",AU58+1))</f>
        <v>45776</v>
      </c>
      <c r="AW58" s="108">
        <f>IF(AV58="","",IF(DAY(AV58)+1&gt;IF(MONTH(AT52)=12,31,DATE(YEAR(AT52),MONTH(AT52)+1,1)-AT52),"",AV58+1))</f>
        <v>45777</v>
      </c>
      <c r="AX58" s="108" t="str">
        <f>IF(AW58="","",IF(DAY(AW58)+1&gt;IF(MONTH(AT52)=12,31,DATE(YEAR(AT52),MONTH(AT52)+1,1)-AT52),"",AW58+1))</f>
        <v/>
      </c>
      <c r="AY58" s="108" t="str">
        <f>IF(AX58="","",IF(DAY(AX58)+1&gt;IF(MONTH(AT52)=12,31,DATE(YEAR(AT52),MONTH(AT52)+1,1)-AT52),"",AX58+1))</f>
        <v/>
      </c>
      <c r="AZ58" s="109" t="str">
        <f>IF(AY58="","",IF(DAY(AY58)+1&gt;IF(MONTH(AT52)=12,31,DATE(YEAR(AT52),MONTH(AT52)+1,1)-AT52),"",AY58+1))</f>
        <v/>
      </c>
      <c r="BC58" s="107">
        <f>IF(DAY(BI57)+1&gt;IF(MONTH(BC52)=12,31,DATE(YEAR(BC52),MONTH(BC52)+1,1)-BC52),"",BI57+1)</f>
        <v>45739</v>
      </c>
      <c r="BD58" s="108">
        <f>IF(BC58="","",IF(DAY(BC58)+1&gt;IF(MONTH(BC52)=12,31,DATE(YEAR(BC52),MONTH(BC52)+1,1)-BC52),"",BC58+1))</f>
        <v>45740</v>
      </c>
      <c r="BE58" s="108">
        <f>IF(BD58="","",IF(DAY(BD58)+1&gt;IF(MONTH(BC52)=12,31,DATE(YEAR(BC52),MONTH(BC52)+1,1)-BC52),"",BD58+1))</f>
        <v>45741</v>
      </c>
      <c r="BF58" s="108">
        <f>IF(BE58="","",IF(DAY(BE58)+1&gt;IF(MONTH(BC52)=12,31,DATE(YEAR(BC52),MONTH(BC52)+1,1)-BC52),"",BE58+1))</f>
        <v>45742</v>
      </c>
      <c r="BG58" s="108">
        <f>IF(BF58="","",IF(DAY(BF58)+1&gt;IF(MONTH(BC52)=12,31,DATE(YEAR(BC52),MONTH(BC52)+1,1)-BC52),"",BF58+1))</f>
        <v>45743</v>
      </c>
      <c r="BH58" s="108">
        <f>IF(BG58="","",IF(DAY(BG58)+1&gt;IF(MONTH(BC52)=12,31,DATE(YEAR(BC52),MONTH(BC52)+1,1)-BC52),"",BG58+1))</f>
        <v>45744</v>
      </c>
      <c r="BI58" s="109">
        <f>IF(BH58="","",IF(DAY(BH58)+1&gt;IF(MONTH(BC52)=12,31,DATE(YEAR(BC52),MONTH(BC52)+1,1)-BC52),"",BH58+1))</f>
        <v>45745</v>
      </c>
      <c r="BK58" s="107">
        <f>IF(DAY(BQ57)+1&gt;IF(MONTH(BK52)=12,31,DATE(YEAR(BK52),MONTH(BK52)+1,1)-BK52),"",BQ57+1)</f>
        <v>45774</v>
      </c>
      <c r="BL58" s="108">
        <f>IF(BK58="","",IF(DAY(BK58)+1&gt;IF(MONTH(BK52)=12,31,DATE(YEAR(BK52),MONTH(BK52)+1,1)-BK52),"",BK58+1))</f>
        <v>45775</v>
      </c>
      <c r="BM58" s="108">
        <f>IF(BL58="","",IF(DAY(BL58)+1&gt;IF(MONTH(BK52)=12,31,DATE(YEAR(BK52),MONTH(BK52)+1,1)-BK52),"",BL58+1))</f>
        <v>45776</v>
      </c>
      <c r="BN58" s="108">
        <f>IF(BM58="","",IF(DAY(BM58)+1&gt;IF(MONTH(BK52)=12,31,DATE(YEAR(BK52),MONTH(BK52)+1,1)-BK52),"",BM58+1))</f>
        <v>45777</v>
      </c>
      <c r="BO58" s="108" t="str">
        <f>IF(BN58="","",IF(DAY(BN58)+1&gt;IF(MONTH(BK52)=12,31,DATE(YEAR(BK52),MONTH(BK52)+1,1)-BK52),"",BN58+1))</f>
        <v/>
      </c>
      <c r="BP58" s="108" t="str">
        <f>IF(BO58="","",IF(DAY(BO58)+1&gt;IF(MONTH(BK52)=12,31,DATE(YEAR(BK52),MONTH(BK52)+1,1)-BK52),"",BO58+1))</f>
        <v/>
      </c>
      <c r="BQ58" s="109" t="str">
        <f>IF(BP58="","",IF(DAY(BP58)+1&gt;IF(MONTH(BK52)=12,31,DATE(YEAR(BK52),MONTH(BK52)+1,1)-BK52),"",BP58+1))</f>
        <v/>
      </c>
      <c r="BT58" s="107">
        <f>IF(DAY(BZ57)+1&gt;IF(MONTH(BT52)=12,31,DATE(YEAR(BT52),MONTH(BT52)+1,1)-BT52),"",BZ57+1)</f>
        <v>45739</v>
      </c>
      <c r="BU58" s="108">
        <f>IF(BT58="","",IF(DAY(BT58)+1&gt;IF(MONTH(BT52)=12,31,DATE(YEAR(BT52),MONTH(BT52)+1,1)-BT52),"",BT58+1))</f>
        <v>45740</v>
      </c>
      <c r="BV58" s="108">
        <f>IF(BU58="","",IF(DAY(BU58)+1&gt;IF(MONTH(BT52)=12,31,DATE(YEAR(BT52),MONTH(BT52)+1,1)-BT52),"",BU58+1))</f>
        <v>45741</v>
      </c>
      <c r="BW58" s="108">
        <f>IF(BV58="","",IF(DAY(BV58)+1&gt;IF(MONTH(BT52)=12,31,DATE(YEAR(BT52),MONTH(BT52)+1,1)-BT52),"",BV58+1))</f>
        <v>45742</v>
      </c>
      <c r="BX58" s="108">
        <f>IF(BW58="","",IF(DAY(BW58)+1&gt;IF(MONTH(BT52)=12,31,DATE(YEAR(BT52),MONTH(BT52)+1,1)-BT52),"",BW58+1))</f>
        <v>45743</v>
      </c>
      <c r="BY58" s="108">
        <f>IF(BX58="","",IF(DAY(BX58)+1&gt;IF(MONTH(BT52)=12,31,DATE(YEAR(BT52),MONTH(BT52)+1,1)-BT52),"",BX58+1))</f>
        <v>45744</v>
      </c>
      <c r="BZ58" s="109">
        <f>IF(BY58="","",IF(DAY(BY58)+1&gt;IF(MONTH(BT52)=12,31,DATE(YEAR(BT52),MONTH(BT52)+1,1)-BT52),"",BY58+1))</f>
        <v>45745</v>
      </c>
      <c r="CB58" s="107">
        <f>IF(DAY(CH57)+1&gt;IF(MONTH(CB52)=12,31,DATE(YEAR(CB52),MONTH(CB52)+1,1)-CB52),"",CH57+1)</f>
        <v>45774</v>
      </c>
      <c r="CC58" s="108">
        <f>IF(CB58="","",IF(DAY(CB58)+1&gt;IF(MONTH(CB52)=12,31,DATE(YEAR(CB52),MONTH(CB52)+1,1)-CB52),"",CB58+1))</f>
        <v>45775</v>
      </c>
      <c r="CD58" s="108">
        <f>IF(CC58="","",IF(DAY(CC58)+1&gt;IF(MONTH(CB52)=12,31,DATE(YEAR(CB52),MONTH(CB52)+1,1)-CB52),"",CC58+1))</f>
        <v>45776</v>
      </c>
      <c r="CE58" s="108">
        <f>IF(CD58="","",IF(DAY(CD58)+1&gt;IF(MONTH(CB52)=12,31,DATE(YEAR(CB52),MONTH(CB52)+1,1)-CB52),"",CD58+1))</f>
        <v>45777</v>
      </c>
      <c r="CF58" s="108" t="str">
        <f>IF(CE58="","",IF(DAY(CE58)+1&gt;IF(MONTH(CB52)=12,31,DATE(YEAR(CB52),MONTH(CB52)+1,1)-CB52),"",CE58+1))</f>
        <v/>
      </c>
      <c r="CG58" s="108" t="str">
        <f>IF(CF58="","",IF(DAY(CF58)+1&gt;IF(MONTH(CB52)=12,31,DATE(YEAR(CB52),MONTH(CB52)+1,1)-CB52),"",CF58+1))</f>
        <v/>
      </c>
      <c r="CH58" s="109" t="str">
        <f>IF(CG58="","",IF(DAY(CG58)+1&gt;IF(MONTH(CB52)=12,31,DATE(YEAR(CB52),MONTH(CB52)+1,1)-CB52),"",CG58+1))</f>
        <v/>
      </c>
    </row>
    <row r="59" spans="4:86" ht="7.5" customHeight="1">
      <c r="D59" s="110">
        <f>IF(J58="","",IF(DAY(J58)+1&gt;IF(MONTH(D52)=12,31,DATE(YEAR(D52),MONTH(D52)+1,1)-D52),"",J58+1))</f>
        <v>45746</v>
      </c>
      <c r="E59" s="111">
        <f>IF(D59="","",IF(DAY(D59)+1&gt;IF(MONTH(D52)=12,31,DATE(YEAR(D52),MONTH(D52)+1,1)-D52),"",D59+1))</f>
        <v>45747</v>
      </c>
      <c r="F59" s="401" t="str">
        <f>VLOOKUP(D52,祝名,2,FALSE)</f>
        <v>20（春分の日）</v>
      </c>
      <c r="G59" s="401"/>
      <c r="H59" s="401"/>
      <c r="I59" s="401"/>
      <c r="J59" s="402"/>
      <c r="L59" s="110" t="str">
        <f>IF(R58="","",IF(DAY(R58)+1&gt;IF(MONTH(L52)=12,31,DATE(YEAR(L52),MONTH(L52)+1,1)-L52),"",R58+1))</f>
        <v/>
      </c>
      <c r="M59" s="111" t="str">
        <f>IF(L59="","",IF(DAY(L59)+1&gt;IF(MONTH(L52)=12,31,DATE(YEAR(L52),MONTH(L52)+1,1)-L52),"",L59+1))</f>
        <v/>
      </c>
      <c r="N59" s="401" t="str">
        <f>VLOOKUP(L52,祝名,2,FALSE)</f>
        <v>29（昭和の日）</v>
      </c>
      <c r="O59" s="401"/>
      <c r="P59" s="401"/>
      <c r="Q59" s="401"/>
      <c r="R59" s="402"/>
      <c r="U59" s="110">
        <f>IF(AA58="","",IF(DAY(AA58)+1&gt;IF(MONTH(U52)=12,31,DATE(YEAR(U52),MONTH(U52)+1,1)-U52),"",AA58+1))</f>
        <v>45746</v>
      </c>
      <c r="V59" s="111">
        <f>IF(U59="","",IF(DAY(U59)+1&gt;IF(MONTH(U52)=12,31,DATE(YEAR(U52),MONTH(U52)+1,1)-U52),"",U59+1))</f>
        <v>45747</v>
      </c>
      <c r="W59" s="401" t="str">
        <f>VLOOKUP(U52,祝名,2,FALSE)</f>
        <v>20（春分の日）</v>
      </c>
      <c r="X59" s="401"/>
      <c r="Y59" s="401"/>
      <c r="Z59" s="401"/>
      <c r="AA59" s="402"/>
      <c r="AC59" s="110" t="str">
        <f>IF(AI58="","",IF(DAY(AI58)+1&gt;IF(MONTH(AC52)=12,31,DATE(YEAR(AC52),MONTH(AC52)+1,1)-AC52),"",AI58+1))</f>
        <v/>
      </c>
      <c r="AD59" s="111" t="str">
        <f>IF(AC59="","",IF(DAY(AC59)+1&gt;IF(MONTH(AC52)=12,31,DATE(YEAR(AC52),MONTH(AC52)+1,1)-AC52),"",AC59+1))</f>
        <v/>
      </c>
      <c r="AE59" s="401" t="str">
        <f>VLOOKUP(AC52,祝名,2,FALSE)</f>
        <v>29（昭和の日）</v>
      </c>
      <c r="AF59" s="401"/>
      <c r="AG59" s="401"/>
      <c r="AH59" s="401"/>
      <c r="AI59" s="402"/>
      <c r="AL59" s="110">
        <f>IF(AR58="","",IF(DAY(AR58)+1&gt;IF(MONTH(AL52)=12,31,DATE(YEAR(AL52),MONTH(AL52)+1,1)-AL52),"",AR58+1))</f>
        <v>45746</v>
      </c>
      <c r="AM59" s="111">
        <f>IF(AL59="","",IF(DAY(AL59)+1&gt;IF(MONTH(AL52)=12,31,DATE(YEAR(AL52),MONTH(AL52)+1,1)-AL52),"",AL59+1))</f>
        <v>45747</v>
      </c>
      <c r="AN59" s="401" t="str">
        <f>VLOOKUP(AL52,祝名,2,FALSE)</f>
        <v>20（春分の日）</v>
      </c>
      <c r="AO59" s="401"/>
      <c r="AP59" s="401"/>
      <c r="AQ59" s="401"/>
      <c r="AR59" s="402"/>
      <c r="AT59" s="110" t="str">
        <f>IF(AZ58="","",IF(DAY(AZ58)+1&gt;IF(MONTH(AT52)=12,31,DATE(YEAR(AT52),MONTH(AT52)+1,1)-AT52),"",AZ58+1))</f>
        <v/>
      </c>
      <c r="AU59" s="111" t="str">
        <f>IF(AT59="","",IF(DAY(AT59)+1&gt;IF(MONTH(AT52)=12,31,DATE(YEAR(AT52),MONTH(AT52)+1,1)-AT52),"",AT59+1))</f>
        <v/>
      </c>
      <c r="AV59" s="401" t="str">
        <f>VLOOKUP(AT52,祝名,2,FALSE)</f>
        <v>29（昭和の日）</v>
      </c>
      <c r="AW59" s="401"/>
      <c r="AX59" s="401"/>
      <c r="AY59" s="401"/>
      <c r="AZ59" s="402"/>
      <c r="BC59" s="110">
        <f>IF(BI58="","",IF(DAY(BI58)+1&gt;IF(MONTH(BC52)=12,31,DATE(YEAR(BC52),MONTH(BC52)+1,1)-BC52),"",BI58+1))</f>
        <v>45746</v>
      </c>
      <c r="BD59" s="111">
        <f>IF(BC59="","",IF(DAY(BC59)+1&gt;IF(MONTH(BC52)=12,31,DATE(YEAR(BC52),MONTH(BC52)+1,1)-BC52),"",BC59+1))</f>
        <v>45747</v>
      </c>
      <c r="BE59" s="401" t="str">
        <f>VLOOKUP(BC52,祝名,2,FALSE)</f>
        <v>20（春分の日）</v>
      </c>
      <c r="BF59" s="401"/>
      <c r="BG59" s="401"/>
      <c r="BH59" s="401"/>
      <c r="BI59" s="402"/>
      <c r="BK59" s="110" t="str">
        <f>IF(BQ58="","",IF(DAY(BQ58)+1&gt;IF(MONTH(BK52)=12,31,DATE(YEAR(BK52),MONTH(BK52)+1,1)-BK52),"",BQ58+1))</f>
        <v/>
      </c>
      <c r="BL59" s="111" t="str">
        <f>IF(BK59="","",IF(DAY(BK59)+1&gt;IF(MONTH(BK52)=12,31,DATE(YEAR(BK52),MONTH(BK52)+1,1)-BK52),"",BK59+1))</f>
        <v/>
      </c>
      <c r="BM59" s="401" t="str">
        <f>VLOOKUP(BK52,祝名,2,FALSE)</f>
        <v>29（昭和の日）</v>
      </c>
      <c r="BN59" s="401"/>
      <c r="BO59" s="401"/>
      <c r="BP59" s="401"/>
      <c r="BQ59" s="402"/>
      <c r="BT59" s="110">
        <f>IF(BZ58="","",IF(DAY(BZ58)+1&gt;IF(MONTH(BT52)=12,31,DATE(YEAR(BT52),MONTH(BT52)+1,1)-BT52),"",BZ58+1))</f>
        <v>45746</v>
      </c>
      <c r="BU59" s="111">
        <f>IF(BT59="","",IF(DAY(BT59)+1&gt;IF(MONTH(BT52)=12,31,DATE(YEAR(BT52),MONTH(BT52)+1,1)-BT52),"",BT59+1))</f>
        <v>45747</v>
      </c>
      <c r="BV59" s="401" t="str">
        <f>VLOOKUP(BT52,祝名,2,FALSE)</f>
        <v>20（春分の日）</v>
      </c>
      <c r="BW59" s="401"/>
      <c r="BX59" s="401"/>
      <c r="BY59" s="401"/>
      <c r="BZ59" s="402"/>
      <c r="CB59" s="110" t="str">
        <f>IF(CH58="","",IF(DAY(CH58)+1&gt;IF(MONTH(CB52)=12,31,DATE(YEAR(CB52),MONTH(CB52)+1,1)-CB52),"",CH58+1))</f>
        <v/>
      </c>
      <c r="CC59" s="111" t="str">
        <f>IF(CB59="","",IF(DAY(CB59)+1&gt;IF(MONTH(CB52)=12,31,DATE(YEAR(CB52),MONTH(CB52)+1,1)-CB52),"",CB59+1))</f>
        <v/>
      </c>
      <c r="CD59" s="401" t="str">
        <f>VLOOKUP(CB52,祝名,2,FALSE)</f>
        <v>29（昭和の日）</v>
      </c>
      <c r="CE59" s="401"/>
      <c r="CF59" s="401"/>
      <c r="CG59" s="401"/>
      <c r="CH59" s="402"/>
    </row>
    <row r="60" spans="4:86" ht="1.5" customHeight="1">
      <c r="D60" s="108"/>
      <c r="E60" s="108"/>
      <c r="F60" s="112"/>
      <c r="G60" s="112"/>
      <c r="H60" s="112"/>
      <c r="I60" s="112"/>
      <c r="J60" s="112"/>
      <c r="L60" s="108"/>
      <c r="M60" s="108"/>
      <c r="N60" s="112"/>
      <c r="O60" s="112"/>
      <c r="P60" s="112"/>
      <c r="Q60" s="112"/>
      <c r="R60" s="112"/>
      <c r="U60" s="108"/>
      <c r="V60" s="108"/>
      <c r="W60" s="112"/>
      <c r="X60" s="112"/>
      <c r="Y60" s="112"/>
      <c r="Z60" s="112"/>
      <c r="AA60" s="112"/>
      <c r="AC60" s="108"/>
      <c r="AD60" s="108"/>
      <c r="AE60" s="112"/>
      <c r="AF60" s="112"/>
      <c r="AG60" s="112"/>
      <c r="AH60" s="112"/>
      <c r="AI60" s="112"/>
      <c r="AL60" s="108"/>
      <c r="AM60" s="108"/>
      <c r="AN60" s="112"/>
      <c r="AO60" s="112"/>
      <c r="AP60" s="112"/>
      <c r="AQ60" s="112"/>
      <c r="AR60" s="112"/>
      <c r="AT60" s="108"/>
      <c r="AU60" s="108"/>
      <c r="AV60" s="112"/>
      <c r="AW60" s="112"/>
      <c r="AX60" s="112"/>
      <c r="AY60" s="112"/>
      <c r="AZ60" s="112"/>
      <c r="BC60" s="108"/>
      <c r="BD60" s="108"/>
      <c r="BE60" s="112"/>
      <c r="BF60" s="112"/>
      <c r="BG60" s="112"/>
      <c r="BH60" s="112"/>
      <c r="BI60" s="112"/>
      <c r="BK60" s="108"/>
      <c r="BL60" s="108"/>
      <c r="BM60" s="112"/>
      <c r="BN60" s="112"/>
      <c r="BO60" s="112"/>
      <c r="BP60" s="112"/>
      <c r="BQ60" s="112"/>
      <c r="BT60" s="108"/>
      <c r="BU60" s="108"/>
      <c r="BV60" s="112"/>
      <c r="BW60" s="112"/>
      <c r="BX60" s="112"/>
      <c r="BY60" s="112"/>
      <c r="BZ60" s="112"/>
      <c r="CB60" s="108"/>
      <c r="CC60" s="108"/>
      <c r="CD60" s="112"/>
      <c r="CE60" s="112"/>
      <c r="CF60" s="112"/>
      <c r="CG60" s="112"/>
      <c r="CH60" s="112"/>
    </row>
    <row r="61" spans="4:86" ht="9.75" customHeight="1">
      <c r="D61" s="400">
        <f>IF(MONTH(L52)=12,DATE(YEAR(L52)+1,1,1),DATE(YEAR(L52),MONTH(L52)+1,1))</f>
        <v>45778</v>
      </c>
      <c r="E61" s="400"/>
      <c r="F61" s="398" t="str">
        <f>DBCS(MONTH(D61))</f>
        <v>５</v>
      </c>
      <c r="G61" s="398"/>
      <c r="H61" s="398" t="s">
        <v>364</v>
      </c>
      <c r="I61" s="399" t="str">
        <f>IF(D61&gt;=43586,"令和"&amp;IF(YEAR(D61)-2018=1,"元",YEAR(D61)-2018),"平成"&amp;(YEAR(D61)-1988))</f>
        <v>令和7</v>
      </c>
      <c r="J61" s="399"/>
      <c r="L61" s="400">
        <f>IF(MONTH(D61)=12,DATE(YEAR(D61)+1,1,1),DATE(YEAR(D61),MONTH(D61)+1,1))</f>
        <v>45809</v>
      </c>
      <c r="M61" s="400"/>
      <c r="N61" s="398" t="str">
        <f>DBCS(MONTH(L61))</f>
        <v>６</v>
      </c>
      <c r="O61" s="398"/>
      <c r="P61" s="398" t="s">
        <v>364</v>
      </c>
      <c r="Q61" s="399" t="str">
        <f>IF(L61&gt;=43586,"令和"&amp;IF(YEAR(L61)-2018=1,"元",YEAR(L61)-2018),"平成"&amp;(YEAR(L61)-1988))</f>
        <v>令和7</v>
      </c>
      <c r="R61" s="399"/>
      <c r="U61" s="400">
        <f>IF(MONTH(AC52)=12,DATE(YEAR(AC52)+1,1,1),DATE(YEAR(AC52),MONTH(AC52)+1,1))</f>
        <v>45778</v>
      </c>
      <c r="V61" s="400"/>
      <c r="W61" s="398" t="str">
        <f>DBCS(MONTH(U61))</f>
        <v>５</v>
      </c>
      <c r="X61" s="398"/>
      <c r="Y61" s="398" t="s">
        <v>364</v>
      </c>
      <c r="Z61" s="399" t="str">
        <f>IF(U61&gt;=43586,"令和"&amp;IF(YEAR(U61)-2018=1,"元",YEAR(U61)-2018),"平成"&amp;(YEAR(U61)-1988))</f>
        <v>令和7</v>
      </c>
      <c r="AA61" s="399"/>
      <c r="AC61" s="400">
        <f>IF(MONTH(U61)=12,DATE(YEAR(U61)+1,1,1),DATE(YEAR(U61),MONTH(U61)+1,1))</f>
        <v>45809</v>
      </c>
      <c r="AD61" s="400"/>
      <c r="AE61" s="398" t="str">
        <f>DBCS(MONTH(AC61))</f>
        <v>６</v>
      </c>
      <c r="AF61" s="398"/>
      <c r="AG61" s="398" t="s">
        <v>364</v>
      </c>
      <c r="AH61" s="399" t="str">
        <f>IF(AC61&gt;=43586,"令和"&amp;IF(YEAR(AC61)-2018=1,"元",YEAR(AC61)-2018),"平成"&amp;(YEAR(AC61)-1988))</f>
        <v>令和7</v>
      </c>
      <c r="AI61" s="399"/>
      <c r="AL61" s="400">
        <f>IF(MONTH(AT52)=12,DATE(YEAR(AT52)+1,1,1),DATE(YEAR(AT52),MONTH(AT52)+1,1))</f>
        <v>45778</v>
      </c>
      <c r="AM61" s="400"/>
      <c r="AN61" s="398" t="str">
        <f>DBCS(MONTH(AL61))</f>
        <v>５</v>
      </c>
      <c r="AO61" s="398"/>
      <c r="AP61" s="398" t="s">
        <v>364</v>
      </c>
      <c r="AQ61" s="399" t="str">
        <f>IF(AL61&gt;=43586,"令和"&amp;IF(YEAR(AL61)-2018=1,"元",YEAR(AL61)-2018),"平成"&amp;(YEAR(AL61)-1988))</f>
        <v>令和7</v>
      </c>
      <c r="AR61" s="399"/>
      <c r="AT61" s="400">
        <f>IF(MONTH(AL61)=12,DATE(YEAR(AL61)+1,1,1),DATE(YEAR(AL61),MONTH(AL61)+1,1))</f>
        <v>45809</v>
      </c>
      <c r="AU61" s="400"/>
      <c r="AV61" s="398" t="str">
        <f>DBCS(MONTH(AT61))</f>
        <v>６</v>
      </c>
      <c r="AW61" s="398"/>
      <c r="AX61" s="398" t="s">
        <v>364</v>
      </c>
      <c r="AY61" s="399" t="str">
        <f>IF(AT61&gt;=43586,"令和"&amp;IF(YEAR(AT61)-2018=1,"元",YEAR(AT61)-2018),"平成"&amp;(YEAR(AT61)-1988))</f>
        <v>令和7</v>
      </c>
      <c r="AZ61" s="399"/>
      <c r="BC61" s="400">
        <f>IF(MONTH(BK52)=12,DATE(YEAR(BK52)+1,1,1),DATE(YEAR(BK52),MONTH(BK52)+1,1))</f>
        <v>45778</v>
      </c>
      <c r="BD61" s="400"/>
      <c r="BE61" s="398" t="str">
        <f>DBCS(MONTH(BC61))</f>
        <v>５</v>
      </c>
      <c r="BF61" s="398"/>
      <c r="BG61" s="398" t="s">
        <v>364</v>
      </c>
      <c r="BH61" s="399" t="str">
        <f>IF(BC61&gt;=43586,"令和"&amp;IF(YEAR(BC61)-2018=1,"元",YEAR(BC61)-2018),"平成"&amp;(YEAR(BC61)-1988))</f>
        <v>令和7</v>
      </c>
      <c r="BI61" s="399"/>
      <c r="BK61" s="400">
        <f>IF(MONTH(BC61)=12,DATE(YEAR(BC61)+1,1,1),DATE(YEAR(BC61),MONTH(BC61)+1,1))</f>
        <v>45809</v>
      </c>
      <c r="BL61" s="400"/>
      <c r="BM61" s="398" t="str">
        <f>DBCS(MONTH(BK61))</f>
        <v>６</v>
      </c>
      <c r="BN61" s="398"/>
      <c r="BO61" s="398" t="s">
        <v>364</v>
      </c>
      <c r="BP61" s="399" t="str">
        <f>IF(BK61&gt;=43586,"令和"&amp;IF(YEAR(BK61)-2018=1,"元",YEAR(BK61)-2018),"平成"&amp;(YEAR(BK61)-1988))</f>
        <v>令和7</v>
      </c>
      <c r="BQ61" s="399"/>
      <c r="BT61" s="400">
        <f>IF(MONTH(CB52)=12,DATE(YEAR(CB52)+1,1,1),DATE(YEAR(CB52),MONTH(CB52)+1,1))</f>
        <v>45778</v>
      </c>
      <c r="BU61" s="400"/>
      <c r="BV61" s="398" t="str">
        <f>DBCS(MONTH(BT61))</f>
        <v>５</v>
      </c>
      <c r="BW61" s="398"/>
      <c r="BX61" s="398" t="s">
        <v>364</v>
      </c>
      <c r="BY61" s="399" t="str">
        <f>IF(BT61&gt;=43586,"令和"&amp;IF(YEAR(BT61)-2018=1,"元",YEAR(BT61)-2018),"平成"&amp;(YEAR(BT61)-1988))</f>
        <v>令和7</v>
      </c>
      <c r="BZ61" s="399"/>
      <c r="CB61" s="400">
        <f>IF(MONTH(BT61)=12,DATE(YEAR(BT61)+1,1,1),DATE(YEAR(BT61),MONTH(BT61)+1,1))</f>
        <v>45809</v>
      </c>
      <c r="CC61" s="400"/>
      <c r="CD61" s="398" t="str">
        <f>DBCS(MONTH(CB61))</f>
        <v>６</v>
      </c>
      <c r="CE61" s="398"/>
      <c r="CF61" s="398" t="s">
        <v>364</v>
      </c>
      <c r="CG61" s="399" t="str">
        <f>IF(CB61&gt;=43586,"令和"&amp;IF(YEAR(CB61)-2018=1,"元",YEAR(CB61)-2018),"平成"&amp;(YEAR(CB61)-1988))</f>
        <v>令和7</v>
      </c>
      <c r="CH61" s="399"/>
    </row>
    <row r="62" spans="4:86" ht="6.75" customHeight="1">
      <c r="D62" s="114" t="s">
        <v>218</v>
      </c>
      <c r="E62" s="140" t="s">
        <v>171</v>
      </c>
      <c r="F62" s="140" t="s">
        <v>172</v>
      </c>
      <c r="G62" s="140" t="s">
        <v>173</v>
      </c>
      <c r="H62" s="140" t="s">
        <v>174</v>
      </c>
      <c r="I62" s="140" t="s">
        <v>469</v>
      </c>
      <c r="J62" s="116" t="s">
        <v>176</v>
      </c>
      <c r="L62" s="114" t="s">
        <v>218</v>
      </c>
      <c r="M62" s="140" t="s">
        <v>171</v>
      </c>
      <c r="N62" s="140" t="s">
        <v>172</v>
      </c>
      <c r="O62" s="140" t="s">
        <v>173</v>
      </c>
      <c r="P62" s="140" t="s">
        <v>174</v>
      </c>
      <c r="Q62" s="140" t="s">
        <v>469</v>
      </c>
      <c r="R62" s="116" t="s">
        <v>176</v>
      </c>
      <c r="U62" s="114" t="s">
        <v>218</v>
      </c>
      <c r="V62" s="140" t="s">
        <v>171</v>
      </c>
      <c r="W62" s="140" t="s">
        <v>172</v>
      </c>
      <c r="X62" s="140" t="s">
        <v>173</v>
      </c>
      <c r="Y62" s="140" t="s">
        <v>174</v>
      </c>
      <c r="Z62" s="140" t="s">
        <v>469</v>
      </c>
      <c r="AA62" s="116" t="s">
        <v>176</v>
      </c>
      <c r="AC62" s="114" t="s">
        <v>218</v>
      </c>
      <c r="AD62" s="140" t="s">
        <v>171</v>
      </c>
      <c r="AE62" s="140" t="s">
        <v>172</v>
      </c>
      <c r="AF62" s="140" t="s">
        <v>173</v>
      </c>
      <c r="AG62" s="140" t="s">
        <v>174</v>
      </c>
      <c r="AH62" s="140" t="s">
        <v>469</v>
      </c>
      <c r="AI62" s="116" t="s">
        <v>176</v>
      </c>
      <c r="AL62" s="114" t="s">
        <v>218</v>
      </c>
      <c r="AM62" s="140" t="s">
        <v>171</v>
      </c>
      <c r="AN62" s="140" t="s">
        <v>172</v>
      </c>
      <c r="AO62" s="140" t="s">
        <v>173</v>
      </c>
      <c r="AP62" s="140" t="s">
        <v>174</v>
      </c>
      <c r="AQ62" s="140" t="s">
        <v>469</v>
      </c>
      <c r="AR62" s="116" t="s">
        <v>176</v>
      </c>
      <c r="AT62" s="114" t="s">
        <v>218</v>
      </c>
      <c r="AU62" s="140" t="s">
        <v>171</v>
      </c>
      <c r="AV62" s="140" t="s">
        <v>172</v>
      </c>
      <c r="AW62" s="140" t="s">
        <v>173</v>
      </c>
      <c r="AX62" s="140" t="s">
        <v>174</v>
      </c>
      <c r="AY62" s="140" t="s">
        <v>469</v>
      </c>
      <c r="AZ62" s="116" t="s">
        <v>176</v>
      </c>
      <c r="BC62" s="114" t="s">
        <v>218</v>
      </c>
      <c r="BD62" s="140" t="s">
        <v>171</v>
      </c>
      <c r="BE62" s="140" t="s">
        <v>172</v>
      </c>
      <c r="BF62" s="140" t="s">
        <v>173</v>
      </c>
      <c r="BG62" s="140" t="s">
        <v>174</v>
      </c>
      <c r="BH62" s="140" t="s">
        <v>469</v>
      </c>
      <c r="BI62" s="116" t="s">
        <v>176</v>
      </c>
      <c r="BK62" s="114" t="s">
        <v>218</v>
      </c>
      <c r="BL62" s="140" t="s">
        <v>171</v>
      </c>
      <c r="BM62" s="140" t="s">
        <v>172</v>
      </c>
      <c r="BN62" s="140" t="s">
        <v>173</v>
      </c>
      <c r="BO62" s="140" t="s">
        <v>174</v>
      </c>
      <c r="BP62" s="140" t="s">
        <v>469</v>
      </c>
      <c r="BQ62" s="116" t="s">
        <v>176</v>
      </c>
      <c r="BT62" s="114" t="s">
        <v>218</v>
      </c>
      <c r="BU62" s="140" t="s">
        <v>171</v>
      </c>
      <c r="BV62" s="140" t="s">
        <v>172</v>
      </c>
      <c r="BW62" s="140" t="s">
        <v>173</v>
      </c>
      <c r="BX62" s="140" t="s">
        <v>174</v>
      </c>
      <c r="BY62" s="140" t="s">
        <v>469</v>
      </c>
      <c r="BZ62" s="116" t="s">
        <v>176</v>
      </c>
      <c r="CB62" s="114" t="s">
        <v>218</v>
      </c>
      <c r="CC62" s="140" t="s">
        <v>171</v>
      </c>
      <c r="CD62" s="140" t="s">
        <v>172</v>
      </c>
      <c r="CE62" s="140" t="s">
        <v>173</v>
      </c>
      <c r="CF62" s="140" t="s">
        <v>174</v>
      </c>
      <c r="CG62" s="140" t="s">
        <v>469</v>
      </c>
      <c r="CH62" s="116" t="s">
        <v>176</v>
      </c>
    </row>
    <row r="63" spans="4:86" ht="7.5" customHeight="1">
      <c r="D63" s="107" t="str">
        <f>IF(WEEKDAY(D61)=1,D61,"")</f>
        <v/>
      </c>
      <c r="E63" s="108" t="str">
        <f>IF(D63="",IF(WEEKDAY(D61)=2,D61,""),D63+1)</f>
        <v/>
      </c>
      <c r="F63" s="108" t="str">
        <f>IF(E63="",IF(WEEKDAY(D61)=3,D61,""),E63+1)</f>
        <v/>
      </c>
      <c r="G63" s="108" t="str">
        <f>IF(F63="",IF(WEEKDAY(D61)=4,D61,""),F63+1)</f>
        <v/>
      </c>
      <c r="H63" s="108">
        <f>IF(G63="",IF(WEEKDAY(D61)=5,D61,""),G63+1)</f>
        <v>45778</v>
      </c>
      <c r="I63" s="108">
        <f>IF(H63="",IF(WEEKDAY(D61)=6,D61,""),H63+1)</f>
        <v>45779</v>
      </c>
      <c r="J63" s="109">
        <f>IF(I63="",D61,I63+1)</f>
        <v>45780</v>
      </c>
      <c r="L63" s="107">
        <f>IF(WEEKDAY(L61)=1,L61,"")</f>
        <v>45809</v>
      </c>
      <c r="M63" s="108">
        <f>IF(L63="",IF(WEEKDAY(L61)=2,L61,""),L63+1)</f>
        <v>45810</v>
      </c>
      <c r="N63" s="108">
        <f>IF(M63="",IF(WEEKDAY(L61)=3,L61,""),M63+1)</f>
        <v>45811</v>
      </c>
      <c r="O63" s="108">
        <f>IF(N63="",IF(WEEKDAY(L61)=4,L61,""),N63+1)</f>
        <v>45812</v>
      </c>
      <c r="P63" s="108">
        <f>IF(O63="",IF(WEEKDAY(L61)=5,L61,""),O63+1)</f>
        <v>45813</v>
      </c>
      <c r="Q63" s="108">
        <f>IF(P63="",IF(WEEKDAY(L61)=6,L61,""),P63+1)</f>
        <v>45814</v>
      </c>
      <c r="R63" s="109">
        <f>IF(Q63="",L61,Q63+1)</f>
        <v>45815</v>
      </c>
      <c r="U63" s="107" t="str">
        <f>IF(WEEKDAY(U61)=1,U61,"")</f>
        <v/>
      </c>
      <c r="V63" s="108" t="str">
        <f>IF(U63="",IF(WEEKDAY(U61)=2,U61,""),U63+1)</f>
        <v/>
      </c>
      <c r="W63" s="108" t="str">
        <f>IF(V63="",IF(WEEKDAY(U61)=3,U61,""),V63+1)</f>
        <v/>
      </c>
      <c r="X63" s="108" t="str">
        <f>IF(W63="",IF(WEEKDAY(U61)=4,U61,""),W63+1)</f>
        <v/>
      </c>
      <c r="Y63" s="108">
        <f>IF(X63="",IF(WEEKDAY(U61)=5,U61,""),X63+1)</f>
        <v>45778</v>
      </c>
      <c r="Z63" s="108">
        <f>IF(Y63="",IF(WEEKDAY(U61)=6,U61,""),Y63+1)</f>
        <v>45779</v>
      </c>
      <c r="AA63" s="109">
        <f>IF(Z63="",U61,Z63+1)</f>
        <v>45780</v>
      </c>
      <c r="AC63" s="107">
        <f>IF(WEEKDAY(AC61)=1,AC61,"")</f>
        <v>45809</v>
      </c>
      <c r="AD63" s="108">
        <f>IF(AC63="",IF(WEEKDAY(AC61)=2,AC61,""),AC63+1)</f>
        <v>45810</v>
      </c>
      <c r="AE63" s="108">
        <f>IF(AD63="",IF(WEEKDAY(AC61)=3,AC61,""),AD63+1)</f>
        <v>45811</v>
      </c>
      <c r="AF63" s="108">
        <f>IF(AE63="",IF(WEEKDAY(AC61)=4,AC61,""),AE63+1)</f>
        <v>45812</v>
      </c>
      <c r="AG63" s="108">
        <f>IF(AF63="",IF(WEEKDAY(AC61)=5,AC61,""),AF63+1)</f>
        <v>45813</v>
      </c>
      <c r="AH63" s="108">
        <f>IF(AG63="",IF(WEEKDAY(AC61)=6,AC61,""),AG63+1)</f>
        <v>45814</v>
      </c>
      <c r="AI63" s="109">
        <f>IF(AH63="",AC61,AH63+1)</f>
        <v>45815</v>
      </c>
      <c r="AL63" s="107" t="str">
        <f>IF(WEEKDAY(AL61)=1,AL61,"")</f>
        <v/>
      </c>
      <c r="AM63" s="108" t="str">
        <f>IF(AL63="",IF(WEEKDAY(AL61)=2,AL61,""),AL63+1)</f>
        <v/>
      </c>
      <c r="AN63" s="108" t="str">
        <f>IF(AM63="",IF(WEEKDAY(AL61)=3,AL61,""),AM63+1)</f>
        <v/>
      </c>
      <c r="AO63" s="108" t="str">
        <f>IF(AN63="",IF(WEEKDAY(AL61)=4,AL61,""),AN63+1)</f>
        <v/>
      </c>
      <c r="AP63" s="108">
        <f>IF(AO63="",IF(WEEKDAY(AL61)=5,AL61,""),AO63+1)</f>
        <v>45778</v>
      </c>
      <c r="AQ63" s="108">
        <f>IF(AP63="",IF(WEEKDAY(AL61)=6,AL61,""),AP63+1)</f>
        <v>45779</v>
      </c>
      <c r="AR63" s="109">
        <f>IF(AQ63="",AL61,AQ63+1)</f>
        <v>45780</v>
      </c>
      <c r="AT63" s="107">
        <f>IF(WEEKDAY(AT61)=1,AT61,"")</f>
        <v>45809</v>
      </c>
      <c r="AU63" s="108">
        <f>IF(AT63="",IF(WEEKDAY(AT61)=2,AT61,""),AT63+1)</f>
        <v>45810</v>
      </c>
      <c r="AV63" s="108">
        <f>IF(AU63="",IF(WEEKDAY(AT61)=3,AT61,""),AU63+1)</f>
        <v>45811</v>
      </c>
      <c r="AW63" s="108">
        <f>IF(AV63="",IF(WEEKDAY(AT61)=4,AT61,""),AV63+1)</f>
        <v>45812</v>
      </c>
      <c r="AX63" s="108">
        <f>IF(AW63="",IF(WEEKDAY(AT61)=5,AT61,""),AW63+1)</f>
        <v>45813</v>
      </c>
      <c r="AY63" s="108">
        <f>IF(AX63="",IF(WEEKDAY(AT61)=6,AT61,""),AX63+1)</f>
        <v>45814</v>
      </c>
      <c r="AZ63" s="109">
        <f>IF(AY63="",AT61,AY63+1)</f>
        <v>45815</v>
      </c>
      <c r="BC63" s="107" t="str">
        <f>IF(WEEKDAY(BC61)=1,BC61,"")</f>
        <v/>
      </c>
      <c r="BD63" s="108" t="str">
        <f>IF(BC63="",IF(WEEKDAY(BC61)=2,BC61,""),BC63+1)</f>
        <v/>
      </c>
      <c r="BE63" s="108" t="str">
        <f>IF(BD63="",IF(WEEKDAY(BC61)=3,BC61,""),BD63+1)</f>
        <v/>
      </c>
      <c r="BF63" s="108" t="str">
        <f>IF(BE63="",IF(WEEKDAY(BC61)=4,BC61,""),BE63+1)</f>
        <v/>
      </c>
      <c r="BG63" s="108">
        <f>IF(BF63="",IF(WEEKDAY(BC61)=5,BC61,""),BF63+1)</f>
        <v>45778</v>
      </c>
      <c r="BH63" s="108">
        <f>IF(BG63="",IF(WEEKDAY(BC61)=6,BC61,""),BG63+1)</f>
        <v>45779</v>
      </c>
      <c r="BI63" s="109">
        <f>IF(BH63="",BC61,BH63+1)</f>
        <v>45780</v>
      </c>
      <c r="BK63" s="107">
        <f>IF(WEEKDAY(BK61)=1,BK61,"")</f>
        <v>45809</v>
      </c>
      <c r="BL63" s="108">
        <f>IF(BK63="",IF(WEEKDAY(BK61)=2,BK61,""),BK63+1)</f>
        <v>45810</v>
      </c>
      <c r="BM63" s="108">
        <f>IF(BL63="",IF(WEEKDAY(BK61)=3,BK61,""),BL63+1)</f>
        <v>45811</v>
      </c>
      <c r="BN63" s="108">
        <f>IF(BM63="",IF(WEEKDAY(BK61)=4,BK61,""),BM63+1)</f>
        <v>45812</v>
      </c>
      <c r="BO63" s="108">
        <f>IF(BN63="",IF(WEEKDAY(BK61)=5,BK61,""),BN63+1)</f>
        <v>45813</v>
      </c>
      <c r="BP63" s="108">
        <f>IF(BO63="",IF(WEEKDAY(BK61)=6,BK61,""),BO63+1)</f>
        <v>45814</v>
      </c>
      <c r="BQ63" s="109">
        <f>IF(BP63="",BK61,BP63+1)</f>
        <v>45815</v>
      </c>
      <c r="BT63" s="107" t="str">
        <f>IF(WEEKDAY(BT61)=1,BT61,"")</f>
        <v/>
      </c>
      <c r="BU63" s="108" t="str">
        <f>IF(BT63="",IF(WEEKDAY(BT61)=2,BT61,""),BT63+1)</f>
        <v/>
      </c>
      <c r="BV63" s="108" t="str">
        <f>IF(BU63="",IF(WEEKDAY(BT61)=3,BT61,""),BU63+1)</f>
        <v/>
      </c>
      <c r="BW63" s="108" t="str">
        <f>IF(BV63="",IF(WEEKDAY(BT61)=4,BT61,""),BV63+1)</f>
        <v/>
      </c>
      <c r="BX63" s="108">
        <f>IF(BW63="",IF(WEEKDAY(BT61)=5,BT61,""),BW63+1)</f>
        <v>45778</v>
      </c>
      <c r="BY63" s="108">
        <f>IF(BX63="",IF(WEEKDAY(BT61)=6,BT61,""),BX63+1)</f>
        <v>45779</v>
      </c>
      <c r="BZ63" s="109">
        <f>IF(BY63="",BT61,BY63+1)</f>
        <v>45780</v>
      </c>
      <c r="CB63" s="107">
        <f>IF(WEEKDAY(CB61)=1,CB61,"")</f>
        <v>45809</v>
      </c>
      <c r="CC63" s="108">
        <f>IF(CB63="",IF(WEEKDAY(CB61)=2,CB61,""),CB63+1)</f>
        <v>45810</v>
      </c>
      <c r="CD63" s="108">
        <f>IF(CC63="",IF(WEEKDAY(CB61)=3,CB61,""),CC63+1)</f>
        <v>45811</v>
      </c>
      <c r="CE63" s="108">
        <f>IF(CD63="",IF(WEEKDAY(CB61)=4,CB61,""),CD63+1)</f>
        <v>45812</v>
      </c>
      <c r="CF63" s="108">
        <f>IF(CE63="",IF(WEEKDAY(CB61)=5,CB61,""),CE63+1)</f>
        <v>45813</v>
      </c>
      <c r="CG63" s="108">
        <f>IF(CF63="",IF(WEEKDAY(CB61)=6,CB61,""),CF63+1)</f>
        <v>45814</v>
      </c>
      <c r="CH63" s="109">
        <f>IF(CG63="",CB61,CG63+1)</f>
        <v>45815</v>
      </c>
    </row>
    <row r="64" spans="4:86" ht="7.5" customHeight="1">
      <c r="D64" s="107">
        <f>J63+1</f>
        <v>45781</v>
      </c>
      <c r="E64" s="108">
        <f t="shared" ref="E64:J66" si="60">D64+1</f>
        <v>45782</v>
      </c>
      <c r="F64" s="108">
        <f t="shared" si="60"/>
        <v>45783</v>
      </c>
      <c r="G64" s="108">
        <f t="shared" si="60"/>
        <v>45784</v>
      </c>
      <c r="H64" s="108">
        <f t="shared" si="60"/>
        <v>45785</v>
      </c>
      <c r="I64" s="108">
        <f t="shared" si="60"/>
        <v>45786</v>
      </c>
      <c r="J64" s="109">
        <f t="shared" si="60"/>
        <v>45787</v>
      </c>
      <c r="L64" s="107">
        <f>R63+1</f>
        <v>45816</v>
      </c>
      <c r="M64" s="108">
        <f t="shared" ref="M64:R66" si="61">L64+1</f>
        <v>45817</v>
      </c>
      <c r="N64" s="108">
        <f t="shared" si="61"/>
        <v>45818</v>
      </c>
      <c r="O64" s="108">
        <f t="shared" si="61"/>
        <v>45819</v>
      </c>
      <c r="P64" s="108">
        <f t="shared" si="61"/>
        <v>45820</v>
      </c>
      <c r="Q64" s="108">
        <f t="shared" si="61"/>
        <v>45821</v>
      </c>
      <c r="R64" s="109">
        <f t="shared" si="61"/>
        <v>45822</v>
      </c>
      <c r="U64" s="107">
        <f>AA63+1</f>
        <v>45781</v>
      </c>
      <c r="V64" s="108">
        <f t="shared" ref="V64:AA66" si="62">U64+1</f>
        <v>45782</v>
      </c>
      <c r="W64" s="108">
        <f t="shared" si="62"/>
        <v>45783</v>
      </c>
      <c r="X64" s="108">
        <f t="shared" si="62"/>
        <v>45784</v>
      </c>
      <c r="Y64" s="108">
        <f t="shared" si="62"/>
        <v>45785</v>
      </c>
      <c r="Z64" s="108">
        <f t="shared" si="62"/>
        <v>45786</v>
      </c>
      <c r="AA64" s="109">
        <f t="shared" si="62"/>
        <v>45787</v>
      </c>
      <c r="AC64" s="107">
        <f>AI63+1</f>
        <v>45816</v>
      </c>
      <c r="AD64" s="108">
        <f t="shared" ref="AD64:AI66" si="63">AC64+1</f>
        <v>45817</v>
      </c>
      <c r="AE64" s="108">
        <f t="shared" si="63"/>
        <v>45818</v>
      </c>
      <c r="AF64" s="108">
        <f t="shared" si="63"/>
        <v>45819</v>
      </c>
      <c r="AG64" s="108">
        <f t="shared" si="63"/>
        <v>45820</v>
      </c>
      <c r="AH64" s="108">
        <f t="shared" si="63"/>
        <v>45821</v>
      </c>
      <c r="AI64" s="109">
        <f t="shared" si="63"/>
        <v>45822</v>
      </c>
      <c r="AL64" s="107">
        <f>AR63+1</f>
        <v>45781</v>
      </c>
      <c r="AM64" s="108">
        <f t="shared" ref="AM64:AR66" si="64">AL64+1</f>
        <v>45782</v>
      </c>
      <c r="AN64" s="108">
        <f t="shared" si="64"/>
        <v>45783</v>
      </c>
      <c r="AO64" s="108">
        <f t="shared" si="64"/>
        <v>45784</v>
      </c>
      <c r="AP64" s="108">
        <f t="shared" si="64"/>
        <v>45785</v>
      </c>
      <c r="AQ64" s="108">
        <f t="shared" si="64"/>
        <v>45786</v>
      </c>
      <c r="AR64" s="109">
        <f t="shared" si="64"/>
        <v>45787</v>
      </c>
      <c r="AT64" s="107">
        <f>AZ63+1</f>
        <v>45816</v>
      </c>
      <c r="AU64" s="108">
        <f t="shared" ref="AU64:AZ66" si="65">AT64+1</f>
        <v>45817</v>
      </c>
      <c r="AV64" s="108">
        <f t="shared" si="65"/>
        <v>45818</v>
      </c>
      <c r="AW64" s="108">
        <f t="shared" si="65"/>
        <v>45819</v>
      </c>
      <c r="AX64" s="108">
        <f t="shared" si="65"/>
        <v>45820</v>
      </c>
      <c r="AY64" s="108">
        <f t="shared" si="65"/>
        <v>45821</v>
      </c>
      <c r="AZ64" s="109">
        <f t="shared" si="65"/>
        <v>45822</v>
      </c>
      <c r="BC64" s="107">
        <f>BI63+1</f>
        <v>45781</v>
      </c>
      <c r="BD64" s="108">
        <f t="shared" ref="BD64:BI66" si="66">BC64+1</f>
        <v>45782</v>
      </c>
      <c r="BE64" s="108">
        <f t="shared" si="66"/>
        <v>45783</v>
      </c>
      <c r="BF64" s="108">
        <f t="shared" si="66"/>
        <v>45784</v>
      </c>
      <c r="BG64" s="108">
        <f t="shared" si="66"/>
        <v>45785</v>
      </c>
      <c r="BH64" s="108">
        <f t="shared" si="66"/>
        <v>45786</v>
      </c>
      <c r="BI64" s="109">
        <f t="shared" si="66"/>
        <v>45787</v>
      </c>
      <c r="BK64" s="107">
        <f>BQ63+1</f>
        <v>45816</v>
      </c>
      <c r="BL64" s="108">
        <f t="shared" ref="BL64:BQ66" si="67">BK64+1</f>
        <v>45817</v>
      </c>
      <c r="BM64" s="108">
        <f t="shared" si="67"/>
        <v>45818</v>
      </c>
      <c r="BN64" s="108">
        <f t="shared" si="67"/>
        <v>45819</v>
      </c>
      <c r="BO64" s="108">
        <f t="shared" si="67"/>
        <v>45820</v>
      </c>
      <c r="BP64" s="108">
        <f t="shared" si="67"/>
        <v>45821</v>
      </c>
      <c r="BQ64" s="109">
        <f t="shared" si="67"/>
        <v>45822</v>
      </c>
      <c r="BT64" s="107">
        <f>BZ63+1</f>
        <v>45781</v>
      </c>
      <c r="BU64" s="108">
        <f t="shared" ref="BU64:BZ66" si="68">BT64+1</f>
        <v>45782</v>
      </c>
      <c r="BV64" s="108">
        <f t="shared" si="68"/>
        <v>45783</v>
      </c>
      <c r="BW64" s="108">
        <f t="shared" si="68"/>
        <v>45784</v>
      </c>
      <c r="BX64" s="108">
        <f t="shared" si="68"/>
        <v>45785</v>
      </c>
      <c r="BY64" s="108">
        <f t="shared" si="68"/>
        <v>45786</v>
      </c>
      <c r="BZ64" s="109">
        <f t="shared" si="68"/>
        <v>45787</v>
      </c>
      <c r="CB64" s="107">
        <f>CH63+1</f>
        <v>45816</v>
      </c>
      <c r="CC64" s="108">
        <f t="shared" ref="CC64:CH66" si="69">CB64+1</f>
        <v>45817</v>
      </c>
      <c r="CD64" s="108">
        <f t="shared" si="69"/>
        <v>45818</v>
      </c>
      <c r="CE64" s="108">
        <f t="shared" si="69"/>
        <v>45819</v>
      </c>
      <c r="CF64" s="108">
        <f t="shared" si="69"/>
        <v>45820</v>
      </c>
      <c r="CG64" s="108">
        <f t="shared" si="69"/>
        <v>45821</v>
      </c>
      <c r="CH64" s="109">
        <f t="shared" si="69"/>
        <v>45822</v>
      </c>
    </row>
    <row r="65" spans="2:88" ht="7.5" customHeight="1">
      <c r="D65" s="107">
        <f>J64+1</f>
        <v>45788</v>
      </c>
      <c r="E65" s="108">
        <f t="shared" si="60"/>
        <v>45789</v>
      </c>
      <c r="F65" s="108">
        <f t="shared" si="60"/>
        <v>45790</v>
      </c>
      <c r="G65" s="108">
        <f t="shared" si="60"/>
        <v>45791</v>
      </c>
      <c r="H65" s="108">
        <f t="shared" si="60"/>
        <v>45792</v>
      </c>
      <c r="I65" s="108">
        <f t="shared" si="60"/>
        <v>45793</v>
      </c>
      <c r="J65" s="109">
        <f t="shared" si="60"/>
        <v>45794</v>
      </c>
      <c r="L65" s="107">
        <f>R64+1</f>
        <v>45823</v>
      </c>
      <c r="M65" s="108">
        <f t="shared" si="61"/>
        <v>45824</v>
      </c>
      <c r="N65" s="108">
        <f t="shared" si="61"/>
        <v>45825</v>
      </c>
      <c r="O65" s="108">
        <f t="shared" si="61"/>
        <v>45826</v>
      </c>
      <c r="P65" s="108">
        <f t="shared" si="61"/>
        <v>45827</v>
      </c>
      <c r="Q65" s="108">
        <f t="shared" si="61"/>
        <v>45828</v>
      </c>
      <c r="R65" s="109">
        <f t="shared" si="61"/>
        <v>45829</v>
      </c>
      <c r="U65" s="107">
        <f>AA64+1</f>
        <v>45788</v>
      </c>
      <c r="V65" s="108">
        <f t="shared" si="62"/>
        <v>45789</v>
      </c>
      <c r="W65" s="108">
        <f t="shared" si="62"/>
        <v>45790</v>
      </c>
      <c r="X65" s="108">
        <f t="shared" si="62"/>
        <v>45791</v>
      </c>
      <c r="Y65" s="108">
        <f t="shared" si="62"/>
        <v>45792</v>
      </c>
      <c r="Z65" s="108">
        <f t="shared" si="62"/>
        <v>45793</v>
      </c>
      <c r="AA65" s="109">
        <f t="shared" si="62"/>
        <v>45794</v>
      </c>
      <c r="AC65" s="107">
        <f>AI64+1</f>
        <v>45823</v>
      </c>
      <c r="AD65" s="108">
        <f t="shared" si="63"/>
        <v>45824</v>
      </c>
      <c r="AE65" s="108">
        <f t="shared" si="63"/>
        <v>45825</v>
      </c>
      <c r="AF65" s="108">
        <f t="shared" si="63"/>
        <v>45826</v>
      </c>
      <c r="AG65" s="108">
        <f t="shared" si="63"/>
        <v>45827</v>
      </c>
      <c r="AH65" s="108">
        <f t="shared" si="63"/>
        <v>45828</v>
      </c>
      <c r="AI65" s="109">
        <f t="shared" si="63"/>
        <v>45829</v>
      </c>
      <c r="AL65" s="107">
        <f>AR64+1</f>
        <v>45788</v>
      </c>
      <c r="AM65" s="108">
        <f t="shared" si="64"/>
        <v>45789</v>
      </c>
      <c r="AN65" s="108">
        <f t="shared" si="64"/>
        <v>45790</v>
      </c>
      <c r="AO65" s="108">
        <f t="shared" si="64"/>
        <v>45791</v>
      </c>
      <c r="AP65" s="108">
        <f t="shared" si="64"/>
        <v>45792</v>
      </c>
      <c r="AQ65" s="108">
        <f t="shared" si="64"/>
        <v>45793</v>
      </c>
      <c r="AR65" s="109">
        <f t="shared" si="64"/>
        <v>45794</v>
      </c>
      <c r="AT65" s="107">
        <f>AZ64+1</f>
        <v>45823</v>
      </c>
      <c r="AU65" s="108">
        <f t="shared" si="65"/>
        <v>45824</v>
      </c>
      <c r="AV65" s="108">
        <f t="shared" si="65"/>
        <v>45825</v>
      </c>
      <c r="AW65" s="108">
        <f t="shared" si="65"/>
        <v>45826</v>
      </c>
      <c r="AX65" s="108">
        <f t="shared" si="65"/>
        <v>45827</v>
      </c>
      <c r="AY65" s="108">
        <f t="shared" si="65"/>
        <v>45828</v>
      </c>
      <c r="AZ65" s="109">
        <f t="shared" si="65"/>
        <v>45829</v>
      </c>
      <c r="BC65" s="107">
        <f>BI64+1</f>
        <v>45788</v>
      </c>
      <c r="BD65" s="108">
        <f t="shared" si="66"/>
        <v>45789</v>
      </c>
      <c r="BE65" s="108">
        <f t="shared" si="66"/>
        <v>45790</v>
      </c>
      <c r="BF65" s="108">
        <f t="shared" si="66"/>
        <v>45791</v>
      </c>
      <c r="BG65" s="108">
        <f t="shared" si="66"/>
        <v>45792</v>
      </c>
      <c r="BH65" s="108">
        <f t="shared" si="66"/>
        <v>45793</v>
      </c>
      <c r="BI65" s="109">
        <f t="shared" si="66"/>
        <v>45794</v>
      </c>
      <c r="BK65" s="107">
        <f>BQ64+1</f>
        <v>45823</v>
      </c>
      <c r="BL65" s="108">
        <f t="shared" si="67"/>
        <v>45824</v>
      </c>
      <c r="BM65" s="108">
        <f t="shared" si="67"/>
        <v>45825</v>
      </c>
      <c r="BN65" s="108">
        <f t="shared" si="67"/>
        <v>45826</v>
      </c>
      <c r="BO65" s="108">
        <f t="shared" si="67"/>
        <v>45827</v>
      </c>
      <c r="BP65" s="108">
        <f t="shared" si="67"/>
        <v>45828</v>
      </c>
      <c r="BQ65" s="109">
        <f t="shared" si="67"/>
        <v>45829</v>
      </c>
      <c r="BT65" s="107">
        <f>BZ64+1</f>
        <v>45788</v>
      </c>
      <c r="BU65" s="108">
        <f t="shared" si="68"/>
        <v>45789</v>
      </c>
      <c r="BV65" s="108">
        <f t="shared" si="68"/>
        <v>45790</v>
      </c>
      <c r="BW65" s="108">
        <f t="shared" si="68"/>
        <v>45791</v>
      </c>
      <c r="BX65" s="108">
        <f t="shared" si="68"/>
        <v>45792</v>
      </c>
      <c r="BY65" s="108">
        <f t="shared" si="68"/>
        <v>45793</v>
      </c>
      <c r="BZ65" s="109">
        <f t="shared" si="68"/>
        <v>45794</v>
      </c>
      <c r="CB65" s="107">
        <f>CH64+1</f>
        <v>45823</v>
      </c>
      <c r="CC65" s="108">
        <f t="shared" si="69"/>
        <v>45824</v>
      </c>
      <c r="CD65" s="108">
        <f t="shared" si="69"/>
        <v>45825</v>
      </c>
      <c r="CE65" s="108">
        <f t="shared" si="69"/>
        <v>45826</v>
      </c>
      <c r="CF65" s="108">
        <f t="shared" si="69"/>
        <v>45827</v>
      </c>
      <c r="CG65" s="108">
        <f t="shared" si="69"/>
        <v>45828</v>
      </c>
      <c r="CH65" s="109">
        <f t="shared" si="69"/>
        <v>45829</v>
      </c>
    </row>
    <row r="66" spans="2:88" ht="7.5" customHeight="1">
      <c r="D66" s="107">
        <f>J65+1</f>
        <v>45795</v>
      </c>
      <c r="E66" s="108">
        <f t="shared" si="60"/>
        <v>45796</v>
      </c>
      <c r="F66" s="108">
        <f t="shared" si="60"/>
        <v>45797</v>
      </c>
      <c r="G66" s="108">
        <f t="shared" si="60"/>
        <v>45798</v>
      </c>
      <c r="H66" s="108">
        <f t="shared" si="60"/>
        <v>45799</v>
      </c>
      <c r="I66" s="108">
        <f t="shared" si="60"/>
        <v>45800</v>
      </c>
      <c r="J66" s="109">
        <f t="shared" si="60"/>
        <v>45801</v>
      </c>
      <c r="L66" s="107">
        <f>R65+1</f>
        <v>45830</v>
      </c>
      <c r="M66" s="108">
        <f t="shared" si="61"/>
        <v>45831</v>
      </c>
      <c r="N66" s="108">
        <f t="shared" si="61"/>
        <v>45832</v>
      </c>
      <c r="O66" s="108">
        <f t="shared" si="61"/>
        <v>45833</v>
      </c>
      <c r="P66" s="108">
        <f t="shared" si="61"/>
        <v>45834</v>
      </c>
      <c r="Q66" s="108">
        <f t="shared" si="61"/>
        <v>45835</v>
      </c>
      <c r="R66" s="109">
        <f t="shared" si="61"/>
        <v>45836</v>
      </c>
      <c r="U66" s="107">
        <f>AA65+1</f>
        <v>45795</v>
      </c>
      <c r="V66" s="108">
        <f t="shared" si="62"/>
        <v>45796</v>
      </c>
      <c r="W66" s="108">
        <f t="shared" si="62"/>
        <v>45797</v>
      </c>
      <c r="X66" s="108">
        <f t="shared" si="62"/>
        <v>45798</v>
      </c>
      <c r="Y66" s="108">
        <f t="shared" si="62"/>
        <v>45799</v>
      </c>
      <c r="Z66" s="108">
        <f t="shared" si="62"/>
        <v>45800</v>
      </c>
      <c r="AA66" s="109">
        <f t="shared" si="62"/>
        <v>45801</v>
      </c>
      <c r="AC66" s="107">
        <f>AI65+1</f>
        <v>45830</v>
      </c>
      <c r="AD66" s="108">
        <f t="shared" si="63"/>
        <v>45831</v>
      </c>
      <c r="AE66" s="108">
        <f t="shared" si="63"/>
        <v>45832</v>
      </c>
      <c r="AF66" s="108">
        <f t="shared" si="63"/>
        <v>45833</v>
      </c>
      <c r="AG66" s="108">
        <f t="shared" si="63"/>
        <v>45834</v>
      </c>
      <c r="AH66" s="108">
        <f t="shared" si="63"/>
        <v>45835</v>
      </c>
      <c r="AI66" s="109">
        <f t="shared" si="63"/>
        <v>45836</v>
      </c>
      <c r="AL66" s="107">
        <f>AR65+1</f>
        <v>45795</v>
      </c>
      <c r="AM66" s="108">
        <f t="shared" si="64"/>
        <v>45796</v>
      </c>
      <c r="AN66" s="108">
        <f t="shared" si="64"/>
        <v>45797</v>
      </c>
      <c r="AO66" s="108">
        <f t="shared" si="64"/>
        <v>45798</v>
      </c>
      <c r="AP66" s="108">
        <f t="shared" si="64"/>
        <v>45799</v>
      </c>
      <c r="AQ66" s="108">
        <f t="shared" si="64"/>
        <v>45800</v>
      </c>
      <c r="AR66" s="109">
        <f t="shared" si="64"/>
        <v>45801</v>
      </c>
      <c r="AT66" s="107">
        <f>AZ65+1</f>
        <v>45830</v>
      </c>
      <c r="AU66" s="108">
        <f t="shared" si="65"/>
        <v>45831</v>
      </c>
      <c r="AV66" s="108">
        <f t="shared" si="65"/>
        <v>45832</v>
      </c>
      <c r="AW66" s="108">
        <f t="shared" si="65"/>
        <v>45833</v>
      </c>
      <c r="AX66" s="108">
        <f t="shared" si="65"/>
        <v>45834</v>
      </c>
      <c r="AY66" s="108">
        <f t="shared" si="65"/>
        <v>45835</v>
      </c>
      <c r="AZ66" s="109">
        <f t="shared" si="65"/>
        <v>45836</v>
      </c>
      <c r="BC66" s="107">
        <f>BI65+1</f>
        <v>45795</v>
      </c>
      <c r="BD66" s="108">
        <f t="shared" si="66"/>
        <v>45796</v>
      </c>
      <c r="BE66" s="108">
        <f t="shared" si="66"/>
        <v>45797</v>
      </c>
      <c r="BF66" s="108">
        <f t="shared" si="66"/>
        <v>45798</v>
      </c>
      <c r="BG66" s="108">
        <f t="shared" si="66"/>
        <v>45799</v>
      </c>
      <c r="BH66" s="108">
        <f t="shared" si="66"/>
        <v>45800</v>
      </c>
      <c r="BI66" s="109">
        <f t="shared" si="66"/>
        <v>45801</v>
      </c>
      <c r="BK66" s="107">
        <f>BQ65+1</f>
        <v>45830</v>
      </c>
      <c r="BL66" s="108">
        <f t="shared" si="67"/>
        <v>45831</v>
      </c>
      <c r="BM66" s="108">
        <f t="shared" si="67"/>
        <v>45832</v>
      </c>
      <c r="BN66" s="108">
        <f t="shared" si="67"/>
        <v>45833</v>
      </c>
      <c r="BO66" s="108">
        <f t="shared" si="67"/>
        <v>45834</v>
      </c>
      <c r="BP66" s="108">
        <f t="shared" si="67"/>
        <v>45835</v>
      </c>
      <c r="BQ66" s="109">
        <f t="shared" si="67"/>
        <v>45836</v>
      </c>
      <c r="BT66" s="107">
        <f>BZ65+1</f>
        <v>45795</v>
      </c>
      <c r="BU66" s="108">
        <f t="shared" si="68"/>
        <v>45796</v>
      </c>
      <c r="BV66" s="108">
        <f t="shared" si="68"/>
        <v>45797</v>
      </c>
      <c r="BW66" s="108">
        <f t="shared" si="68"/>
        <v>45798</v>
      </c>
      <c r="BX66" s="108">
        <f t="shared" si="68"/>
        <v>45799</v>
      </c>
      <c r="BY66" s="108">
        <f t="shared" si="68"/>
        <v>45800</v>
      </c>
      <c r="BZ66" s="109">
        <f t="shared" si="68"/>
        <v>45801</v>
      </c>
      <c r="CB66" s="107">
        <f>CH65+1</f>
        <v>45830</v>
      </c>
      <c r="CC66" s="108">
        <f t="shared" si="69"/>
        <v>45831</v>
      </c>
      <c r="CD66" s="108">
        <f t="shared" si="69"/>
        <v>45832</v>
      </c>
      <c r="CE66" s="108">
        <f t="shared" si="69"/>
        <v>45833</v>
      </c>
      <c r="CF66" s="108">
        <f t="shared" si="69"/>
        <v>45834</v>
      </c>
      <c r="CG66" s="108">
        <f t="shared" si="69"/>
        <v>45835</v>
      </c>
      <c r="CH66" s="109">
        <f t="shared" si="69"/>
        <v>45836</v>
      </c>
    </row>
    <row r="67" spans="2:88" ht="7.5" customHeight="1">
      <c r="D67" s="107">
        <f>IF(DAY(J66)+1&gt;IF(MONTH(D61)=12,31,DATE(YEAR(D61),MONTH(D61)+1,1)-D61),"",J66+1)</f>
        <v>45802</v>
      </c>
      <c r="E67" s="108">
        <f>IF(D67="","",IF(DAY(D67)+1&gt;IF(MONTH(D61)=12,31,DATE(YEAR(D61),MONTH(D61)+1,1)-D61),"",D67+1))</f>
        <v>45803</v>
      </c>
      <c r="F67" s="108">
        <f>IF(E67="","",IF(DAY(E67)+1&gt;IF(MONTH(D61)=12,31,DATE(YEAR(D61),MONTH(D61)+1,1)-D61),"",E67+1))</f>
        <v>45804</v>
      </c>
      <c r="G67" s="108">
        <f>IF(F67="","",IF(DAY(F67)+1&gt;IF(MONTH(D61)=12,31,DATE(YEAR(D61),MONTH(D61)+1,1)-D61),"",F67+1))</f>
        <v>45805</v>
      </c>
      <c r="H67" s="108">
        <f>IF(G67="","",IF(DAY(G67)+1&gt;IF(MONTH(D61)=12,31,DATE(YEAR(D61),MONTH(D61)+1,1)-D61),"",G67+1))</f>
        <v>45806</v>
      </c>
      <c r="I67" s="108">
        <f>IF(H67="","",IF(DAY(H67)+1&gt;IF(MONTH(D61)=12,31,DATE(YEAR(D61),MONTH(D61)+1,1)-D61),"",H67+1))</f>
        <v>45807</v>
      </c>
      <c r="J67" s="109">
        <f>IF(I67="","",IF(DAY(I67)+1&gt;IF(MONTH(D61)=12,31,DATE(YEAR(D61),MONTH(D61)+1,1)-D61),"",I67+1))</f>
        <v>45808</v>
      </c>
      <c r="L67" s="107">
        <f>IF(DAY(R66)+1&gt;IF(MONTH(L61)=12,31,DATE(YEAR(L61),MONTH(L61)+1,1)-L61),"",R66+1)</f>
        <v>45837</v>
      </c>
      <c r="M67" s="108">
        <f>IF(L67="","",IF(DAY(L67)+1&gt;IF(MONTH(L61)=12,31,DATE(YEAR(L61),MONTH(L61)+1,1)-L61),"",L67+1))</f>
        <v>45838</v>
      </c>
      <c r="N67" s="108" t="str">
        <f>IF(M67="","",IF(DAY(M67)+1&gt;IF(MONTH(L61)=12,31,DATE(YEAR(L61),MONTH(L61)+1,1)-L61),"",M67+1))</f>
        <v/>
      </c>
      <c r="O67" s="108" t="str">
        <f>IF(N67="","",IF(DAY(N67)+1&gt;IF(MONTH(L61)=12,31,DATE(YEAR(L61),MONTH(L61)+1,1)-L61),"",N67+1))</f>
        <v/>
      </c>
      <c r="P67" s="108" t="str">
        <f>IF(O67="","",IF(DAY(O67)+1&gt;IF(MONTH(L61)=12,31,DATE(YEAR(L61),MONTH(L61)+1,1)-L61),"",O67+1))</f>
        <v/>
      </c>
      <c r="Q67" s="108" t="str">
        <f>IF(P67="","",IF(DAY(P67)+1&gt;IF(MONTH(L61)=12,31,DATE(YEAR(L61),MONTH(L61)+1,1)-L61),"",P67+1))</f>
        <v/>
      </c>
      <c r="R67" s="109" t="str">
        <f>IF(Q67="","",IF(DAY(Q67)+1&gt;IF(MONTH(L61)=12,31,DATE(YEAR(L61),MONTH(L61)+1,1)-L61),"",Q67+1))</f>
        <v/>
      </c>
      <c r="U67" s="107">
        <f>IF(DAY(AA66)+1&gt;IF(MONTH(U61)=12,31,DATE(YEAR(U61),MONTH(U61)+1,1)-U61),"",AA66+1)</f>
        <v>45802</v>
      </c>
      <c r="V67" s="108">
        <f>IF(U67="","",IF(DAY(U67)+1&gt;IF(MONTH(U61)=12,31,DATE(YEAR(U61),MONTH(U61)+1,1)-U61),"",U67+1))</f>
        <v>45803</v>
      </c>
      <c r="W67" s="108">
        <f>IF(V67="","",IF(DAY(V67)+1&gt;IF(MONTH(U61)=12,31,DATE(YEAR(U61),MONTH(U61)+1,1)-U61),"",V67+1))</f>
        <v>45804</v>
      </c>
      <c r="X67" s="108">
        <f>IF(W67="","",IF(DAY(W67)+1&gt;IF(MONTH(U61)=12,31,DATE(YEAR(U61),MONTH(U61)+1,1)-U61),"",W67+1))</f>
        <v>45805</v>
      </c>
      <c r="Y67" s="108">
        <f>IF(X67="","",IF(DAY(X67)+1&gt;IF(MONTH(U61)=12,31,DATE(YEAR(U61),MONTH(U61)+1,1)-U61),"",X67+1))</f>
        <v>45806</v>
      </c>
      <c r="Z67" s="108">
        <f>IF(Y67="","",IF(DAY(Y67)+1&gt;IF(MONTH(U61)=12,31,DATE(YEAR(U61),MONTH(U61)+1,1)-U61),"",Y67+1))</f>
        <v>45807</v>
      </c>
      <c r="AA67" s="109">
        <f>IF(Z67="","",IF(DAY(Z67)+1&gt;IF(MONTH(U61)=12,31,DATE(YEAR(U61),MONTH(U61)+1,1)-U61),"",Z67+1))</f>
        <v>45808</v>
      </c>
      <c r="AC67" s="107">
        <f>IF(DAY(AI66)+1&gt;IF(MONTH(AC61)=12,31,DATE(YEAR(AC61),MONTH(AC61)+1,1)-AC61),"",AI66+1)</f>
        <v>45837</v>
      </c>
      <c r="AD67" s="108">
        <f>IF(AC67="","",IF(DAY(AC67)+1&gt;IF(MONTH(AC61)=12,31,DATE(YEAR(AC61),MONTH(AC61)+1,1)-AC61),"",AC67+1))</f>
        <v>45838</v>
      </c>
      <c r="AE67" s="108" t="str">
        <f>IF(AD67="","",IF(DAY(AD67)+1&gt;IF(MONTH(AC61)=12,31,DATE(YEAR(AC61),MONTH(AC61)+1,1)-AC61),"",AD67+1))</f>
        <v/>
      </c>
      <c r="AF67" s="108" t="str">
        <f>IF(AE67="","",IF(DAY(AE67)+1&gt;IF(MONTH(AC61)=12,31,DATE(YEAR(AC61),MONTH(AC61)+1,1)-AC61),"",AE67+1))</f>
        <v/>
      </c>
      <c r="AG67" s="108" t="str">
        <f>IF(AF67="","",IF(DAY(AF67)+1&gt;IF(MONTH(AC61)=12,31,DATE(YEAR(AC61),MONTH(AC61)+1,1)-AC61),"",AF67+1))</f>
        <v/>
      </c>
      <c r="AH67" s="108" t="str">
        <f>IF(AG67="","",IF(DAY(AG67)+1&gt;IF(MONTH(AC61)=12,31,DATE(YEAR(AC61),MONTH(AC61)+1,1)-AC61),"",AG67+1))</f>
        <v/>
      </c>
      <c r="AI67" s="109" t="str">
        <f>IF(AH67="","",IF(DAY(AH67)+1&gt;IF(MONTH(AC61)=12,31,DATE(YEAR(AC61),MONTH(AC61)+1,1)-AC61),"",AH67+1))</f>
        <v/>
      </c>
      <c r="AL67" s="107">
        <f>IF(DAY(AR66)+1&gt;IF(MONTH(AL61)=12,31,DATE(YEAR(AL61),MONTH(AL61)+1,1)-AL61),"",AR66+1)</f>
        <v>45802</v>
      </c>
      <c r="AM67" s="108">
        <f>IF(AL67="","",IF(DAY(AL67)+1&gt;IF(MONTH(AL61)=12,31,DATE(YEAR(AL61),MONTH(AL61)+1,1)-AL61),"",AL67+1))</f>
        <v>45803</v>
      </c>
      <c r="AN67" s="108">
        <f>IF(AM67="","",IF(DAY(AM67)+1&gt;IF(MONTH(AL61)=12,31,DATE(YEAR(AL61),MONTH(AL61)+1,1)-AL61),"",AM67+1))</f>
        <v>45804</v>
      </c>
      <c r="AO67" s="108">
        <f>IF(AN67="","",IF(DAY(AN67)+1&gt;IF(MONTH(AL61)=12,31,DATE(YEAR(AL61),MONTH(AL61)+1,1)-AL61),"",AN67+1))</f>
        <v>45805</v>
      </c>
      <c r="AP67" s="108">
        <f>IF(AO67="","",IF(DAY(AO67)+1&gt;IF(MONTH(AL61)=12,31,DATE(YEAR(AL61),MONTH(AL61)+1,1)-AL61),"",AO67+1))</f>
        <v>45806</v>
      </c>
      <c r="AQ67" s="108">
        <f>IF(AP67="","",IF(DAY(AP67)+1&gt;IF(MONTH(AL61)=12,31,DATE(YEAR(AL61),MONTH(AL61)+1,1)-AL61),"",AP67+1))</f>
        <v>45807</v>
      </c>
      <c r="AR67" s="109">
        <f>IF(AQ67="","",IF(DAY(AQ67)+1&gt;IF(MONTH(AL61)=12,31,DATE(YEAR(AL61),MONTH(AL61)+1,1)-AL61),"",AQ67+1))</f>
        <v>45808</v>
      </c>
      <c r="AT67" s="107">
        <f>IF(DAY(AZ66)+1&gt;IF(MONTH(AT61)=12,31,DATE(YEAR(AT61),MONTH(AT61)+1,1)-AT61),"",AZ66+1)</f>
        <v>45837</v>
      </c>
      <c r="AU67" s="108">
        <f>IF(AT67="","",IF(DAY(AT67)+1&gt;IF(MONTH(AT61)=12,31,DATE(YEAR(AT61),MONTH(AT61)+1,1)-AT61),"",AT67+1))</f>
        <v>45838</v>
      </c>
      <c r="AV67" s="108" t="str">
        <f>IF(AU67="","",IF(DAY(AU67)+1&gt;IF(MONTH(AT61)=12,31,DATE(YEAR(AT61),MONTH(AT61)+1,1)-AT61),"",AU67+1))</f>
        <v/>
      </c>
      <c r="AW67" s="108" t="str">
        <f>IF(AV67="","",IF(DAY(AV67)+1&gt;IF(MONTH(AT61)=12,31,DATE(YEAR(AT61),MONTH(AT61)+1,1)-AT61),"",AV67+1))</f>
        <v/>
      </c>
      <c r="AX67" s="108" t="str">
        <f>IF(AW67="","",IF(DAY(AW67)+1&gt;IF(MONTH(AT61)=12,31,DATE(YEAR(AT61),MONTH(AT61)+1,1)-AT61),"",AW67+1))</f>
        <v/>
      </c>
      <c r="AY67" s="108" t="str">
        <f>IF(AX67="","",IF(DAY(AX67)+1&gt;IF(MONTH(AT61)=12,31,DATE(YEAR(AT61),MONTH(AT61)+1,1)-AT61),"",AX67+1))</f>
        <v/>
      </c>
      <c r="AZ67" s="109" t="str">
        <f>IF(AY67="","",IF(DAY(AY67)+1&gt;IF(MONTH(AT61)=12,31,DATE(YEAR(AT61),MONTH(AT61)+1,1)-AT61),"",AY67+1))</f>
        <v/>
      </c>
      <c r="BC67" s="107">
        <f>IF(DAY(BI66)+1&gt;IF(MONTH(BC61)=12,31,DATE(YEAR(BC61),MONTH(BC61)+1,1)-BC61),"",BI66+1)</f>
        <v>45802</v>
      </c>
      <c r="BD67" s="108">
        <f>IF(BC67="","",IF(DAY(BC67)+1&gt;IF(MONTH(BC61)=12,31,DATE(YEAR(BC61),MONTH(BC61)+1,1)-BC61),"",BC67+1))</f>
        <v>45803</v>
      </c>
      <c r="BE67" s="108">
        <f>IF(BD67="","",IF(DAY(BD67)+1&gt;IF(MONTH(BC61)=12,31,DATE(YEAR(BC61),MONTH(BC61)+1,1)-BC61),"",BD67+1))</f>
        <v>45804</v>
      </c>
      <c r="BF67" s="108">
        <f>IF(BE67="","",IF(DAY(BE67)+1&gt;IF(MONTH(BC61)=12,31,DATE(YEAR(BC61),MONTH(BC61)+1,1)-BC61),"",BE67+1))</f>
        <v>45805</v>
      </c>
      <c r="BG67" s="108">
        <f>IF(BF67="","",IF(DAY(BF67)+1&gt;IF(MONTH(BC61)=12,31,DATE(YEAR(BC61),MONTH(BC61)+1,1)-BC61),"",BF67+1))</f>
        <v>45806</v>
      </c>
      <c r="BH67" s="108">
        <f>IF(BG67="","",IF(DAY(BG67)+1&gt;IF(MONTH(BC61)=12,31,DATE(YEAR(BC61),MONTH(BC61)+1,1)-BC61),"",BG67+1))</f>
        <v>45807</v>
      </c>
      <c r="BI67" s="109">
        <f>IF(BH67="","",IF(DAY(BH67)+1&gt;IF(MONTH(BC61)=12,31,DATE(YEAR(BC61),MONTH(BC61)+1,1)-BC61),"",BH67+1))</f>
        <v>45808</v>
      </c>
      <c r="BK67" s="107">
        <f>IF(DAY(BQ66)+1&gt;IF(MONTH(BK61)=12,31,DATE(YEAR(BK61),MONTH(BK61)+1,1)-BK61),"",BQ66+1)</f>
        <v>45837</v>
      </c>
      <c r="BL67" s="108">
        <f>IF(BK67="","",IF(DAY(BK67)+1&gt;IF(MONTH(BK61)=12,31,DATE(YEAR(BK61),MONTH(BK61)+1,1)-BK61),"",BK67+1))</f>
        <v>45838</v>
      </c>
      <c r="BM67" s="108" t="str">
        <f>IF(BL67="","",IF(DAY(BL67)+1&gt;IF(MONTH(BK61)=12,31,DATE(YEAR(BK61),MONTH(BK61)+1,1)-BK61),"",BL67+1))</f>
        <v/>
      </c>
      <c r="BN67" s="108" t="str">
        <f>IF(BM67="","",IF(DAY(BM67)+1&gt;IF(MONTH(BK61)=12,31,DATE(YEAR(BK61),MONTH(BK61)+1,1)-BK61),"",BM67+1))</f>
        <v/>
      </c>
      <c r="BO67" s="108" t="str">
        <f>IF(BN67="","",IF(DAY(BN67)+1&gt;IF(MONTH(BK61)=12,31,DATE(YEAR(BK61),MONTH(BK61)+1,1)-BK61),"",BN67+1))</f>
        <v/>
      </c>
      <c r="BP67" s="108" t="str">
        <f>IF(BO67="","",IF(DAY(BO67)+1&gt;IF(MONTH(BK61)=12,31,DATE(YEAR(BK61),MONTH(BK61)+1,1)-BK61),"",BO67+1))</f>
        <v/>
      </c>
      <c r="BQ67" s="109" t="str">
        <f>IF(BP67="","",IF(DAY(BP67)+1&gt;IF(MONTH(BK61)=12,31,DATE(YEAR(BK61),MONTH(BK61)+1,1)-BK61),"",BP67+1))</f>
        <v/>
      </c>
      <c r="BT67" s="107">
        <f>IF(DAY(BZ66)+1&gt;IF(MONTH(BT61)=12,31,DATE(YEAR(BT61),MONTH(BT61)+1,1)-BT61),"",BZ66+1)</f>
        <v>45802</v>
      </c>
      <c r="BU67" s="108">
        <f>IF(BT67="","",IF(DAY(BT67)+1&gt;IF(MONTH(BT61)=12,31,DATE(YEAR(BT61),MONTH(BT61)+1,1)-BT61),"",BT67+1))</f>
        <v>45803</v>
      </c>
      <c r="BV67" s="108">
        <f>IF(BU67="","",IF(DAY(BU67)+1&gt;IF(MONTH(BT61)=12,31,DATE(YEAR(BT61),MONTH(BT61)+1,1)-BT61),"",BU67+1))</f>
        <v>45804</v>
      </c>
      <c r="BW67" s="108">
        <f>IF(BV67="","",IF(DAY(BV67)+1&gt;IF(MONTH(BT61)=12,31,DATE(YEAR(BT61),MONTH(BT61)+1,1)-BT61),"",BV67+1))</f>
        <v>45805</v>
      </c>
      <c r="BX67" s="108">
        <f>IF(BW67="","",IF(DAY(BW67)+1&gt;IF(MONTH(BT61)=12,31,DATE(YEAR(BT61),MONTH(BT61)+1,1)-BT61),"",BW67+1))</f>
        <v>45806</v>
      </c>
      <c r="BY67" s="108">
        <f>IF(BX67="","",IF(DAY(BX67)+1&gt;IF(MONTH(BT61)=12,31,DATE(YEAR(BT61),MONTH(BT61)+1,1)-BT61),"",BX67+1))</f>
        <v>45807</v>
      </c>
      <c r="BZ67" s="109">
        <f>IF(BY67="","",IF(DAY(BY67)+1&gt;IF(MONTH(BT61)=12,31,DATE(YEAR(BT61),MONTH(BT61)+1,1)-BT61),"",BY67+1))</f>
        <v>45808</v>
      </c>
      <c r="CB67" s="107">
        <f>IF(DAY(CH66)+1&gt;IF(MONTH(CB61)=12,31,DATE(YEAR(CB61),MONTH(CB61)+1,1)-CB61),"",CH66+1)</f>
        <v>45837</v>
      </c>
      <c r="CC67" s="108">
        <f>IF(CB67="","",IF(DAY(CB67)+1&gt;IF(MONTH(CB61)=12,31,DATE(YEAR(CB61),MONTH(CB61)+1,1)-CB61),"",CB67+1))</f>
        <v>45838</v>
      </c>
      <c r="CD67" s="108" t="str">
        <f>IF(CC67="","",IF(DAY(CC67)+1&gt;IF(MONTH(CB61)=12,31,DATE(YEAR(CB61),MONTH(CB61)+1,1)-CB61),"",CC67+1))</f>
        <v/>
      </c>
      <c r="CE67" s="108" t="str">
        <f>IF(CD67="","",IF(DAY(CD67)+1&gt;IF(MONTH(CB61)=12,31,DATE(YEAR(CB61),MONTH(CB61)+1,1)-CB61),"",CD67+1))</f>
        <v/>
      </c>
      <c r="CF67" s="108" t="str">
        <f>IF(CE67="","",IF(DAY(CE67)+1&gt;IF(MONTH(CB61)=12,31,DATE(YEAR(CB61),MONTH(CB61)+1,1)-CB61),"",CE67+1))</f>
        <v/>
      </c>
      <c r="CG67" s="108" t="str">
        <f>IF(CF67="","",IF(DAY(CF67)+1&gt;IF(MONTH(CB61)=12,31,DATE(YEAR(CB61),MONTH(CB61)+1,1)-CB61),"",CF67+1))</f>
        <v/>
      </c>
      <c r="CH67" s="109" t="str">
        <f>IF(CG67="","",IF(DAY(CG67)+1&gt;IF(MONTH(CB61)=12,31,DATE(YEAR(CB61),MONTH(CB61)+1,1)-CB61),"",CG67+1))</f>
        <v/>
      </c>
    </row>
    <row r="68" spans="2:88" ht="7.5" customHeight="1">
      <c r="D68" s="110" t="str">
        <f>IF(J67="","",IF(DAY(J67)+1&gt;IF(MONTH(D61)=12,31,DATE(YEAR(D61),MONTH(D61)+1,1)-D61),"",J67+1))</f>
        <v/>
      </c>
      <c r="E68" s="111" t="str">
        <f>IF(D68="","",IF(DAY(D68)+1&gt;IF(MONTH(D61)=12,31,DATE(YEAR(D61),MONTH(D61)+1,1)-D61),"",D68+1))</f>
        <v/>
      </c>
      <c r="F68" s="401" t="str">
        <f>VLOOKUP(D61,祝名,2,FALSE)</f>
        <v>3（憲法記念日）、4（みどりの日）
5（こどもの日）、6（振替休日）</v>
      </c>
      <c r="G68" s="401"/>
      <c r="H68" s="401"/>
      <c r="I68" s="401"/>
      <c r="J68" s="402"/>
      <c r="L68" s="110" t="str">
        <f>IF(R67="","",IF(DAY(R67)+1&gt;IF(MONTH(L61)=12,31,DATE(YEAR(L61),MONTH(L61)+1,1)-L61),"",R67+1))</f>
        <v/>
      </c>
      <c r="M68" s="111" t="str">
        <f>IF(L68="","",IF(DAY(L68)+1&gt;IF(MONTH(L61)=12,31,DATE(YEAR(L61),MONTH(L61)+1,1)-L61),"",L68+1))</f>
        <v/>
      </c>
      <c r="N68" s="401">
        <f>VLOOKUP(L61,祝名,2,FALSE)</f>
        <v>0</v>
      </c>
      <c r="O68" s="401"/>
      <c r="P68" s="401"/>
      <c r="Q68" s="401"/>
      <c r="R68" s="402"/>
      <c r="U68" s="110" t="str">
        <f>IF(AA67="","",IF(DAY(AA67)+1&gt;IF(MONTH(U61)=12,31,DATE(YEAR(U61),MONTH(U61)+1,1)-U61),"",AA67+1))</f>
        <v/>
      </c>
      <c r="V68" s="111" t="str">
        <f>IF(U68="","",IF(DAY(U68)+1&gt;IF(MONTH(U61)=12,31,DATE(YEAR(U61),MONTH(U61)+1,1)-U61),"",U68+1))</f>
        <v/>
      </c>
      <c r="W68" s="401" t="str">
        <f>VLOOKUP(U61,祝名,2,FALSE)</f>
        <v>3（憲法記念日）、4（みどりの日）
5（こどもの日）、6（振替休日）</v>
      </c>
      <c r="X68" s="401"/>
      <c r="Y68" s="401"/>
      <c r="Z68" s="401"/>
      <c r="AA68" s="402"/>
      <c r="AC68" s="110" t="str">
        <f>IF(AI67="","",IF(DAY(AI67)+1&gt;IF(MONTH(AC61)=12,31,DATE(YEAR(AC61),MONTH(AC61)+1,1)-AC61),"",AI67+1))</f>
        <v/>
      </c>
      <c r="AD68" s="111" t="str">
        <f>IF(AC68="","",IF(DAY(AC68)+1&gt;IF(MONTH(AC61)=12,31,DATE(YEAR(AC61),MONTH(AC61)+1,1)-AC61),"",AC68+1))</f>
        <v/>
      </c>
      <c r="AE68" s="401">
        <f>VLOOKUP(AC61,祝名,2,FALSE)</f>
        <v>0</v>
      </c>
      <c r="AF68" s="401"/>
      <c r="AG68" s="401"/>
      <c r="AH68" s="401"/>
      <c r="AI68" s="402"/>
      <c r="AL68" s="110" t="str">
        <f>IF(AR67="","",IF(DAY(AR67)+1&gt;IF(MONTH(AL61)=12,31,DATE(YEAR(AL61),MONTH(AL61)+1,1)-AL61),"",AR67+1))</f>
        <v/>
      </c>
      <c r="AM68" s="111" t="str">
        <f>IF(AL68="","",IF(DAY(AL68)+1&gt;IF(MONTH(AL61)=12,31,DATE(YEAR(AL61),MONTH(AL61)+1,1)-AL61),"",AL68+1))</f>
        <v/>
      </c>
      <c r="AN68" s="401" t="str">
        <f>VLOOKUP(AL61,祝名,2,FALSE)</f>
        <v>3（憲法記念日）、4（みどりの日）
5（こどもの日）、6（振替休日）</v>
      </c>
      <c r="AO68" s="401"/>
      <c r="AP68" s="401"/>
      <c r="AQ68" s="401"/>
      <c r="AR68" s="402"/>
      <c r="AT68" s="110" t="str">
        <f>IF(AZ67="","",IF(DAY(AZ67)+1&gt;IF(MONTH(AT61)=12,31,DATE(YEAR(AT61),MONTH(AT61)+1,1)-AT61),"",AZ67+1))</f>
        <v/>
      </c>
      <c r="AU68" s="111" t="str">
        <f>IF(AT68="","",IF(DAY(AT68)+1&gt;IF(MONTH(AT61)=12,31,DATE(YEAR(AT61),MONTH(AT61)+1,1)-AT61),"",AT68+1))</f>
        <v/>
      </c>
      <c r="AV68" s="401">
        <f>VLOOKUP(AT61,祝名,2,FALSE)</f>
        <v>0</v>
      </c>
      <c r="AW68" s="401"/>
      <c r="AX68" s="401"/>
      <c r="AY68" s="401"/>
      <c r="AZ68" s="402"/>
      <c r="BC68" s="110" t="str">
        <f>IF(BI67="","",IF(DAY(BI67)+1&gt;IF(MONTH(BC61)=12,31,DATE(YEAR(BC61),MONTH(BC61)+1,1)-BC61),"",BI67+1))</f>
        <v/>
      </c>
      <c r="BD68" s="111" t="str">
        <f>IF(BC68="","",IF(DAY(BC68)+1&gt;IF(MONTH(BC61)=12,31,DATE(YEAR(BC61),MONTH(BC61)+1,1)-BC61),"",BC68+1))</f>
        <v/>
      </c>
      <c r="BE68" s="401" t="str">
        <f>VLOOKUP(BC61,祝名,2,FALSE)</f>
        <v>3（憲法記念日）、4（みどりの日）
5（こどもの日）、6（振替休日）</v>
      </c>
      <c r="BF68" s="401"/>
      <c r="BG68" s="401"/>
      <c r="BH68" s="401"/>
      <c r="BI68" s="402"/>
      <c r="BK68" s="110" t="str">
        <f>IF(BQ67="","",IF(DAY(BQ67)+1&gt;IF(MONTH(BK61)=12,31,DATE(YEAR(BK61),MONTH(BK61)+1,1)-BK61),"",BQ67+1))</f>
        <v/>
      </c>
      <c r="BL68" s="111" t="str">
        <f>IF(BK68="","",IF(DAY(BK68)+1&gt;IF(MONTH(BK61)=12,31,DATE(YEAR(BK61),MONTH(BK61)+1,1)-BK61),"",BK68+1))</f>
        <v/>
      </c>
      <c r="BM68" s="401">
        <f>VLOOKUP(BK61,祝名,2,FALSE)</f>
        <v>0</v>
      </c>
      <c r="BN68" s="401"/>
      <c r="BO68" s="401"/>
      <c r="BP68" s="401"/>
      <c r="BQ68" s="402"/>
      <c r="BT68" s="110" t="str">
        <f>IF(BZ67="","",IF(DAY(BZ67)+1&gt;IF(MONTH(BT61)=12,31,DATE(YEAR(BT61),MONTH(BT61)+1,1)-BT61),"",BZ67+1))</f>
        <v/>
      </c>
      <c r="BU68" s="111" t="str">
        <f>IF(BT68="","",IF(DAY(BT68)+1&gt;IF(MONTH(BT61)=12,31,DATE(YEAR(BT61),MONTH(BT61)+1,1)-BT61),"",BT68+1))</f>
        <v/>
      </c>
      <c r="BV68" s="401" t="str">
        <f>VLOOKUP(BT61,祝名,2,FALSE)</f>
        <v>3（憲法記念日）、4（みどりの日）
5（こどもの日）、6（振替休日）</v>
      </c>
      <c r="BW68" s="401"/>
      <c r="BX68" s="401"/>
      <c r="BY68" s="401"/>
      <c r="BZ68" s="402"/>
      <c r="CB68" s="110" t="str">
        <f>IF(CH67="","",IF(DAY(CH67)+1&gt;IF(MONTH(CB61)=12,31,DATE(YEAR(CB61),MONTH(CB61)+1,1)-CB61),"",CH67+1))</f>
        <v/>
      </c>
      <c r="CC68" s="111" t="str">
        <f>IF(CB68="","",IF(DAY(CB68)+1&gt;IF(MONTH(CB61)=12,31,DATE(YEAR(CB61),MONTH(CB61)+1,1)-CB61),"",CB68+1))</f>
        <v/>
      </c>
      <c r="CD68" s="401">
        <f>VLOOKUP(CB61,祝名,2,FALSE)</f>
        <v>0</v>
      </c>
      <c r="CE68" s="401"/>
      <c r="CF68" s="401"/>
      <c r="CG68" s="401"/>
      <c r="CH68" s="402"/>
    </row>
    <row r="69" spans="2:88" ht="1.5" customHeight="1">
      <c r="D69" s="108"/>
      <c r="E69" s="108"/>
      <c r="F69" s="112"/>
      <c r="G69" s="112"/>
      <c r="H69" s="112"/>
      <c r="I69" s="112"/>
      <c r="J69" s="112"/>
      <c r="L69" s="108"/>
      <c r="M69" s="108"/>
      <c r="N69" s="112"/>
      <c r="O69" s="112"/>
      <c r="P69" s="112"/>
      <c r="Q69" s="112"/>
      <c r="R69" s="112"/>
      <c r="U69" s="108"/>
      <c r="V69" s="108"/>
      <c r="W69" s="112"/>
      <c r="X69" s="112"/>
      <c r="Y69" s="112"/>
      <c r="Z69" s="112"/>
      <c r="AA69" s="112"/>
      <c r="AC69" s="108"/>
      <c r="AD69" s="108"/>
      <c r="AE69" s="112"/>
      <c r="AF69" s="112"/>
      <c r="AG69" s="112"/>
      <c r="AH69" s="112"/>
      <c r="AI69" s="112"/>
      <c r="AL69" s="108"/>
      <c r="AM69" s="108"/>
      <c r="AN69" s="112"/>
      <c r="AO69" s="112"/>
      <c r="AP69" s="112"/>
      <c r="AQ69" s="112"/>
      <c r="AR69" s="112"/>
      <c r="AT69" s="108"/>
      <c r="AU69" s="108"/>
      <c r="AV69" s="112"/>
      <c r="AW69" s="112"/>
      <c r="AX69" s="112"/>
      <c r="AY69" s="112"/>
      <c r="AZ69" s="112"/>
      <c r="BC69" s="108"/>
      <c r="BD69" s="108"/>
      <c r="BE69" s="112"/>
      <c r="BF69" s="112"/>
      <c r="BG69" s="112"/>
      <c r="BH69" s="112"/>
      <c r="BI69" s="112"/>
      <c r="BK69" s="108"/>
      <c r="BL69" s="108"/>
      <c r="BM69" s="112"/>
      <c r="BN69" s="112"/>
      <c r="BO69" s="112"/>
      <c r="BP69" s="112"/>
      <c r="BQ69" s="112"/>
      <c r="BT69" s="108"/>
      <c r="BU69" s="108"/>
      <c r="BV69" s="112"/>
      <c r="BW69" s="112"/>
      <c r="BX69" s="112"/>
      <c r="BY69" s="112"/>
      <c r="BZ69" s="112"/>
      <c r="CB69" s="108"/>
      <c r="CC69" s="108"/>
      <c r="CD69" s="112"/>
      <c r="CE69" s="112"/>
      <c r="CF69" s="112"/>
      <c r="CG69" s="112"/>
      <c r="CH69" s="112"/>
    </row>
    <row r="70" spans="2:88" ht="9.75" customHeight="1">
      <c r="D70" s="400">
        <f>IF(MONTH(L61)=12,DATE(YEAR(L61)+1,1,1),DATE(YEAR(L61),MONTH(L61)+1,1))</f>
        <v>45839</v>
      </c>
      <c r="E70" s="400"/>
      <c r="F70" s="403" t="str">
        <f>DBCS(MONTH(D70))</f>
        <v>７</v>
      </c>
      <c r="G70" s="403"/>
      <c r="H70" s="403" t="s">
        <v>364</v>
      </c>
      <c r="I70" s="399" t="str">
        <f>IF(D70&gt;=43586,"令和"&amp;IF(YEAR(D70)-2018=1,"元",YEAR(D70)-2018),"平成"&amp;(YEAR(D70)-1988))</f>
        <v>令和7</v>
      </c>
      <c r="J70" s="399"/>
      <c r="L70" s="400">
        <f>IF(MONTH(D70)=12,DATE(YEAR(D70)+1,1,1),DATE(YEAR(D70),MONTH(D70)+1,1))</f>
        <v>45870</v>
      </c>
      <c r="M70" s="400"/>
      <c r="N70" s="403" t="str">
        <f>DBCS(MONTH(L70))</f>
        <v>８</v>
      </c>
      <c r="O70" s="403"/>
      <c r="P70" s="403" t="s">
        <v>364</v>
      </c>
      <c r="Q70" s="399" t="str">
        <f>IF(L70&gt;=43586,"令和"&amp;IF(YEAR(L70)-2018=1,"元",YEAR(L70)-2018),"平成"&amp;(YEAR(L70)-1988))</f>
        <v>令和7</v>
      </c>
      <c r="R70" s="399"/>
      <c r="U70" s="400">
        <f>IF(MONTH(AC61)=12,DATE(YEAR(AC61)+1,1,1),DATE(YEAR(AC61),MONTH(AC61)+1,1))</f>
        <v>45839</v>
      </c>
      <c r="V70" s="400"/>
      <c r="W70" s="403" t="str">
        <f>DBCS(MONTH(U70))</f>
        <v>７</v>
      </c>
      <c r="X70" s="403"/>
      <c r="Y70" s="403" t="s">
        <v>364</v>
      </c>
      <c r="Z70" s="399" t="str">
        <f>IF(U70&gt;=43586,"令和"&amp;IF(YEAR(U70)-2018=1,"元",YEAR(U70)-2018),"平成"&amp;(YEAR(U70)-1988))</f>
        <v>令和7</v>
      </c>
      <c r="AA70" s="399"/>
      <c r="AC70" s="400">
        <f>IF(MONTH(U70)=12,DATE(YEAR(U70)+1,1,1),DATE(YEAR(U70),MONTH(U70)+1,1))</f>
        <v>45870</v>
      </c>
      <c r="AD70" s="400"/>
      <c r="AE70" s="403" t="str">
        <f>DBCS(MONTH(AC70))</f>
        <v>８</v>
      </c>
      <c r="AF70" s="403"/>
      <c r="AG70" s="403" t="s">
        <v>364</v>
      </c>
      <c r="AH70" s="399" t="str">
        <f>IF(AC70&gt;=43586,"令和"&amp;IF(YEAR(AC70)-2018=1,"元",YEAR(AC70)-2018),"平成"&amp;(YEAR(AC70)-1988))</f>
        <v>令和7</v>
      </c>
      <c r="AI70" s="399"/>
      <c r="AL70" s="400">
        <f>IF(MONTH(AT61)=12,DATE(YEAR(AT61)+1,1,1),DATE(YEAR(AT61),MONTH(AT61)+1,1))</f>
        <v>45839</v>
      </c>
      <c r="AM70" s="400"/>
      <c r="AN70" s="403" t="str">
        <f>DBCS(MONTH(AL70))</f>
        <v>７</v>
      </c>
      <c r="AO70" s="403"/>
      <c r="AP70" s="403" t="s">
        <v>364</v>
      </c>
      <c r="AQ70" s="399" t="str">
        <f>IF(AL70&gt;=43586,"令和"&amp;IF(YEAR(AL70)-2018=1,"元",YEAR(AL70)-2018),"平成"&amp;(YEAR(AL70)-1988))</f>
        <v>令和7</v>
      </c>
      <c r="AR70" s="399"/>
      <c r="AT70" s="400">
        <f>IF(MONTH(AL70)=12,DATE(YEAR(AL70)+1,1,1),DATE(YEAR(AL70),MONTH(AL70)+1,1))</f>
        <v>45870</v>
      </c>
      <c r="AU70" s="400"/>
      <c r="AV70" s="403" t="str">
        <f>DBCS(MONTH(AT70))</f>
        <v>８</v>
      </c>
      <c r="AW70" s="403"/>
      <c r="AX70" s="403" t="s">
        <v>364</v>
      </c>
      <c r="AY70" s="399" t="str">
        <f>IF(AT70&gt;=43586,"令和"&amp;IF(YEAR(AT70)-2018=1,"元",YEAR(AT70)-2018),"平成"&amp;(YEAR(AT70)-1988))</f>
        <v>令和7</v>
      </c>
      <c r="AZ70" s="399"/>
      <c r="BC70" s="400">
        <f>IF(MONTH(BK61)=12,DATE(YEAR(BK61)+1,1,1),DATE(YEAR(BK61),MONTH(BK61)+1,1))</f>
        <v>45839</v>
      </c>
      <c r="BD70" s="400"/>
      <c r="BE70" s="403" t="str">
        <f>DBCS(MONTH(BC70))</f>
        <v>７</v>
      </c>
      <c r="BF70" s="403"/>
      <c r="BG70" s="403" t="s">
        <v>364</v>
      </c>
      <c r="BH70" s="399" t="str">
        <f>IF(BC70&gt;=43586,"令和"&amp;IF(YEAR(BC70)-2018=1,"元",YEAR(BC70)-2018),"平成"&amp;(YEAR(BC70)-1988))</f>
        <v>令和7</v>
      </c>
      <c r="BI70" s="399"/>
      <c r="BK70" s="400">
        <f>IF(MONTH(BC70)=12,DATE(YEAR(BC70)+1,1,1),DATE(YEAR(BC70),MONTH(BC70)+1,1))</f>
        <v>45870</v>
      </c>
      <c r="BL70" s="400"/>
      <c r="BM70" s="403" t="str">
        <f>DBCS(MONTH(BK70))</f>
        <v>８</v>
      </c>
      <c r="BN70" s="403"/>
      <c r="BO70" s="403" t="s">
        <v>364</v>
      </c>
      <c r="BP70" s="399" t="str">
        <f>IF(BK70&gt;=43586,"令和"&amp;IF(YEAR(BK70)-2018=1,"元",YEAR(BK70)-2018),"平成"&amp;(YEAR(BK70)-1988))</f>
        <v>令和7</v>
      </c>
      <c r="BQ70" s="399"/>
      <c r="BT70" s="400">
        <f>IF(MONTH(CB61)=12,DATE(YEAR(CB61)+1,1,1),DATE(YEAR(CB61),MONTH(CB61)+1,1))</f>
        <v>45839</v>
      </c>
      <c r="BU70" s="400"/>
      <c r="BV70" s="403" t="str">
        <f>DBCS(MONTH(BT70))</f>
        <v>７</v>
      </c>
      <c r="BW70" s="403"/>
      <c r="BX70" s="403" t="s">
        <v>364</v>
      </c>
      <c r="BY70" s="399" t="str">
        <f>IF(BT70&gt;=43586,"令和"&amp;IF(YEAR(BT70)-2018=1,"元",YEAR(BT70)-2018),"平成"&amp;(YEAR(BT70)-1988))</f>
        <v>令和7</v>
      </c>
      <c r="BZ70" s="399"/>
      <c r="CB70" s="400">
        <f>IF(MONTH(BT70)=12,DATE(YEAR(BT70)+1,1,1),DATE(YEAR(BT70),MONTH(BT70)+1,1))</f>
        <v>45870</v>
      </c>
      <c r="CC70" s="400"/>
      <c r="CD70" s="403" t="str">
        <f>DBCS(MONTH(CB70))</f>
        <v>８</v>
      </c>
      <c r="CE70" s="403"/>
      <c r="CF70" s="403" t="s">
        <v>364</v>
      </c>
      <c r="CG70" s="399" t="str">
        <f>IF(CB70&gt;=43586,"令和"&amp;IF(YEAR(CB70)-2018=1,"元",YEAR(CB70)-2018),"平成"&amp;(YEAR(CB70)-1988))</f>
        <v>令和7</v>
      </c>
      <c r="CH70" s="399"/>
    </row>
    <row r="71" spans="2:88" ht="6.75" customHeight="1">
      <c r="D71" s="141" t="s">
        <v>218</v>
      </c>
      <c r="E71" s="142" t="s">
        <v>171</v>
      </c>
      <c r="F71" s="142" t="s">
        <v>172</v>
      </c>
      <c r="G71" s="142" t="s">
        <v>173</v>
      </c>
      <c r="H71" s="142" t="s">
        <v>174</v>
      </c>
      <c r="I71" s="142" t="s">
        <v>470</v>
      </c>
      <c r="J71" s="118" t="s">
        <v>176</v>
      </c>
      <c r="L71" s="141" t="s">
        <v>218</v>
      </c>
      <c r="M71" s="142" t="s">
        <v>171</v>
      </c>
      <c r="N71" s="142" t="s">
        <v>172</v>
      </c>
      <c r="O71" s="142" t="s">
        <v>173</v>
      </c>
      <c r="P71" s="142" t="s">
        <v>174</v>
      </c>
      <c r="Q71" s="142" t="s">
        <v>470</v>
      </c>
      <c r="R71" s="118" t="s">
        <v>176</v>
      </c>
      <c r="U71" s="141" t="s">
        <v>218</v>
      </c>
      <c r="V71" s="142" t="s">
        <v>171</v>
      </c>
      <c r="W71" s="142" t="s">
        <v>172</v>
      </c>
      <c r="X71" s="142" t="s">
        <v>173</v>
      </c>
      <c r="Y71" s="142" t="s">
        <v>174</v>
      </c>
      <c r="Z71" s="142" t="s">
        <v>472</v>
      </c>
      <c r="AA71" s="118" t="s">
        <v>176</v>
      </c>
      <c r="AC71" s="141" t="s">
        <v>218</v>
      </c>
      <c r="AD71" s="142" t="s">
        <v>171</v>
      </c>
      <c r="AE71" s="142" t="s">
        <v>172</v>
      </c>
      <c r="AF71" s="142" t="s">
        <v>173</v>
      </c>
      <c r="AG71" s="142" t="s">
        <v>174</v>
      </c>
      <c r="AH71" s="142" t="s">
        <v>469</v>
      </c>
      <c r="AI71" s="118" t="s">
        <v>176</v>
      </c>
      <c r="AL71" s="141" t="s">
        <v>218</v>
      </c>
      <c r="AM71" s="142" t="s">
        <v>171</v>
      </c>
      <c r="AN71" s="142" t="s">
        <v>172</v>
      </c>
      <c r="AO71" s="142" t="s">
        <v>173</v>
      </c>
      <c r="AP71" s="142" t="s">
        <v>174</v>
      </c>
      <c r="AQ71" s="142" t="s">
        <v>469</v>
      </c>
      <c r="AR71" s="118" t="s">
        <v>176</v>
      </c>
      <c r="AT71" s="141" t="s">
        <v>218</v>
      </c>
      <c r="AU71" s="142" t="s">
        <v>171</v>
      </c>
      <c r="AV71" s="142" t="s">
        <v>172</v>
      </c>
      <c r="AW71" s="142" t="s">
        <v>173</v>
      </c>
      <c r="AX71" s="142" t="s">
        <v>174</v>
      </c>
      <c r="AY71" s="142" t="s">
        <v>469</v>
      </c>
      <c r="AZ71" s="118" t="s">
        <v>176</v>
      </c>
      <c r="BC71" s="141" t="s">
        <v>218</v>
      </c>
      <c r="BD71" s="142" t="s">
        <v>171</v>
      </c>
      <c r="BE71" s="142" t="s">
        <v>172</v>
      </c>
      <c r="BF71" s="142" t="s">
        <v>173</v>
      </c>
      <c r="BG71" s="142" t="s">
        <v>174</v>
      </c>
      <c r="BH71" s="142" t="s">
        <v>469</v>
      </c>
      <c r="BI71" s="118" t="s">
        <v>176</v>
      </c>
      <c r="BK71" s="141" t="s">
        <v>218</v>
      </c>
      <c r="BL71" s="142" t="s">
        <v>171</v>
      </c>
      <c r="BM71" s="142" t="s">
        <v>172</v>
      </c>
      <c r="BN71" s="142" t="s">
        <v>173</v>
      </c>
      <c r="BO71" s="142" t="s">
        <v>174</v>
      </c>
      <c r="BP71" s="142" t="s">
        <v>472</v>
      </c>
      <c r="BQ71" s="118" t="s">
        <v>176</v>
      </c>
      <c r="BT71" s="141" t="s">
        <v>218</v>
      </c>
      <c r="BU71" s="142" t="s">
        <v>171</v>
      </c>
      <c r="BV71" s="142" t="s">
        <v>172</v>
      </c>
      <c r="BW71" s="142" t="s">
        <v>173</v>
      </c>
      <c r="BX71" s="142" t="s">
        <v>174</v>
      </c>
      <c r="BY71" s="142" t="s">
        <v>472</v>
      </c>
      <c r="BZ71" s="118" t="s">
        <v>176</v>
      </c>
      <c r="CB71" s="141" t="s">
        <v>218</v>
      </c>
      <c r="CC71" s="142" t="s">
        <v>171</v>
      </c>
      <c r="CD71" s="142" t="s">
        <v>172</v>
      </c>
      <c r="CE71" s="142" t="s">
        <v>173</v>
      </c>
      <c r="CF71" s="142" t="s">
        <v>174</v>
      </c>
      <c r="CG71" s="142" t="s">
        <v>469</v>
      </c>
      <c r="CH71" s="118" t="s">
        <v>176</v>
      </c>
    </row>
    <row r="72" spans="2:88" ht="7.5" customHeight="1">
      <c r="D72" s="107" t="str">
        <f>IF(WEEKDAY(D70)=1,D70,"")</f>
        <v/>
      </c>
      <c r="E72" s="108" t="str">
        <f>IF(D72="",IF(WEEKDAY(D70)=2,D70,""),D72+1)</f>
        <v/>
      </c>
      <c r="F72" s="108">
        <f>IF(E72="",IF(WEEKDAY(D70)=3,D70,""),E72+1)</f>
        <v>45839</v>
      </c>
      <c r="G72" s="108">
        <f>IF(F72="",IF(WEEKDAY(D70)=4,D70,""),F72+1)</f>
        <v>45840</v>
      </c>
      <c r="H72" s="108">
        <f>IF(G72="",IF(WEEKDAY(D70)=5,D70,""),G72+1)</f>
        <v>45841</v>
      </c>
      <c r="I72" s="108">
        <f>IF(H72="",IF(WEEKDAY(D70)=6,D70,""),H72+1)</f>
        <v>45842</v>
      </c>
      <c r="J72" s="109">
        <f>IF(I72="",D70,I72+1)</f>
        <v>45843</v>
      </c>
      <c r="L72" s="107" t="str">
        <f>IF(WEEKDAY(L70)=1,L70,"")</f>
        <v/>
      </c>
      <c r="M72" s="108" t="str">
        <f>IF(L72="",IF(WEEKDAY(L70)=2,L70,""),L72+1)</f>
        <v/>
      </c>
      <c r="N72" s="108" t="str">
        <f>IF(M72="",IF(WEEKDAY(L70)=3,L70,""),M72+1)</f>
        <v/>
      </c>
      <c r="O72" s="108" t="str">
        <f>IF(N72="",IF(WEEKDAY(L70)=4,L70,""),N72+1)</f>
        <v/>
      </c>
      <c r="P72" s="108" t="str">
        <f>IF(O72="",IF(WEEKDAY(L70)=5,L70,""),O72+1)</f>
        <v/>
      </c>
      <c r="Q72" s="108">
        <f>IF(P72="",IF(WEEKDAY(L70)=6,L70,""),P72+1)</f>
        <v>45870</v>
      </c>
      <c r="R72" s="109">
        <f>IF(Q72="",L70,Q72+1)</f>
        <v>45871</v>
      </c>
      <c r="U72" s="107" t="str">
        <f>IF(WEEKDAY(U70)=1,U70,"")</f>
        <v/>
      </c>
      <c r="V72" s="108" t="str">
        <f>IF(U72="",IF(WEEKDAY(U70)=2,U70,""),U72+1)</f>
        <v/>
      </c>
      <c r="W72" s="108">
        <f>IF(V72="",IF(WEEKDAY(U70)=3,U70,""),V72+1)</f>
        <v>45839</v>
      </c>
      <c r="X72" s="108">
        <f>IF(W72="",IF(WEEKDAY(U70)=4,U70,""),W72+1)</f>
        <v>45840</v>
      </c>
      <c r="Y72" s="108">
        <f>IF(X72="",IF(WEEKDAY(U70)=5,U70,""),X72+1)</f>
        <v>45841</v>
      </c>
      <c r="Z72" s="108">
        <f>IF(Y72="",IF(WEEKDAY(U70)=6,U70,""),Y72+1)</f>
        <v>45842</v>
      </c>
      <c r="AA72" s="109">
        <f>IF(Z72="",U70,Z72+1)</f>
        <v>45843</v>
      </c>
      <c r="AC72" s="107" t="str">
        <f>IF(WEEKDAY(AC70)=1,AC70,"")</f>
        <v/>
      </c>
      <c r="AD72" s="108" t="str">
        <f>IF(AC72="",IF(WEEKDAY(AC70)=2,AC70,""),AC72+1)</f>
        <v/>
      </c>
      <c r="AE72" s="108" t="str">
        <f>IF(AD72="",IF(WEEKDAY(AC70)=3,AC70,""),AD72+1)</f>
        <v/>
      </c>
      <c r="AF72" s="108" t="str">
        <f>IF(AE72="",IF(WEEKDAY(AC70)=4,AC70,""),AE72+1)</f>
        <v/>
      </c>
      <c r="AG72" s="108" t="str">
        <f>IF(AF72="",IF(WEEKDAY(AC70)=5,AC70,""),AF72+1)</f>
        <v/>
      </c>
      <c r="AH72" s="108">
        <f>IF(AG72="",IF(WEEKDAY(AC70)=6,AC70,""),AG72+1)</f>
        <v>45870</v>
      </c>
      <c r="AI72" s="109">
        <f>IF(AH72="",AC70,AH72+1)</f>
        <v>45871</v>
      </c>
      <c r="AL72" s="107" t="str">
        <f>IF(WEEKDAY(AL70)=1,AL70,"")</f>
        <v/>
      </c>
      <c r="AM72" s="108" t="str">
        <f>IF(AL72="",IF(WEEKDAY(AL70)=2,AL70,""),AL72+1)</f>
        <v/>
      </c>
      <c r="AN72" s="108">
        <f>IF(AM72="",IF(WEEKDAY(AL70)=3,AL70,""),AM72+1)</f>
        <v>45839</v>
      </c>
      <c r="AO72" s="108">
        <f>IF(AN72="",IF(WEEKDAY(AL70)=4,AL70,""),AN72+1)</f>
        <v>45840</v>
      </c>
      <c r="AP72" s="108">
        <f>IF(AO72="",IF(WEEKDAY(AL70)=5,AL70,""),AO72+1)</f>
        <v>45841</v>
      </c>
      <c r="AQ72" s="108">
        <f>IF(AP72="",IF(WEEKDAY(AL70)=6,AL70,""),AP72+1)</f>
        <v>45842</v>
      </c>
      <c r="AR72" s="109">
        <f>IF(AQ72="",AL70,AQ72+1)</f>
        <v>45843</v>
      </c>
      <c r="AT72" s="107" t="str">
        <f>IF(WEEKDAY(AT70)=1,AT70,"")</f>
        <v/>
      </c>
      <c r="AU72" s="108" t="str">
        <f>IF(AT72="",IF(WEEKDAY(AT70)=2,AT70,""),AT72+1)</f>
        <v/>
      </c>
      <c r="AV72" s="108" t="str">
        <f>IF(AU72="",IF(WEEKDAY(AT70)=3,AT70,""),AU72+1)</f>
        <v/>
      </c>
      <c r="AW72" s="108" t="str">
        <f>IF(AV72="",IF(WEEKDAY(AT70)=4,AT70,""),AV72+1)</f>
        <v/>
      </c>
      <c r="AX72" s="108" t="str">
        <f>IF(AW72="",IF(WEEKDAY(AT70)=5,AT70,""),AW72+1)</f>
        <v/>
      </c>
      <c r="AY72" s="108">
        <f>IF(AX72="",IF(WEEKDAY(AT70)=6,AT70,""),AX72+1)</f>
        <v>45870</v>
      </c>
      <c r="AZ72" s="109">
        <f>IF(AY72="",AT70,AY72+1)</f>
        <v>45871</v>
      </c>
      <c r="BC72" s="107" t="str">
        <f>IF(WEEKDAY(BC70)=1,BC70,"")</f>
        <v/>
      </c>
      <c r="BD72" s="108" t="str">
        <f>IF(BC72="",IF(WEEKDAY(BC70)=2,BC70,""),BC72+1)</f>
        <v/>
      </c>
      <c r="BE72" s="108">
        <f>IF(BD72="",IF(WEEKDAY(BC70)=3,BC70,""),BD72+1)</f>
        <v>45839</v>
      </c>
      <c r="BF72" s="108">
        <f>IF(BE72="",IF(WEEKDAY(BC70)=4,BC70,""),BE72+1)</f>
        <v>45840</v>
      </c>
      <c r="BG72" s="108">
        <f>IF(BF72="",IF(WEEKDAY(BC70)=5,BC70,""),BF72+1)</f>
        <v>45841</v>
      </c>
      <c r="BH72" s="108">
        <f>IF(BG72="",IF(WEEKDAY(BC70)=6,BC70,""),BG72+1)</f>
        <v>45842</v>
      </c>
      <c r="BI72" s="109">
        <f>IF(BH72="",BC70,BH72+1)</f>
        <v>45843</v>
      </c>
      <c r="BK72" s="107" t="str">
        <f>IF(WEEKDAY(BK70)=1,BK70,"")</f>
        <v/>
      </c>
      <c r="BL72" s="108" t="str">
        <f>IF(BK72="",IF(WEEKDAY(BK70)=2,BK70,""),BK72+1)</f>
        <v/>
      </c>
      <c r="BM72" s="108" t="str">
        <f>IF(BL72="",IF(WEEKDAY(BK70)=3,BK70,""),BL72+1)</f>
        <v/>
      </c>
      <c r="BN72" s="108" t="str">
        <f>IF(BM72="",IF(WEEKDAY(BK70)=4,BK70,""),BM72+1)</f>
        <v/>
      </c>
      <c r="BO72" s="108" t="str">
        <f>IF(BN72="",IF(WEEKDAY(BK70)=5,BK70,""),BN72+1)</f>
        <v/>
      </c>
      <c r="BP72" s="108">
        <f>IF(BO72="",IF(WEEKDAY(BK70)=6,BK70,""),BO72+1)</f>
        <v>45870</v>
      </c>
      <c r="BQ72" s="109">
        <f>IF(BP72="",BK70,BP72+1)</f>
        <v>45871</v>
      </c>
      <c r="BT72" s="107" t="str">
        <f>IF(WEEKDAY(BT70)=1,BT70,"")</f>
        <v/>
      </c>
      <c r="BU72" s="108" t="str">
        <f>IF(BT72="",IF(WEEKDAY(BT70)=2,BT70,""),BT72+1)</f>
        <v/>
      </c>
      <c r="BV72" s="108">
        <f>IF(BU72="",IF(WEEKDAY(BT70)=3,BT70,""),BU72+1)</f>
        <v>45839</v>
      </c>
      <c r="BW72" s="108">
        <f>IF(BV72="",IF(WEEKDAY(BT70)=4,BT70,""),BV72+1)</f>
        <v>45840</v>
      </c>
      <c r="BX72" s="108">
        <f>IF(BW72="",IF(WEEKDAY(BT70)=5,BT70,""),BW72+1)</f>
        <v>45841</v>
      </c>
      <c r="BY72" s="108">
        <f>IF(BX72="",IF(WEEKDAY(BT70)=6,BT70,""),BX72+1)</f>
        <v>45842</v>
      </c>
      <c r="BZ72" s="109">
        <f>IF(BY72="",BT70,BY72+1)</f>
        <v>45843</v>
      </c>
      <c r="CB72" s="107" t="str">
        <f>IF(WEEKDAY(CB70)=1,CB70,"")</f>
        <v/>
      </c>
      <c r="CC72" s="108" t="str">
        <f>IF(CB72="",IF(WEEKDAY(CB70)=2,CB70,""),CB72+1)</f>
        <v/>
      </c>
      <c r="CD72" s="108" t="str">
        <f>IF(CC72="",IF(WEEKDAY(CB70)=3,CB70,""),CC72+1)</f>
        <v/>
      </c>
      <c r="CE72" s="108" t="str">
        <f>IF(CD72="",IF(WEEKDAY(CB70)=4,CB70,""),CD72+1)</f>
        <v/>
      </c>
      <c r="CF72" s="108" t="str">
        <f>IF(CE72="",IF(WEEKDAY(CB70)=5,CB70,""),CE72+1)</f>
        <v/>
      </c>
      <c r="CG72" s="108">
        <f>IF(CF72="",IF(WEEKDAY(CB70)=6,CB70,""),CF72+1)</f>
        <v>45870</v>
      </c>
      <c r="CH72" s="109">
        <f>IF(CG72="",CB70,CG72+1)</f>
        <v>45871</v>
      </c>
    </row>
    <row r="73" spans="2:88" ht="7.5" customHeight="1">
      <c r="D73" s="107">
        <f>J72+1</f>
        <v>45844</v>
      </c>
      <c r="E73" s="108">
        <f t="shared" ref="E73:J75" si="70">D73+1</f>
        <v>45845</v>
      </c>
      <c r="F73" s="108">
        <f t="shared" si="70"/>
        <v>45846</v>
      </c>
      <c r="G73" s="108">
        <f t="shared" si="70"/>
        <v>45847</v>
      </c>
      <c r="H73" s="108">
        <f t="shared" si="70"/>
        <v>45848</v>
      </c>
      <c r="I73" s="108">
        <f t="shared" si="70"/>
        <v>45849</v>
      </c>
      <c r="J73" s="109">
        <f t="shared" si="70"/>
        <v>45850</v>
      </c>
      <c r="L73" s="107">
        <f>R72+1</f>
        <v>45872</v>
      </c>
      <c r="M73" s="108">
        <f t="shared" ref="M73:R75" si="71">L73+1</f>
        <v>45873</v>
      </c>
      <c r="N73" s="108">
        <f t="shared" si="71"/>
        <v>45874</v>
      </c>
      <c r="O73" s="108">
        <f t="shared" si="71"/>
        <v>45875</v>
      </c>
      <c r="P73" s="108">
        <f t="shared" si="71"/>
        <v>45876</v>
      </c>
      <c r="Q73" s="108">
        <f t="shared" si="71"/>
        <v>45877</v>
      </c>
      <c r="R73" s="109">
        <f t="shared" si="71"/>
        <v>45878</v>
      </c>
      <c r="U73" s="107">
        <f>AA72+1</f>
        <v>45844</v>
      </c>
      <c r="V73" s="108">
        <f t="shared" ref="V73:AA75" si="72">U73+1</f>
        <v>45845</v>
      </c>
      <c r="W73" s="108">
        <f t="shared" si="72"/>
        <v>45846</v>
      </c>
      <c r="X73" s="108">
        <f t="shared" si="72"/>
        <v>45847</v>
      </c>
      <c r="Y73" s="108">
        <f t="shared" si="72"/>
        <v>45848</v>
      </c>
      <c r="Z73" s="108">
        <f t="shared" si="72"/>
        <v>45849</v>
      </c>
      <c r="AA73" s="109">
        <f t="shared" si="72"/>
        <v>45850</v>
      </c>
      <c r="AC73" s="107">
        <f>AI72+1</f>
        <v>45872</v>
      </c>
      <c r="AD73" s="108">
        <f t="shared" ref="AD73:AI75" si="73">AC73+1</f>
        <v>45873</v>
      </c>
      <c r="AE73" s="108">
        <f t="shared" si="73"/>
        <v>45874</v>
      </c>
      <c r="AF73" s="108">
        <f t="shared" si="73"/>
        <v>45875</v>
      </c>
      <c r="AG73" s="108">
        <f t="shared" si="73"/>
        <v>45876</v>
      </c>
      <c r="AH73" s="108">
        <f t="shared" si="73"/>
        <v>45877</v>
      </c>
      <c r="AI73" s="109">
        <f t="shared" si="73"/>
        <v>45878</v>
      </c>
      <c r="AL73" s="107">
        <f>AR72+1</f>
        <v>45844</v>
      </c>
      <c r="AM73" s="108">
        <f t="shared" ref="AM73:AR75" si="74">AL73+1</f>
        <v>45845</v>
      </c>
      <c r="AN73" s="108">
        <f t="shared" si="74"/>
        <v>45846</v>
      </c>
      <c r="AO73" s="108">
        <f t="shared" si="74"/>
        <v>45847</v>
      </c>
      <c r="AP73" s="108">
        <f t="shared" si="74"/>
        <v>45848</v>
      </c>
      <c r="AQ73" s="108">
        <f t="shared" si="74"/>
        <v>45849</v>
      </c>
      <c r="AR73" s="109">
        <f t="shared" si="74"/>
        <v>45850</v>
      </c>
      <c r="AT73" s="107">
        <f>AZ72+1</f>
        <v>45872</v>
      </c>
      <c r="AU73" s="108">
        <f t="shared" ref="AU73:AZ75" si="75">AT73+1</f>
        <v>45873</v>
      </c>
      <c r="AV73" s="108">
        <f t="shared" si="75"/>
        <v>45874</v>
      </c>
      <c r="AW73" s="108">
        <f t="shared" si="75"/>
        <v>45875</v>
      </c>
      <c r="AX73" s="108">
        <f t="shared" si="75"/>
        <v>45876</v>
      </c>
      <c r="AY73" s="108">
        <f t="shared" si="75"/>
        <v>45877</v>
      </c>
      <c r="AZ73" s="109">
        <f t="shared" si="75"/>
        <v>45878</v>
      </c>
      <c r="BC73" s="107">
        <f>BI72+1</f>
        <v>45844</v>
      </c>
      <c r="BD73" s="108">
        <f t="shared" ref="BD73:BI75" si="76">BC73+1</f>
        <v>45845</v>
      </c>
      <c r="BE73" s="108">
        <f t="shared" si="76"/>
        <v>45846</v>
      </c>
      <c r="BF73" s="108">
        <f t="shared" si="76"/>
        <v>45847</v>
      </c>
      <c r="BG73" s="108">
        <f t="shared" si="76"/>
        <v>45848</v>
      </c>
      <c r="BH73" s="108">
        <f t="shared" si="76"/>
        <v>45849</v>
      </c>
      <c r="BI73" s="109">
        <f t="shared" si="76"/>
        <v>45850</v>
      </c>
      <c r="BK73" s="107">
        <f>BQ72+1</f>
        <v>45872</v>
      </c>
      <c r="BL73" s="108">
        <f t="shared" ref="BL73:BQ75" si="77">BK73+1</f>
        <v>45873</v>
      </c>
      <c r="BM73" s="108">
        <f t="shared" si="77"/>
        <v>45874</v>
      </c>
      <c r="BN73" s="108">
        <f t="shared" si="77"/>
        <v>45875</v>
      </c>
      <c r="BO73" s="108">
        <f t="shared" si="77"/>
        <v>45876</v>
      </c>
      <c r="BP73" s="108">
        <f t="shared" si="77"/>
        <v>45877</v>
      </c>
      <c r="BQ73" s="109">
        <f t="shared" si="77"/>
        <v>45878</v>
      </c>
      <c r="BT73" s="107">
        <f>BZ72+1</f>
        <v>45844</v>
      </c>
      <c r="BU73" s="108">
        <f t="shared" ref="BU73:BZ75" si="78">BT73+1</f>
        <v>45845</v>
      </c>
      <c r="BV73" s="108">
        <f t="shared" si="78"/>
        <v>45846</v>
      </c>
      <c r="BW73" s="108">
        <f t="shared" si="78"/>
        <v>45847</v>
      </c>
      <c r="BX73" s="108">
        <f t="shared" si="78"/>
        <v>45848</v>
      </c>
      <c r="BY73" s="108">
        <f t="shared" si="78"/>
        <v>45849</v>
      </c>
      <c r="BZ73" s="109">
        <f t="shared" si="78"/>
        <v>45850</v>
      </c>
      <c r="CB73" s="107">
        <f>CH72+1</f>
        <v>45872</v>
      </c>
      <c r="CC73" s="108">
        <f t="shared" ref="CC73:CH75" si="79">CB73+1</f>
        <v>45873</v>
      </c>
      <c r="CD73" s="108">
        <f t="shared" si="79"/>
        <v>45874</v>
      </c>
      <c r="CE73" s="108">
        <f t="shared" si="79"/>
        <v>45875</v>
      </c>
      <c r="CF73" s="108">
        <f t="shared" si="79"/>
        <v>45876</v>
      </c>
      <c r="CG73" s="108">
        <f t="shared" si="79"/>
        <v>45877</v>
      </c>
      <c r="CH73" s="109">
        <f t="shared" si="79"/>
        <v>45878</v>
      </c>
    </row>
    <row r="74" spans="2:88" ht="7.5" customHeight="1">
      <c r="B74" s="7"/>
      <c r="D74" s="107">
        <f>J73+1</f>
        <v>45851</v>
      </c>
      <c r="E74" s="108">
        <f t="shared" si="70"/>
        <v>45852</v>
      </c>
      <c r="F74" s="108">
        <f t="shared" si="70"/>
        <v>45853</v>
      </c>
      <c r="G74" s="108">
        <f t="shared" si="70"/>
        <v>45854</v>
      </c>
      <c r="H74" s="108">
        <f t="shared" si="70"/>
        <v>45855</v>
      </c>
      <c r="I74" s="108">
        <f t="shared" si="70"/>
        <v>45856</v>
      </c>
      <c r="J74" s="109">
        <f t="shared" si="70"/>
        <v>45857</v>
      </c>
      <c r="L74" s="107">
        <f>R73+1</f>
        <v>45879</v>
      </c>
      <c r="M74" s="108">
        <f t="shared" si="71"/>
        <v>45880</v>
      </c>
      <c r="N74" s="108">
        <f t="shared" si="71"/>
        <v>45881</v>
      </c>
      <c r="O74" s="108">
        <f t="shared" si="71"/>
        <v>45882</v>
      </c>
      <c r="P74" s="108">
        <f t="shared" si="71"/>
        <v>45883</v>
      </c>
      <c r="Q74" s="108">
        <f t="shared" si="71"/>
        <v>45884</v>
      </c>
      <c r="R74" s="109">
        <f t="shared" si="71"/>
        <v>45885</v>
      </c>
      <c r="U74" s="107">
        <f>AA73+1</f>
        <v>45851</v>
      </c>
      <c r="V74" s="108">
        <f t="shared" si="72"/>
        <v>45852</v>
      </c>
      <c r="W74" s="108">
        <f t="shared" si="72"/>
        <v>45853</v>
      </c>
      <c r="X74" s="108">
        <f t="shared" si="72"/>
        <v>45854</v>
      </c>
      <c r="Y74" s="108">
        <f t="shared" si="72"/>
        <v>45855</v>
      </c>
      <c r="Z74" s="108">
        <f t="shared" si="72"/>
        <v>45856</v>
      </c>
      <c r="AA74" s="109">
        <f t="shared" si="72"/>
        <v>45857</v>
      </c>
      <c r="AC74" s="107">
        <f>AI73+1</f>
        <v>45879</v>
      </c>
      <c r="AD74" s="108">
        <f t="shared" si="73"/>
        <v>45880</v>
      </c>
      <c r="AE74" s="108">
        <f t="shared" si="73"/>
        <v>45881</v>
      </c>
      <c r="AF74" s="108">
        <f t="shared" si="73"/>
        <v>45882</v>
      </c>
      <c r="AG74" s="108">
        <f t="shared" si="73"/>
        <v>45883</v>
      </c>
      <c r="AH74" s="108">
        <f t="shared" si="73"/>
        <v>45884</v>
      </c>
      <c r="AI74" s="109">
        <f t="shared" si="73"/>
        <v>45885</v>
      </c>
      <c r="AL74" s="107">
        <f>AR73+1</f>
        <v>45851</v>
      </c>
      <c r="AM74" s="108">
        <f t="shared" si="74"/>
        <v>45852</v>
      </c>
      <c r="AN74" s="108">
        <f t="shared" si="74"/>
        <v>45853</v>
      </c>
      <c r="AO74" s="108">
        <f t="shared" si="74"/>
        <v>45854</v>
      </c>
      <c r="AP74" s="108">
        <f t="shared" si="74"/>
        <v>45855</v>
      </c>
      <c r="AQ74" s="108">
        <f t="shared" si="74"/>
        <v>45856</v>
      </c>
      <c r="AR74" s="109">
        <f t="shared" si="74"/>
        <v>45857</v>
      </c>
      <c r="AT74" s="107">
        <f>AZ73+1</f>
        <v>45879</v>
      </c>
      <c r="AU74" s="108">
        <f t="shared" si="75"/>
        <v>45880</v>
      </c>
      <c r="AV74" s="108">
        <f t="shared" si="75"/>
        <v>45881</v>
      </c>
      <c r="AW74" s="108">
        <f t="shared" si="75"/>
        <v>45882</v>
      </c>
      <c r="AX74" s="108">
        <f t="shared" si="75"/>
        <v>45883</v>
      </c>
      <c r="AY74" s="108">
        <f t="shared" si="75"/>
        <v>45884</v>
      </c>
      <c r="AZ74" s="109">
        <f t="shared" si="75"/>
        <v>45885</v>
      </c>
      <c r="BC74" s="107">
        <f>BI73+1</f>
        <v>45851</v>
      </c>
      <c r="BD74" s="108">
        <f t="shared" si="76"/>
        <v>45852</v>
      </c>
      <c r="BE74" s="108">
        <f t="shared" si="76"/>
        <v>45853</v>
      </c>
      <c r="BF74" s="108">
        <f t="shared" si="76"/>
        <v>45854</v>
      </c>
      <c r="BG74" s="108">
        <f t="shared" si="76"/>
        <v>45855</v>
      </c>
      <c r="BH74" s="108">
        <f t="shared" si="76"/>
        <v>45856</v>
      </c>
      <c r="BI74" s="109">
        <f t="shared" si="76"/>
        <v>45857</v>
      </c>
      <c r="BK74" s="107">
        <f>BQ73+1</f>
        <v>45879</v>
      </c>
      <c r="BL74" s="108">
        <f t="shared" si="77"/>
        <v>45880</v>
      </c>
      <c r="BM74" s="108">
        <f t="shared" si="77"/>
        <v>45881</v>
      </c>
      <c r="BN74" s="108">
        <f t="shared" si="77"/>
        <v>45882</v>
      </c>
      <c r="BO74" s="108">
        <f t="shared" si="77"/>
        <v>45883</v>
      </c>
      <c r="BP74" s="108">
        <f t="shared" si="77"/>
        <v>45884</v>
      </c>
      <c r="BQ74" s="109">
        <f t="shared" si="77"/>
        <v>45885</v>
      </c>
      <c r="BT74" s="107">
        <f>BZ73+1</f>
        <v>45851</v>
      </c>
      <c r="BU74" s="108">
        <f t="shared" si="78"/>
        <v>45852</v>
      </c>
      <c r="BV74" s="108">
        <f t="shared" si="78"/>
        <v>45853</v>
      </c>
      <c r="BW74" s="108">
        <f t="shared" si="78"/>
        <v>45854</v>
      </c>
      <c r="BX74" s="108">
        <f t="shared" si="78"/>
        <v>45855</v>
      </c>
      <c r="BY74" s="108">
        <f t="shared" si="78"/>
        <v>45856</v>
      </c>
      <c r="BZ74" s="109">
        <f t="shared" si="78"/>
        <v>45857</v>
      </c>
      <c r="CB74" s="107">
        <f>CH73+1</f>
        <v>45879</v>
      </c>
      <c r="CC74" s="108">
        <f t="shared" si="79"/>
        <v>45880</v>
      </c>
      <c r="CD74" s="108">
        <f t="shared" si="79"/>
        <v>45881</v>
      </c>
      <c r="CE74" s="108">
        <f t="shared" si="79"/>
        <v>45882</v>
      </c>
      <c r="CF74" s="108">
        <f t="shared" si="79"/>
        <v>45883</v>
      </c>
      <c r="CG74" s="108">
        <f t="shared" si="79"/>
        <v>45884</v>
      </c>
      <c r="CH74" s="109">
        <f t="shared" si="79"/>
        <v>45885</v>
      </c>
    </row>
    <row r="75" spans="2:88" ht="7.5" customHeight="1">
      <c r="D75" s="107">
        <f>J74+1</f>
        <v>45858</v>
      </c>
      <c r="E75" s="108">
        <f t="shared" si="70"/>
        <v>45859</v>
      </c>
      <c r="F75" s="108">
        <f t="shared" si="70"/>
        <v>45860</v>
      </c>
      <c r="G75" s="108">
        <f t="shared" si="70"/>
        <v>45861</v>
      </c>
      <c r="H75" s="108">
        <f t="shared" si="70"/>
        <v>45862</v>
      </c>
      <c r="I75" s="108">
        <f t="shared" si="70"/>
        <v>45863</v>
      </c>
      <c r="J75" s="109">
        <f t="shared" si="70"/>
        <v>45864</v>
      </c>
      <c r="L75" s="107">
        <f>R74+1</f>
        <v>45886</v>
      </c>
      <c r="M75" s="108">
        <f t="shared" si="71"/>
        <v>45887</v>
      </c>
      <c r="N75" s="108">
        <f t="shared" si="71"/>
        <v>45888</v>
      </c>
      <c r="O75" s="108">
        <f t="shared" si="71"/>
        <v>45889</v>
      </c>
      <c r="P75" s="108">
        <f t="shared" si="71"/>
        <v>45890</v>
      </c>
      <c r="Q75" s="108">
        <f t="shared" si="71"/>
        <v>45891</v>
      </c>
      <c r="R75" s="109">
        <f t="shared" si="71"/>
        <v>45892</v>
      </c>
      <c r="U75" s="107">
        <f>AA74+1</f>
        <v>45858</v>
      </c>
      <c r="V75" s="108">
        <f t="shared" si="72"/>
        <v>45859</v>
      </c>
      <c r="W75" s="108">
        <f t="shared" si="72"/>
        <v>45860</v>
      </c>
      <c r="X75" s="108">
        <f t="shared" si="72"/>
        <v>45861</v>
      </c>
      <c r="Y75" s="108">
        <f t="shared" si="72"/>
        <v>45862</v>
      </c>
      <c r="Z75" s="108">
        <f t="shared" si="72"/>
        <v>45863</v>
      </c>
      <c r="AA75" s="109">
        <f t="shared" si="72"/>
        <v>45864</v>
      </c>
      <c r="AC75" s="107">
        <f>AI74+1</f>
        <v>45886</v>
      </c>
      <c r="AD75" s="108">
        <f t="shared" si="73"/>
        <v>45887</v>
      </c>
      <c r="AE75" s="108">
        <f t="shared" si="73"/>
        <v>45888</v>
      </c>
      <c r="AF75" s="108">
        <f t="shared" si="73"/>
        <v>45889</v>
      </c>
      <c r="AG75" s="108">
        <f t="shared" si="73"/>
        <v>45890</v>
      </c>
      <c r="AH75" s="108">
        <f t="shared" si="73"/>
        <v>45891</v>
      </c>
      <c r="AI75" s="109">
        <f t="shared" si="73"/>
        <v>45892</v>
      </c>
      <c r="AL75" s="107">
        <f>AR74+1</f>
        <v>45858</v>
      </c>
      <c r="AM75" s="108">
        <f t="shared" si="74"/>
        <v>45859</v>
      </c>
      <c r="AN75" s="108">
        <f t="shared" si="74"/>
        <v>45860</v>
      </c>
      <c r="AO75" s="108">
        <f t="shared" si="74"/>
        <v>45861</v>
      </c>
      <c r="AP75" s="108">
        <f t="shared" si="74"/>
        <v>45862</v>
      </c>
      <c r="AQ75" s="108">
        <f t="shared" si="74"/>
        <v>45863</v>
      </c>
      <c r="AR75" s="109">
        <f t="shared" si="74"/>
        <v>45864</v>
      </c>
      <c r="AT75" s="107">
        <f>AZ74+1</f>
        <v>45886</v>
      </c>
      <c r="AU75" s="108">
        <f t="shared" si="75"/>
        <v>45887</v>
      </c>
      <c r="AV75" s="108">
        <f t="shared" si="75"/>
        <v>45888</v>
      </c>
      <c r="AW75" s="108">
        <f t="shared" si="75"/>
        <v>45889</v>
      </c>
      <c r="AX75" s="108">
        <f t="shared" si="75"/>
        <v>45890</v>
      </c>
      <c r="AY75" s="108">
        <f t="shared" si="75"/>
        <v>45891</v>
      </c>
      <c r="AZ75" s="109">
        <f t="shared" si="75"/>
        <v>45892</v>
      </c>
      <c r="BC75" s="107">
        <f>BI74+1</f>
        <v>45858</v>
      </c>
      <c r="BD75" s="108">
        <f t="shared" si="76"/>
        <v>45859</v>
      </c>
      <c r="BE75" s="108">
        <f t="shared" si="76"/>
        <v>45860</v>
      </c>
      <c r="BF75" s="108">
        <f t="shared" si="76"/>
        <v>45861</v>
      </c>
      <c r="BG75" s="108">
        <f t="shared" si="76"/>
        <v>45862</v>
      </c>
      <c r="BH75" s="108">
        <f t="shared" si="76"/>
        <v>45863</v>
      </c>
      <c r="BI75" s="109">
        <f t="shared" si="76"/>
        <v>45864</v>
      </c>
      <c r="BK75" s="107">
        <f>BQ74+1</f>
        <v>45886</v>
      </c>
      <c r="BL75" s="108">
        <f t="shared" si="77"/>
        <v>45887</v>
      </c>
      <c r="BM75" s="108">
        <f t="shared" si="77"/>
        <v>45888</v>
      </c>
      <c r="BN75" s="108">
        <f t="shared" si="77"/>
        <v>45889</v>
      </c>
      <c r="BO75" s="108">
        <f t="shared" si="77"/>
        <v>45890</v>
      </c>
      <c r="BP75" s="108">
        <f t="shared" si="77"/>
        <v>45891</v>
      </c>
      <c r="BQ75" s="109">
        <f t="shared" si="77"/>
        <v>45892</v>
      </c>
      <c r="BT75" s="107">
        <f>BZ74+1</f>
        <v>45858</v>
      </c>
      <c r="BU75" s="108">
        <f t="shared" si="78"/>
        <v>45859</v>
      </c>
      <c r="BV75" s="108">
        <f t="shared" si="78"/>
        <v>45860</v>
      </c>
      <c r="BW75" s="108">
        <f t="shared" si="78"/>
        <v>45861</v>
      </c>
      <c r="BX75" s="108">
        <f t="shared" si="78"/>
        <v>45862</v>
      </c>
      <c r="BY75" s="108">
        <f t="shared" si="78"/>
        <v>45863</v>
      </c>
      <c r="BZ75" s="109">
        <f t="shared" si="78"/>
        <v>45864</v>
      </c>
      <c r="CB75" s="107">
        <f>CH74+1</f>
        <v>45886</v>
      </c>
      <c r="CC75" s="108">
        <f t="shared" si="79"/>
        <v>45887</v>
      </c>
      <c r="CD75" s="108">
        <f t="shared" si="79"/>
        <v>45888</v>
      </c>
      <c r="CE75" s="108">
        <f t="shared" si="79"/>
        <v>45889</v>
      </c>
      <c r="CF75" s="108">
        <f t="shared" si="79"/>
        <v>45890</v>
      </c>
      <c r="CG75" s="108">
        <f t="shared" si="79"/>
        <v>45891</v>
      </c>
      <c r="CH75" s="109">
        <f t="shared" si="79"/>
        <v>45892</v>
      </c>
    </row>
    <row r="76" spans="2:88" ht="7.5" customHeight="1">
      <c r="D76" s="107">
        <f>IF(DAY(J75)+1&gt;IF(MONTH(D70)=12,31,DATE(YEAR(D70),MONTH(D70)+1,1)-D70),"",J75+1)</f>
        <v>45865</v>
      </c>
      <c r="E76" s="108">
        <f>IF(D76="","",IF(DAY(D76)+1&gt;IF(MONTH(D70)=12,31,DATE(YEAR(D70),MONTH(D70)+1,1)-D70),"",D76+1))</f>
        <v>45866</v>
      </c>
      <c r="F76" s="108">
        <f>IF(E76="","",IF(DAY(E76)+1&gt;IF(MONTH(D70)=12,31,DATE(YEAR(D70),MONTH(D70)+1,1)-D70),"",E76+1))</f>
        <v>45867</v>
      </c>
      <c r="G76" s="108">
        <f>IF(F76="","",IF(DAY(F76)+1&gt;IF(MONTH(D70)=12,31,DATE(YEAR(D70),MONTH(D70)+1,1)-D70),"",F76+1))</f>
        <v>45868</v>
      </c>
      <c r="H76" s="108">
        <f>IF(G76="","",IF(DAY(G76)+1&gt;IF(MONTH(D70)=12,31,DATE(YEAR(D70),MONTH(D70)+1,1)-D70),"",G76+1))</f>
        <v>45869</v>
      </c>
      <c r="I76" s="108" t="str">
        <f>IF(H76="","",IF(DAY(H76)+1&gt;IF(MONTH(D70)=12,31,DATE(YEAR(D70),MONTH(D70)+1,1)-D70),"",H76+1))</f>
        <v/>
      </c>
      <c r="J76" s="109" t="str">
        <f>IF(I76="","",IF(DAY(I76)+1&gt;IF(MONTH(D70)=12,31,DATE(YEAR(D70),MONTH(D70)+1,1)-D70),"",I76+1))</f>
        <v/>
      </c>
      <c r="L76" s="107">
        <f>IF(DAY(R75)+1&gt;IF(MONTH(L70)=12,31,DATE(YEAR(L70),MONTH(L70)+1,1)-L70),"",R75+1)</f>
        <v>45893</v>
      </c>
      <c r="M76" s="108">
        <f>IF(L76="","",IF(DAY(L76)+1&gt;IF(MONTH(L70)=12,31,DATE(YEAR(L70),MONTH(L70)+1,1)-L70),"",L76+1))</f>
        <v>45894</v>
      </c>
      <c r="N76" s="108">
        <f>IF(M76="","",IF(DAY(M76)+1&gt;IF(MONTH(L70)=12,31,DATE(YEAR(L70),MONTH(L70)+1,1)-L70),"",M76+1))</f>
        <v>45895</v>
      </c>
      <c r="O76" s="108">
        <f>IF(N76="","",IF(DAY(N76)+1&gt;IF(MONTH(L70)=12,31,DATE(YEAR(L70),MONTH(L70)+1,1)-L70),"",N76+1))</f>
        <v>45896</v>
      </c>
      <c r="P76" s="108">
        <f>IF(O76="","",IF(DAY(O76)+1&gt;IF(MONTH(L70)=12,31,DATE(YEAR(L70),MONTH(L70)+1,1)-L70),"",O76+1))</f>
        <v>45897</v>
      </c>
      <c r="Q76" s="108">
        <f>IF(P76="","",IF(DAY(P76)+1&gt;IF(MONTH(L70)=12,31,DATE(YEAR(L70),MONTH(L70)+1,1)-L70),"",P76+1))</f>
        <v>45898</v>
      </c>
      <c r="R76" s="109">
        <f>IF(Q76="","",IF(DAY(Q76)+1&gt;IF(MONTH(L70)=12,31,DATE(YEAR(L70),MONTH(L70)+1,1)-L70),"",Q76+1))</f>
        <v>45899</v>
      </c>
      <c r="U76" s="107">
        <f>IF(DAY(AA75)+1&gt;IF(MONTH(U70)=12,31,DATE(YEAR(U70),MONTH(U70)+1,1)-U70),"",AA75+1)</f>
        <v>45865</v>
      </c>
      <c r="V76" s="108">
        <f>IF(U76="","",IF(DAY(U76)+1&gt;IF(MONTH(U70)=12,31,DATE(YEAR(U70),MONTH(U70)+1,1)-U70),"",U76+1))</f>
        <v>45866</v>
      </c>
      <c r="W76" s="108">
        <f>IF(V76="","",IF(DAY(V76)+1&gt;IF(MONTH(U70)=12,31,DATE(YEAR(U70),MONTH(U70)+1,1)-U70),"",V76+1))</f>
        <v>45867</v>
      </c>
      <c r="X76" s="108">
        <f>IF(W76="","",IF(DAY(W76)+1&gt;IF(MONTH(U70)=12,31,DATE(YEAR(U70),MONTH(U70)+1,1)-U70),"",W76+1))</f>
        <v>45868</v>
      </c>
      <c r="Y76" s="108">
        <f>IF(X76="","",IF(DAY(X76)+1&gt;IF(MONTH(U70)=12,31,DATE(YEAR(U70),MONTH(U70)+1,1)-U70),"",X76+1))</f>
        <v>45869</v>
      </c>
      <c r="Z76" s="108" t="str">
        <f>IF(Y76="","",IF(DAY(Y76)+1&gt;IF(MONTH(U70)=12,31,DATE(YEAR(U70),MONTH(U70)+1,1)-U70),"",Y76+1))</f>
        <v/>
      </c>
      <c r="AA76" s="109" t="str">
        <f>IF(Z76="","",IF(DAY(Z76)+1&gt;IF(MONTH(U70)=12,31,DATE(YEAR(U70),MONTH(U70)+1,1)-U70),"",Z76+1))</f>
        <v/>
      </c>
      <c r="AC76" s="107">
        <f>IF(DAY(AI75)+1&gt;IF(MONTH(AC70)=12,31,DATE(YEAR(AC70),MONTH(AC70)+1,1)-AC70),"",AI75+1)</f>
        <v>45893</v>
      </c>
      <c r="AD76" s="108">
        <f>IF(AC76="","",IF(DAY(AC76)+1&gt;IF(MONTH(AC70)=12,31,DATE(YEAR(AC70),MONTH(AC70)+1,1)-AC70),"",AC76+1))</f>
        <v>45894</v>
      </c>
      <c r="AE76" s="108">
        <f>IF(AD76="","",IF(DAY(AD76)+1&gt;IF(MONTH(AC70)=12,31,DATE(YEAR(AC70),MONTH(AC70)+1,1)-AC70),"",AD76+1))</f>
        <v>45895</v>
      </c>
      <c r="AF76" s="108">
        <f>IF(AE76="","",IF(DAY(AE76)+1&gt;IF(MONTH(AC70)=12,31,DATE(YEAR(AC70),MONTH(AC70)+1,1)-AC70),"",AE76+1))</f>
        <v>45896</v>
      </c>
      <c r="AG76" s="108">
        <f>IF(AF76="","",IF(DAY(AF76)+1&gt;IF(MONTH(AC70)=12,31,DATE(YEAR(AC70),MONTH(AC70)+1,1)-AC70),"",AF76+1))</f>
        <v>45897</v>
      </c>
      <c r="AH76" s="108">
        <f>IF(AG76="","",IF(DAY(AG76)+1&gt;IF(MONTH(AC70)=12,31,DATE(YEAR(AC70),MONTH(AC70)+1,1)-AC70),"",AG76+1))</f>
        <v>45898</v>
      </c>
      <c r="AI76" s="109">
        <f>IF(AH76="","",IF(DAY(AH76)+1&gt;IF(MONTH(AC70)=12,31,DATE(YEAR(AC70),MONTH(AC70)+1,1)-AC70),"",AH76+1))</f>
        <v>45899</v>
      </c>
      <c r="AL76" s="107">
        <f>IF(DAY(AR75)+1&gt;IF(MONTH(AL70)=12,31,DATE(YEAR(AL70),MONTH(AL70)+1,1)-AL70),"",AR75+1)</f>
        <v>45865</v>
      </c>
      <c r="AM76" s="108">
        <f>IF(AL76="","",IF(DAY(AL76)+1&gt;IF(MONTH(AL70)=12,31,DATE(YEAR(AL70),MONTH(AL70)+1,1)-AL70),"",AL76+1))</f>
        <v>45866</v>
      </c>
      <c r="AN76" s="108">
        <f>IF(AM76="","",IF(DAY(AM76)+1&gt;IF(MONTH(AL70)=12,31,DATE(YEAR(AL70),MONTH(AL70)+1,1)-AL70),"",AM76+1))</f>
        <v>45867</v>
      </c>
      <c r="AO76" s="108">
        <f>IF(AN76="","",IF(DAY(AN76)+1&gt;IF(MONTH(AL70)=12,31,DATE(YEAR(AL70),MONTH(AL70)+1,1)-AL70),"",AN76+1))</f>
        <v>45868</v>
      </c>
      <c r="AP76" s="108">
        <f>IF(AO76="","",IF(DAY(AO76)+1&gt;IF(MONTH(AL70)=12,31,DATE(YEAR(AL70),MONTH(AL70)+1,1)-AL70),"",AO76+1))</f>
        <v>45869</v>
      </c>
      <c r="AQ76" s="108" t="str">
        <f>IF(AP76="","",IF(DAY(AP76)+1&gt;IF(MONTH(AL70)=12,31,DATE(YEAR(AL70),MONTH(AL70)+1,1)-AL70),"",AP76+1))</f>
        <v/>
      </c>
      <c r="AR76" s="109" t="str">
        <f>IF(AQ76="","",IF(DAY(AQ76)+1&gt;IF(MONTH(AL70)=12,31,DATE(YEAR(AL70),MONTH(AL70)+1,1)-AL70),"",AQ76+1))</f>
        <v/>
      </c>
      <c r="AT76" s="107">
        <f>IF(DAY(AZ75)+1&gt;IF(MONTH(AT70)=12,31,DATE(YEAR(AT70),MONTH(AT70)+1,1)-AT70),"",AZ75+1)</f>
        <v>45893</v>
      </c>
      <c r="AU76" s="108">
        <f>IF(AT76="","",IF(DAY(AT76)+1&gt;IF(MONTH(AT70)=12,31,DATE(YEAR(AT70),MONTH(AT70)+1,1)-AT70),"",AT76+1))</f>
        <v>45894</v>
      </c>
      <c r="AV76" s="108">
        <f>IF(AU76="","",IF(DAY(AU76)+1&gt;IF(MONTH(AT70)=12,31,DATE(YEAR(AT70),MONTH(AT70)+1,1)-AT70),"",AU76+1))</f>
        <v>45895</v>
      </c>
      <c r="AW76" s="108">
        <f>IF(AV76="","",IF(DAY(AV76)+1&gt;IF(MONTH(AT70)=12,31,DATE(YEAR(AT70),MONTH(AT70)+1,1)-AT70),"",AV76+1))</f>
        <v>45896</v>
      </c>
      <c r="AX76" s="108">
        <f>IF(AW76="","",IF(DAY(AW76)+1&gt;IF(MONTH(AT70)=12,31,DATE(YEAR(AT70),MONTH(AT70)+1,1)-AT70),"",AW76+1))</f>
        <v>45897</v>
      </c>
      <c r="AY76" s="108">
        <f>IF(AX76="","",IF(DAY(AX76)+1&gt;IF(MONTH(AT70)=12,31,DATE(YEAR(AT70),MONTH(AT70)+1,1)-AT70),"",AX76+1))</f>
        <v>45898</v>
      </c>
      <c r="AZ76" s="109">
        <f>IF(AY76="","",IF(DAY(AY76)+1&gt;IF(MONTH(AT70)=12,31,DATE(YEAR(AT70),MONTH(AT70)+1,1)-AT70),"",AY76+1))</f>
        <v>45899</v>
      </c>
      <c r="BC76" s="107">
        <f>IF(DAY(BI75)+1&gt;IF(MONTH(BC70)=12,31,DATE(YEAR(BC70),MONTH(BC70)+1,1)-BC70),"",BI75+1)</f>
        <v>45865</v>
      </c>
      <c r="BD76" s="108">
        <f>IF(BC76="","",IF(DAY(BC76)+1&gt;IF(MONTH(BC70)=12,31,DATE(YEAR(BC70),MONTH(BC70)+1,1)-BC70),"",BC76+1))</f>
        <v>45866</v>
      </c>
      <c r="BE76" s="108">
        <f>IF(BD76="","",IF(DAY(BD76)+1&gt;IF(MONTH(BC70)=12,31,DATE(YEAR(BC70),MONTH(BC70)+1,1)-BC70),"",BD76+1))</f>
        <v>45867</v>
      </c>
      <c r="BF76" s="108">
        <f>IF(BE76="","",IF(DAY(BE76)+1&gt;IF(MONTH(BC70)=12,31,DATE(YEAR(BC70),MONTH(BC70)+1,1)-BC70),"",BE76+1))</f>
        <v>45868</v>
      </c>
      <c r="BG76" s="108">
        <f>IF(BF76="","",IF(DAY(BF76)+1&gt;IF(MONTH(BC70)=12,31,DATE(YEAR(BC70),MONTH(BC70)+1,1)-BC70),"",BF76+1))</f>
        <v>45869</v>
      </c>
      <c r="BH76" s="108" t="str">
        <f>IF(BG76="","",IF(DAY(BG76)+1&gt;IF(MONTH(BC70)=12,31,DATE(YEAR(BC70),MONTH(BC70)+1,1)-BC70),"",BG76+1))</f>
        <v/>
      </c>
      <c r="BI76" s="109" t="str">
        <f>IF(BH76="","",IF(DAY(BH76)+1&gt;IF(MONTH(BC70)=12,31,DATE(YEAR(BC70),MONTH(BC70)+1,1)-BC70),"",BH76+1))</f>
        <v/>
      </c>
      <c r="BK76" s="107">
        <f>IF(DAY(BQ75)+1&gt;IF(MONTH(BK70)=12,31,DATE(YEAR(BK70),MONTH(BK70)+1,1)-BK70),"",BQ75+1)</f>
        <v>45893</v>
      </c>
      <c r="BL76" s="108">
        <f>IF(BK76="","",IF(DAY(BK76)+1&gt;IF(MONTH(BK70)=12,31,DATE(YEAR(BK70),MONTH(BK70)+1,1)-BK70),"",BK76+1))</f>
        <v>45894</v>
      </c>
      <c r="BM76" s="108">
        <f>IF(BL76="","",IF(DAY(BL76)+1&gt;IF(MONTH(BK70)=12,31,DATE(YEAR(BK70),MONTH(BK70)+1,1)-BK70),"",BL76+1))</f>
        <v>45895</v>
      </c>
      <c r="BN76" s="108">
        <f>IF(BM76="","",IF(DAY(BM76)+1&gt;IF(MONTH(BK70)=12,31,DATE(YEAR(BK70),MONTH(BK70)+1,1)-BK70),"",BM76+1))</f>
        <v>45896</v>
      </c>
      <c r="BO76" s="108">
        <f>IF(BN76="","",IF(DAY(BN76)+1&gt;IF(MONTH(BK70)=12,31,DATE(YEAR(BK70),MONTH(BK70)+1,1)-BK70),"",BN76+1))</f>
        <v>45897</v>
      </c>
      <c r="BP76" s="108">
        <f>IF(BO76="","",IF(DAY(BO76)+1&gt;IF(MONTH(BK70)=12,31,DATE(YEAR(BK70),MONTH(BK70)+1,1)-BK70),"",BO76+1))</f>
        <v>45898</v>
      </c>
      <c r="BQ76" s="109">
        <f>IF(BP76="","",IF(DAY(BP76)+1&gt;IF(MONTH(BK70)=12,31,DATE(YEAR(BK70),MONTH(BK70)+1,1)-BK70),"",BP76+1))</f>
        <v>45899</v>
      </c>
      <c r="BT76" s="107">
        <f>IF(DAY(BZ75)+1&gt;IF(MONTH(BT70)=12,31,DATE(YEAR(BT70),MONTH(BT70)+1,1)-BT70),"",BZ75+1)</f>
        <v>45865</v>
      </c>
      <c r="BU76" s="108">
        <f>IF(BT76="","",IF(DAY(BT76)+1&gt;IF(MONTH(BT70)=12,31,DATE(YEAR(BT70),MONTH(BT70)+1,1)-BT70),"",BT76+1))</f>
        <v>45866</v>
      </c>
      <c r="BV76" s="108">
        <f>IF(BU76="","",IF(DAY(BU76)+1&gt;IF(MONTH(BT70)=12,31,DATE(YEAR(BT70),MONTH(BT70)+1,1)-BT70),"",BU76+1))</f>
        <v>45867</v>
      </c>
      <c r="BW76" s="108">
        <f>IF(BV76="","",IF(DAY(BV76)+1&gt;IF(MONTH(BT70)=12,31,DATE(YEAR(BT70),MONTH(BT70)+1,1)-BT70),"",BV76+1))</f>
        <v>45868</v>
      </c>
      <c r="BX76" s="108">
        <f>IF(BW76="","",IF(DAY(BW76)+1&gt;IF(MONTH(BT70)=12,31,DATE(YEAR(BT70),MONTH(BT70)+1,1)-BT70),"",BW76+1))</f>
        <v>45869</v>
      </c>
      <c r="BY76" s="108" t="str">
        <f>IF(BX76="","",IF(DAY(BX76)+1&gt;IF(MONTH(BT70)=12,31,DATE(YEAR(BT70),MONTH(BT70)+1,1)-BT70),"",BX76+1))</f>
        <v/>
      </c>
      <c r="BZ76" s="109" t="str">
        <f>IF(BY76="","",IF(DAY(BY76)+1&gt;IF(MONTH(BT70)=12,31,DATE(YEAR(BT70),MONTH(BT70)+1,1)-BT70),"",BY76+1))</f>
        <v/>
      </c>
      <c r="CB76" s="107">
        <f>IF(DAY(CH75)+1&gt;IF(MONTH(CB70)=12,31,DATE(YEAR(CB70),MONTH(CB70)+1,1)-CB70),"",CH75+1)</f>
        <v>45893</v>
      </c>
      <c r="CC76" s="108">
        <f>IF(CB76="","",IF(DAY(CB76)+1&gt;IF(MONTH(CB70)=12,31,DATE(YEAR(CB70),MONTH(CB70)+1,1)-CB70),"",CB76+1))</f>
        <v>45894</v>
      </c>
      <c r="CD76" s="108">
        <f>IF(CC76="","",IF(DAY(CC76)+1&gt;IF(MONTH(CB70)=12,31,DATE(YEAR(CB70),MONTH(CB70)+1,1)-CB70),"",CC76+1))</f>
        <v>45895</v>
      </c>
      <c r="CE76" s="108">
        <f>IF(CD76="","",IF(DAY(CD76)+1&gt;IF(MONTH(CB70)=12,31,DATE(YEAR(CB70),MONTH(CB70)+1,1)-CB70),"",CD76+1))</f>
        <v>45896</v>
      </c>
      <c r="CF76" s="108">
        <f>IF(CE76="","",IF(DAY(CE76)+1&gt;IF(MONTH(CB70)=12,31,DATE(YEAR(CB70),MONTH(CB70)+1,1)-CB70),"",CE76+1))</f>
        <v>45897</v>
      </c>
      <c r="CG76" s="108">
        <f>IF(CF76="","",IF(DAY(CF76)+1&gt;IF(MONTH(CB70)=12,31,DATE(YEAR(CB70),MONTH(CB70)+1,1)-CB70),"",CF76+1))</f>
        <v>45898</v>
      </c>
      <c r="CH76" s="109">
        <f>IF(CG76="","",IF(DAY(CG76)+1&gt;IF(MONTH(CB70)=12,31,DATE(YEAR(CB70),MONTH(CB70)+1,1)-CB70),"",CG76+1))</f>
        <v>45899</v>
      </c>
    </row>
    <row r="77" spans="2:88" ht="7.5" customHeight="1">
      <c r="D77" s="110" t="str">
        <f>IF(J76="","",IF(DAY(J76)+1&gt;IF(MONTH(D70)=12,31,DATE(YEAR(D70),MONTH(D70)+1,1)-D70),"",J76+1))</f>
        <v/>
      </c>
      <c r="E77" s="111" t="str">
        <f>IF(D77="","",IF(DAY(D77)+1&gt;IF(MONTH(D70)=12,31,DATE(YEAR(D70),MONTH(D70)+1,1)-D70),"",D77+1))</f>
        <v/>
      </c>
      <c r="F77" s="401" t="str">
        <f>VLOOKUP(D70,祝名,2,FALSE)</f>
        <v>21（海の日）</v>
      </c>
      <c r="G77" s="401"/>
      <c r="H77" s="401"/>
      <c r="I77" s="401"/>
      <c r="J77" s="402"/>
      <c r="L77" s="110">
        <f>IF(R76="","",IF(DAY(R76)+1&gt;IF(MONTH(L70)=12,31,DATE(YEAR(L70),MONTH(L70)+1,1)-L70),"",R76+1))</f>
        <v>45900</v>
      </c>
      <c r="M77" s="111" t="str">
        <f>IF(L77="","",IF(DAY(L77)+1&gt;IF(MONTH(L70)=12,31,DATE(YEAR(L70),MONTH(L70)+1,1)-L70),"",L77+1))</f>
        <v/>
      </c>
      <c r="N77" s="401" t="str">
        <f>VLOOKUP(L70,祝名,2,FALSE)</f>
        <v>11（山の日）</v>
      </c>
      <c r="O77" s="401"/>
      <c r="P77" s="401"/>
      <c r="Q77" s="401"/>
      <c r="R77" s="402"/>
      <c r="U77" s="110" t="str">
        <f>IF(AA76="","",IF(DAY(AA76)+1&gt;IF(MONTH(U70)=12,31,DATE(YEAR(U70),MONTH(U70)+1,1)-U70),"",AA76+1))</f>
        <v/>
      </c>
      <c r="V77" s="111" t="str">
        <f>IF(U77="","",IF(DAY(U77)+1&gt;IF(MONTH(U70)=12,31,DATE(YEAR(U70),MONTH(U70)+1,1)-U70),"",U77+1))</f>
        <v/>
      </c>
      <c r="W77" s="401" t="str">
        <f>VLOOKUP(U70,祝名,2,FALSE)</f>
        <v>21（海の日）</v>
      </c>
      <c r="X77" s="401"/>
      <c r="Y77" s="401"/>
      <c r="Z77" s="401"/>
      <c r="AA77" s="402"/>
      <c r="AC77" s="110">
        <f>IF(AI76="","",IF(DAY(AI76)+1&gt;IF(MONTH(AC70)=12,31,DATE(YEAR(AC70),MONTH(AC70)+1,1)-AC70),"",AI76+1))</f>
        <v>45900</v>
      </c>
      <c r="AD77" s="111" t="str">
        <f>IF(AC77="","",IF(DAY(AC77)+1&gt;IF(MONTH(AC70)=12,31,DATE(YEAR(AC70),MONTH(AC70)+1,1)-AC70),"",AC77+1))</f>
        <v/>
      </c>
      <c r="AE77" s="401" t="str">
        <f>VLOOKUP(AC70,祝名,2,FALSE)</f>
        <v>11（山の日）</v>
      </c>
      <c r="AF77" s="401"/>
      <c r="AG77" s="401"/>
      <c r="AH77" s="401"/>
      <c r="AI77" s="402"/>
      <c r="AL77" s="110" t="str">
        <f>IF(AR76="","",IF(DAY(AR76)+1&gt;IF(MONTH(AL70)=12,31,DATE(YEAR(AL70),MONTH(AL70)+1,1)-AL70),"",AR76+1))</f>
        <v/>
      </c>
      <c r="AM77" s="111" t="str">
        <f>IF(AL77="","",IF(DAY(AL77)+1&gt;IF(MONTH(AL70)=12,31,DATE(YEAR(AL70),MONTH(AL70)+1,1)-AL70),"",AL77+1))</f>
        <v/>
      </c>
      <c r="AN77" s="401" t="str">
        <f>VLOOKUP(AL70,祝名,2,FALSE)</f>
        <v>21（海の日）</v>
      </c>
      <c r="AO77" s="401"/>
      <c r="AP77" s="401"/>
      <c r="AQ77" s="401"/>
      <c r="AR77" s="402"/>
      <c r="AT77" s="110">
        <f>IF(AZ76="","",IF(DAY(AZ76)+1&gt;IF(MONTH(AT70)=12,31,DATE(YEAR(AT70),MONTH(AT70)+1,1)-AT70),"",AZ76+1))</f>
        <v>45900</v>
      </c>
      <c r="AU77" s="111" t="str">
        <f>IF(AT77="","",IF(DAY(AT77)+1&gt;IF(MONTH(AT70)=12,31,DATE(YEAR(AT70),MONTH(AT70)+1,1)-AT70),"",AT77+1))</f>
        <v/>
      </c>
      <c r="AV77" s="401" t="str">
        <f>VLOOKUP(AT70,祝名,2,FALSE)</f>
        <v>11（山の日）</v>
      </c>
      <c r="AW77" s="401"/>
      <c r="AX77" s="401"/>
      <c r="AY77" s="401"/>
      <c r="AZ77" s="402"/>
      <c r="BC77" s="110" t="str">
        <f>IF(BI76="","",IF(DAY(BI76)+1&gt;IF(MONTH(BC70)=12,31,DATE(YEAR(BC70),MONTH(BC70)+1,1)-BC70),"",BI76+1))</f>
        <v/>
      </c>
      <c r="BD77" s="111" t="str">
        <f>IF(BC77="","",IF(DAY(BC77)+1&gt;IF(MONTH(BC70)=12,31,DATE(YEAR(BC70),MONTH(BC70)+1,1)-BC70),"",BC77+1))</f>
        <v/>
      </c>
      <c r="BE77" s="401" t="str">
        <f>VLOOKUP(BC70,祝名,2,FALSE)</f>
        <v>21（海の日）</v>
      </c>
      <c r="BF77" s="401"/>
      <c r="BG77" s="401"/>
      <c r="BH77" s="401"/>
      <c r="BI77" s="402"/>
      <c r="BK77" s="110">
        <f>IF(BQ76="","",IF(DAY(BQ76)+1&gt;IF(MONTH(BK70)=12,31,DATE(YEAR(BK70),MONTH(BK70)+1,1)-BK70),"",BQ76+1))</f>
        <v>45900</v>
      </c>
      <c r="BL77" s="111" t="str">
        <f>IF(BK77="","",IF(DAY(BK77)+1&gt;IF(MONTH(BK70)=12,31,DATE(YEAR(BK70),MONTH(BK70)+1,1)-BK70),"",BK77+1))</f>
        <v/>
      </c>
      <c r="BM77" s="401" t="str">
        <f>VLOOKUP(BK70,祝名,2,FALSE)</f>
        <v>11（山の日）</v>
      </c>
      <c r="BN77" s="401"/>
      <c r="BO77" s="401"/>
      <c r="BP77" s="401"/>
      <c r="BQ77" s="402"/>
      <c r="BT77" s="110" t="str">
        <f>IF(BZ76="","",IF(DAY(BZ76)+1&gt;IF(MONTH(BT70)=12,31,DATE(YEAR(BT70),MONTH(BT70)+1,1)-BT70),"",BZ76+1))</f>
        <v/>
      </c>
      <c r="BU77" s="111" t="str">
        <f>IF(BT77="","",IF(DAY(BT77)+1&gt;IF(MONTH(BT70)=12,31,DATE(YEAR(BT70),MONTH(BT70)+1,1)-BT70),"",BT77+1))</f>
        <v/>
      </c>
      <c r="BV77" s="401" t="str">
        <f>VLOOKUP(BT70,祝名,2,FALSE)</f>
        <v>21（海の日）</v>
      </c>
      <c r="BW77" s="401"/>
      <c r="BX77" s="401"/>
      <c r="BY77" s="401"/>
      <c r="BZ77" s="402"/>
      <c r="CB77" s="110">
        <f>IF(CH76="","",IF(DAY(CH76)+1&gt;IF(MONTH(CB70)=12,31,DATE(YEAR(CB70),MONTH(CB70)+1,1)-CB70),"",CH76+1))</f>
        <v>45900</v>
      </c>
      <c r="CC77" s="111" t="str">
        <f>IF(CB77="","",IF(DAY(CB77)+1&gt;IF(MONTH(CB70)=12,31,DATE(YEAR(CB70),MONTH(CB70)+1,1)-CB70),"",CB77+1))</f>
        <v/>
      </c>
      <c r="CD77" s="401" t="str">
        <f>VLOOKUP(CB70,祝名,2,FALSE)</f>
        <v>11（山の日）</v>
      </c>
      <c r="CE77" s="401"/>
      <c r="CF77" s="401"/>
      <c r="CG77" s="401"/>
      <c r="CH77" s="402"/>
    </row>
    <row r="78" spans="2:88" ht="6.75" customHeight="1">
      <c r="B78" s="7"/>
      <c r="C78" s="7"/>
      <c r="D78" s="106" t="s">
        <v>471</v>
      </c>
      <c r="S78" s="7"/>
      <c r="T78" s="7"/>
      <c r="U78" s="106" t="s">
        <v>471</v>
      </c>
      <c r="AJ78" s="7"/>
      <c r="AK78" s="7"/>
      <c r="AL78" s="106" t="s">
        <v>471</v>
      </c>
      <c r="BA78" s="7"/>
      <c r="BB78" s="7"/>
      <c r="BC78" s="106" t="s">
        <v>471</v>
      </c>
      <c r="BR78" s="7"/>
      <c r="BS78" s="7"/>
      <c r="BT78" s="106" t="s">
        <v>471</v>
      </c>
      <c r="CI78" s="7"/>
    </row>
    <row r="79" spans="2:88" ht="5.25" customHeight="1">
      <c r="B79" s="61"/>
      <c r="T79" s="22"/>
      <c r="AK79" s="22"/>
      <c r="BB79" s="22"/>
      <c r="BS79" s="22"/>
      <c r="CJ79" s="44"/>
    </row>
  </sheetData>
  <mergeCells count="320">
    <mergeCell ref="F77:J77"/>
    <mergeCell ref="N77:R77"/>
    <mergeCell ref="W77:AA77"/>
    <mergeCell ref="AE77:AI77"/>
    <mergeCell ref="AN77:AR77"/>
    <mergeCell ref="AV77:AZ77"/>
    <mergeCell ref="CG70:CH70"/>
    <mergeCell ref="BC70:BD70"/>
    <mergeCell ref="BE70:BG70"/>
    <mergeCell ref="BH70:BI70"/>
    <mergeCell ref="BK70:BL70"/>
    <mergeCell ref="BM70:BO70"/>
    <mergeCell ref="BP70:BQ70"/>
    <mergeCell ref="BE77:BI77"/>
    <mergeCell ref="BM77:BQ77"/>
    <mergeCell ref="BV77:BZ77"/>
    <mergeCell ref="CD77:CH77"/>
    <mergeCell ref="Z70:AA70"/>
    <mergeCell ref="AC70:AD70"/>
    <mergeCell ref="AE70:AG70"/>
    <mergeCell ref="AH70:AI70"/>
    <mergeCell ref="BT70:BU70"/>
    <mergeCell ref="BV70:BX70"/>
    <mergeCell ref="BY70:BZ70"/>
    <mergeCell ref="CD70:CF70"/>
    <mergeCell ref="BE68:BI68"/>
    <mergeCell ref="BM68:BQ68"/>
    <mergeCell ref="BV68:BZ68"/>
    <mergeCell ref="CD68:CH68"/>
    <mergeCell ref="D70:E70"/>
    <mergeCell ref="F70:H70"/>
    <mergeCell ref="I70:J70"/>
    <mergeCell ref="L70:M70"/>
    <mergeCell ref="N70:P70"/>
    <mergeCell ref="Q70:R70"/>
    <mergeCell ref="F68:J68"/>
    <mergeCell ref="N68:R68"/>
    <mergeCell ref="W68:AA68"/>
    <mergeCell ref="AE68:AI68"/>
    <mergeCell ref="AN68:AR68"/>
    <mergeCell ref="AV68:AZ68"/>
    <mergeCell ref="AL70:AM70"/>
    <mergeCell ref="AN70:AP70"/>
    <mergeCell ref="AQ70:AR70"/>
    <mergeCell ref="AT70:AU70"/>
    <mergeCell ref="AV70:AX70"/>
    <mergeCell ref="AY70:AZ70"/>
    <mergeCell ref="U70:V70"/>
    <mergeCell ref="W70:Y70"/>
    <mergeCell ref="AC61:AD61"/>
    <mergeCell ref="AE61:AG61"/>
    <mergeCell ref="AH61:AI61"/>
    <mergeCell ref="BT61:BU61"/>
    <mergeCell ref="BV61:BX61"/>
    <mergeCell ref="BY61:BZ61"/>
    <mergeCell ref="CB61:CC61"/>
    <mergeCell ref="CB70:CC70"/>
    <mergeCell ref="CD61:CF61"/>
    <mergeCell ref="CG61:CH61"/>
    <mergeCell ref="BC61:BD61"/>
    <mergeCell ref="BE61:BG61"/>
    <mergeCell ref="BH61:BI61"/>
    <mergeCell ref="BK61:BL61"/>
    <mergeCell ref="BM61:BO61"/>
    <mergeCell ref="BP61:BQ61"/>
    <mergeCell ref="AE59:AI59"/>
    <mergeCell ref="AN59:AR59"/>
    <mergeCell ref="AV59:AZ59"/>
    <mergeCell ref="AL61:AM61"/>
    <mergeCell ref="AN61:AP61"/>
    <mergeCell ref="AQ61:AR61"/>
    <mergeCell ref="AT61:AU61"/>
    <mergeCell ref="AV61:AX61"/>
    <mergeCell ref="AY61:AZ61"/>
    <mergeCell ref="D61:E61"/>
    <mergeCell ref="F61:H61"/>
    <mergeCell ref="I61:J61"/>
    <mergeCell ref="L61:M61"/>
    <mergeCell ref="N61:P61"/>
    <mergeCell ref="Q61:R61"/>
    <mergeCell ref="F59:J59"/>
    <mergeCell ref="N59:R59"/>
    <mergeCell ref="W59:AA59"/>
    <mergeCell ref="U61:V61"/>
    <mergeCell ref="W61:Y61"/>
    <mergeCell ref="Z61:AA61"/>
    <mergeCell ref="CG52:CH52"/>
    <mergeCell ref="BC52:BD52"/>
    <mergeCell ref="BE52:BG52"/>
    <mergeCell ref="BH52:BI52"/>
    <mergeCell ref="BK52:BL52"/>
    <mergeCell ref="BM52:BO52"/>
    <mergeCell ref="BP52:BQ52"/>
    <mergeCell ref="BE59:BI59"/>
    <mergeCell ref="BM59:BQ59"/>
    <mergeCell ref="BV59:BZ59"/>
    <mergeCell ref="CD59:CH59"/>
    <mergeCell ref="Z52:AA52"/>
    <mergeCell ref="AC52:AD52"/>
    <mergeCell ref="AE52:AG52"/>
    <mergeCell ref="AH52:AI52"/>
    <mergeCell ref="BT52:BU52"/>
    <mergeCell ref="BV52:BX52"/>
    <mergeCell ref="BY52:BZ52"/>
    <mergeCell ref="CB52:CC52"/>
    <mergeCell ref="CD52:CF52"/>
    <mergeCell ref="BE50:BI50"/>
    <mergeCell ref="BM50:BQ50"/>
    <mergeCell ref="BV50:BZ50"/>
    <mergeCell ref="CD50:CH50"/>
    <mergeCell ref="D52:E52"/>
    <mergeCell ref="F52:H52"/>
    <mergeCell ref="I52:J52"/>
    <mergeCell ref="L52:M52"/>
    <mergeCell ref="N52:P52"/>
    <mergeCell ref="Q52:R52"/>
    <mergeCell ref="F50:J50"/>
    <mergeCell ref="N50:R50"/>
    <mergeCell ref="W50:AA50"/>
    <mergeCell ref="AE50:AI50"/>
    <mergeCell ref="AN50:AR50"/>
    <mergeCell ref="AV50:AZ50"/>
    <mergeCell ref="AL52:AM52"/>
    <mergeCell ref="AN52:AP52"/>
    <mergeCell ref="AQ52:AR52"/>
    <mergeCell ref="AT52:AU52"/>
    <mergeCell ref="AV52:AX52"/>
    <mergeCell ref="AY52:AZ52"/>
    <mergeCell ref="U52:V52"/>
    <mergeCell ref="W52:Y52"/>
    <mergeCell ref="AC43:AD43"/>
    <mergeCell ref="AE43:AG43"/>
    <mergeCell ref="AH43:AI43"/>
    <mergeCell ref="BT43:BU43"/>
    <mergeCell ref="BV43:BX43"/>
    <mergeCell ref="BY43:BZ43"/>
    <mergeCell ref="CB43:CC43"/>
    <mergeCell ref="CD43:CF43"/>
    <mergeCell ref="CG43:CH43"/>
    <mergeCell ref="BC43:BD43"/>
    <mergeCell ref="BE43:BG43"/>
    <mergeCell ref="BH43:BI43"/>
    <mergeCell ref="BK43:BL43"/>
    <mergeCell ref="BM43:BO43"/>
    <mergeCell ref="BP43:BQ43"/>
    <mergeCell ref="AE39:AI39"/>
    <mergeCell ref="AN39:AR39"/>
    <mergeCell ref="AV39:AZ39"/>
    <mergeCell ref="AL43:AM43"/>
    <mergeCell ref="AN43:AP43"/>
    <mergeCell ref="AQ43:AR43"/>
    <mergeCell ref="AT43:AU43"/>
    <mergeCell ref="AV43:AX43"/>
    <mergeCell ref="AY43:AZ43"/>
    <mergeCell ref="D43:E43"/>
    <mergeCell ref="F43:H43"/>
    <mergeCell ref="I43:J43"/>
    <mergeCell ref="L43:M43"/>
    <mergeCell ref="N43:P43"/>
    <mergeCell ref="Q43:R43"/>
    <mergeCell ref="F39:J39"/>
    <mergeCell ref="N39:R39"/>
    <mergeCell ref="W39:AA39"/>
    <mergeCell ref="U43:V43"/>
    <mergeCell ref="W43:Y43"/>
    <mergeCell ref="Z43:AA43"/>
    <mergeCell ref="CG32:CH32"/>
    <mergeCell ref="BC32:BD32"/>
    <mergeCell ref="BE32:BG32"/>
    <mergeCell ref="BH32:BI32"/>
    <mergeCell ref="BK32:BL32"/>
    <mergeCell ref="BM32:BO32"/>
    <mergeCell ref="BP32:BQ32"/>
    <mergeCell ref="BE39:BI39"/>
    <mergeCell ref="BM39:BQ39"/>
    <mergeCell ref="BV39:BZ39"/>
    <mergeCell ref="CD39:CH39"/>
    <mergeCell ref="Z32:AA32"/>
    <mergeCell ref="AC32:AD32"/>
    <mergeCell ref="AE32:AG32"/>
    <mergeCell ref="AH32:AI32"/>
    <mergeCell ref="BT32:BU32"/>
    <mergeCell ref="BV32:BX32"/>
    <mergeCell ref="BY32:BZ32"/>
    <mergeCell ref="CB32:CC32"/>
    <mergeCell ref="CD32:CF32"/>
    <mergeCell ref="BE30:BI30"/>
    <mergeCell ref="BM30:BQ30"/>
    <mergeCell ref="BV30:BZ30"/>
    <mergeCell ref="CD30:CH30"/>
    <mergeCell ref="D32:E32"/>
    <mergeCell ref="F32:H32"/>
    <mergeCell ref="I32:J32"/>
    <mergeCell ref="L32:M32"/>
    <mergeCell ref="N32:P32"/>
    <mergeCell ref="Q32:R32"/>
    <mergeCell ref="F30:J30"/>
    <mergeCell ref="N30:R30"/>
    <mergeCell ref="W30:AA30"/>
    <mergeCell ref="AE30:AI30"/>
    <mergeCell ref="AN30:AR30"/>
    <mergeCell ref="AV30:AZ30"/>
    <mergeCell ref="AL32:AM32"/>
    <mergeCell ref="AN32:AP32"/>
    <mergeCell ref="AQ32:AR32"/>
    <mergeCell ref="AT32:AU32"/>
    <mergeCell ref="AV32:AX32"/>
    <mergeCell ref="AY32:AZ32"/>
    <mergeCell ref="U32:V32"/>
    <mergeCell ref="W32:Y32"/>
    <mergeCell ref="AC23:AD23"/>
    <mergeCell ref="AE23:AG23"/>
    <mergeCell ref="AH23:AI23"/>
    <mergeCell ref="BT23:BU23"/>
    <mergeCell ref="BV23:BX23"/>
    <mergeCell ref="BY23:BZ23"/>
    <mergeCell ref="CB23:CC23"/>
    <mergeCell ref="CD23:CF23"/>
    <mergeCell ref="CG23:CH23"/>
    <mergeCell ref="BC23:BD23"/>
    <mergeCell ref="BE23:BG23"/>
    <mergeCell ref="BH23:BI23"/>
    <mergeCell ref="BK23:BL23"/>
    <mergeCell ref="BM23:BO23"/>
    <mergeCell ref="BP23:BQ23"/>
    <mergeCell ref="AE21:AI21"/>
    <mergeCell ref="AN21:AR21"/>
    <mergeCell ref="AV21:AZ21"/>
    <mergeCell ref="AL23:AM23"/>
    <mergeCell ref="AN23:AP23"/>
    <mergeCell ref="AQ23:AR23"/>
    <mergeCell ref="AT23:AU23"/>
    <mergeCell ref="AV23:AX23"/>
    <mergeCell ref="AY23:AZ23"/>
    <mergeCell ref="D23:E23"/>
    <mergeCell ref="F23:H23"/>
    <mergeCell ref="I23:J23"/>
    <mergeCell ref="L23:M23"/>
    <mergeCell ref="N23:P23"/>
    <mergeCell ref="Q23:R23"/>
    <mergeCell ref="F21:J21"/>
    <mergeCell ref="N21:R21"/>
    <mergeCell ref="W21:AA21"/>
    <mergeCell ref="U23:V23"/>
    <mergeCell ref="W23:Y23"/>
    <mergeCell ref="Z23:AA23"/>
    <mergeCell ref="CG14:CH14"/>
    <mergeCell ref="BC14:BD14"/>
    <mergeCell ref="BE14:BG14"/>
    <mergeCell ref="BH14:BI14"/>
    <mergeCell ref="BK14:BL14"/>
    <mergeCell ref="BM14:BO14"/>
    <mergeCell ref="BP14:BQ14"/>
    <mergeCell ref="BE21:BI21"/>
    <mergeCell ref="BM21:BQ21"/>
    <mergeCell ref="BV21:BZ21"/>
    <mergeCell ref="CD21:CH21"/>
    <mergeCell ref="Z14:AA14"/>
    <mergeCell ref="AC14:AD14"/>
    <mergeCell ref="AE14:AG14"/>
    <mergeCell ref="AH14:AI14"/>
    <mergeCell ref="BT14:BU14"/>
    <mergeCell ref="BV14:BX14"/>
    <mergeCell ref="BY14:BZ14"/>
    <mergeCell ref="CB14:CC14"/>
    <mergeCell ref="CD14:CF14"/>
    <mergeCell ref="BE12:BI12"/>
    <mergeCell ref="BM12:BQ12"/>
    <mergeCell ref="BV12:BZ12"/>
    <mergeCell ref="CD12:CH12"/>
    <mergeCell ref="D14:E14"/>
    <mergeCell ref="F14:H14"/>
    <mergeCell ref="I14:J14"/>
    <mergeCell ref="L14:M14"/>
    <mergeCell ref="N14:P14"/>
    <mergeCell ref="Q14:R14"/>
    <mergeCell ref="F12:J12"/>
    <mergeCell ref="N12:R12"/>
    <mergeCell ref="W12:AA12"/>
    <mergeCell ref="AE12:AI12"/>
    <mergeCell ref="AN12:AR12"/>
    <mergeCell ref="AV12:AZ12"/>
    <mergeCell ref="AL14:AM14"/>
    <mergeCell ref="AN14:AP14"/>
    <mergeCell ref="AQ14:AR14"/>
    <mergeCell ref="AT14:AU14"/>
    <mergeCell ref="AV14:AX14"/>
    <mergeCell ref="AY14:AZ14"/>
    <mergeCell ref="U14:V14"/>
    <mergeCell ref="W14:Y14"/>
    <mergeCell ref="BT5:BU5"/>
    <mergeCell ref="BV5:BX5"/>
    <mergeCell ref="BY5:BZ5"/>
    <mergeCell ref="CB5:CC5"/>
    <mergeCell ref="CD5:CF5"/>
    <mergeCell ref="CG5:CH5"/>
    <mergeCell ref="BC5:BD5"/>
    <mergeCell ref="BE5:BG5"/>
    <mergeCell ref="BH5:BI5"/>
    <mergeCell ref="BK5:BL5"/>
    <mergeCell ref="BM5:BO5"/>
    <mergeCell ref="BP5:BQ5"/>
    <mergeCell ref="AT5:AU5"/>
    <mergeCell ref="AV5:AX5"/>
    <mergeCell ref="AY5:AZ5"/>
    <mergeCell ref="U5:V5"/>
    <mergeCell ref="W5:Y5"/>
    <mergeCell ref="Z5:AA5"/>
    <mergeCell ref="AC5:AD5"/>
    <mergeCell ref="AE5:AG5"/>
    <mergeCell ref="AH5:AI5"/>
    <mergeCell ref="D5:E5"/>
    <mergeCell ref="F5:H5"/>
    <mergeCell ref="I5:J5"/>
    <mergeCell ref="L5:M5"/>
    <mergeCell ref="N5:P5"/>
    <mergeCell ref="Q5:R5"/>
    <mergeCell ref="AL5:AM5"/>
    <mergeCell ref="AN5:AP5"/>
    <mergeCell ref="AQ5:AR5"/>
  </mergeCells>
  <phoneticPr fontId="2"/>
  <conditionalFormatting sqref="BT7">
    <cfRule type="expression" dxfId="38295" priority="5919" stopIfTrue="1">
      <formula>OR(BT7=祝色,WEEKDAY(BT7)=1)</formula>
    </cfRule>
    <cfRule type="expression" dxfId="38294" priority="5920" stopIfTrue="1">
      <formula>WEEKDAY(BT7)=7</formula>
    </cfRule>
  </conditionalFormatting>
  <conditionalFormatting sqref="BU7">
    <cfRule type="expression" dxfId="38293" priority="5917" stopIfTrue="1">
      <formula>OR(BU7=祝色,WEEKDAY(BU7)=1)</formula>
    </cfRule>
    <cfRule type="expression" dxfId="38292" priority="5918" stopIfTrue="1">
      <formula>WEEKDAY(BU7)=7</formula>
    </cfRule>
  </conditionalFormatting>
  <conditionalFormatting sqref="BV7">
    <cfRule type="expression" dxfId="38291" priority="5915" stopIfTrue="1">
      <formula>OR(BV7=祝色,WEEKDAY(BV7)=1)</formula>
    </cfRule>
    <cfRule type="expression" dxfId="38290" priority="5916" stopIfTrue="1">
      <formula>WEEKDAY(BV7)=7</formula>
    </cfRule>
  </conditionalFormatting>
  <conditionalFormatting sqref="BW7">
    <cfRule type="expression" dxfId="38289" priority="5913" stopIfTrue="1">
      <formula>OR(BW7=祝色,WEEKDAY(BW7)=1)</formula>
    </cfRule>
    <cfRule type="expression" dxfId="38288" priority="5914" stopIfTrue="1">
      <formula>WEEKDAY(BW7)=7</formula>
    </cfRule>
  </conditionalFormatting>
  <conditionalFormatting sqref="BX7">
    <cfRule type="expression" dxfId="38287" priority="5911" stopIfTrue="1">
      <formula>OR(BX7=祝色,WEEKDAY(BX7)=1)</formula>
    </cfRule>
    <cfRule type="expression" dxfId="38286" priority="5912" stopIfTrue="1">
      <formula>WEEKDAY(BX7)=7</formula>
    </cfRule>
  </conditionalFormatting>
  <conditionalFormatting sqref="BY7">
    <cfRule type="expression" dxfId="38285" priority="5909" stopIfTrue="1">
      <formula>OR(BY7=祝色,WEEKDAY(BY7)=1)</formula>
    </cfRule>
    <cfRule type="expression" dxfId="38284" priority="5910" stopIfTrue="1">
      <formula>WEEKDAY(BY7)=7</formula>
    </cfRule>
  </conditionalFormatting>
  <conditionalFormatting sqref="BZ7">
    <cfRule type="expression" dxfId="38283" priority="5907" stopIfTrue="1">
      <formula>OR(BZ7=祝色,WEEKDAY(BZ7)=1)</formula>
    </cfRule>
    <cfRule type="expression" dxfId="38282" priority="5908" stopIfTrue="1">
      <formula>WEEKDAY(BZ7)=7</formula>
    </cfRule>
  </conditionalFormatting>
  <conditionalFormatting sqref="BT8">
    <cfRule type="expression" dxfId="38281" priority="5905" stopIfTrue="1">
      <formula>OR(BT8=祝色,WEEKDAY(BT8)=1)</formula>
    </cfRule>
    <cfRule type="expression" dxfId="38280" priority="5906" stopIfTrue="1">
      <formula>WEEKDAY(BT8)=7</formula>
    </cfRule>
  </conditionalFormatting>
  <conditionalFormatting sqref="BU8">
    <cfRule type="expression" dxfId="38279" priority="5903" stopIfTrue="1">
      <formula>OR(BU8=祝色,WEEKDAY(BU8)=1)</formula>
    </cfRule>
    <cfRule type="expression" dxfId="38278" priority="5904" stopIfTrue="1">
      <formula>WEEKDAY(BU8)=7</formula>
    </cfRule>
  </conditionalFormatting>
  <conditionalFormatting sqref="BV8">
    <cfRule type="expression" dxfId="38277" priority="5901" stopIfTrue="1">
      <formula>OR(BV8=祝色,WEEKDAY(BV8)=1)</formula>
    </cfRule>
    <cfRule type="expression" dxfId="38276" priority="5902" stopIfTrue="1">
      <formula>WEEKDAY(BV8)=7</formula>
    </cfRule>
  </conditionalFormatting>
  <conditionalFormatting sqref="BW8">
    <cfRule type="expression" dxfId="38275" priority="5899" stopIfTrue="1">
      <formula>OR(BW8=祝色,WEEKDAY(BW8)=1)</formula>
    </cfRule>
    <cfRule type="expression" dxfId="38274" priority="5900" stopIfTrue="1">
      <formula>WEEKDAY(BW8)=7</formula>
    </cfRule>
  </conditionalFormatting>
  <conditionalFormatting sqref="BX8">
    <cfRule type="expression" dxfId="38273" priority="5897" stopIfTrue="1">
      <formula>OR(BX8=祝色,WEEKDAY(BX8)=1)</formula>
    </cfRule>
    <cfRule type="expression" dxfId="38272" priority="5898" stopIfTrue="1">
      <formula>WEEKDAY(BX8)=7</formula>
    </cfRule>
  </conditionalFormatting>
  <conditionalFormatting sqref="BY8">
    <cfRule type="expression" dxfId="38271" priority="5895" stopIfTrue="1">
      <formula>OR(BY8=祝色,WEEKDAY(BY8)=1)</formula>
    </cfRule>
    <cfRule type="expression" dxfId="38270" priority="5896" stopIfTrue="1">
      <formula>WEEKDAY(BY8)=7</formula>
    </cfRule>
  </conditionalFormatting>
  <conditionalFormatting sqref="BZ8">
    <cfRule type="expression" dxfId="38269" priority="5893" stopIfTrue="1">
      <formula>OR(BZ8=祝色,WEEKDAY(BZ8)=1)</formula>
    </cfRule>
    <cfRule type="expression" dxfId="38268" priority="5894" stopIfTrue="1">
      <formula>WEEKDAY(BZ8)=7</formula>
    </cfRule>
  </conditionalFormatting>
  <conditionalFormatting sqref="BT9">
    <cfRule type="expression" dxfId="38267" priority="5891" stopIfTrue="1">
      <formula>OR(BT9=祝色,WEEKDAY(BT9)=1)</formula>
    </cfRule>
    <cfRule type="expression" dxfId="38266" priority="5892" stopIfTrue="1">
      <formula>WEEKDAY(BT9)=7</formula>
    </cfRule>
  </conditionalFormatting>
  <conditionalFormatting sqref="BU9">
    <cfRule type="expression" dxfId="38265" priority="5889" stopIfTrue="1">
      <formula>OR(BU9=祝色,WEEKDAY(BU9)=1)</formula>
    </cfRule>
    <cfRule type="expression" dxfId="38264" priority="5890" stopIfTrue="1">
      <formula>WEEKDAY(BU9)=7</formula>
    </cfRule>
  </conditionalFormatting>
  <conditionalFormatting sqref="BV9">
    <cfRule type="expression" dxfId="38263" priority="5887" stopIfTrue="1">
      <formula>OR(BV9=祝色,WEEKDAY(BV9)=1)</formula>
    </cfRule>
    <cfRule type="expression" dxfId="38262" priority="5888" stopIfTrue="1">
      <formula>WEEKDAY(BV9)=7</formula>
    </cfRule>
  </conditionalFormatting>
  <conditionalFormatting sqref="BW9">
    <cfRule type="expression" dxfId="38261" priority="5885" stopIfTrue="1">
      <formula>OR(BW9=祝色,WEEKDAY(BW9)=1)</formula>
    </cfRule>
    <cfRule type="expression" dxfId="38260" priority="5886" stopIfTrue="1">
      <formula>WEEKDAY(BW9)=7</formula>
    </cfRule>
  </conditionalFormatting>
  <conditionalFormatting sqref="BX9">
    <cfRule type="expression" dxfId="38259" priority="5883" stopIfTrue="1">
      <formula>OR(BX9=祝色,WEEKDAY(BX9)=1)</formula>
    </cfRule>
    <cfRule type="expression" dxfId="38258" priority="5884" stopIfTrue="1">
      <formula>WEEKDAY(BX9)=7</formula>
    </cfRule>
  </conditionalFormatting>
  <conditionalFormatting sqref="BY9">
    <cfRule type="expression" dxfId="38257" priority="5881" stopIfTrue="1">
      <formula>OR(BY9=祝色,WEEKDAY(BY9)=1)</formula>
    </cfRule>
    <cfRule type="expression" dxfId="38256" priority="5882" stopIfTrue="1">
      <formula>WEEKDAY(BY9)=7</formula>
    </cfRule>
  </conditionalFormatting>
  <conditionalFormatting sqref="BZ9">
    <cfRule type="expression" dxfId="38255" priority="5879" stopIfTrue="1">
      <formula>OR(BZ9=祝色,WEEKDAY(BZ9)=1)</formula>
    </cfRule>
    <cfRule type="expression" dxfId="38254" priority="5880" stopIfTrue="1">
      <formula>WEEKDAY(BZ9)=7</formula>
    </cfRule>
  </conditionalFormatting>
  <conditionalFormatting sqref="BT10">
    <cfRule type="expression" dxfId="38253" priority="5877" stopIfTrue="1">
      <formula>OR(BT10=祝色,WEEKDAY(BT10)=1)</formula>
    </cfRule>
    <cfRule type="expression" dxfId="38252" priority="5878" stopIfTrue="1">
      <formula>WEEKDAY(BT10)=7</formula>
    </cfRule>
  </conditionalFormatting>
  <conditionalFormatting sqref="BU10">
    <cfRule type="expression" dxfId="38251" priority="5875" stopIfTrue="1">
      <formula>OR(BU10=祝色,WEEKDAY(BU10)=1)</formula>
    </cfRule>
    <cfRule type="expression" dxfId="38250" priority="5876" stopIfTrue="1">
      <formula>WEEKDAY(BU10)=7</formula>
    </cfRule>
  </conditionalFormatting>
  <conditionalFormatting sqref="BV10">
    <cfRule type="expression" dxfId="38249" priority="5873" stopIfTrue="1">
      <formula>OR(BV10=祝色,WEEKDAY(BV10)=1)</formula>
    </cfRule>
    <cfRule type="expression" dxfId="38248" priority="5874" stopIfTrue="1">
      <formula>WEEKDAY(BV10)=7</formula>
    </cfRule>
  </conditionalFormatting>
  <conditionalFormatting sqref="BW10">
    <cfRule type="expression" dxfId="38247" priority="5871" stopIfTrue="1">
      <formula>OR(BW10=祝色,WEEKDAY(BW10)=1)</formula>
    </cfRule>
    <cfRule type="expression" dxfId="38246" priority="5872" stopIfTrue="1">
      <formula>WEEKDAY(BW10)=7</formula>
    </cfRule>
  </conditionalFormatting>
  <conditionalFormatting sqref="BX10">
    <cfRule type="expression" dxfId="38245" priority="5869" stopIfTrue="1">
      <formula>OR(BX10=祝色,WEEKDAY(BX10)=1)</formula>
    </cfRule>
    <cfRule type="expression" dxfId="38244" priority="5870" stopIfTrue="1">
      <formula>WEEKDAY(BX10)=7</formula>
    </cfRule>
  </conditionalFormatting>
  <conditionalFormatting sqref="BY10">
    <cfRule type="expression" dxfId="38243" priority="5867" stopIfTrue="1">
      <formula>OR(BY10=祝色,WEEKDAY(BY10)=1)</formula>
    </cfRule>
    <cfRule type="expression" dxfId="38242" priority="5868" stopIfTrue="1">
      <formula>WEEKDAY(BY10)=7</formula>
    </cfRule>
  </conditionalFormatting>
  <conditionalFormatting sqref="BZ10">
    <cfRule type="expression" dxfId="38241" priority="5865" stopIfTrue="1">
      <formula>OR(BZ10=祝色,WEEKDAY(BZ10)=1)</formula>
    </cfRule>
    <cfRule type="expression" dxfId="38240" priority="5866" stopIfTrue="1">
      <formula>WEEKDAY(BZ10)=7</formula>
    </cfRule>
  </conditionalFormatting>
  <conditionalFormatting sqref="BT11">
    <cfRule type="expression" dxfId="38239" priority="5863" stopIfTrue="1">
      <formula>OR(BT11=祝色,WEEKDAY(BT11)=1)</formula>
    </cfRule>
    <cfRule type="expression" dxfId="38238" priority="5864" stopIfTrue="1">
      <formula>WEEKDAY(BT11)=7</formula>
    </cfRule>
  </conditionalFormatting>
  <conditionalFormatting sqref="BU11">
    <cfRule type="expression" dxfId="38237" priority="5861" stopIfTrue="1">
      <formula>OR(BU11=祝色,WEEKDAY(BU11)=1)</formula>
    </cfRule>
    <cfRule type="expression" dxfId="38236" priority="5862" stopIfTrue="1">
      <formula>WEEKDAY(BU11)=7</formula>
    </cfRule>
  </conditionalFormatting>
  <conditionalFormatting sqref="BV11">
    <cfRule type="expression" dxfId="38235" priority="5859" stopIfTrue="1">
      <formula>OR(BV11=祝色,WEEKDAY(BV11)=1)</formula>
    </cfRule>
    <cfRule type="expression" dxfId="38234" priority="5860" stopIfTrue="1">
      <formula>WEEKDAY(BV11)=7</formula>
    </cfRule>
  </conditionalFormatting>
  <conditionalFormatting sqref="BW11">
    <cfRule type="expression" dxfId="38233" priority="5857" stopIfTrue="1">
      <formula>OR(BW11=祝色,WEEKDAY(BW11)=1)</formula>
    </cfRule>
    <cfRule type="expression" dxfId="38232" priority="5858" stopIfTrue="1">
      <formula>WEEKDAY(BW11)=7</formula>
    </cfRule>
  </conditionalFormatting>
  <conditionalFormatting sqref="BX11">
    <cfRule type="expression" dxfId="38231" priority="5855" stopIfTrue="1">
      <formula>OR(BX11=祝色,WEEKDAY(BX11)=1)</formula>
    </cfRule>
    <cfRule type="expression" dxfId="38230" priority="5856" stopIfTrue="1">
      <formula>WEEKDAY(BX11)=7</formula>
    </cfRule>
  </conditionalFormatting>
  <conditionalFormatting sqref="BY11">
    <cfRule type="expression" dxfId="38229" priority="5853" stopIfTrue="1">
      <formula>OR(BY11=祝色,WEEKDAY(BY11)=1)</formula>
    </cfRule>
    <cfRule type="expression" dxfId="38228" priority="5854" stopIfTrue="1">
      <formula>WEEKDAY(BY11)=7</formula>
    </cfRule>
  </conditionalFormatting>
  <conditionalFormatting sqref="BZ11">
    <cfRule type="expression" dxfId="38227" priority="5851" stopIfTrue="1">
      <formula>OR(BZ11=祝色,WEEKDAY(BZ11)=1)</formula>
    </cfRule>
    <cfRule type="expression" dxfId="38226" priority="5852" stopIfTrue="1">
      <formula>WEEKDAY(BZ11)=7</formula>
    </cfRule>
  </conditionalFormatting>
  <conditionalFormatting sqref="BT12:BT13">
    <cfRule type="expression" dxfId="38225" priority="5849" stopIfTrue="1">
      <formula>OR(BT12=祝色,WEEKDAY(BT12)=1)</formula>
    </cfRule>
    <cfRule type="expression" dxfId="38224" priority="5850" stopIfTrue="1">
      <formula>WEEKDAY(BT12)=7</formula>
    </cfRule>
  </conditionalFormatting>
  <conditionalFormatting sqref="BU12:BU13">
    <cfRule type="expression" dxfId="38223" priority="5847" stopIfTrue="1">
      <formula>OR(BU12=祝色,WEEKDAY(BU12)=1)</formula>
    </cfRule>
    <cfRule type="expression" dxfId="38222" priority="5848" stopIfTrue="1">
      <formula>WEEKDAY(BU12)=7</formula>
    </cfRule>
  </conditionalFormatting>
  <conditionalFormatting sqref="CB7">
    <cfRule type="expression" dxfId="38221" priority="5845" stopIfTrue="1">
      <formula>OR(CB7=祝色,WEEKDAY(CB7)=1)</formula>
    </cfRule>
    <cfRule type="expression" dxfId="38220" priority="5846" stopIfTrue="1">
      <formula>WEEKDAY(CB7)=7</formula>
    </cfRule>
  </conditionalFormatting>
  <conditionalFormatting sqref="CC7">
    <cfRule type="expression" dxfId="38219" priority="5843" stopIfTrue="1">
      <formula>OR(CC7=祝色,WEEKDAY(CC7)=1)</formula>
    </cfRule>
    <cfRule type="expression" dxfId="38218" priority="5844" stopIfTrue="1">
      <formula>WEEKDAY(CC7)=7</formula>
    </cfRule>
  </conditionalFormatting>
  <conditionalFormatting sqref="CD7">
    <cfRule type="expression" dxfId="38217" priority="5841" stopIfTrue="1">
      <formula>OR(CD7=祝色,WEEKDAY(CD7)=1)</formula>
    </cfRule>
    <cfRule type="expression" dxfId="38216" priority="5842" stopIfTrue="1">
      <formula>WEEKDAY(CD7)=7</formula>
    </cfRule>
  </conditionalFormatting>
  <conditionalFormatting sqref="CE7">
    <cfRule type="expression" dxfId="38215" priority="5839" stopIfTrue="1">
      <formula>OR(CE7=祝色,WEEKDAY(CE7)=1)</formula>
    </cfRule>
    <cfRule type="expression" dxfId="38214" priority="5840" stopIfTrue="1">
      <formula>WEEKDAY(CE7)=7</formula>
    </cfRule>
  </conditionalFormatting>
  <conditionalFormatting sqref="CF7">
    <cfRule type="expression" dxfId="38213" priority="5837" stopIfTrue="1">
      <formula>OR(CF7=祝色,WEEKDAY(CF7)=1)</formula>
    </cfRule>
    <cfRule type="expression" dxfId="38212" priority="5838" stopIfTrue="1">
      <formula>WEEKDAY(CF7)=7</formula>
    </cfRule>
  </conditionalFormatting>
  <conditionalFormatting sqref="CG7">
    <cfRule type="expression" dxfId="38211" priority="5835" stopIfTrue="1">
      <formula>OR(CG7=祝色,WEEKDAY(CG7)=1)</formula>
    </cfRule>
    <cfRule type="expression" dxfId="38210" priority="5836" stopIfTrue="1">
      <formula>WEEKDAY(CG7)=7</formula>
    </cfRule>
  </conditionalFormatting>
  <conditionalFormatting sqref="CH7">
    <cfRule type="expression" dxfId="38209" priority="5833" stopIfTrue="1">
      <formula>OR(CH7=祝色,WEEKDAY(CH7)=1)</formula>
    </cfRule>
    <cfRule type="expression" dxfId="38208" priority="5834" stopIfTrue="1">
      <formula>WEEKDAY(CH7)=7</formula>
    </cfRule>
  </conditionalFormatting>
  <conditionalFormatting sqref="CB8">
    <cfRule type="expression" dxfId="38207" priority="5831" stopIfTrue="1">
      <formula>OR(CB8=祝色,WEEKDAY(CB8)=1)</formula>
    </cfRule>
    <cfRule type="expression" dxfId="38206" priority="5832" stopIfTrue="1">
      <formula>WEEKDAY(CB8)=7</formula>
    </cfRule>
  </conditionalFormatting>
  <conditionalFormatting sqref="CC8">
    <cfRule type="expression" dxfId="38205" priority="5829" stopIfTrue="1">
      <formula>OR(CC8=祝色,WEEKDAY(CC8)=1)</formula>
    </cfRule>
    <cfRule type="expression" dxfId="38204" priority="5830" stopIfTrue="1">
      <formula>WEEKDAY(CC8)=7</formula>
    </cfRule>
  </conditionalFormatting>
  <conditionalFormatting sqref="CD8">
    <cfRule type="expression" dxfId="38203" priority="5827" stopIfTrue="1">
      <formula>OR(CD8=祝色,WEEKDAY(CD8)=1)</formula>
    </cfRule>
    <cfRule type="expression" dxfId="38202" priority="5828" stopIfTrue="1">
      <formula>WEEKDAY(CD8)=7</formula>
    </cfRule>
  </conditionalFormatting>
  <conditionalFormatting sqref="CE8">
    <cfRule type="expression" dxfId="38201" priority="5825" stopIfTrue="1">
      <formula>OR(CE8=祝色,WEEKDAY(CE8)=1)</formula>
    </cfRule>
    <cfRule type="expression" dxfId="38200" priority="5826" stopIfTrue="1">
      <formula>WEEKDAY(CE8)=7</formula>
    </cfRule>
  </conditionalFormatting>
  <conditionalFormatting sqref="CF8">
    <cfRule type="expression" dxfId="38199" priority="5823" stopIfTrue="1">
      <formula>OR(CF8=祝色,WEEKDAY(CF8)=1)</formula>
    </cfRule>
    <cfRule type="expression" dxfId="38198" priority="5824" stopIfTrue="1">
      <formula>WEEKDAY(CF8)=7</formula>
    </cfRule>
  </conditionalFormatting>
  <conditionalFormatting sqref="CG8">
    <cfRule type="expression" dxfId="38197" priority="5821" stopIfTrue="1">
      <formula>OR(CG8=祝色,WEEKDAY(CG8)=1)</formula>
    </cfRule>
    <cfRule type="expression" dxfId="38196" priority="5822" stopIfTrue="1">
      <formula>WEEKDAY(CG8)=7</formula>
    </cfRule>
  </conditionalFormatting>
  <conditionalFormatting sqref="CH8">
    <cfRule type="expression" dxfId="38195" priority="5819" stopIfTrue="1">
      <formula>OR(CH8=祝色,WEEKDAY(CH8)=1)</formula>
    </cfRule>
    <cfRule type="expression" dxfId="38194" priority="5820" stopIfTrue="1">
      <formula>WEEKDAY(CH8)=7</formula>
    </cfRule>
  </conditionalFormatting>
  <conditionalFormatting sqref="CB9">
    <cfRule type="expression" dxfId="38193" priority="5817" stopIfTrue="1">
      <formula>OR(CB9=祝色,WEEKDAY(CB9)=1)</formula>
    </cfRule>
    <cfRule type="expression" dxfId="38192" priority="5818" stopIfTrue="1">
      <formula>WEEKDAY(CB9)=7</formula>
    </cfRule>
  </conditionalFormatting>
  <conditionalFormatting sqref="CC9">
    <cfRule type="expression" dxfId="38191" priority="5815" stopIfTrue="1">
      <formula>OR(CC9=祝色,WEEKDAY(CC9)=1)</formula>
    </cfRule>
    <cfRule type="expression" dxfId="38190" priority="5816" stopIfTrue="1">
      <formula>WEEKDAY(CC9)=7</formula>
    </cfRule>
  </conditionalFormatting>
  <conditionalFormatting sqref="CD9">
    <cfRule type="expression" dxfId="38189" priority="5813" stopIfTrue="1">
      <formula>OR(CD9=祝色,WEEKDAY(CD9)=1)</formula>
    </cfRule>
    <cfRule type="expression" dxfId="38188" priority="5814" stopIfTrue="1">
      <formula>WEEKDAY(CD9)=7</formula>
    </cfRule>
  </conditionalFormatting>
  <conditionalFormatting sqref="CE9">
    <cfRule type="expression" dxfId="38187" priority="5811" stopIfTrue="1">
      <formula>OR(CE9=祝色,WEEKDAY(CE9)=1)</formula>
    </cfRule>
    <cfRule type="expression" dxfId="38186" priority="5812" stopIfTrue="1">
      <formula>WEEKDAY(CE9)=7</formula>
    </cfRule>
  </conditionalFormatting>
  <conditionalFormatting sqref="CF9">
    <cfRule type="expression" dxfId="38185" priority="5809" stopIfTrue="1">
      <formula>OR(CF9=祝色,WEEKDAY(CF9)=1)</formula>
    </cfRule>
    <cfRule type="expression" dxfId="38184" priority="5810" stopIfTrue="1">
      <formula>WEEKDAY(CF9)=7</formula>
    </cfRule>
  </conditionalFormatting>
  <conditionalFormatting sqref="CG9">
    <cfRule type="expression" dxfId="38183" priority="5807" stopIfTrue="1">
      <formula>OR(CG9=祝色,WEEKDAY(CG9)=1)</formula>
    </cfRule>
    <cfRule type="expression" dxfId="38182" priority="5808" stopIfTrue="1">
      <formula>WEEKDAY(CG9)=7</formula>
    </cfRule>
  </conditionalFormatting>
  <conditionalFormatting sqref="CH9">
    <cfRule type="expression" dxfId="38181" priority="5805" stopIfTrue="1">
      <formula>OR(CH9=祝色,WEEKDAY(CH9)=1)</formula>
    </cfRule>
    <cfRule type="expression" dxfId="38180" priority="5806" stopIfTrue="1">
      <formula>WEEKDAY(CH9)=7</formula>
    </cfRule>
  </conditionalFormatting>
  <conditionalFormatting sqref="CB10">
    <cfRule type="expression" dxfId="38179" priority="5803" stopIfTrue="1">
      <formula>OR(CB10=祝色,WEEKDAY(CB10)=1)</formula>
    </cfRule>
    <cfRule type="expression" dxfId="38178" priority="5804" stopIfTrue="1">
      <formula>WEEKDAY(CB10)=7</formula>
    </cfRule>
  </conditionalFormatting>
  <conditionalFormatting sqref="CC10">
    <cfRule type="expression" dxfId="38177" priority="5801" stopIfTrue="1">
      <formula>OR(CC10=祝色,WEEKDAY(CC10)=1)</formula>
    </cfRule>
    <cfRule type="expression" dxfId="38176" priority="5802" stopIfTrue="1">
      <formula>WEEKDAY(CC10)=7</formula>
    </cfRule>
  </conditionalFormatting>
  <conditionalFormatting sqref="CD10">
    <cfRule type="expression" dxfId="38175" priority="5799" stopIfTrue="1">
      <formula>OR(CD10=祝色,WEEKDAY(CD10)=1)</formula>
    </cfRule>
    <cfRule type="expression" dxfId="38174" priority="5800" stopIfTrue="1">
      <formula>WEEKDAY(CD10)=7</formula>
    </cfRule>
  </conditionalFormatting>
  <conditionalFormatting sqref="CE10">
    <cfRule type="expression" dxfId="38173" priority="5797" stopIfTrue="1">
      <formula>OR(CE10=祝色,WEEKDAY(CE10)=1)</formula>
    </cfRule>
    <cfRule type="expression" dxfId="38172" priority="5798" stopIfTrue="1">
      <formula>WEEKDAY(CE10)=7</formula>
    </cfRule>
  </conditionalFormatting>
  <conditionalFormatting sqref="CF10">
    <cfRule type="expression" dxfId="38171" priority="5795" stopIfTrue="1">
      <formula>OR(CF10=祝色,WEEKDAY(CF10)=1)</formula>
    </cfRule>
    <cfRule type="expression" dxfId="38170" priority="5796" stopIfTrue="1">
      <formula>WEEKDAY(CF10)=7</formula>
    </cfRule>
  </conditionalFormatting>
  <conditionalFormatting sqref="CG10">
    <cfRule type="expression" dxfId="38169" priority="5793" stopIfTrue="1">
      <formula>OR(CG10=祝色,WEEKDAY(CG10)=1)</formula>
    </cfRule>
    <cfRule type="expression" dxfId="38168" priority="5794" stopIfTrue="1">
      <formula>WEEKDAY(CG10)=7</formula>
    </cfRule>
  </conditionalFormatting>
  <conditionalFormatting sqref="CH10">
    <cfRule type="expression" dxfId="38167" priority="5791" stopIfTrue="1">
      <formula>OR(CH10=祝色,WEEKDAY(CH10)=1)</formula>
    </cfRule>
    <cfRule type="expression" dxfId="38166" priority="5792" stopIfTrue="1">
      <formula>WEEKDAY(CH10)=7</formula>
    </cfRule>
  </conditionalFormatting>
  <conditionalFormatting sqref="CB11">
    <cfRule type="expression" dxfId="38165" priority="5789" stopIfTrue="1">
      <formula>OR(CB11=祝色,WEEKDAY(CB11)=1)</formula>
    </cfRule>
    <cfRule type="expression" dxfId="38164" priority="5790" stopIfTrue="1">
      <formula>WEEKDAY(CB11)=7</formula>
    </cfRule>
  </conditionalFormatting>
  <conditionalFormatting sqref="CC11">
    <cfRule type="expression" dxfId="38163" priority="5787" stopIfTrue="1">
      <formula>OR(CC11=祝色,WEEKDAY(CC11)=1)</formula>
    </cfRule>
    <cfRule type="expression" dxfId="38162" priority="5788" stopIfTrue="1">
      <formula>WEEKDAY(CC11)=7</formula>
    </cfRule>
  </conditionalFormatting>
  <conditionalFormatting sqref="CD11">
    <cfRule type="expression" dxfId="38161" priority="5785" stopIfTrue="1">
      <formula>OR(CD11=祝色,WEEKDAY(CD11)=1)</formula>
    </cfRule>
    <cfRule type="expression" dxfId="38160" priority="5786" stopIfTrue="1">
      <formula>WEEKDAY(CD11)=7</formula>
    </cfRule>
  </conditionalFormatting>
  <conditionalFormatting sqref="CE11">
    <cfRule type="expression" dxfId="38159" priority="5783" stopIfTrue="1">
      <formula>OR(CE11=祝色,WEEKDAY(CE11)=1)</formula>
    </cfRule>
    <cfRule type="expression" dxfId="38158" priority="5784" stopIfTrue="1">
      <formula>WEEKDAY(CE11)=7</formula>
    </cfRule>
  </conditionalFormatting>
  <conditionalFormatting sqref="CF11">
    <cfRule type="expression" dxfId="38157" priority="5781" stopIfTrue="1">
      <formula>OR(CF11=祝色,WEEKDAY(CF11)=1)</formula>
    </cfRule>
    <cfRule type="expression" dxfId="38156" priority="5782" stopIfTrue="1">
      <formula>WEEKDAY(CF11)=7</formula>
    </cfRule>
  </conditionalFormatting>
  <conditionalFormatting sqref="CG11">
    <cfRule type="expression" dxfId="38155" priority="5779" stopIfTrue="1">
      <formula>OR(CG11=祝色,WEEKDAY(CG11)=1)</formula>
    </cfRule>
    <cfRule type="expression" dxfId="38154" priority="5780" stopIfTrue="1">
      <formula>WEEKDAY(CG11)=7</formula>
    </cfRule>
  </conditionalFormatting>
  <conditionalFormatting sqref="CH11">
    <cfRule type="expression" dxfId="38153" priority="5777" stopIfTrue="1">
      <formula>OR(CH11=祝色,WEEKDAY(CH11)=1)</formula>
    </cfRule>
    <cfRule type="expression" dxfId="38152" priority="5778" stopIfTrue="1">
      <formula>WEEKDAY(CH11)=7</formula>
    </cfRule>
  </conditionalFormatting>
  <conditionalFormatting sqref="CB12:CB13">
    <cfRule type="expression" dxfId="38151" priority="5775" stopIfTrue="1">
      <formula>OR(CB12=祝色,WEEKDAY(CB12)=1)</formula>
    </cfRule>
    <cfRule type="expression" dxfId="38150" priority="5776" stopIfTrue="1">
      <formula>WEEKDAY(CB12)=7</formula>
    </cfRule>
  </conditionalFormatting>
  <conditionalFormatting sqref="CC12:CC13">
    <cfRule type="expression" dxfId="38149" priority="5773" stopIfTrue="1">
      <formula>OR(CC12=祝色,WEEKDAY(CC12)=1)</formula>
    </cfRule>
    <cfRule type="expression" dxfId="38148" priority="5774" stopIfTrue="1">
      <formula>WEEKDAY(CC12)=7</formula>
    </cfRule>
  </conditionalFormatting>
  <conditionalFormatting sqref="BT16">
    <cfRule type="expression" dxfId="38147" priority="5771" stopIfTrue="1">
      <formula>OR(BT16=祝色,WEEKDAY(BT16)=1)</formula>
    </cfRule>
    <cfRule type="expression" dxfId="38146" priority="5772" stopIfTrue="1">
      <formula>WEEKDAY(BT16)=7</formula>
    </cfRule>
  </conditionalFormatting>
  <conditionalFormatting sqref="BU16">
    <cfRule type="expression" dxfId="38145" priority="5769" stopIfTrue="1">
      <formula>OR(BU16=祝色,WEEKDAY(BU16)=1)</formula>
    </cfRule>
    <cfRule type="expression" dxfId="38144" priority="5770" stopIfTrue="1">
      <formula>WEEKDAY(BU16)=7</formula>
    </cfRule>
  </conditionalFormatting>
  <conditionalFormatting sqref="BV16">
    <cfRule type="expression" dxfId="38143" priority="5767" stopIfTrue="1">
      <formula>OR(BV16=祝色,WEEKDAY(BV16)=1)</formula>
    </cfRule>
    <cfRule type="expression" dxfId="38142" priority="5768" stopIfTrue="1">
      <formula>WEEKDAY(BV16)=7</formula>
    </cfRule>
  </conditionalFormatting>
  <conditionalFormatting sqref="BW16">
    <cfRule type="expression" dxfId="38141" priority="5765" stopIfTrue="1">
      <formula>OR(BW16=祝色,WEEKDAY(BW16)=1)</formula>
    </cfRule>
    <cfRule type="expression" dxfId="38140" priority="5766" stopIfTrue="1">
      <formula>WEEKDAY(BW16)=7</formula>
    </cfRule>
  </conditionalFormatting>
  <conditionalFormatting sqref="BX16">
    <cfRule type="expression" dxfId="38139" priority="5763" stopIfTrue="1">
      <formula>OR(BX16=祝色,WEEKDAY(BX16)=1)</formula>
    </cfRule>
    <cfRule type="expression" dxfId="38138" priority="5764" stopIfTrue="1">
      <formula>WEEKDAY(BX16)=7</formula>
    </cfRule>
  </conditionalFormatting>
  <conditionalFormatting sqref="BY16">
    <cfRule type="expression" dxfId="38137" priority="5761" stopIfTrue="1">
      <formula>OR(BY16=祝色,WEEKDAY(BY16)=1)</formula>
    </cfRule>
    <cfRule type="expression" dxfId="38136" priority="5762" stopIfTrue="1">
      <formula>WEEKDAY(BY16)=7</formula>
    </cfRule>
  </conditionalFormatting>
  <conditionalFormatting sqref="BZ16">
    <cfRule type="expression" dxfId="38135" priority="5759" stopIfTrue="1">
      <formula>OR(BZ16=祝色,WEEKDAY(BZ16)=1)</formula>
    </cfRule>
    <cfRule type="expression" dxfId="38134" priority="5760" stopIfTrue="1">
      <formula>WEEKDAY(BZ16)=7</formula>
    </cfRule>
  </conditionalFormatting>
  <conditionalFormatting sqref="BT17">
    <cfRule type="expression" dxfId="38133" priority="5757" stopIfTrue="1">
      <formula>OR(BT17=祝色,WEEKDAY(BT17)=1)</formula>
    </cfRule>
    <cfRule type="expression" dxfId="38132" priority="5758" stopIfTrue="1">
      <formula>WEEKDAY(BT17)=7</formula>
    </cfRule>
  </conditionalFormatting>
  <conditionalFormatting sqref="BU17">
    <cfRule type="expression" dxfId="38131" priority="5755" stopIfTrue="1">
      <formula>OR(BU17=祝色,WEEKDAY(BU17)=1)</formula>
    </cfRule>
    <cfRule type="expression" dxfId="38130" priority="5756" stopIfTrue="1">
      <formula>WEEKDAY(BU17)=7</formula>
    </cfRule>
  </conditionalFormatting>
  <conditionalFormatting sqref="BV17">
    <cfRule type="expression" dxfId="38129" priority="5753" stopIfTrue="1">
      <formula>OR(BV17=祝色,WEEKDAY(BV17)=1)</formula>
    </cfRule>
    <cfRule type="expression" dxfId="38128" priority="5754" stopIfTrue="1">
      <formula>WEEKDAY(BV17)=7</formula>
    </cfRule>
  </conditionalFormatting>
  <conditionalFormatting sqref="BW17">
    <cfRule type="expression" dxfId="38127" priority="5751" stopIfTrue="1">
      <formula>OR(BW17=祝色,WEEKDAY(BW17)=1)</formula>
    </cfRule>
    <cfRule type="expression" dxfId="38126" priority="5752" stopIfTrue="1">
      <formula>WEEKDAY(BW17)=7</formula>
    </cfRule>
  </conditionalFormatting>
  <conditionalFormatting sqref="BX17">
    <cfRule type="expression" dxfId="38125" priority="5749" stopIfTrue="1">
      <formula>OR(BX17=祝色,WEEKDAY(BX17)=1)</formula>
    </cfRule>
    <cfRule type="expression" dxfId="38124" priority="5750" stopIfTrue="1">
      <formula>WEEKDAY(BX17)=7</formula>
    </cfRule>
  </conditionalFormatting>
  <conditionalFormatting sqref="BY17">
    <cfRule type="expression" dxfId="38123" priority="5747" stopIfTrue="1">
      <formula>OR(BY17=祝色,WEEKDAY(BY17)=1)</formula>
    </cfRule>
    <cfRule type="expression" dxfId="38122" priority="5748" stopIfTrue="1">
      <formula>WEEKDAY(BY17)=7</formula>
    </cfRule>
  </conditionalFormatting>
  <conditionalFormatting sqref="BZ17">
    <cfRule type="expression" dxfId="38121" priority="5745" stopIfTrue="1">
      <formula>OR(BZ17=祝色,WEEKDAY(BZ17)=1)</formula>
    </cfRule>
    <cfRule type="expression" dxfId="38120" priority="5746" stopIfTrue="1">
      <formula>WEEKDAY(BZ17)=7</formula>
    </cfRule>
  </conditionalFormatting>
  <conditionalFormatting sqref="BT18">
    <cfRule type="expression" dxfId="38119" priority="5743" stopIfTrue="1">
      <formula>OR(BT18=祝色,WEEKDAY(BT18)=1)</formula>
    </cfRule>
    <cfRule type="expression" dxfId="38118" priority="5744" stopIfTrue="1">
      <formula>WEEKDAY(BT18)=7</formula>
    </cfRule>
  </conditionalFormatting>
  <conditionalFormatting sqref="BU18">
    <cfRule type="expression" dxfId="38117" priority="5741" stopIfTrue="1">
      <formula>OR(BU18=祝色,WEEKDAY(BU18)=1)</formula>
    </cfRule>
    <cfRule type="expression" dxfId="38116" priority="5742" stopIfTrue="1">
      <formula>WEEKDAY(BU18)=7</formula>
    </cfRule>
  </conditionalFormatting>
  <conditionalFormatting sqref="BV18">
    <cfRule type="expression" dxfId="38115" priority="5739" stopIfTrue="1">
      <formula>OR(BV18=祝色,WEEKDAY(BV18)=1)</formula>
    </cfRule>
    <cfRule type="expression" dxfId="38114" priority="5740" stopIfTrue="1">
      <formula>WEEKDAY(BV18)=7</formula>
    </cfRule>
  </conditionalFormatting>
  <conditionalFormatting sqref="BW18">
    <cfRule type="expression" dxfId="38113" priority="5737" stopIfTrue="1">
      <formula>OR(BW18=祝色,WEEKDAY(BW18)=1)</formula>
    </cfRule>
    <cfRule type="expression" dxfId="38112" priority="5738" stopIfTrue="1">
      <formula>WEEKDAY(BW18)=7</formula>
    </cfRule>
  </conditionalFormatting>
  <conditionalFormatting sqref="BX18">
    <cfRule type="expression" dxfId="38111" priority="5735" stopIfTrue="1">
      <formula>OR(BX18=祝色,WEEKDAY(BX18)=1)</formula>
    </cfRule>
    <cfRule type="expression" dxfId="38110" priority="5736" stopIfTrue="1">
      <formula>WEEKDAY(BX18)=7</formula>
    </cfRule>
  </conditionalFormatting>
  <conditionalFormatting sqref="BY18">
    <cfRule type="expression" dxfId="38109" priority="5733" stopIfTrue="1">
      <formula>OR(BY18=祝色,WEEKDAY(BY18)=1)</formula>
    </cfRule>
    <cfRule type="expression" dxfId="38108" priority="5734" stopIfTrue="1">
      <formula>WEEKDAY(BY18)=7</formula>
    </cfRule>
  </conditionalFormatting>
  <conditionalFormatting sqref="BZ18">
    <cfRule type="expression" dxfId="38107" priority="5731" stopIfTrue="1">
      <formula>OR(BZ18=祝色,WEEKDAY(BZ18)=1)</formula>
    </cfRule>
    <cfRule type="expression" dxfId="38106" priority="5732" stopIfTrue="1">
      <formula>WEEKDAY(BZ18)=7</formula>
    </cfRule>
  </conditionalFormatting>
  <conditionalFormatting sqref="BT19">
    <cfRule type="expression" dxfId="38105" priority="5729" stopIfTrue="1">
      <formula>OR(BT19=祝色,WEEKDAY(BT19)=1)</formula>
    </cfRule>
    <cfRule type="expression" dxfId="38104" priority="5730" stopIfTrue="1">
      <formula>WEEKDAY(BT19)=7</formula>
    </cfRule>
  </conditionalFormatting>
  <conditionalFormatting sqref="BU19">
    <cfRule type="expression" dxfId="38103" priority="5727" stopIfTrue="1">
      <formula>OR(BU19=祝色,WEEKDAY(BU19)=1)</formula>
    </cfRule>
    <cfRule type="expression" dxfId="38102" priority="5728" stopIfTrue="1">
      <formula>WEEKDAY(BU19)=7</formula>
    </cfRule>
  </conditionalFormatting>
  <conditionalFormatting sqref="BV19">
    <cfRule type="expression" dxfId="38101" priority="5725" stopIfTrue="1">
      <formula>OR(BV19=祝色,WEEKDAY(BV19)=1)</formula>
    </cfRule>
    <cfRule type="expression" dxfId="38100" priority="5726" stopIfTrue="1">
      <formula>WEEKDAY(BV19)=7</formula>
    </cfRule>
  </conditionalFormatting>
  <conditionalFormatting sqref="BW19">
    <cfRule type="expression" dxfId="38099" priority="5723" stopIfTrue="1">
      <formula>OR(BW19=祝色,WEEKDAY(BW19)=1)</formula>
    </cfRule>
    <cfRule type="expression" dxfId="38098" priority="5724" stopIfTrue="1">
      <formula>WEEKDAY(BW19)=7</formula>
    </cfRule>
  </conditionalFormatting>
  <conditionalFormatting sqref="BX19">
    <cfRule type="expression" dxfId="38097" priority="5721" stopIfTrue="1">
      <formula>OR(BX19=祝色,WEEKDAY(BX19)=1)</formula>
    </cfRule>
    <cfRule type="expression" dxfId="38096" priority="5722" stopIfTrue="1">
      <formula>WEEKDAY(BX19)=7</formula>
    </cfRule>
  </conditionalFormatting>
  <conditionalFormatting sqref="BY19">
    <cfRule type="expression" dxfId="38095" priority="5719" stopIfTrue="1">
      <formula>OR(BY19=祝色,WEEKDAY(BY19)=1)</formula>
    </cfRule>
    <cfRule type="expression" dxfId="38094" priority="5720" stopIfTrue="1">
      <formula>WEEKDAY(BY19)=7</formula>
    </cfRule>
  </conditionalFormatting>
  <conditionalFormatting sqref="BZ19">
    <cfRule type="expression" dxfId="38093" priority="5717" stopIfTrue="1">
      <formula>OR(BZ19=祝色,WEEKDAY(BZ19)=1)</formula>
    </cfRule>
    <cfRule type="expression" dxfId="38092" priority="5718" stopIfTrue="1">
      <formula>WEEKDAY(BZ19)=7</formula>
    </cfRule>
  </conditionalFormatting>
  <conditionalFormatting sqref="BT20">
    <cfRule type="expression" dxfId="38091" priority="5715" stopIfTrue="1">
      <formula>OR(BT20=祝色,WEEKDAY(BT20)=1)</formula>
    </cfRule>
    <cfRule type="expression" dxfId="38090" priority="5716" stopIfTrue="1">
      <formula>WEEKDAY(BT20)=7</formula>
    </cfRule>
  </conditionalFormatting>
  <conditionalFormatting sqref="BU20">
    <cfRule type="expression" dxfId="38089" priority="5713" stopIfTrue="1">
      <formula>OR(BU20=祝色,WEEKDAY(BU20)=1)</formula>
    </cfRule>
    <cfRule type="expression" dxfId="38088" priority="5714" stopIfTrue="1">
      <formula>WEEKDAY(BU20)=7</formula>
    </cfRule>
  </conditionalFormatting>
  <conditionalFormatting sqref="BV20">
    <cfRule type="expression" dxfId="38087" priority="5711" stopIfTrue="1">
      <formula>OR(BV20=祝色,WEEKDAY(BV20)=1)</formula>
    </cfRule>
    <cfRule type="expression" dxfId="38086" priority="5712" stopIfTrue="1">
      <formula>WEEKDAY(BV20)=7</formula>
    </cfRule>
  </conditionalFormatting>
  <conditionalFormatting sqref="BW20">
    <cfRule type="expression" dxfId="38085" priority="5709" stopIfTrue="1">
      <formula>OR(BW20=祝色,WEEKDAY(BW20)=1)</formula>
    </cfRule>
    <cfRule type="expression" dxfId="38084" priority="5710" stopIfTrue="1">
      <formula>WEEKDAY(BW20)=7</formula>
    </cfRule>
  </conditionalFormatting>
  <conditionalFormatting sqref="BX20">
    <cfRule type="expression" dxfId="38083" priority="5707" stopIfTrue="1">
      <formula>OR(BX20=祝色,WEEKDAY(BX20)=1)</formula>
    </cfRule>
    <cfRule type="expression" dxfId="38082" priority="5708" stopIfTrue="1">
      <formula>WEEKDAY(BX20)=7</formula>
    </cfRule>
  </conditionalFormatting>
  <conditionalFormatting sqref="BY20">
    <cfRule type="expression" dxfId="38081" priority="5705" stopIfTrue="1">
      <formula>OR(BY20=祝色,WEEKDAY(BY20)=1)</formula>
    </cfRule>
    <cfRule type="expression" dxfId="38080" priority="5706" stopIfTrue="1">
      <formula>WEEKDAY(BY20)=7</formula>
    </cfRule>
  </conditionalFormatting>
  <conditionalFormatting sqref="BZ20">
    <cfRule type="expression" dxfId="38079" priority="5703" stopIfTrue="1">
      <formula>OR(BZ20=祝色,WEEKDAY(BZ20)=1)</formula>
    </cfRule>
    <cfRule type="expression" dxfId="38078" priority="5704" stopIfTrue="1">
      <formula>WEEKDAY(BZ20)=7</formula>
    </cfRule>
  </conditionalFormatting>
  <conditionalFormatting sqref="BT21:BT22">
    <cfRule type="expression" dxfId="38077" priority="5701" stopIfTrue="1">
      <formula>OR(BT21=祝色,WEEKDAY(BT21)=1)</formula>
    </cfRule>
    <cfRule type="expression" dxfId="38076" priority="5702" stopIfTrue="1">
      <formula>WEEKDAY(BT21)=7</formula>
    </cfRule>
  </conditionalFormatting>
  <conditionalFormatting sqref="BU21:BU22">
    <cfRule type="expression" dxfId="38075" priority="5699" stopIfTrue="1">
      <formula>OR(BU21=祝色,WEEKDAY(BU21)=1)</formula>
    </cfRule>
    <cfRule type="expression" dxfId="38074" priority="5700" stopIfTrue="1">
      <formula>WEEKDAY(BU21)=7</formula>
    </cfRule>
  </conditionalFormatting>
  <conditionalFormatting sqref="CB16">
    <cfRule type="expression" dxfId="38073" priority="5697" stopIfTrue="1">
      <formula>OR(CB16=祝色,WEEKDAY(CB16)=1)</formula>
    </cfRule>
    <cfRule type="expression" dxfId="38072" priority="5698" stopIfTrue="1">
      <formula>WEEKDAY(CB16)=7</formula>
    </cfRule>
  </conditionalFormatting>
  <conditionalFormatting sqref="CC16">
    <cfRule type="expression" dxfId="38071" priority="5695" stopIfTrue="1">
      <formula>OR(CC16=祝色,WEEKDAY(CC16)=1)</formula>
    </cfRule>
    <cfRule type="expression" dxfId="38070" priority="5696" stopIfTrue="1">
      <formula>WEEKDAY(CC16)=7</formula>
    </cfRule>
  </conditionalFormatting>
  <conditionalFormatting sqref="CD16">
    <cfRule type="expression" dxfId="38069" priority="5693" stopIfTrue="1">
      <formula>OR(CD16=祝色,WEEKDAY(CD16)=1)</formula>
    </cfRule>
    <cfRule type="expression" dxfId="38068" priority="5694" stopIfTrue="1">
      <formula>WEEKDAY(CD16)=7</formula>
    </cfRule>
  </conditionalFormatting>
  <conditionalFormatting sqref="CE16">
    <cfRule type="expression" dxfId="38067" priority="5691" stopIfTrue="1">
      <formula>OR(CE16=祝色,WEEKDAY(CE16)=1)</formula>
    </cfRule>
    <cfRule type="expression" dxfId="38066" priority="5692" stopIfTrue="1">
      <formula>WEEKDAY(CE16)=7</formula>
    </cfRule>
  </conditionalFormatting>
  <conditionalFormatting sqref="CF16">
    <cfRule type="expression" dxfId="38065" priority="5689" stopIfTrue="1">
      <formula>OR(CF16=祝色,WEEKDAY(CF16)=1)</formula>
    </cfRule>
    <cfRule type="expression" dxfId="38064" priority="5690" stopIfTrue="1">
      <formula>WEEKDAY(CF16)=7</formula>
    </cfRule>
  </conditionalFormatting>
  <conditionalFormatting sqref="CG16">
    <cfRule type="expression" dxfId="38063" priority="5687" stopIfTrue="1">
      <formula>OR(CG16=祝色,WEEKDAY(CG16)=1)</formula>
    </cfRule>
    <cfRule type="expression" dxfId="38062" priority="5688" stopIfTrue="1">
      <formula>WEEKDAY(CG16)=7</formula>
    </cfRule>
  </conditionalFormatting>
  <conditionalFormatting sqref="CH16">
    <cfRule type="expression" dxfId="38061" priority="5685" stopIfTrue="1">
      <formula>OR(CH16=祝色,WEEKDAY(CH16)=1)</formula>
    </cfRule>
    <cfRule type="expression" dxfId="38060" priority="5686" stopIfTrue="1">
      <formula>WEEKDAY(CH16)=7</formula>
    </cfRule>
  </conditionalFormatting>
  <conditionalFormatting sqref="CB17">
    <cfRule type="expression" dxfId="38059" priority="5683" stopIfTrue="1">
      <formula>OR(CB17=祝色,WEEKDAY(CB17)=1)</formula>
    </cfRule>
    <cfRule type="expression" dxfId="38058" priority="5684" stopIfTrue="1">
      <formula>WEEKDAY(CB17)=7</formula>
    </cfRule>
  </conditionalFormatting>
  <conditionalFormatting sqref="CC17">
    <cfRule type="expression" dxfId="38057" priority="5681" stopIfTrue="1">
      <formula>OR(CC17=祝色,WEEKDAY(CC17)=1)</formula>
    </cfRule>
    <cfRule type="expression" dxfId="38056" priority="5682" stopIfTrue="1">
      <formula>WEEKDAY(CC17)=7</formula>
    </cfRule>
  </conditionalFormatting>
  <conditionalFormatting sqref="CD17">
    <cfRule type="expression" dxfId="38055" priority="5679" stopIfTrue="1">
      <formula>OR(CD17=祝色,WEEKDAY(CD17)=1)</formula>
    </cfRule>
    <cfRule type="expression" dxfId="38054" priority="5680" stopIfTrue="1">
      <formula>WEEKDAY(CD17)=7</formula>
    </cfRule>
  </conditionalFormatting>
  <conditionalFormatting sqref="CE17">
    <cfRule type="expression" dxfId="38053" priority="5677" stopIfTrue="1">
      <formula>OR(CE17=祝色,WEEKDAY(CE17)=1)</formula>
    </cfRule>
    <cfRule type="expression" dxfId="38052" priority="5678" stopIfTrue="1">
      <formula>WEEKDAY(CE17)=7</formula>
    </cfRule>
  </conditionalFormatting>
  <conditionalFormatting sqref="CF17">
    <cfRule type="expression" dxfId="38051" priority="5675" stopIfTrue="1">
      <formula>OR(CF17=祝色,WEEKDAY(CF17)=1)</formula>
    </cfRule>
    <cfRule type="expression" dxfId="38050" priority="5676" stopIfTrue="1">
      <formula>WEEKDAY(CF17)=7</formula>
    </cfRule>
  </conditionalFormatting>
  <conditionalFormatting sqref="CG17">
    <cfRule type="expression" dxfId="38049" priority="5673" stopIfTrue="1">
      <formula>OR(CG17=祝色,WEEKDAY(CG17)=1)</formula>
    </cfRule>
    <cfRule type="expression" dxfId="38048" priority="5674" stopIfTrue="1">
      <formula>WEEKDAY(CG17)=7</formula>
    </cfRule>
  </conditionalFormatting>
  <conditionalFormatting sqref="CH17">
    <cfRule type="expression" dxfId="38047" priority="5671" stopIfTrue="1">
      <formula>OR(CH17=祝色,WEEKDAY(CH17)=1)</formula>
    </cfRule>
    <cfRule type="expression" dxfId="38046" priority="5672" stopIfTrue="1">
      <formula>WEEKDAY(CH17)=7</formula>
    </cfRule>
  </conditionalFormatting>
  <conditionalFormatting sqref="CB18">
    <cfRule type="expression" dxfId="38045" priority="5669" stopIfTrue="1">
      <formula>OR(CB18=祝色,WEEKDAY(CB18)=1)</formula>
    </cfRule>
    <cfRule type="expression" dxfId="38044" priority="5670" stopIfTrue="1">
      <formula>WEEKDAY(CB18)=7</formula>
    </cfRule>
  </conditionalFormatting>
  <conditionalFormatting sqref="CC18">
    <cfRule type="expression" dxfId="38043" priority="5667" stopIfTrue="1">
      <formula>OR(CC18=祝色,WEEKDAY(CC18)=1)</formula>
    </cfRule>
    <cfRule type="expression" dxfId="38042" priority="5668" stopIfTrue="1">
      <formula>WEEKDAY(CC18)=7</formula>
    </cfRule>
  </conditionalFormatting>
  <conditionalFormatting sqref="CD18">
    <cfRule type="expression" dxfId="38041" priority="5665" stopIfTrue="1">
      <formula>OR(CD18=祝色,WEEKDAY(CD18)=1)</formula>
    </cfRule>
    <cfRule type="expression" dxfId="38040" priority="5666" stopIfTrue="1">
      <formula>WEEKDAY(CD18)=7</formula>
    </cfRule>
  </conditionalFormatting>
  <conditionalFormatting sqref="CE18">
    <cfRule type="expression" dxfId="38039" priority="5663" stopIfTrue="1">
      <formula>OR(CE18=祝色,WEEKDAY(CE18)=1)</formula>
    </cfRule>
    <cfRule type="expression" dxfId="38038" priority="5664" stopIfTrue="1">
      <formula>WEEKDAY(CE18)=7</formula>
    </cfRule>
  </conditionalFormatting>
  <conditionalFormatting sqref="CF18">
    <cfRule type="expression" dxfId="38037" priority="5661" stopIfTrue="1">
      <formula>OR(CF18=祝色,WEEKDAY(CF18)=1)</formula>
    </cfRule>
    <cfRule type="expression" dxfId="38036" priority="5662" stopIfTrue="1">
      <formula>WEEKDAY(CF18)=7</formula>
    </cfRule>
  </conditionalFormatting>
  <conditionalFormatting sqref="CG18">
    <cfRule type="expression" dxfId="38035" priority="5659" stopIfTrue="1">
      <formula>OR(CG18=祝色,WEEKDAY(CG18)=1)</formula>
    </cfRule>
    <cfRule type="expression" dxfId="38034" priority="5660" stopIfTrue="1">
      <formula>WEEKDAY(CG18)=7</formula>
    </cfRule>
  </conditionalFormatting>
  <conditionalFormatting sqref="CH18">
    <cfRule type="expression" dxfId="38033" priority="5657" stopIfTrue="1">
      <formula>OR(CH18=祝色,WEEKDAY(CH18)=1)</formula>
    </cfRule>
    <cfRule type="expression" dxfId="38032" priority="5658" stopIfTrue="1">
      <formula>WEEKDAY(CH18)=7</formula>
    </cfRule>
  </conditionalFormatting>
  <conditionalFormatting sqref="CB19">
    <cfRule type="expression" dxfId="38031" priority="5655" stopIfTrue="1">
      <formula>OR(CB19=祝色,WEEKDAY(CB19)=1)</formula>
    </cfRule>
    <cfRule type="expression" dxfId="38030" priority="5656" stopIfTrue="1">
      <formula>WEEKDAY(CB19)=7</formula>
    </cfRule>
  </conditionalFormatting>
  <conditionalFormatting sqref="CC19">
    <cfRule type="expression" dxfId="38029" priority="5653" stopIfTrue="1">
      <formula>OR(CC19=祝色,WEEKDAY(CC19)=1)</formula>
    </cfRule>
    <cfRule type="expression" dxfId="38028" priority="5654" stopIfTrue="1">
      <formula>WEEKDAY(CC19)=7</formula>
    </cfRule>
  </conditionalFormatting>
  <conditionalFormatting sqref="CD19">
    <cfRule type="expression" dxfId="38027" priority="5651" stopIfTrue="1">
      <formula>OR(CD19=祝色,WEEKDAY(CD19)=1)</formula>
    </cfRule>
    <cfRule type="expression" dxfId="38026" priority="5652" stopIfTrue="1">
      <formula>WEEKDAY(CD19)=7</formula>
    </cfRule>
  </conditionalFormatting>
  <conditionalFormatting sqref="CE19">
    <cfRule type="expression" dxfId="38025" priority="5649" stopIfTrue="1">
      <formula>OR(CE19=祝色,WEEKDAY(CE19)=1)</formula>
    </cfRule>
    <cfRule type="expression" dxfId="38024" priority="5650" stopIfTrue="1">
      <formula>WEEKDAY(CE19)=7</formula>
    </cfRule>
  </conditionalFormatting>
  <conditionalFormatting sqref="CF19">
    <cfRule type="expression" dxfId="38023" priority="5647" stopIfTrue="1">
      <formula>OR(CF19=祝色,WEEKDAY(CF19)=1)</formula>
    </cfRule>
    <cfRule type="expression" dxfId="38022" priority="5648" stopIfTrue="1">
      <formula>WEEKDAY(CF19)=7</formula>
    </cfRule>
  </conditionalFormatting>
  <conditionalFormatting sqref="CG19">
    <cfRule type="expression" dxfId="38021" priority="5645" stopIfTrue="1">
      <formula>OR(CG19=祝色,WEEKDAY(CG19)=1)</formula>
    </cfRule>
    <cfRule type="expression" dxfId="38020" priority="5646" stopIfTrue="1">
      <formula>WEEKDAY(CG19)=7</formula>
    </cfRule>
  </conditionalFormatting>
  <conditionalFormatting sqref="CH19">
    <cfRule type="expression" dxfId="38019" priority="5643" stopIfTrue="1">
      <formula>OR(CH19=祝色,WEEKDAY(CH19)=1)</formula>
    </cfRule>
    <cfRule type="expression" dxfId="38018" priority="5644" stopIfTrue="1">
      <formula>WEEKDAY(CH19)=7</formula>
    </cfRule>
  </conditionalFormatting>
  <conditionalFormatting sqref="CB20">
    <cfRule type="expression" dxfId="38017" priority="5641" stopIfTrue="1">
      <formula>OR(CB20=祝色,WEEKDAY(CB20)=1)</formula>
    </cfRule>
    <cfRule type="expression" dxfId="38016" priority="5642" stopIfTrue="1">
      <formula>WEEKDAY(CB20)=7</formula>
    </cfRule>
  </conditionalFormatting>
  <conditionalFormatting sqref="CC20">
    <cfRule type="expression" dxfId="38015" priority="5639" stopIfTrue="1">
      <formula>OR(CC20=祝色,WEEKDAY(CC20)=1)</formula>
    </cfRule>
    <cfRule type="expression" dxfId="38014" priority="5640" stopIfTrue="1">
      <formula>WEEKDAY(CC20)=7</formula>
    </cfRule>
  </conditionalFormatting>
  <conditionalFormatting sqref="CD20">
    <cfRule type="expression" dxfId="38013" priority="5637" stopIfTrue="1">
      <formula>OR(CD20=祝色,WEEKDAY(CD20)=1)</formula>
    </cfRule>
    <cfRule type="expression" dxfId="38012" priority="5638" stopIfTrue="1">
      <formula>WEEKDAY(CD20)=7</formula>
    </cfRule>
  </conditionalFormatting>
  <conditionalFormatting sqref="CE20">
    <cfRule type="expression" dxfId="38011" priority="5635" stopIfTrue="1">
      <formula>OR(CE20=祝色,WEEKDAY(CE20)=1)</formula>
    </cfRule>
    <cfRule type="expression" dxfId="38010" priority="5636" stopIfTrue="1">
      <formula>WEEKDAY(CE20)=7</formula>
    </cfRule>
  </conditionalFormatting>
  <conditionalFormatting sqref="CF20">
    <cfRule type="expression" dxfId="38009" priority="5633" stopIfTrue="1">
      <formula>OR(CF20=祝色,WEEKDAY(CF20)=1)</formula>
    </cfRule>
    <cfRule type="expression" dxfId="38008" priority="5634" stopIfTrue="1">
      <formula>WEEKDAY(CF20)=7</formula>
    </cfRule>
  </conditionalFormatting>
  <conditionalFormatting sqref="CG20">
    <cfRule type="expression" dxfId="38007" priority="5631" stopIfTrue="1">
      <formula>OR(CG20=祝色,WEEKDAY(CG20)=1)</formula>
    </cfRule>
    <cfRule type="expression" dxfId="38006" priority="5632" stopIfTrue="1">
      <formula>WEEKDAY(CG20)=7</formula>
    </cfRule>
  </conditionalFormatting>
  <conditionalFormatting sqref="CH20">
    <cfRule type="expression" dxfId="38005" priority="5629" stopIfTrue="1">
      <formula>OR(CH20=祝色,WEEKDAY(CH20)=1)</formula>
    </cfRule>
    <cfRule type="expression" dxfId="38004" priority="5630" stopIfTrue="1">
      <formula>WEEKDAY(CH20)=7</formula>
    </cfRule>
  </conditionalFormatting>
  <conditionalFormatting sqref="CB21:CB22">
    <cfRule type="expression" dxfId="38003" priority="5627" stopIfTrue="1">
      <formula>OR(CB21=祝色,WEEKDAY(CB21)=1)</formula>
    </cfRule>
    <cfRule type="expression" dxfId="38002" priority="5628" stopIfTrue="1">
      <formula>WEEKDAY(CB21)=7</formula>
    </cfRule>
  </conditionalFormatting>
  <conditionalFormatting sqref="CC21:CC22">
    <cfRule type="expression" dxfId="38001" priority="5625" stopIfTrue="1">
      <formula>OR(CC21=祝色,WEEKDAY(CC21)=1)</formula>
    </cfRule>
    <cfRule type="expression" dxfId="38000" priority="5626" stopIfTrue="1">
      <formula>WEEKDAY(CC21)=7</formula>
    </cfRule>
  </conditionalFormatting>
  <conditionalFormatting sqref="BT25">
    <cfRule type="expression" dxfId="37999" priority="5623" stopIfTrue="1">
      <formula>OR(BT25=祝色,WEEKDAY(BT25)=1)</formula>
    </cfRule>
    <cfRule type="expression" dxfId="37998" priority="5624" stopIfTrue="1">
      <formula>WEEKDAY(BT25)=7</formula>
    </cfRule>
  </conditionalFormatting>
  <conditionalFormatting sqref="BU25">
    <cfRule type="expression" dxfId="37997" priority="5621" stopIfTrue="1">
      <formula>OR(BU25=祝色,WEEKDAY(BU25)=1)</formula>
    </cfRule>
    <cfRule type="expression" dxfId="37996" priority="5622" stopIfTrue="1">
      <formula>WEEKDAY(BU25)=7</formula>
    </cfRule>
  </conditionalFormatting>
  <conditionalFormatting sqref="BV25">
    <cfRule type="expression" dxfId="37995" priority="5619" stopIfTrue="1">
      <formula>OR(BV25=祝色,WEEKDAY(BV25)=1)</formula>
    </cfRule>
    <cfRule type="expression" dxfId="37994" priority="5620" stopIfTrue="1">
      <formula>WEEKDAY(BV25)=7</formula>
    </cfRule>
  </conditionalFormatting>
  <conditionalFormatting sqref="BW25">
    <cfRule type="expression" dxfId="37993" priority="5617" stopIfTrue="1">
      <formula>OR(BW25=祝色,WEEKDAY(BW25)=1)</formula>
    </cfRule>
    <cfRule type="expression" dxfId="37992" priority="5618" stopIfTrue="1">
      <formula>WEEKDAY(BW25)=7</formula>
    </cfRule>
  </conditionalFormatting>
  <conditionalFormatting sqref="BX25">
    <cfRule type="expression" dxfId="37991" priority="5615" stopIfTrue="1">
      <formula>OR(BX25=祝色,WEEKDAY(BX25)=1)</formula>
    </cfRule>
    <cfRule type="expression" dxfId="37990" priority="5616" stopIfTrue="1">
      <formula>WEEKDAY(BX25)=7</formula>
    </cfRule>
  </conditionalFormatting>
  <conditionalFormatting sqref="BY25">
    <cfRule type="expression" dxfId="37989" priority="5613" stopIfTrue="1">
      <formula>OR(BY25=祝色,WEEKDAY(BY25)=1)</formula>
    </cfRule>
    <cfRule type="expression" dxfId="37988" priority="5614" stopIfTrue="1">
      <formula>WEEKDAY(BY25)=7</formula>
    </cfRule>
  </conditionalFormatting>
  <conditionalFormatting sqref="BZ25">
    <cfRule type="expression" dxfId="37987" priority="5611" stopIfTrue="1">
      <formula>OR(BZ25=祝色,WEEKDAY(BZ25)=1)</formula>
    </cfRule>
    <cfRule type="expression" dxfId="37986" priority="5612" stopIfTrue="1">
      <formula>WEEKDAY(BZ25)=7</formula>
    </cfRule>
  </conditionalFormatting>
  <conditionalFormatting sqref="BT26">
    <cfRule type="expression" dxfId="37985" priority="5609" stopIfTrue="1">
      <formula>OR(BT26=祝色,WEEKDAY(BT26)=1)</formula>
    </cfRule>
    <cfRule type="expression" dxfId="37984" priority="5610" stopIfTrue="1">
      <formula>WEEKDAY(BT26)=7</formula>
    </cfRule>
  </conditionalFormatting>
  <conditionalFormatting sqref="BU26">
    <cfRule type="expression" dxfId="37983" priority="5607" stopIfTrue="1">
      <formula>OR(BU26=祝色,WEEKDAY(BU26)=1)</formula>
    </cfRule>
    <cfRule type="expression" dxfId="37982" priority="5608" stopIfTrue="1">
      <formula>WEEKDAY(BU26)=7</formula>
    </cfRule>
  </conditionalFormatting>
  <conditionalFormatting sqref="BV26">
    <cfRule type="expression" dxfId="37981" priority="5605" stopIfTrue="1">
      <formula>OR(BV26=祝色,WEEKDAY(BV26)=1)</formula>
    </cfRule>
    <cfRule type="expression" dxfId="37980" priority="5606" stopIfTrue="1">
      <formula>WEEKDAY(BV26)=7</formula>
    </cfRule>
  </conditionalFormatting>
  <conditionalFormatting sqref="BW26">
    <cfRule type="expression" dxfId="37979" priority="5603" stopIfTrue="1">
      <formula>OR(BW26=祝色,WEEKDAY(BW26)=1)</formula>
    </cfRule>
    <cfRule type="expression" dxfId="37978" priority="5604" stopIfTrue="1">
      <formula>WEEKDAY(BW26)=7</formula>
    </cfRule>
  </conditionalFormatting>
  <conditionalFormatting sqref="BX26">
    <cfRule type="expression" dxfId="37977" priority="5601" stopIfTrue="1">
      <formula>OR(BX26=祝色,WEEKDAY(BX26)=1)</formula>
    </cfRule>
    <cfRule type="expression" dxfId="37976" priority="5602" stopIfTrue="1">
      <formula>WEEKDAY(BX26)=7</formula>
    </cfRule>
  </conditionalFormatting>
  <conditionalFormatting sqref="BY26">
    <cfRule type="expression" dxfId="37975" priority="5599" stopIfTrue="1">
      <formula>OR(BY26=祝色,WEEKDAY(BY26)=1)</formula>
    </cfRule>
    <cfRule type="expression" dxfId="37974" priority="5600" stopIfTrue="1">
      <formula>WEEKDAY(BY26)=7</formula>
    </cfRule>
  </conditionalFormatting>
  <conditionalFormatting sqref="BZ26">
    <cfRule type="expression" dxfId="37973" priority="5597" stopIfTrue="1">
      <formula>OR(BZ26=祝色,WEEKDAY(BZ26)=1)</formula>
    </cfRule>
    <cfRule type="expression" dxfId="37972" priority="5598" stopIfTrue="1">
      <formula>WEEKDAY(BZ26)=7</formula>
    </cfRule>
  </conditionalFormatting>
  <conditionalFormatting sqref="BT27">
    <cfRule type="expression" dxfId="37971" priority="5595" stopIfTrue="1">
      <formula>OR(BT27=祝色,WEEKDAY(BT27)=1)</formula>
    </cfRule>
    <cfRule type="expression" dxfId="37970" priority="5596" stopIfTrue="1">
      <formula>WEEKDAY(BT27)=7</formula>
    </cfRule>
  </conditionalFormatting>
  <conditionalFormatting sqref="BU27">
    <cfRule type="expression" dxfId="37969" priority="5593" stopIfTrue="1">
      <formula>OR(BU27=祝色,WEEKDAY(BU27)=1)</formula>
    </cfRule>
    <cfRule type="expression" dxfId="37968" priority="5594" stopIfTrue="1">
      <formula>WEEKDAY(BU27)=7</formula>
    </cfRule>
  </conditionalFormatting>
  <conditionalFormatting sqref="BV27">
    <cfRule type="expression" dxfId="37967" priority="5591" stopIfTrue="1">
      <formula>OR(BV27=祝色,WEEKDAY(BV27)=1)</formula>
    </cfRule>
    <cfRule type="expression" dxfId="37966" priority="5592" stopIfTrue="1">
      <formula>WEEKDAY(BV27)=7</formula>
    </cfRule>
  </conditionalFormatting>
  <conditionalFormatting sqref="BW27">
    <cfRule type="expression" dxfId="37965" priority="5589" stopIfTrue="1">
      <formula>OR(BW27=祝色,WEEKDAY(BW27)=1)</formula>
    </cfRule>
    <cfRule type="expression" dxfId="37964" priority="5590" stopIfTrue="1">
      <formula>WEEKDAY(BW27)=7</formula>
    </cfRule>
  </conditionalFormatting>
  <conditionalFormatting sqref="BX27">
    <cfRule type="expression" dxfId="37963" priority="5587" stopIfTrue="1">
      <formula>OR(BX27=祝色,WEEKDAY(BX27)=1)</formula>
    </cfRule>
    <cfRule type="expression" dxfId="37962" priority="5588" stopIfTrue="1">
      <formula>WEEKDAY(BX27)=7</formula>
    </cfRule>
  </conditionalFormatting>
  <conditionalFormatting sqref="BY27">
    <cfRule type="expression" dxfId="37961" priority="5585" stopIfTrue="1">
      <formula>OR(BY27=祝色,WEEKDAY(BY27)=1)</formula>
    </cfRule>
    <cfRule type="expression" dxfId="37960" priority="5586" stopIfTrue="1">
      <formula>WEEKDAY(BY27)=7</formula>
    </cfRule>
  </conditionalFormatting>
  <conditionalFormatting sqref="BZ27">
    <cfRule type="expression" dxfId="37959" priority="5583" stopIfTrue="1">
      <formula>OR(BZ27=祝色,WEEKDAY(BZ27)=1)</formula>
    </cfRule>
    <cfRule type="expression" dxfId="37958" priority="5584" stopIfTrue="1">
      <formula>WEEKDAY(BZ27)=7</formula>
    </cfRule>
  </conditionalFormatting>
  <conditionalFormatting sqref="BT28">
    <cfRule type="expression" dxfId="37957" priority="5581" stopIfTrue="1">
      <formula>OR(BT28=祝色,WEEKDAY(BT28)=1)</formula>
    </cfRule>
    <cfRule type="expression" dxfId="37956" priority="5582" stopIfTrue="1">
      <formula>WEEKDAY(BT28)=7</formula>
    </cfRule>
  </conditionalFormatting>
  <conditionalFormatting sqref="BU28">
    <cfRule type="expression" dxfId="37955" priority="5579" stopIfTrue="1">
      <formula>OR(BU28=祝色,WEEKDAY(BU28)=1)</formula>
    </cfRule>
    <cfRule type="expression" dxfId="37954" priority="5580" stopIfTrue="1">
      <formula>WEEKDAY(BU28)=7</formula>
    </cfRule>
  </conditionalFormatting>
  <conditionalFormatting sqref="BV28">
    <cfRule type="expression" dxfId="37953" priority="5577" stopIfTrue="1">
      <formula>OR(BV28=祝色,WEEKDAY(BV28)=1)</formula>
    </cfRule>
    <cfRule type="expression" dxfId="37952" priority="5578" stopIfTrue="1">
      <formula>WEEKDAY(BV28)=7</formula>
    </cfRule>
  </conditionalFormatting>
  <conditionalFormatting sqref="BW28">
    <cfRule type="expression" dxfId="37951" priority="5575" stopIfTrue="1">
      <formula>OR(BW28=祝色,WEEKDAY(BW28)=1)</formula>
    </cfRule>
    <cfRule type="expression" dxfId="37950" priority="5576" stopIfTrue="1">
      <formula>WEEKDAY(BW28)=7</formula>
    </cfRule>
  </conditionalFormatting>
  <conditionalFormatting sqref="BX28">
    <cfRule type="expression" dxfId="37949" priority="5573" stopIfTrue="1">
      <formula>OR(BX28=祝色,WEEKDAY(BX28)=1)</formula>
    </cfRule>
    <cfRule type="expression" dxfId="37948" priority="5574" stopIfTrue="1">
      <formula>WEEKDAY(BX28)=7</formula>
    </cfRule>
  </conditionalFormatting>
  <conditionalFormatting sqref="BY28">
    <cfRule type="expression" dxfId="37947" priority="5571" stopIfTrue="1">
      <formula>OR(BY28=祝色,WEEKDAY(BY28)=1)</formula>
    </cfRule>
    <cfRule type="expression" dxfId="37946" priority="5572" stopIfTrue="1">
      <formula>WEEKDAY(BY28)=7</formula>
    </cfRule>
  </conditionalFormatting>
  <conditionalFormatting sqref="BZ28">
    <cfRule type="expression" dxfId="37945" priority="5569" stopIfTrue="1">
      <formula>OR(BZ28=祝色,WEEKDAY(BZ28)=1)</formula>
    </cfRule>
    <cfRule type="expression" dxfId="37944" priority="5570" stopIfTrue="1">
      <formula>WEEKDAY(BZ28)=7</formula>
    </cfRule>
  </conditionalFormatting>
  <conditionalFormatting sqref="BT29">
    <cfRule type="expression" dxfId="37943" priority="5567" stopIfTrue="1">
      <formula>OR(BT29=祝色,WEEKDAY(BT29)=1)</formula>
    </cfRule>
    <cfRule type="expression" dxfId="37942" priority="5568" stopIfTrue="1">
      <formula>WEEKDAY(BT29)=7</formula>
    </cfRule>
  </conditionalFormatting>
  <conditionalFormatting sqref="BU29">
    <cfRule type="expression" dxfId="37941" priority="5565" stopIfTrue="1">
      <formula>OR(BU29=祝色,WEEKDAY(BU29)=1)</formula>
    </cfRule>
    <cfRule type="expression" dxfId="37940" priority="5566" stopIfTrue="1">
      <formula>WEEKDAY(BU29)=7</formula>
    </cfRule>
  </conditionalFormatting>
  <conditionalFormatting sqref="BV29">
    <cfRule type="expression" dxfId="37939" priority="5563" stopIfTrue="1">
      <formula>OR(BV29=祝色,WEEKDAY(BV29)=1)</formula>
    </cfRule>
    <cfRule type="expression" dxfId="37938" priority="5564" stopIfTrue="1">
      <formula>WEEKDAY(BV29)=7</formula>
    </cfRule>
  </conditionalFormatting>
  <conditionalFormatting sqref="BW29">
    <cfRule type="expression" dxfId="37937" priority="5561" stopIfTrue="1">
      <formula>OR(BW29=祝色,WEEKDAY(BW29)=1)</formula>
    </cfRule>
    <cfRule type="expression" dxfId="37936" priority="5562" stopIfTrue="1">
      <formula>WEEKDAY(BW29)=7</formula>
    </cfRule>
  </conditionalFormatting>
  <conditionalFormatting sqref="BX29">
    <cfRule type="expression" dxfId="37935" priority="5559" stopIfTrue="1">
      <formula>OR(BX29=祝色,WEEKDAY(BX29)=1)</formula>
    </cfRule>
    <cfRule type="expression" dxfId="37934" priority="5560" stopIfTrue="1">
      <formula>WEEKDAY(BX29)=7</formula>
    </cfRule>
  </conditionalFormatting>
  <conditionalFormatting sqref="BY29">
    <cfRule type="expression" dxfId="37933" priority="5557" stopIfTrue="1">
      <formula>OR(BY29=祝色,WEEKDAY(BY29)=1)</formula>
    </cfRule>
    <cfRule type="expression" dxfId="37932" priority="5558" stopIfTrue="1">
      <formula>WEEKDAY(BY29)=7</formula>
    </cfRule>
  </conditionalFormatting>
  <conditionalFormatting sqref="BZ29">
    <cfRule type="expression" dxfId="37931" priority="5555" stopIfTrue="1">
      <formula>OR(BZ29=祝色,WEEKDAY(BZ29)=1)</formula>
    </cfRule>
    <cfRule type="expression" dxfId="37930" priority="5556" stopIfTrue="1">
      <formula>WEEKDAY(BZ29)=7</formula>
    </cfRule>
  </conditionalFormatting>
  <conditionalFormatting sqref="BT30:BT31">
    <cfRule type="expression" dxfId="37929" priority="5553" stopIfTrue="1">
      <formula>OR(BT30=祝色,WEEKDAY(BT30)=1)</formula>
    </cfRule>
    <cfRule type="expression" dxfId="37928" priority="5554" stopIfTrue="1">
      <formula>WEEKDAY(BT30)=7</formula>
    </cfRule>
  </conditionalFormatting>
  <conditionalFormatting sqref="BU30:BU31">
    <cfRule type="expression" dxfId="37927" priority="5551" stopIfTrue="1">
      <formula>OR(BU30=祝色,WEEKDAY(BU30)=1)</formula>
    </cfRule>
    <cfRule type="expression" dxfId="37926" priority="5552" stopIfTrue="1">
      <formula>WEEKDAY(BU30)=7</formula>
    </cfRule>
  </conditionalFormatting>
  <conditionalFormatting sqref="CB25">
    <cfRule type="expression" dxfId="37925" priority="5549" stopIfTrue="1">
      <formula>OR(CB25=祝色,WEEKDAY(CB25)=1)</formula>
    </cfRule>
    <cfRule type="expression" dxfId="37924" priority="5550" stopIfTrue="1">
      <formula>WEEKDAY(CB25)=7</formula>
    </cfRule>
  </conditionalFormatting>
  <conditionalFormatting sqref="CC25">
    <cfRule type="expression" dxfId="37923" priority="5547" stopIfTrue="1">
      <formula>OR(CC25=祝色,WEEKDAY(CC25)=1)</formula>
    </cfRule>
    <cfRule type="expression" dxfId="37922" priority="5548" stopIfTrue="1">
      <formula>WEEKDAY(CC25)=7</formula>
    </cfRule>
  </conditionalFormatting>
  <conditionalFormatting sqref="CD25">
    <cfRule type="expression" dxfId="37921" priority="5545" stopIfTrue="1">
      <formula>OR(CD25=祝色,WEEKDAY(CD25)=1)</formula>
    </cfRule>
    <cfRule type="expression" dxfId="37920" priority="5546" stopIfTrue="1">
      <formula>WEEKDAY(CD25)=7</formula>
    </cfRule>
  </conditionalFormatting>
  <conditionalFormatting sqref="CE25">
    <cfRule type="expression" dxfId="37919" priority="5543" stopIfTrue="1">
      <formula>OR(CE25=祝色,WEEKDAY(CE25)=1)</formula>
    </cfRule>
    <cfRule type="expression" dxfId="37918" priority="5544" stopIfTrue="1">
      <formula>WEEKDAY(CE25)=7</formula>
    </cfRule>
  </conditionalFormatting>
  <conditionalFormatting sqref="CF25">
    <cfRule type="expression" dxfId="37917" priority="5541" stopIfTrue="1">
      <formula>OR(CF25=祝色,WEEKDAY(CF25)=1)</formula>
    </cfRule>
    <cfRule type="expression" dxfId="37916" priority="5542" stopIfTrue="1">
      <formula>WEEKDAY(CF25)=7</formula>
    </cfRule>
  </conditionalFormatting>
  <conditionalFormatting sqref="CG25">
    <cfRule type="expression" dxfId="37915" priority="5539" stopIfTrue="1">
      <formula>OR(CG25=祝色,WEEKDAY(CG25)=1)</formula>
    </cfRule>
    <cfRule type="expression" dxfId="37914" priority="5540" stopIfTrue="1">
      <formula>WEEKDAY(CG25)=7</formula>
    </cfRule>
  </conditionalFormatting>
  <conditionalFormatting sqref="CH25">
    <cfRule type="expression" dxfId="37913" priority="5537" stopIfTrue="1">
      <formula>OR(CH25=祝色,WEEKDAY(CH25)=1)</formula>
    </cfRule>
    <cfRule type="expression" dxfId="37912" priority="5538" stopIfTrue="1">
      <formula>WEEKDAY(CH25)=7</formula>
    </cfRule>
  </conditionalFormatting>
  <conditionalFormatting sqref="CB26">
    <cfRule type="expression" dxfId="37911" priority="5535" stopIfTrue="1">
      <formula>OR(CB26=祝色,WEEKDAY(CB26)=1)</formula>
    </cfRule>
    <cfRule type="expression" dxfId="37910" priority="5536" stopIfTrue="1">
      <formula>WEEKDAY(CB26)=7</formula>
    </cfRule>
  </conditionalFormatting>
  <conditionalFormatting sqref="CC26">
    <cfRule type="expression" dxfId="37909" priority="5533" stopIfTrue="1">
      <formula>OR(CC26=祝色,WEEKDAY(CC26)=1)</formula>
    </cfRule>
    <cfRule type="expression" dxfId="37908" priority="5534" stopIfTrue="1">
      <formula>WEEKDAY(CC26)=7</formula>
    </cfRule>
  </conditionalFormatting>
  <conditionalFormatting sqref="CD26">
    <cfRule type="expression" dxfId="37907" priority="5531" stopIfTrue="1">
      <formula>OR(CD26=祝色,WEEKDAY(CD26)=1)</formula>
    </cfRule>
    <cfRule type="expression" dxfId="37906" priority="5532" stopIfTrue="1">
      <formula>WEEKDAY(CD26)=7</formula>
    </cfRule>
  </conditionalFormatting>
  <conditionalFormatting sqref="CE26">
    <cfRule type="expression" dxfId="37905" priority="5529" stopIfTrue="1">
      <formula>OR(CE26=祝色,WEEKDAY(CE26)=1)</formula>
    </cfRule>
    <cfRule type="expression" dxfId="37904" priority="5530" stopIfTrue="1">
      <formula>WEEKDAY(CE26)=7</formula>
    </cfRule>
  </conditionalFormatting>
  <conditionalFormatting sqref="CF26">
    <cfRule type="expression" dxfId="37903" priority="5527" stopIfTrue="1">
      <formula>OR(CF26=祝色,WEEKDAY(CF26)=1)</formula>
    </cfRule>
    <cfRule type="expression" dxfId="37902" priority="5528" stopIfTrue="1">
      <formula>WEEKDAY(CF26)=7</formula>
    </cfRule>
  </conditionalFormatting>
  <conditionalFormatting sqref="CG26">
    <cfRule type="expression" dxfId="37901" priority="5525" stopIfTrue="1">
      <formula>OR(CG26=祝色,WEEKDAY(CG26)=1)</formula>
    </cfRule>
    <cfRule type="expression" dxfId="37900" priority="5526" stopIfTrue="1">
      <formula>WEEKDAY(CG26)=7</formula>
    </cfRule>
  </conditionalFormatting>
  <conditionalFormatting sqref="CH26">
    <cfRule type="expression" dxfId="37899" priority="5523" stopIfTrue="1">
      <formula>OR(CH26=祝色,WEEKDAY(CH26)=1)</formula>
    </cfRule>
    <cfRule type="expression" dxfId="37898" priority="5524" stopIfTrue="1">
      <formula>WEEKDAY(CH26)=7</formula>
    </cfRule>
  </conditionalFormatting>
  <conditionalFormatting sqref="CB27">
    <cfRule type="expression" dxfId="37897" priority="5521" stopIfTrue="1">
      <formula>OR(CB27=祝色,WEEKDAY(CB27)=1)</formula>
    </cfRule>
    <cfRule type="expression" dxfId="37896" priority="5522" stopIfTrue="1">
      <formula>WEEKDAY(CB27)=7</formula>
    </cfRule>
  </conditionalFormatting>
  <conditionalFormatting sqref="CC27">
    <cfRule type="expression" dxfId="37895" priority="5519" stopIfTrue="1">
      <formula>OR(CC27=祝色,WEEKDAY(CC27)=1)</formula>
    </cfRule>
    <cfRule type="expression" dxfId="37894" priority="5520" stopIfTrue="1">
      <formula>WEEKDAY(CC27)=7</formula>
    </cfRule>
  </conditionalFormatting>
  <conditionalFormatting sqref="CD27">
    <cfRule type="expression" dxfId="37893" priority="5517" stopIfTrue="1">
      <formula>OR(CD27=祝色,WEEKDAY(CD27)=1)</formula>
    </cfRule>
    <cfRule type="expression" dxfId="37892" priority="5518" stopIfTrue="1">
      <formula>WEEKDAY(CD27)=7</formula>
    </cfRule>
  </conditionalFormatting>
  <conditionalFormatting sqref="CE27">
    <cfRule type="expression" dxfId="37891" priority="5515" stopIfTrue="1">
      <formula>OR(CE27=祝色,WEEKDAY(CE27)=1)</formula>
    </cfRule>
    <cfRule type="expression" dxfId="37890" priority="5516" stopIfTrue="1">
      <formula>WEEKDAY(CE27)=7</formula>
    </cfRule>
  </conditionalFormatting>
  <conditionalFormatting sqref="CF27">
    <cfRule type="expression" dxfId="37889" priority="5513" stopIfTrue="1">
      <formula>OR(CF27=祝色,WEEKDAY(CF27)=1)</formula>
    </cfRule>
    <cfRule type="expression" dxfId="37888" priority="5514" stopIfTrue="1">
      <formula>WEEKDAY(CF27)=7</formula>
    </cfRule>
  </conditionalFormatting>
  <conditionalFormatting sqref="CG27">
    <cfRule type="expression" dxfId="37887" priority="5511" stopIfTrue="1">
      <formula>OR(CG27=祝色,WEEKDAY(CG27)=1)</formula>
    </cfRule>
    <cfRule type="expression" dxfId="37886" priority="5512" stopIfTrue="1">
      <formula>WEEKDAY(CG27)=7</formula>
    </cfRule>
  </conditionalFormatting>
  <conditionalFormatting sqref="CH27">
    <cfRule type="expression" dxfId="37885" priority="5509" stopIfTrue="1">
      <formula>OR(CH27=祝色,WEEKDAY(CH27)=1)</formula>
    </cfRule>
    <cfRule type="expression" dxfId="37884" priority="5510" stopIfTrue="1">
      <formula>WEEKDAY(CH27)=7</formula>
    </cfRule>
  </conditionalFormatting>
  <conditionalFormatting sqref="CB28">
    <cfRule type="expression" dxfId="37883" priority="5507" stopIfTrue="1">
      <formula>OR(CB28=祝色,WEEKDAY(CB28)=1)</formula>
    </cfRule>
    <cfRule type="expression" dxfId="37882" priority="5508" stopIfTrue="1">
      <formula>WEEKDAY(CB28)=7</formula>
    </cfRule>
  </conditionalFormatting>
  <conditionalFormatting sqref="CC28">
    <cfRule type="expression" dxfId="37881" priority="5505" stopIfTrue="1">
      <formula>OR(CC28=祝色,WEEKDAY(CC28)=1)</formula>
    </cfRule>
    <cfRule type="expression" dxfId="37880" priority="5506" stopIfTrue="1">
      <formula>WEEKDAY(CC28)=7</formula>
    </cfRule>
  </conditionalFormatting>
  <conditionalFormatting sqref="CD28">
    <cfRule type="expression" dxfId="37879" priority="5503" stopIfTrue="1">
      <formula>OR(CD28=祝色,WEEKDAY(CD28)=1)</formula>
    </cfRule>
    <cfRule type="expression" dxfId="37878" priority="5504" stopIfTrue="1">
      <formula>WEEKDAY(CD28)=7</formula>
    </cfRule>
  </conditionalFormatting>
  <conditionalFormatting sqref="CE28">
    <cfRule type="expression" dxfId="37877" priority="5501" stopIfTrue="1">
      <formula>OR(CE28=祝色,WEEKDAY(CE28)=1)</formula>
    </cfRule>
    <cfRule type="expression" dxfId="37876" priority="5502" stopIfTrue="1">
      <formula>WEEKDAY(CE28)=7</formula>
    </cfRule>
  </conditionalFormatting>
  <conditionalFormatting sqref="CF28">
    <cfRule type="expression" dxfId="37875" priority="5499" stopIfTrue="1">
      <formula>OR(CF28=祝色,WEEKDAY(CF28)=1)</formula>
    </cfRule>
    <cfRule type="expression" dxfId="37874" priority="5500" stopIfTrue="1">
      <formula>WEEKDAY(CF28)=7</formula>
    </cfRule>
  </conditionalFormatting>
  <conditionalFormatting sqref="CG28">
    <cfRule type="expression" dxfId="37873" priority="5497" stopIfTrue="1">
      <formula>OR(CG28=祝色,WEEKDAY(CG28)=1)</formula>
    </cfRule>
    <cfRule type="expression" dxfId="37872" priority="5498" stopIfTrue="1">
      <formula>WEEKDAY(CG28)=7</formula>
    </cfRule>
  </conditionalFormatting>
  <conditionalFormatting sqref="CH28">
    <cfRule type="expression" dxfId="37871" priority="5495" stopIfTrue="1">
      <formula>OR(CH28=祝色,WEEKDAY(CH28)=1)</formula>
    </cfRule>
    <cfRule type="expression" dxfId="37870" priority="5496" stopIfTrue="1">
      <formula>WEEKDAY(CH28)=7</formula>
    </cfRule>
  </conditionalFormatting>
  <conditionalFormatting sqref="CB29">
    <cfRule type="expression" dxfId="37869" priority="5493" stopIfTrue="1">
      <formula>OR(CB29=祝色,WEEKDAY(CB29)=1)</formula>
    </cfRule>
    <cfRule type="expression" dxfId="37868" priority="5494" stopIfTrue="1">
      <formula>WEEKDAY(CB29)=7</formula>
    </cfRule>
  </conditionalFormatting>
  <conditionalFormatting sqref="CC29">
    <cfRule type="expression" dxfId="37867" priority="5491" stopIfTrue="1">
      <formula>OR(CC29=祝色,WEEKDAY(CC29)=1)</formula>
    </cfRule>
    <cfRule type="expression" dxfId="37866" priority="5492" stopIfTrue="1">
      <formula>WEEKDAY(CC29)=7</formula>
    </cfRule>
  </conditionalFormatting>
  <conditionalFormatting sqref="CD29">
    <cfRule type="expression" dxfId="37865" priority="5489" stopIfTrue="1">
      <formula>OR(CD29=祝色,WEEKDAY(CD29)=1)</formula>
    </cfRule>
    <cfRule type="expression" dxfId="37864" priority="5490" stopIfTrue="1">
      <formula>WEEKDAY(CD29)=7</formula>
    </cfRule>
  </conditionalFormatting>
  <conditionalFormatting sqref="CE29">
    <cfRule type="expression" dxfId="37863" priority="5487" stopIfTrue="1">
      <formula>OR(CE29=祝色,WEEKDAY(CE29)=1)</formula>
    </cfRule>
    <cfRule type="expression" dxfId="37862" priority="5488" stopIfTrue="1">
      <formula>WEEKDAY(CE29)=7</formula>
    </cfRule>
  </conditionalFormatting>
  <conditionalFormatting sqref="CF29">
    <cfRule type="expression" dxfId="37861" priority="5485" stopIfTrue="1">
      <formula>OR(CF29=祝色,WEEKDAY(CF29)=1)</formula>
    </cfRule>
    <cfRule type="expression" dxfId="37860" priority="5486" stopIfTrue="1">
      <formula>WEEKDAY(CF29)=7</formula>
    </cfRule>
  </conditionalFormatting>
  <conditionalFormatting sqref="CG29">
    <cfRule type="expression" dxfId="37859" priority="5483" stopIfTrue="1">
      <formula>OR(CG29=祝色,WEEKDAY(CG29)=1)</formula>
    </cfRule>
    <cfRule type="expression" dxfId="37858" priority="5484" stopIfTrue="1">
      <formula>WEEKDAY(CG29)=7</formula>
    </cfRule>
  </conditionalFormatting>
  <conditionalFormatting sqref="CH29">
    <cfRule type="expression" dxfId="37857" priority="5481" stopIfTrue="1">
      <formula>OR(CH29=祝色,WEEKDAY(CH29)=1)</formula>
    </cfRule>
    <cfRule type="expression" dxfId="37856" priority="5482" stopIfTrue="1">
      <formula>WEEKDAY(CH29)=7</formula>
    </cfRule>
  </conditionalFormatting>
  <conditionalFormatting sqref="CB30:CB31">
    <cfRule type="expression" dxfId="37855" priority="5479" stopIfTrue="1">
      <formula>OR(CB30=祝色,WEEKDAY(CB30)=1)</formula>
    </cfRule>
    <cfRule type="expression" dxfId="37854" priority="5480" stopIfTrue="1">
      <formula>WEEKDAY(CB30)=7</formula>
    </cfRule>
  </conditionalFormatting>
  <conditionalFormatting sqref="CC30:CC31">
    <cfRule type="expression" dxfId="37853" priority="5477" stopIfTrue="1">
      <formula>OR(CC30=祝色,WEEKDAY(CC30)=1)</formula>
    </cfRule>
    <cfRule type="expression" dxfId="37852" priority="5478" stopIfTrue="1">
      <formula>WEEKDAY(CC30)=7</formula>
    </cfRule>
  </conditionalFormatting>
  <conditionalFormatting sqref="BT34">
    <cfRule type="expression" dxfId="37851" priority="5475" stopIfTrue="1">
      <formula>OR(BT34=祝色,WEEKDAY(BT34)=1)</formula>
    </cfRule>
    <cfRule type="expression" dxfId="37850" priority="5476" stopIfTrue="1">
      <formula>WEEKDAY(BT34)=7</formula>
    </cfRule>
  </conditionalFormatting>
  <conditionalFormatting sqref="BU34">
    <cfRule type="expression" dxfId="37849" priority="5473" stopIfTrue="1">
      <formula>OR(BU34=祝色,WEEKDAY(BU34)=1)</formula>
    </cfRule>
    <cfRule type="expression" dxfId="37848" priority="5474" stopIfTrue="1">
      <formula>WEEKDAY(BU34)=7</formula>
    </cfRule>
  </conditionalFormatting>
  <conditionalFormatting sqref="BV34">
    <cfRule type="expression" dxfId="37847" priority="5471" stopIfTrue="1">
      <formula>OR(BV34=祝色,WEEKDAY(BV34)=1)</formula>
    </cfRule>
    <cfRule type="expression" dxfId="37846" priority="5472" stopIfTrue="1">
      <formula>WEEKDAY(BV34)=7</formula>
    </cfRule>
  </conditionalFormatting>
  <conditionalFormatting sqref="BW34">
    <cfRule type="expression" dxfId="37845" priority="5469" stopIfTrue="1">
      <formula>OR(BW34=祝色,WEEKDAY(BW34)=1)</formula>
    </cfRule>
    <cfRule type="expression" dxfId="37844" priority="5470" stopIfTrue="1">
      <formula>WEEKDAY(BW34)=7</formula>
    </cfRule>
  </conditionalFormatting>
  <conditionalFormatting sqref="BX34">
    <cfRule type="expression" dxfId="37843" priority="5467" stopIfTrue="1">
      <formula>OR(BX34=祝色,WEEKDAY(BX34)=1)</formula>
    </cfRule>
    <cfRule type="expression" dxfId="37842" priority="5468" stopIfTrue="1">
      <formula>WEEKDAY(BX34)=7</formula>
    </cfRule>
  </conditionalFormatting>
  <conditionalFormatting sqref="BY34">
    <cfRule type="expression" dxfId="37841" priority="5465" stopIfTrue="1">
      <formula>OR(BY34=祝色,WEEKDAY(BY34)=1)</formula>
    </cfRule>
    <cfRule type="expression" dxfId="37840" priority="5466" stopIfTrue="1">
      <formula>WEEKDAY(BY34)=7</formula>
    </cfRule>
  </conditionalFormatting>
  <conditionalFormatting sqref="BZ34">
    <cfRule type="expression" dxfId="37839" priority="5463" stopIfTrue="1">
      <formula>OR(BZ34=祝色,WEEKDAY(BZ34)=1)</formula>
    </cfRule>
    <cfRule type="expression" dxfId="37838" priority="5464" stopIfTrue="1">
      <formula>WEEKDAY(BZ34)=7</formula>
    </cfRule>
  </conditionalFormatting>
  <conditionalFormatting sqref="BT35">
    <cfRule type="expression" dxfId="37837" priority="5461" stopIfTrue="1">
      <formula>OR(BT35=祝色,WEEKDAY(BT35)=1)</formula>
    </cfRule>
    <cfRule type="expression" dxfId="37836" priority="5462" stopIfTrue="1">
      <formula>WEEKDAY(BT35)=7</formula>
    </cfRule>
  </conditionalFormatting>
  <conditionalFormatting sqref="BU35">
    <cfRule type="expression" dxfId="37835" priority="5459" stopIfTrue="1">
      <formula>OR(BU35=祝色,WEEKDAY(BU35)=1)</formula>
    </cfRule>
    <cfRule type="expression" dxfId="37834" priority="5460" stopIfTrue="1">
      <formula>WEEKDAY(BU35)=7</formula>
    </cfRule>
  </conditionalFormatting>
  <conditionalFormatting sqref="BV35">
    <cfRule type="expression" dxfId="37833" priority="5457" stopIfTrue="1">
      <formula>OR(BV35=祝色,WEEKDAY(BV35)=1)</formula>
    </cfRule>
    <cfRule type="expression" dxfId="37832" priority="5458" stopIfTrue="1">
      <formula>WEEKDAY(BV35)=7</formula>
    </cfRule>
  </conditionalFormatting>
  <conditionalFormatting sqref="BW35">
    <cfRule type="expression" dxfId="37831" priority="5455" stopIfTrue="1">
      <formula>OR(BW35=祝色,WEEKDAY(BW35)=1)</formula>
    </cfRule>
    <cfRule type="expression" dxfId="37830" priority="5456" stopIfTrue="1">
      <formula>WEEKDAY(BW35)=7</formula>
    </cfRule>
  </conditionalFormatting>
  <conditionalFormatting sqref="BX35">
    <cfRule type="expression" dxfId="37829" priority="5453" stopIfTrue="1">
      <formula>OR(BX35=祝色,WEEKDAY(BX35)=1)</formula>
    </cfRule>
    <cfRule type="expression" dxfId="37828" priority="5454" stopIfTrue="1">
      <formula>WEEKDAY(BX35)=7</formula>
    </cfRule>
  </conditionalFormatting>
  <conditionalFormatting sqref="BY35">
    <cfRule type="expression" dxfId="37827" priority="5451" stopIfTrue="1">
      <formula>OR(BY35=祝色,WEEKDAY(BY35)=1)</formula>
    </cfRule>
    <cfRule type="expression" dxfId="37826" priority="5452" stopIfTrue="1">
      <formula>WEEKDAY(BY35)=7</formula>
    </cfRule>
  </conditionalFormatting>
  <conditionalFormatting sqref="BZ35">
    <cfRule type="expression" dxfId="37825" priority="5449" stopIfTrue="1">
      <formula>OR(BZ35=祝色,WEEKDAY(BZ35)=1)</formula>
    </cfRule>
    <cfRule type="expression" dxfId="37824" priority="5450" stopIfTrue="1">
      <formula>WEEKDAY(BZ35)=7</formula>
    </cfRule>
  </conditionalFormatting>
  <conditionalFormatting sqref="BT36">
    <cfRule type="expression" dxfId="37823" priority="5447" stopIfTrue="1">
      <formula>OR(BT36=祝色,WEEKDAY(BT36)=1)</formula>
    </cfRule>
    <cfRule type="expression" dxfId="37822" priority="5448" stopIfTrue="1">
      <formula>WEEKDAY(BT36)=7</formula>
    </cfRule>
  </conditionalFormatting>
  <conditionalFormatting sqref="BU36">
    <cfRule type="expression" dxfId="37821" priority="5445" stopIfTrue="1">
      <formula>OR(BU36=祝色,WEEKDAY(BU36)=1)</formula>
    </cfRule>
    <cfRule type="expression" dxfId="37820" priority="5446" stopIfTrue="1">
      <formula>WEEKDAY(BU36)=7</formula>
    </cfRule>
  </conditionalFormatting>
  <conditionalFormatting sqref="BV36">
    <cfRule type="expression" dxfId="37819" priority="5443" stopIfTrue="1">
      <formula>OR(BV36=祝色,WEEKDAY(BV36)=1)</formula>
    </cfRule>
    <cfRule type="expression" dxfId="37818" priority="5444" stopIfTrue="1">
      <formula>WEEKDAY(BV36)=7</formula>
    </cfRule>
  </conditionalFormatting>
  <conditionalFormatting sqref="BW36">
    <cfRule type="expression" dxfId="37817" priority="5441" stopIfTrue="1">
      <formula>OR(BW36=祝色,WEEKDAY(BW36)=1)</formula>
    </cfRule>
    <cfRule type="expression" dxfId="37816" priority="5442" stopIfTrue="1">
      <formula>WEEKDAY(BW36)=7</formula>
    </cfRule>
  </conditionalFormatting>
  <conditionalFormatting sqref="BX36">
    <cfRule type="expression" dxfId="37815" priority="5439" stopIfTrue="1">
      <formula>OR(BX36=祝色,WEEKDAY(BX36)=1)</formula>
    </cfRule>
    <cfRule type="expression" dxfId="37814" priority="5440" stopIfTrue="1">
      <formula>WEEKDAY(BX36)=7</formula>
    </cfRule>
  </conditionalFormatting>
  <conditionalFormatting sqref="BY36">
    <cfRule type="expression" dxfId="37813" priority="5437" stopIfTrue="1">
      <formula>OR(BY36=祝色,WEEKDAY(BY36)=1)</formula>
    </cfRule>
    <cfRule type="expression" dxfId="37812" priority="5438" stopIfTrue="1">
      <formula>WEEKDAY(BY36)=7</formula>
    </cfRule>
  </conditionalFormatting>
  <conditionalFormatting sqref="BZ36">
    <cfRule type="expression" dxfId="37811" priority="5435" stopIfTrue="1">
      <formula>OR(BZ36=祝色,WEEKDAY(BZ36)=1)</formula>
    </cfRule>
    <cfRule type="expression" dxfId="37810" priority="5436" stopIfTrue="1">
      <formula>WEEKDAY(BZ36)=7</formula>
    </cfRule>
  </conditionalFormatting>
  <conditionalFormatting sqref="BT37">
    <cfRule type="expression" dxfId="37809" priority="5433" stopIfTrue="1">
      <formula>OR(BT37=祝色,WEEKDAY(BT37)=1)</formula>
    </cfRule>
    <cfRule type="expression" dxfId="37808" priority="5434" stopIfTrue="1">
      <formula>WEEKDAY(BT37)=7</formula>
    </cfRule>
  </conditionalFormatting>
  <conditionalFormatting sqref="BU37">
    <cfRule type="expression" dxfId="37807" priority="5431" stopIfTrue="1">
      <formula>OR(BU37=祝色,WEEKDAY(BU37)=1)</formula>
    </cfRule>
    <cfRule type="expression" dxfId="37806" priority="5432" stopIfTrue="1">
      <formula>WEEKDAY(BU37)=7</formula>
    </cfRule>
  </conditionalFormatting>
  <conditionalFormatting sqref="BV37">
    <cfRule type="expression" dxfId="37805" priority="5429" stopIfTrue="1">
      <formula>OR(BV37=祝色,WEEKDAY(BV37)=1)</formula>
    </cfRule>
    <cfRule type="expression" dxfId="37804" priority="5430" stopIfTrue="1">
      <formula>WEEKDAY(BV37)=7</formula>
    </cfRule>
  </conditionalFormatting>
  <conditionalFormatting sqref="BW37">
    <cfRule type="expression" dxfId="37803" priority="5427" stopIfTrue="1">
      <formula>OR(BW37=祝色,WEEKDAY(BW37)=1)</formula>
    </cfRule>
    <cfRule type="expression" dxfId="37802" priority="5428" stopIfTrue="1">
      <formula>WEEKDAY(BW37)=7</formula>
    </cfRule>
  </conditionalFormatting>
  <conditionalFormatting sqref="BX37">
    <cfRule type="expression" dxfId="37801" priority="5425" stopIfTrue="1">
      <formula>OR(BX37=祝色,WEEKDAY(BX37)=1)</formula>
    </cfRule>
    <cfRule type="expression" dxfId="37800" priority="5426" stopIfTrue="1">
      <formula>WEEKDAY(BX37)=7</formula>
    </cfRule>
  </conditionalFormatting>
  <conditionalFormatting sqref="BY37">
    <cfRule type="expression" dxfId="37799" priority="5423" stopIfTrue="1">
      <formula>OR(BY37=祝色,WEEKDAY(BY37)=1)</formula>
    </cfRule>
    <cfRule type="expression" dxfId="37798" priority="5424" stopIfTrue="1">
      <formula>WEEKDAY(BY37)=7</formula>
    </cfRule>
  </conditionalFormatting>
  <conditionalFormatting sqref="BZ37">
    <cfRule type="expression" dxfId="37797" priority="5421" stopIfTrue="1">
      <formula>OR(BZ37=祝色,WEEKDAY(BZ37)=1)</formula>
    </cfRule>
    <cfRule type="expression" dxfId="37796" priority="5422" stopIfTrue="1">
      <formula>WEEKDAY(BZ37)=7</formula>
    </cfRule>
  </conditionalFormatting>
  <conditionalFormatting sqref="BT38">
    <cfRule type="expression" dxfId="37795" priority="5419" stopIfTrue="1">
      <formula>OR(BT38=祝色,WEEKDAY(BT38)=1)</formula>
    </cfRule>
    <cfRule type="expression" dxfId="37794" priority="5420" stopIfTrue="1">
      <formula>WEEKDAY(BT38)=7</formula>
    </cfRule>
  </conditionalFormatting>
  <conditionalFormatting sqref="BU38">
    <cfRule type="expression" dxfId="37793" priority="5417" stopIfTrue="1">
      <formula>OR(BU38=祝色,WEEKDAY(BU38)=1)</formula>
    </cfRule>
    <cfRule type="expression" dxfId="37792" priority="5418" stopIfTrue="1">
      <formula>WEEKDAY(BU38)=7</formula>
    </cfRule>
  </conditionalFormatting>
  <conditionalFormatting sqref="BV38">
    <cfRule type="expression" dxfId="37791" priority="5415" stopIfTrue="1">
      <formula>OR(BV38=祝色,WEEKDAY(BV38)=1)</formula>
    </cfRule>
    <cfRule type="expression" dxfId="37790" priority="5416" stopIfTrue="1">
      <formula>WEEKDAY(BV38)=7</formula>
    </cfRule>
  </conditionalFormatting>
  <conditionalFormatting sqref="BW38">
    <cfRule type="expression" dxfId="37789" priority="5413" stopIfTrue="1">
      <formula>OR(BW38=祝色,WEEKDAY(BW38)=1)</formula>
    </cfRule>
    <cfRule type="expression" dxfId="37788" priority="5414" stopIfTrue="1">
      <formula>WEEKDAY(BW38)=7</formula>
    </cfRule>
  </conditionalFormatting>
  <conditionalFormatting sqref="BX38">
    <cfRule type="expression" dxfId="37787" priority="5411" stopIfTrue="1">
      <formula>OR(BX38=祝色,WEEKDAY(BX38)=1)</formula>
    </cfRule>
    <cfRule type="expression" dxfId="37786" priority="5412" stopIfTrue="1">
      <formula>WEEKDAY(BX38)=7</formula>
    </cfRule>
  </conditionalFormatting>
  <conditionalFormatting sqref="BY38">
    <cfRule type="expression" dxfId="37785" priority="5409" stopIfTrue="1">
      <formula>OR(BY38=祝色,WEEKDAY(BY38)=1)</formula>
    </cfRule>
    <cfRule type="expression" dxfId="37784" priority="5410" stopIfTrue="1">
      <formula>WEEKDAY(BY38)=7</formula>
    </cfRule>
  </conditionalFormatting>
  <conditionalFormatting sqref="BZ38">
    <cfRule type="expression" dxfId="37783" priority="5407" stopIfTrue="1">
      <formula>OR(BZ38=祝色,WEEKDAY(BZ38)=1)</formula>
    </cfRule>
    <cfRule type="expression" dxfId="37782" priority="5408" stopIfTrue="1">
      <formula>WEEKDAY(BZ38)=7</formula>
    </cfRule>
  </conditionalFormatting>
  <conditionalFormatting sqref="BT39">
    <cfRule type="expression" dxfId="37781" priority="5405" stopIfTrue="1">
      <formula>OR(BT39=祝色,WEEKDAY(BT39)=1)</formula>
    </cfRule>
    <cfRule type="expression" dxfId="37780" priority="5406" stopIfTrue="1">
      <formula>WEEKDAY(BT39)=7</formula>
    </cfRule>
  </conditionalFormatting>
  <conditionalFormatting sqref="BU39">
    <cfRule type="expression" dxfId="37779" priority="5403" stopIfTrue="1">
      <formula>OR(BU39=祝色,WEEKDAY(BU39)=1)</formula>
    </cfRule>
    <cfRule type="expression" dxfId="37778" priority="5404" stopIfTrue="1">
      <formula>WEEKDAY(BU39)=7</formula>
    </cfRule>
  </conditionalFormatting>
  <conditionalFormatting sqref="CB34">
    <cfRule type="expression" dxfId="37777" priority="5401" stopIfTrue="1">
      <formula>OR(CB34=祝色,WEEKDAY(CB34)=1)</formula>
    </cfRule>
    <cfRule type="expression" dxfId="37776" priority="5402" stopIfTrue="1">
      <formula>WEEKDAY(CB34)=7</formula>
    </cfRule>
  </conditionalFormatting>
  <conditionalFormatting sqref="CC34">
    <cfRule type="expression" dxfId="37775" priority="5399" stopIfTrue="1">
      <formula>OR(CC34=祝色,WEEKDAY(CC34)=1)</formula>
    </cfRule>
    <cfRule type="expression" dxfId="37774" priority="5400" stopIfTrue="1">
      <formula>WEEKDAY(CC34)=7</formula>
    </cfRule>
  </conditionalFormatting>
  <conditionalFormatting sqref="CD34">
    <cfRule type="expression" dxfId="37773" priority="5397" stopIfTrue="1">
      <formula>OR(CD34=祝色,WEEKDAY(CD34)=1)</formula>
    </cfRule>
    <cfRule type="expression" dxfId="37772" priority="5398" stopIfTrue="1">
      <formula>WEEKDAY(CD34)=7</formula>
    </cfRule>
  </conditionalFormatting>
  <conditionalFormatting sqref="CE34">
    <cfRule type="expression" dxfId="37771" priority="5395" stopIfTrue="1">
      <formula>OR(CE34=祝色,WEEKDAY(CE34)=1)</formula>
    </cfRule>
    <cfRule type="expression" dxfId="37770" priority="5396" stopIfTrue="1">
      <formula>WEEKDAY(CE34)=7</formula>
    </cfRule>
  </conditionalFormatting>
  <conditionalFormatting sqref="CF34">
    <cfRule type="expression" dxfId="37769" priority="5393" stopIfTrue="1">
      <formula>OR(CF34=祝色,WEEKDAY(CF34)=1)</formula>
    </cfRule>
    <cfRule type="expression" dxfId="37768" priority="5394" stopIfTrue="1">
      <formula>WEEKDAY(CF34)=7</formula>
    </cfRule>
  </conditionalFormatting>
  <conditionalFormatting sqref="CG34">
    <cfRule type="expression" dxfId="37767" priority="5391" stopIfTrue="1">
      <formula>OR(CG34=祝色,WEEKDAY(CG34)=1)</formula>
    </cfRule>
    <cfRule type="expression" dxfId="37766" priority="5392" stopIfTrue="1">
      <formula>WEEKDAY(CG34)=7</formula>
    </cfRule>
  </conditionalFormatting>
  <conditionalFormatting sqref="CH34">
    <cfRule type="expression" dxfId="37765" priority="5389" stopIfTrue="1">
      <formula>OR(CH34=祝色,WEEKDAY(CH34)=1)</formula>
    </cfRule>
    <cfRule type="expression" dxfId="37764" priority="5390" stopIfTrue="1">
      <formula>WEEKDAY(CH34)=7</formula>
    </cfRule>
  </conditionalFormatting>
  <conditionalFormatting sqref="CB35">
    <cfRule type="expression" dxfId="37763" priority="5387" stopIfTrue="1">
      <formula>OR(CB35=祝色,WEEKDAY(CB35)=1)</formula>
    </cfRule>
    <cfRule type="expression" dxfId="37762" priority="5388" stopIfTrue="1">
      <formula>WEEKDAY(CB35)=7</formula>
    </cfRule>
  </conditionalFormatting>
  <conditionalFormatting sqref="CC35">
    <cfRule type="expression" dxfId="37761" priority="5385" stopIfTrue="1">
      <formula>OR(CC35=祝色,WEEKDAY(CC35)=1)</formula>
    </cfRule>
    <cfRule type="expression" dxfId="37760" priority="5386" stopIfTrue="1">
      <formula>WEEKDAY(CC35)=7</formula>
    </cfRule>
  </conditionalFormatting>
  <conditionalFormatting sqref="CD35">
    <cfRule type="expression" dxfId="37759" priority="5383" stopIfTrue="1">
      <formula>OR(CD35=祝色,WEEKDAY(CD35)=1)</formula>
    </cfRule>
    <cfRule type="expression" dxfId="37758" priority="5384" stopIfTrue="1">
      <formula>WEEKDAY(CD35)=7</formula>
    </cfRule>
  </conditionalFormatting>
  <conditionalFormatting sqref="CE35">
    <cfRule type="expression" dxfId="37757" priority="5381" stopIfTrue="1">
      <formula>OR(CE35=祝色,WEEKDAY(CE35)=1)</formula>
    </cfRule>
    <cfRule type="expression" dxfId="37756" priority="5382" stopIfTrue="1">
      <formula>WEEKDAY(CE35)=7</formula>
    </cfRule>
  </conditionalFormatting>
  <conditionalFormatting sqref="CF35">
    <cfRule type="expression" dxfId="37755" priority="5379" stopIfTrue="1">
      <formula>OR(CF35=祝色,WEEKDAY(CF35)=1)</formula>
    </cfRule>
    <cfRule type="expression" dxfId="37754" priority="5380" stopIfTrue="1">
      <formula>WEEKDAY(CF35)=7</formula>
    </cfRule>
  </conditionalFormatting>
  <conditionalFormatting sqref="CG35">
    <cfRule type="expression" dxfId="37753" priority="5377" stopIfTrue="1">
      <formula>OR(CG35=祝色,WEEKDAY(CG35)=1)</formula>
    </cfRule>
    <cfRule type="expression" dxfId="37752" priority="5378" stopIfTrue="1">
      <formula>WEEKDAY(CG35)=7</formula>
    </cfRule>
  </conditionalFormatting>
  <conditionalFormatting sqref="CH35">
    <cfRule type="expression" dxfId="37751" priority="5375" stopIfTrue="1">
      <formula>OR(CH35=祝色,WEEKDAY(CH35)=1)</formula>
    </cfRule>
    <cfRule type="expression" dxfId="37750" priority="5376" stopIfTrue="1">
      <formula>WEEKDAY(CH35)=7</formula>
    </cfRule>
  </conditionalFormatting>
  <conditionalFormatting sqref="CB36">
    <cfRule type="expression" dxfId="37749" priority="5373" stopIfTrue="1">
      <formula>OR(CB36=祝色,WEEKDAY(CB36)=1)</formula>
    </cfRule>
    <cfRule type="expression" dxfId="37748" priority="5374" stopIfTrue="1">
      <formula>WEEKDAY(CB36)=7</formula>
    </cfRule>
  </conditionalFormatting>
  <conditionalFormatting sqref="CC36">
    <cfRule type="expression" dxfId="37747" priority="5371" stopIfTrue="1">
      <formula>OR(CC36=祝色,WEEKDAY(CC36)=1)</formula>
    </cfRule>
    <cfRule type="expression" dxfId="37746" priority="5372" stopIfTrue="1">
      <formula>WEEKDAY(CC36)=7</formula>
    </cfRule>
  </conditionalFormatting>
  <conditionalFormatting sqref="CD36">
    <cfRule type="expression" dxfId="37745" priority="5369" stopIfTrue="1">
      <formula>OR(CD36=祝色,WEEKDAY(CD36)=1)</formula>
    </cfRule>
    <cfRule type="expression" dxfId="37744" priority="5370" stopIfTrue="1">
      <formula>WEEKDAY(CD36)=7</formula>
    </cfRule>
  </conditionalFormatting>
  <conditionalFormatting sqref="CE36">
    <cfRule type="expression" dxfId="37743" priority="5367" stopIfTrue="1">
      <formula>OR(CE36=祝色,WEEKDAY(CE36)=1)</formula>
    </cfRule>
    <cfRule type="expression" dxfId="37742" priority="5368" stopIfTrue="1">
      <formula>WEEKDAY(CE36)=7</formula>
    </cfRule>
  </conditionalFormatting>
  <conditionalFormatting sqref="CF36">
    <cfRule type="expression" dxfId="37741" priority="5365" stopIfTrue="1">
      <formula>OR(CF36=祝色,WEEKDAY(CF36)=1)</formula>
    </cfRule>
    <cfRule type="expression" dxfId="37740" priority="5366" stopIfTrue="1">
      <formula>WEEKDAY(CF36)=7</formula>
    </cfRule>
  </conditionalFormatting>
  <conditionalFormatting sqref="CG36">
    <cfRule type="expression" dxfId="37739" priority="5363" stopIfTrue="1">
      <formula>OR(CG36=祝色,WEEKDAY(CG36)=1)</formula>
    </cfRule>
    <cfRule type="expression" dxfId="37738" priority="5364" stopIfTrue="1">
      <formula>WEEKDAY(CG36)=7</formula>
    </cfRule>
  </conditionalFormatting>
  <conditionalFormatting sqref="CH36">
    <cfRule type="expression" dxfId="37737" priority="5361" stopIfTrue="1">
      <formula>OR(CH36=祝色,WEEKDAY(CH36)=1)</formula>
    </cfRule>
    <cfRule type="expression" dxfId="37736" priority="5362" stopIfTrue="1">
      <formula>WEEKDAY(CH36)=7</formula>
    </cfRule>
  </conditionalFormatting>
  <conditionalFormatting sqref="CB37">
    <cfRule type="expression" dxfId="37735" priority="5359" stopIfTrue="1">
      <formula>OR(CB37=祝色,WEEKDAY(CB37)=1)</formula>
    </cfRule>
    <cfRule type="expression" dxfId="37734" priority="5360" stopIfTrue="1">
      <formula>WEEKDAY(CB37)=7</formula>
    </cfRule>
  </conditionalFormatting>
  <conditionalFormatting sqref="CC37">
    <cfRule type="expression" dxfId="37733" priority="5357" stopIfTrue="1">
      <formula>OR(CC37=祝色,WEEKDAY(CC37)=1)</formula>
    </cfRule>
    <cfRule type="expression" dxfId="37732" priority="5358" stopIfTrue="1">
      <formula>WEEKDAY(CC37)=7</formula>
    </cfRule>
  </conditionalFormatting>
  <conditionalFormatting sqref="CD37">
    <cfRule type="expression" dxfId="37731" priority="5355" stopIfTrue="1">
      <formula>OR(CD37=祝色,WEEKDAY(CD37)=1)</formula>
    </cfRule>
    <cfRule type="expression" dxfId="37730" priority="5356" stopIfTrue="1">
      <formula>WEEKDAY(CD37)=7</formula>
    </cfRule>
  </conditionalFormatting>
  <conditionalFormatting sqref="CE37">
    <cfRule type="expression" dxfId="37729" priority="5353" stopIfTrue="1">
      <formula>OR(CE37=祝色,WEEKDAY(CE37)=1)</formula>
    </cfRule>
    <cfRule type="expression" dxfId="37728" priority="5354" stopIfTrue="1">
      <formula>WEEKDAY(CE37)=7</formula>
    </cfRule>
  </conditionalFormatting>
  <conditionalFormatting sqref="CF37">
    <cfRule type="expression" dxfId="37727" priority="5351" stopIfTrue="1">
      <formula>OR(CF37=祝色,WEEKDAY(CF37)=1)</formula>
    </cfRule>
    <cfRule type="expression" dxfId="37726" priority="5352" stopIfTrue="1">
      <formula>WEEKDAY(CF37)=7</formula>
    </cfRule>
  </conditionalFormatting>
  <conditionalFormatting sqref="CG37">
    <cfRule type="expression" dxfId="37725" priority="5349" stopIfTrue="1">
      <formula>OR(CG37=祝色,WEEKDAY(CG37)=1)</formula>
    </cfRule>
    <cfRule type="expression" dxfId="37724" priority="5350" stopIfTrue="1">
      <formula>WEEKDAY(CG37)=7</formula>
    </cfRule>
  </conditionalFormatting>
  <conditionalFormatting sqref="CH37">
    <cfRule type="expression" dxfId="37723" priority="5347" stopIfTrue="1">
      <formula>OR(CH37=祝色,WEEKDAY(CH37)=1)</formula>
    </cfRule>
    <cfRule type="expression" dxfId="37722" priority="5348" stopIfTrue="1">
      <formula>WEEKDAY(CH37)=7</formula>
    </cfRule>
  </conditionalFormatting>
  <conditionalFormatting sqref="CB38">
    <cfRule type="expression" dxfId="37721" priority="5345" stopIfTrue="1">
      <formula>OR(CB38=祝色,WEEKDAY(CB38)=1)</formula>
    </cfRule>
    <cfRule type="expression" dxfId="37720" priority="5346" stopIfTrue="1">
      <formula>WEEKDAY(CB38)=7</formula>
    </cfRule>
  </conditionalFormatting>
  <conditionalFormatting sqref="CC38">
    <cfRule type="expression" dxfId="37719" priority="5343" stopIfTrue="1">
      <formula>OR(CC38=祝色,WEEKDAY(CC38)=1)</formula>
    </cfRule>
    <cfRule type="expression" dxfId="37718" priority="5344" stopIfTrue="1">
      <formula>WEEKDAY(CC38)=7</formula>
    </cfRule>
  </conditionalFormatting>
  <conditionalFormatting sqref="CD38">
    <cfRule type="expression" dxfId="37717" priority="5341" stopIfTrue="1">
      <formula>OR(CD38=祝色,WEEKDAY(CD38)=1)</formula>
    </cfRule>
    <cfRule type="expression" dxfId="37716" priority="5342" stopIfTrue="1">
      <formula>WEEKDAY(CD38)=7</formula>
    </cfRule>
  </conditionalFormatting>
  <conditionalFormatting sqref="CE38">
    <cfRule type="expression" dxfId="37715" priority="5339" stopIfTrue="1">
      <formula>OR(CE38=祝色,WEEKDAY(CE38)=1)</formula>
    </cfRule>
    <cfRule type="expression" dxfId="37714" priority="5340" stopIfTrue="1">
      <formula>WEEKDAY(CE38)=7</formula>
    </cfRule>
  </conditionalFormatting>
  <conditionalFormatting sqref="CF38">
    <cfRule type="expression" dxfId="37713" priority="5337" stopIfTrue="1">
      <formula>OR(CF38=祝色,WEEKDAY(CF38)=1)</formula>
    </cfRule>
    <cfRule type="expression" dxfId="37712" priority="5338" stopIfTrue="1">
      <formula>WEEKDAY(CF38)=7</formula>
    </cfRule>
  </conditionalFormatting>
  <conditionalFormatting sqref="CG38">
    <cfRule type="expression" dxfId="37711" priority="5335" stopIfTrue="1">
      <formula>OR(CG38=祝色,WEEKDAY(CG38)=1)</formula>
    </cfRule>
    <cfRule type="expression" dxfId="37710" priority="5336" stopIfTrue="1">
      <formula>WEEKDAY(CG38)=7</formula>
    </cfRule>
  </conditionalFormatting>
  <conditionalFormatting sqref="CH38">
    <cfRule type="expression" dxfId="37709" priority="5333" stopIfTrue="1">
      <formula>OR(CH38=祝色,WEEKDAY(CH38)=1)</formula>
    </cfRule>
    <cfRule type="expression" dxfId="37708" priority="5334" stopIfTrue="1">
      <formula>WEEKDAY(CH38)=7</formula>
    </cfRule>
  </conditionalFormatting>
  <conditionalFormatting sqref="CB39">
    <cfRule type="expression" dxfId="37707" priority="5331" stopIfTrue="1">
      <formula>OR(CB39=祝色,WEEKDAY(CB39)=1)</formula>
    </cfRule>
    <cfRule type="expression" dxfId="37706" priority="5332" stopIfTrue="1">
      <formula>WEEKDAY(CB39)=7</formula>
    </cfRule>
  </conditionalFormatting>
  <conditionalFormatting sqref="CC39">
    <cfRule type="expression" dxfId="37705" priority="5329" stopIfTrue="1">
      <formula>OR(CC39=祝色,WEEKDAY(CC39)=1)</formula>
    </cfRule>
    <cfRule type="expression" dxfId="37704" priority="5330" stopIfTrue="1">
      <formula>WEEKDAY(CC39)=7</formula>
    </cfRule>
  </conditionalFormatting>
  <conditionalFormatting sqref="D7">
    <cfRule type="expression" dxfId="37703" priority="5327" stopIfTrue="1">
      <formula>OR(D7=祝色,WEEKDAY(D7)=1)</formula>
    </cfRule>
    <cfRule type="expression" dxfId="37702" priority="5328" stopIfTrue="1">
      <formula>WEEKDAY(D7)=7</formula>
    </cfRule>
  </conditionalFormatting>
  <conditionalFormatting sqref="E7">
    <cfRule type="expression" dxfId="37701" priority="5325" stopIfTrue="1">
      <formula>OR(E7=祝色,WEEKDAY(E7)=1)</formula>
    </cfRule>
    <cfRule type="expression" dxfId="37700" priority="5326" stopIfTrue="1">
      <formula>WEEKDAY(E7)=7</formula>
    </cfRule>
  </conditionalFormatting>
  <conditionalFormatting sqref="F7">
    <cfRule type="expression" dxfId="37699" priority="5323" stopIfTrue="1">
      <formula>OR(F7=祝色,WEEKDAY(F7)=1)</formula>
    </cfRule>
    <cfRule type="expression" dxfId="37698" priority="5324" stopIfTrue="1">
      <formula>WEEKDAY(F7)=7</formula>
    </cfRule>
  </conditionalFormatting>
  <conditionalFormatting sqref="G7">
    <cfRule type="expression" dxfId="37697" priority="5321" stopIfTrue="1">
      <formula>OR(G7=祝色,WEEKDAY(G7)=1)</formula>
    </cfRule>
    <cfRule type="expression" dxfId="37696" priority="5322" stopIfTrue="1">
      <formula>WEEKDAY(G7)=7</formula>
    </cfRule>
  </conditionalFormatting>
  <conditionalFormatting sqref="H7">
    <cfRule type="expression" dxfId="37695" priority="5319" stopIfTrue="1">
      <formula>OR(H7=祝色,WEEKDAY(H7)=1)</formula>
    </cfRule>
    <cfRule type="expression" dxfId="37694" priority="5320" stopIfTrue="1">
      <formula>WEEKDAY(H7)=7</formula>
    </cfRule>
  </conditionalFormatting>
  <conditionalFormatting sqref="I7">
    <cfRule type="expression" dxfId="37693" priority="5317" stopIfTrue="1">
      <formula>OR(I7=祝色,WEEKDAY(I7)=1)</formula>
    </cfRule>
    <cfRule type="expression" dxfId="37692" priority="5318" stopIfTrue="1">
      <formula>WEEKDAY(I7)=7</formula>
    </cfRule>
  </conditionalFormatting>
  <conditionalFormatting sqref="J7">
    <cfRule type="expression" dxfId="37691" priority="5315" stopIfTrue="1">
      <formula>OR(J7=祝色,WEEKDAY(J7)=1)</formula>
    </cfRule>
    <cfRule type="expression" dxfId="37690" priority="5316" stopIfTrue="1">
      <formula>WEEKDAY(J7)=7</formula>
    </cfRule>
  </conditionalFormatting>
  <conditionalFormatting sqref="D8">
    <cfRule type="expression" dxfId="37689" priority="5313" stopIfTrue="1">
      <formula>OR(D8=祝色,WEEKDAY(D8)=1)</formula>
    </cfRule>
    <cfRule type="expression" dxfId="37688" priority="5314" stopIfTrue="1">
      <formula>WEEKDAY(D8)=7</formula>
    </cfRule>
  </conditionalFormatting>
  <conditionalFormatting sqref="E8">
    <cfRule type="expression" dxfId="37687" priority="5311" stopIfTrue="1">
      <formula>OR(E8=祝色,WEEKDAY(E8)=1)</formula>
    </cfRule>
    <cfRule type="expression" dxfId="37686" priority="5312" stopIfTrue="1">
      <formula>WEEKDAY(E8)=7</formula>
    </cfRule>
  </conditionalFormatting>
  <conditionalFormatting sqref="F8">
    <cfRule type="expression" dxfId="37685" priority="5309" stopIfTrue="1">
      <formula>OR(F8=祝色,WEEKDAY(F8)=1)</formula>
    </cfRule>
    <cfRule type="expression" dxfId="37684" priority="5310" stopIfTrue="1">
      <formula>WEEKDAY(F8)=7</formula>
    </cfRule>
  </conditionalFormatting>
  <conditionalFormatting sqref="G8">
    <cfRule type="expression" dxfId="37683" priority="5307" stopIfTrue="1">
      <formula>OR(G8=祝色,WEEKDAY(G8)=1)</formula>
    </cfRule>
    <cfRule type="expression" dxfId="37682" priority="5308" stopIfTrue="1">
      <formula>WEEKDAY(G8)=7</formula>
    </cfRule>
  </conditionalFormatting>
  <conditionalFormatting sqref="H8">
    <cfRule type="expression" dxfId="37681" priority="5305" stopIfTrue="1">
      <formula>OR(H8=祝色,WEEKDAY(H8)=1)</formula>
    </cfRule>
    <cfRule type="expression" dxfId="37680" priority="5306" stopIfTrue="1">
      <formula>WEEKDAY(H8)=7</formula>
    </cfRule>
  </conditionalFormatting>
  <conditionalFormatting sqref="I8">
    <cfRule type="expression" dxfId="37679" priority="5303" stopIfTrue="1">
      <formula>OR(I8=祝色,WEEKDAY(I8)=1)</formula>
    </cfRule>
    <cfRule type="expression" dxfId="37678" priority="5304" stopIfTrue="1">
      <formula>WEEKDAY(I8)=7</formula>
    </cfRule>
  </conditionalFormatting>
  <conditionalFormatting sqref="J8">
    <cfRule type="expression" dxfId="37677" priority="5301" stopIfTrue="1">
      <formula>OR(J8=祝色,WEEKDAY(J8)=1)</formula>
    </cfRule>
    <cfRule type="expression" dxfId="37676" priority="5302" stopIfTrue="1">
      <formula>WEEKDAY(J8)=7</formula>
    </cfRule>
  </conditionalFormatting>
  <conditionalFormatting sqref="D9">
    <cfRule type="expression" dxfId="37675" priority="5299" stopIfTrue="1">
      <formula>OR(D9=祝色,WEEKDAY(D9)=1)</formula>
    </cfRule>
    <cfRule type="expression" dxfId="37674" priority="5300" stopIfTrue="1">
      <formula>WEEKDAY(D9)=7</formula>
    </cfRule>
  </conditionalFormatting>
  <conditionalFormatting sqref="E9">
    <cfRule type="expression" dxfId="37673" priority="5297" stopIfTrue="1">
      <formula>OR(E9=祝色,WEEKDAY(E9)=1)</formula>
    </cfRule>
    <cfRule type="expression" dxfId="37672" priority="5298" stopIfTrue="1">
      <formula>WEEKDAY(E9)=7</formula>
    </cfRule>
  </conditionalFormatting>
  <conditionalFormatting sqref="F9">
    <cfRule type="expression" dxfId="37671" priority="5295" stopIfTrue="1">
      <formula>OR(F9=祝色,WEEKDAY(F9)=1)</formula>
    </cfRule>
    <cfRule type="expression" dxfId="37670" priority="5296" stopIfTrue="1">
      <formula>WEEKDAY(F9)=7</formula>
    </cfRule>
  </conditionalFormatting>
  <conditionalFormatting sqref="G9">
    <cfRule type="expression" dxfId="37669" priority="5293" stopIfTrue="1">
      <formula>OR(G9=祝色,WEEKDAY(G9)=1)</formula>
    </cfRule>
    <cfRule type="expression" dxfId="37668" priority="5294" stopIfTrue="1">
      <formula>WEEKDAY(G9)=7</formula>
    </cfRule>
  </conditionalFormatting>
  <conditionalFormatting sqref="H9">
    <cfRule type="expression" dxfId="37667" priority="5291" stopIfTrue="1">
      <formula>OR(H9=祝色,WEEKDAY(H9)=1)</formula>
    </cfRule>
    <cfRule type="expression" dxfId="37666" priority="5292" stopIfTrue="1">
      <formula>WEEKDAY(H9)=7</formula>
    </cfRule>
  </conditionalFormatting>
  <conditionalFormatting sqref="I9">
    <cfRule type="expression" dxfId="37665" priority="5289" stopIfTrue="1">
      <formula>OR(I9=祝色,WEEKDAY(I9)=1)</formula>
    </cfRule>
    <cfRule type="expression" dxfId="37664" priority="5290" stopIfTrue="1">
      <formula>WEEKDAY(I9)=7</formula>
    </cfRule>
  </conditionalFormatting>
  <conditionalFormatting sqref="J9">
    <cfRule type="expression" dxfId="37663" priority="5287" stopIfTrue="1">
      <formula>OR(J9=祝色,WEEKDAY(J9)=1)</formula>
    </cfRule>
    <cfRule type="expression" dxfId="37662" priority="5288" stopIfTrue="1">
      <formula>WEEKDAY(J9)=7</formula>
    </cfRule>
  </conditionalFormatting>
  <conditionalFormatting sqref="D10">
    <cfRule type="expression" dxfId="37661" priority="5285" stopIfTrue="1">
      <formula>OR(D10=祝色,WEEKDAY(D10)=1)</formula>
    </cfRule>
    <cfRule type="expression" dxfId="37660" priority="5286" stopIfTrue="1">
      <formula>WEEKDAY(D10)=7</formula>
    </cfRule>
  </conditionalFormatting>
  <conditionalFormatting sqref="E10">
    <cfRule type="expression" dxfId="37659" priority="5283" stopIfTrue="1">
      <formula>OR(E10=祝色,WEEKDAY(E10)=1)</formula>
    </cfRule>
    <cfRule type="expression" dxfId="37658" priority="5284" stopIfTrue="1">
      <formula>WEEKDAY(E10)=7</formula>
    </cfRule>
  </conditionalFormatting>
  <conditionalFormatting sqref="F10">
    <cfRule type="expression" dxfId="37657" priority="5281" stopIfTrue="1">
      <formula>OR(F10=祝色,WEEKDAY(F10)=1)</formula>
    </cfRule>
    <cfRule type="expression" dxfId="37656" priority="5282" stopIfTrue="1">
      <formula>WEEKDAY(F10)=7</formula>
    </cfRule>
  </conditionalFormatting>
  <conditionalFormatting sqref="G10">
    <cfRule type="expression" dxfId="37655" priority="5279" stopIfTrue="1">
      <formula>OR(G10=祝色,WEEKDAY(G10)=1)</formula>
    </cfRule>
    <cfRule type="expression" dxfId="37654" priority="5280" stopIfTrue="1">
      <formula>WEEKDAY(G10)=7</formula>
    </cfRule>
  </conditionalFormatting>
  <conditionalFormatting sqref="H10">
    <cfRule type="expression" dxfId="37653" priority="5277" stopIfTrue="1">
      <formula>OR(H10=祝色,WEEKDAY(H10)=1)</formula>
    </cfRule>
    <cfRule type="expression" dxfId="37652" priority="5278" stopIfTrue="1">
      <formula>WEEKDAY(H10)=7</formula>
    </cfRule>
  </conditionalFormatting>
  <conditionalFormatting sqref="I10">
    <cfRule type="expression" dxfId="37651" priority="5275" stopIfTrue="1">
      <formula>OR(I10=祝色,WEEKDAY(I10)=1)</formula>
    </cfRule>
    <cfRule type="expression" dxfId="37650" priority="5276" stopIfTrue="1">
      <formula>WEEKDAY(I10)=7</formula>
    </cfRule>
  </conditionalFormatting>
  <conditionalFormatting sqref="J10">
    <cfRule type="expression" dxfId="37649" priority="5273" stopIfTrue="1">
      <formula>OR(J10=祝色,WEEKDAY(J10)=1)</formula>
    </cfRule>
    <cfRule type="expression" dxfId="37648" priority="5274" stopIfTrue="1">
      <formula>WEEKDAY(J10)=7</formula>
    </cfRule>
  </conditionalFormatting>
  <conditionalFormatting sqref="D11">
    <cfRule type="expression" dxfId="37647" priority="5271" stopIfTrue="1">
      <formula>OR(D11=祝色,WEEKDAY(D11)=1)</formula>
    </cfRule>
    <cfRule type="expression" dxfId="37646" priority="5272" stopIfTrue="1">
      <formula>WEEKDAY(D11)=7</formula>
    </cfRule>
  </conditionalFormatting>
  <conditionalFormatting sqref="E11">
    <cfRule type="expression" dxfId="37645" priority="5269" stopIfTrue="1">
      <formula>OR(E11=祝色,WEEKDAY(E11)=1)</formula>
    </cfRule>
    <cfRule type="expression" dxfId="37644" priority="5270" stopIfTrue="1">
      <formula>WEEKDAY(E11)=7</formula>
    </cfRule>
  </conditionalFormatting>
  <conditionalFormatting sqref="F11">
    <cfRule type="expression" dxfId="37643" priority="5267" stopIfTrue="1">
      <formula>OR(F11=祝色,WEEKDAY(F11)=1)</formula>
    </cfRule>
    <cfRule type="expression" dxfId="37642" priority="5268" stopIfTrue="1">
      <formula>WEEKDAY(F11)=7</formula>
    </cfRule>
  </conditionalFormatting>
  <conditionalFormatting sqref="G11">
    <cfRule type="expression" dxfId="37641" priority="5265" stopIfTrue="1">
      <formula>OR(G11=祝色,WEEKDAY(G11)=1)</formula>
    </cfRule>
    <cfRule type="expression" dxfId="37640" priority="5266" stopIfTrue="1">
      <formula>WEEKDAY(G11)=7</formula>
    </cfRule>
  </conditionalFormatting>
  <conditionalFormatting sqref="H11">
    <cfRule type="expression" dxfId="37639" priority="5263" stopIfTrue="1">
      <formula>OR(H11=祝色,WEEKDAY(H11)=1)</formula>
    </cfRule>
    <cfRule type="expression" dxfId="37638" priority="5264" stopIfTrue="1">
      <formula>WEEKDAY(H11)=7</formula>
    </cfRule>
  </conditionalFormatting>
  <conditionalFormatting sqref="I11">
    <cfRule type="expression" dxfId="37637" priority="5261" stopIfTrue="1">
      <formula>OR(I11=祝色,WEEKDAY(I11)=1)</formula>
    </cfRule>
    <cfRule type="expression" dxfId="37636" priority="5262" stopIfTrue="1">
      <formula>WEEKDAY(I11)=7</formula>
    </cfRule>
  </conditionalFormatting>
  <conditionalFormatting sqref="J11">
    <cfRule type="expression" dxfId="37635" priority="5259" stopIfTrue="1">
      <formula>OR(J11=祝色,WEEKDAY(J11)=1)</formula>
    </cfRule>
    <cfRule type="expression" dxfId="37634" priority="5260" stopIfTrue="1">
      <formula>WEEKDAY(J11)=7</formula>
    </cfRule>
  </conditionalFormatting>
  <conditionalFormatting sqref="D12:D13">
    <cfRule type="expression" dxfId="37633" priority="5257" stopIfTrue="1">
      <formula>OR(D12=祝色,WEEKDAY(D12)=1)</formula>
    </cfRule>
    <cfRule type="expression" dxfId="37632" priority="5258" stopIfTrue="1">
      <formula>WEEKDAY(D12)=7</formula>
    </cfRule>
  </conditionalFormatting>
  <conditionalFormatting sqref="E12:E13">
    <cfRule type="expression" dxfId="37631" priority="5255" stopIfTrue="1">
      <formula>OR(E12=祝色,WEEKDAY(E12)=1)</formula>
    </cfRule>
    <cfRule type="expression" dxfId="37630" priority="5256" stopIfTrue="1">
      <formula>WEEKDAY(E12)=7</formula>
    </cfRule>
  </conditionalFormatting>
  <conditionalFormatting sqref="L7">
    <cfRule type="expression" dxfId="37629" priority="5253" stopIfTrue="1">
      <formula>OR(L7=祝色,WEEKDAY(L7)=1)</formula>
    </cfRule>
    <cfRule type="expression" dxfId="37628" priority="5254" stopIfTrue="1">
      <formula>WEEKDAY(L7)=7</formula>
    </cfRule>
  </conditionalFormatting>
  <conditionalFormatting sqref="M7">
    <cfRule type="expression" dxfId="37627" priority="5251" stopIfTrue="1">
      <formula>OR(M7=祝色,WEEKDAY(M7)=1)</formula>
    </cfRule>
    <cfRule type="expression" dxfId="37626" priority="5252" stopIfTrue="1">
      <formula>WEEKDAY(M7)=7</formula>
    </cfRule>
  </conditionalFormatting>
  <conditionalFormatting sqref="N7">
    <cfRule type="expression" dxfId="37625" priority="5249" stopIfTrue="1">
      <formula>OR(N7=祝色,WEEKDAY(N7)=1)</formula>
    </cfRule>
    <cfRule type="expression" dxfId="37624" priority="5250" stopIfTrue="1">
      <formula>WEEKDAY(N7)=7</formula>
    </cfRule>
  </conditionalFormatting>
  <conditionalFormatting sqref="O7">
    <cfRule type="expression" dxfId="37623" priority="5247" stopIfTrue="1">
      <formula>OR(O7=祝色,WEEKDAY(O7)=1)</formula>
    </cfRule>
    <cfRule type="expression" dxfId="37622" priority="5248" stopIfTrue="1">
      <formula>WEEKDAY(O7)=7</formula>
    </cfRule>
  </conditionalFormatting>
  <conditionalFormatting sqref="P7">
    <cfRule type="expression" dxfId="37621" priority="5245" stopIfTrue="1">
      <formula>OR(P7=祝色,WEEKDAY(P7)=1)</formula>
    </cfRule>
    <cfRule type="expression" dxfId="37620" priority="5246" stopIfTrue="1">
      <formula>WEEKDAY(P7)=7</formula>
    </cfRule>
  </conditionalFormatting>
  <conditionalFormatting sqref="Q7">
    <cfRule type="expression" dxfId="37619" priority="5243" stopIfTrue="1">
      <formula>OR(Q7=祝色,WEEKDAY(Q7)=1)</formula>
    </cfRule>
    <cfRule type="expression" dxfId="37618" priority="5244" stopIfTrue="1">
      <formula>WEEKDAY(Q7)=7</formula>
    </cfRule>
  </conditionalFormatting>
  <conditionalFormatting sqref="R7">
    <cfRule type="expression" dxfId="37617" priority="5241" stopIfTrue="1">
      <formula>OR(R7=祝色,WEEKDAY(R7)=1)</formula>
    </cfRule>
    <cfRule type="expression" dxfId="37616" priority="5242" stopIfTrue="1">
      <formula>WEEKDAY(R7)=7</formula>
    </cfRule>
  </conditionalFormatting>
  <conditionalFormatting sqref="L8">
    <cfRule type="expression" dxfId="37615" priority="5239" stopIfTrue="1">
      <formula>OR(L8=祝色,WEEKDAY(L8)=1)</formula>
    </cfRule>
    <cfRule type="expression" dxfId="37614" priority="5240" stopIfTrue="1">
      <formula>WEEKDAY(L8)=7</formula>
    </cfRule>
  </conditionalFormatting>
  <conditionalFormatting sqref="M8">
    <cfRule type="expression" dxfId="37613" priority="5237" stopIfTrue="1">
      <formula>OR(M8=祝色,WEEKDAY(M8)=1)</formula>
    </cfRule>
    <cfRule type="expression" dxfId="37612" priority="5238" stopIfTrue="1">
      <formula>WEEKDAY(M8)=7</formula>
    </cfRule>
  </conditionalFormatting>
  <conditionalFormatting sqref="N8">
    <cfRule type="expression" dxfId="37611" priority="5235" stopIfTrue="1">
      <formula>OR(N8=祝色,WEEKDAY(N8)=1)</formula>
    </cfRule>
    <cfRule type="expression" dxfId="37610" priority="5236" stopIfTrue="1">
      <formula>WEEKDAY(N8)=7</formula>
    </cfRule>
  </conditionalFormatting>
  <conditionalFormatting sqref="O8">
    <cfRule type="expression" dxfId="37609" priority="5233" stopIfTrue="1">
      <formula>OR(O8=祝色,WEEKDAY(O8)=1)</formula>
    </cfRule>
    <cfRule type="expression" dxfId="37608" priority="5234" stopIfTrue="1">
      <formula>WEEKDAY(O8)=7</formula>
    </cfRule>
  </conditionalFormatting>
  <conditionalFormatting sqref="P8">
    <cfRule type="expression" dxfId="37607" priority="5231" stopIfTrue="1">
      <formula>OR(P8=祝色,WEEKDAY(P8)=1)</formula>
    </cfRule>
    <cfRule type="expression" dxfId="37606" priority="5232" stopIfTrue="1">
      <formula>WEEKDAY(P8)=7</formula>
    </cfRule>
  </conditionalFormatting>
  <conditionalFormatting sqref="Q8">
    <cfRule type="expression" dxfId="37605" priority="5229" stopIfTrue="1">
      <formula>OR(Q8=祝色,WEEKDAY(Q8)=1)</formula>
    </cfRule>
    <cfRule type="expression" dxfId="37604" priority="5230" stopIfTrue="1">
      <formula>WEEKDAY(Q8)=7</formula>
    </cfRule>
  </conditionalFormatting>
  <conditionalFormatting sqref="R8">
    <cfRule type="expression" dxfId="37603" priority="5227" stopIfTrue="1">
      <formula>OR(R8=祝色,WEEKDAY(R8)=1)</formula>
    </cfRule>
    <cfRule type="expression" dxfId="37602" priority="5228" stopIfTrue="1">
      <formula>WEEKDAY(R8)=7</formula>
    </cfRule>
  </conditionalFormatting>
  <conditionalFormatting sqref="L9">
    <cfRule type="expression" dxfId="37601" priority="5225" stopIfTrue="1">
      <formula>OR(L9=祝色,WEEKDAY(L9)=1)</formula>
    </cfRule>
    <cfRule type="expression" dxfId="37600" priority="5226" stopIfTrue="1">
      <formula>WEEKDAY(L9)=7</formula>
    </cfRule>
  </conditionalFormatting>
  <conditionalFormatting sqref="M9">
    <cfRule type="expression" dxfId="37599" priority="5223" stopIfTrue="1">
      <formula>OR(M9=祝色,WEEKDAY(M9)=1)</formula>
    </cfRule>
    <cfRule type="expression" dxfId="37598" priority="5224" stopIfTrue="1">
      <formula>WEEKDAY(M9)=7</formula>
    </cfRule>
  </conditionalFormatting>
  <conditionalFormatting sqref="N9">
    <cfRule type="expression" dxfId="37597" priority="5221" stopIfTrue="1">
      <formula>OR(N9=祝色,WEEKDAY(N9)=1)</formula>
    </cfRule>
    <cfRule type="expression" dxfId="37596" priority="5222" stopIfTrue="1">
      <formula>WEEKDAY(N9)=7</formula>
    </cfRule>
  </conditionalFormatting>
  <conditionalFormatting sqref="O9">
    <cfRule type="expression" dxfId="37595" priority="5219" stopIfTrue="1">
      <formula>OR(O9=祝色,WEEKDAY(O9)=1)</formula>
    </cfRule>
    <cfRule type="expression" dxfId="37594" priority="5220" stopIfTrue="1">
      <formula>WEEKDAY(O9)=7</formula>
    </cfRule>
  </conditionalFormatting>
  <conditionalFormatting sqref="P9">
    <cfRule type="expression" dxfId="37593" priority="5217" stopIfTrue="1">
      <formula>OR(P9=祝色,WEEKDAY(P9)=1)</formula>
    </cfRule>
    <cfRule type="expression" dxfId="37592" priority="5218" stopIfTrue="1">
      <formula>WEEKDAY(P9)=7</formula>
    </cfRule>
  </conditionalFormatting>
  <conditionalFormatting sqref="Q9">
    <cfRule type="expression" dxfId="37591" priority="5215" stopIfTrue="1">
      <formula>OR(Q9=祝色,WEEKDAY(Q9)=1)</formula>
    </cfRule>
    <cfRule type="expression" dxfId="37590" priority="5216" stopIfTrue="1">
      <formula>WEEKDAY(Q9)=7</formula>
    </cfRule>
  </conditionalFormatting>
  <conditionalFormatting sqref="R9">
    <cfRule type="expression" dxfId="37589" priority="5213" stopIfTrue="1">
      <formula>OR(R9=祝色,WEEKDAY(R9)=1)</formula>
    </cfRule>
    <cfRule type="expression" dxfId="37588" priority="5214" stopIfTrue="1">
      <formula>WEEKDAY(R9)=7</formula>
    </cfRule>
  </conditionalFormatting>
  <conditionalFormatting sqref="L10">
    <cfRule type="expression" dxfId="37587" priority="5211" stopIfTrue="1">
      <formula>OR(L10=祝色,WEEKDAY(L10)=1)</formula>
    </cfRule>
    <cfRule type="expression" dxfId="37586" priority="5212" stopIfTrue="1">
      <formula>WEEKDAY(L10)=7</formula>
    </cfRule>
  </conditionalFormatting>
  <conditionalFormatting sqref="M10">
    <cfRule type="expression" dxfId="37585" priority="5209" stopIfTrue="1">
      <formula>OR(M10=祝色,WEEKDAY(M10)=1)</formula>
    </cfRule>
    <cfRule type="expression" dxfId="37584" priority="5210" stopIfTrue="1">
      <formula>WEEKDAY(M10)=7</formula>
    </cfRule>
  </conditionalFormatting>
  <conditionalFormatting sqref="N10">
    <cfRule type="expression" dxfId="37583" priority="5207" stopIfTrue="1">
      <formula>OR(N10=祝色,WEEKDAY(N10)=1)</formula>
    </cfRule>
    <cfRule type="expression" dxfId="37582" priority="5208" stopIfTrue="1">
      <formula>WEEKDAY(N10)=7</formula>
    </cfRule>
  </conditionalFormatting>
  <conditionalFormatting sqref="O10">
    <cfRule type="expression" dxfId="37581" priority="5205" stopIfTrue="1">
      <formula>OR(O10=祝色,WEEKDAY(O10)=1)</formula>
    </cfRule>
    <cfRule type="expression" dxfId="37580" priority="5206" stopIfTrue="1">
      <formula>WEEKDAY(O10)=7</formula>
    </cfRule>
  </conditionalFormatting>
  <conditionalFormatting sqref="P10">
    <cfRule type="expression" dxfId="37579" priority="5203" stopIfTrue="1">
      <formula>OR(P10=祝色,WEEKDAY(P10)=1)</formula>
    </cfRule>
    <cfRule type="expression" dxfId="37578" priority="5204" stopIfTrue="1">
      <formula>WEEKDAY(P10)=7</formula>
    </cfRule>
  </conditionalFormatting>
  <conditionalFormatting sqref="Q10">
    <cfRule type="expression" dxfId="37577" priority="5201" stopIfTrue="1">
      <formula>OR(Q10=祝色,WEEKDAY(Q10)=1)</formula>
    </cfRule>
    <cfRule type="expression" dxfId="37576" priority="5202" stopIfTrue="1">
      <formula>WEEKDAY(Q10)=7</formula>
    </cfRule>
  </conditionalFormatting>
  <conditionalFormatting sqref="R10">
    <cfRule type="expression" dxfId="37575" priority="5199" stopIfTrue="1">
      <formula>OR(R10=祝色,WEEKDAY(R10)=1)</formula>
    </cfRule>
    <cfRule type="expression" dxfId="37574" priority="5200" stopIfTrue="1">
      <formula>WEEKDAY(R10)=7</formula>
    </cfRule>
  </conditionalFormatting>
  <conditionalFormatting sqref="L11">
    <cfRule type="expression" dxfId="37573" priority="5197" stopIfTrue="1">
      <formula>OR(L11=祝色,WEEKDAY(L11)=1)</formula>
    </cfRule>
    <cfRule type="expression" dxfId="37572" priority="5198" stopIfTrue="1">
      <formula>WEEKDAY(L11)=7</formula>
    </cfRule>
  </conditionalFormatting>
  <conditionalFormatting sqref="M11">
    <cfRule type="expression" dxfId="37571" priority="5195" stopIfTrue="1">
      <formula>OR(M11=祝色,WEEKDAY(M11)=1)</formula>
    </cfRule>
    <cfRule type="expression" dxfId="37570" priority="5196" stopIfTrue="1">
      <formula>WEEKDAY(M11)=7</formula>
    </cfRule>
  </conditionalFormatting>
  <conditionalFormatting sqref="N11">
    <cfRule type="expression" dxfId="37569" priority="5193" stopIfTrue="1">
      <formula>OR(N11=祝色,WEEKDAY(N11)=1)</formula>
    </cfRule>
    <cfRule type="expression" dxfId="37568" priority="5194" stopIfTrue="1">
      <formula>WEEKDAY(N11)=7</formula>
    </cfRule>
  </conditionalFormatting>
  <conditionalFormatting sqref="O11">
    <cfRule type="expression" dxfId="37567" priority="5191" stopIfTrue="1">
      <formula>OR(O11=祝色,WEEKDAY(O11)=1)</formula>
    </cfRule>
    <cfRule type="expression" dxfId="37566" priority="5192" stopIfTrue="1">
      <formula>WEEKDAY(O11)=7</formula>
    </cfRule>
  </conditionalFormatting>
  <conditionalFormatting sqref="P11">
    <cfRule type="expression" dxfId="37565" priority="5189" stopIfTrue="1">
      <formula>OR(P11=祝色,WEEKDAY(P11)=1)</formula>
    </cfRule>
    <cfRule type="expression" dxfId="37564" priority="5190" stopIfTrue="1">
      <formula>WEEKDAY(P11)=7</formula>
    </cfRule>
  </conditionalFormatting>
  <conditionalFormatting sqref="Q11">
    <cfRule type="expression" dxfId="37563" priority="5187" stopIfTrue="1">
      <formula>OR(Q11=祝色,WEEKDAY(Q11)=1)</formula>
    </cfRule>
    <cfRule type="expression" dxfId="37562" priority="5188" stopIfTrue="1">
      <formula>WEEKDAY(Q11)=7</formula>
    </cfRule>
  </conditionalFormatting>
  <conditionalFormatting sqref="R11">
    <cfRule type="expression" dxfId="37561" priority="5185" stopIfTrue="1">
      <formula>OR(R11=祝色,WEEKDAY(R11)=1)</formula>
    </cfRule>
    <cfRule type="expression" dxfId="37560" priority="5186" stopIfTrue="1">
      <formula>WEEKDAY(R11)=7</formula>
    </cfRule>
  </conditionalFormatting>
  <conditionalFormatting sqref="L12:L13">
    <cfRule type="expression" dxfId="37559" priority="5183" stopIfTrue="1">
      <formula>OR(L12=祝色,WEEKDAY(L12)=1)</formula>
    </cfRule>
    <cfRule type="expression" dxfId="37558" priority="5184" stopIfTrue="1">
      <formula>WEEKDAY(L12)=7</formula>
    </cfRule>
  </conditionalFormatting>
  <conditionalFormatting sqref="M12:M13">
    <cfRule type="expression" dxfId="37557" priority="5181" stopIfTrue="1">
      <formula>OR(M12=祝色,WEEKDAY(M12)=1)</formula>
    </cfRule>
    <cfRule type="expression" dxfId="37556" priority="5182" stopIfTrue="1">
      <formula>WEEKDAY(M12)=7</formula>
    </cfRule>
  </conditionalFormatting>
  <conditionalFormatting sqref="D16">
    <cfRule type="expression" dxfId="37555" priority="5179" stopIfTrue="1">
      <formula>OR(D16=祝色,WEEKDAY(D16)=1)</formula>
    </cfRule>
    <cfRule type="expression" dxfId="37554" priority="5180" stopIfTrue="1">
      <formula>WEEKDAY(D16)=7</formula>
    </cfRule>
  </conditionalFormatting>
  <conditionalFormatting sqref="E16">
    <cfRule type="expression" dxfId="37553" priority="5177" stopIfTrue="1">
      <formula>OR(E16=祝色,WEEKDAY(E16)=1)</formula>
    </cfRule>
    <cfRule type="expression" dxfId="37552" priority="5178" stopIfTrue="1">
      <formula>WEEKDAY(E16)=7</formula>
    </cfRule>
  </conditionalFormatting>
  <conditionalFormatting sqref="F16">
    <cfRule type="expression" dxfId="37551" priority="5175" stopIfTrue="1">
      <formula>OR(F16=祝色,WEEKDAY(F16)=1)</formula>
    </cfRule>
    <cfRule type="expression" dxfId="37550" priority="5176" stopIfTrue="1">
      <formula>WEEKDAY(F16)=7</formula>
    </cfRule>
  </conditionalFormatting>
  <conditionalFormatting sqref="G16">
    <cfRule type="expression" dxfId="37549" priority="5173" stopIfTrue="1">
      <formula>OR(G16=祝色,WEEKDAY(G16)=1)</formula>
    </cfRule>
    <cfRule type="expression" dxfId="37548" priority="5174" stopIfTrue="1">
      <formula>WEEKDAY(G16)=7</formula>
    </cfRule>
  </conditionalFormatting>
  <conditionalFormatting sqref="H16">
    <cfRule type="expression" dxfId="37547" priority="5171" stopIfTrue="1">
      <formula>OR(H16=祝色,WEEKDAY(H16)=1)</formula>
    </cfRule>
    <cfRule type="expression" dxfId="37546" priority="5172" stopIfTrue="1">
      <formula>WEEKDAY(H16)=7</formula>
    </cfRule>
  </conditionalFormatting>
  <conditionalFormatting sqref="I16">
    <cfRule type="expression" dxfId="37545" priority="5169" stopIfTrue="1">
      <formula>OR(I16=祝色,WEEKDAY(I16)=1)</formula>
    </cfRule>
    <cfRule type="expression" dxfId="37544" priority="5170" stopIfTrue="1">
      <formula>WEEKDAY(I16)=7</formula>
    </cfRule>
  </conditionalFormatting>
  <conditionalFormatting sqref="J16">
    <cfRule type="expression" dxfId="37543" priority="5167" stopIfTrue="1">
      <formula>OR(J16=祝色,WEEKDAY(J16)=1)</formula>
    </cfRule>
    <cfRule type="expression" dxfId="37542" priority="5168" stopIfTrue="1">
      <formula>WEEKDAY(J16)=7</formula>
    </cfRule>
  </conditionalFormatting>
  <conditionalFormatting sqref="D17">
    <cfRule type="expression" dxfId="37541" priority="5165" stopIfTrue="1">
      <formula>OR(D17=祝色,WEEKDAY(D17)=1)</formula>
    </cfRule>
    <cfRule type="expression" dxfId="37540" priority="5166" stopIfTrue="1">
      <formula>WEEKDAY(D17)=7</formula>
    </cfRule>
  </conditionalFormatting>
  <conditionalFormatting sqref="E17">
    <cfRule type="expression" dxfId="37539" priority="5163" stopIfTrue="1">
      <formula>OR(E17=祝色,WEEKDAY(E17)=1)</formula>
    </cfRule>
    <cfRule type="expression" dxfId="37538" priority="5164" stopIfTrue="1">
      <formula>WEEKDAY(E17)=7</formula>
    </cfRule>
  </conditionalFormatting>
  <conditionalFormatting sqref="F17">
    <cfRule type="expression" dxfId="37537" priority="5161" stopIfTrue="1">
      <formula>OR(F17=祝色,WEEKDAY(F17)=1)</formula>
    </cfRule>
    <cfRule type="expression" dxfId="37536" priority="5162" stopIfTrue="1">
      <formula>WEEKDAY(F17)=7</formula>
    </cfRule>
  </conditionalFormatting>
  <conditionalFormatting sqref="G17">
    <cfRule type="expression" dxfId="37535" priority="5159" stopIfTrue="1">
      <formula>OR(G17=祝色,WEEKDAY(G17)=1)</formula>
    </cfRule>
    <cfRule type="expression" dxfId="37534" priority="5160" stopIfTrue="1">
      <formula>WEEKDAY(G17)=7</formula>
    </cfRule>
  </conditionalFormatting>
  <conditionalFormatting sqref="H17">
    <cfRule type="expression" dxfId="37533" priority="5157" stopIfTrue="1">
      <formula>OR(H17=祝色,WEEKDAY(H17)=1)</formula>
    </cfRule>
    <cfRule type="expression" dxfId="37532" priority="5158" stopIfTrue="1">
      <formula>WEEKDAY(H17)=7</formula>
    </cfRule>
  </conditionalFormatting>
  <conditionalFormatting sqref="I17">
    <cfRule type="expression" dxfId="37531" priority="5155" stopIfTrue="1">
      <formula>OR(I17=祝色,WEEKDAY(I17)=1)</formula>
    </cfRule>
    <cfRule type="expression" dxfId="37530" priority="5156" stopIfTrue="1">
      <formula>WEEKDAY(I17)=7</formula>
    </cfRule>
  </conditionalFormatting>
  <conditionalFormatting sqref="J17">
    <cfRule type="expression" dxfId="37529" priority="5153" stopIfTrue="1">
      <formula>OR(J17=祝色,WEEKDAY(J17)=1)</formula>
    </cfRule>
    <cfRule type="expression" dxfId="37528" priority="5154" stopIfTrue="1">
      <formula>WEEKDAY(J17)=7</formula>
    </cfRule>
  </conditionalFormatting>
  <conditionalFormatting sqref="D18">
    <cfRule type="expression" dxfId="37527" priority="5151" stopIfTrue="1">
      <formula>OR(D18=祝色,WEEKDAY(D18)=1)</formula>
    </cfRule>
    <cfRule type="expression" dxfId="37526" priority="5152" stopIfTrue="1">
      <formula>WEEKDAY(D18)=7</formula>
    </cfRule>
  </conditionalFormatting>
  <conditionalFormatting sqref="E18">
    <cfRule type="expression" dxfId="37525" priority="5149" stopIfTrue="1">
      <formula>OR(E18=祝色,WEEKDAY(E18)=1)</formula>
    </cfRule>
    <cfRule type="expression" dxfId="37524" priority="5150" stopIfTrue="1">
      <formula>WEEKDAY(E18)=7</formula>
    </cfRule>
  </conditionalFormatting>
  <conditionalFormatting sqref="F18">
    <cfRule type="expression" dxfId="37523" priority="5147" stopIfTrue="1">
      <formula>OR(F18=祝色,WEEKDAY(F18)=1)</formula>
    </cfRule>
    <cfRule type="expression" dxfId="37522" priority="5148" stopIfTrue="1">
      <formula>WEEKDAY(F18)=7</formula>
    </cfRule>
  </conditionalFormatting>
  <conditionalFormatting sqref="G18">
    <cfRule type="expression" dxfId="37521" priority="5145" stopIfTrue="1">
      <formula>OR(G18=祝色,WEEKDAY(G18)=1)</formula>
    </cfRule>
    <cfRule type="expression" dxfId="37520" priority="5146" stopIfTrue="1">
      <formula>WEEKDAY(G18)=7</formula>
    </cfRule>
  </conditionalFormatting>
  <conditionalFormatting sqref="H18">
    <cfRule type="expression" dxfId="37519" priority="5143" stopIfTrue="1">
      <formula>OR(H18=祝色,WEEKDAY(H18)=1)</formula>
    </cfRule>
    <cfRule type="expression" dxfId="37518" priority="5144" stopIfTrue="1">
      <formula>WEEKDAY(H18)=7</formula>
    </cfRule>
  </conditionalFormatting>
  <conditionalFormatting sqref="I18">
    <cfRule type="expression" dxfId="37517" priority="5141" stopIfTrue="1">
      <formula>OR(I18=祝色,WEEKDAY(I18)=1)</formula>
    </cfRule>
    <cfRule type="expression" dxfId="37516" priority="5142" stopIfTrue="1">
      <formula>WEEKDAY(I18)=7</formula>
    </cfRule>
  </conditionalFormatting>
  <conditionalFormatting sqref="J18">
    <cfRule type="expression" dxfId="37515" priority="5139" stopIfTrue="1">
      <formula>OR(J18=祝色,WEEKDAY(J18)=1)</formula>
    </cfRule>
    <cfRule type="expression" dxfId="37514" priority="5140" stopIfTrue="1">
      <formula>WEEKDAY(J18)=7</formula>
    </cfRule>
  </conditionalFormatting>
  <conditionalFormatting sqref="D19">
    <cfRule type="expression" dxfId="37513" priority="5137" stopIfTrue="1">
      <formula>OR(D19=祝色,WEEKDAY(D19)=1)</formula>
    </cfRule>
    <cfRule type="expression" dxfId="37512" priority="5138" stopIfTrue="1">
      <formula>WEEKDAY(D19)=7</formula>
    </cfRule>
  </conditionalFormatting>
  <conditionalFormatting sqref="E19">
    <cfRule type="expression" dxfId="37511" priority="5135" stopIfTrue="1">
      <formula>OR(E19=祝色,WEEKDAY(E19)=1)</formula>
    </cfRule>
    <cfRule type="expression" dxfId="37510" priority="5136" stopIfTrue="1">
      <formula>WEEKDAY(E19)=7</formula>
    </cfRule>
  </conditionalFormatting>
  <conditionalFormatting sqref="F19">
    <cfRule type="expression" dxfId="37509" priority="5133" stopIfTrue="1">
      <formula>OR(F19=祝色,WEEKDAY(F19)=1)</formula>
    </cfRule>
    <cfRule type="expression" dxfId="37508" priority="5134" stopIfTrue="1">
      <formula>WEEKDAY(F19)=7</formula>
    </cfRule>
  </conditionalFormatting>
  <conditionalFormatting sqref="G19">
    <cfRule type="expression" dxfId="37507" priority="5131" stopIfTrue="1">
      <formula>OR(G19=祝色,WEEKDAY(G19)=1)</formula>
    </cfRule>
    <cfRule type="expression" dxfId="37506" priority="5132" stopIfTrue="1">
      <formula>WEEKDAY(G19)=7</formula>
    </cfRule>
  </conditionalFormatting>
  <conditionalFormatting sqref="H19">
    <cfRule type="expression" dxfId="37505" priority="5129" stopIfTrue="1">
      <formula>OR(H19=祝色,WEEKDAY(H19)=1)</formula>
    </cfRule>
    <cfRule type="expression" dxfId="37504" priority="5130" stopIfTrue="1">
      <formula>WEEKDAY(H19)=7</formula>
    </cfRule>
  </conditionalFormatting>
  <conditionalFormatting sqref="I19">
    <cfRule type="expression" dxfId="37503" priority="5127" stopIfTrue="1">
      <formula>OR(I19=祝色,WEEKDAY(I19)=1)</formula>
    </cfRule>
    <cfRule type="expression" dxfId="37502" priority="5128" stopIfTrue="1">
      <formula>WEEKDAY(I19)=7</formula>
    </cfRule>
  </conditionalFormatting>
  <conditionalFormatting sqref="J19">
    <cfRule type="expression" dxfId="37501" priority="5125" stopIfTrue="1">
      <formula>OR(J19=祝色,WEEKDAY(J19)=1)</formula>
    </cfRule>
    <cfRule type="expression" dxfId="37500" priority="5126" stopIfTrue="1">
      <formula>WEEKDAY(J19)=7</formula>
    </cfRule>
  </conditionalFormatting>
  <conditionalFormatting sqref="D20">
    <cfRule type="expression" dxfId="37499" priority="5123" stopIfTrue="1">
      <formula>OR(D20=祝色,WEEKDAY(D20)=1)</formula>
    </cfRule>
    <cfRule type="expression" dxfId="37498" priority="5124" stopIfTrue="1">
      <formula>WEEKDAY(D20)=7</formula>
    </cfRule>
  </conditionalFormatting>
  <conditionalFormatting sqref="E20">
    <cfRule type="expression" dxfId="37497" priority="5121" stopIfTrue="1">
      <formula>OR(E20=祝色,WEEKDAY(E20)=1)</formula>
    </cfRule>
    <cfRule type="expression" dxfId="37496" priority="5122" stopIfTrue="1">
      <formula>WEEKDAY(E20)=7</formula>
    </cfRule>
  </conditionalFormatting>
  <conditionalFormatting sqref="F20">
    <cfRule type="expression" dxfId="37495" priority="5119" stopIfTrue="1">
      <formula>OR(F20=祝色,WEEKDAY(F20)=1)</formula>
    </cfRule>
    <cfRule type="expression" dxfId="37494" priority="5120" stopIfTrue="1">
      <formula>WEEKDAY(F20)=7</formula>
    </cfRule>
  </conditionalFormatting>
  <conditionalFormatting sqref="G20">
    <cfRule type="expression" dxfId="37493" priority="5117" stopIfTrue="1">
      <formula>OR(G20=祝色,WEEKDAY(G20)=1)</formula>
    </cfRule>
    <cfRule type="expression" dxfId="37492" priority="5118" stopIfTrue="1">
      <formula>WEEKDAY(G20)=7</formula>
    </cfRule>
  </conditionalFormatting>
  <conditionalFormatting sqref="H20">
    <cfRule type="expression" dxfId="37491" priority="5115" stopIfTrue="1">
      <formula>OR(H20=祝色,WEEKDAY(H20)=1)</formula>
    </cfRule>
    <cfRule type="expression" dxfId="37490" priority="5116" stopIfTrue="1">
      <formula>WEEKDAY(H20)=7</formula>
    </cfRule>
  </conditionalFormatting>
  <conditionalFormatting sqref="I20">
    <cfRule type="expression" dxfId="37489" priority="5113" stopIfTrue="1">
      <formula>OR(I20=祝色,WEEKDAY(I20)=1)</formula>
    </cfRule>
    <cfRule type="expression" dxfId="37488" priority="5114" stopIfTrue="1">
      <formula>WEEKDAY(I20)=7</formula>
    </cfRule>
  </conditionalFormatting>
  <conditionalFormatting sqref="J20">
    <cfRule type="expression" dxfId="37487" priority="5111" stopIfTrue="1">
      <formula>OR(J20=祝色,WEEKDAY(J20)=1)</formula>
    </cfRule>
    <cfRule type="expression" dxfId="37486" priority="5112" stopIfTrue="1">
      <formula>WEEKDAY(J20)=7</formula>
    </cfRule>
  </conditionalFormatting>
  <conditionalFormatting sqref="D21:D22">
    <cfRule type="expression" dxfId="37485" priority="5109" stopIfTrue="1">
      <formula>OR(D21=祝色,WEEKDAY(D21)=1)</formula>
    </cfRule>
    <cfRule type="expression" dxfId="37484" priority="5110" stopIfTrue="1">
      <formula>WEEKDAY(D21)=7</formula>
    </cfRule>
  </conditionalFormatting>
  <conditionalFormatting sqref="E21:E22">
    <cfRule type="expression" dxfId="37483" priority="5107" stopIfTrue="1">
      <formula>OR(E21=祝色,WEEKDAY(E21)=1)</formula>
    </cfRule>
    <cfRule type="expression" dxfId="37482" priority="5108" stopIfTrue="1">
      <formula>WEEKDAY(E21)=7</formula>
    </cfRule>
  </conditionalFormatting>
  <conditionalFormatting sqref="L16">
    <cfRule type="expression" dxfId="37481" priority="5105" stopIfTrue="1">
      <formula>OR(L16=祝色,WEEKDAY(L16)=1)</formula>
    </cfRule>
    <cfRule type="expression" dxfId="37480" priority="5106" stopIfTrue="1">
      <formula>WEEKDAY(L16)=7</formula>
    </cfRule>
  </conditionalFormatting>
  <conditionalFormatting sqref="M16">
    <cfRule type="expression" dxfId="37479" priority="5103" stopIfTrue="1">
      <formula>OR(M16=祝色,WEEKDAY(M16)=1)</formula>
    </cfRule>
    <cfRule type="expression" dxfId="37478" priority="5104" stopIfTrue="1">
      <formula>WEEKDAY(M16)=7</formula>
    </cfRule>
  </conditionalFormatting>
  <conditionalFormatting sqref="N16">
    <cfRule type="expression" dxfId="37477" priority="5101" stopIfTrue="1">
      <formula>OR(N16=祝色,WEEKDAY(N16)=1)</formula>
    </cfRule>
    <cfRule type="expression" dxfId="37476" priority="5102" stopIfTrue="1">
      <formula>WEEKDAY(N16)=7</formula>
    </cfRule>
  </conditionalFormatting>
  <conditionalFormatting sqref="O16">
    <cfRule type="expression" dxfId="37475" priority="5099" stopIfTrue="1">
      <formula>OR(O16=祝色,WEEKDAY(O16)=1)</formula>
    </cfRule>
    <cfRule type="expression" dxfId="37474" priority="5100" stopIfTrue="1">
      <formula>WEEKDAY(O16)=7</formula>
    </cfRule>
  </conditionalFormatting>
  <conditionalFormatting sqref="P16">
    <cfRule type="expression" dxfId="37473" priority="5097" stopIfTrue="1">
      <formula>OR(P16=祝色,WEEKDAY(P16)=1)</formula>
    </cfRule>
    <cfRule type="expression" dxfId="37472" priority="5098" stopIfTrue="1">
      <formula>WEEKDAY(P16)=7</formula>
    </cfRule>
  </conditionalFormatting>
  <conditionalFormatting sqref="Q16">
    <cfRule type="expression" dxfId="37471" priority="5095" stopIfTrue="1">
      <formula>OR(Q16=祝色,WEEKDAY(Q16)=1)</formula>
    </cfRule>
    <cfRule type="expression" dxfId="37470" priority="5096" stopIfTrue="1">
      <formula>WEEKDAY(Q16)=7</formula>
    </cfRule>
  </conditionalFormatting>
  <conditionalFormatting sqref="R16">
    <cfRule type="expression" dxfId="37469" priority="5093" stopIfTrue="1">
      <formula>OR(R16=祝色,WEEKDAY(R16)=1)</formula>
    </cfRule>
    <cfRule type="expression" dxfId="37468" priority="5094" stopIfTrue="1">
      <formula>WEEKDAY(R16)=7</formula>
    </cfRule>
  </conditionalFormatting>
  <conditionalFormatting sqref="L17">
    <cfRule type="expression" dxfId="37467" priority="5091" stopIfTrue="1">
      <formula>OR(L17=祝色,WEEKDAY(L17)=1)</formula>
    </cfRule>
    <cfRule type="expression" dxfId="37466" priority="5092" stopIfTrue="1">
      <formula>WEEKDAY(L17)=7</formula>
    </cfRule>
  </conditionalFormatting>
  <conditionalFormatting sqref="M17">
    <cfRule type="expression" dxfId="37465" priority="5089" stopIfTrue="1">
      <formula>OR(M17=祝色,WEEKDAY(M17)=1)</formula>
    </cfRule>
    <cfRule type="expression" dxfId="37464" priority="5090" stopIfTrue="1">
      <formula>WEEKDAY(M17)=7</formula>
    </cfRule>
  </conditionalFormatting>
  <conditionalFormatting sqref="N17">
    <cfRule type="expression" dxfId="37463" priority="5087" stopIfTrue="1">
      <formula>OR(N17=祝色,WEEKDAY(N17)=1)</formula>
    </cfRule>
    <cfRule type="expression" dxfId="37462" priority="5088" stopIfTrue="1">
      <formula>WEEKDAY(N17)=7</formula>
    </cfRule>
  </conditionalFormatting>
  <conditionalFormatting sqref="O17">
    <cfRule type="expression" dxfId="37461" priority="5085" stopIfTrue="1">
      <formula>OR(O17=祝色,WEEKDAY(O17)=1)</formula>
    </cfRule>
    <cfRule type="expression" dxfId="37460" priority="5086" stopIfTrue="1">
      <formula>WEEKDAY(O17)=7</formula>
    </cfRule>
  </conditionalFormatting>
  <conditionalFormatting sqref="P17">
    <cfRule type="expression" dxfId="37459" priority="5083" stopIfTrue="1">
      <formula>OR(P17=祝色,WEEKDAY(P17)=1)</formula>
    </cfRule>
    <cfRule type="expression" dxfId="37458" priority="5084" stopIfTrue="1">
      <formula>WEEKDAY(P17)=7</formula>
    </cfRule>
  </conditionalFormatting>
  <conditionalFormatting sqref="Q17">
    <cfRule type="expression" dxfId="37457" priority="5081" stopIfTrue="1">
      <formula>OR(Q17=祝色,WEEKDAY(Q17)=1)</formula>
    </cfRule>
    <cfRule type="expression" dxfId="37456" priority="5082" stopIfTrue="1">
      <formula>WEEKDAY(Q17)=7</formula>
    </cfRule>
  </conditionalFormatting>
  <conditionalFormatting sqref="R17">
    <cfRule type="expression" dxfId="37455" priority="5079" stopIfTrue="1">
      <formula>OR(R17=祝色,WEEKDAY(R17)=1)</formula>
    </cfRule>
    <cfRule type="expression" dxfId="37454" priority="5080" stopIfTrue="1">
      <formula>WEEKDAY(R17)=7</formula>
    </cfRule>
  </conditionalFormatting>
  <conditionalFormatting sqref="L18">
    <cfRule type="expression" dxfId="37453" priority="5077" stopIfTrue="1">
      <formula>OR(L18=祝色,WEEKDAY(L18)=1)</formula>
    </cfRule>
    <cfRule type="expression" dxfId="37452" priority="5078" stopIfTrue="1">
      <formula>WEEKDAY(L18)=7</formula>
    </cfRule>
  </conditionalFormatting>
  <conditionalFormatting sqref="M18">
    <cfRule type="expression" dxfId="37451" priority="5075" stopIfTrue="1">
      <formula>OR(M18=祝色,WEEKDAY(M18)=1)</formula>
    </cfRule>
    <cfRule type="expression" dxfId="37450" priority="5076" stopIfTrue="1">
      <formula>WEEKDAY(M18)=7</formula>
    </cfRule>
  </conditionalFormatting>
  <conditionalFormatting sqref="N18">
    <cfRule type="expression" dxfId="37449" priority="5073" stopIfTrue="1">
      <formula>OR(N18=祝色,WEEKDAY(N18)=1)</formula>
    </cfRule>
    <cfRule type="expression" dxfId="37448" priority="5074" stopIfTrue="1">
      <formula>WEEKDAY(N18)=7</formula>
    </cfRule>
  </conditionalFormatting>
  <conditionalFormatting sqref="O18">
    <cfRule type="expression" dxfId="37447" priority="5071" stopIfTrue="1">
      <formula>OR(O18=祝色,WEEKDAY(O18)=1)</formula>
    </cfRule>
    <cfRule type="expression" dxfId="37446" priority="5072" stopIfTrue="1">
      <formula>WEEKDAY(O18)=7</formula>
    </cfRule>
  </conditionalFormatting>
  <conditionalFormatting sqref="P18">
    <cfRule type="expression" dxfId="37445" priority="5069" stopIfTrue="1">
      <formula>OR(P18=祝色,WEEKDAY(P18)=1)</formula>
    </cfRule>
    <cfRule type="expression" dxfId="37444" priority="5070" stopIfTrue="1">
      <formula>WEEKDAY(P18)=7</formula>
    </cfRule>
  </conditionalFormatting>
  <conditionalFormatting sqref="Q18">
    <cfRule type="expression" dxfId="37443" priority="5067" stopIfTrue="1">
      <formula>OR(Q18=祝色,WEEKDAY(Q18)=1)</formula>
    </cfRule>
    <cfRule type="expression" dxfId="37442" priority="5068" stopIfTrue="1">
      <formula>WEEKDAY(Q18)=7</formula>
    </cfRule>
  </conditionalFormatting>
  <conditionalFormatting sqref="R18">
    <cfRule type="expression" dxfId="37441" priority="5065" stopIfTrue="1">
      <formula>OR(R18=祝色,WEEKDAY(R18)=1)</formula>
    </cfRule>
    <cfRule type="expression" dxfId="37440" priority="5066" stopIfTrue="1">
      <formula>WEEKDAY(R18)=7</formula>
    </cfRule>
  </conditionalFormatting>
  <conditionalFormatting sqref="L19">
    <cfRule type="expression" dxfId="37439" priority="5063" stopIfTrue="1">
      <formula>OR(L19=祝色,WEEKDAY(L19)=1)</formula>
    </cfRule>
    <cfRule type="expression" dxfId="37438" priority="5064" stopIfTrue="1">
      <formula>WEEKDAY(L19)=7</formula>
    </cfRule>
  </conditionalFormatting>
  <conditionalFormatting sqref="M19">
    <cfRule type="expression" dxfId="37437" priority="5061" stopIfTrue="1">
      <formula>OR(M19=祝色,WEEKDAY(M19)=1)</formula>
    </cfRule>
    <cfRule type="expression" dxfId="37436" priority="5062" stopIfTrue="1">
      <formula>WEEKDAY(M19)=7</formula>
    </cfRule>
  </conditionalFormatting>
  <conditionalFormatting sqref="N19">
    <cfRule type="expression" dxfId="37435" priority="5059" stopIfTrue="1">
      <formula>OR(N19=祝色,WEEKDAY(N19)=1)</formula>
    </cfRule>
    <cfRule type="expression" dxfId="37434" priority="5060" stopIfTrue="1">
      <formula>WEEKDAY(N19)=7</formula>
    </cfRule>
  </conditionalFormatting>
  <conditionalFormatting sqref="O19">
    <cfRule type="expression" dxfId="37433" priority="5057" stopIfTrue="1">
      <formula>OR(O19=祝色,WEEKDAY(O19)=1)</formula>
    </cfRule>
    <cfRule type="expression" dxfId="37432" priority="5058" stopIfTrue="1">
      <formula>WEEKDAY(O19)=7</formula>
    </cfRule>
  </conditionalFormatting>
  <conditionalFormatting sqref="P19">
    <cfRule type="expression" dxfId="37431" priority="5055" stopIfTrue="1">
      <formula>OR(P19=祝色,WEEKDAY(P19)=1)</formula>
    </cfRule>
    <cfRule type="expression" dxfId="37430" priority="5056" stopIfTrue="1">
      <formula>WEEKDAY(P19)=7</formula>
    </cfRule>
  </conditionalFormatting>
  <conditionalFormatting sqref="Q19">
    <cfRule type="expression" dxfId="37429" priority="5053" stopIfTrue="1">
      <formula>OR(Q19=祝色,WEEKDAY(Q19)=1)</formula>
    </cfRule>
    <cfRule type="expression" dxfId="37428" priority="5054" stopIfTrue="1">
      <formula>WEEKDAY(Q19)=7</formula>
    </cfRule>
  </conditionalFormatting>
  <conditionalFormatting sqref="R19">
    <cfRule type="expression" dxfId="37427" priority="5051" stopIfTrue="1">
      <formula>OR(R19=祝色,WEEKDAY(R19)=1)</formula>
    </cfRule>
    <cfRule type="expression" dxfId="37426" priority="5052" stopIfTrue="1">
      <formula>WEEKDAY(R19)=7</formula>
    </cfRule>
  </conditionalFormatting>
  <conditionalFormatting sqref="L20">
    <cfRule type="expression" dxfId="37425" priority="5049" stopIfTrue="1">
      <formula>OR(L20=祝色,WEEKDAY(L20)=1)</formula>
    </cfRule>
    <cfRule type="expression" dxfId="37424" priority="5050" stopIfTrue="1">
      <formula>WEEKDAY(L20)=7</formula>
    </cfRule>
  </conditionalFormatting>
  <conditionalFormatting sqref="M20">
    <cfRule type="expression" dxfId="37423" priority="5047" stopIfTrue="1">
      <formula>OR(M20=祝色,WEEKDAY(M20)=1)</formula>
    </cfRule>
    <cfRule type="expression" dxfId="37422" priority="5048" stopIfTrue="1">
      <formula>WEEKDAY(M20)=7</formula>
    </cfRule>
  </conditionalFormatting>
  <conditionalFormatting sqref="N20">
    <cfRule type="expression" dxfId="37421" priority="5045" stopIfTrue="1">
      <formula>OR(N20=祝色,WEEKDAY(N20)=1)</formula>
    </cfRule>
    <cfRule type="expression" dxfId="37420" priority="5046" stopIfTrue="1">
      <formula>WEEKDAY(N20)=7</formula>
    </cfRule>
  </conditionalFormatting>
  <conditionalFormatting sqref="O20">
    <cfRule type="expression" dxfId="37419" priority="5043" stopIfTrue="1">
      <formula>OR(O20=祝色,WEEKDAY(O20)=1)</formula>
    </cfRule>
    <cfRule type="expression" dxfId="37418" priority="5044" stopIfTrue="1">
      <formula>WEEKDAY(O20)=7</formula>
    </cfRule>
  </conditionalFormatting>
  <conditionalFormatting sqref="P20">
    <cfRule type="expression" dxfId="37417" priority="5041" stopIfTrue="1">
      <formula>OR(P20=祝色,WEEKDAY(P20)=1)</formula>
    </cfRule>
    <cfRule type="expression" dxfId="37416" priority="5042" stopIfTrue="1">
      <formula>WEEKDAY(P20)=7</formula>
    </cfRule>
  </conditionalFormatting>
  <conditionalFormatting sqref="Q20">
    <cfRule type="expression" dxfId="37415" priority="5039" stopIfTrue="1">
      <formula>OR(Q20=祝色,WEEKDAY(Q20)=1)</formula>
    </cfRule>
    <cfRule type="expression" dxfId="37414" priority="5040" stopIfTrue="1">
      <formula>WEEKDAY(Q20)=7</formula>
    </cfRule>
  </conditionalFormatting>
  <conditionalFormatting sqref="R20">
    <cfRule type="expression" dxfId="37413" priority="5037" stopIfTrue="1">
      <formula>OR(R20=祝色,WEEKDAY(R20)=1)</formula>
    </cfRule>
    <cfRule type="expression" dxfId="37412" priority="5038" stopIfTrue="1">
      <formula>WEEKDAY(R20)=7</formula>
    </cfRule>
  </conditionalFormatting>
  <conditionalFormatting sqref="L21:L22">
    <cfRule type="expression" dxfId="37411" priority="5035" stopIfTrue="1">
      <formula>OR(L21=祝色,WEEKDAY(L21)=1)</formula>
    </cfRule>
    <cfRule type="expression" dxfId="37410" priority="5036" stopIfTrue="1">
      <formula>WEEKDAY(L21)=7</formula>
    </cfRule>
  </conditionalFormatting>
  <conditionalFormatting sqref="M21:M22">
    <cfRule type="expression" dxfId="37409" priority="5033" stopIfTrue="1">
      <formula>OR(M21=祝色,WEEKDAY(M21)=1)</formula>
    </cfRule>
    <cfRule type="expression" dxfId="37408" priority="5034" stopIfTrue="1">
      <formula>WEEKDAY(M21)=7</formula>
    </cfRule>
  </conditionalFormatting>
  <conditionalFormatting sqref="D25">
    <cfRule type="expression" dxfId="37407" priority="5031" stopIfTrue="1">
      <formula>OR(D25=祝色,WEEKDAY(D25)=1)</formula>
    </cfRule>
    <cfRule type="expression" dxfId="37406" priority="5032" stopIfTrue="1">
      <formula>WEEKDAY(D25)=7</formula>
    </cfRule>
  </conditionalFormatting>
  <conditionalFormatting sqref="E25">
    <cfRule type="expression" dxfId="37405" priority="5029" stopIfTrue="1">
      <formula>OR(E25=祝色,WEEKDAY(E25)=1)</formula>
    </cfRule>
    <cfRule type="expression" dxfId="37404" priority="5030" stopIfTrue="1">
      <formula>WEEKDAY(E25)=7</formula>
    </cfRule>
  </conditionalFormatting>
  <conditionalFormatting sqref="F25">
    <cfRule type="expression" dxfId="37403" priority="5027" stopIfTrue="1">
      <formula>OR(F25=祝色,WEEKDAY(F25)=1)</formula>
    </cfRule>
    <cfRule type="expression" dxfId="37402" priority="5028" stopIfTrue="1">
      <formula>WEEKDAY(F25)=7</formula>
    </cfRule>
  </conditionalFormatting>
  <conditionalFormatting sqref="G25">
    <cfRule type="expression" dxfId="37401" priority="5025" stopIfTrue="1">
      <formula>OR(G25=祝色,WEEKDAY(G25)=1)</formula>
    </cfRule>
    <cfRule type="expression" dxfId="37400" priority="5026" stopIfTrue="1">
      <formula>WEEKDAY(G25)=7</formula>
    </cfRule>
  </conditionalFormatting>
  <conditionalFormatting sqref="H25">
    <cfRule type="expression" dxfId="37399" priority="5023" stopIfTrue="1">
      <formula>OR(H25=祝色,WEEKDAY(H25)=1)</formula>
    </cfRule>
    <cfRule type="expression" dxfId="37398" priority="5024" stopIfTrue="1">
      <formula>WEEKDAY(H25)=7</formula>
    </cfRule>
  </conditionalFormatting>
  <conditionalFormatting sqref="I25">
    <cfRule type="expression" dxfId="37397" priority="5021" stopIfTrue="1">
      <formula>OR(I25=祝色,WEEKDAY(I25)=1)</formula>
    </cfRule>
    <cfRule type="expression" dxfId="37396" priority="5022" stopIfTrue="1">
      <formula>WEEKDAY(I25)=7</formula>
    </cfRule>
  </conditionalFormatting>
  <conditionalFormatting sqref="J25">
    <cfRule type="expression" dxfId="37395" priority="5019" stopIfTrue="1">
      <formula>OR(J25=祝色,WEEKDAY(J25)=1)</formula>
    </cfRule>
    <cfRule type="expression" dxfId="37394" priority="5020" stopIfTrue="1">
      <formula>WEEKDAY(J25)=7</formula>
    </cfRule>
  </conditionalFormatting>
  <conditionalFormatting sqref="D26">
    <cfRule type="expression" dxfId="37393" priority="5017" stopIfTrue="1">
      <formula>OR(D26=祝色,WEEKDAY(D26)=1)</formula>
    </cfRule>
    <cfRule type="expression" dxfId="37392" priority="5018" stopIfTrue="1">
      <formula>WEEKDAY(D26)=7</formula>
    </cfRule>
  </conditionalFormatting>
  <conditionalFormatting sqref="E26">
    <cfRule type="expression" dxfId="37391" priority="5015" stopIfTrue="1">
      <formula>OR(E26=祝色,WEEKDAY(E26)=1)</formula>
    </cfRule>
    <cfRule type="expression" dxfId="37390" priority="5016" stopIfTrue="1">
      <formula>WEEKDAY(E26)=7</formula>
    </cfRule>
  </conditionalFormatting>
  <conditionalFormatting sqref="F26">
    <cfRule type="expression" dxfId="37389" priority="5013" stopIfTrue="1">
      <formula>OR(F26=祝色,WEEKDAY(F26)=1)</formula>
    </cfRule>
    <cfRule type="expression" dxfId="37388" priority="5014" stopIfTrue="1">
      <formula>WEEKDAY(F26)=7</formula>
    </cfRule>
  </conditionalFormatting>
  <conditionalFormatting sqref="G26">
    <cfRule type="expression" dxfId="37387" priority="5011" stopIfTrue="1">
      <formula>OR(G26=祝色,WEEKDAY(G26)=1)</formula>
    </cfRule>
    <cfRule type="expression" dxfId="37386" priority="5012" stopIfTrue="1">
      <formula>WEEKDAY(G26)=7</formula>
    </cfRule>
  </conditionalFormatting>
  <conditionalFormatting sqref="H26">
    <cfRule type="expression" dxfId="37385" priority="5009" stopIfTrue="1">
      <formula>OR(H26=祝色,WEEKDAY(H26)=1)</formula>
    </cfRule>
    <cfRule type="expression" dxfId="37384" priority="5010" stopIfTrue="1">
      <formula>WEEKDAY(H26)=7</formula>
    </cfRule>
  </conditionalFormatting>
  <conditionalFormatting sqref="I26">
    <cfRule type="expression" dxfId="37383" priority="5007" stopIfTrue="1">
      <formula>OR(I26=祝色,WEEKDAY(I26)=1)</formula>
    </cfRule>
    <cfRule type="expression" dxfId="37382" priority="5008" stopIfTrue="1">
      <formula>WEEKDAY(I26)=7</formula>
    </cfRule>
  </conditionalFormatting>
  <conditionalFormatting sqref="J26">
    <cfRule type="expression" dxfId="37381" priority="5005" stopIfTrue="1">
      <formula>OR(J26=祝色,WEEKDAY(J26)=1)</formula>
    </cfRule>
    <cfRule type="expression" dxfId="37380" priority="5006" stopIfTrue="1">
      <formula>WEEKDAY(J26)=7</formula>
    </cfRule>
  </conditionalFormatting>
  <conditionalFormatting sqref="D27">
    <cfRule type="expression" dxfId="37379" priority="5003" stopIfTrue="1">
      <formula>OR(D27=祝色,WEEKDAY(D27)=1)</formula>
    </cfRule>
    <cfRule type="expression" dxfId="37378" priority="5004" stopIfTrue="1">
      <formula>WEEKDAY(D27)=7</formula>
    </cfRule>
  </conditionalFormatting>
  <conditionalFormatting sqref="E27">
    <cfRule type="expression" dxfId="37377" priority="5001" stopIfTrue="1">
      <formula>OR(E27=祝色,WEEKDAY(E27)=1)</formula>
    </cfRule>
    <cfRule type="expression" dxfId="37376" priority="5002" stopIfTrue="1">
      <formula>WEEKDAY(E27)=7</formula>
    </cfRule>
  </conditionalFormatting>
  <conditionalFormatting sqref="F27">
    <cfRule type="expression" dxfId="37375" priority="4999" stopIfTrue="1">
      <formula>OR(F27=祝色,WEEKDAY(F27)=1)</formula>
    </cfRule>
    <cfRule type="expression" dxfId="37374" priority="5000" stopIfTrue="1">
      <formula>WEEKDAY(F27)=7</formula>
    </cfRule>
  </conditionalFormatting>
  <conditionalFormatting sqref="G27">
    <cfRule type="expression" dxfId="37373" priority="4997" stopIfTrue="1">
      <formula>OR(G27=祝色,WEEKDAY(G27)=1)</formula>
    </cfRule>
    <cfRule type="expression" dxfId="37372" priority="4998" stopIfTrue="1">
      <formula>WEEKDAY(G27)=7</formula>
    </cfRule>
  </conditionalFormatting>
  <conditionalFormatting sqref="H27">
    <cfRule type="expression" dxfId="37371" priority="4995" stopIfTrue="1">
      <formula>OR(H27=祝色,WEEKDAY(H27)=1)</formula>
    </cfRule>
    <cfRule type="expression" dxfId="37370" priority="4996" stopIfTrue="1">
      <formula>WEEKDAY(H27)=7</formula>
    </cfRule>
  </conditionalFormatting>
  <conditionalFormatting sqref="I27">
    <cfRule type="expression" dxfId="37369" priority="4993" stopIfTrue="1">
      <formula>OR(I27=祝色,WEEKDAY(I27)=1)</formula>
    </cfRule>
    <cfRule type="expression" dxfId="37368" priority="4994" stopIfTrue="1">
      <formula>WEEKDAY(I27)=7</formula>
    </cfRule>
  </conditionalFormatting>
  <conditionalFormatting sqref="J27">
    <cfRule type="expression" dxfId="37367" priority="4991" stopIfTrue="1">
      <formula>OR(J27=祝色,WEEKDAY(J27)=1)</formula>
    </cfRule>
    <cfRule type="expression" dxfId="37366" priority="4992" stopIfTrue="1">
      <formula>WEEKDAY(J27)=7</formula>
    </cfRule>
  </conditionalFormatting>
  <conditionalFormatting sqref="D28">
    <cfRule type="expression" dxfId="37365" priority="4989" stopIfTrue="1">
      <formula>OR(D28=祝色,WEEKDAY(D28)=1)</formula>
    </cfRule>
    <cfRule type="expression" dxfId="37364" priority="4990" stopIfTrue="1">
      <formula>WEEKDAY(D28)=7</formula>
    </cfRule>
  </conditionalFormatting>
  <conditionalFormatting sqref="E28">
    <cfRule type="expression" dxfId="37363" priority="4987" stopIfTrue="1">
      <formula>OR(E28=祝色,WEEKDAY(E28)=1)</formula>
    </cfRule>
    <cfRule type="expression" dxfId="37362" priority="4988" stopIfTrue="1">
      <formula>WEEKDAY(E28)=7</formula>
    </cfRule>
  </conditionalFormatting>
  <conditionalFormatting sqref="F28">
    <cfRule type="expression" dxfId="37361" priority="4985" stopIfTrue="1">
      <formula>OR(F28=祝色,WEEKDAY(F28)=1)</formula>
    </cfRule>
    <cfRule type="expression" dxfId="37360" priority="4986" stopIfTrue="1">
      <formula>WEEKDAY(F28)=7</formula>
    </cfRule>
  </conditionalFormatting>
  <conditionalFormatting sqref="G28">
    <cfRule type="expression" dxfId="37359" priority="4983" stopIfTrue="1">
      <formula>OR(G28=祝色,WEEKDAY(G28)=1)</formula>
    </cfRule>
    <cfRule type="expression" dxfId="37358" priority="4984" stopIfTrue="1">
      <formula>WEEKDAY(G28)=7</formula>
    </cfRule>
  </conditionalFormatting>
  <conditionalFormatting sqref="H28">
    <cfRule type="expression" dxfId="37357" priority="4981" stopIfTrue="1">
      <formula>OR(H28=祝色,WEEKDAY(H28)=1)</formula>
    </cfRule>
    <cfRule type="expression" dxfId="37356" priority="4982" stopIfTrue="1">
      <formula>WEEKDAY(H28)=7</formula>
    </cfRule>
  </conditionalFormatting>
  <conditionalFormatting sqref="I28">
    <cfRule type="expression" dxfId="37355" priority="4979" stopIfTrue="1">
      <formula>OR(I28=祝色,WEEKDAY(I28)=1)</formula>
    </cfRule>
    <cfRule type="expression" dxfId="37354" priority="4980" stopIfTrue="1">
      <formula>WEEKDAY(I28)=7</formula>
    </cfRule>
  </conditionalFormatting>
  <conditionalFormatting sqref="J28">
    <cfRule type="expression" dxfId="37353" priority="4977" stopIfTrue="1">
      <formula>OR(J28=祝色,WEEKDAY(J28)=1)</formula>
    </cfRule>
    <cfRule type="expression" dxfId="37352" priority="4978" stopIfTrue="1">
      <formula>WEEKDAY(J28)=7</formula>
    </cfRule>
  </conditionalFormatting>
  <conditionalFormatting sqref="D29">
    <cfRule type="expression" dxfId="37351" priority="4975" stopIfTrue="1">
      <formula>OR(D29=祝色,WEEKDAY(D29)=1)</formula>
    </cfRule>
    <cfRule type="expression" dxfId="37350" priority="4976" stopIfTrue="1">
      <formula>WEEKDAY(D29)=7</formula>
    </cfRule>
  </conditionalFormatting>
  <conditionalFormatting sqref="E29">
    <cfRule type="expression" dxfId="37349" priority="4973" stopIfTrue="1">
      <formula>OR(E29=祝色,WEEKDAY(E29)=1)</formula>
    </cfRule>
    <cfRule type="expression" dxfId="37348" priority="4974" stopIfTrue="1">
      <formula>WEEKDAY(E29)=7</formula>
    </cfRule>
  </conditionalFormatting>
  <conditionalFormatting sqref="F29">
    <cfRule type="expression" dxfId="37347" priority="4971" stopIfTrue="1">
      <formula>OR(F29=祝色,WEEKDAY(F29)=1)</formula>
    </cfRule>
    <cfRule type="expression" dxfId="37346" priority="4972" stopIfTrue="1">
      <formula>WEEKDAY(F29)=7</formula>
    </cfRule>
  </conditionalFormatting>
  <conditionalFormatting sqref="G29">
    <cfRule type="expression" dxfId="37345" priority="4969" stopIfTrue="1">
      <formula>OR(G29=祝色,WEEKDAY(G29)=1)</formula>
    </cfRule>
    <cfRule type="expression" dxfId="37344" priority="4970" stopIfTrue="1">
      <formula>WEEKDAY(G29)=7</formula>
    </cfRule>
  </conditionalFormatting>
  <conditionalFormatting sqref="H29">
    <cfRule type="expression" dxfId="37343" priority="4967" stopIfTrue="1">
      <formula>OR(H29=祝色,WEEKDAY(H29)=1)</formula>
    </cfRule>
    <cfRule type="expression" dxfId="37342" priority="4968" stopIfTrue="1">
      <formula>WEEKDAY(H29)=7</formula>
    </cfRule>
  </conditionalFormatting>
  <conditionalFormatting sqref="I29">
    <cfRule type="expression" dxfId="37341" priority="4965" stopIfTrue="1">
      <formula>OR(I29=祝色,WEEKDAY(I29)=1)</formula>
    </cfRule>
    <cfRule type="expression" dxfId="37340" priority="4966" stopIfTrue="1">
      <formula>WEEKDAY(I29)=7</formula>
    </cfRule>
  </conditionalFormatting>
  <conditionalFormatting sqref="J29">
    <cfRule type="expression" dxfId="37339" priority="4963" stopIfTrue="1">
      <formula>OR(J29=祝色,WEEKDAY(J29)=1)</formula>
    </cfRule>
    <cfRule type="expression" dxfId="37338" priority="4964" stopIfTrue="1">
      <formula>WEEKDAY(J29)=7</formula>
    </cfRule>
  </conditionalFormatting>
  <conditionalFormatting sqref="D30:D31">
    <cfRule type="expression" dxfId="37337" priority="4961" stopIfTrue="1">
      <formula>OR(D30=祝色,WEEKDAY(D30)=1)</formula>
    </cfRule>
    <cfRule type="expression" dxfId="37336" priority="4962" stopIfTrue="1">
      <formula>WEEKDAY(D30)=7</formula>
    </cfRule>
  </conditionalFormatting>
  <conditionalFormatting sqref="E30:E31">
    <cfRule type="expression" dxfId="37335" priority="4959" stopIfTrue="1">
      <formula>OR(E30=祝色,WEEKDAY(E30)=1)</formula>
    </cfRule>
    <cfRule type="expression" dxfId="37334" priority="4960" stopIfTrue="1">
      <formula>WEEKDAY(E30)=7</formula>
    </cfRule>
  </conditionalFormatting>
  <conditionalFormatting sqref="L25">
    <cfRule type="expression" dxfId="37333" priority="4957" stopIfTrue="1">
      <formula>OR(L25=祝色,WEEKDAY(L25)=1)</formula>
    </cfRule>
    <cfRule type="expression" dxfId="37332" priority="4958" stopIfTrue="1">
      <formula>WEEKDAY(L25)=7</formula>
    </cfRule>
  </conditionalFormatting>
  <conditionalFormatting sqref="M25">
    <cfRule type="expression" dxfId="37331" priority="4955" stopIfTrue="1">
      <formula>OR(M25=祝色,WEEKDAY(M25)=1)</formula>
    </cfRule>
    <cfRule type="expression" dxfId="37330" priority="4956" stopIfTrue="1">
      <formula>WEEKDAY(M25)=7</formula>
    </cfRule>
  </conditionalFormatting>
  <conditionalFormatting sqref="N25">
    <cfRule type="expression" dxfId="37329" priority="4953" stopIfTrue="1">
      <formula>OR(N25=祝色,WEEKDAY(N25)=1)</formula>
    </cfRule>
    <cfRule type="expression" dxfId="37328" priority="4954" stopIfTrue="1">
      <formula>WEEKDAY(N25)=7</formula>
    </cfRule>
  </conditionalFormatting>
  <conditionalFormatting sqref="O25">
    <cfRule type="expression" dxfId="37327" priority="4951" stopIfTrue="1">
      <formula>OR(O25=祝色,WEEKDAY(O25)=1)</formula>
    </cfRule>
    <cfRule type="expression" dxfId="37326" priority="4952" stopIfTrue="1">
      <formula>WEEKDAY(O25)=7</formula>
    </cfRule>
  </conditionalFormatting>
  <conditionalFormatting sqref="P25">
    <cfRule type="expression" dxfId="37325" priority="4949" stopIfTrue="1">
      <formula>OR(P25=祝色,WEEKDAY(P25)=1)</formula>
    </cfRule>
    <cfRule type="expression" dxfId="37324" priority="4950" stopIfTrue="1">
      <formula>WEEKDAY(P25)=7</formula>
    </cfRule>
  </conditionalFormatting>
  <conditionalFormatting sqref="Q25">
    <cfRule type="expression" dxfId="37323" priority="4947" stopIfTrue="1">
      <formula>OR(Q25=祝色,WEEKDAY(Q25)=1)</formula>
    </cfRule>
    <cfRule type="expression" dxfId="37322" priority="4948" stopIfTrue="1">
      <formula>WEEKDAY(Q25)=7</formula>
    </cfRule>
  </conditionalFormatting>
  <conditionalFormatting sqref="R25">
    <cfRule type="expression" dxfId="37321" priority="4945" stopIfTrue="1">
      <formula>OR(R25=祝色,WEEKDAY(R25)=1)</formula>
    </cfRule>
    <cfRule type="expression" dxfId="37320" priority="4946" stopIfTrue="1">
      <formula>WEEKDAY(R25)=7</formula>
    </cfRule>
  </conditionalFormatting>
  <conditionalFormatting sqref="L26">
    <cfRule type="expression" dxfId="37319" priority="4943" stopIfTrue="1">
      <formula>OR(L26=祝色,WEEKDAY(L26)=1)</formula>
    </cfRule>
    <cfRule type="expression" dxfId="37318" priority="4944" stopIfTrue="1">
      <formula>WEEKDAY(L26)=7</formula>
    </cfRule>
  </conditionalFormatting>
  <conditionalFormatting sqref="M26">
    <cfRule type="expression" dxfId="37317" priority="4941" stopIfTrue="1">
      <formula>OR(M26=祝色,WEEKDAY(M26)=1)</formula>
    </cfRule>
    <cfRule type="expression" dxfId="37316" priority="4942" stopIfTrue="1">
      <formula>WEEKDAY(M26)=7</formula>
    </cfRule>
  </conditionalFormatting>
  <conditionalFormatting sqref="N26">
    <cfRule type="expression" dxfId="37315" priority="4939" stopIfTrue="1">
      <formula>OR(N26=祝色,WEEKDAY(N26)=1)</formula>
    </cfRule>
    <cfRule type="expression" dxfId="37314" priority="4940" stopIfTrue="1">
      <formula>WEEKDAY(N26)=7</formula>
    </cfRule>
  </conditionalFormatting>
  <conditionalFormatting sqref="O26">
    <cfRule type="expression" dxfId="37313" priority="4937" stopIfTrue="1">
      <formula>OR(O26=祝色,WEEKDAY(O26)=1)</formula>
    </cfRule>
    <cfRule type="expression" dxfId="37312" priority="4938" stopIfTrue="1">
      <formula>WEEKDAY(O26)=7</formula>
    </cfRule>
  </conditionalFormatting>
  <conditionalFormatting sqref="P26">
    <cfRule type="expression" dxfId="37311" priority="4935" stopIfTrue="1">
      <formula>OR(P26=祝色,WEEKDAY(P26)=1)</formula>
    </cfRule>
    <cfRule type="expression" dxfId="37310" priority="4936" stopIfTrue="1">
      <formula>WEEKDAY(P26)=7</formula>
    </cfRule>
  </conditionalFormatting>
  <conditionalFormatting sqref="Q26">
    <cfRule type="expression" dxfId="37309" priority="4933" stopIfTrue="1">
      <formula>OR(Q26=祝色,WEEKDAY(Q26)=1)</formula>
    </cfRule>
    <cfRule type="expression" dxfId="37308" priority="4934" stopIfTrue="1">
      <formula>WEEKDAY(Q26)=7</formula>
    </cfRule>
  </conditionalFormatting>
  <conditionalFormatting sqref="R26">
    <cfRule type="expression" dxfId="37307" priority="4931" stopIfTrue="1">
      <formula>OR(R26=祝色,WEEKDAY(R26)=1)</formula>
    </cfRule>
    <cfRule type="expression" dxfId="37306" priority="4932" stopIfTrue="1">
      <formula>WEEKDAY(R26)=7</formula>
    </cfRule>
  </conditionalFormatting>
  <conditionalFormatting sqref="L27">
    <cfRule type="expression" dxfId="37305" priority="4929" stopIfTrue="1">
      <formula>OR(L27=祝色,WEEKDAY(L27)=1)</formula>
    </cfRule>
    <cfRule type="expression" dxfId="37304" priority="4930" stopIfTrue="1">
      <formula>WEEKDAY(L27)=7</formula>
    </cfRule>
  </conditionalFormatting>
  <conditionalFormatting sqref="M27">
    <cfRule type="expression" dxfId="37303" priority="4927" stopIfTrue="1">
      <formula>OR(M27=祝色,WEEKDAY(M27)=1)</formula>
    </cfRule>
    <cfRule type="expression" dxfId="37302" priority="4928" stopIfTrue="1">
      <formula>WEEKDAY(M27)=7</formula>
    </cfRule>
  </conditionalFormatting>
  <conditionalFormatting sqref="N27">
    <cfRule type="expression" dxfId="37301" priority="4925" stopIfTrue="1">
      <formula>OR(N27=祝色,WEEKDAY(N27)=1)</formula>
    </cfRule>
    <cfRule type="expression" dxfId="37300" priority="4926" stopIfTrue="1">
      <formula>WEEKDAY(N27)=7</formula>
    </cfRule>
  </conditionalFormatting>
  <conditionalFormatting sqref="O27">
    <cfRule type="expression" dxfId="37299" priority="4923" stopIfTrue="1">
      <formula>OR(O27=祝色,WEEKDAY(O27)=1)</formula>
    </cfRule>
    <cfRule type="expression" dxfId="37298" priority="4924" stopIfTrue="1">
      <formula>WEEKDAY(O27)=7</formula>
    </cfRule>
  </conditionalFormatting>
  <conditionalFormatting sqref="P27">
    <cfRule type="expression" dxfId="37297" priority="4921" stopIfTrue="1">
      <formula>OR(P27=祝色,WEEKDAY(P27)=1)</formula>
    </cfRule>
    <cfRule type="expression" dxfId="37296" priority="4922" stopIfTrue="1">
      <formula>WEEKDAY(P27)=7</formula>
    </cfRule>
  </conditionalFormatting>
  <conditionalFormatting sqref="Q27">
    <cfRule type="expression" dxfId="37295" priority="4919" stopIfTrue="1">
      <formula>OR(Q27=祝色,WEEKDAY(Q27)=1)</formula>
    </cfRule>
    <cfRule type="expression" dxfId="37294" priority="4920" stopIfTrue="1">
      <formula>WEEKDAY(Q27)=7</formula>
    </cfRule>
  </conditionalFormatting>
  <conditionalFormatting sqref="R27">
    <cfRule type="expression" dxfId="37293" priority="4917" stopIfTrue="1">
      <formula>OR(R27=祝色,WEEKDAY(R27)=1)</formula>
    </cfRule>
    <cfRule type="expression" dxfId="37292" priority="4918" stopIfTrue="1">
      <formula>WEEKDAY(R27)=7</formula>
    </cfRule>
  </conditionalFormatting>
  <conditionalFormatting sqref="L28">
    <cfRule type="expression" dxfId="37291" priority="4915" stopIfTrue="1">
      <formula>OR(L28=祝色,WEEKDAY(L28)=1)</formula>
    </cfRule>
    <cfRule type="expression" dxfId="37290" priority="4916" stopIfTrue="1">
      <formula>WEEKDAY(L28)=7</formula>
    </cfRule>
  </conditionalFormatting>
  <conditionalFormatting sqref="M28">
    <cfRule type="expression" dxfId="37289" priority="4913" stopIfTrue="1">
      <formula>OR(M28=祝色,WEEKDAY(M28)=1)</formula>
    </cfRule>
    <cfRule type="expression" dxfId="37288" priority="4914" stopIfTrue="1">
      <formula>WEEKDAY(M28)=7</formula>
    </cfRule>
  </conditionalFormatting>
  <conditionalFormatting sqref="N28">
    <cfRule type="expression" dxfId="37287" priority="4911" stopIfTrue="1">
      <formula>OR(N28=祝色,WEEKDAY(N28)=1)</formula>
    </cfRule>
    <cfRule type="expression" dxfId="37286" priority="4912" stopIfTrue="1">
      <formula>WEEKDAY(N28)=7</formula>
    </cfRule>
  </conditionalFormatting>
  <conditionalFormatting sqref="O28">
    <cfRule type="expression" dxfId="37285" priority="4909" stopIfTrue="1">
      <formula>OR(O28=祝色,WEEKDAY(O28)=1)</formula>
    </cfRule>
    <cfRule type="expression" dxfId="37284" priority="4910" stopIfTrue="1">
      <formula>WEEKDAY(O28)=7</formula>
    </cfRule>
  </conditionalFormatting>
  <conditionalFormatting sqref="P28">
    <cfRule type="expression" dxfId="37283" priority="4907" stopIfTrue="1">
      <formula>OR(P28=祝色,WEEKDAY(P28)=1)</formula>
    </cfRule>
    <cfRule type="expression" dxfId="37282" priority="4908" stopIfTrue="1">
      <formula>WEEKDAY(P28)=7</formula>
    </cfRule>
  </conditionalFormatting>
  <conditionalFormatting sqref="Q28">
    <cfRule type="expression" dxfId="37281" priority="4905" stopIfTrue="1">
      <formula>OR(Q28=祝色,WEEKDAY(Q28)=1)</formula>
    </cfRule>
    <cfRule type="expression" dxfId="37280" priority="4906" stopIfTrue="1">
      <formula>WEEKDAY(Q28)=7</formula>
    </cfRule>
  </conditionalFormatting>
  <conditionalFormatting sqref="R28">
    <cfRule type="expression" dxfId="37279" priority="4903" stopIfTrue="1">
      <formula>OR(R28=祝色,WEEKDAY(R28)=1)</formula>
    </cfRule>
    <cfRule type="expression" dxfId="37278" priority="4904" stopIfTrue="1">
      <formula>WEEKDAY(R28)=7</formula>
    </cfRule>
  </conditionalFormatting>
  <conditionalFormatting sqref="L29">
    <cfRule type="expression" dxfId="37277" priority="4901" stopIfTrue="1">
      <formula>OR(L29=祝色,WEEKDAY(L29)=1)</formula>
    </cfRule>
    <cfRule type="expression" dxfId="37276" priority="4902" stopIfTrue="1">
      <formula>WEEKDAY(L29)=7</formula>
    </cfRule>
  </conditionalFormatting>
  <conditionalFormatting sqref="M29">
    <cfRule type="expression" dxfId="37275" priority="4899" stopIfTrue="1">
      <formula>OR(M29=祝色,WEEKDAY(M29)=1)</formula>
    </cfRule>
    <cfRule type="expression" dxfId="37274" priority="4900" stopIfTrue="1">
      <formula>WEEKDAY(M29)=7</formula>
    </cfRule>
  </conditionalFormatting>
  <conditionalFormatting sqref="N29">
    <cfRule type="expression" dxfId="37273" priority="4897" stopIfTrue="1">
      <formula>OR(N29=祝色,WEEKDAY(N29)=1)</formula>
    </cfRule>
    <cfRule type="expression" dxfId="37272" priority="4898" stopIfTrue="1">
      <formula>WEEKDAY(N29)=7</formula>
    </cfRule>
  </conditionalFormatting>
  <conditionalFormatting sqref="O29">
    <cfRule type="expression" dxfId="37271" priority="4895" stopIfTrue="1">
      <formula>OR(O29=祝色,WEEKDAY(O29)=1)</formula>
    </cfRule>
    <cfRule type="expression" dxfId="37270" priority="4896" stopIfTrue="1">
      <formula>WEEKDAY(O29)=7</formula>
    </cfRule>
  </conditionalFormatting>
  <conditionalFormatting sqref="P29">
    <cfRule type="expression" dxfId="37269" priority="4893" stopIfTrue="1">
      <formula>OR(P29=祝色,WEEKDAY(P29)=1)</formula>
    </cfRule>
    <cfRule type="expression" dxfId="37268" priority="4894" stopIfTrue="1">
      <formula>WEEKDAY(P29)=7</formula>
    </cfRule>
  </conditionalFormatting>
  <conditionalFormatting sqref="Q29">
    <cfRule type="expression" dxfId="37267" priority="4891" stopIfTrue="1">
      <formula>OR(Q29=祝色,WEEKDAY(Q29)=1)</formula>
    </cfRule>
    <cfRule type="expression" dxfId="37266" priority="4892" stopIfTrue="1">
      <formula>WEEKDAY(Q29)=7</formula>
    </cfRule>
  </conditionalFormatting>
  <conditionalFormatting sqref="R29">
    <cfRule type="expression" dxfId="37265" priority="4889" stopIfTrue="1">
      <formula>OR(R29=祝色,WEEKDAY(R29)=1)</formula>
    </cfRule>
    <cfRule type="expression" dxfId="37264" priority="4890" stopIfTrue="1">
      <formula>WEEKDAY(R29)=7</formula>
    </cfRule>
  </conditionalFormatting>
  <conditionalFormatting sqref="L30:L31">
    <cfRule type="expression" dxfId="37263" priority="4887" stopIfTrue="1">
      <formula>OR(L30=祝色,WEEKDAY(L30)=1)</formula>
    </cfRule>
    <cfRule type="expression" dxfId="37262" priority="4888" stopIfTrue="1">
      <formula>WEEKDAY(L30)=7</formula>
    </cfRule>
  </conditionalFormatting>
  <conditionalFormatting sqref="M30:M31">
    <cfRule type="expression" dxfId="37261" priority="4885" stopIfTrue="1">
      <formula>OR(M30=祝色,WEEKDAY(M30)=1)</formula>
    </cfRule>
    <cfRule type="expression" dxfId="37260" priority="4886" stopIfTrue="1">
      <formula>WEEKDAY(M30)=7</formula>
    </cfRule>
  </conditionalFormatting>
  <conditionalFormatting sqref="D34">
    <cfRule type="expression" dxfId="37259" priority="4883" stopIfTrue="1">
      <formula>OR(D34=祝色,WEEKDAY(D34)=1)</formula>
    </cfRule>
    <cfRule type="expression" dxfId="37258" priority="4884" stopIfTrue="1">
      <formula>WEEKDAY(D34)=7</formula>
    </cfRule>
  </conditionalFormatting>
  <conditionalFormatting sqref="E34">
    <cfRule type="expression" dxfId="37257" priority="4881" stopIfTrue="1">
      <formula>OR(E34=祝色,WEEKDAY(E34)=1)</formula>
    </cfRule>
    <cfRule type="expression" dxfId="37256" priority="4882" stopIfTrue="1">
      <formula>WEEKDAY(E34)=7</formula>
    </cfRule>
  </conditionalFormatting>
  <conditionalFormatting sqref="F34">
    <cfRule type="expression" dxfId="37255" priority="4879" stopIfTrue="1">
      <formula>OR(F34=祝色,WEEKDAY(F34)=1)</formula>
    </cfRule>
    <cfRule type="expression" dxfId="37254" priority="4880" stopIfTrue="1">
      <formula>WEEKDAY(F34)=7</formula>
    </cfRule>
  </conditionalFormatting>
  <conditionalFormatting sqref="G34">
    <cfRule type="expression" dxfId="37253" priority="4877" stopIfTrue="1">
      <formula>OR(G34=祝色,WEEKDAY(G34)=1)</formula>
    </cfRule>
    <cfRule type="expression" dxfId="37252" priority="4878" stopIfTrue="1">
      <formula>WEEKDAY(G34)=7</formula>
    </cfRule>
  </conditionalFormatting>
  <conditionalFormatting sqref="H34">
    <cfRule type="expression" dxfId="37251" priority="4875" stopIfTrue="1">
      <formula>OR(H34=祝色,WEEKDAY(H34)=1)</formula>
    </cfRule>
    <cfRule type="expression" dxfId="37250" priority="4876" stopIfTrue="1">
      <formula>WEEKDAY(H34)=7</formula>
    </cfRule>
  </conditionalFormatting>
  <conditionalFormatting sqref="I34">
    <cfRule type="expression" dxfId="37249" priority="4873" stopIfTrue="1">
      <formula>OR(I34=祝色,WEEKDAY(I34)=1)</formula>
    </cfRule>
    <cfRule type="expression" dxfId="37248" priority="4874" stopIfTrue="1">
      <formula>WEEKDAY(I34)=7</formula>
    </cfRule>
  </conditionalFormatting>
  <conditionalFormatting sqref="J34">
    <cfRule type="expression" dxfId="37247" priority="4871" stopIfTrue="1">
      <formula>OR(J34=祝色,WEEKDAY(J34)=1)</formula>
    </cfRule>
    <cfRule type="expression" dxfId="37246" priority="4872" stopIfTrue="1">
      <formula>WEEKDAY(J34)=7</formula>
    </cfRule>
  </conditionalFormatting>
  <conditionalFormatting sqref="D35">
    <cfRule type="expression" dxfId="37245" priority="4869" stopIfTrue="1">
      <formula>OR(D35=祝色,WEEKDAY(D35)=1)</formula>
    </cfRule>
    <cfRule type="expression" dxfId="37244" priority="4870" stopIfTrue="1">
      <formula>WEEKDAY(D35)=7</formula>
    </cfRule>
  </conditionalFormatting>
  <conditionalFormatting sqref="E35">
    <cfRule type="expression" dxfId="37243" priority="4867" stopIfTrue="1">
      <formula>OR(E35=祝色,WEEKDAY(E35)=1)</formula>
    </cfRule>
    <cfRule type="expression" dxfId="37242" priority="4868" stopIfTrue="1">
      <formula>WEEKDAY(E35)=7</formula>
    </cfRule>
  </conditionalFormatting>
  <conditionalFormatting sqref="F35">
    <cfRule type="expression" dxfId="37241" priority="4865" stopIfTrue="1">
      <formula>OR(F35=祝色,WEEKDAY(F35)=1)</formula>
    </cfRule>
    <cfRule type="expression" dxfId="37240" priority="4866" stopIfTrue="1">
      <formula>WEEKDAY(F35)=7</formula>
    </cfRule>
  </conditionalFormatting>
  <conditionalFormatting sqref="G35">
    <cfRule type="expression" dxfId="37239" priority="4863" stopIfTrue="1">
      <formula>OR(G35=祝色,WEEKDAY(G35)=1)</formula>
    </cfRule>
    <cfRule type="expression" dxfId="37238" priority="4864" stopIfTrue="1">
      <formula>WEEKDAY(G35)=7</formula>
    </cfRule>
  </conditionalFormatting>
  <conditionalFormatting sqref="H35">
    <cfRule type="expression" dxfId="37237" priority="4861" stopIfTrue="1">
      <formula>OR(H35=祝色,WEEKDAY(H35)=1)</formula>
    </cfRule>
    <cfRule type="expression" dxfId="37236" priority="4862" stopIfTrue="1">
      <formula>WEEKDAY(H35)=7</formula>
    </cfRule>
  </conditionalFormatting>
  <conditionalFormatting sqref="I35">
    <cfRule type="expression" dxfId="37235" priority="4859" stopIfTrue="1">
      <formula>OR(I35=祝色,WEEKDAY(I35)=1)</formula>
    </cfRule>
    <cfRule type="expression" dxfId="37234" priority="4860" stopIfTrue="1">
      <formula>WEEKDAY(I35)=7</formula>
    </cfRule>
  </conditionalFormatting>
  <conditionalFormatting sqref="J35">
    <cfRule type="expression" dxfId="37233" priority="4857" stopIfTrue="1">
      <formula>OR(J35=祝色,WEEKDAY(J35)=1)</formula>
    </cfRule>
    <cfRule type="expression" dxfId="37232" priority="4858" stopIfTrue="1">
      <formula>WEEKDAY(J35)=7</formula>
    </cfRule>
  </conditionalFormatting>
  <conditionalFormatting sqref="D36">
    <cfRule type="expression" dxfId="37231" priority="4855" stopIfTrue="1">
      <formula>OR(D36=祝色,WEEKDAY(D36)=1)</formula>
    </cfRule>
    <cfRule type="expression" dxfId="37230" priority="4856" stopIfTrue="1">
      <formula>WEEKDAY(D36)=7</formula>
    </cfRule>
  </conditionalFormatting>
  <conditionalFormatting sqref="E36">
    <cfRule type="expression" dxfId="37229" priority="4853" stopIfTrue="1">
      <formula>OR(E36=祝色,WEEKDAY(E36)=1)</formula>
    </cfRule>
    <cfRule type="expression" dxfId="37228" priority="4854" stopIfTrue="1">
      <formula>WEEKDAY(E36)=7</formula>
    </cfRule>
  </conditionalFormatting>
  <conditionalFormatting sqref="F36">
    <cfRule type="expression" dxfId="37227" priority="4851" stopIfTrue="1">
      <formula>OR(F36=祝色,WEEKDAY(F36)=1)</formula>
    </cfRule>
    <cfRule type="expression" dxfId="37226" priority="4852" stopIfTrue="1">
      <formula>WEEKDAY(F36)=7</formula>
    </cfRule>
  </conditionalFormatting>
  <conditionalFormatting sqref="G36">
    <cfRule type="expression" dxfId="37225" priority="4849" stopIfTrue="1">
      <formula>OR(G36=祝色,WEEKDAY(G36)=1)</formula>
    </cfRule>
    <cfRule type="expression" dxfId="37224" priority="4850" stopIfTrue="1">
      <formula>WEEKDAY(G36)=7</formula>
    </cfRule>
  </conditionalFormatting>
  <conditionalFormatting sqref="H36">
    <cfRule type="expression" dxfId="37223" priority="4847" stopIfTrue="1">
      <formula>OR(H36=祝色,WEEKDAY(H36)=1)</formula>
    </cfRule>
    <cfRule type="expression" dxfId="37222" priority="4848" stopIfTrue="1">
      <formula>WEEKDAY(H36)=7</formula>
    </cfRule>
  </conditionalFormatting>
  <conditionalFormatting sqref="I36">
    <cfRule type="expression" dxfId="37221" priority="4845" stopIfTrue="1">
      <formula>OR(I36=祝色,WEEKDAY(I36)=1)</formula>
    </cfRule>
    <cfRule type="expression" dxfId="37220" priority="4846" stopIfTrue="1">
      <formula>WEEKDAY(I36)=7</formula>
    </cfRule>
  </conditionalFormatting>
  <conditionalFormatting sqref="J36">
    <cfRule type="expression" dxfId="37219" priority="4843" stopIfTrue="1">
      <formula>OR(J36=祝色,WEEKDAY(J36)=1)</formula>
    </cfRule>
    <cfRule type="expression" dxfId="37218" priority="4844" stopIfTrue="1">
      <formula>WEEKDAY(J36)=7</formula>
    </cfRule>
  </conditionalFormatting>
  <conditionalFormatting sqref="D37">
    <cfRule type="expression" dxfId="37217" priority="4841" stopIfTrue="1">
      <formula>OR(D37=祝色,WEEKDAY(D37)=1)</formula>
    </cfRule>
    <cfRule type="expression" dxfId="37216" priority="4842" stopIfTrue="1">
      <formula>WEEKDAY(D37)=7</formula>
    </cfRule>
  </conditionalFormatting>
  <conditionalFormatting sqref="E37">
    <cfRule type="expression" dxfId="37215" priority="4839" stopIfTrue="1">
      <formula>OR(E37=祝色,WEEKDAY(E37)=1)</formula>
    </cfRule>
    <cfRule type="expression" dxfId="37214" priority="4840" stopIfTrue="1">
      <formula>WEEKDAY(E37)=7</formula>
    </cfRule>
  </conditionalFormatting>
  <conditionalFormatting sqref="F37">
    <cfRule type="expression" dxfId="37213" priority="4837" stopIfTrue="1">
      <formula>OR(F37=祝色,WEEKDAY(F37)=1)</formula>
    </cfRule>
    <cfRule type="expression" dxfId="37212" priority="4838" stopIfTrue="1">
      <formula>WEEKDAY(F37)=7</formula>
    </cfRule>
  </conditionalFormatting>
  <conditionalFormatting sqref="G37">
    <cfRule type="expression" dxfId="37211" priority="4835" stopIfTrue="1">
      <formula>OR(G37=祝色,WEEKDAY(G37)=1)</formula>
    </cfRule>
    <cfRule type="expression" dxfId="37210" priority="4836" stopIfTrue="1">
      <formula>WEEKDAY(G37)=7</formula>
    </cfRule>
  </conditionalFormatting>
  <conditionalFormatting sqref="H37">
    <cfRule type="expression" dxfId="37209" priority="4833" stopIfTrue="1">
      <formula>OR(H37=祝色,WEEKDAY(H37)=1)</formula>
    </cfRule>
    <cfRule type="expression" dxfId="37208" priority="4834" stopIfTrue="1">
      <formula>WEEKDAY(H37)=7</formula>
    </cfRule>
  </conditionalFormatting>
  <conditionalFormatting sqref="I37">
    <cfRule type="expression" dxfId="37207" priority="4831" stopIfTrue="1">
      <formula>OR(I37=祝色,WEEKDAY(I37)=1)</formula>
    </cfRule>
    <cfRule type="expression" dxfId="37206" priority="4832" stopIfTrue="1">
      <formula>WEEKDAY(I37)=7</formula>
    </cfRule>
  </conditionalFormatting>
  <conditionalFormatting sqref="J37">
    <cfRule type="expression" dxfId="37205" priority="4829" stopIfTrue="1">
      <formula>OR(J37=祝色,WEEKDAY(J37)=1)</formula>
    </cfRule>
    <cfRule type="expression" dxfId="37204" priority="4830" stopIfTrue="1">
      <formula>WEEKDAY(J37)=7</formula>
    </cfRule>
  </conditionalFormatting>
  <conditionalFormatting sqref="D38">
    <cfRule type="expression" dxfId="37203" priority="4827" stopIfTrue="1">
      <formula>OR(D38=祝色,WEEKDAY(D38)=1)</formula>
    </cfRule>
    <cfRule type="expression" dxfId="37202" priority="4828" stopIfTrue="1">
      <formula>WEEKDAY(D38)=7</formula>
    </cfRule>
  </conditionalFormatting>
  <conditionalFormatting sqref="E38">
    <cfRule type="expression" dxfId="37201" priority="4825" stopIfTrue="1">
      <formula>OR(E38=祝色,WEEKDAY(E38)=1)</formula>
    </cfRule>
    <cfRule type="expression" dxfId="37200" priority="4826" stopIfTrue="1">
      <formula>WEEKDAY(E38)=7</formula>
    </cfRule>
  </conditionalFormatting>
  <conditionalFormatting sqref="F38">
    <cfRule type="expression" dxfId="37199" priority="4823" stopIfTrue="1">
      <formula>OR(F38=祝色,WEEKDAY(F38)=1)</formula>
    </cfRule>
    <cfRule type="expression" dxfId="37198" priority="4824" stopIfTrue="1">
      <formula>WEEKDAY(F38)=7</formula>
    </cfRule>
  </conditionalFormatting>
  <conditionalFormatting sqref="G38">
    <cfRule type="expression" dxfId="37197" priority="4821" stopIfTrue="1">
      <formula>OR(G38=祝色,WEEKDAY(G38)=1)</formula>
    </cfRule>
    <cfRule type="expression" dxfId="37196" priority="4822" stopIfTrue="1">
      <formula>WEEKDAY(G38)=7</formula>
    </cfRule>
  </conditionalFormatting>
  <conditionalFormatting sqref="H38">
    <cfRule type="expression" dxfId="37195" priority="4819" stopIfTrue="1">
      <formula>OR(H38=祝色,WEEKDAY(H38)=1)</formula>
    </cfRule>
    <cfRule type="expression" dxfId="37194" priority="4820" stopIfTrue="1">
      <formula>WEEKDAY(H38)=7</formula>
    </cfRule>
  </conditionalFormatting>
  <conditionalFormatting sqref="I38">
    <cfRule type="expression" dxfId="37193" priority="4817" stopIfTrue="1">
      <formula>OR(I38=祝色,WEEKDAY(I38)=1)</formula>
    </cfRule>
    <cfRule type="expression" dxfId="37192" priority="4818" stopIfTrue="1">
      <formula>WEEKDAY(I38)=7</formula>
    </cfRule>
  </conditionalFormatting>
  <conditionalFormatting sqref="J38">
    <cfRule type="expression" dxfId="37191" priority="4815" stopIfTrue="1">
      <formula>OR(J38=祝色,WEEKDAY(J38)=1)</formula>
    </cfRule>
    <cfRule type="expression" dxfId="37190" priority="4816" stopIfTrue="1">
      <formula>WEEKDAY(J38)=7</formula>
    </cfRule>
  </conditionalFormatting>
  <conditionalFormatting sqref="D39">
    <cfRule type="expression" dxfId="37189" priority="4813" stopIfTrue="1">
      <formula>OR(D39=祝色,WEEKDAY(D39)=1)</formula>
    </cfRule>
    <cfRule type="expression" dxfId="37188" priority="4814" stopIfTrue="1">
      <formula>WEEKDAY(D39)=7</formula>
    </cfRule>
  </conditionalFormatting>
  <conditionalFormatting sqref="E39">
    <cfRule type="expression" dxfId="37187" priority="4811" stopIfTrue="1">
      <formula>OR(E39=祝色,WEEKDAY(E39)=1)</formula>
    </cfRule>
    <cfRule type="expression" dxfId="37186" priority="4812" stopIfTrue="1">
      <formula>WEEKDAY(E39)=7</formula>
    </cfRule>
  </conditionalFormatting>
  <conditionalFormatting sqref="L34">
    <cfRule type="expression" dxfId="37185" priority="4809" stopIfTrue="1">
      <formula>OR(L34=祝色,WEEKDAY(L34)=1)</formula>
    </cfRule>
    <cfRule type="expression" dxfId="37184" priority="4810" stopIfTrue="1">
      <formula>WEEKDAY(L34)=7</formula>
    </cfRule>
  </conditionalFormatting>
  <conditionalFormatting sqref="M34">
    <cfRule type="expression" dxfId="37183" priority="4807" stopIfTrue="1">
      <formula>OR(M34=祝色,WEEKDAY(M34)=1)</formula>
    </cfRule>
    <cfRule type="expression" dxfId="37182" priority="4808" stopIfTrue="1">
      <formula>WEEKDAY(M34)=7</formula>
    </cfRule>
  </conditionalFormatting>
  <conditionalFormatting sqref="N34">
    <cfRule type="expression" dxfId="37181" priority="4805" stopIfTrue="1">
      <formula>OR(N34=祝色,WEEKDAY(N34)=1)</formula>
    </cfRule>
    <cfRule type="expression" dxfId="37180" priority="4806" stopIfTrue="1">
      <formula>WEEKDAY(N34)=7</formula>
    </cfRule>
  </conditionalFormatting>
  <conditionalFormatting sqref="O34">
    <cfRule type="expression" dxfId="37179" priority="4803" stopIfTrue="1">
      <formula>OR(O34=祝色,WEEKDAY(O34)=1)</formula>
    </cfRule>
    <cfRule type="expression" dxfId="37178" priority="4804" stopIfTrue="1">
      <formula>WEEKDAY(O34)=7</formula>
    </cfRule>
  </conditionalFormatting>
  <conditionalFormatting sqref="P34">
    <cfRule type="expression" dxfId="37177" priority="4801" stopIfTrue="1">
      <formula>OR(P34=祝色,WEEKDAY(P34)=1)</formula>
    </cfRule>
    <cfRule type="expression" dxfId="37176" priority="4802" stopIfTrue="1">
      <formula>WEEKDAY(P34)=7</formula>
    </cfRule>
  </conditionalFormatting>
  <conditionalFormatting sqref="Q34">
    <cfRule type="expression" dxfId="37175" priority="4799" stopIfTrue="1">
      <formula>OR(Q34=祝色,WEEKDAY(Q34)=1)</formula>
    </cfRule>
    <cfRule type="expression" dxfId="37174" priority="4800" stopIfTrue="1">
      <formula>WEEKDAY(Q34)=7</formula>
    </cfRule>
  </conditionalFormatting>
  <conditionalFormatting sqref="R34">
    <cfRule type="expression" dxfId="37173" priority="4797" stopIfTrue="1">
      <formula>OR(R34=祝色,WEEKDAY(R34)=1)</formula>
    </cfRule>
    <cfRule type="expression" dxfId="37172" priority="4798" stopIfTrue="1">
      <formula>WEEKDAY(R34)=7</formula>
    </cfRule>
  </conditionalFormatting>
  <conditionalFormatting sqref="L35">
    <cfRule type="expression" dxfId="37171" priority="4795" stopIfTrue="1">
      <formula>OR(L35=祝色,WEEKDAY(L35)=1)</formula>
    </cfRule>
    <cfRule type="expression" dxfId="37170" priority="4796" stopIfTrue="1">
      <formula>WEEKDAY(L35)=7</formula>
    </cfRule>
  </conditionalFormatting>
  <conditionalFormatting sqref="M35">
    <cfRule type="expression" dxfId="37169" priority="4793" stopIfTrue="1">
      <formula>OR(M35=祝色,WEEKDAY(M35)=1)</formula>
    </cfRule>
    <cfRule type="expression" dxfId="37168" priority="4794" stopIfTrue="1">
      <formula>WEEKDAY(M35)=7</formula>
    </cfRule>
  </conditionalFormatting>
  <conditionalFormatting sqref="N35">
    <cfRule type="expression" dxfId="37167" priority="4791" stopIfTrue="1">
      <formula>OR(N35=祝色,WEEKDAY(N35)=1)</formula>
    </cfRule>
    <cfRule type="expression" dxfId="37166" priority="4792" stopIfTrue="1">
      <formula>WEEKDAY(N35)=7</formula>
    </cfRule>
  </conditionalFormatting>
  <conditionalFormatting sqref="O35">
    <cfRule type="expression" dxfId="37165" priority="4789" stopIfTrue="1">
      <formula>OR(O35=祝色,WEEKDAY(O35)=1)</formula>
    </cfRule>
    <cfRule type="expression" dxfId="37164" priority="4790" stopIfTrue="1">
      <formula>WEEKDAY(O35)=7</formula>
    </cfRule>
  </conditionalFormatting>
  <conditionalFormatting sqref="P35">
    <cfRule type="expression" dxfId="37163" priority="4787" stopIfTrue="1">
      <formula>OR(P35=祝色,WEEKDAY(P35)=1)</formula>
    </cfRule>
    <cfRule type="expression" dxfId="37162" priority="4788" stopIfTrue="1">
      <formula>WEEKDAY(P35)=7</formula>
    </cfRule>
  </conditionalFormatting>
  <conditionalFormatting sqref="Q35">
    <cfRule type="expression" dxfId="37161" priority="4785" stopIfTrue="1">
      <formula>OR(Q35=祝色,WEEKDAY(Q35)=1)</formula>
    </cfRule>
    <cfRule type="expression" dxfId="37160" priority="4786" stopIfTrue="1">
      <formula>WEEKDAY(Q35)=7</formula>
    </cfRule>
  </conditionalFormatting>
  <conditionalFormatting sqref="R35">
    <cfRule type="expression" dxfId="37159" priority="4783" stopIfTrue="1">
      <formula>OR(R35=祝色,WEEKDAY(R35)=1)</formula>
    </cfRule>
    <cfRule type="expression" dxfId="37158" priority="4784" stopIfTrue="1">
      <formula>WEEKDAY(R35)=7</formula>
    </cfRule>
  </conditionalFormatting>
  <conditionalFormatting sqref="L36">
    <cfRule type="expression" dxfId="37157" priority="4781" stopIfTrue="1">
      <formula>OR(L36=祝色,WEEKDAY(L36)=1)</formula>
    </cfRule>
    <cfRule type="expression" dxfId="37156" priority="4782" stopIfTrue="1">
      <formula>WEEKDAY(L36)=7</formula>
    </cfRule>
  </conditionalFormatting>
  <conditionalFormatting sqref="M36">
    <cfRule type="expression" dxfId="37155" priority="4779" stopIfTrue="1">
      <formula>OR(M36=祝色,WEEKDAY(M36)=1)</formula>
    </cfRule>
    <cfRule type="expression" dxfId="37154" priority="4780" stopIfTrue="1">
      <formula>WEEKDAY(M36)=7</formula>
    </cfRule>
  </conditionalFormatting>
  <conditionalFormatting sqref="N36">
    <cfRule type="expression" dxfId="37153" priority="4777" stopIfTrue="1">
      <formula>OR(N36=祝色,WEEKDAY(N36)=1)</formula>
    </cfRule>
    <cfRule type="expression" dxfId="37152" priority="4778" stopIfTrue="1">
      <formula>WEEKDAY(N36)=7</formula>
    </cfRule>
  </conditionalFormatting>
  <conditionalFormatting sqref="O36">
    <cfRule type="expression" dxfId="37151" priority="4775" stopIfTrue="1">
      <formula>OR(O36=祝色,WEEKDAY(O36)=1)</formula>
    </cfRule>
    <cfRule type="expression" dxfId="37150" priority="4776" stopIfTrue="1">
      <formula>WEEKDAY(O36)=7</formula>
    </cfRule>
  </conditionalFormatting>
  <conditionalFormatting sqref="P36">
    <cfRule type="expression" dxfId="37149" priority="4773" stopIfTrue="1">
      <formula>OR(P36=祝色,WEEKDAY(P36)=1)</formula>
    </cfRule>
    <cfRule type="expression" dxfId="37148" priority="4774" stopIfTrue="1">
      <formula>WEEKDAY(P36)=7</formula>
    </cfRule>
  </conditionalFormatting>
  <conditionalFormatting sqref="Q36">
    <cfRule type="expression" dxfId="37147" priority="4771" stopIfTrue="1">
      <formula>OR(Q36=祝色,WEEKDAY(Q36)=1)</formula>
    </cfRule>
    <cfRule type="expression" dxfId="37146" priority="4772" stopIfTrue="1">
      <formula>WEEKDAY(Q36)=7</formula>
    </cfRule>
  </conditionalFormatting>
  <conditionalFormatting sqref="R36">
    <cfRule type="expression" dxfId="37145" priority="4769" stopIfTrue="1">
      <formula>OR(R36=祝色,WEEKDAY(R36)=1)</formula>
    </cfRule>
    <cfRule type="expression" dxfId="37144" priority="4770" stopIfTrue="1">
      <formula>WEEKDAY(R36)=7</formula>
    </cfRule>
  </conditionalFormatting>
  <conditionalFormatting sqref="L37">
    <cfRule type="expression" dxfId="37143" priority="4767" stopIfTrue="1">
      <formula>OR(L37=祝色,WEEKDAY(L37)=1)</formula>
    </cfRule>
    <cfRule type="expression" dxfId="37142" priority="4768" stopIfTrue="1">
      <formula>WEEKDAY(L37)=7</formula>
    </cfRule>
  </conditionalFormatting>
  <conditionalFormatting sqref="M37">
    <cfRule type="expression" dxfId="37141" priority="4765" stopIfTrue="1">
      <formula>OR(M37=祝色,WEEKDAY(M37)=1)</formula>
    </cfRule>
    <cfRule type="expression" dxfId="37140" priority="4766" stopIfTrue="1">
      <formula>WEEKDAY(M37)=7</formula>
    </cfRule>
  </conditionalFormatting>
  <conditionalFormatting sqref="N37">
    <cfRule type="expression" dxfId="37139" priority="4763" stopIfTrue="1">
      <formula>OR(N37=祝色,WEEKDAY(N37)=1)</formula>
    </cfRule>
    <cfRule type="expression" dxfId="37138" priority="4764" stopIfTrue="1">
      <formula>WEEKDAY(N37)=7</formula>
    </cfRule>
  </conditionalFormatting>
  <conditionalFormatting sqref="O37">
    <cfRule type="expression" dxfId="37137" priority="4761" stopIfTrue="1">
      <formula>OR(O37=祝色,WEEKDAY(O37)=1)</formula>
    </cfRule>
    <cfRule type="expression" dxfId="37136" priority="4762" stopIfTrue="1">
      <formula>WEEKDAY(O37)=7</formula>
    </cfRule>
  </conditionalFormatting>
  <conditionalFormatting sqref="P37">
    <cfRule type="expression" dxfId="37135" priority="4759" stopIfTrue="1">
      <formula>OR(P37=祝色,WEEKDAY(P37)=1)</formula>
    </cfRule>
    <cfRule type="expression" dxfId="37134" priority="4760" stopIfTrue="1">
      <formula>WEEKDAY(P37)=7</formula>
    </cfRule>
  </conditionalFormatting>
  <conditionalFormatting sqref="Q37">
    <cfRule type="expression" dxfId="37133" priority="4757" stopIfTrue="1">
      <formula>OR(Q37=祝色,WEEKDAY(Q37)=1)</formula>
    </cfRule>
    <cfRule type="expression" dxfId="37132" priority="4758" stopIfTrue="1">
      <formula>WEEKDAY(Q37)=7</formula>
    </cfRule>
  </conditionalFormatting>
  <conditionalFormatting sqref="R37">
    <cfRule type="expression" dxfId="37131" priority="4755" stopIfTrue="1">
      <formula>OR(R37=祝色,WEEKDAY(R37)=1)</formula>
    </cfRule>
    <cfRule type="expression" dxfId="37130" priority="4756" stopIfTrue="1">
      <formula>WEEKDAY(R37)=7</formula>
    </cfRule>
  </conditionalFormatting>
  <conditionalFormatting sqref="L38">
    <cfRule type="expression" dxfId="37129" priority="4753" stopIfTrue="1">
      <formula>OR(L38=祝色,WEEKDAY(L38)=1)</formula>
    </cfRule>
    <cfRule type="expression" dxfId="37128" priority="4754" stopIfTrue="1">
      <formula>WEEKDAY(L38)=7</formula>
    </cfRule>
  </conditionalFormatting>
  <conditionalFormatting sqref="M38">
    <cfRule type="expression" dxfId="37127" priority="4751" stopIfTrue="1">
      <formula>OR(M38=祝色,WEEKDAY(M38)=1)</formula>
    </cfRule>
    <cfRule type="expression" dxfId="37126" priority="4752" stopIfTrue="1">
      <formula>WEEKDAY(M38)=7</formula>
    </cfRule>
  </conditionalFormatting>
  <conditionalFormatting sqref="N38">
    <cfRule type="expression" dxfId="37125" priority="4749" stopIfTrue="1">
      <formula>OR(N38=祝色,WEEKDAY(N38)=1)</formula>
    </cfRule>
    <cfRule type="expression" dxfId="37124" priority="4750" stopIfTrue="1">
      <formula>WEEKDAY(N38)=7</formula>
    </cfRule>
  </conditionalFormatting>
  <conditionalFormatting sqref="O38">
    <cfRule type="expression" dxfId="37123" priority="4747" stopIfTrue="1">
      <formula>OR(O38=祝色,WEEKDAY(O38)=1)</formula>
    </cfRule>
    <cfRule type="expression" dxfId="37122" priority="4748" stopIfTrue="1">
      <formula>WEEKDAY(O38)=7</formula>
    </cfRule>
  </conditionalFormatting>
  <conditionalFormatting sqref="P38">
    <cfRule type="expression" dxfId="37121" priority="4745" stopIfTrue="1">
      <formula>OR(P38=祝色,WEEKDAY(P38)=1)</formula>
    </cfRule>
    <cfRule type="expression" dxfId="37120" priority="4746" stopIfTrue="1">
      <formula>WEEKDAY(P38)=7</formula>
    </cfRule>
  </conditionalFormatting>
  <conditionalFormatting sqref="Q38">
    <cfRule type="expression" dxfId="37119" priority="4743" stopIfTrue="1">
      <formula>OR(Q38=祝色,WEEKDAY(Q38)=1)</formula>
    </cfRule>
    <cfRule type="expression" dxfId="37118" priority="4744" stopIfTrue="1">
      <formula>WEEKDAY(Q38)=7</formula>
    </cfRule>
  </conditionalFormatting>
  <conditionalFormatting sqref="R38">
    <cfRule type="expression" dxfId="37117" priority="4741" stopIfTrue="1">
      <formula>OR(R38=祝色,WEEKDAY(R38)=1)</formula>
    </cfRule>
    <cfRule type="expression" dxfId="37116" priority="4742" stopIfTrue="1">
      <formula>WEEKDAY(R38)=7</formula>
    </cfRule>
  </conditionalFormatting>
  <conditionalFormatting sqref="L39">
    <cfRule type="expression" dxfId="37115" priority="4739" stopIfTrue="1">
      <formula>OR(L39=祝色,WEEKDAY(L39)=1)</formula>
    </cfRule>
    <cfRule type="expression" dxfId="37114" priority="4740" stopIfTrue="1">
      <formula>WEEKDAY(L39)=7</formula>
    </cfRule>
  </conditionalFormatting>
  <conditionalFormatting sqref="M39">
    <cfRule type="expression" dxfId="37113" priority="4737" stopIfTrue="1">
      <formula>OR(M39=祝色,WEEKDAY(M39)=1)</formula>
    </cfRule>
    <cfRule type="expression" dxfId="37112" priority="4738" stopIfTrue="1">
      <formula>WEEKDAY(M39)=7</formula>
    </cfRule>
  </conditionalFormatting>
  <conditionalFormatting sqref="U7">
    <cfRule type="expression" dxfId="37111" priority="4735" stopIfTrue="1">
      <formula>OR(U7=祝色,WEEKDAY(U7)=1)</formula>
    </cfRule>
    <cfRule type="expression" dxfId="37110" priority="4736" stopIfTrue="1">
      <formula>WEEKDAY(U7)=7</formula>
    </cfRule>
  </conditionalFormatting>
  <conditionalFormatting sqref="V7">
    <cfRule type="expression" dxfId="37109" priority="4733" stopIfTrue="1">
      <formula>OR(V7=祝色,WEEKDAY(V7)=1)</formula>
    </cfRule>
    <cfRule type="expression" dxfId="37108" priority="4734" stopIfTrue="1">
      <formula>WEEKDAY(V7)=7</formula>
    </cfRule>
  </conditionalFormatting>
  <conditionalFormatting sqref="W7">
    <cfRule type="expression" dxfId="37107" priority="4731" stopIfTrue="1">
      <formula>OR(W7=祝色,WEEKDAY(W7)=1)</formula>
    </cfRule>
    <cfRule type="expression" dxfId="37106" priority="4732" stopIfTrue="1">
      <formula>WEEKDAY(W7)=7</formula>
    </cfRule>
  </conditionalFormatting>
  <conditionalFormatting sqref="X7">
    <cfRule type="expression" dxfId="37105" priority="4729" stopIfTrue="1">
      <formula>OR(X7=祝色,WEEKDAY(X7)=1)</formula>
    </cfRule>
    <cfRule type="expression" dxfId="37104" priority="4730" stopIfTrue="1">
      <formula>WEEKDAY(X7)=7</formula>
    </cfRule>
  </conditionalFormatting>
  <conditionalFormatting sqref="Y7">
    <cfRule type="expression" dxfId="37103" priority="4727" stopIfTrue="1">
      <formula>OR(Y7=祝色,WEEKDAY(Y7)=1)</formula>
    </cfRule>
    <cfRule type="expression" dxfId="37102" priority="4728" stopIfTrue="1">
      <formula>WEEKDAY(Y7)=7</formula>
    </cfRule>
  </conditionalFormatting>
  <conditionalFormatting sqref="Z7">
    <cfRule type="expression" dxfId="37101" priority="4725" stopIfTrue="1">
      <formula>OR(Z7=祝色,WEEKDAY(Z7)=1)</formula>
    </cfRule>
    <cfRule type="expression" dxfId="37100" priority="4726" stopIfTrue="1">
      <formula>WEEKDAY(Z7)=7</formula>
    </cfRule>
  </conditionalFormatting>
  <conditionalFormatting sqref="AA7">
    <cfRule type="expression" dxfId="37099" priority="4723" stopIfTrue="1">
      <formula>OR(AA7=祝色,WEEKDAY(AA7)=1)</formula>
    </cfRule>
    <cfRule type="expression" dxfId="37098" priority="4724" stopIfTrue="1">
      <formula>WEEKDAY(AA7)=7</formula>
    </cfRule>
  </conditionalFormatting>
  <conditionalFormatting sqref="U8">
    <cfRule type="expression" dxfId="37097" priority="4721" stopIfTrue="1">
      <formula>OR(U8=祝色,WEEKDAY(U8)=1)</formula>
    </cfRule>
    <cfRule type="expression" dxfId="37096" priority="4722" stopIfTrue="1">
      <formula>WEEKDAY(U8)=7</formula>
    </cfRule>
  </conditionalFormatting>
  <conditionalFormatting sqref="V8">
    <cfRule type="expression" dxfId="37095" priority="4719" stopIfTrue="1">
      <formula>OR(V8=祝色,WEEKDAY(V8)=1)</formula>
    </cfRule>
    <cfRule type="expression" dxfId="37094" priority="4720" stopIfTrue="1">
      <formula>WEEKDAY(V8)=7</formula>
    </cfRule>
  </conditionalFormatting>
  <conditionalFormatting sqref="W8">
    <cfRule type="expression" dxfId="37093" priority="4717" stopIfTrue="1">
      <formula>OR(W8=祝色,WEEKDAY(W8)=1)</formula>
    </cfRule>
    <cfRule type="expression" dxfId="37092" priority="4718" stopIfTrue="1">
      <formula>WEEKDAY(W8)=7</formula>
    </cfRule>
  </conditionalFormatting>
  <conditionalFormatting sqref="X8">
    <cfRule type="expression" dxfId="37091" priority="4715" stopIfTrue="1">
      <formula>OR(X8=祝色,WEEKDAY(X8)=1)</formula>
    </cfRule>
    <cfRule type="expression" dxfId="37090" priority="4716" stopIfTrue="1">
      <formula>WEEKDAY(X8)=7</formula>
    </cfRule>
  </conditionalFormatting>
  <conditionalFormatting sqref="Y8">
    <cfRule type="expression" dxfId="37089" priority="4713" stopIfTrue="1">
      <formula>OR(Y8=祝色,WEEKDAY(Y8)=1)</formula>
    </cfRule>
    <cfRule type="expression" dxfId="37088" priority="4714" stopIfTrue="1">
      <formula>WEEKDAY(Y8)=7</formula>
    </cfRule>
  </conditionalFormatting>
  <conditionalFormatting sqref="Z8">
    <cfRule type="expression" dxfId="37087" priority="4711" stopIfTrue="1">
      <formula>OR(Z8=祝色,WEEKDAY(Z8)=1)</formula>
    </cfRule>
    <cfRule type="expression" dxfId="37086" priority="4712" stopIfTrue="1">
      <formula>WEEKDAY(Z8)=7</formula>
    </cfRule>
  </conditionalFormatting>
  <conditionalFormatting sqref="AA8">
    <cfRule type="expression" dxfId="37085" priority="4709" stopIfTrue="1">
      <formula>OR(AA8=祝色,WEEKDAY(AA8)=1)</formula>
    </cfRule>
    <cfRule type="expression" dxfId="37084" priority="4710" stopIfTrue="1">
      <formula>WEEKDAY(AA8)=7</formula>
    </cfRule>
  </conditionalFormatting>
  <conditionalFormatting sqref="U9">
    <cfRule type="expression" dxfId="37083" priority="4707" stopIfTrue="1">
      <formula>OR(U9=祝色,WEEKDAY(U9)=1)</formula>
    </cfRule>
    <cfRule type="expression" dxfId="37082" priority="4708" stopIfTrue="1">
      <formula>WEEKDAY(U9)=7</formula>
    </cfRule>
  </conditionalFormatting>
  <conditionalFormatting sqref="V9">
    <cfRule type="expression" dxfId="37081" priority="4705" stopIfTrue="1">
      <formula>OR(V9=祝色,WEEKDAY(V9)=1)</formula>
    </cfRule>
    <cfRule type="expression" dxfId="37080" priority="4706" stopIfTrue="1">
      <formula>WEEKDAY(V9)=7</formula>
    </cfRule>
  </conditionalFormatting>
  <conditionalFormatting sqref="W9">
    <cfRule type="expression" dxfId="37079" priority="4703" stopIfTrue="1">
      <formula>OR(W9=祝色,WEEKDAY(W9)=1)</formula>
    </cfRule>
    <cfRule type="expression" dxfId="37078" priority="4704" stopIfTrue="1">
      <formula>WEEKDAY(W9)=7</formula>
    </cfRule>
  </conditionalFormatting>
  <conditionalFormatting sqref="X9">
    <cfRule type="expression" dxfId="37077" priority="4701" stopIfTrue="1">
      <formula>OR(X9=祝色,WEEKDAY(X9)=1)</formula>
    </cfRule>
    <cfRule type="expression" dxfId="37076" priority="4702" stopIfTrue="1">
      <formula>WEEKDAY(X9)=7</formula>
    </cfRule>
  </conditionalFormatting>
  <conditionalFormatting sqref="Y9">
    <cfRule type="expression" dxfId="37075" priority="4699" stopIfTrue="1">
      <formula>OR(Y9=祝色,WEEKDAY(Y9)=1)</formula>
    </cfRule>
    <cfRule type="expression" dxfId="37074" priority="4700" stopIfTrue="1">
      <formula>WEEKDAY(Y9)=7</formula>
    </cfRule>
  </conditionalFormatting>
  <conditionalFormatting sqref="Z9">
    <cfRule type="expression" dxfId="37073" priority="4697" stopIfTrue="1">
      <formula>OR(Z9=祝色,WEEKDAY(Z9)=1)</formula>
    </cfRule>
    <cfRule type="expression" dxfId="37072" priority="4698" stopIfTrue="1">
      <formula>WEEKDAY(Z9)=7</formula>
    </cfRule>
  </conditionalFormatting>
  <conditionalFormatting sqref="AA9">
    <cfRule type="expression" dxfId="37071" priority="4695" stopIfTrue="1">
      <formula>OR(AA9=祝色,WEEKDAY(AA9)=1)</formula>
    </cfRule>
    <cfRule type="expression" dxfId="37070" priority="4696" stopIfTrue="1">
      <formula>WEEKDAY(AA9)=7</formula>
    </cfRule>
  </conditionalFormatting>
  <conditionalFormatting sqref="U10">
    <cfRule type="expression" dxfId="37069" priority="4693" stopIfTrue="1">
      <formula>OR(U10=祝色,WEEKDAY(U10)=1)</formula>
    </cfRule>
    <cfRule type="expression" dxfId="37068" priority="4694" stopIfTrue="1">
      <formula>WEEKDAY(U10)=7</formula>
    </cfRule>
  </conditionalFormatting>
  <conditionalFormatting sqref="V10">
    <cfRule type="expression" dxfId="37067" priority="4691" stopIfTrue="1">
      <formula>OR(V10=祝色,WEEKDAY(V10)=1)</formula>
    </cfRule>
    <cfRule type="expression" dxfId="37066" priority="4692" stopIfTrue="1">
      <formula>WEEKDAY(V10)=7</formula>
    </cfRule>
  </conditionalFormatting>
  <conditionalFormatting sqref="W10">
    <cfRule type="expression" dxfId="37065" priority="4689" stopIfTrue="1">
      <formula>OR(W10=祝色,WEEKDAY(W10)=1)</formula>
    </cfRule>
    <cfRule type="expression" dxfId="37064" priority="4690" stopIfTrue="1">
      <formula>WEEKDAY(W10)=7</formula>
    </cfRule>
  </conditionalFormatting>
  <conditionalFormatting sqref="X10">
    <cfRule type="expression" dxfId="37063" priority="4687" stopIfTrue="1">
      <formula>OR(X10=祝色,WEEKDAY(X10)=1)</formula>
    </cfRule>
    <cfRule type="expression" dxfId="37062" priority="4688" stopIfTrue="1">
      <formula>WEEKDAY(X10)=7</formula>
    </cfRule>
  </conditionalFormatting>
  <conditionalFormatting sqref="Y10">
    <cfRule type="expression" dxfId="37061" priority="4685" stopIfTrue="1">
      <formula>OR(Y10=祝色,WEEKDAY(Y10)=1)</formula>
    </cfRule>
    <cfRule type="expression" dxfId="37060" priority="4686" stopIfTrue="1">
      <formula>WEEKDAY(Y10)=7</formula>
    </cfRule>
  </conditionalFormatting>
  <conditionalFormatting sqref="Z10">
    <cfRule type="expression" dxfId="37059" priority="4683" stopIfTrue="1">
      <formula>OR(Z10=祝色,WEEKDAY(Z10)=1)</formula>
    </cfRule>
    <cfRule type="expression" dxfId="37058" priority="4684" stopIfTrue="1">
      <formula>WEEKDAY(Z10)=7</formula>
    </cfRule>
  </conditionalFormatting>
  <conditionalFormatting sqref="AA10">
    <cfRule type="expression" dxfId="37057" priority="4681" stopIfTrue="1">
      <formula>OR(AA10=祝色,WEEKDAY(AA10)=1)</formula>
    </cfRule>
    <cfRule type="expression" dxfId="37056" priority="4682" stopIfTrue="1">
      <formula>WEEKDAY(AA10)=7</formula>
    </cfRule>
  </conditionalFormatting>
  <conditionalFormatting sqref="U11">
    <cfRule type="expression" dxfId="37055" priority="4679" stopIfTrue="1">
      <formula>OR(U11=祝色,WEEKDAY(U11)=1)</formula>
    </cfRule>
    <cfRule type="expression" dxfId="37054" priority="4680" stopIfTrue="1">
      <formula>WEEKDAY(U11)=7</formula>
    </cfRule>
  </conditionalFormatting>
  <conditionalFormatting sqref="V11">
    <cfRule type="expression" dxfId="37053" priority="4677" stopIfTrue="1">
      <formula>OR(V11=祝色,WEEKDAY(V11)=1)</formula>
    </cfRule>
    <cfRule type="expression" dxfId="37052" priority="4678" stopIfTrue="1">
      <formula>WEEKDAY(V11)=7</formula>
    </cfRule>
  </conditionalFormatting>
  <conditionalFormatting sqref="W11">
    <cfRule type="expression" dxfId="37051" priority="4675" stopIfTrue="1">
      <formula>OR(W11=祝色,WEEKDAY(W11)=1)</formula>
    </cfRule>
    <cfRule type="expression" dxfId="37050" priority="4676" stopIfTrue="1">
      <formula>WEEKDAY(W11)=7</formula>
    </cfRule>
  </conditionalFormatting>
  <conditionalFormatting sqref="X11">
    <cfRule type="expression" dxfId="37049" priority="4673" stopIfTrue="1">
      <formula>OR(X11=祝色,WEEKDAY(X11)=1)</formula>
    </cfRule>
    <cfRule type="expression" dxfId="37048" priority="4674" stopIfTrue="1">
      <formula>WEEKDAY(X11)=7</formula>
    </cfRule>
  </conditionalFormatting>
  <conditionalFormatting sqref="Y11">
    <cfRule type="expression" dxfId="37047" priority="4671" stopIfTrue="1">
      <formula>OR(Y11=祝色,WEEKDAY(Y11)=1)</formula>
    </cfRule>
    <cfRule type="expression" dxfId="37046" priority="4672" stopIfTrue="1">
      <formula>WEEKDAY(Y11)=7</formula>
    </cfRule>
  </conditionalFormatting>
  <conditionalFormatting sqref="Z11">
    <cfRule type="expression" dxfId="37045" priority="4669" stopIfTrue="1">
      <formula>OR(Z11=祝色,WEEKDAY(Z11)=1)</formula>
    </cfRule>
    <cfRule type="expression" dxfId="37044" priority="4670" stopIfTrue="1">
      <formula>WEEKDAY(Z11)=7</formula>
    </cfRule>
  </conditionalFormatting>
  <conditionalFormatting sqref="AA11">
    <cfRule type="expression" dxfId="37043" priority="4667" stopIfTrue="1">
      <formula>OR(AA11=祝色,WEEKDAY(AA11)=1)</formula>
    </cfRule>
    <cfRule type="expression" dxfId="37042" priority="4668" stopIfTrue="1">
      <formula>WEEKDAY(AA11)=7</formula>
    </cfRule>
  </conditionalFormatting>
  <conditionalFormatting sqref="U12:U13">
    <cfRule type="expression" dxfId="37041" priority="4665" stopIfTrue="1">
      <formula>OR(U12=祝色,WEEKDAY(U12)=1)</formula>
    </cfRule>
    <cfRule type="expression" dxfId="37040" priority="4666" stopIfTrue="1">
      <formula>WEEKDAY(U12)=7</formula>
    </cfRule>
  </conditionalFormatting>
  <conditionalFormatting sqref="V12:V13">
    <cfRule type="expression" dxfId="37039" priority="4663" stopIfTrue="1">
      <formula>OR(V12=祝色,WEEKDAY(V12)=1)</formula>
    </cfRule>
    <cfRule type="expression" dxfId="37038" priority="4664" stopIfTrue="1">
      <formula>WEEKDAY(V12)=7</formula>
    </cfRule>
  </conditionalFormatting>
  <conditionalFormatting sqref="AC7">
    <cfRule type="expression" dxfId="37037" priority="4661" stopIfTrue="1">
      <formula>OR(AC7=祝色,WEEKDAY(AC7)=1)</formula>
    </cfRule>
    <cfRule type="expression" dxfId="37036" priority="4662" stopIfTrue="1">
      <formula>WEEKDAY(AC7)=7</formula>
    </cfRule>
  </conditionalFormatting>
  <conditionalFormatting sqref="AD7">
    <cfRule type="expression" dxfId="37035" priority="4659" stopIfTrue="1">
      <formula>OR(AD7=祝色,WEEKDAY(AD7)=1)</formula>
    </cfRule>
    <cfRule type="expression" dxfId="37034" priority="4660" stopIfTrue="1">
      <formula>WEEKDAY(AD7)=7</formula>
    </cfRule>
  </conditionalFormatting>
  <conditionalFormatting sqref="AE7">
    <cfRule type="expression" dxfId="37033" priority="4657" stopIfTrue="1">
      <formula>OR(AE7=祝色,WEEKDAY(AE7)=1)</formula>
    </cfRule>
    <cfRule type="expression" dxfId="37032" priority="4658" stopIfTrue="1">
      <formula>WEEKDAY(AE7)=7</formula>
    </cfRule>
  </conditionalFormatting>
  <conditionalFormatting sqref="AF7">
    <cfRule type="expression" dxfId="37031" priority="4655" stopIfTrue="1">
      <formula>OR(AF7=祝色,WEEKDAY(AF7)=1)</formula>
    </cfRule>
    <cfRule type="expression" dxfId="37030" priority="4656" stopIfTrue="1">
      <formula>WEEKDAY(AF7)=7</formula>
    </cfRule>
  </conditionalFormatting>
  <conditionalFormatting sqref="AG7">
    <cfRule type="expression" dxfId="37029" priority="4653" stopIfTrue="1">
      <formula>OR(AG7=祝色,WEEKDAY(AG7)=1)</formula>
    </cfRule>
    <cfRule type="expression" dxfId="37028" priority="4654" stopIfTrue="1">
      <formula>WEEKDAY(AG7)=7</formula>
    </cfRule>
  </conditionalFormatting>
  <conditionalFormatting sqref="AH7">
    <cfRule type="expression" dxfId="37027" priority="4651" stopIfTrue="1">
      <formula>OR(AH7=祝色,WEEKDAY(AH7)=1)</formula>
    </cfRule>
    <cfRule type="expression" dxfId="37026" priority="4652" stopIfTrue="1">
      <formula>WEEKDAY(AH7)=7</formula>
    </cfRule>
  </conditionalFormatting>
  <conditionalFormatting sqref="AI7">
    <cfRule type="expression" dxfId="37025" priority="4649" stopIfTrue="1">
      <formula>OR(AI7=祝色,WEEKDAY(AI7)=1)</formula>
    </cfRule>
    <cfRule type="expression" dxfId="37024" priority="4650" stopIfTrue="1">
      <formula>WEEKDAY(AI7)=7</formula>
    </cfRule>
  </conditionalFormatting>
  <conditionalFormatting sqref="AC8">
    <cfRule type="expression" dxfId="37023" priority="4647" stopIfTrue="1">
      <formula>OR(AC8=祝色,WEEKDAY(AC8)=1)</formula>
    </cfRule>
    <cfRule type="expression" dxfId="37022" priority="4648" stopIfTrue="1">
      <formula>WEEKDAY(AC8)=7</formula>
    </cfRule>
  </conditionalFormatting>
  <conditionalFormatting sqref="AD8">
    <cfRule type="expression" dxfId="37021" priority="4645" stopIfTrue="1">
      <formula>OR(AD8=祝色,WEEKDAY(AD8)=1)</formula>
    </cfRule>
    <cfRule type="expression" dxfId="37020" priority="4646" stopIfTrue="1">
      <formula>WEEKDAY(AD8)=7</formula>
    </cfRule>
  </conditionalFormatting>
  <conditionalFormatting sqref="AE8">
    <cfRule type="expression" dxfId="37019" priority="4643" stopIfTrue="1">
      <formula>OR(AE8=祝色,WEEKDAY(AE8)=1)</formula>
    </cfRule>
    <cfRule type="expression" dxfId="37018" priority="4644" stopIfTrue="1">
      <formula>WEEKDAY(AE8)=7</formula>
    </cfRule>
  </conditionalFormatting>
  <conditionalFormatting sqref="AF8">
    <cfRule type="expression" dxfId="37017" priority="4641" stopIfTrue="1">
      <formula>OR(AF8=祝色,WEEKDAY(AF8)=1)</formula>
    </cfRule>
    <cfRule type="expression" dxfId="37016" priority="4642" stopIfTrue="1">
      <formula>WEEKDAY(AF8)=7</formula>
    </cfRule>
  </conditionalFormatting>
  <conditionalFormatting sqref="AG8">
    <cfRule type="expression" dxfId="37015" priority="4639" stopIfTrue="1">
      <formula>OR(AG8=祝色,WEEKDAY(AG8)=1)</formula>
    </cfRule>
    <cfRule type="expression" dxfId="37014" priority="4640" stopIfTrue="1">
      <formula>WEEKDAY(AG8)=7</formula>
    </cfRule>
  </conditionalFormatting>
  <conditionalFormatting sqref="AH8">
    <cfRule type="expression" dxfId="37013" priority="4637" stopIfTrue="1">
      <formula>OR(AH8=祝色,WEEKDAY(AH8)=1)</formula>
    </cfRule>
    <cfRule type="expression" dxfId="37012" priority="4638" stopIfTrue="1">
      <formula>WEEKDAY(AH8)=7</formula>
    </cfRule>
  </conditionalFormatting>
  <conditionalFormatting sqref="AI8">
    <cfRule type="expression" dxfId="37011" priority="4635" stopIfTrue="1">
      <formula>OR(AI8=祝色,WEEKDAY(AI8)=1)</formula>
    </cfRule>
    <cfRule type="expression" dxfId="37010" priority="4636" stopIfTrue="1">
      <formula>WEEKDAY(AI8)=7</formula>
    </cfRule>
  </conditionalFormatting>
  <conditionalFormatting sqref="AC9">
    <cfRule type="expression" dxfId="37009" priority="4633" stopIfTrue="1">
      <formula>OR(AC9=祝色,WEEKDAY(AC9)=1)</formula>
    </cfRule>
    <cfRule type="expression" dxfId="37008" priority="4634" stopIfTrue="1">
      <formula>WEEKDAY(AC9)=7</formula>
    </cfRule>
  </conditionalFormatting>
  <conditionalFormatting sqref="AD9">
    <cfRule type="expression" dxfId="37007" priority="4631" stopIfTrue="1">
      <formula>OR(AD9=祝色,WEEKDAY(AD9)=1)</formula>
    </cfRule>
    <cfRule type="expression" dxfId="37006" priority="4632" stopIfTrue="1">
      <formula>WEEKDAY(AD9)=7</formula>
    </cfRule>
  </conditionalFormatting>
  <conditionalFormatting sqref="AE9">
    <cfRule type="expression" dxfId="37005" priority="4629" stopIfTrue="1">
      <formula>OR(AE9=祝色,WEEKDAY(AE9)=1)</formula>
    </cfRule>
    <cfRule type="expression" dxfId="37004" priority="4630" stopIfTrue="1">
      <formula>WEEKDAY(AE9)=7</formula>
    </cfRule>
  </conditionalFormatting>
  <conditionalFormatting sqref="AF9">
    <cfRule type="expression" dxfId="37003" priority="4627" stopIfTrue="1">
      <formula>OR(AF9=祝色,WEEKDAY(AF9)=1)</formula>
    </cfRule>
    <cfRule type="expression" dxfId="37002" priority="4628" stopIfTrue="1">
      <formula>WEEKDAY(AF9)=7</formula>
    </cfRule>
  </conditionalFormatting>
  <conditionalFormatting sqref="AG9">
    <cfRule type="expression" dxfId="37001" priority="4625" stopIfTrue="1">
      <formula>OR(AG9=祝色,WEEKDAY(AG9)=1)</formula>
    </cfRule>
    <cfRule type="expression" dxfId="37000" priority="4626" stopIfTrue="1">
      <formula>WEEKDAY(AG9)=7</formula>
    </cfRule>
  </conditionalFormatting>
  <conditionalFormatting sqref="AH9">
    <cfRule type="expression" dxfId="36999" priority="4623" stopIfTrue="1">
      <formula>OR(AH9=祝色,WEEKDAY(AH9)=1)</formula>
    </cfRule>
    <cfRule type="expression" dxfId="36998" priority="4624" stopIfTrue="1">
      <formula>WEEKDAY(AH9)=7</formula>
    </cfRule>
  </conditionalFormatting>
  <conditionalFormatting sqref="AI9">
    <cfRule type="expression" dxfId="36997" priority="4621" stopIfTrue="1">
      <formula>OR(AI9=祝色,WEEKDAY(AI9)=1)</formula>
    </cfRule>
    <cfRule type="expression" dxfId="36996" priority="4622" stopIfTrue="1">
      <formula>WEEKDAY(AI9)=7</formula>
    </cfRule>
  </conditionalFormatting>
  <conditionalFormatting sqref="AC10">
    <cfRule type="expression" dxfId="36995" priority="4619" stopIfTrue="1">
      <formula>OR(AC10=祝色,WEEKDAY(AC10)=1)</formula>
    </cfRule>
    <cfRule type="expression" dxfId="36994" priority="4620" stopIfTrue="1">
      <formula>WEEKDAY(AC10)=7</formula>
    </cfRule>
  </conditionalFormatting>
  <conditionalFormatting sqref="AD10">
    <cfRule type="expression" dxfId="36993" priority="4617" stopIfTrue="1">
      <formula>OR(AD10=祝色,WEEKDAY(AD10)=1)</formula>
    </cfRule>
    <cfRule type="expression" dxfId="36992" priority="4618" stopIfTrue="1">
      <formula>WEEKDAY(AD10)=7</formula>
    </cfRule>
  </conditionalFormatting>
  <conditionalFormatting sqref="AE10">
    <cfRule type="expression" dxfId="36991" priority="4615" stopIfTrue="1">
      <formula>OR(AE10=祝色,WEEKDAY(AE10)=1)</formula>
    </cfRule>
    <cfRule type="expression" dxfId="36990" priority="4616" stopIfTrue="1">
      <formula>WEEKDAY(AE10)=7</formula>
    </cfRule>
  </conditionalFormatting>
  <conditionalFormatting sqref="AF10">
    <cfRule type="expression" dxfId="36989" priority="4613" stopIfTrue="1">
      <formula>OR(AF10=祝色,WEEKDAY(AF10)=1)</formula>
    </cfRule>
    <cfRule type="expression" dxfId="36988" priority="4614" stopIfTrue="1">
      <formula>WEEKDAY(AF10)=7</formula>
    </cfRule>
  </conditionalFormatting>
  <conditionalFormatting sqref="AG10">
    <cfRule type="expression" dxfId="36987" priority="4611" stopIfTrue="1">
      <formula>OR(AG10=祝色,WEEKDAY(AG10)=1)</formula>
    </cfRule>
    <cfRule type="expression" dxfId="36986" priority="4612" stopIfTrue="1">
      <formula>WEEKDAY(AG10)=7</formula>
    </cfRule>
  </conditionalFormatting>
  <conditionalFormatting sqref="AH10">
    <cfRule type="expression" dxfId="36985" priority="4609" stopIfTrue="1">
      <formula>OR(AH10=祝色,WEEKDAY(AH10)=1)</formula>
    </cfRule>
    <cfRule type="expression" dxfId="36984" priority="4610" stopIfTrue="1">
      <formula>WEEKDAY(AH10)=7</formula>
    </cfRule>
  </conditionalFormatting>
  <conditionalFormatting sqref="AI10">
    <cfRule type="expression" dxfId="36983" priority="4607" stopIfTrue="1">
      <formula>OR(AI10=祝色,WEEKDAY(AI10)=1)</formula>
    </cfRule>
    <cfRule type="expression" dxfId="36982" priority="4608" stopIfTrue="1">
      <formula>WEEKDAY(AI10)=7</formula>
    </cfRule>
  </conditionalFormatting>
  <conditionalFormatting sqref="AC11">
    <cfRule type="expression" dxfId="36981" priority="4605" stopIfTrue="1">
      <formula>OR(AC11=祝色,WEEKDAY(AC11)=1)</formula>
    </cfRule>
    <cfRule type="expression" dxfId="36980" priority="4606" stopIfTrue="1">
      <formula>WEEKDAY(AC11)=7</formula>
    </cfRule>
  </conditionalFormatting>
  <conditionalFormatting sqref="AD11">
    <cfRule type="expression" dxfId="36979" priority="4603" stopIfTrue="1">
      <formula>OR(AD11=祝色,WEEKDAY(AD11)=1)</formula>
    </cfRule>
    <cfRule type="expression" dxfId="36978" priority="4604" stopIfTrue="1">
      <formula>WEEKDAY(AD11)=7</formula>
    </cfRule>
  </conditionalFormatting>
  <conditionalFormatting sqref="AE11">
    <cfRule type="expression" dxfId="36977" priority="4601" stopIfTrue="1">
      <formula>OR(AE11=祝色,WEEKDAY(AE11)=1)</formula>
    </cfRule>
    <cfRule type="expression" dxfId="36976" priority="4602" stopIfTrue="1">
      <formula>WEEKDAY(AE11)=7</formula>
    </cfRule>
  </conditionalFormatting>
  <conditionalFormatting sqref="AF11">
    <cfRule type="expression" dxfId="36975" priority="4599" stopIfTrue="1">
      <formula>OR(AF11=祝色,WEEKDAY(AF11)=1)</formula>
    </cfRule>
    <cfRule type="expression" dxfId="36974" priority="4600" stopIfTrue="1">
      <formula>WEEKDAY(AF11)=7</formula>
    </cfRule>
  </conditionalFormatting>
  <conditionalFormatting sqref="AG11">
    <cfRule type="expression" dxfId="36973" priority="4597" stopIfTrue="1">
      <formula>OR(AG11=祝色,WEEKDAY(AG11)=1)</formula>
    </cfRule>
    <cfRule type="expression" dxfId="36972" priority="4598" stopIfTrue="1">
      <formula>WEEKDAY(AG11)=7</formula>
    </cfRule>
  </conditionalFormatting>
  <conditionalFormatting sqref="AH11">
    <cfRule type="expression" dxfId="36971" priority="4595" stopIfTrue="1">
      <formula>OR(AH11=祝色,WEEKDAY(AH11)=1)</formula>
    </cfRule>
    <cfRule type="expression" dxfId="36970" priority="4596" stopIfTrue="1">
      <formula>WEEKDAY(AH11)=7</formula>
    </cfRule>
  </conditionalFormatting>
  <conditionalFormatting sqref="AI11">
    <cfRule type="expression" dxfId="36969" priority="4593" stopIfTrue="1">
      <formula>OR(AI11=祝色,WEEKDAY(AI11)=1)</formula>
    </cfRule>
    <cfRule type="expression" dxfId="36968" priority="4594" stopIfTrue="1">
      <formula>WEEKDAY(AI11)=7</formula>
    </cfRule>
  </conditionalFormatting>
  <conditionalFormatting sqref="AC12:AC13">
    <cfRule type="expression" dxfId="36967" priority="4591" stopIfTrue="1">
      <formula>OR(AC12=祝色,WEEKDAY(AC12)=1)</formula>
    </cfRule>
    <cfRule type="expression" dxfId="36966" priority="4592" stopIfTrue="1">
      <formula>WEEKDAY(AC12)=7</formula>
    </cfRule>
  </conditionalFormatting>
  <conditionalFormatting sqref="AD12:AD13">
    <cfRule type="expression" dxfId="36965" priority="4589" stopIfTrue="1">
      <formula>OR(AD12=祝色,WEEKDAY(AD12)=1)</formula>
    </cfRule>
    <cfRule type="expression" dxfId="36964" priority="4590" stopIfTrue="1">
      <formula>WEEKDAY(AD12)=7</formula>
    </cfRule>
  </conditionalFormatting>
  <conditionalFormatting sqref="U16">
    <cfRule type="expression" dxfId="36963" priority="4587" stopIfTrue="1">
      <formula>OR(U16=祝色,WEEKDAY(U16)=1)</formula>
    </cfRule>
    <cfRule type="expression" dxfId="36962" priority="4588" stopIfTrue="1">
      <formula>WEEKDAY(U16)=7</formula>
    </cfRule>
  </conditionalFormatting>
  <conditionalFormatting sqref="V16">
    <cfRule type="expression" dxfId="36961" priority="4585" stopIfTrue="1">
      <formula>OR(V16=祝色,WEEKDAY(V16)=1)</formula>
    </cfRule>
    <cfRule type="expression" dxfId="36960" priority="4586" stopIfTrue="1">
      <formula>WEEKDAY(V16)=7</formula>
    </cfRule>
  </conditionalFormatting>
  <conditionalFormatting sqref="W16">
    <cfRule type="expression" dxfId="36959" priority="4583" stopIfTrue="1">
      <formula>OR(W16=祝色,WEEKDAY(W16)=1)</formula>
    </cfRule>
    <cfRule type="expression" dxfId="36958" priority="4584" stopIfTrue="1">
      <formula>WEEKDAY(W16)=7</formula>
    </cfRule>
  </conditionalFormatting>
  <conditionalFormatting sqref="X16">
    <cfRule type="expression" dxfId="36957" priority="4581" stopIfTrue="1">
      <formula>OR(X16=祝色,WEEKDAY(X16)=1)</formula>
    </cfRule>
    <cfRule type="expression" dxfId="36956" priority="4582" stopIfTrue="1">
      <formula>WEEKDAY(X16)=7</formula>
    </cfRule>
  </conditionalFormatting>
  <conditionalFormatting sqref="Y16">
    <cfRule type="expression" dxfId="36955" priority="4579" stopIfTrue="1">
      <formula>OR(Y16=祝色,WEEKDAY(Y16)=1)</formula>
    </cfRule>
    <cfRule type="expression" dxfId="36954" priority="4580" stopIfTrue="1">
      <formula>WEEKDAY(Y16)=7</formula>
    </cfRule>
  </conditionalFormatting>
  <conditionalFormatting sqref="Z16">
    <cfRule type="expression" dxfId="36953" priority="4577" stopIfTrue="1">
      <formula>OR(Z16=祝色,WEEKDAY(Z16)=1)</formula>
    </cfRule>
    <cfRule type="expression" dxfId="36952" priority="4578" stopIfTrue="1">
      <formula>WEEKDAY(Z16)=7</formula>
    </cfRule>
  </conditionalFormatting>
  <conditionalFormatting sqref="AA16">
    <cfRule type="expression" dxfId="36951" priority="4575" stopIfTrue="1">
      <formula>OR(AA16=祝色,WEEKDAY(AA16)=1)</formula>
    </cfRule>
    <cfRule type="expression" dxfId="36950" priority="4576" stopIfTrue="1">
      <formula>WEEKDAY(AA16)=7</formula>
    </cfRule>
  </conditionalFormatting>
  <conditionalFormatting sqref="U17">
    <cfRule type="expression" dxfId="36949" priority="4573" stopIfTrue="1">
      <formula>OR(U17=祝色,WEEKDAY(U17)=1)</formula>
    </cfRule>
    <cfRule type="expression" dxfId="36948" priority="4574" stopIfTrue="1">
      <formula>WEEKDAY(U17)=7</formula>
    </cfRule>
  </conditionalFormatting>
  <conditionalFormatting sqref="V17">
    <cfRule type="expression" dxfId="36947" priority="4571" stopIfTrue="1">
      <formula>OR(V17=祝色,WEEKDAY(V17)=1)</formula>
    </cfRule>
    <cfRule type="expression" dxfId="36946" priority="4572" stopIfTrue="1">
      <formula>WEEKDAY(V17)=7</formula>
    </cfRule>
  </conditionalFormatting>
  <conditionalFormatting sqref="W17">
    <cfRule type="expression" dxfId="36945" priority="4569" stopIfTrue="1">
      <formula>OR(W17=祝色,WEEKDAY(W17)=1)</formula>
    </cfRule>
    <cfRule type="expression" dxfId="36944" priority="4570" stopIfTrue="1">
      <formula>WEEKDAY(W17)=7</formula>
    </cfRule>
  </conditionalFormatting>
  <conditionalFormatting sqref="X17">
    <cfRule type="expression" dxfId="36943" priority="4567" stopIfTrue="1">
      <formula>OR(X17=祝色,WEEKDAY(X17)=1)</formula>
    </cfRule>
    <cfRule type="expression" dxfId="36942" priority="4568" stopIfTrue="1">
      <formula>WEEKDAY(X17)=7</formula>
    </cfRule>
  </conditionalFormatting>
  <conditionalFormatting sqref="Y17">
    <cfRule type="expression" dxfId="36941" priority="4565" stopIfTrue="1">
      <formula>OR(Y17=祝色,WEEKDAY(Y17)=1)</formula>
    </cfRule>
    <cfRule type="expression" dxfId="36940" priority="4566" stopIfTrue="1">
      <formula>WEEKDAY(Y17)=7</formula>
    </cfRule>
  </conditionalFormatting>
  <conditionalFormatting sqref="Z17">
    <cfRule type="expression" dxfId="36939" priority="4563" stopIfTrue="1">
      <formula>OR(Z17=祝色,WEEKDAY(Z17)=1)</formula>
    </cfRule>
    <cfRule type="expression" dxfId="36938" priority="4564" stopIfTrue="1">
      <formula>WEEKDAY(Z17)=7</formula>
    </cfRule>
  </conditionalFormatting>
  <conditionalFormatting sqref="AA17">
    <cfRule type="expression" dxfId="36937" priority="4561" stopIfTrue="1">
      <formula>OR(AA17=祝色,WEEKDAY(AA17)=1)</formula>
    </cfRule>
    <cfRule type="expression" dxfId="36936" priority="4562" stopIfTrue="1">
      <formula>WEEKDAY(AA17)=7</formula>
    </cfRule>
  </conditionalFormatting>
  <conditionalFormatting sqref="U18">
    <cfRule type="expression" dxfId="36935" priority="4559" stopIfTrue="1">
      <formula>OR(U18=祝色,WEEKDAY(U18)=1)</formula>
    </cfRule>
    <cfRule type="expression" dxfId="36934" priority="4560" stopIfTrue="1">
      <formula>WEEKDAY(U18)=7</formula>
    </cfRule>
  </conditionalFormatting>
  <conditionalFormatting sqref="V18">
    <cfRule type="expression" dxfId="36933" priority="4557" stopIfTrue="1">
      <formula>OR(V18=祝色,WEEKDAY(V18)=1)</formula>
    </cfRule>
    <cfRule type="expression" dxfId="36932" priority="4558" stopIfTrue="1">
      <formula>WEEKDAY(V18)=7</formula>
    </cfRule>
  </conditionalFormatting>
  <conditionalFormatting sqref="W18">
    <cfRule type="expression" dxfId="36931" priority="4555" stopIfTrue="1">
      <formula>OR(W18=祝色,WEEKDAY(W18)=1)</formula>
    </cfRule>
    <cfRule type="expression" dxfId="36930" priority="4556" stopIfTrue="1">
      <formula>WEEKDAY(W18)=7</formula>
    </cfRule>
  </conditionalFormatting>
  <conditionalFormatting sqref="X18">
    <cfRule type="expression" dxfId="36929" priority="4553" stopIfTrue="1">
      <formula>OR(X18=祝色,WEEKDAY(X18)=1)</formula>
    </cfRule>
    <cfRule type="expression" dxfId="36928" priority="4554" stopIfTrue="1">
      <formula>WEEKDAY(X18)=7</formula>
    </cfRule>
  </conditionalFormatting>
  <conditionalFormatting sqref="Y18">
    <cfRule type="expression" dxfId="36927" priority="4551" stopIfTrue="1">
      <formula>OR(Y18=祝色,WEEKDAY(Y18)=1)</formula>
    </cfRule>
    <cfRule type="expression" dxfId="36926" priority="4552" stopIfTrue="1">
      <formula>WEEKDAY(Y18)=7</formula>
    </cfRule>
  </conditionalFormatting>
  <conditionalFormatting sqref="Z18">
    <cfRule type="expression" dxfId="36925" priority="4549" stopIfTrue="1">
      <formula>OR(Z18=祝色,WEEKDAY(Z18)=1)</formula>
    </cfRule>
    <cfRule type="expression" dxfId="36924" priority="4550" stopIfTrue="1">
      <formula>WEEKDAY(Z18)=7</formula>
    </cfRule>
  </conditionalFormatting>
  <conditionalFormatting sqref="AA18">
    <cfRule type="expression" dxfId="36923" priority="4547" stopIfTrue="1">
      <formula>OR(AA18=祝色,WEEKDAY(AA18)=1)</formula>
    </cfRule>
    <cfRule type="expression" dxfId="36922" priority="4548" stopIfTrue="1">
      <formula>WEEKDAY(AA18)=7</formula>
    </cfRule>
  </conditionalFormatting>
  <conditionalFormatting sqref="U19">
    <cfRule type="expression" dxfId="36921" priority="4545" stopIfTrue="1">
      <formula>OR(U19=祝色,WEEKDAY(U19)=1)</formula>
    </cfRule>
    <cfRule type="expression" dxfId="36920" priority="4546" stopIfTrue="1">
      <formula>WEEKDAY(U19)=7</formula>
    </cfRule>
  </conditionalFormatting>
  <conditionalFormatting sqref="V19">
    <cfRule type="expression" dxfId="36919" priority="4543" stopIfTrue="1">
      <formula>OR(V19=祝色,WEEKDAY(V19)=1)</formula>
    </cfRule>
    <cfRule type="expression" dxfId="36918" priority="4544" stopIfTrue="1">
      <formula>WEEKDAY(V19)=7</formula>
    </cfRule>
  </conditionalFormatting>
  <conditionalFormatting sqref="W19">
    <cfRule type="expression" dxfId="36917" priority="4541" stopIfTrue="1">
      <formula>OR(W19=祝色,WEEKDAY(W19)=1)</formula>
    </cfRule>
    <cfRule type="expression" dxfId="36916" priority="4542" stopIfTrue="1">
      <formula>WEEKDAY(W19)=7</formula>
    </cfRule>
  </conditionalFormatting>
  <conditionalFormatting sqref="X19">
    <cfRule type="expression" dxfId="36915" priority="4539" stopIfTrue="1">
      <formula>OR(X19=祝色,WEEKDAY(X19)=1)</formula>
    </cfRule>
    <cfRule type="expression" dxfId="36914" priority="4540" stopIfTrue="1">
      <formula>WEEKDAY(X19)=7</formula>
    </cfRule>
  </conditionalFormatting>
  <conditionalFormatting sqref="Y19">
    <cfRule type="expression" dxfId="36913" priority="4537" stopIfTrue="1">
      <formula>OR(Y19=祝色,WEEKDAY(Y19)=1)</formula>
    </cfRule>
    <cfRule type="expression" dxfId="36912" priority="4538" stopIfTrue="1">
      <formula>WEEKDAY(Y19)=7</formula>
    </cfRule>
  </conditionalFormatting>
  <conditionalFormatting sqref="Z19">
    <cfRule type="expression" dxfId="36911" priority="4535" stopIfTrue="1">
      <formula>OR(Z19=祝色,WEEKDAY(Z19)=1)</formula>
    </cfRule>
    <cfRule type="expression" dxfId="36910" priority="4536" stopIfTrue="1">
      <formula>WEEKDAY(Z19)=7</formula>
    </cfRule>
  </conditionalFormatting>
  <conditionalFormatting sqref="AA19">
    <cfRule type="expression" dxfId="36909" priority="4533" stopIfTrue="1">
      <formula>OR(AA19=祝色,WEEKDAY(AA19)=1)</formula>
    </cfRule>
    <cfRule type="expression" dxfId="36908" priority="4534" stopIfTrue="1">
      <formula>WEEKDAY(AA19)=7</formula>
    </cfRule>
  </conditionalFormatting>
  <conditionalFormatting sqref="U20">
    <cfRule type="expression" dxfId="36907" priority="4531" stopIfTrue="1">
      <formula>OR(U20=祝色,WEEKDAY(U20)=1)</formula>
    </cfRule>
    <cfRule type="expression" dxfId="36906" priority="4532" stopIfTrue="1">
      <formula>WEEKDAY(U20)=7</formula>
    </cfRule>
  </conditionalFormatting>
  <conditionalFormatting sqref="V20">
    <cfRule type="expression" dxfId="36905" priority="4529" stopIfTrue="1">
      <formula>OR(V20=祝色,WEEKDAY(V20)=1)</formula>
    </cfRule>
    <cfRule type="expression" dxfId="36904" priority="4530" stopIfTrue="1">
      <formula>WEEKDAY(V20)=7</formula>
    </cfRule>
  </conditionalFormatting>
  <conditionalFormatting sqref="W20">
    <cfRule type="expression" dxfId="36903" priority="4527" stopIfTrue="1">
      <formula>OR(W20=祝色,WEEKDAY(W20)=1)</formula>
    </cfRule>
    <cfRule type="expression" dxfId="36902" priority="4528" stopIfTrue="1">
      <formula>WEEKDAY(W20)=7</formula>
    </cfRule>
  </conditionalFormatting>
  <conditionalFormatting sqref="X20">
    <cfRule type="expression" dxfId="36901" priority="4525" stopIfTrue="1">
      <formula>OR(X20=祝色,WEEKDAY(X20)=1)</formula>
    </cfRule>
    <cfRule type="expression" dxfId="36900" priority="4526" stopIfTrue="1">
      <formula>WEEKDAY(X20)=7</formula>
    </cfRule>
  </conditionalFormatting>
  <conditionalFormatting sqref="Y20">
    <cfRule type="expression" dxfId="36899" priority="4523" stopIfTrue="1">
      <formula>OR(Y20=祝色,WEEKDAY(Y20)=1)</formula>
    </cfRule>
    <cfRule type="expression" dxfId="36898" priority="4524" stopIfTrue="1">
      <formula>WEEKDAY(Y20)=7</formula>
    </cfRule>
  </conditionalFormatting>
  <conditionalFormatting sqref="Z20">
    <cfRule type="expression" dxfId="36897" priority="4521" stopIfTrue="1">
      <formula>OR(Z20=祝色,WEEKDAY(Z20)=1)</formula>
    </cfRule>
    <cfRule type="expression" dxfId="36896" priority="4522" stopIfTrue="1">
      <formula>WEEKDAY(Z20)=7</formula>
    </cfRule>
  </conditionalFormatting>
  <conditionalFormatting sqref="AA20">
    <cfRule type="expression" dxfId="36895" priority="4519" stopIfTrue="1">
      <formula>OR(AA20=祝色,WEEKDAY(AA20)=1)</formula>
    </cfRule>
    <cfRule type="expression" dxfId="36894" priority="4520" stopIfTrue="1">
      <formula>WEEKDAY(AA20)=7</formula>
    </cfRule>
  </conditionalFormatting>
  <conditionalFormatting sqref="U21:U22">
    <cfRule type="expression" dxfId="36893" priority="4517" stopIfTrue="1">
      <formula>OR(U21=祝色,WEEKDAY(U21)=1)</formula>
    </cfRule>
    <cfRule type="expression" dxfId="36892" priority="4518" stopIfTrue="1">
      <formula>WEEKDAY(U21)=7</formula>
    </cfRule>
  </conditionalFormatting>
  <conditionalFormatting sqref="V21:V22">
    <cfRule type="expression" dxfId="36891" priority="4515" stopIfTrue="1">
      <formula>OR(V21=祝色,WEEKDAY(V21)=1)</formula>
    </cfRule>
    <cfRule type="expression" dxfId="36890" priority="4516" stopIfTrue="1">
      <formula>WEEKDAY(V21)=7</formula>
    </cfRule>
  </conditionalFormatting>
  <conditionalFormatting sqref="AC16">
    <cfRule type="expression" dxfId="36889" priority="4513" stopIfTrue="1">
      <formula>OR(AC16=祝色,WEEKDAY(AC16)=1)</formula>
    </cfRule>
    <cfRule type="expression" dxfId="36888" priority="4514" stopIfTrue="1">
      <formula>WEEKDAY(AC16)=7</formula>
    </cfRule>
  </conditionalFormatting>
  <conditionalFormatting sqref="AD16">
    <cfRule type="expression" dxfId="36887" priority="4511" stopIfTrue="1">
      <formula>OR(AD16=祝色,WEEKDAY(AD16)=1)</formula>
    </cfRule>
    <cfRule type="expression" dxfId="36886" priority="4512" stopIfTrue="1">
      <formula>WEEKDAY(AD16)=7</formula>
    </cfRule>
  </conditionalFormatting>
  <conditionalFormatting sqref="AE16">
    <cfRule type="expression" dxfId="36885" priority="4509" stopIfTrue="1">
      <formula>OR(AE16=祝色,WEEKDAY(AE16)=1)</formula>
    </cfRule>
    <cfRule type="expression" dxfId="36884" priority="4510" stopIfTrue="1">
      <formula>WEEKDAY(AE16)=7</formula>
    </cfRule>
  </conditionalFormatting>
  <conditionalFormatting sqref="AF16">
    <cfRule type="expression" dxfId="36883" priority="4507" stopIfTrue="1">
      <formula>OR(AF16=祝色,WEEKDAY(AF16)=1)</formula>
    </cfRule>
    <cfRule type="expression" dxfId="36882" priority="4508" stopIfTrue="1">
      <formula>WEEKDAY(AF16)=7</formula>
    </cfRule>
  </conditionalFormatting>
  <conditionalFormatting sqref="AG16">
    <cfRule type="expression" dxfId="36881" priority="4505" stopIfTrue="1">
      <formula>OR(AG16=祝色,WEEKDAY(AG16)=1)</formula>
    </cfRule>
    <cfRule type="expression" dxfId="36880" priority="4506" stopIfTrue="1">
      <formula>WEEKDAY(AG16)=7</formula>
    </cfRule>
  </conditionalFormatting>
  <conditionalFormatting sqref="AH16">
    <cfRule type="expression" dxfId="36879" priority="4503" stopIfTrue="1">
      <formula>OR(AH16=祝色,WEEKDAY(AH16)=1)</formula>
    </cfRule>
    <cfRule type="expression" dxfId="36878" priority="4504" stopIfTrue="1">
      <formula>WEEKDAY(AH16)=7</formula>
    </cfRule>
  </conditionalFormatting>
  <conditionalFormatting sqref="AI16">
    <cfRule type="expression" dxfId="36877" priority="4501" stopIfTrue="1">
      <formula>OR(AI16=祝色,WEEKDAY(AI16)=1)</formula>
    </cfRule>
    <cfRule type="expression" dxfId="36876" priority="4502" stopIfTrue="1">
      <formula>WEEKDAY(AI16)=7</formula>
    </cfRule>
  </conditionalFormatting>
  <conditionalFormatting sqref="AC17">
    <cfRule type="expression" dxfId="36875" priority="4499" stopIfTrue="1">
      <formula>OR(AC17=祝色,WEEKDAY(AC17)=1)</formula>
    </cfRule>
    <cfRule type="expression" dxfId="36874" priority="4500" stopIfTrue="1">
      <formula>WEEKDAY(AC17)=7</formula>
    </cfRule>
  </conditionalFormatting>
  <conditionalFormatting sqref="AD17">
    <cfRule type="expression" dxfId="36873" priority="4497" stopIfTrue="1">
      <formula>OR(AD17=祝色,WEEKDAY(AD17)=1)</formula>
    </cfRule>
    <cfRule type="expression" dxfId="36872" priority="4498" stopIfTrue="1">
      <formula>WEEKDAY(AD17)=7</formula>
    </cfRule>
  </conditionalFormatting>
  <conditionalFormatting sqref="AE17">
    <cfRule type="expression" dxfId="36871" priority="4495" stopIfTrue="1">
      <formula>OR(AE17=祝色,WEEKDAY(AE17)=1)</formula>
    </cfRule>
    <cfRule type="expression" dxfId="36870" priority="4496" stopIfTrue="1">
      <formula>WEEKDAY(AE17)=7</formula>
    </cfRule>
  </conditionalFormatting>
  <conditionalFormatting sqref="AF17">
    <cfRule type="expression" dxfId="36869" priority="4493" stopIfTrue="1">
      <formula>OR(AF17=祝色,WEEKDAY(AF17)=1)</formula>
    </cfRule>
    <cfRule type="expression" dxfId="36868" priority="4494" stopIfTrue="1">
      <formula>WEEKDAY(AF17)=7</formula>
    </cfRule>
  </conditionalFormatting>
  <conditionalFormatting sqref="AG17">
    <cfRule type="expression" dxfId="36867" priority="4491" stopIfTrue="1">
      <formula>OR(AG17=祝色,WEEKDAY(AG17)=1)</formula>
    </cfRule>
    <cfRule type="expression" dxfId="36866" priority="4492" stopIfTrue="1">
      <formula>WEEKDAY(AG17)=7</formula>
    </cfRule>
  </conditionalFormatting>
  <conditionalFormatting sqref="AH17">
    <cfRule type="expression" dxfId="36865" priority="4489" stopIfTrue="1">
      <formula>OR(AH17=祝色,WEEKDAY(AH17)=1)</formula>
    </cfRule>
    <cfRule type="expression" dxfId="36864" priority="4490" stopIfTrue="1">
      <formula>WEEKDAY(AH17)=7</formula>
    </cfRule>
  </conditionalFormatting>
  <conditionalFormatting sqref="AI17">
    <cfRule type="expression" dxfId="36863" priority="4487" stopIfTrue="1">
      <formula>OR(AI17=祝色,WEEKDAY(AI17)=1)</formula>
    </cfRule>
    <cfRule type="expression" dxfId="36862" priority="4488" stopIfTrue="1">
      <formula>WEEKDAY(AI17)=7</formula>
    </cfRule>
  </conditionalFormatting>
  <conditionalFormatting sqref="AC18">
    <cfRule type="expression" dxfId="36861" priority="4485" stopIfTrue="1">
      <formula>OR(AC18=祝色,WEEKDAY(AC18)=1)</formula>
    </cfRule>
    <cfRule type="expression" dxfId="36860" priority="4486" stopIfTrue="1">
      <formula>WEEKDAY(AC18)=7</formula>
    </cfRule>
  </conditionalFormatting>
  <conditionalFormatting sqref="AD18">
    <cfRule type="expression" dxfId="36859" priority="4483" stopIfTrue="1">
      <formula>OR(AD18=祝色,WEEKDAY(AD18)=1)</formula>
    </cfRule>
    <cfRule type="expression" dxfId="36858" priority="4484" stopIfTrue="1">
      <formula>WEEKDAY(AD18)=7</formula>
    </cfRule>
  </conditionalFormatting>
  <conditionalFormatting sqref="AE18">
    <cfRule type="expression" dxfId="36857" priority="4481" stopIfTrue="1">
      <formula>OR(AE18=祝色,WEEKDAY(AE18)=1)</formula>
    </cfRule>
    <cfRule type="expression" dxfId="36856" priority="4482" stopIfTrue="1">
      <formula>WEEKDAY(AE18)=7</formula>
    </cfRule>
  </conditionalFormatting>
  <conditionalFormatting sqref="AF18">
    <cfRule type="expression" dxfId="36855" priority="4479" stopIfTrue="1">
      <formula>OR(AF18=祝色,WEEKDAY(AF18)=1)</formula>
    </cfRule>
    <cfRule type="expression" dxfId="36854" priority="4480" stopIfTrue="1">
      <formula>WEEKDAY(AF18)=7</formula>
    </cfRule>
  </conditionalFormatting>
  <conditionalFormatting sqref="AG18">
    <cfRule type="expression" dxfId="36853" priority="4477" stopIfTrue="1">
      <formula>OR(AG18=祝色,WEEKDAY(AG18)=1)</formula>
    </cfRule>
    <cfRule type="expression" dxfId="36852" priority="4478" stopIfTrue="1">
      <formula>WEEKDAY(AG18)=7</formula>
    </cfRule>
  </conditionalFormatting>
  <conditionalFormatting sqref="AH18">
    <cfRule type="expression" dxfId="36851" priority="4475" stopIfTrue="1">
      <formula>OR(AH18=祝色,WEEKDAY(AH18)=1)</formula>
    </cfRule>
    <cfRule type="expression" dxfId="36850" priority="4476" stopIfTrue="1">
      <formula>WEEKDAY(AH18)=7</formula>
    </cfRule>
  </conditionalFormatting>
  <conditionalFormatting sqref="AI18">
    <cfRule type="expression" dxfId="36849" priority="4473" stopIfTrue="1">
      <formula>OR(AI18=祝色,WEEKDAY(AI18)=1)</formula>
    </cfRule>
    <cfRule type="expression" dxfId="36848" priority="4474" stopIfTrue="1">
      <formula>WEEKDAY(AI18)=7</formula>
    </cfRule>
  </conditionalFormatting>
  <conditionalFormatting sqref="AC19">
    <cfRule type="expression" dxfId="36847" priority="4471" stopIfTrue="1">
      <formula>OR(AC19=祝色,WEEKDAY(AC19)=1)</formula>
    </cfRule>
    <cfRule type="expression" dxfId="36846" priority="4472" stopIfTrue="1">
      <formula>WEEKDAY(AC19)=7</formula>
    </cfRule>
  </conditionalFormatting>
  <conditionalFormatting sqref="AD19">
    <cfRule type="expression" dxfId="36845" priority="4469" stopIfTrue="1">
      <formula>OR(AD19=祝色,WEEKDAY(AD19)=1)</formula>
    </cfRule>
    <cfRule type="expression" dxfId="36844" priority="4470" stopIfTrue="1">
      <formula>WEEKDAY(AD19)=7</formula>
    </cfRule>
  </conditionalFormatting>
  <conditionalFormatting sqref="AE19">
    <cfRule type="expression" dxfId="36843" priority="4467" stopIfTrue="1">
      <formula>OR(AE19=祝色,WEEKDAY(AE19)=1)</formula>
    </cfRule>
    <cfRule type="expression" dxfId="36842" priority="4468" stopIfTrue="1">
      <formula>WEEKDAY(AE19)=7</formula>
    </cfRule>
  </conditionalFormatting>
  <conditionalFormatting sqref="AF19">
    <cfRule type="expression" dxfId="36841" priority="4465" stopIfTrue="1">
      <formula>OR(AF19=祝色,WEEKDAY(AF19)=1)</formula>
    </cfRule>
    <cfRule type="expression" dxfId="36840" priority="4466" stopIfTrue="1">
      <formula>WEEKDAY(AF19)=7</formula>
    </cfRule>
  </conditionalFormatting>
  <conditionalFormatting sqref="AG19">
    <cfRule type="expression" dxfId="36839" priority="4463" stopIfTrue="1">
      <formula>OR(AG19=祝色,WEEKDAY(AG19)=1)</formula>
    </cfRule>
    <cfRule type="expression" dxfId="36838" priority="4464" stopIfTrue="1">
      <formula>WEEKDAY(AG19)=7</formula>
    </cfRule>
  </conditionalFormatting>
  <conditionalFormatting sqref="AH19">
    <cfRule type="expression" dxfId="36837" priority="4461" stopIfTrue="1">
      <formula>OR(AH19=祝色,WEEKDAY(AH19)=1)</formula>
    </cfRule>
    <cfRule type="expression" dxfId="36836" priority="4462" stopIfTrue="1">
      <formula>WEEKDAY(AH19)=7</formula>
    </cfRule>
  </conditionalFormatting>
  <conditionalFormatting sqref="AI19">
    <cfRule type="expression" dxfId="36835" priority="4459" stopIfTrue="1">
      <formula>OR(AI19=祝色,WEEKDAY(AI19)=1)</formula>
    </cfRule>
    <cfRule type="expression" dxfId="36834" priority="4460" stopIfTrue="1">
      <formula>WEEKDAY(AI19)=7</formula>
    </cfRule>
  </conditionalFormatting>
  <conditionalFormatting sqref="AC20">
    <cfRule type="expression" dxfId="36833" priority="4457" stopIfTrue="1">
      <formula>OR(AC20=祝色,WEEKDAY(AC20)=1)</formula>
    </cfRule>
    <cfRule type="expression" dxfId="36832" priority="4458" stopIfTrue="1">
      <formula>WEEKDAY(AC20)=7</formula>
    </cfRule>
  </conditionalFormatting>
  <conditionalFormatting sqref="AD20">
    <cfRule type="expression" dxfId="36831" priority="4455" stopIfTrue="1">
      <formula>OR(AD20=祝色,WEEKDAY(AD20)=1)</formula>
    </cfRule>
    <cfRule type="expression" dxfId="36830" priority="4456" stopIfTrue="1">
      <formula>WEEKDAY(AD20)=7</formula>
    </cfRule>
  </conditionalFormatting>
  <conditionalFormatting sqref="AE20">
    <cfRule type="expression" dxfId="36829" priority="4453" stopIfTrue="1">
      <formula>OR(AE20=祝色,WEEKDAY(AE20)=1)</formula>
    </cfRule>
    <cfRule type="expression" dxfId="36828" priority="4454" stopIfTrue="1">
      <formula>WEEKDAY(AE20)=7</formula>
    </cfRule>
  </conditionalFormatting>
  <conditionalFormatting sqref="AF20">
    <cfRule type="expression" dxfId="36827" priority="4451" stopIfTrue="1">
      <formula>OR(AF20=祝色,WEEKDAY(AF20)=1)</formula>
    </cfRule>
    <cfRule type="expression" dxfId="36826" priority="4452" stopIfTrue="1">
      <formula>WEEKDAY(AF20)=7</formula>
    </cfRule>
  </conditionalFormatting>
  <conditionalFormatting sqref="AG20">
    <cfRule type="expression" dxfId="36825" priority="4449" stopIfTrue="1">
      <formula>OR(AG20=祝色,WEEKDAY(AG20)=1)</formula>
    </cfRule>
    <cfRule type="expression" dxfId="36824" priority="4450" stopIfTrue="1">
      <formula>WEEKDAY(AG20)=7</formula>
    </cfRule>
  </conditionalFormatting>
  <conditionalFormatting sqref="AH20">
    <cfRule type="expression" dxfId="36823" priority="4447" stopIfTrue="1">
      <formula>OR(AH20=祝色,WEEKDAY(AH20)=1)</formula>
    </cfRule>
    <cfRule type="expression" dxfId="36822" priority="4448" stopIfTrue="1">
      <formula>WEEKDAY(AH20)=7</formula>
    </cfRule>
  </conditionalFormatting>
  <conditionalFormatting sqref="AI20">
    <cfRule type="expression" dxfId="36821" priority="4445" stopIfTrue="1">
      <formula>OR(AI20=祝色,WEEKDAY(AI20)=1)</formula>
    </cfRule>
    <cfRule type="expression" dxfId="36820" priority="4446" stopIfTrue="1">
      <formula>WEEKDAY(AI20)=7</formula>
    </cfRule>
  </conditionalFormatting>
  <conditionalFormatting sqref="AC21:AC22">
    <cfRule type="expression" dxfId="36819" priority="4443" stopIfTrue="1">
      <formula>OR(AC21=祝色,WEEKDAY(AC21)=1)</formula>
    </cfRule>
    <cfRule type="expression" dxfId="36818" priority="4444" stopIfTrue="1">
      <formula>WEEKDAY(AC21)=7</formula>
    </cfRule>
  </conditionalFormatting>
  <conditionalFormatting sqref="AD21:AD22">
    <cfRule type="expression" dxfId="36817" priority="4441" stopIfTrue="1">
      <formula>OR(AD21=祝色,WEEKDAY(AD21)=1)</formula>
    </cfRule>
    <cfRule type="expression" dxfId="36816" priority="4442" stopIfTrue="1">
      <formula>WEEKDAY(AD21)=7</formula>
    </cfRule>
  </conditionalFormatting>
  <conditionalFormatting sqref="U25">
    <cfRule type="expression" dxfId="36815" priority="4439" stopIfTrue="1">
      <formula>OR(U25=祝色,WEEKDAY(U25)=1)</formula>
    </cfRule>
    <cfRule type="expression" dxfId="36814" priority="4440" stopIfTrue="1">
      <formula>WEEKDAY(U25)=7</formula>
    </cfRule>
  </conditionalFormatting>
  <conditionalFormatting sqref="V25">
    <cfRule type="expression" dxfId="36813" priority="4437" stopIfTrue="1">
      <formula>OR(V25=祝色,WEEKDAY(V25)=1)</formula>
    </cfRule>
    <cfRule type="expression" dxfId="36812" priority="4438" stopIfTrue="1">
      <formula>WEEKDAY(V25)=7</formula>
    </cfRule>
  </conditionalFormatting>
  <conditionalFormatting sqref="W25">
    <cfRule type="expression" dxfId="36811" priority="4435" stopIfTrue="1">
      <formula>OR(W25=祝色,WEEKDAY(W25)=1)</formula>
    </cfRule>
    <cfRule type="expression" dxfId="36810" priority="4436" stopIfTrue="1">
      <formula>WEEKDAY(W25)=7</formula>
    </cfRule>
  </conditionalFormatting>
  <conditionalFormatting sqref="X25">
    <cfRule type="expression" dxfId="36809" priority="4433" stopIfTrue="1">
      <formula>OR(X25=祝色,WEEKDAY(X25)=1)</formula>
    </cfRule>
    <cfRule type="expression" dxfId="36808" priority="4434" stopIfTrue="1">
      <formula>WEEKDAY(X25)=7</formula>
    </cfRule>
  </conditionalFormatting>
  <conditionalFormatting sqref="Y25">
    <cfRule type="expression" dxfId="36807" priority="4431" stopIfTrue="1">
      <formula>OR(Y25=祝色,WEEKDAY(Y25)=1)</formula>
    </cfRule>
    <cfRule type="expression" dxfId="36806" priority="4432" stopIfTrue="1">
      <formula>WEEKDAY(Y25)=7</formula>
    </cfRule>
  </conditionalFormatting>
  <conditionalFormatting sqref="Z25">
    <cfRule type="expression" dxfId="36805" priority="4429" stopIfTrue="1">
      <formula>OR(Z25=祝色,WEEKDAY(Z25)=1)</formula>
    </cfRule>
    <cfRule type="expression" dxfId="36804" priority="4430" stopIfTrue="1">
      <formula>WEEKDAY(Z25)=7</formula>
    </cfRule>
  </conditionalFormatting>
  <conditionalFormatting sqref="AA25">
    <cfRule type="expression" dxfId="36803" priority="4427" stopIfTrue="1">
      <formula>OR(AA25=祝色,WEEKDAY(AA25)=1)</formula>
    </cfRule>
    <cfRule type="expression" dxfId="36802" priority="4428" stopIfTrue="1">
      <formula>WEEKDAY(AA25)=7</formula>
    </cfRule>
  </conditionalFormatting>
  <conditionalFormatting sqref="U26">
    <cfRule type="expression" dxfId="36801" priority="4425" stopIfTrue="1">
      <formula>OR(U26=祝色,WEEKDAY(U26)=1)</formula>
    </cfRule>
    <cfRule type="expression" dxfId="36800" priority="4426" stopIfTrue="1">
      <formula>WEEKDAY(U26)=7</formula>
    </cfRule>
  </conditionalFormatting>
  <conditionalFormatting sqref="V26">
    <cfRule type="expression" dxfId="36799" priority="4423" stopIfTrue="1">
      <formula>OR(V26=祝色,WEEKDAY(V26)=1)</formula>
    </cfRule>
    <cfRule type="expression" dxfId="36798" priority="4424" stopIfTrue="1">
      <formula>WEEKDAY(V26)=7</formula>
    </cfRule>
  </conditionalFormatting>
  <conditionalFormatting sqref="W26">
    <cfRule type="expression" dxfId="36797" priority="4421" stopIfTrue="1">
      <formula>OR(W26=祝色,WEEKDAY(W26)=1)</formula>
    </cfRule>
    <cfRule type="expression" dxfId="36796" priority="4422" stopIfTrue="1">
      <formula>WEEKDAY(W26)=7</formula>
    </cfRule>
  </conditionalFormatting>
  <conditionalFormatting sqref="X26">
    <cfRule type="expression" dxfId="36795" priority="4419" stopIfTrue="1">
      <formula>OR(X26=祝色,WEEKDAY(X26)=1)</formula>
    </cfRule>
    <cfRule type="expression" dxfId="36794" priority="4420" stopIfTrue="1">
      <formula>WEEKDAY(X26)=7</formula>
    </cfRule>
  </conditionalFormatting>
  <conditionalFormatting sqref="Y26">
    <cfRule type="expression" dxfId="36793" priority="4417" stopIfTrue="1">
      <formula>OR(Y26=祝色,WEEKDAY(Y26)=1)</formula>
    </cfRule>
    <cfRule type="expression" dxfId="36792" priority="4418" stopIfTrue="1">
      <formula>WEEKDAY(Y26)=7</formula>
    </cfRule>
  </conditionalFormatting>
  <conditionalFormatting sqref="Z26">
    <cfRule type="expression" dxfId="36791" priority="4415" stopIfTrue="1">
      <formula>OR(Z26=祝色,WEEKDAY(Z26)=1)</formula>
    </cfRule>
    <cfRule type="expression" dxfId="36790" priority="4416" stopIfTrue="1">
      <formula>WEEKDAY(Z26)=7</formula>
    </cfRule>
  </conditionalFormatting>
  <conditionalFormatting sqref="AA26">
    <cfRule type="expression" dxfId="36789" priority="4413" stopIfTrue="1">
      <formula>OR(AA26=祝色,WEEKDAY(AA26)=1)</formula>
    </cfRule>
    <cfRule type="expression" dxfId="36788" priority="4414" stopIfTrue="1">
      <formula>WEEKDAY(AA26)=7</formula>
    </cfRule>
  </conditionalFormatting>
  <conditionalFormatting sqref="U27">
    <cfRule type="expression" dxfId="36787" priority="4411" stopIfTrue="1">
      <formula>OR(U27=祝色,WEEKDAY(U27)=1)</formula>
    </cfRule>
    <cfRule type="expression" dxfId="36786" priority="4412" stopIfTrue="1">
      <formula>WEEKDAY(U27)=7</formula>
    </cfRule>
  </conditionalFormatting>
  <conditionalFormatting sqref="V27">
    <cfRule type="expression" dxfId="36785" priority="4409" stopIfTrue="1">
      <formula>OR(V27=祝色,WEEKDAY(V27)=1)</formula>
    </cfRule>
    <cfRule type="expression" dxfId="36784" priority="4410" stopIfTrue="1">
      <formula>WEEKDAY(V27)=7</formula>
    </cfRule>
  </conditionalFormatting>
  <conditionalFormatting sqref="W27">
    <cfRule type="expression" dxfId="36783" priority="4407" stopIfTrue="1">
      <formula>OR(W27=祝色,WEEKDAY(W27)=1)</formula>
    </cfRule>
    <cfRule type="expression" dxfId="36782" priority="4408" stopIfTrue="1">
      <formula>WEEKDAY(W27)=7</formula>
    </cfRule>
  </conditionalFormatting>
  <conditionalFormatting sqref="X27">
    <cfRule type="expression" dxfId="36781" priority="4405" stopIfTrue="1">
      <formula>OR(X27=祝色,WEEKDAY(X27)=1)</formula>
    </cfRule>
    <cfRule type="expression" dxfId="36780" priority="4406" stopIfTrue="1">
      <formula>WEEKDAY(X27)=7</formula>
    </cfRule>
  </conditionalFormatting>
  <conditionalFormatting sqref="Y27">
    <cfRule type="expression" dxfId="36779" priority="4403" stopIfTrue="1">
      <formula>OR(Y27=祝色,WEEKDAY(Y27)=1)</formula>
    </cfRule>
    <cfRule type="expression" dxfId="36778" priority="4404" stopIfTrue="1">
      <formula>WEEKDAY(Y27)=7</formula>
    </cfRule>
  </conditionalFormatting>
  <conditionalFormatting sqref="Z27">
    <cfRule type="expression" dxfId="36777" priority="4401" stopIfTrue="1">
      <formula>OR(Z27=祝色,WEEKDAY(Z27)=1)</formula>
    </cfRule>
    <cfRule type="expression" dxfId="36776" priority="4402" stopIfTrue="1">
      <formula>WEEKDAY(Z27)=7</formula>
    </cfRule>
  </conditionalFormatting>
  <conditionalFormatting sqref="AA27">
    <cfRule type="expression" dxfId="36775" priority="4399" stopIfTrue="1">
      <formula>OR(AA27=祝色,WEEKDAY(AA27)=1)</formula>
    </cfRule>
    <cfRule type="expression" dxfId="36774" priority="4400" stopIfTrue="1">
      <formula>WEEKDAY(AA27)=7</formula>
    </cfRule>
  </conditionalFormatting>
  <conditionalFormatting sqref="U28">
    <cfRule type="expression" dxfId="36773" priority="4397" stopIfTrue="1">
      <formula>OR(U28=祝色,WEEKDAY(U28)=1)</formula>
    </cfRule>
    <cfRule type="expression" dxfId="36772" priority="4398" stopIfTrue="1">
      <formula>WEEKDAY(U28)=7</formula>
    </cfRule>
  </conditionalFormatting>
  <conditionalFormatting sqref="V28">
    <cfRule type="expression" dxfId="36771" priority="4395" stopIfTrue="1">
      <formula>OR(V28=祝色,WEEKDAY(V28)=1)</formula>
    </cfRule>
    <cfRule type="expression" dxfId="36770" priority="4396" stopIfTrue="1">
      <formula>WEEKDAY(V28)=7</formula>
    </cfRule>
  </conditionalFormatting>
  <conditionalFormatting sqref="W28">
    <cfRule type="expression" dxfId="36769" priority="4393" stopIfTrue="1">
      <formula>OR(W28=祝色,WEEKDAY(W28)=1)</formula>
    </cfRule>
    <cfRule type="expression" dxfId="36768" priority="4394" stopIfTrue="1">
      <formula>WEEKDAY(W28)=7</formula>
    </cfRule>
  </conditionalFormatting>
  <conditionalFormatting sqref="X28">
    <cfRule type="expression" dxfId="36767" priority="4391" stopIfTrue="1">
      <formula>OR(X28=祝色,WEEKDAY(X28)=1)</formula>
    </cfRule>
    <cfRule type="expression" dxfId="36766" priority="4392" stopIfTrue="1">
      <formula>WEEKDAY(X28)=7</formula>
    </cfRule>
  </conditionalFormatting>
  <conditionalFormatting sqref="Y28">
    <cfRule type="expression" dxfId="36765" priority="4389" stopIfTrue="1">
      <formula>OR(Y28=祝色,WEEKDAY(Y28)=1)</formula>
    </cfRule>
    <cfRule type="expression" dxfId="36764" priority="4390" stopIfTrue="1">
      <formula>WEEKDAY(Y28)=7</formula>
    </cfRule>
  </conditionalFormatting>
  <conditionalFormatting sqref="Z28">
    <cfRule type="expression" dxfId="36763" priority="4387" stopIfTrue="1">
      <formula>OR(Z28=祝色,WEEKDAY(Z28)=1)</formula>
    </cfRule>
    <cfRule type="expression" dxfId="36762" priority="4388" stopIfTrue="1">
      <formula>WEEKDAY(Z28)=7</formula>
    </cfRule>
  </conditionalFormatting>
  <conditionalFormatting sqref="AA28">
    <cfRule type="expression" dxfId="36761" priority="4385" stopIfTrue="1">
      <formula>OR(AA28=祝色,WEEKDAY(AA28)=1)</formula>
    </cfRule>
    <cfRule type="expression" dxfId="36760" priority="4386" stopIfTrue="1">
      <formula>WEEKDAY(AA28)=7</formula>
    </cfRule>
  </conditionalFormatting>
  <conditionalFormatting sqref="U29">
    <cfRule type="expression" dxfId="36759" priority="4383" stopIfTrue="1">
      <formula>OR(U29=祝色,WEEKDAY(U29)=1)</formula>
    </cfRule>
    <cfRule type="expression" dxfId="36758" priority="4384" stopIfTrue="1">
      <formula>WEEKDAY(U29)=7</formula>
    </cfRule>
  </conditionalFormatting>
  <conditionalFormatting sqref="V29">
    <cfRule type="expression" dxfId="36757" priority="4381" stopIfTrue="1">
      <formula>OR(V29=祝色,WEEKDAY(V29)=1)</formula>
    </cfRule>
    <cfRule type="expression" dxfId="36756" priority="4382" stopIfTrue="1">
      <formula>WEEKDAY(V29)=7</formula>
    </cfRule>
  </conditionalFormatting>
  <conditionalFormatting sqref="W29">
    <cfRule type="expression" dxfId="36755" priority="4379" stopIfTrue="1">
      <formula>OR(W29=祝色,WEEKDAY(W29)=1)</formula>
    </cfRule>
    <cfRule type="expression" dxfId="36754" priority="4380" stopIfTrue="1">
      <formula>WEEKDAY(W29)=7</formula>
    </cfRule>
  </conditionalFormatting>
  <conditionalFormatting sqref="X29">
    <cfRule type="expression" dxfId="36753" priority="4377" stopIfTrue="1">
      <formula>OR(X29=祝色,WEEKDAY(X29)=1)</formula>
    </cfRule>
    <cfRule type="expression" dxfId="36752" priority="4378" stopIfTrue="1">
      <formula>WEEKDAY(X29)=7</formula>
    </cfRule>
  </conditionalFormatting>
  <conditionalFormatting sqref="Y29">
    <cfRule type="expression" dxfId="36751" priority="4375" stopIfTrue="1">
      <formula>OR(Y29=祝色,WEEKDAY(Y29)=1)</formula>
    </cfRule>
    <cfRule type="expression" dxfId="36750" priority="4376" stopIfTrue="1">
      <formula>WEEKDAY(Y29)=7</formula>
    </cfRule>
  </conditionalFormatting>
  <conditionalFormatting sqref="Z29">
    <cfRule type="expression" dxfId="36749" priority="4373" stopIfTrue="1">
      <formula>OR(Z29=祝色,WEEKDAY(Z29)=1)</formula>
    </cfRule>
    <cfRule type="expression" dxfId="36748" priority="4374" stopIfTrue="1">
      <formula>WEEKDAY(Z29)=7</formula>
    </cfRule>
  </conditionalFormatting>
  <conditionalFormatting sqref="AA29">
    <cfRule type="expression" dxfId="36747" priority="4371" stopIfTrue="1">
      <formula>OR(AA29=祝色,WEEKDAY(AA29)=1)</formula>
    </cfRule>
    <cfRule type="expression" dxfId="36746" priority="4372" stopIfTrue="1">
      <formula>WEEKDAY(AA29)=7</formula>
    </cfRule>
  </conditionalFormatting>
  <conditionalFormatting sqref="U30:U31">
    <cfRule type="expression" dxfId="36745" priority="4369" stopIfTrue="1">
      <formula>OR(U30=祝色,WEEKDAY(U30)=1)</formula>
    </cfRule>
    <cfRule type="expression" dxfId="36744" priority="4370" stopIfTrue="1">
      <formula>WEEKDAY(U30)=7</formula>
    </cfRule>
  </conditionalFormatting>
  <conditionalFormatting sqref="V30:V31">
    <cfRule type="expression" dxfId="36743" priority="4367" stopIfTrue="1">
      <formula>OR(V30=祝色,WEEKDAY(V30)=1)</formula>
    </cfRule>
    <cfRule type="expression" dxfId="36742" priority="4368" stopIfTrue="1">
      <formula>WEEKDAY(V30)=7</formula>
    </cfRule>
  </conditionalFormatting>
  <conditionalFormatting sqref="AC25">
    <cfRule type="expression" dxfId="36741" priority="4365" stopIfTrue="1">
      <formula>OR(AC25=祝色,WEEKDAY(AC25)=1)</formula>
    </cfRule>
    <cfRule type="expression" dxfId="36740" priority="4366" stopIfTrue="1">
      <formula>WEEKDAY(AC25)=7</formula>
    </cfRule>
  </conditionalFormatting>
  <conditionalFormatting sqref="AD25">
    <cfRule type="expression" dxfId="36739" priority="4363" stopIfTrue="1">
      <formula>OR(AD25=祝色,WEEKDAY(AD25)=1)</formula>
    </cfRule>
    <cfRule type="expression" dxfId="36738" priority="4364" stopIfTrue="1">
      <formula>WEEKDAY(AD25)=7</formula>
    </cfRule>
  </conditionalFormatting>
  <conditionalFormatting sqref="AE25">
    <cfRule type="expression" dxfId="36737" priority="4361" stopIfTrue="1">
      <formula>OR(AE25=祝色,WEEKDAY(AE25)=1)</formula>
    </cfRule>
    <cfRule type="expression" dxfId="36736" priority="4362" stopIfTrue="1">
      <formula>WEEKDAY(AE25)=7</formula>
    </cfRule>
  </conditionalFormatting>
  <conditionalFormatting sqref="AF25">
    <cfRule type="expression" dxfId="36735" priority="4359" stopIfTrue="1">
      <formula>OR(AF25=祝色,WEEKDAY(AF25)=1)</formula>
    </cfRule>
    <cfRule type="expression" dxfId="36734" priority="4360" stopIfTrue="1">
      <formula>WEEKDAY(AF25)=7</formula>
    </cfRule>
  </conditionalFormatting>
  <conditionalFormatting sqref="AG25">
    <cfRule type="expression" dxfId="36733" priority="4357" stopIfTrue="1">
      <formula>OR(AG25=祝色,WEEKDAY(AG25)=1)</formula>
    </cfRule>
    <cfRule type="expression" dxfId="36732" priority="4358" stopIfTrue="1">
      <formula>WEEKDAY(AG25)=7</formula>
    </cfRule>
  </conditionalFormatting>
  <conditionalFormatting sqref="AH25">
    <cfRule type="expression" dxfId="36731" priority="4355" stopIfTrue="1">
      <formula>OR(AH25=祝色,WEEKDAY(AH25)=1)</formula>
    </cfRule>
    <cfRule type="expression" dxfId="36730" priority="4356" stopIfTrue="1">
      <formula>WEEKDAY(AH25)=7</formula>
    </cfRule>
  </conditionalFormatting>
  <conditionalFormatting sqref="AI25">
    <cfRule type="expression" dxfId="36729" priority="4353" stopIfTrue="1">
      <formula>OR(AI25=祝色,WEEKDAY(AI25)=1)</formula>
    </cfRule>
    <cfRule type="expression" dxfId="36728" priority="4354" stopIfTrue="1">
      <formula>WEEKDAY(AI25)=7</formula>
    </cfRule>
  </conditionalFormatting>
  <conditionalFormatting sqref="AC26">
    <cfRule type="expression" dxfId="36727" priority="4351" stopIfTrue="1">
      <formula>OR(AC26=祝色,WEEKDAY(AC26)=1)</formula>
    </cfRule>
    <cfRule type="expression" dxfId="36726" priority="4352" stopIfTrue="1">
      <formula>WEEKDAY(AC26)=7</formula>
    </cfRule>
  </conditionalFormatting>
  <conditionalFormatting sqref="AD26">
    <cfRule type="expression" dxfId="36725" priority="4349" stopIfTrue="1">
      <formula>OR(AD26=祝色,WEEKDAY(AD26)=1)</formula>
    </cfRule>
    <cfRule type="expression" dxfId="36724" priority="4350" stopIfTrue="1">
      <formula>WEEKDAY(AD26)=7</formula>
    </cfRule>
  </conditionalFormatting>
  <conditionalFormatting sqref="AE26">
    <cfRule type="expression" dxfId="36723" priority="4347" stopIfTrue="1">
      <formula>OR(AE26=祝色,WEEKDAY(AE26)=1)</formula>
    </cfRule>
    <cfRule type="expression" dxfId="36722" priority="4348" stopIfTrue="1">
      <formula>WEEKDAY(AE26)=7</formula>
    </cfRule>
  </conditionalFormatting>
  <conditionalFormatting sqref="AF26">
    <cfRule type="expression" dxfId="36721" priority="4345" stopIfTrue="1">
      <formula>OR(AF26=祝色,WEEKDAY(AF26)=1)</formula>
    </cfRule>
    <cfRule type="expression" dxfId="36720" priority="4346" stopIfTrue="1">
      <formula>WEEKDAY(AF26)=7</formula>
    </cfRule>
  </conditionalFormatting>
  <conditionalFormatting sqref="AG26">
    <cfRule type="expression" dxfId="36719" priority="4343" stopIfTrue="1">
      <formula>OR(AG26=祝色,WEEKDAY(AG26)=1)</formula>
    </cfRule>
    <cfRule type="expression" dxfId="36718" priority="4344" stopIfTrue="1">
      <formula>WEEKDAY(AG26)=7</formula>
    </cfRule>
  </conditionalFormatting>
  <conditionalFormatting sqref="AH26">
    <cfRule type="expression" dxfId="36717" priority="4341" stopIfTrue="1">
      <formula>OR(AH26=祝色,WEEKDAY(AH26)=1)</formula>
    </cfRule>
    <cfRule type="expression" dxfId="36716" priority="4342" stopIfTrue="1">
      <formula>WEEKDAY(AH26)=7</formula>
    </cfRule>
  </conditionalFormatting>
  <conditionalFormatting sqref="AI26">
    <cfRule type="expression" dxfId="36715" priority="4339" stopIfTrue="1">
      <formula>OR(AI26=祝色,WEEKDAY(AI26)=1)</formula>
    </cfRule>
    <cfRule type="expression" dxfId="36714" priority="4340" stopIfTrue="1">
      <formula>WEEKDAY(AI26)=7</formula>
    </cfRule>
  </conditionalFormatting>
  <conditionalFormatting sqref="AC27">
    <cfRule type="expression" dxfId="36713" priority="4337" stopIfTrue="1">
      <formula>OR(AC27=祝色,WEEKDAY(AC27)=1)</formula>
    </cfRule>
    <cfRule type="expression" dxfId="36712" priority="4338" stopIfTrue="1">
      <formula>WEEKDAY(AC27)=7</formula>
    </cfRule>
  </conditionalFormatting>
  <conditionalFormatting sqref="AD27">
    <cfRule type="expression" dxfId="36711" priority="4335" stopIfTrue="1">
      <formula>OR(AD27=祝色,WEEKDAY(AD27)=1)</formula>
    </cfRule>
    <cfRule type="expression" dxfId="36710" priority="4336" stopIfTrue="1">
      <formula>WEEKDAY(AD27)=7</formula>
    </cfRule>
  </conditionalFormatting>
  <conditionalFormatting sqref="AE27">
    <cfRule type="expression" dxfId="36709" priority="4333" stopIfTrue="1">
      <formula>OR(AE27=祝色,WEEKDAY(AE27)=1)</formula>
    </cfRule>
    <cfRule type="expression" dxfId="36708" priority="4334" stopIfTrue="1">
      <formula>WEEKDAY(AE27)=7</formula>
    </cfRule>
  </conditionalFormatting>
  <conditionalFormatting sqref="AF27">
    <cfRule type="expression" dxfId="36707" priority="4331" stopIfTrue="1">
      <formula>OR(AF27=祝色,WEEKDAY(AF27)=1)</formula>
    </cfRule>
    <cfRule type="expression" dxfId="36706" priority="4332" stopIfTrue="1">
      <formula>WEEKDAY(AF27)=7</formula>
    </cfRule>
  </conditionalFormatting>
  <conditionalFormatting sqref="AG27">
    <cfRule type="expression" dxfId="36705" priority="4329" stopIfTrue="1">
      <formula>OR(AG27=祝色,WEEKDAY(AG27)=1)</formula>
    </cfRule>
    <cfRule type="expression" dxfId="36704" priority="4330" stopIfTrue="1">
      <formula>WEEKDAY(AG27)=7</formula>
    </cfRule>
  </conditionalFormatting>
  <conditionalFormatting sqref="AH27">
    <cfRule type="expression" dxfId="36703" priority="4327" stopIfTrue="1">
      <formula>OR(AH27=祝色,WEEKDAY(AH27)=1)</formula>
    </cfRule>
    <cfRule type="expression" dxfId="36702" priority="4328" stopIfTrue="1">
      <formula>WEEKDAY(AH27)=7</formula>
    </cfRule>
  </conditionalFormatting>
  <conditionalFormatting sqref="AI27">
    <cfRule type="expression" dxfId="36701" priority="4325" stopIfTrue="1">
      <formula>OR(AI27=祝色,WEEKDAY(AI27)=1)</formula>
    </cfRule>
    <cfRule type="expression" dxfId="36700" priority="4326" stopIfTrue="1">
      <formula>WEEKDAY(AI27)=7</formula>
    </cfRule>
  </conditionalFormatting>
  <conditionalFormatting sqref="AC28">
    <cfRule type="expression" dxfId="36699" priority="4323" stopIfTrue="1">
      <formula>OR(AC28=祝色,WEEKDAY(AC28)=1)</formula>
    </cfRule>
    <cfRule type="expression" dxfId="36698" priority="4324" stopIfTrue="1">
      <formula>WEEKDAY(AC28)=7</formula>
    </cfRule>
  </conditionalFormatting>
  <conditionalFormatting sqref="AD28">
    <cfRule type="expression" dxfId="36697" priority="4321" stopIfTrue="1">
      <formula>OR(AD28=祝色,WEEKDAY(AD28)=1)</formula>
    </cfRule>
    <cfRule type="expression" dxfId="36696" priority="4322" stopIfTrue="1">
      <formula>WEEKDAY(AD28)=7</formula>
    </cfRule>
  </conditionalFormatting>
  <conditionalFormatting sqref="AE28">
    <cfRule type="expression" dxfId="36695" priority="4319" stopIfTrue="1">
      <formula>OR(AE28=祝色,WEEKDAY(AE28)=1)</formula>
    </cfRule>
    <cfRule type="expression" dxfId="36694" priority="4320" stopIfTrue="1">
      <formula>WEEKDAY(AE28)=7</formula>
    </cfRule>
  </conditionalFormatting>
  <conditionalFormatting sqref="AF28">
    <cfRule type="expression" dxfId="36693" priority="4317" stopIfTrue="1">
      <formula>OR(AF28=祝色,WEEKDAY(AF28)=1)</formula>
    </cfRule>
    <cfRule type="expression" dxfId="36692" priority="4318" stopIfTrue="1">
      <formula>WEEKDAY(AF28)=7</formula>
    </cfRule>
  </conditionalFormatting>
  <conditionalFormatting sqref="AG28">
    <cfRule type="expression" dxfId="36691" priority="4315" stopIfTrue="1">
      <formula>OR(AG28=祝色,WEEKDAY(AG28)=1)</formula>
    </cfRule>
    <cfRule type="expression" dxfId="36690" priority="4316" stopIfTrue="1">
      <formula>WEEKDAY(AG28)=7</formula>
    </cfRule>
  </conditionalFormatting>
  <conditionalFormatting sqref="AH28">
    <cfRule type="expression" dxfId="36689" priority="4313" stopIfTrue="1">
      <formula>OR(AH28=祝色,WEEKDAY(AH28)=1)</formula>
    </cfRule>
    <cfRule type="expression" dxfId="36688" priority="4314" stopIfTrue="1">
      <formula>WEEKDAY(AH28)=7</formula>
    </cfRule>
  </conditionalFormatting>
  <conditionalFormatting sqref="AI28">
    <cfRule type="expression" dxfId="36687" priority="4311" stopIfTrue="1">
      <formula>OR(AI28=祝色,WEEKDAY(AI28)=1)</formula>
    </cfRule>
    <cfRule type="expression" dxfId="36686" priority="4312" stopIfTrue="1">
      <formula>WEEKDAY(AI28)=7</formula>
    </cfRule>
  </conditionalFormatting>
  <conditionalFormatting sqref="AC29">
    <cfRule type="expression" dxfId="36685" priority="4309" stopIfTrue="1">
      <formula>OR(AC29=祝色,WEEKDAY(AC29)=1)</formula>
    </cfRule>
    <cfRule type="expression" dxfId="36684" priority="4310" stopIfTrue="1">
      <formula>WEEKDAY(AC29)=7</formula>
    </cfRule>
  </conditionalFormatting>
  <conditionalFormatting sqref="AD29">
    <cfRule type="expression" dxfId="36683" priority="4307" stopIfTrue="1">
      <formula>OR(AD29=祝色,WEEKDAY(AD29)=1)</formula>
    </cfRule>
    <cfRule type="expression" dxfId="36682" priority="4308" stopIfTrue="1">
      <formula>WEEKDAY(AD29)=7</formula>
    </cfRule>
  </conditionalFormatting>
  <conditionalFormatting sqref="AE29">
    <cfRule type="expression" dxfId="36681" priority="4305" stopIfTrue="1">
      <formula>OR(AE29=祝色,WEEKDAY(AE29)=1)</formula>
    </cfRule>
    <cfRule type="expression" dxfId="36680" priority="4306" stopIfTrue="1">
      <formula>WEEKDAY(AE29)=7</formula>
    </cfRule>
  </conditionalFormatting>
  <conditionalFormatting sqref="AF29">
    <cfRule type="expression" dxfId="36679" priority="4303" stopIfTrue="1">
      <formula>OR(AF29=祝色,WEEKDAY(AF29)=1)</formula>
    </cfRule>
    <cfRule type="expression" dxfId="36678" priority="4304" stopIfTrue="1">
      <formula>WEEKDAY(AF29)=7</formula>
    </cfRule>
  </conditionalFormatting>
  <conditionalFormatting sqref="AG29">
    <cfRule type="expression" dxfId="36677" priority="4301" stopIfTrue="1">
      <formula>OR(AG29=祝色,WEEKDAY(AG29)=1)</formula>
    </cfRule>
    <cfRule type="expression" dxfId="36676" priority="4302" stopIfTrue="1">
      <formula>WEEKDAY(AG29)=7</formula>
    </cfRule>
  </conditionalFormatting>
  <conditionalFormatting sqref="AH29">
    <cfRule type="expression" dxfId="36675" priority="4299" stopIfTrue="1">
      <formula>OR(AH29=祝色,WEEKDAY(AH29)=1)</formula>
    </cfRule>
    <cfRule type="expression" dxfId="36674" priority="4300" stopIfTrue="1">
      <formula>WEEKDAY(AH29)=7</formula>
    </cfRule>
  </conditionalFormatting>
  <conditionalFormatting sqref="AI29">
    <cfRule type="expression" dxfId="36673" priority="4297" stopIfTrue="1">
      <formula>OR(AI29=祝色,WEEKDAY(AI29)=1)</formula>
    </cfRule>
    <cfRule type="expression" dxfId="36672" priority="4298" stopIfTrue="1">
      <formula>WEEKDAY(AI29)=7</formula>
    </cfRule>
  </conditionalFormatting>
  <conditionalFormatting sqref="AC30:AC31">
    <cfRule type="expression" dxfId="36671" priority="4295" stopIfTrue="1">
      <formula>OR(AC30=祝色,WEEKDAY(AC30)=1)</formula>
    </cfRule>
    <cfRule type="expression" dxfId="36670" priority="4296" stopIfTrue="1">
      <formula>WEEKDAY(AC30)=7</formula>
    </cfRule>
  </conditionalFormatting>
  <conditionalFormatting sqref="AD30:AD31">
    <cfRule type="expression" dxfId="36669" priority="4293" stopIfTrue="1">
      <formula>OR(AD30=祝色,WEEKDAY(AD30)=1)</formula>
    </cfRule>
    <cfRule type="expression" dxfId="36668" priority="4294" stopIfTrue="1">
      <formula>WEEKDAY(AD30)=7</formula>
    </cfRule>
  </conditionalFormatting>
  <conditionalFormatting sqref="U34">
    <cfRule type="expression" dxfId="36667" priority="4291" stopIfTrue="1">
      <formula>OR(U34=祝色,WEEKDAY(U34)=1)</formula>
    </cfRule>
    <cfRule type="expression" dxfId="36666" priority="4292" stopIfTrue="1">
      <formula>WEEKDAY(U34)=7</formula>
    </cfRule>
  </conditionalFormatting>
  <conditionalFormatting sqref="V34">
    <cfRule type="expression" dxfId="36665" priority="4289" stopIfTrue="1">
      <formula>OR(V34=祝色,WEEKDAY(V34)=1)</formula>
    </cfRule>
    <cfRule type="expression" dxfId="36664" priority="4290" stopIfTrue="1">
      <formula>WEEKDAY(V34)=7</formula>
    </cfRule>
  </conditionalFormatting>
  <conditionalFormatting sqref="W34">
    <cfRule type="expression" dxfId="36663" priority="4287" stopIfTrue="1">
      <formula>OR(W34=祝色,WEEKDAY(W34)=1)</formula>
    </cfRule>
    <cfRule type="expression" dxfId="36662" priority="4288" stopIfTrue="1">
      <formula>WEEKDAY(W34)=7</formula>
    </cfRule>
  </conditionalFormatting>
  <conditionalFormatting sqref="X34">
    <cfRule type="expression" dxfId="36661" priority="4285" stopIfTrue="1">
      <formula>OR(X34=祝色,WEEKDAY(X34)=1)</formula>
    </cfRule>
    <cfRule type="expression" dxfId="36660" priority="4286" stopIfTrue="1">
      <formula>WEEKDAY(X34)=7</formula>
    </cfRule>
  </conditionalFormatting>
  <conditionalFormatting sqref="Y34">
    <cfRule type="expression" dxfId="36659" priority="4283" stopIfTrue="1">
      <formula>OR(Y34=祝色,WEEKDAY(Y34)=1)</formula>
    </cfRule>
    <cfRule type="expression" dxfId="36658" priority="4284" stopIfTrue="1">
      <formula>WEEKDAY(Y34)=7</formula>
    </cfRule>
  </conditionalFormatting>
  <conditionalFormatting sqref="Z34">
    <cfRule type="expression" dxfId="36657" priority="4281" stopIfTrue="1">
      <formula>OR(Z34=祝色,WEEKDAY(Z34)=1)</formula>
    </cfRule>
    <cfRule type="expression" dxfId="36656" priority="4282" stopIfTrue="1">
      <formula>WEEKDAY(Z34)=7</formula>
    </cfRule>
  </conditionalFormatting>
  <conditionalFormatting sqref="AA34">
    <cfRule type="expression" dxfId="36655" priority="4279" stopIfTrue="1">
      <formula>OR(AA34=祝色,WEEKDAY(AA34)=1)</formula>
    </cfRule>
    <cfRule type="expression" dxfId="36654" priority="4280" stopIfTrue="1">
      <formula>WEEKDAY(AA34)=7</formula>
    </cfRule>
  </conditionalFormatting>
  <conditionalFormatting sqref="U35">
    <cfRule type="expression" dxfId="36653" priority="4277" stopIfTrue="1">
      <formula>OR(U35=祝色,WEEKDAY(U35)=1)</formula>
    </cfRule>
    <cfRule type="expression" dxfId="36652" priority="4278" stopIfTrue="1">
      <formula>WEEKDAY(U35)=7</formula>
    </cfRule>
  </conditionalFormatting>
  <conditionalFormatting sqref="V35">
    <cfRule type="expression" dxfId="36651" priority="4275" stopIfTrue="1">
      <formula>OR(V35=祝色,WEEKDAY(V35)=1)</formula>
    </cfRule>
    <cfRule type="expression" dxfId="36650" priority="4276" stopIfTrue="1">
      <formula>WEEKDAY(V35)=7</formula>
    </cfRule>
  </conditionalFormatting>
  <conditionalFormatting sqref="W35">
    <cfRule type="expression" dxfId="36649" priority="4273" stopIfTrue="1">
      <formula>OR(W35=祝色,WEEKDAY(W35)=1)</formula>
    </cfRule>
    <cfRule type="expression" dxfId="36648" priority="4274" stopIfTrue="1">
      <formula>WEEKDAY(W35)=7</formula>
    </cfRule>
  </conditionalFormatting>
  <conditionalFormatting sqref="X35">
    <cfRule type="expression" dxfId="36647" priority="4271" stopIfTrue="1">
      <formula>OR(X35=祝色,WEEKDAY(X35)=1)</formula>
    </cfRule>
    <cfRule type="expression" dxfId="36646" priority="4272" stopIfTrue="1">
      <formula>WEEKDAY(X35)=7</formula>
    </cfRule>
  </conditionalFormatting>
  <conditionalFormatting sqref="Y35">
    <cfRule type="expression" dxfId="36645" priority="4269" stopIfTrue="1">
      <formula>OR(Y35=祝色,WEEKDAY(Y35)=1)</formula>
    </cfRule>
    <cfRule type="expression" dxfId="36644" priority="4270" stopIfTrue="1">
      <formula>WEEKDAY(Y35)=7</formula>
    </cfRule>
  </conditionalFormatting>
  <conditionalFormatting sqref="Z35">
    <cfRule type="expression" dxfId="36643" priority="4267" stopIfTrue="1">
      <formula>OR(Z35=祝色,WEEKDAY(Z35)=1)</formula>
    </cfRule>
    <cfRule type="expression" dxfId="36642" priority="4268" stopIfTrue="1">
      <formula>WEEKDAY(Z35)=7</formula>
    </cfRule>
  </conditionalFormatting>
  <conditionalFormatting sqref="AA35">
    <cfRule type="expression" dxfId="36641" priority="4265" stopIfTrue="1">
      <formula>OR(AA35=祝色,WEEKDAY(AA35)=1)</formula>
    </cfRule>
    <cfRule type="expression" dxfId="36640" priority="4266" stopIfTrue="1">
      <formula>WEEKDAY(AA35)=7</formula>
    </cfRule>
  </conditionalFormatting>
  <conditionalFormatting sqref="U36">
    <cfRule type="expression" dxfId="36639" priority="4263" stopIfTrue="1">
      <formula>OR(U36=祝色,WEEKDAY(U36)=1)</formula>
    </cfRule>
    <cfRule type="expression" dxfId="36638" priority="4264" stopIfTrue="1">
      <formula>WEEKDAY(U36)=7</formula>
    </cfRule>
  </conditionalFormatting>
  <conditionalFormatting sqref="V36">
    <cfRule type="expression" dxfId="36637" priority="4261" stopIfTrue="1">
      <formula>OR(V36=祝色,WEEKDAY(V36)=1)</formula>
    </cfRule>
    <cfRule type="expression" dxfId="36636" priority="4262" stopIfTrue="1">
      <formula>WEEKDAY(V36)=7</formula>
    </cfRule>
  </conditionalFormatting>
  <conditionalFormatting sqref="W36">
    <cfRule type="expression" dxfId="36635" priority="4259" stopIfTrue="1">
      <formula>OR(W36=祝色,WEEKDAY(W36)=1)</formula>
    </cfRule>
    <cfRule type="expression" dxfId="36634" priority="4260" stopIfTrue="1">
      <formula>WEEKDAY(W36)=7</formula>
    </cfRule>
  </conditionalFormatting>
  <conditionalFormatting sqref="X36">
    <cfRule type="expression" dxfId="36633" priority="4257" stopIfTrue="1">
      <formula>OR(X36=祝色,WEEKDAY(X36)=1)</formula>
    </cfRule>
    <cfRule type="expression" dxfId="36632" priority="4258" stopIfTrue="1">
      <formula>WEEKDAY(X36)=7</formula>
    </cfRule>
  </conditionalFormatting>
  <conditionalFormatting sqref="Y36">
    <cfRule type="expression" dxfId="36631" priority="4255" stopIfTrue="1">
      <formula>OR(Y36=祝色,WEEKDAY(Y36)=1)</formula>
    </cfRule>
    <cfRule type="expression" dxfId="36630" priority="4256" stopIfTrue="1">
      <formula>WEEKDAY(Y36)=7</formula>
    </cfRule>
  </conditionalFormatting>
  <conditionalFormatting sqref="Z36">
    <cfRule type="expression" dxfId="36629" priority="4253" stopIfTrue="1">
      <formula>OR(Z36=祝色,WEEKDAY(Z36)=1)</formula>
    </cfRule>
    <cfRule type="expression" dxfId="36628" priority="4254" stopIfTrue="1">
      <formula>WEEKDAY(Z36)=7</formula>
    </cfRule>
  </conditionalFormatting>
  <conditionalFormatting sqref="AA36">
    <cfRule type="expression" dxfId="36627" priority="4251" stopIfTrue="1">
      <formula>OR(AA36=祝色,WEEKDAY(AA36)=1)</formula>
    </cfRule>
    <cfRule type="expression" dxfId="36626" priority="4252" stopIfTrue="1">
      <formula>WEEKDAY(AA36)=7</formula>
    </cfRule>
  </conditionalFormatting>
  <conditionalFormatting sqref="U37">
    <cfRule type="expression" dxfId="36625" priority="4249" stopIfTrue="1">
      <formula>OR(U37=祝色,WEEKDAY(U37)=1)</formula>
    </cfRule>
    <cfRule type="expression" dxfId="36624" priority="4250" stopIfTrue="1">
      <formula>WEEKDAY(U37)=7</formula>
    </cfRule>
  </conditionalFormatting>
  <conditionalFormatting sqref="V37">
    <cfRule type="expression" dxfId="36623" priority="4247" stopIfTrue="1">
      <formula>OR(V37=祝色,WEEKDAY(V37)=1)</formula>
    </cfRule>
    <cfRule type="expression" dxfId="36622" priority="4248" stopIfTrue="1">
      <formula>WEEKDAY(V37)=7</formula>
    </cfRule>
  </conditionalFormatting>
  <conditionalFormatting sqref="W37">
    <cfRule type="expression" dxfId="36621" priority="4245" stopIfTrue="1">
      <formula>OR(W37=祝色,WEEKDAY(W37)=1)</formula>
    </cfRule>
    <cfRule type="expression" dxfId="36620" priority="4246" stopIfTrue="1">
      <formula>WEEKDAY(W37)=7</formula>
    </cfRule>
  </conditionalFormatting>
  <conditionalFormatting sqref="X37">
    <cfRule type="expression" dxfId="36619" priority="4243" stopIfTrue="1">
      <formula>OR(X37=祝色,WEEKDAY(X37)=1)</formula>
    </cfRule>
    <cfRule type="expression" dxfId="36618" priority="4244" stopIfTrue="1">
      <formula>WEEKDAY(X37)=7</formula>
    </cfRule>
  </conditionalFormatting>
  <conditionalFormatting sqref="Y37">
    <cfRule type="expression" dxfId="36617" priority="4241" stopIfTrue="1">
      <formula>OR(Y37=祝色,WEEKDAY(Y37)=1)</formula>
    </cfRule>
    <cfRule type="expression" dxfId="36616" priority="4242" stopIfTrue="1">
      <formula>WEEKDAY(Y37)=7</formula>
    </cfRule>
  </conditionalFormatting>
  <conditionalFormatting sqref="Z37">
    <cfRule type="expression" dxfId="36615" priority="4239" stopIfTrue="1">
      <formula>OR(Z37=祝色,WEEKDAY(Z37)=1)</formula>
    </cfRule>
    <cfRule type="expression" dxfId="36614" priority="4240" stopIfTrue="1">
      <formula>WEEKDAY(Z37)=7</formula>
    </cfRule>
  </conditionalFormatting>
  <conditionalFormatting sqref="AA37">
    <cfRule type="expression" dxfId="36613" priority="4237" stopIfTrue="1">
      <formula>OR(AA37=祝色,WEEKDAY(AA37)=1)</formula>
    </cfRule>
    <cfRule type="expression" dxfId="36612" priority="4238" stopIfTrue="1">
      <formula>WEEKDAY(AA37)=7</formula>
    </cfRule>
  </conditionalFormatting>
  <conditionalFormatting sqref="U38">
    <cfRule type="expression" dxfId="36611" priority="4235" stopIfTrue="1">
      <formula>OR(U38=祝色,WEEKDAY(U38)=1)</formula>
    </cfRule>
    <cfRule type="expression" dxfId="36610" priority="4236" stopIfTrue="1">
      <formula>WEEKDAY(U38)=7</formula>
    </cfRule>
  </conditionalFormatting>
  <conditionalFormatting sqref="V38">
    <cfRule type="expression" dxfId="36609" priority="4233" stopIfTrue="1">
      <formula>OR(V38=祝色,WEEKDAY(V38)=1)</formula>
    </cfRule>
    <cfRule type="expression" dxfId="36608" priority="4234" stopIfTrue="1">
      <formula>WEEKDAY(V38)=7</formula>
    </cfRule>
  </conditionalFormatting>
  <conditionalFormatting sqref="W38">
    <cfRule type="expression" dxfId="36607" priority="4231" stopIfTrue="1">
      <formula>OR(W38=祝色,WEEKDAY(W38)=1)</formula>
    </cfRule>
    <cfRule type="expression" dxfId="36606" priority="4232" stopIfTrue="1">
      <formula>WEEKDAY(W38)=7</formula>
    </cfRule>
  </conditionalFormatting>
  <conditionalFormatting sqref="X38">
    <cfRule type="expression" dxfId="36605" priority="4229" stopIfTrue="1">
      <formula>OR(X38=祝色,WEEKDAY(X38)=1)</formula>
    </cfRule>
    <cfRule type="expression" dxfId="36604" priority="4230" stopIfTrue="1">
      <formula>WEEKDAY(X38)=7</formula>
    </cfRule>
  </conditionalFormatting>
  <conditionalFormatting sqref="Y38">
    <cfRule type="expression" dxfId="36603" priority="4227" stopIfTrue="1">
      <formula>OR(Y38=祝色,WEEKDAY(Y38)=1)</formula>
    </cfRule>
    <cfRule type="expression" dxfId="36602" priority="4228" stopIfTrue="1">
      <formula>WEEKDAY(Y38)=7</formula>
    </cfRule>
  </conditionalFormatting>
  <conditionalFormatting sqref="Z38">
    <cfRule type="expression" dxfId="36601" priority="4225" stopIfTrue="1">
      <formula>OR(Z38=祝色,WEEKDAY(Z38)=1)</formula>
    </cfRule>
    <cfRule type="expression" dxfId="36600" priority="4226" stopIfTrue="1">
      <formula>WEEKDAY(Z38)=7</formula>
    </cfRule>
  </conditionalFormatting>
  <conditionalFormatting sqref="AA38">
    <cfRule type="expression" dxfId="36599" priority="4223" stopIfTrue="1">
      <formula>OR(AA38=祝色,WEEKDAY(AA38)=1)</formula>
    </cfRule>
    <cfRule type="expression" dxfId="36598" priority="4224" stopIfTrue="1">
      <formula>WEEKDAY(AA38)=7</formula>
    </cfRule>
  </conditionalFormatting>
  <conditionalFormatting sqref="U39">
    <cfRule type="expression" dxfId="36597" priority="4221" stopIfTrue="1">
      <formula>OR(U39=祝色,WEEKDAY(U39)=1)</formula>
    </cfRule>
    <cfRule type="expression" dxfId="36596" priority="4222" stopIfTrue="1">
      <formula>WEEKDAY(U39)=7</formula>
    </cfRule>
  </conditionalFormatting>
  <conditionalFormatting sqref="V39">
    <cfRule type="expression" dxfId="36595" priority="4219" stopIfTrue="1">
      <formula>OR(V39=祝色,WEEKDAY(V39)=1)</formula>
    </cfRule>
    <cfRule type="expression" dxfId="36594" priority="4220" stopIfTrue="1">
      <formula>WEEKDAY(V39)=7</formula>
    </cfRule>
  </conditionalFormatting>
  <conditionalFormatting sqref="AC34">
    <cfRule type="expression" dxfId="36593" priority="4217" stopIfTrue="1">
      <formula>OR(AC34=祝色,WEEKDAY(AC34)=1)</formula>
    </cfRule>
    <cfRule type="expression" dxfId="36592" priority="4218" stopIfTrue="1">
      <formula>WEEKDAY(AC34)=7</formula>
    </cfRule>
  </conditionalFormatting>
  <conditionalFormatting sqref="AD34">
    <cfRule type="expression" dxfId="36591" priority="4215" stopIfTrue="1">
      <formula>OR(AD34=祝色,WEEKDAY(AD34)=1)</formula>
    </cfRule>
    <cfRule type="expression" dxfId="36590" priority="4216" stopIfTrue="1">
      <formula>WEEKDAY(AD34)=7</formula>
    </cfRule>
  </conditionalFormatting>
  <conditionalFormatting sqref="AE34">
    <cfRule type="expression" dxfId="36589" priority="4213" stopIfTrue="1">
      <formula>OR(AE34=祝色,WEEKDAY(AE34)=1)</formula>
    </cfRule>
    <cfRule type="expression" dxfId="36588" priority="4214" stopIfTrue="1">
      <formula>WEEKDAY(AE34)=7</formula>
    </cfRule>
  </conditionalFormatting>
  <conditionalFormatting sqref="AF34">
    <cfRule type="expression" dxfId="36587" priority="4211" stopIfTrue="1">
      <formula>OR(AF34=祝色,WEEKDAY(AF34)=1)</formula>
    </cfRule>
    <cfRule type="expression" dxfId="36586" priority="4212" stopIfTrue="1">
      <formula>WEEKDAY(AF34)=7</formula>
    </cfRule>
  </conditionalFormatting>
  <conditionalFormatting sqref="AG34">
    <cfRule type="expression" dxfId="36585" priority="4209" stopIfTrue="1">
      <formula>OR(AG34=祝色,WEEKDAY(AG34)=1)</formula>
    </cfRule>
    <cfRule type="expression" dxfId="36584" priority="4210" stopIfTrue="1">
      <formula>WEEKDAY(AG34)=7</formula>
    </cfRule>
  </conditionalFormatting>
  <conditionalFormatting sqref="AH34">
    <cfRule type="expression" dxfId="36583" priority="4207" stopIfTrue="1">
      <formula>OR(AH34=祝色,WEEKDAY(AH34)=1)</formula>
    </cfRule>
    <cfRule type="expression" dxfId="36582" priority="4208" stopIfTrue="1">
      <formula>WEEKDAY(AH34)=7</formula>
    </cfRule>
  </conditionalFormatting>
  <conditionalFormatting sqref="AI34">
    <cfRule type="expression" dxfId="36581" priority="4205" stopIfTrue="1">
      <formula>OR(AI34=祝色,WEEKDAY(AI34)=1)</formula>
    </cfRule>
    <cfRule type="expression" dxfId="36580" priority="4206" stopIfTrue="1">
      <formula>WEEKDAY(AI34)=7</formula>
    </cfRule>
  </conditionalFormatting>
  <conditionalFormatting sqref="AC35">
    <cfRule type="expression" dxfId="36579" priority="4203" stopIfTrue="1">
      <formula>OR(AC35=祝色,WEEKDAY(AC35)=1)</formula>
    </cfRule>
    <cfRule type="expression" dxfId="36578" priority="4204" stopIfTrue="1">
      <formula>WEEKDAY(AC35)=7</formula>
    </cfRule>
  </conditionalFormatting>
  <conditionalFormatting sqref="AD35">
    <cfRule type="expression" dxfId="36577" priority="4201" stopIfTrue="1">
      <formula>OR(AD35=祝色,WEEKDAY(AD35)=1)</formula>
    </cfRule>
    <cfRule type="expression" dxfId="36576" priority="4202" stopIfTrue="1">
      <formula>WEEKDAY(AD35)=7</formula>
    </cfRule>
  </conditionalFormatting>
  <conditionalFormatting sqref="AE35">
    <cfRule type="expression" dxfId="36575" priority="4199" stopIfTrue="1">
      <formula>OR(AE35=祝色,WEEKDAY(AE35)=1)</formula>
    </cfRule>
    <cfRule type="expression" dxfId="36574" priority="4200" stopIfTrue="1">
      <formula>WEEKDAY(AE35)=7</formula>
    </cfRule>
  </conditionalFormatting>
  <conditionalFormatting sqref="AF35">
    <cfRule type="expression" dxfId="36573" priority="4197" stopIfTrue="1">
      <formula>OR(AF35=祝色,WEEKDAY(AF35)=1)</formula>
    </cfRule>
    <cfRule type="expression" dxfId="36572" priority="4198" stopIfTrue="1">
      <formula>WEEKDAY(AF35)=7</formula>
    </cfRule>
  </conditionalFormatting>
  <conditionalFormatting sqref="AG35">
    <cfRule type="expression" dxfId="36571" priority="4195" stopIfTrue="1">
      <formula>OR(AG35=祝色,WEEKDAY(AG35)=1)</formula>
    </cfRule>
    <cfRule type="expression" dxfId="36570" priority="4196" stopIfTrue="1">
      <formula>WEEKDAY(AG35)=7</formula>
    </cfRule>
  </conditionalFormatting>
  <conditionalFormatting sqref="AH35">
    <cfRule type="expression" dxfId="36569" priority="4193" stopIfTrue="1">
      <formula>OR(AH35=祝色,WEEKDAY(AH35)=1)</formula>
    </cfRule>
    <cfRule type="expression" dxfId="36568" priority="4194" stopIfTrue="1">
      <formula>WEEKDAY(AH35)=7</formula>
    </cfRule>
  </conditionalFormatting>
  <conditionalFormatting sqref="AI35">
    <cfRule type="expression" dxfId="36567" priority="4191" stopIfTrue="1">
      <formula>OR(AI35=祝色,WEEKDAY(AI35)=1)</formula>
    </cfRule>
    <cfRule type="expression" dxfId="36566" priority="4192" stopIfTrue="1">
      <formula>WEEKDAY(AI35)=7</formula>
    </cfRule>
  </conditionalFormatting>
  <conditionalFormatting sqref="AC36">
    <cfRule type="expression" dxfId="36565" priority="4189" stopIfTrue="1">
      <formula>OR(AC36=祝色,WEEKDAY(AC36)=1)</formula>
    </cfRule>
    <cfRule type="expression" dxfId="36564" priority="4190" stopIfTrue="1">
      <formula>WEEKDAY(AC36)=7</formula>
    </cfRule>
  </conditionalFormatting>
  <conditionalFormatting sqref="AD36">
    <cfRule type="expression" dxfId="36563" priority="4187" stopIfTrue="1">
      <formula>OR(AD36=祝色,WEEKDAY(AD36)=1)</formula>
    </cfRule>
    <cfRule type="expression" dxfId="36562" priority="4188" stopIfTrue="1">
      <formula>WEEKDAY(AD36)=7</formula>
    </cfRule>
  </conditionalFormatting>
  <conditionalFormatting sqref="AE36">
    <cfRule type="expression" dxfId="36561" priority="4185" stopIfTrue="1">
      <formula>OR(AE36=祝色,WEEKDAY(AE36)=1)</formula>
    </cfRule>
    <cfRule type="expression" dxfId="36560" priority="4186" stopIfTrue="1">
      <formula>WEEKDAY(AE36)=7</formula>
    </cfRule>
  </conditionalFormatting>
  <conditionalFormatting sqref="AF36">
    <cfRule type="expression" dxfId="36559" priority="4183" stopIfTrue="1">
      <formula>OR(AF36=祝色,WEEKDAY(AF36)=1)</formula>
    </cfRule>
    <cfRule type="expression" dxfId="36558" priority="4184" stopIfTrue="1">
      <formula>WEEKDAY(AF36)=7</formula>
    </cfRule>
  </conditionalFormatting>
  <conditionalFormatting sqref="AG36">
    <cfRule type="expression" dxfId="36557" priority="4181" stopIfTrue="1">
      <formula>OR(AG36=祝色,WEEKDAY(AG36)=1)</formula>
    </cfRule>
    <cfRule type="expression" dxfId="36556" priority="4182" stopIfTrue="1">
      <formula>WEEKDAY(AG36)=7</formula>
    </cfRule>
  </conditionalFormatting>
  <conditionalFormatting sqref="AH36">
    <cfRule type="expression" dxfId="36555" priority="4179" stopIfTrue="1">
      <formula>OR(AH36=祝色,WEEKDAY(AH36)=1)</formula>
    </cfRule>
    <cfRule type="expression" dxfId="36554" priority="4180" stopIfTrue="1">
      <formula>WEEKDAY(AH36)=7</formula>
    </cfRule>
  </conditionalFormatting>
  <conditionalFormatting sqref="AI36">
    <cfRule type="expression" dxfId="36553" priority="4177" stopIfTrue="1">
      <formula>OR(AI36=祝色,WEEKDAY(AI36)=1)</formula>
    </cfRule>
    <cfRule type="expression" dxfId="36552" priority="4178" stopIfTrue="1">
      <formula>WEEKDAY(AI36)=7</formula>
    </cfRule>
  </conditionalFormatting>
  <conditionalFormatting sqref="AC37">
    <cfRule type="expression" dxfId="36551" priority="4175" stopIfTrue="1">
      <formula>OR(AC37=祝色,WEEKDAY(AC37)=1)</formula>
    </cfRule>
    <cfRule type="expression" dxfId="36550" priority="4176" stopIfTrue="1">
      <formula>WEEKDAY(AC37)=7</formula>
    </cfRule>
  </conditionalFormatting>
  <conditionalFormatting sqref="AD37">
    <cfRule type="expression" dxfId="36549" priority="4173" stopIfTrue="1">
      <formula>OR(AD37=祝色,WEEKDAY(AD37)=1)</formula>
    </cfRule>
    <cfRule type="expression" dxfId="36548" priority="4174" stopIfTrue="1">
      <formula>WEEKDAY(AD37)=7</formula>
    </cfRule>
  </conditionalFormatting>
  <conditionalFormatting sqref="AE37">
    <cfRule type="expression" dxfId="36547" priority="4171" stopIfTrue="1">
      <formula>OR(AE37=祝色,WEEKDAY(AE37)=1)</formula>
    </cfRule>
    <cfRule type="expression" dxfId="36546" priority="4172" stopIfTrue="1">
      <formula>WEEKDAY(AE37)=7</formula>
    </cfRule>
  </conditionalFormatting>
  <conditionalFormatting sqref="AF37">
    <cfRule type="expression" dxfId="36545" priority="4169" stopIfTrue="1">
      <formula>OR(AF37=祝色,WEEKDAY(AF37)=1)</formula>
    </cfRule>
    <cfRule type="expression" dxfId="36544" priority="4170" stopIfTrue="1">
      <formula>WEEKDAY(AF37)=7</formula>
    </cfRule>
  </conditionalFormatting>
  <conditionalFormatting sqref="AG37">
    <cfRule type="expression" dxfId="36543" priority="4167" stopIfTrue="1">
      <formula>OR(AG37=祝色,WEEKDAY(AG37)=1)</formula>
    </cfRule>
    <cfRule type="expression" dxfId="36542" priority="4168" stopIfTrue="1">
      <formula>WEEKDAY(AG37)=7</formula>
    </cfRule>
  </conditionalFormatting>
  <conditionalFormatting sqref="AH37">
    <cfRule type="expression" dxfId="36541" priority="4165" stopIfTrue="1">
      <formula>OR(AH37=祝色,WEEKDAY(AH37)=1)</formula>
    </cfRule>
    <cfRule type="expression" dxfId="36540" priority="4166" stopIfTrue="1">
      <formula>WEEKDAY(AH37)=7</formula>
    </cfRule>
  </conditionalFormatting>
  <conditionalFormatting sqref="AI37">
    <cfRule type="expression" dxfId="36539" priority="4163" stopIfTrue="1">
      <formula>OR(AI37=祝色,WEEKDAY(AI37)=1)</formula>
    </cfRule>
    <cfRule type="expression" dxfId="36538" priority="4164" stopIfTrue="1">
      <formula>WEEKDAY(AI37)=7</formula>
    </cfRule>
  </conditionalFormatting>
  <conditionalFormatting sqref="AC38">
    <cfRule type="expression" dxfId="36537" priority="4161" stopIfTrue="1">
      <formula>OR(AC38=祝色,WEEKDAY(AC38)=1)</formula>
    </cfRule>
    <cfRule type="expression" dxfId="36536" priority="4162" stopIfTrue="1">
      <formula>WEEKDAY(AC38)=7</formula>
    </cfRule>
  </conditionalFormatting>
  <conditionalFormatting sqref="AD38">
    <cfRule type="expression" dxfId="36535" priority="4159" stopIfTrue="1">
      <formula>OR(AD38=祝色,WEEKDAY(AD38)=1)</formula>
    </cfRule>
    <cfRule type="expression" dxfId="36534" priority="4160" stopIfTrue="1">
      <formula>WEEKDAY(AD38)=7</formula>
    </cfRule>
  </conditionalFormatting>
  <conditionalFormatting sqref="AE38">
    <cfRule type="expression" dxfId="36533" priority="4157" stopIfTrue="1">
      <formula>OR(AE38=祝色,WEEKDAY(AE38)=1)</formula>
    </cfRule>
    <cfRule type="expression" dxfId="36532" priority="4158" stopIfTrue="1">
      <formula>WEEKDAY(AE38)=7</formula>
    </cfRule>
  </conditionalFormatting>
  <conditionalFormatting sqref="AF38">
    <cfRule type="expression" dxfId="36531" priority="4155" stopIfTrue="1">
      <formula>OR(AF38=祝色,WEEKDAY(AF38)=1)</formula>
    </cfRule>
    <cfRule type="expression" dxfId="36530" priority="4156" stopIfTrue="1">
      <formula>WEEKDAY(AF38)=7</formula>
    </cfRule>
  </conditionalFormatting>
  <conditionalFormatting sqref="AG38">
    <cfRule type="expression" dxfId="36529" priority="4153" stopIfTrue="1">
      <formula>OR(AG38=祝色,WEEKDAY(AG38)=1)</formula>
    </cfRule>
    <cfRule type="expression" dxfId="36528" priority="4154" stopIfTrue="1">
      <formula>WEEKDAY(AG38)=7</formula>
    </cfRule>
  </conditionalFormatting>
  <conditionalFormatting sqref="AH38">
    <cfRule type="expression" dxfId="36527" priority="4151" stopIfTrue="1">
      <formula>OR(AH38=祝色,WEEKDAY(AH38)=1)</formula>
    </cfRule>
    <cfRule type="expression" dxfId="36526" priority="4152" stopIfTrue="1">
      <formula>WEEKDAY(AH38)=7</formula>
    </cfRule>
  </conditionalFormatting>
  <conditionalFormatting sqref="AI38">
    <cfRule type="expression" dxfId="36525" priority="4149" stopIfTrue="1">
      <formula>OR(AI38=祝色,WEEKDAY(AI38)=1)</formula>
    </cfRule>
    <cfRule type="expression" dxfId="36524" priority="4150" stopIfTrue="1">
      <formula>WEEKDAY(AI38)=7</formula>
    </cfRule>
  </conditionalFormatting>
  <conditionalFormatting sqref="AC39">
    <cfRule type="expression" dxfId="36523" priority="4147" stopIfTrue="1">
      <formula>OR(AC39=祝色,WEEKDAY(AC39)=1)</formula>
    </cfRule>
    <cfRule type="expression" dxfId="36522" priority="4148" stopIfTrue="1">
      <formula>WEEKDAY(AC39)=7</formula>
    </cfRule>
  </conditionalFormatting>
  <conditionalFormatting sqref="AD39">
    <cfRule type="expression" dxfId="36521" priority="4145" stopIfTrue="1">
      <formula>OR(AD39=祝色,WEEKDAY(AD39)=1)</formula>
    </cfRule>
    <cfRule type="expression" dxfId="36520" priority="4146" stopIfTrue="1">
      <formula>WEEKDAY(AD39)=7</formula>
    </cfRule>
  </conditionalFormatting>
  <conditionalFormatting sqref="AL7">
    <cfRule type="expression" dxfId="36519" priority="4143" stopIfTrue="1">
      <formula>OR(AL7=祝色,WEEKDAY(AL7)=1)</formula>
    </cfRule>
    <cfRule type="expression" dxfId="36518" priority="4144" stopIfTrue="1">
      <formula>WEEKDAY(AL7)=7</formula>
    </cfRule>
  </conditionalFormatting>
  <conditionalFormatting sqref="AM7">
    <cfRule type="expression" dxfId="36517" priority="4141" stopIfTrue="1">
      <formula>OR(AM7=祝色,WEEKDAY(AM7)=1)</formula>
    </cfRule>
    <cfRule type="expression" dxfId="36516" priority="4142" stopIfTrue="1">
      <formula>WEEKDAY(AM7)=7</formula>
    </cfRule>
  </conditionalFormatting>
  <conditionalFormatting sqref="AN7">
    <cfRule type="expression" dxfId="36515" priority="4139" stopIfTrue="1">
      <formula>OR(AN7=祝色,WEEKDAY(AN7)=1)</formula>
    </cfRule>
    <cfRule type="expression" dxfId="36514" priority="4140" stopIfTrue="1">
      <formula>WEEKDAY(AN7)=7</formula>
    </cfRule>
  </conditionalFormatting>
  <conditionalFormatting sqref="AO7">
    <cfRule type="expression" dxfId="36513" priority="4137" stopIfTrue="1">
      <formula>OR(AO7=祝色,WEEKDAY(AO7)=1)</formula>
    </cfRule>
    <cfRule type="expression" dxfId="36512" priority="4138" stopIfTrue="1">
      <formula>WEEKDAY(AO7)=7</formula>
    </cfRule>
  </conditionalFormatting>
  <conditionalFormatting sqref="AP7">
    <cfRule type="expression" dxfId="36511" priority="4135" stopIfTrue="1">
      <formula>OR(AP7=祝色,WEEKDAY(AP7)=1)</formula>
    </cfRule>
    <cfRule type="expression" dxfId="36510" priority="4136" stopIfTrue="1">
      <formula>WEEKDAY(AP7)=7</formula>
    </cfRule>
  </conditionalFormatting>
  <conditionalFormatting sqref="AQ7">
    <cfRule type="expression" dxfId="36509" priority="4133" stopIfTrue="1">
      <formula>OR(AQ7=祝色,WEEKDAY(AQ7)=1)</formula>
    </cfRule>
    <cfRule type="expression" dxfId="36508" priority="4134" stopIfTrue="1">
      <formula>WEEKDAY(AQ7)=7</formula>
    </cfRule>
  </conditionalFormatting>
  <conditionalFormatting sqref="AR7">
    <cfRule type="expression" dxfId="36507" priority="4131" stopIfTrue="1">
      <formula>OR(AR7=祝色,WEEKDAY(AR7)=1)</formula>
    </cfRule>
    <cfRule type="expression" dxfId="36506" priority="4132" stopIfTrue="1">
      <formula>WEEKDAY(AR7)=7</formula>
    </cfRule>
  </conditionalFormatting>
  <conditionalFormatting sqref="AL8">
    <cfRule type="expression" dxfId="36505" priority="4129" stopIfTrue="1">
      <formula>OR(AL8=祝色,WEEKDAY(AL8)=1)</formula>
    </cfRule>
    <cfRule type="expression" dxfId="36504" priority="4130" stopIfTrue="1">
      <formula>WEEKDAY(AL8)=7</formula>
    </cfRule>
  </conditionalFormatting>
  <conditionalFormatting sqref="AM8">
    <cfRule type="expression" dxfId="36503" priority="4127" stopIfTrue="1">
      <formula>OR(AM8=祝色,WEEKDAY(AM8)=1)</formula>
    </cfRule>
    <cfRule type="expression" dxfId="36502" priority="4128" stopIfTrue="1">
      <formula>WEEKDAY(AM8)=7</formula>
    </cfRule>
  </conditionalFormatting>
  <conditionalFormatting sqref="AN8">
    <cfRule type="expression" dxfId="36501" priority="4125" stopIfTrue="1">
      <formula>OR(AN8=祝色,WEEKDAY(AN8)=1)</formula>
    </cfRule>
    <cfRule type="expression" dxfId="36500" priority="4126" stopIfTrue="1">
      <formula>WEEKDAY(AN8)=7</formula>
    </cfRule>
  </conditionalFormatting>
  <conditionalFormatting sqref="AO8">
    <cfRule type="expression" dxfId="36499" priority="4123" stopIfTrue="1">
      <formula>OR(AO8=祝色,WEEKDAY(AO8)=1)</formula>
    </cfRule>
    <cfRule type="expression" dxfId="36498" priority="4124" stopIfTrue="1">
      <formula>WEEKDAY(AO8)=7</formula>
    </cfRule>
  </conditionalFormatting>
  <conditionalFormatting sqref="AP8">
    <cfRule type="expression" dxfId="36497" priority="4121" stopIfTrue="1">
      <formula>OR(AP8=祝色,WEEKDAY(AP8)=1)</formula>
    </cfRule>
    <cfRule type="expression" dxfId="36496" priority="4122" stopIfTrue="1">
      <formula>WEEKDAY(AP8)=7</formula>
    </cfRule>
  </conditionalFormatting>
  <conditionalFormatting sqref="AQ8">
    <cfRule type="expression" dxfId="36495" priority="4119" stopIfTrue="1">
      <formula>OR(AQ8=祝色,WEEKDAY(AQ8)=1)</formula>
    </cfRule>
    <cfRule type="expression" dxfId="36494" priority="4120" stopIfTrue="1">
      <formula>WEEKDAY(AQ8)=7</formula>
    </cfRule>
  </conditionalFormatting>
  <conditionalFormatting sqref="AR8">
    <cfRule type="expression" dxfId="36493" priority="4117" stopIfTrue="1">
      <formula>OR(AR8=祝色,WEEKDAY(AR8)=1)</formula>
    </cfRule>
    <cfRule type="expression" dxfId="36492" priority="4118" stopIfTrue="1">
      <formula>WEEKDAY(AR8)=7</formula>
    </cfRule>
  </conditionalFormatting>
  <conditionalFormatting sqref="AL9">
    <cfRule type="expression" dxfId="36491" priority="4115" stopIfTrue="1">
      <formula>OR(AL9=祝色,WEEKDAY(AL9)=1)</formula>
    </cfRule>
    <cfRule type="expression" dxfId="36490" priority="4116" stopIfTrue="1">
      <formula>WEEKDAY(AL9)=7</formula>
    </cfRule>
  </conditionalFormatting>
  <conditionalFormatting sqref="AM9">
    <cfRule type="expression" dxfId="36489" priority="4113" stopIfTrue="1">
      <formula>OR(AM9=祝色,WEEKDAY(AM9)=1)</formula>
    </cfRule>
    <cfRule type="expression" dxfId="36488" priority="4114" stopIfTrue="1">
      <formula>WEEKDAY(AM9)=7</formula>
    </cfRule>
  </conditionalFormatting>
  <conditionalFormatting sqref="AN9">
    <cfRule type="expression" dxfId="36487" priority="4111" stopIfTrue="1">
      <formula>OR(AN9=祝色,WEEKDAY(AN9)=1)</formula>
    </cfRule>
    <cfRule type="expression" dxfId="36486" priority="4112" stopIfTrue="1">
      <formula>WEEKDAY(AN9)=7</formula>
    </cfRule>
  </conditionalFormatting>
  <conditionalFormatting sqref="AO9">
    <cfRule type="expression" dxfId="36485" priority="4109" stopIfTrue="1">
      <formula>OR(AO9=祝色,WEEKDAY(AO9)=1)</formula>
    </cfRule>
    <cfRule type="expression" dxfId="36484" priority="4110" stopIfTrue="1">
      <formula>WEEKDAY(AO9)=7</formula>
    </cfRule>
  </conditionalFormatting>
  <conditionalFormatting sqref="AP9">
    <cfRule type="expression" dxfId="36483" priority="4107" stopIfTrue="1">
      <formula>OR(AP9=祝色,WEEKDAY(AP9)=1)</formula>
    </cfRule>
    <cfRule type="expression" dxfId="36482" priority="4108" stopIfTrue="1">
      <formula>WEEKDAY(AP9)=7</formula>
    </cfRule>
  </conditionalFormatting>
  <conditionalFormatting sqref="AQ9">
    <cfRule type="expression" dxfId="36481" priority="4105" stopIfTrue="1">
      <formula>OR(AQ9=祝色,WEEKDAY(AQ9)=1)</formula>
    </cfRule>
    <cfRule type="expression" dxfId="36480" priority="4106" stopIfTrue="1">
      <formula>WEEKDAY(AQ9)=7</formula>
    </cfRule>
  </conditionalFormatting>
  <conditionalFormatting sqref="AR9">
    <cfRule type="expression" dxfId="36479" priority="4103" stopIfTrue="1">
      <formula>OR(AR9=祝色,WEEKDAY(AR9)=1)</formula>
    </cfRule>
    <cfRule type="expression" dxfId="36478" priority="4104" stopIfTrue="1">
      <formula>WEEKDAY(AR9)=7</formula>
    </cfRule>
  </conditionalFormatting>
  <conditionalFormatting sqref="AL10">
    <cfRule type="expression" dxfId="36477" priority="4101" stopIfTrue="1">
      <formula>OR(AL10=祝色,WEEKDAY(AL10)=1)</formula>
    </cfRule>
    <cfRule type="expression" dxfId="36476" priority="4102" stopIfTrue="1">
      <formula>WEEKDAY(AL10)=7</formula>
    </cfRule>
  </conditionalFormatting>
  <conditionalFormatting sqref="AM10">
    <cfRule type="expression" dxfId="36475" priority="4099" stopIfTrue="1">
      <formula>OR(AM10=祝色,WEEKDAY(AM10)=1)</formula>
    </cfRule>
    <cfRule type="expression" dxfId="36474" priority="4100" stopIfTrue="1">
      <formula>WEEKDAY(AM10)=7</formula>
    </cfRule>
  </conditionalFormatting>
  <conditionalFormatting sqref="AN10">
    <cfRule type="expression" dxfId="36473" priority="4097" stopIfTrue="1">
      <formula>OR(AN10=祝色,WEEKDAY(AN10)=1)</formula>
    </cfRule>
    <cfRule type="expression" dxfId="36472" priority="4098" stopIfTrue="1">
      <formula>WEEKDAY(AN10)=7</formula>
    </cfRule>
  </conditionalFormatting>
  <conditionalFormatting sqref="AO10">
    <cfRule type="expression" dxfId="36471" priority="4095" stopIfTrue="1">
      <formula>OR(AO10=祝色,WEEKDAY(AO10)=1)</formula>
    </cfRule>
    <cfRule type="expression" dxfId="36470" priority="4096" stopIfTrue="1">
      <formula>WEEKDAY(AO10)=7</formula>
    </cfRule>
  </conditionalFormatting>
  <conditionalFormatting sqref="AP10">
    <cfRule type="expression" dxfId="36469" priority="4093" stopIfTrue="1">
      <formula>OR(AP10=祝色,WEEKDAY(AP10)=1)</formula>
    </cfRule>
    <cfRule type="expression" dxfId="36468" priority="4094" stopIfTrue="1">
      <formula>WEEKDAY(AP10)=7</formula>
    </cfRule>
  </conditionalFormatting>
  <conditionalFormatting sqref="AQ10">
    <cfRule type="expression" dxfId="36467" priority="4091" stopIfTrue="1">
      <formula>OR(AQ10=祝色,WEEKDAY(AQ10)=1)</formula>
    </cfRule>
    <cfRule type="expression" dxfId="36466" priority="4092" stopIfTrue="1">
      <formula>WEEKDAY(AQ10)=7</formula>
    </cfRule>
  </conditionalFormatting>
  <conditionalFormatting sqref="AR10">
    <cfRule type="expression" dxfId="36465" priority="4089" stopIfTrue="1">
      <formula>OR(AR10=祝色,WEEKDAY(AR10)=1)</formula>
    </cfRule>
    <cfRule type="expression" dxfId="36464" priority="4090" stopIfTrue="1">
      <formula>WEEKDAY(AR10)=7</formula>
    </cfRule>
  </conditionalFormatting>
  <conditionalFormatting sqref="AL11">
    <cfRule type="expression" dxfId="36463" priority="4087" stopIfTrue="1">
      <formula>OR(AL11=祝色,WEEKDAY(AL11)=1)</formula>
    </cfRule>
    <cfRule type="expression" dxfId="36462" priority="4088" stopIfTrue="1">
      <formula>WEEKDAY(AL11)=7</formula>
    </cfRule>
  </conditionalFormatting>
  <conditionalFormatting sqref="AM11">
    <cfRule type="expression" dxfId="36461" priority="4085" stopIfTrue="1">
      <formula>OR(AM11=祝色,WEEKDAY(AM11)=1)</formula>
    </cfRule>
    <cfRule type="expression" dxfId="36460" priority="4086" stopIfTrue="1">
      <formula>WEEKDAY(AM11)=7</formula>
    </cfRule>
  </conditionalFormatting>
  <conditionalFormatting sqref="AN11">
    <cfRule type="expression" dxfId="36459" priority="4083" stopIfTrue="1">
      <formula>OR(AN11=祝色,WEEKDAY(AN11)=1)</formula>
    </cfRule>
    <cfRule type="expression" dxfId="36458" priority="4084" stopIfTrue="1">
      <formula>WEEKDAY(AN11)=7</formula>
    </cfRule>
  </conditionalFormatting>
  <conditionalFormatting sqref="AO11">
    <cfRule type="expression" dxfId="36457" priority="4081" stopIfTrue="1">
      <formula>OR(AO11=祝色,WEEKDAY(AO11)=1)</formula>
    </cfRule>
    <cfRule type="expression" dxfId="36456" priority="4082" stopIfTrue="1">
      <formula>WEEKDAY(AO11)=7</formula>
    </cfRule>
  </conditionalFormatting>
  <conditionalFormatting sqref="AP11">
    <cfRule type="expression" dxfId="36455" priority="4079" stopIfTrue="1">
      <formula>OR(AP11=祝色,WEEKDAY(AP11)=1)</formula>
    </cfRule>
    <cfRule type="expression" dxfId="36454" priority="4080" stopIfTrue="1">
      <formula>WEEKDAY(AP11)=7</formula>
    </cfRule>
  </conditionalFormatting>
  <conditionalFormatting sqref="AQ11">
    <cfRule type="expression" dxfId="36453" priority="4077" stopIfTrue="1">
      <formula>OR(AQ11=祝色,WEEKDAY(AQ11)=1)</formula>
    </cfRule>
    <cfRule type="expression" dxfId="36452" priority="4078" stopIfTrue="1">
      <formula>WEEKDAY(AQ11)=7</formula>
    </cfRule>
  </conditionalFormatting>
  <conditionalFormatting sqref="AR11">
    <cfRule type="expression" dxfId="36451" priority="4075" stopIfTrue="1">
      <formula>OR(AR11=祝色,WEEKDAY(AR11)=1)</formula>
    </cfRule>
    <cfRule type="expression" dxfId="36450" priority="4076" stopIfTrue="1">
      <formula>WEEKDAY(AR11)=7</formula>
    </cfRule>
  </conditionalFormatting>
  <conditionalFormatting sqref="AL12:AL13">
    <cfRule type="expression" dxfId="36449" priority="4073" stopIfTrue="1">
      <formula>OR(AL12=祝色,WEEKDAY(AL12)=1)</formula>
    </cfRule>
    <cfRule type="expression" dxfId="36448" priority="4074" stopIfTrue="1">
      <formula>WEEKDAY(AL12)=7</formula>
    </cfRule>
  </conditionalFormatting>
  <conditionalFormatting sqref="AM12:AM13">
    <cfRule type="expression" dxfId="36447" priority="4071" stopIfTrue="1">
      <formula>OR(AM12=祝色,WEEKDAY(AM12)=1)</formula>
    </cfRule>
    <cfRule type="expression" dxfId="36446" priority="4072" stopIfTrue="1">
      <formula>WEEKDAY(AM12)=7</formula>
    </cfRule>
  </conditionalFormatting>
  <conditionalFormatting sqref="AT7">
    <cfRule type="expression" dxfId="36445" priority="4069" stopIfTrue="1">
      <formula>OR(AT7=祝色,WEEKDAY(AT7)=1)</formula>
    </cfRule>
    <cfRule type="expression" dxfId="36444" priority="4070" stopIfTrue="1">
      <formula>WEEKDAY(AT7)=7</formula>
    </cfRule>
  </conditionalFormatting>
  <conditionalFormatting sqref="AU7">
    <cfRule type="expression" dxfId="36443" priority="4067" stopIfTrue="1">
      <formula>OR(AU7=祝色,WEEKDAY(AU7)=1)</formula>
    </cfRule>
    <cfRule type="expression" dxfId="36442" priority="4068" stopIfTrue="1">
      <formula>WEEKDAY(AU7)=7</formula>
    </cfRule>
  </conditionalFormatting>
  <conditionalFormatting sqref="AV7">
    <cfRule type="expression" dxfId="36441" priority="4065" stopIfTrue="1">
      <formula>OR(AV7=祝色,WEEKDAY(AV7)=1)</formula>
    </cfRule>
    <cfRule type="expression" dxfId="36440" priority="4066" stopIfTrue="1">
      <formula>WEEKDAY(AV7)=7</formula>
    </cfRule>
  </conditionalFormatting>
  <conditionalFormatting sqref="AW7">
    <cfRule type="expression" dxfId="36439" priority="4063" stopIfTrue="1">
      <formula>OR(AW7=祝色,WEEKDAY(AW7)=1)</formula>
    </cfRule>
    <cfRule type="expression" dxfId="36438" priority="4064" stopIfTrue="1">
      <formula>WEEKDAY(AW7)=7</formula>
    </cfRule>
  </conditionalFormatting>
  <conditionalFormatting sqref="AX7">
    <cfRule type="expression" dxfId="36437" priority="4061" stopIfTrue="1">
      <formula>OR(AX7=祝色,WEEKDAY(AX7)=1)</formula>
    </cfRule>
    <cfRule type="expression" dxfId="36436" priority="4062" stopIfTrue="1">
      <formula>WEEKDAY(AX7)=7</formula>
    </cfRule>
  </conditionalFormatting>
  <conditionalFormatting sqref="AY7">
    <cfRule type="expression" dxfId="36435" priority="4059" stopIfTrue="1">
      <formula>OR(AY7=祝色,WEEKDAY(AY7)=1)</formula>
    </cfRule>
    <cfRule type="expression" dxfId="36434" priority="4060" stopIfTrue="1">
      <formula>WEEKDAY(AY7)=7</formula>
    </cfRule>
  </conditionalFormatting>
  <conditionalFormatting sqref="AZ7">
    <cfRule type="expression" dxfId="36433" priority="4057" stopIfTrue="1">
      <formula>OR(AZ7=祝色,WEEKDAY(AZ7)=1)</formula>
    </cfRule>
    <cfRule type="expression" dxfId="36432" priority="4058" stopIfTrue="1">
      <formula>WEEKDAY(AZ7)=7</formula>
    </cfRule>
  </conditionalFormatting>
  <conditionalFormatting sqref="AT8">
    <cfRule type="expression" dxfId="36431" priority="4055" stopIfTrue="1">
      <formula>OR(AT8=祝色,WEEKDAY(AT8)=1)</formula>
    </cfRule>
    <cfRule type="expression" dxfId="36430" priority="4056" stopIfTrue="1">
      <formula>WEEKDAY(AT8)=7</formula>
    </cfRule>
  </conditionalFormatting>
  <conditionalFormatting sqref="AU8">
    <cfRule type="expression" dxfId="36429" priority="4053" stopIfTrue="1">
      <formula>OR(AU8=祝色,WEEKDAY(AU8)=1)</formula>
    </cfRule>
    <cfRule type="expression" dxfId="36428" priority="4054" stopIfTrue="1">
      <formula>WEEKDAY(AU8)=7</formula>
    </cfRule>
  </conditionalFormatting>
  <conditionalFormatting sqref="AV8">
    <cfRule type="expression" dxfId="36427" priority="4051" stopIfTrue="1">
      <formula>OR(AV8=祝色,WEEKDAY(AV8)=1)</formula>
    </cfRule>
    <cfRule type="expression" dxfId="36426" priority="4052" stopIfTrue="1">
      <formula>WEEKDAY(AV8)=7</formula>
    </cfRule>
  </conditionalFormatting>
  <conditionalFormatting sqref="AW8">
    <cfRule type="expression" dxfId="36425" priority="4049" stopIfTrue="1">
      <formula>OR(AW8=祝色,WEEKDAY(AW8)=1)</formula>
    </cfRule>
    <cfRule type="expression" dxfId="36424" priority="4050" stopIfTrue="1">
      <formula>WEEKDAY(AW8)=7</formula>
    </cfRule>
  </conditionalFormatting>
  <conditionalFormatting sqref="AX8">
    <cfRule type="expression" dxfId="36423" priority="4047" stopIfTrue="1">
      <formula>OR(AX8=祝色,WEEKDAY(AX8)=1)</formula>
    </cfRule>
    <cfRule type="expression" dxfId="36422" priority="4048" stopIfTrue="1">
      <formula>WEEKDAY(AX8)=7</formula>
    </cfRule>
  </conditionalFormatting>
  <conditionalFormatting sqref="AY8">
    <cfRule type="expression" dxfId="36421" priority="4045" stopIfTrue="1">
      <formula>OR(AY8=祝色,WEEKDAY(AY8)=1)</formula>
    </cfRule>
    <cfRule type="expression" dxfId="36420" priority="4046" stopIfTrue="1">
      <formula>WEEKDAY(AY8)=7</formula>
    </cfRule>
  </conditionalFormatting>
  <conditionalFormatting sqref="AZ8">
    <cfRule type="expression" dxfId="36419" priority="4043" stopIfTrue="1">
      <formula>OR(AZ8=祝色,WEEKDAY(AZ8)=1)</formula>
    </cfRule>
    <cfRule type="expression" dxfId="36418" priority="4044" stopIfTrue="1">
      <formula>WEEKDAY(AZ8)=7</formula>
    </cfRule>
  </conditionalFormatting>
  <conditionalFormatting sqref="AT9">
    <cfRule type="expression" dxfId="36417" priority="4041" stopIfTrue="1">
      <formula>OR(AT9=祝色,WEEKDAY(AT9)=1)</formula>
    </cfRule>
    <cfRule type="expression" dxfId="36416" priority="4042" stopIfTrue="1">
      <formula>WEEKDAY(AT9)=7</formula>
    </cfRule>
  </conditionalFormatting>
  <conditionalFormatting sqref="AU9">
    <cfRule type="expression" dxfId="36415" priority="4039" stopIfTrue="1">
      <formula>OR(AU9=祝色,WEEKDAY(AU9)=1)</formula>
    </cfRule>
    <cfRule type="expression" dxfId="36414" priority="4040" stopIfTrue="1">
      <formula>WEEKDAY(AU9)=7</formula>
    </cfRule>
  </conditionalFormatting>
  <conditionalFormatting sqref="AV9">
    <cfRule type="expression" dxfId="36413" priority="4037" stopIfTrue="1">
      <formula>OR(AV9=祝色,WEEKDAY(AV9)=1)</formula>
    </cfRule>
    <cfRule type="expression" dxfId="36412" priority="4038" stopIfTrue="1">
      <formula>WEEKDAY(AV9)=7</formula>
    </cfRule>
  </conditionalFormatting>
  <conditionalFormatting sqref="AW9">
    <cfRule type="expression" dxfId="36411" priority="4035" stopIfTrue="1">
      <formula>OR(AW9=祝色,WEEKDAY(AW9)=1)</formula>
    </cfRule>
    <cfRule type="expression" dxfId="36410" priority="4036" stopIfTrue="1">
      <formula>WEEKDAY(AW9)=7</formula>
    </cfRule>
  </conditionalFormatting>
  <conditionalFormatting sqref="AX9">
    <cfRule type="expression" dxfId="36409" priority="4033" stopIfTrue="1">
      <formula>OR(AX9=祝色,WEEKDAY(AX9)=1)</formula>
    </cfRule>
    <cfRule type="expression" dxfId="36408" priority="4034" stopIfTrue="1">
      <formula>WEEKDAY(AX9)=7</formula>
    </cfRule>
  </conditionalFormatting>
  <conditionalFormatting sqref="AY9">
    <cfRule type="expression" dxfId="36407" priority="4031" stopIfTrue="1">
      <formula>OR(AY9=祝色,WEEKDAY(AY9)=1)</formula>
    </cfRule>
    <cfRule type="expression" dxfId="36406" priority="4032" stopIfTrue="1">
      <formula>WEEKDAY(AY9)=7</formula>
    </cfRule>
  </conditionalFormatting>
  <conditionalFormatting sqref="AZ9">
    <cfRule type="expression" dxfId="36405" priority="4029" stopIfTrue="1">
      <formula>OR(AZ9=祝色,WEEKDAY(AZ9)=1)</formula>
    </cfRule>
    <cfRule type="expression" dxfId="36404" priority="4030" stopIfTrue="1">
      <formula>WEEKDAY(AZ9)=7</formula>
    </cfRule>
  </conditionalFormatting>
  <conditionalFormatting sqref="AT10">
    <cfRule type="expression" dxfId="36403" priority="4027" stopIfTrue="1">
      <formula>OR(AT10=祝色,WEEKDAY(AT10)=1)</formula>
    </cfRule>
    <cfRule type="expression" dxfId="36402" priority="4028" stopIfTrue="1">
      <formula>WEEKDAY(AT10)=7</formula>
    </cfRule>
  </conditionalFormatting>
  <conditionalFormatting sqref="AU10">
    <cfRule type="expression" dxfId="36401" priority="4025" stopIfTrue="1">
      <formula>OR(AU10=祝色,WEEKDAY(AU10)=1)</formula>
    </cfRule>
    <cfRule type="expression" dxfId="36400" priority="4026" stopIfTrue="1">
      <formula>WEEKDAY(AU10)=7</formula>
    </cfRule>
  </conditionalFormatting>
  <conditionalFormatting sqref="AV10">
    <cfRule type="expression" dxfId="36399" priority="4023" stopIfTrue="1">
      <formula>OR(AV10=祝色,WEEKDAY(AV10)=1)</formula>
    </cfRule>
    <cfRule type="expression" dxfId="36398" priority="4024" stopIfTrue="1">
      <formula>WEEKDAY(AV10)=7</formula>
    </cfRule>
  </conditionalFormatting>
  <conditionalFormatting sqref="AW10">
    <cfRule type="expression" dxfId="36397" priority="4021" stopIfTrue="1">
      <formula>OR(AW10=祝色,WEEKDAY(AW10)=1)</formula>
    </cfRule>
    <cfRule type="expression" dxfId="36396" priority="4022" stopIfTrue="1">
      <formula>WEEKDAY(AW10)=7</formula>
    </cfRule>
  </conditionalFormatting>
  <conditionalFormatting sqref="AX10">
    <cfRule type="expression" dxfId="36395" priority="4019" stopIfTrue="1">
      <formula>OR(AX10=祝色,WEEKDAY(AX10)=1)</formula>
    </cfRule>
    <cfRule type="expression" dxfId="36394" priority="4020" stopIfTrue="1">
      <formula>WEEKDAY(AX10)=7</formula>
    </cfRule>
  </conditionalFormatting>
  <conditionalFormatting sqref="AY10">
    <cfRule type="expression" dxfId="36393" priority="4017" stopIfTrue="1">
      <formula>OR(AY10=祝色,WEEKDAY(AY10)=1)</formula>
    </cfRule>
    <cfRule type="expression" dxfId="36392" priority="4018" stopIfTrue="1">
      <formula>WEEKDAY(AY10)=7</formula>
    </cfRule>
  </conditionalFormatting>
  <conditionalFormatting sqref="AZ10">
    <cfRule type="expression" dxfId="36391" priority="4015" stopIfTrue="1">
      <formula>OR(AZ10=祝色,WEEKDAY(AZ10)=1)</formula>
    </cfRule>
    <cfRule type="expression" dxfId="36390" priority="4016" stopIfTrue="1">
      <formula>WEEKDAY(AZ10)=7</formula>
    </cfRule>
  </conditionalFormatting>
  <conditionalFormatting sqref="AT11">
    <cfRule type="expression" dxfId="36389" priority="4013" stopIfTrue="1">
      <formula>OR(AT11=祝色,WEEKDAY(AT11)=1)</formula>
    </cfRule>
    <cfRule type="expression" dxfId="36388" priority="4014" stopIfTrue="1">
      <formula>WEEKDAY(AT11)=7</formula>
    </cfRule>
  </conditionalFormatting>
  <conditionalFormatting sqref="AU11">
    <cfRule type="expression" dxfId="36387" priority="4011" stopIfTrue="1">
      <formula>OR(AU11=祝色,WEEKDAY(AU11)=1)</formula>
    </cfRule>
    <cfRule type="expression" dxfId="36386" priority="4012" stopIfTrue="1">
      <formula>WEEKDAY(AU11)=7</formula>
    </cfRule>
  </conditionalFormatting>
  <conditionalFormatting sqref="AV11">
    <cfRule type="expression" dxfId="36385" priority="4009" stopIfTrue="1">
      <formula>OR(AV11=祝色,WEEKDAY(AV11)=1)</formula>
    </cfRule>
    <cfRule type="expression" dxfId="36384" priority="4010" stopIfTrue="1">
      <formula>WEEKDAY(AV11)=7</formula>
    </cfRule>
  </conditionalFormatting>
  <conditionalFormatting sqref="AW11">
    <cfRule type="expression" dxfId="36383" priority="4007" stopIfTrue="1">
      <formula>OR(AW11=祝色,WEEKDAY(AW11)=1)</formula>
    </cfRule>
    <cfRule type="expression" dxfId="36382" priority="4008" stopIfTrue="1">
      <formula>WEEKDAY(AW11)=7</formula>
    </cfRule>
  </conditionalFormatting>
  <conditionalFormatting sqref="AX11">
    <cfRule type="expression" dxfId="36381" priority="4005" stopIfTrue="1">
      <formula>OR(AX11=祝色,WEEKDAY(AX11)=1)</formula>
    </cfRule>
    <cfRule type="expression" dxfId="36380" priority="4006" stopIfTrue="1">
      <formula>WEEKDAY(AX11)=7</formula>
    </cfRule>
  </conditionalFormatting>
  <conditionalFormatting sqref="AY11">
    <cfRule type="expression" dxfId="36379" priority="4003" stopIfTrue="1">
      <formula>OR(AY11=祝色,WEEKDAY(AY11)=1)</formula>
    </cfRule>
    <cfRule type="expression" dxfId="36378" priority="4004" stopIfTrue="1">
      <formula>WEEKDAY(AY11)=7</formula>
    </cfRule>
  </conditionalFormatting>
  <conditionalFormatting sqref="AZ11">
    <cfRule type="expression" dxfId="36377" priority="4001" stopIfTrue="1">
      <formula>OR(AZ11=祝色,WEEKDAY(AZ11)=1)</formula>
    </cfRule>
    <cfRule type="expression" dxfId="36376" priority="4002" stopIfTrue="1">
      <formula>WEEKDAY(AZ11)=7</formula>
    </cfRule>
  </conditionalFormatting>
  <conditionalFormatting sqref="AT12:AT13">
    <cfRule type="expression" dxfId="36375" priority="3999" stopIfTrue="1">
      <formula>OR(AT12=祝色,WEEKDAY(AT12)=1)</formula>
    </cfRule>
    <cfRule type="expression" dxfId="36374" priority="4000" stopIfTrue="1">
      <formula>WEEKDAY(AT12)=7</formula>
    </cfRule>
  </conditionalFormatting>
  <conditionalFormatting sqref="AU12:AU13">
    <cfRule type="expression" dxfId="36373" priority="3997" stopIfTrue="1">
      <formula>OR(AU12=祝色,WEEKDAY(AU12)=1)</formula>
    </cfRule>
    <cfRule type="expression" dxfId="36372" priority="3998" stopIfTrue="1">
      <formula>WEEKDAY(AU12)=7</formula>
    </cfRule>
  </conditionalFormatting>
  <conditionalFormatting sqref="AL16">
    <cfRule type="expression" dxfId="36371" priority="3995" stopIfTrue="1">
      <formula>OR(AL16=祝色,WEEKDAY(AL16)=1)</formula>
    </cfRule>
    <cfRule type="expression" dxfId="36370" priority="3996" stopIfTrue="1">
      <formula>WEEKDAY(AL16)=7</formula>
    </cfRule>
  </conditionalFormatting>
  <conditionalFormatting sqref="AM16">
    <cfRule type="expression" dxfId="36369" priority="3993" stopIfTrue="1">
      <formula>OR(AM16=祝色,WEEKDAY(AM16)=1)</formula>
    </cfRule>
    <cfRule type="expression" dxfId="36368" priority="3994" stopIfTrue="1">
      <formula>WEEKDAY(AM16)=7</formula>
    </cfRule>
  </conditionalFormatting>
  <conditionalFormatting sqref="AN16">
    <cfRule type="expression" dxfId="36367" priority="3991" stopIfTrue="1">
      <formula>OR(AN16=祝色,WEEKDAY(AN16)=1)</formula>
    </cfRule>
    <cfRule type="expression" dxfId="36366" priority="3992" stopIfTrue="1">
      <formula>WEEKDAY(AN16)=7</formula>
    </cfRule>
  </conditionalFormatting>
  <conditionalFormatting sqref="AO16">
    <cfRule type="expression" dxfId="36365" priority="3989" stopIfTrue="1">
      <formula>OR(AO16=祝色,WEEKDAY(AO16)=1)</formula>
    </cfRule>
    <cfRule type="expression" dxfId="36364" priority="3990" stopIfTrue="1">
      <formula>WEEKDAY(AO16)=7</formula>
    </cfRule>
  </conditionalFormatting>
  <conditionalFormatting sqref="AP16">
    <cfRule type="expression" dxfId="36363" priority="3987" stopIfTrue="1">
      <formula>OR(AP16=祝色,WEEKDAY(AP16)=1)</formula>
    </cfRule>
    <cfRule type="expression" dxfId="36362" priority="3988" stopIfTrue="1">
      <formula>WEEKDAY(AP16)=7</formula>
    </cfRule>
  </conditionalFormatting>
  <conditionalFormatting sqref="AQ16">
    <cfRule type="expression" dxfId="36361" priority="3985" stopIfTrue="1">
      <formula>OR(AQ16=祝色,WEEKDAY(AQ16)=1)</formula>
    </cfRule>
    <cfRule type="expression" dxfId="36360" priority="3986" stopIfTrue="1">
      <formula>WEEKDAY(AQ16)=7</formula>
    </cfRule>
  </conditionalFormatting>
  <conditionalFormatting sqref="AR16">
    <cfRule type="expression" dxfId="36359" priority="3983" stopIfTrue="1">
      <formula>OR(AR16=祝色,WEEKDAY(AR16)=1)</formula>
    </cfRule>
    <cfRule type="expression" dxfId="36358" priority="3984" stopIfTrue="1">
      <formula>WEEKDAY(AR16)=7</formula>
    </cfRule>
  </conditionalFormatting>
  <conditionalFormatting sqref="AL17">
    <cfRule type="expression" dxfId="36357" priority="3981" stopIfTrue="1">
      <formula>OR(AL17=祝色,WEEKDAY(AL17)=1)</formula>
    </cfRule>
    <cfRule type="expression" dxfId="36356" priority="3982" stopIfTrue="1">
      <formula>WEEKDAY(AL17)=7</formula>
    </cfRule>
  </conditionalFormatting>
  <conditionalFormatting sqref="AM17">
    <cfRule type="expression" dxfId="36355" priority="3979" stopIfTrue="1">
      <formula>OR(AM17=祝色,WEEKDAY(AM17)=1)</formula>
    </cfRule>
    <cfRule type="expression" dxfId="36354" priority="3980" stopIfTrue="1">
      <formula>WEEKDAY(AM17)=7</formula>
    </cfRule>
  </conditionalFormatting>
  <conditionalFormatting sqref="AN17">
    <cfRule type="expression" dxfId="36353" priority="3977" stopIfTrue="1">
      <formula>OR(AN17=祝色,WEEKDAY(AN17)=1)</formula>
    </cfRule>
    <cfRule type="expression" dxfId="36352" priority="3978" stopIfTrue="1">
      <formula>WEEKDAY(AN17)=7</formula>
    </cfRule>
  </conditionalFormatting>
  <conditionalFormatting sqref="AO17">
    <cfRule type="expression" dxfId="36351" priority="3975" stopIfTrue="1">
      <formula>OR(AO17=祝色,WEEKDAY(AO17)=1)</formula>
    </cfRule>
    <cfRule type="expression" dxfId="36350" priority="3976" stopIfTrue="1">
      <formula>WEEKDAY(AO17)=7</formula>
    </cfRule>
  </conditionalFormatting>
  <conditionalFormatting sqref="AP17">
    <cfRule type="expression" dxfId="36349" priority="3973" stopIfTrue="1">
      <formula>OR(AP17=祝色,WEEKDAY(AP17)=1)</formula>
    </cfRule>
    <cfRule type="expression" dxfId="36348" priority="3974" stopIfTrue="1">
      <formula>WEEKDAY(AP17)=7</formula>
    </cfRule>
  </conditionalFormatting>
  <conditionalFormatting sqref="AQ17">
    <cfRule type="expression" dxfId="36347" priority="3971" stopIfTrue="1">
      <formula>OR(AQ17=祝色,WEEKDAY(AQ17)=1)</formula>
    </cfRule>
    <cfRule type="expression" dxfId="36346" priority="3972" stopIfTrue="1">
      <formula>WEEKDAY(AQ17)=7</formula>
    </cfRule>
  </conditionalFormatting>
  <conditionalFormatting sqref="AR17">
    <cfRule type="expression" dxfId="36345" priority="3969" stopIfTrue="1">
      <formula>OR(AR17=祝色,WEEKDAY(AR17)=1)</formula>
    </cfRule>
    <cfRule type="expression" dxfId="36344" priority="3970" stopIfTrue="1">
      <formula>WEEKDAY(AR17)=7</formula>
    </cfRule>
  </conditionalFormatting>
  <conditionalFormatting sqref="AL18">
    <cfRule type="expression" dxfId="36343" priority="3967" stopIfTrue="1">
      <formula>OR(AL18=祝色,WEEKDAY(AL18)=1)</formula>
    </cfRule>
    <cfRule type="expression" dxfId="36342" priority="3968" stopIfTrue="1">
      <formula>WEEKDAY(AL18)=7</formula>
    </cfRule>
  </conditionalFormatting>
  <conditionalFormatting sqref="AM18">
    <cfRule type="expression" dxfId="36341" priority="3965" stopIfTrue="1">
      <formula>OR(AM18=祝色,WEEKDAY(AM18)=1)</formula>
    </cfRule>
    <cfRule type="expression" dxfId="36340" priority="3966" stopIfTrue="1">
      <formula>WEEKDAY(AM18)=7</formula>
    </cfRule>
  </conditionalFormatting>
  <conditionalFormatting sqref="AN18">
    <cfRule type="expression" dxfId="36339" priority="3963" stopIfTrue="1">
      <formula>OR(AN18=祝色,WEEKDAY(AN18)=1)</formula>
    </cfRule>
    <cfRule type="expression" dxfId="36338" priority="3964" stopIfTrue="1">
      <formula>WEEKDAY(AN18)=7</formula>
    </cfRule>
  </conditionalFormatting>
  <conditionalFormatting sqref="AO18">
    <cfRule type="expression" dxfId="36337" priority="3961" stopIfTrue="1">
      <formula>OR(AO18=祝色,WEEKDAY(AO18)=1)</formula>
    </cfRule>
    <cfRule type="expression" dxfId="36336" priority="3962" stopIfTrue="1">
      <formula>WEEKDAY(AO18)=7</formula>
    </cfRule>
  </conditionalFormatting>
  <conditionalFormatting sqref="AP18">
    <cfRule type="expression" dxfId="36335" priority="3959" stopIfTrue="1">
      <formula>OR(AP18=祝色,WEEKDAY(AP18)=1)</formula>
    </cfRule>
    <cfRule type="expression" dxfId="36334" priority="3960" stopIfTrue="1">
      <formula>WEEKDAY(AP18)=7</formula>
    </cfRule>
  </conditionalFormatting>
  <conditionalFormatting sqref="AQ18">
    <cfRule type="expression" dxfId="36333" priority="3957" stopIfTrue="1">
      <formula>OR(AQ18=祝色,WEEKDAY(AQ18)=1)</formula>
    </cfRule>
    <cfRule type="expression" dxfId="36332" priority="3958" stopIfTrue="1">
      <formula>WEEKDAY(AQ18)=7</formula>
    </cfRule>
  </conditionalFormatting>
  <conditionalFormatting sqref="AR18">
    <cfRule type="expression" dxfId="36331" priority="3955" stopIfTrue="1">
      <formula>OR(AR18=祝色,WEEKDAY(AR18)=1)</formula>
    </cfRule>
    <cfRule type="expression" dxfId="36330" priority="3956" stopIfTrue="1">
      <formula>WEEKDAY(AR18)=7</formula>
    </cfRule>
  </conditionalFormatting>
  <conditionalFormatting sqref="AL19">
    <cfRule type="expression" dxfId="36329" priority="3953" stopIfTrue="1">
      <formula>OR(AL19=祝色,WEEKDAY(AL19)=1)</formula>
    </cfRule>
    <cfRule type="expression" dxfId="36328" priority="3954" stopIfTrue="1">
      <formula>WEEKDAY(AL19)=7</formula>
    </cfRule>
  </conditionalFormatting>
  <conditionalFormatting sqref="AM19">
    <cfRule type="expression" dxfId="36327" priority="3951" stopIfTrue="1">
      <formula>OR(AM19=祝色,WEEKDAY(AM19)=1)</formula>
    </cfRule>
    <cfRule type="expression" dxfId="36326" priority="3952" stopIfTrue="1">
      <formula>WEEKDAY(AM19)=7</formula>
    </cfRule>
  </conditionalFormatting>
  <conditionalFormatting sqref="AN19">
    <cfRule type="expression" dxfId="36325" priority="3949" stopIfTrue="1">
      <formula>OR(AN19=祝色,WEEKDAY(AN19)=1)</formula>
    </cfRule>
    <cfRule type="expression" dxfId="36324" priority="3950" stopIfTrue="1">
      <formula>WEEKDAY(AN19)=7</formula>
    </cfRule>
  </conditionalFormatting>
  <conditionalFormatting sqref="AO19">
    <cfRule type="expression" dxfId="36323" priority="3947" stopIfTrue="1">
      <formula>OR(AO19=祝色,WEEKDAY(AO19)=1)</formula>
    </cfRule>
    <cfRule type="expression" dxfId="36322" priority="3948" stopIfTrue="1">
      <formula>WEEKDAY(AO19)=7</formula>
    </cfRule>
  </conditionalFormatting>
  <conditionalFormatting sqref="AP19">
    <cfRule type="expression" dxfId="36321" priority="3945" stopIfTrue="1">
      <formula>OR(AP19=祝色,WEEKDAY(AP19)=1)</formula>
    </cfRule>
    <cfRule type="expression" dxfId="36320" priority="3946" stopIfTrue="1">
      <formula>WEEKDAY(AP19)=7</formula>
    </cfRule>
  </conditionalFormatting>
  <conditionalFormatting sqref="AQ19">
    <cfRule type="expression" dxfId="36319" priority="3943" stopIfTrue="1">
      <formula>OR(AQ19=祝色,WEEKDAY(AQ19)=1)</formula>
    </cfRule>
    <cfRule type="expression" dxfId="36318" priority="3944" stopIfTrue="1">
      <formula>WEEKDAY(AQ19)=7</formula>
    </cfRule>
  </conditionalFormatting>
  <conditionalFormatting sqref="AR19">
    <cfRule type="expression" dxfId="36317" priority="3941" stopIfTrue="1">
      <formula>OR(AR19=祝色,WEEKDAY(AR19)=1)</formula>
    </cfRule>
    <cfRule type="expression" dxfId="36316" priority="3942" stopIfTrue="1">
      <formula>WEEKDAY(AR19)=7</formula>
    </cfRule>
  </conditionalFormatting>
  <conditionalFormatting sqref="AL20">
    <cfRule type="expression" dxfId="36315" priority="3939" stopIfTrue="1">
      <formula>OR(AL20=祝色,WEEKDAY(AL20)=1)</formula>
    </cfRule>
    <cfRule type="expression" dxfId="36314" priority="3940" stopIfTrue="1">
      <formula>WEEKDAY(AL20)=7</formula>
    </cfRule>
  </conditionalFormatting>
  <conditionalFormatting sqref="AM20">
    <cfRule type="expression" dxfId="36313" priority="3937" stopIfTrue="1">
      <formula>OR(AM20=祝色,WEEKDAY(AM20)=1)</formula>
    </cfRule>
    <cfRule type="expression" dxfId="36312" priority="3938" stopIfTrue="1">
      <formula>WEEKDAY(AM20)=7</formula>
    </cfRule>
  </conditionalFormatting>
  <conditionalFormatting sqref="AN20">
    <cfRule type="expression" dxfId="36311" priority="3935" stopIfTrue="1">
      <formula>OR(AN20=祝色,WEEKDAY(AN20)=1)</formula>
    </cfRule>
    <cfRule type="expression" dxfId="36310" priority="3936" stopIfTrue="1">
      <formula>WEEKDAY(AN20)=7</formula>
    </cfRule>
  </conditionalFormatting>
  <conditionalFormatting sqref="AO20">
    <cfRule type="expression" dxfId="36309" priority="3933" stopIfTrue="1">
      <formula>OR(AO20=祝色,WEEKDAY(AO20)=1)</formula>
    </cfRule>
    <cfRule type="expression" dxfId="36308" priority="3934" stopIfTrue="1">
      <formula>WEEKDAY(AO20)=7</formula>
    </cfRule>
  </conditionalFormatting>
  <conditionalFormatting sqref="AP20">
    <cfRule type="expression" dxfId="36307" priority="3931" stopIfTrue="1">
      <formula>OR(AP20=祝色,WEEKDAY(AP20)=1)</formula>
    </cfRule>
    <cfRule type="expression" dxfId="36306" priority="3932" stopIfTrue="1">
      <formula>WEEKDAY(AP20)=7</formula>
    </cfRule>
  </conditionalFormatting>
  <conditionalFormatting sqref="AQ20">
    <cfRule type="expression" dxfId="36305" priority="3929" stopIfTrue="1">
      <formula>OR(AQ20=祝色,WEEKDAY(AQ20)=1)</formula>
    </cfRule>
    <cfRule type="expression" dxfId="36304" priority="3930" stopIfTrue="1">
      <formula>WEEKDAY(AQ20)=7</formula>
    </cfRule>
  </conditionalFormatting>
  <conditionalFormatting sqref="AR20">
    <cfRule type="expression" dxfId="36303" priority="3927" stopIfTrue="1">
      <formula>OR(AR20=祝色,WEEKDAY(AR20)=1)</formula>
    </cfRule>
    <cfRule type="expression" dxfId="36302" priority="3928" stopIfTrue="1">
      <formula>WEEKDAY(AR20)=7</formula>
    </cfRule>
  </conditionalFormatting>
  <conditionalFormatting sqref="AL21:AL22">
    <cfRule type="expression" dxfId="36301" priority="3925" stopIfTrue="1">
      <formula>OR(AL21=祝色,WEEKDAY(AL21)=1)</formula>
    </cfRule>
    <cfRule type="expression" dxfId="36300" priority="3926" stopIfTrue="1">
      <formula>WEEKDAY(AL21)=7</formula>
    </cfRule>
  </conditionalFormatting>
  <conditionalFormatting sqref="AM21:AM22">
    <cfRule type="expression" dxfId="36299" priority="3923" stopIfTrue="1">
      <formula>OR(AM21=祝色,WEEKDAY(AM21)=1)</formula>
    </cfRule>
    <cfRule type="expression" dxfId="36298" priority="3924" stopIfTrue="1">
      <formula>WEEKDAY(AM21)=7</formula>
    </cfRule>
  </conditionalFormatting>
  <conditionalFormatting sqref="AT16">
    <cfRule type="expression" dxfId="36297" priority="3921" stopIfTrue="1">
      <formula>OR(AT16=祝色,WEEKDAY(AT16)=1)</formula>
    </cfRule>
    <cfRule type="expression" dxfId="36296" priority="3922" stopIfTrue="1">
      <formula>WEEKDAY(AT16)=7</formula>
    </cfRule>
  </conditionalFormatting>
  <conditionalFormatting sqref="AU16">
    <cfRule type="expression" dxfId="36295" priority="3919" stopIfTrue="1">
      <formula>OR(AU16=祝色,WEEKDAY(AU16)=1)</formula>
    </cfRule>
    <cfRule type="expression" dxfId="36294" priority="3920" stopIfTrue="1">
      <formula>WEEKDAY(AU16)=7</formula>
    </cfRule>
  </conditionalFormatting>
  <conditionalFormatting sqref="AV16">
    <cfRule type="expression" dxfId="36293" priority="3917" stopIfTrue="1">
      <formula>OR(AV16=祝色,WEEKDAY(AV16)=1)</formula>
    </cfRule>
    <cfRule type="expression" dxfId="36292" priority="3918" stopIfTrue="1">
      <formula>WEEKDAY(AV16)=7</formula>
    </cfRule>
  </conditionalFormatting>
  <conditionalFormatting sqref="AW16">
    <cfRule type="expression" dxfId="36291" priority="3915" stopIfTrue="1">
      <formula>OR(AW16=祝色,WEEKDAY(AW16)=1)</formula>
    </cfRule>
    <cfRule type="expression" dxfId="36290" priority="3916" stopIfTrue="1">
      <formula>WEEKDAY(AW16)=7</formula>
    </cfRule>
  </conditionalFormatting>
  <conditionalFormatting sqref="AX16">
    <cfRule type="expression" dxfId="36289" priority="3913" stopIfTrue="1">
      <formula>OR(AX16=祝色,WEEKDAY(AX16)=1)</formula>
    </cfRule>
    <cfRule type="expression" dxfId="36288" priority="3914" stopIfTrue="1">
      <formula>WEEKDAY(AX16)=7</formula>
    </cfRule>
  </conditionalFormatting>
  <conditionalFormatting sqref="AY16">
    <cfRule type="expression" dxfId="36287" priority="3911" stopIfTrue="1">
      <formula>OR(AY16=祝色,WEEKDAY(AY16)=1)</formula>
    </cfRule>
    <cfRule type="expression" dxfId="36286" priority="3912" stopIfTrue="1">
      <formula>WEEKDAY(AY16)=7</formula>
    </cfRule>
  </conditionalFormatting>
  <conditionalFormatting sqref="AZ16">
    <cfRule type="expression" dxfId="36285" priority="3909" stopIfTrue="1">
      <formula>OR(AZ16=祝色,WEEKDAY(AZ16)=1)</formula>
    </cfRule>
    <cfRule type="expression" dxfId="36284" priority="3910" stopIfTrue="1">
      <formula>WEEKDAY(AZ16)=7</formula>
    </cfRule>
  </conditionalFormatting>
  <conditionalFormatting sqref="AT17">
    <cfRule type="expression" dxfId="36283" priority="3907" stopIfTrue="1">
      <formula>OR(AT17=祝色,WEEKDAY(AT17)=1)</formula>
    </cfRule>
    <cfRule type="expression" dxfId="36282" priority="3908" stopIfTrue="1">
      <formula>WEEKDAY(AT17)=7</formula>
    </cfRule>
  </conditionalFormatting>
  <conditionalFormatting sqref="AU17">
    <cfRule type="expression" dxfId="36281" priority="3905" stopIfTrue="1">
      <formula>OR(AU17=祝色,WEEKDAY(AU17)=1)</formula>
    </cfRule>
    <cfRule type="expression" dxfId="36280" priority="3906" stopIfTrue="1">
      <formula>WEEKDAY(AU17)=7</formula>
    </cfRule>
  </conditionalFormatting>
  <conditionalFormatting sqref="AV17">
    <cfRule type="expression" dxfId="36279" priority="3903" stopIfTrue="1">
      <formula>OR(AV17=祝色,WEEKDAY(AV17)=1)</formula>
    </cfRule>
    <cfRule type="expression" dxfId="36278" priority="3904" stopIfTrue="1">
      <formula>WEEKDAY(AV17)=7</formula>
    </cfRule>
  </conditionalFormatting>
  <conditionalFormatting sqref="AW17">
    <cfRule type="expression" dxfId="36277" priority="3901" stopIfTrue="1">
      <formula>OR(AW17=祝色,WEEKDAY(AW17)=1)</formula>
    </cfRule>
    <cfRule type="expression" dxfId="36276" priority="3902" stopIfTrue="1">
      <formula>WEEKDAY(AW17)=7</formula>
    </cfRule>
  </conditionalFormatting>
  <conditionalFormatting sqref="AX17">
    <cfRule type="expression" dxfId="36275" priority="3899" stopIfTrue="1">
      <formula>OR(AX17=祝色,WEEKDAY(AX17)=1)</formula>
    </cfRule>
    <cfRule type="expression" dxfId="36274" priority="3900" stopIfTrue="1">
      <formula>WEEKDAY(AX17)=7</formula>
    </cfRule>
  </conditionalFormatting>
  <conditionalFormatting sqref="AY17">
    <cfRule type="expression" dxfId="36273" priority="3897" stopIfTrue="1">
      <formula>OR(AY17=祝色,WEEKDAY(AY17)=1)</formula>
    </cfRule>
    <cfRule type="expression" dxfId="36272" priority="3898" stopIfTrue="1">
      <formula>WEEKDAY(AY17)=7</formula>
    </cfRule>
  </conditionalFormatting>
  <conditionalFormatting sqref="AZ17">
    <cfRule type="expression" dxfId="36271" priority="3895" stopIfTrue="1">
      <formula>OR(AZ17=祝色,WEEKDAY(AZ17)=1)</formula>
    </cfRule>
    <cfRule type="expression" dxfId="36270" priority="3896" stopIfTrue="1">
      <formula>WEEKDAY(AZ17)=7</formula>
    </cfRule>
  </conditionalFormatting>
  <conditionalFormatting sqref="AT18">
    <cfRule type="expression" dxfId="36269" priority="3893" stopIfTrue="1">
      <formula>OR(AT18=祝色,WEEKDAY(AT18)=1)</formula>
    </cfRule>
    <cfRule type="expression" dxfId="36268" priority="3894" stopIfTrue="1">
      <formula>WEEKDAY(AT18)=7</formula>
    </cfRule>
  </conditionalFormatting>
  <conditionalFormatting sqref="AU18">
    <cfRule type="expression" dxfId="36267" priority="3891" stopIfTrue="1">
      <formula>OR(AU18=祝色,WEEKDAY(AU18)=1)</formula>
    </cfRule>
    <cfRule type="expression" dxfId="36266" priority="3892" stopIfTrue="1">
      <formula>WEEKDAY(AU18)=7</formula>
    </cfRule>
  </conditionalFormatting>
  <conditionalFormatting sqref="AV18">
    <cfRule type="expression" dxfId="36265" priority="3889" stopIfTrue="1">
      <formula>OR(AV18=祝色,WEEKDAY(AV18)=1)</formula>
    </cfRule>
    <cfRule type="expression" dxfId="36264" priority="3890" stopIfTrue="1">
      <formula>WEEKDAY(AV18)=7</formula>
    </cfRule>
  </conditionalFormatting>
  <conditionalFormatting sqref="AW18">
    <cfRule type="expression" dxfId="36263" priority="3887" stopIfTrue="1">
      <formula>OR(AW18=祝色,WEEKDAY(AW18)=1)</formula>
    </cfRule>
    <cfRule type="expression" dxfId="36262" priority="3888" stopIfTrue="1">
      <formula>WEEKDAY(AW18)=7</formula>
    </cfRule>
  </conditionalFormatting>
  <conditionalFormatting sqref="AX18">
    <cfRule type="expression" dxfId="36261" priority="3885" stopIfTrue="1">
      <formula>OR(AX18=祝色,WEEKDAY(AX18)=1)</formula>
    </cfRule>
    <cfRule type="expression" dxfId="36260" priority="3886" stopIfTrue="1">
      <formula>WEEKDAY(AX18)=7</formula>
    </cfRule>
  </conditionalFormatting>
  <conditionalFormatting sqref="AY18">
    <cfRule type="expression" dxfId="36259" priority="3883" stopIfTrue="1">
      <formula>OR(AY18=祝色,WEEKDAY(AY18)=1)</formula>
    </cfRule>
    <cfRule type="expression" dxfId="36258" priority="3884" stopIfTrue="1">
      <formula>WEEKDAY(AY18)=7</formula>
    </cfRule>
  </conditionalFormatting>
  <conditionalFormatting sqref="AZ18">
    <cfRule type="expression" dxfId="36257" priority="3881" stopIfTrue="1">
      <formula>OR(AZ18=祝色,WEEKDAY(AZ18)=1)</formula>
    </cfRule>
    <cfRule type="expression" dxfId="36256" priority="3882" stopIfTrue="1">
      <formula>WEEKDAY(AZ18)=7</formula>
    </cfRule>
  </conditionalFormatting>
  <conditionalFormatting sqref="AT19">
    <cfRule type="expression" dxfId="36255" priority="3879" stopIfTrue="1">
      <formula>OR(AT19=祝色,WEEKDAY(AT19)=1)</formula>
    </cfRule>
    <cfRule type="expression" dxfId="36254" priority="3880" stopIfTrue="1">
      <formula>WEEKDAY(AT19)=7</formula>
    </cfRule>
  </conditionalFormatting>
  <conditionalFormatting sqref="AU19">
    <cfRule type="expression" dxfId="36253" priority="3877" stopIfTrue="1">
      <formula>OR(AU19=祝色,WEEKDAY(AU19)=1)</formula>
    </cfRule>
    <cfRule type="expression" dxfId="36252" priority="3878" stopIfTrue="1">
      <formula>WEEKDAY(AU19)=7</formula>
    </cfRule>
  </conditionalFormatting>
  <conditionalFormatting sqref="AV19">
    <cfRule type="expression" dxfId="36251" priority="3875" stopIfTrue="1">
      <formula>OR(AV19=祝色,WEEKDAY(AV19)=1)</formula>
    </cfRule>
    <cfRule type="expression" dxfId="36250" priority="3876" stopIfTrue="1">
      <formula>WEEKDAY(AV19)=7</formula>
    </cfRule>
  </conditionalFormatting>
  <conditionalFormatting sqref="AW19">
    <cfRule type="expression" dxfId="36249" priority="3873" stopIfTrue="1">
      <formula>OR(AW19=祝色,WEEKDAY(AW19)=1)</formula>
    </cfRule>
    <cfRule type="expression" dxfId="36248" priority="3874" stopIfTrue="1">
      <formula>WEEKDAY(AW19)=7</formula>
    </cfRule>
  </conditionalFormatting>
  <conditionalFormatting sqref="AX19">
    <cfRule type="expression" dxfId="36247" priority="3871" stopIfTrue="1">
      <formula>OR(AX19=祝色,WEEKDAY(AX19)=1)</formula>
    </cfRule>
    <cfRule type="expression" dxfId="36246" priority="3872" stopIfTrue="1">
      <formula>WEEKDAY(AX19)=7</formula>
    </cfRule>
  </conditionalFormatting>
  <conditionalFormatting sqref="AY19">
    <cfRule type="expression" dxfId="36245" priority="3869" stopIfTrue="1">
      <formula>OR(AY19=祝色,WEEKDAY(AY19)=1)</formula>
    </cfRule>
    <cfRule type="expression" dxfId="36244" priority="3870" stopIfTrue="1">
      <formula>WEEKDAY(AY19)=7</formula>
    </cfRule>
  </conditionalFormatting>
  <conditionalFormatting sqref="AZ19">
    <cfRule type="expression" dxfId="36243" priority="3867" stopIfTrue="1">
      <formula>OR(AZ19=祝色,WEEKDAY(AZ19)=1)</formula>
    </cfRule>
    <cfRule type="expression" dxfId="36242" priority="3868" stopIfTrue="1">
      <formula>WEEKDAY(AZ19)=7</formula>
    </cfRule>
  </conditionalFormatting>
  <conditionalFormatting sqref="AT20">
    <cfRule type="expression" dxfId="36241" priority="3865" stopIfTrue="1">
      <formula>OR(AT20=祝色,WEEKDAY(AT20)=1)</formula>
    </cfRule>
    <cfRule type="expression" dxfId="36240" priority="3866" stopIfTrue="1">
      <formula>WEEKDAY(AT20)=7</formula>
    </cfRule>
  </conditionalFormatting>
  <conditionalFormatting sqref="AU20">
    <cfRule type="expression" dxfId="36239" priority="3863" stopIfTrue="1">
      <formula>OR(AU20=祝色,WEEKDAY(AU20)=1)</formula>
    </cfRule>
    <cfRule type="expression" dxfId="36238" priority="3864" stopIfTrue="1">
      <formula>WEEKDAY(AU20)=7</formula>
    </cfRule>
  </conditionalFormatting>
  <conditionalFormatting sqref="AV20">
    <cfRule type="expression" dxfId="36237" priority="3861" stopIfTrue="1">
      <formula>OR(AV20=祝色,WEEKDAY(AV20)=1)</formula>
    </cfRule>
    <cfRule type="expression" dxfId="36236" priority="3862" stopIfTrue="1">
      <formula>WEEKDAY(AV20)=7</formula>
    </cfRule>
  </conditionalFormatting>
  <conditionalFormatting sqref="AW20">
    <cfRule type="expression" dxfId="36235" priority="3859" stopIfTrue="1">
      <formula>OR(AW20=祝色,WEEKDAY(AW20)=1)</formula>
    </cfRule>
    <cfRule type="expression" dxfId="36234" priority="3860" stopIfTrue="1">
      <formula>WEEKDAY(AW20)=7</formula>
    </cfRule>
  </conditionalFormatting>
  <conditionalFormatting sqref="AX20">
    <cfRule type="expression" dxfId="36233" priority="3857" stopIfTrue="1">
      <formula>OR(AX20=祝色,WEEKDAY(AX20)=1)</formula>
    </cfRule>
    <cfRule type="expression" dxfId="36232" priority="3858" stopIfTrue="1">
      <formula>WEEKDAY(AX20)=7</formula>
    </cfRule>
  </conditionalFormatting>
  <conditionalFormatting sqref="AY20">
    <cfRule type="expression" dxfId="36231" priority="3855" stopIfTrue="1">
      <formula>OR(AY20=祝色,WEEKDAY(AY20)=1)</formula>
    </cfRule>
    <cfRule type="expression" dxfId="36230" priority="3856" stopIfTrue="1">
      <formula>WEEKDAY(AY20)=7</formula>
    </cfRule>
  </conditionalFormatting>
  <conditionalFormatting sqref="AZ20">
    <cfRule type="expression" dxfId="36229" priority="3853" stopIfTrue="1">
      <formula>OR(AZ20=祝色,WEEKDAY(AZ20)=1)</formula>
    </cfRule>
    <cfRule type="expression" dxfId="36228" priority="3854" stopIfTrue="1">
      <formula>WEEKDAY(AZ20)=7</formula>
    </cfRule>
  </conditionalFormatting>
  <conditionalFormatting sqref="AT21:AT22">
    <cfRule type="expression" dxfId="36227" priority="3851" stopIfTrue="1">
      <formula>OR(AT21=祝色,WEEKDAY(AT21)=1)</formula>
    </cfRule>
    <cfRule type="expression" dxfId="36226" priority="3852" stopIfTrue="1">
      <formula>WEEKDAY(AT21)=7</formula>
    </cfRule>
  </conditionalFormatting>
  <conditionalFormatting sqref="AU21:AU22">
    <cfRule type="expression" dxfId="36225" priority="3849" stopIfTrue="1">
      <formula>OR(AU21=祝色,WEEKDAY(AU21)=1)</formula>
    </cfRule>
    <cfRule type="expression" dxfId="36224" priority="3850" stopIfTrue="1">
      <formula>WEEKDAY(AU21)=7</formula>
    </cfRule>
  </conditionalFormatting>
  <conditionalFormatting sqref="AL25">
    <cfRule type="expression" dxfId="36223" priority="3847" stopIfTrue="1">
      <formula>OR(AL25=祝色,WEEKDAY(AL25)=1)</formula>
    </cfRule>
    <cfRule type="expression" dxfId="36222" priority="3848" stopIfTrue="1">
      <formula>WEEKDAY(AL25)=7</formula>
    </cfRule>
  </conditionalFormatting>
  <conditionalFormatting sqref="AM25">
    <cfRule type="expression" dxfId="36221" priority="3845" stopIfTrue="1">
      <formula>OR(AM25=祝色,WEEKDAY(AM25)=1)</formula>
    </cfRule>
    <cfRule type="expression" dxfId="36220" priority="3846" stopIfTrue="1">
      <formula>WEEKDAY(AM25)=7</formula>
    </cfRule>
  </conditionalFormatting>
  <conditionalFormatting sqref="AN25">
    <cfRule type="expression" dxfId="36219" priority="3843" stopIfTrue="1">
      <formula>OR(AN25=祝色,WEEKDAY(AN25)=1)</formula>
    </cfRule>
    <cfRule type="expression" dxfId="36218" priority="3844" stopIfTrue="1">
      <formula>WEEKDAY(AN25)=7</formula>
    </cfRule>
  </conditionalFormatting>
  <conditionalFormatting sqref="AO25">
    <cfRule type="expression" dxfId="36217" priority="3841" stopIfTrue="1">
      <formula>OR(AO25=祝色,WEEKDAY(AO25)=1)</formula>
    </cfRule>
    <cfRule type="expression" dxfId="36216" priority="3842" stopIfTrue="1">
      <formula>WEEKDAY(AO25)=7</formula>
    </cfRule>
  </conditionalFormatting>
  <conditionalFormatting sqref="AP25">
    <cfRule type="expression" dxfId="36215" priority="3839" stopIfTrue="1">
      <formula>OR(AP25=祝色,WEEKDAY(AP25)=1)</formula>
    </cfRule>
    <cfRule type="expression" dxfId="36214" priority="3840" stopIfTrue="1">
      <formula>WEEKDAY(AP25)=7</formula>
    </cfRule>
  </conditionalFormatting>
  <conditionalFormatting sqref="AQ25">
    <cfRule type="expression" dxfId="36213" priority="3837" stopIfTrue="1">
      <formula>OR(AQ25=祝色,WEEKDAY(AQ25)=1)</formula>
    </cfRule>
    <cfRule type="expression" dxfId="36212" priority="3838" stopIfTrue="1">
      <formula>WEEKDAY(AQ25)=7</formula>
    </cfRule>
  </conditionalFormatting>
  <conditionalFormatting sqref="AR25">
    <cfRule type="expression" dxfId="36211" priority="3835" stopIfTrue="1">
      <formula>OR(AR25=祝色,WEEKDAY(AR25)=1)</formula>
    </cfRule>
    <cfRule type="expression" dxfId="36210" priority="3836" stopIfTrue="1">
      <formula>WEEKDAY(AR25)=7</formula>
    </cfRule>
  </conditionalFormatting>
  <conditionalFormatting sqref="AL26">
    <cfRule type="expression" dxfId="36209" priority="3833" stopIfTrue="1">
      <formula>OR(AL26=祝色,WEEKDAY(AL26)=1)</formula>
    </cfRule>
    <cfRule type="expression" dxfId="36208" priority="3834" stopIfTrue="1">
      <formula>WEEKDAY(AL26)=7</formula>
    </cfRule>
  </conditionalFormatting>
  <conditionalFormatting sqref="AM26">
    <cfRule type="expression" dxfId="36207" priority="3831" stopIfTrue="1">
      <formula>OR(AM26=祝色,WEEKDAY(AM26)=1)</formula>
    </cfRule>
    <cfRule type="expression" dxfId="36206" priority="3832" stopIfTrue="1">
      <formula>WEEKDAY(AM26)=7</formula>
    </cfRule>
  </conditionalFormatting>
  <conditionalFormatting sqref="AN26">
    <cfRule type="expression" dxfId="36205" priority="3829" stopIfTrue="1">
      <formula>OR(AN26=祝色,WEEKDAY(AN26)=1)</formula>
    </cfRule>
    <cfRule type="expression" dxfId="36204" priority="3830" stopIfTrue="1">
      <formula>WEEKDAY(AN26)=7</formula>
    </cfRule>
  </conditionalFormatting>
  <conditionalFormatting sqref="AO26">
    <cfRule type="expression" dxfId="36203" priority="3827" stopIfTrue="1">
      <formula>OR(AO26=祝色,WEEKDAY(AO26)=1)</formula>
    </cfRule>
    <cfRule type="expression" dxfId="36202" priority="3828" stopIfTrue="1">
      <formula>WEEKDAY(AO26)=7</formula>
    </cfRule>
  </conditionalFormatting>
  <conditionalFormatting sqref="AP26">
    <cfRule type="expression" dxfId="36201" priority="3825" stopIfTrue="1">
      <formula>OR(AP26=祝色,WEEKDAY(AP26)=1)</formula>
    </cfRule>
    <cfRule type="expression" dxfId="36200" priority="3826" stopIfTrue="1">
      <formula>WEEKDAY(AP26)=7</formula>
    </cfRule>
  </conditionalFormatting>
  <conditionalFormatting sqref="AQ26">
    <cfRule type="expression" dxfId="36199" priority="3823" stopIfTrue="1">
      <formula>OR(AQ26=祝色,WEEKDAY(AQ26)=1)</formula>
    </cfRule>
    <cfRule type="expression" dxfId="36198" priority="3824" stopIfTrue="1">
      <formula>WEEKDAY(AQ26)=7</formula>
    </cfRule>
  </conditionalFormatting>
  <conditionalFormatting sqref="AR26">
    <cfRule type="expression" dxfId="36197" priority="3821" stopIfTrue="1">
      <formula>OR(AR26=祝色,WEEKDAY(AR26)=1)</formula>
    </cfRule>
    <cfRule type="expression" dxfId="36196" priority="3822" stopIfTrue="1">
      <formula>WEEKDAY(AR26)=7</formula>
    </cfRule>
  </conditionalFormatting>
  <conditionalFormatting sqref="AL27">
    <cfRule type="expression" dxfId="36195" priority="3819" stopIfTrue="1">
      <formula>OR(AL27=祝色,WEEKDAY(AL27)=1)</formula>
    </cfRule>
    <cfRule type="expression" dxfId="36194" priority="3820" stopIfTrue="1">
      <formula>WEEKDAY(AL27)=7</formula>
    </cfRule>
  </conditionalFormatting>
  <conditionalFormatting sqref="AM27">
    <cfRule type="expression" dxfId="36193" priority="3817" stopIfTrue="1">
      <formula>OR(AM27=祝色,WEEKDAY(AM27)=1)</formula>
    </cfRule>
    <cfRule type="expression" dxfId="36192" priority="3818" stopIfTrue="1">
      <formula>WEEKDAY(AM27)=7</formula>
    </cfRule>
  </conditionalFormatting>
  <conditionalFormatting sqref="AN27">
    <cfRule type="expression" dxfId="36191" priority="3815" stopIfTrue="1">
      <formula>OR(AN27=祝色,WEEKDAY(AN27)=1)</formula>
    </cfRule>
    <cfRule type="expression" dxfId="36190" priority="3816" stopIfTrue="1">
      <formula>WEEKDAY(AN27)=7</formula>
    </cfRule>
  </conditionalFormatting>
  <conditionalFormatting sqref="AO27">
    <cfRule type="expression" dxfId="36189" priority="3813" stopIfTrue="1">
      <formula>OR(AO27=祝色,WEEKDAY(AO27)=1)</formula>
    </cfRule>
    <cfRule type="expression" dxfId="36188" priority="3814" stopIfTrue="1">
      <formula>WEEKDAY(AO27)=7</formula>
    </cfRule>
  </conditionalFormatting>
  <conditionalFormatting sqref="AP27">
    <cfRule type="expression" dxfId="36187" priority="3811" stopIfTrue="1">
      <formula>OR(AP27=祝色,WEEKDAY(AP27)=1)</formula>
    </cfRule>
    <cfRule type="expression" dxfId="36186" priority="3812" stopIfTrue="1">
      <formula>WEEKDAY(AP27)=7</formula>
    </cfRule>
  </conditionalFormatting>
  <conditionalFormatting sqref="AQ27">
    <cfRule type="expression" dxfId="36185" priority="3809" stopIfTrue="1">
      <formula>OR(AQ27=祝色,WEEKDAY(AQ27)=1)</formula>
    </cfRule>
    <cfRule type="expression" dxfId="36184" priority="3810" stopIfTrue="1">
      <formula>WEEKDAY(AQ27)=7</formula>
    </cfRule>
  </conditionalFormatting>
  <conditionalFormatting sqref="AR27">
    <cfRule type="expression" dxfId="36183" priority="3807" stopIfTrue="1">
      <formula>OR(AR27=祝色,WEEKDAY(AR27)=1)</formula>
    </cfRule>
    <cfRule type="expression" dxfId="36182" priority="3808" stopIfTrue="1">
      <formula>WEEKDAY(AR27)=7</formula>
    </cfRule>
  </conditionalFormatting>
  <conditionalFormatting sqref="AL28">
    <cfRule type="expression" dxfId="36181" priority="3805" stopIfTrue="1">
      <formula>OR(AL28=祝色,WEEKDAY(AL28)=1)</formula>
    </cfRule>
    <cfRule type="expression" dxfId="36180" priority="3806" stopIfTrue="1">
      <formula>WEEKDAY(AL28)=7</formula>
    </cfRule>
  </conditionalFormatting>
  <conditionalFormatting sqref="AM28">
    <cfRule type="expression" dxfId="36179" priority="3803" stopIfTrue="1">
      <formula>OR(AM28=祝色,WEEKDAY(AM28)=1)</formula>
    </cfRule>
    <cfRule type="expression" dxfId="36178" priority="3804" stopIfTrue="1">
      <formula>WEEKDAY(AM28)=7</formula>
    </cfRule>
  </conditionalFormatting>
  <conditionalFormatting sqref="AN28">
    <cfRule type="expression" dxfId="36177" priority="3801" stopIfTrue="1">
      <formula>OR(AN28=祝色,WEEKDAY(AN28)=1)</formula>
    </cfRule>
    <cfRule type="expression" dxfId="36176" priority="3802" stopIfTrue="1">
      <formula>WEEKDAY(AN28)=7</formula>
    </cfRule>
  </conditionalFormatting>
  <conditionalFormatting sqref="AO28">
    <cfRule type="expression" dxfId="36175" priority="3799" stopIfTrue="1">
      <formula>OR(AO28=祝色,WEEKDAY(AO28)=1)</formula>
    </cfRule>
    <cfRule type="expression" dxfId="36174" priority="3800" stopIfTrue="1">
      <formula>WEEKDAY(AO28)=7</formula>
    </cfRule>
  </conditionalFormatting>
  <conditionalFormatting sqref="AP28">
    <cfRule type="expression" dxfId="36173" priority="3797" stopIfTrue="1">
      <formula>OR(AP28=祝色,WEEKDAY(AP28)=1)</formula>
    </cfRule>
    <cfRule type="expression" dxfId="36172" priority="3798" stopIfTrue="1">
      <formula>WEEKDAY(AP28)=7</formula>
    </cfRule>
  </conditionalFormatting>
  <conditionalFormatting sqref="AQ28">
    <cfRule type="expression" dxfId="36171" priority="3795" stopIfTrue="1">
      <formula>OR(AQ28=祝色,WEEKDAY(AQ28)=1)</formula>
    </cfRule>
    <cfRule type="expression" dxfId="36170" priority="3796" stopIfTrue="1">
      <formula>WEEKDAY(AQ28)=7</formula>
    </cfRule>
  </conditionalFormatting>
  <conditionalFormatting sqref="AR28">
    <cfRule type="expression" dxfId="36169" priority="3793" stopIfTrue="1">
      <formula>OR(AR28=祝色,WEEKDAY(AR28)=1)</formula>
    </cfRule>
    <cfRule type="expression" dxfId="36168" priority="3794" stopIfTrue="1">
      <formula>WEEKDAY(AR28)=7</formula>
    </cfRule>
  </conditionalFormatting>
  <conditionalFormatting sqref="AL29">
    <cfRule type="expression" dxfId="36167" priority="3791" stopIfTrue="1">
      <formula>OR(AL29=祝色,WEEKDAY(AL29)=1)</formula>
    </cfRule>
    <cfRule type="expression" dxfId="36166" priority="3792" stopIfTrue="1">
      <formula>WEEKDAY(AL29)=7</formula>
    </cfRule>
  </conditionalFormatting>
  <conditionalFormatting sqref="AM29">
    <cfRule type="expression" dxfId="36165" priority="3789" stopIfTrue="1">
      <formula>OR(AM29=祝色,WEEKDAY(AM29)=1)</formula>
    </cfRule>
    <cfRule type="expression" dxfId="36164" priority="3790" stopIfTrue="1">
      <formula>WEEKDAY(AM29)=7</formula>
    </cfRule>
  </conditionalFormatting>
  <conditionalFormatting sqref="AN29">
    <cfRule type="expression" dxfId="36163" priority="3787" stopIfTrue="1">
      <formula>OR(AN29=祝色,WEEKDAY(AN29)=1)</formula>
    </cfRule>
    <cfRule type="expression" dxfId="36162" priority="3788" stopIfTrue="1">
      <formula>WEEKDAY(AN29)=7</formula>
    </cfRule>
  </conditionalFormatting>
  <conditionalFormatting sqref="AO29">
    <cfRule type="expression" dxfId="36161" priority="3785" stopIfTrue="1">
      <formula>OR(AO29=祝色,WEEKDAY(AO29)=1)</formula>
    </cfRule>
    <cfRule type="expression" dxfId="36160" priority="3786" stopIfTrue="1">
      <formula>WEEKDAY(AO29)=7</formula>
    </cfRule>
  </conditionalFormatting>
  <conditionalFormatting sqref="AP29">
    <cfRule type="expression" dxfId="36159" priority="3783" stopIfTrue="1">
      <formula>OR(AP29=祝色,WEEKDAY(AP29)=1)</formula>
    </cfRule>
    <cfRule type="expression" dxfId="36158" priority="3784" stopIfTrue="1">
      <formula>WEEKDAY(AP29)=7</formula>
    </cfRule>
  </conditionalFormatting>
  <conditionalFormatting sqref="AQ29">
    <cfRule type="expression" dxfId="36157" priority="3781" stopIfTrue="1">
      <formula>OR(AQ29=祝色,WEEKDAY(AQ29)=1)</formula>
    </cfRule>
    <cfRule type="expression" dxfId="36156" priority="3782" stopIfTrue="1">
      <formula>WEEKDAY(AQ29)=7</formula>
    </cfRule>
  </conditionalFormatting>
  <conditionalFormatting sqref="AR29">
    <cfRule type="expression" dxfId="36155" priority="3779" stopIfTrue="1">
      <formula>OR(AR29=祝色,WEEKDAY(AR29)=1)</formula>
    </cfRule>
    <cfRule type="expression" dxfId="36154" priority="3780" stopIfTrue="1">
      <formula>WEEKDAY(AR29)=7</formula>
    </cfRule>
  </conditionalFormatting>
  <conditionalFormatting sqref="AL30:AL31">
    <cfRule type="expression" dxfId="36153" priority="3777" stopIfTrue="1">
      <formula>OR(AL30=祝色,WEEKDAY(AL30)=1)</formula>
    </cfRule>
    <cfRule type="expression" dxfId="36152" priority="3778" stopIfTrue="1">
      <formula>WEEKDAY(AL30)=7</formula>
    </cfRule>
  </conditionalFormatting>
  <conditionalFormatting sqref="AM30:AM31">
    <cfRule type="expression" dxfId="36151" priority="3775" stopIfTrue="1">
      <formula>OR(AM30=祝色,WEEKDAY(AM30)=1)</formula>
    </cfRule>
    <cfRule type="expression" dxfId="36150" priority="3776" stopIfTrue="1">
      <formula>WEEKDAY(AM30)=7</formula>
    </cfRule>
  </conditionalFormatting>
  <conditionalFormatting sqref="AT25">
    <cfRule type="expression" dxfId="36149" priority="3773" stopIfTrue="1">
      <formula>OR(AT25=祝色,WEEKDAY(AT25)=1)</formula>
    </cfRule>
    <cfRule type="expression" dxfId="36148" priority="3774" stopIfTrue="1">
      <formula>WEEKDAY(AT25)=7</formula>
    </cfRule>
  </conditionalFormatting>
  <conditionalFormatting sqref="AU25">
    <cfRule type="expression" dxfId="36147" priority="3771" stopIfTrue="1">
      <formula>OR(AU25=祝色,WEEKDAY(AU25)=1)</formula>
    </cfRule>
    <cfRule type="expression" dxfId="36146" priority="3772" stopIfTrue="1">
      <formula>WEEKDAY(AU25)=7</formula>
    </cfRule>
  </conditionalFormatting>
  <conditionalFormatting sqref="AV25">
    <cfRule type="expression" dxfId="36145" priority="3769" stopIfTrue="1">
      <formula>OR(AV25=祝色,WEEKDAY(AV25)=1)</formula>
    </cfRule>
    <cfRule type="expression" dxfId="36144" priority="3770" stopIfTrue="1">
      <formula>WEEKDAY(AV25)=7</formula>
    </cfRule>
  </conditionalFormatting>
  <conditionalFormatting sqref="AW25">
    <cfRule type="expression" dxfId="36143" priority="3767" stopIfTrue="1">
      <formula>OR(AW25=祝色,WEEKDAY(AW25)=1)</formula>
    </cfRule>
    <cfRule type="expression" dxfId="36142" priority="3768" stopIfTrue="1">
      <formula>WEEKDAY(AW25)=7</formula>
    </cfRule>
  </conditionalFormatting>
  <conditionalFormatting sqref="AX25">
    <cfRule type="expression" dxfId="36141" priority="3765" stopIfTrue="1">
      <formula>OR(AX25=祝色,WEEKDAY(AX25)=1)</formula>
    </cfRule>
    <cfRule type="expression" dxfId="36140" priority="3766" stopIfTrue="1">
      <formula>WEEKDAY(AX25)=7</formula>
    </cfRule>
  </conditionalFormatting>
  <conditionalFormatting sqref="AY25">
    <cfRule type="expression" dxfId="36139" priority="3763" stopIfTrue="1">
      <formula>OR(AY25=祝色,WEEKDAY(AY25)=1)</formula>
    </cfRule>
    <cfRule type="expression" dxfId="36138" priority="3764" stopIfTrue="1">
      <formula>WEEKDAY(AY25)=7</formula>
    </cfRule>
  </conditionalFormatting>
  <conditionalFormatting sqref="AZ25">
    <cfRule type="expression" dxfId="36137" priority="3761" stopIfTrue="1">
      <formula>OR(AZ25=祝色,WEEKDAY(AZ25)=1)</formula>
    </cfRule>
    <cfRule type="expression" dxfId="36136" priority="3762" stopIfTrue="1">
      <formula>WEEKDAY(AZ25)=7</formula>
    </cfRule>
  </conditionalFormatting>
  <conditionalFormatting sqref="AT26">
    <cfRule type="expression" dxfId="36135" priority="3759" stopIfTrue="1">
      <formula>OR(AT26=祝色,WEEKDAY(AT26)=1)</formula>
    </cfRule>
    <cfRule type="expression" dxfId="36134" priority="3760" stopIfTrue="1">
      <formula>WEEKDAY(AT26)=7</formula>
    </cfRule>
  </conditionalFormatting>
  <conditionalFormatting sqref="AU26">
    <cfRule type="expression" dxfId="36133" priority="3757" stopIfTrue="1">
      <formula>OR(AU26=祝色,WEEKDAY(AU26)=1)</formula>
    </cfRule>
    <cfRule type="expression" dxfId="36132" priority="3758" stopIfTrue="1">
      <formula>WEEKDAY(AU26)=7</formula>
    </cfRule>
  </conditionalFormatting>
  <conditionalFormatting sqref="AV26">
    <cfRule type="expression" dxfId="36131" priority="3755" stopIfTrue="1">
      <formula>OR(AV26=祝色,WEEKDAY(AV26)=1)</formula>
    </cfRule>
    <cfRule type="expression" dxfId="36130" priority="3756" stopIfTrue="1">
      <formula>WEEKDAY(AV26)=7</formula>
    </cfRule>
  </conditionalFormatting>
  <conditionalFormatting sqref="AW26">
    <cfRule type="expression" dxfId="36129" priority="3753" stopIfTrue="1">
      <formula>OR(AW26=祝色,WEEKDAY(AW26)=1)</formula>
    </cfRule>
    <cfRule type="expression" dxfId="36128" priority="3754" stopIfTrue="1">
      <formula>WEEKDAY(AW26)=7</formula>
    </cfRule>
  </conditionalFormatting>
  <conditionalFormatting sqref="AX26">
    <cfRule type="expression" dxfId="36127" priority="3751" stopIfTrue="1">
      <formula>OR(AX26=祝色,WEEKDAY(AX26)=1)</formula>
    </cfRule>
    <cfRule type="expression" dxfId="36126" priority="3752" stopIfTrue="1">
      <formula>WEEKDAY(AX26)=7</formula>
    </cfRule>
  </conditionalFormatting>
  <conditionalFormatting sqref="AY26">
    <cfRule type="expression" dxfId="36125" priority="3749" stopIfTrue="1">
      <formula>OR(AY26=祝色,WEEKDAY(AY26)=1)</formula>
    </cfRule>
    <cfRule type="expression" dxfId="36124" priority="3750" stopIfTrue="1">
      <formula>WEEKDAY(AY26)=7</formula>
    </cfRule>
  </conditionalFormatting>
  <conditionalFormatting sqref="AZ26">
    <cfRule type="expression" dxfId="36123" priority="3747" stopIfTrue="1">
      <formula>OR(AZ26=祝色,WEEKDAY(AZ26)=1)</formula>
    </cfRule>
    <cfRule type="expression" dxfId="36122" priority="3748" stopIfTrue="1">
      <formula>WEEKDAY(AZ26)=7</formula>
    </cfRule>
  </conditionalFormatting>
  <conditionalFormatting sqref="AT27">
    <cfRule type="expression" dxfId="36121" priority="3745" stopIfTrue="1">
      <formula>OR(AT27=祝色,WEEKDAY(AT27)=1)</formula>
    </cfRule>
    <cfRule type="expression" dxfId="36120" priority="3746" stopIfTrue="1">
      <formula>WEEKDAY(AT27)=7</formula>
    </cfRule>
  </conditionalFormatting>
  <conditionalFormatting sqref="AU27">
    <cfRule type="expression" dxfId="36119" priority="3743" stopIfTrue="1">
      <formula>OR(AU27=祝色,WEEKDAY(AU27)=1)</formula>
    </cfRule>
    <cfRule type="expression" dxfId="36118" priority="3744" stopIfTrue="1">
      <formula>WEEKDAY(AU27)=7</formula>
    </cfRule>
  </conditionalFormatting>
  <conditionalFormatting sqref="AV27">
    <cfRule type="expression" dxfId="36117" priority="3741" stopIfTrue="1">
      <formula>OR(AV27=祝色,WEEKDAY(AV27)=1)</formula>
    </cfRule>
    <cfRule type="expression" dxfId="36116" priority="3742" stopIfTrue="1">
      <formula>WEEKDAY(AV27)=7</formula>
    </cfRule>
  </conditionalFormatting>
  <conditionalFormatting sqref="AW27">
    <cfRule type="expression" dxfId="36115" priority="3739" stopIfTrue="1">
      <formula>OR(AW27=祝色,WEEKDAY(AW27)=1)</formula>
    </cfRule>
    <cfRule type="expression" dxfId="36114" priority="3740" stopIfTrue="1">
      <formula>WEEKDAY(AW27)=7</formula>
    </cfRule>
  </conditionalFormatting>
  <conditionalFormatting sqref="AX27">
    <cfRule type="expression" dxfId="36113" priority="3737" stopIfTrue="1">
      <formula>OR(AX27=祝色,WEEKDAY(AX27)=1)</formula>
    </cfRule>
    <cfRule type="expression" dxfId="36112" priority="3738" stopIfTrue="1">
      <formula>WEEKDAY(AX27)=7</formula>
    </cfRule>
  </conditionalFormatting>
  <conditionalFormatting sqref="AY27">
    <cfRule type="expression" dxfId="36111" priority="3735" stopIfTrue="1">
      <formula>OR(AY27=祝色,WEEKDAY(AY27)=1)</formula>
    </cfRule>
    <cfRule type="expression" dxfId="36110" priority="3736" stopIfTrue="1">
      <formula>WEEKDAY(AY27)=7</formula>
    </cfRule>
  </conditionalFormatting>
  <conditionalFormatting sqref="AZ27">
    <cfRule type="expression" dxfId="36109" priority="3733" stopIfTrue="1">
      <formula>OR(AZ27=祝色,WEEKDAY(AZ27)=1)</formula>
    </cfRule>
    <cfRule type="expression" dxfId="36108" priority="3734" stopIfTrue="1">
      <formula>WEEKDAY(AZ27)=7</formula>
    </cfRule>
  </conditionalFormatting>
  <conditionalFormatting sqref="AT28">
    <cfRule type="expression" dxfId="36107" priority="3731" stopIfTrue="1">
      <formula>OR(AT28=祝色,WEEKDAY(AT28)=1)</formula>
    </cfRule>
    <cfRule type="expression" dxfId="36106" priority="3732" stopIfTrue="1">
      <formula>WEEKDAY(AT28)=7</formula>
    </cfRule>
  </conditionalFormatting>
  <conditionalFormatting sqref="AU28">
    <cfRule type="expression" dxfId="36105" priority="3729" stopIfTrue="1">
      <formula>OR(AU28=祝色,WEEKDAY(AU28)=1)</formula>
    </cfRule>
    <cfRule type="expression" dxfId="36104" priority="3730" stopIfTrue="1">
      <formula>WEEKDAY(AU28)=7</formula>
    </cfRule>
  </conditionalFormatting>
  <conditionalFormatting sqref="AV28">
    <cfRule type="expression" dxfId="36103" priority="3727" stopIfTrue="1">
      <formula>OR(AV28=祝色,WEEKDAY(AV28)=1)</formula>
    </cfRule>
    <cfRule type="expression" dxfId="36102" priority="3728" stopIfTrue="1">
      <formula>WEEKDAY(AV28)=7</formula>
    </cfRule>
  </conditionalFormatting>
  <conditionalFormatting sqref="AW28">
    <cfRule type="expression" dxfId="36101" priority="3725" stopIfTrue="1">
      <formula>OR(AW28=祝色,WEEKDAY(AW28)=1)</formula>
    </cfRule>
    <cfRule type="expression" dxfId="36100" priority="3726" stopIfTrue="1">
      <formula>WEEKDAY(AW28)=7</formula>
    </cfRule>
  </conditionalFormatting>
  <conditionalFormatting sqref="AX28">
    <cfRule type="expression" dxfId="36099" priority="3723" stopIfTrue="1">
      <formula>OR(AX28=祝色,WEEKDAY(AX28)=1)</formula>
    </cfRule>
    <cfRule type="expression" dxfId="36098" priority="3724" stopIfTrue="1">
      <formula>WEEKDAY(AX28)=7</formula>
    </cfRule>
  </conditionalFormatting>
  <conditionalFormatting sqref="AY28">
    <cfRule type="expression" dxfId="36097" priority="3721" stopIfTrue="1">
      <formula>OR(AY28=祝色,WEEKDAY(AY28)=1)</formula>
    </cfRule>
    <cfRule type="expression" dxfId="36096" priority="3722" stopIfTrue="1">
      <formula>WEEKDAY(AY28)=7</formula>
    </cfRule>
  </conditionalFormatting>
  <conditionalFormatting sqref="AZ28">
    <cfRule type="expression" dxfId="36095" priority="3719" stopIfTrue="1">
      <formula>OR(AZ28=祝色,WEEKDAY(AZ28)=1)</formula>
    </cfRule>
    <cfRule type="expression" dxfId="36094" priority="3720" stopIfTrue="1">
      <formula>WEEKDAY(AZ28)=7</formula>
    </cfRule>
  </conditionalFormatting>
  <conditionalFormatting sqref="AT29">
    <cfRule type="expression" dxfId="36093" priority="3717" stopIfTrue="1">
      <formula>OR(AT29=祝色,WEEKDAY(AT29)=1)</formula>
    </cfRule>
    <cfRule type="expression" dxfId="36092" priority="3718" stopIfTrue="1">
      <formula>WEEKDAY(AT29)=7</formula>
    </cfRule>
  </conditionalFormatting>
  <conditionalFormatting sqref="AU29">
    <cfRule type="expression" dxfId="36091" priority="3715" stopIfTrue="1">
      <formula>OR(AU29=祝色,WEEKDAY(AU29)=1)</formula>
    </cfRule>
    <cfRule type="expression" dxfId="36090" priority="3716" stopIfTrue="1">
      <formula>WEEKDAY(AU29)=7</formula>
    </cfRule>
  </conditionalFormatting>
  <conditionalFormatting sqref="AV29">
    <cfRule type="expression" dxfId="36089" priority="3713" stopIfTrue="1">
      <formula>OR(AV29=祝色,WEEKDAY(AV29)=1)</formula>
    </cfRule>
    <cfRule type="expression" dxfId="36088" priority="3714" stopIfTrue="1">
      <formula>WEEKDAY(AV29)=7</formula>
    </cfRule>
  </conditionalFormatting>
  <conditionalFormatting sqref="AW29">
    <cfRule type="expression" dxfId="36087" priority="3711" stopIfTrue="1">
      <formula>OR(AW29=祝色,WEEKDAY(AW29)=1)</formula>
    </cfRule>
    <cfRule type="expression" dxfId="36086" priority="3712" stopIfTrue="1">
      <formula>WEEKDAY(AW29)=7</formula>
    </cfRule>
  </conditionalFormatting>
  <conditionalFormatting sqref="AX29">
    <cfRule type="expression" dxfId="36085" priority="3709" stopIfTrue="1">
      <formula>OR(AX29=祝色,WEEKDAY(AX29)=1)</formula>
    </cfRule>
    <cfRule type="expression" dxfId="36084" priority="3710" stopIfTrue="1">
      <formula>WEEKDAY(AX29)=7</formula>
    </cfRule>
  </conditionalFormatting>
  <conditionalFormatting sqref="AY29">
    <cfRule type="expression" dxfId="36083" priority="3707" stopIfTrue="1">
      <formula>OR(AY29=祝色,WEEKDAY(AY29)=1)</formula>
    </cfRule>
    <cfRule type="expression" dxfId="36082" priority="3708" stopIfTrue="1">
      <formula>WEEKDAY(AY29)=7</formula>
    </cfRule>
  </conditionalFormatting>
  <conditionalFormatting sqref="AZ29">
    <cfRule type="expression" dxfId="36081" priority="3705" stopIfTrue="1">
      <formula>OR(AZ29=祝色,WEEKDAY(AZ29)=1)</formula>
    </cfRule>
    <cfRule type="expression" dxfId="36080" priority="3706" stopIfTrue="1">
      <formula>WEEKDAY(AZ29)=7</formula>
    </cfRule>
  </conditionalFormatting>
  <conditionalFormatting sqref="AT30:AT31">
    <cfRule type="expression" dxfId="36079" priority="3703" stopIfTrue="1">
      <formula>OR(AT30=祝色,WEEKDAY(AT30)=1)</formula>
    </cfRule>
    <cfRule type="expression" dxfId="36078" priority="3704" stopIfTrue="1">
      <formula>WEEKDAY(AT30)=7</formula>
    </cfRule>
  </conditionalFormatting>
  <conditionalFormatting sqref="AU30:AU31">
    <cfRule type="expression" dxfId="36077" priority="3701" stopIfTrue="1">
      <formula>OR(AU30=祝色,WEEKDAY(AU30)=1)</formula>
    </cfRule>
    <cfRule type="expression" dxfId="36076" priority="3702" stopIfTrue="1">
      <formula>WEEKDAY(AU30)=7</formula>
    </cfRule>
  </conditionalFormatting>
  <conditionalFormatting sqref="AL34">
    <cfRule type="expression" dxfId="36075" priority="3699" stopIfTrue="1">
      <formula>OR(AL34=祝色,WEEKDAY(AL34)=1)</formula>
    </cfRule>
    <cfRule type="expression" dxfId="36074" priority="3700" stopIfTrue="1">
      <formula>WEEKDAY(AL34)=7</formula>
    </cfRule>
  </conditionalFormatting>
  <conditionalFormatting sqref="AM34">
    <cfRule type="expression" dxfId="36073" priority="3697" stopIfTrue="1">
      <formula>OR(AM34=祝色,WEEKDAY(AM34)=1)</formula>
    </cfRule>
    <cfRule type="expression" dxfId="36072" priority="3698" stopIfTrue="1">
      <formula>WEEKDAY(AM34)=7</formula>
    </cfRule>
  </conditionalFormatting>
  <conditionalFormatting sqref="AN34">
    <cfRule type="expression" dxfId="36071" priority="3695" stopIfTrue="1">
      <formula>OR(AN34=祝色,WEEKDAY(AN34)=1)</formula>
    </cfRule>
    <cfRule type="expression" dxfId="36070" priority="3696" stopIfTrue="1">
      <formula>WEEKDAY(AN34)=7</formula>
    </cfRule>
  </conditionalFormatting>
  <conditionalFormatting sqref="AO34">
    <cfRule type="expression" dxfId="36069" priority="3693" stopIfTrue="1">
      <formula>OR(AO34=祝色,WEEKDAY(AO34)=1)</formula>
    </cfRule>
    <cfRule type="expression" dxfId="36068" priority="3694" stopIfTrue="1">
      <formula>WEEKDAY(AO34)=7</formula>
    </cfRule>
  </conditionalFormatting>
  <conditionalFormatting sqref="AP34">
    <cfRule type="expression" dxfId="36067" priority="3691" stopIfTrue="1">
      <formula>OR(AP34=祝色,WEEKDAY(AP34)=1)</formula>
    </cfRule>
    <cfRule type="expression" dxfId="36066" priority="3692" stopIfTrue="1">
      <formula>WEEKDAY(AP34)=7</formula>
    </cfRule>
  </conditionalFormatting>
  <conditionalFormatting sqref="AQ34">
    <cfRule type="expression" dxfId="36065" priority="3689" stopIfTrue="1">
      <formula>OR(AQ34=祝色,WEEKDAY(AQ34)=1)</formula>
    </cfRule>
    <cfRule type="expression" dxfId="36064" priority="3690" stopIfTrue="1">
      <formula>WEEKDAY(AQ34)=7</formula>
    </cfRule>
  </conditionalFormatting>
  <conditionalFormatting sqref="AR34">
    <cfRule type="expression" dxfId="36063" priority="3687" stopIfTrue="1">
      <formula>OR(AR34=祝色,WEEKDAY(AR34)=1)</formula>
    </cfRule>
    <cfRule type="expression" dxfId="36062" priority="3688" stopIfTrue="1">
      <formula>WEEKDAY(AR34)=7</formula>
    </cfRule>
  </conditionalFormatting>
  <conditionalFormatting sqref="AL35">
    <cfRule type="expression" dxfId="36061" priority="3685" stopIfTrue="1">
      <formula>OR(AL35=祝色,WEEKDAY(AL35)=1)</formula>
    </cfRule>
    <cfRule type="expression" dxfId="36060" priority="3686" stopIfTrue="1">
      <formula>WEEKDAY(AL35)=7</formula>
    </cfRule>
  </conditionalFormatting>
  <conditionalFormatting sqref="AM35">
    <cfRule type="expression" dxfId="36059" priority="3683" stopIfTrue="1">
      <formula>OR(AM35=祝色,WEEKDAY(AM35)=1)</formula>
    </cfRule>
    <cfRule type="expression" dxfId="36058" priority="3684" stopIfTrue="1">
      <formula>WEEKDAY(AM35)=7</formula>
    </cfRule>
  </conditionalFormatting>
  <conditionalFormatting sqref="AN35">
    <cfRule type="expression" dxfId="36057" priority="3681" stopIfTrue="1">
      <formula>OR(AN35=祝色,WEEKDAY(AN35)=1)</formula>
    </cfRule>
    <cfRule type="expression" dxfId="36056" priority="3682" stopIfTrue="1">
      <formula>WEEKDAY(AN35)=7</formula>
    </cfRule>
  </conditionalFormatting>
  <conditionalFormatting sqref="AO35">
    <cfRule type="expression" dxfId="36055" priority="3679" stopIfTrue="1">
      <formula>OR(AO35=祝色,WEEKDAY(AO35)=1)</formula>
    </cfRule>
    <cfRule type="expression" dxfId="36054" priority="3680" stopIfTrue="1">
      <formula>WEEKDAY(AO35)=7</formula>
    </cfRule>
  </conditionalFormatting>
  <conditionalFormatting sqref="AP35">
    <cfRule type="expression" dxfId="36053" priority="3677" stopIfTrue="1">
      <formula>OR(AP35=祝色,WEEKDAY(AP35)=1)</formula>
    </cfRule>
    <cfRule type="expression" dxfId="36052" priority="3678" stopIfTrue="1">
      <formula>WEEKDAY(AP35)=7</formula>
    </cfRule>
  </conditionalFormatting>
  <conditionalFormatting sqref="AQ35">
    <cfRule type="expression" dxfId="36051" priority="3675" stopIfTrue="1">
      <formula>OR(AQ35=祝色,WEEKDAY(AQ35)=1)</formula>
    </cfRule>
    <cfRule type="expression" dxfId="36050" priority="3676" stopIfTrue="1">
      <formula>WEEKDAY(AQ35)=7</formula>
    </cfRule>
  </conditionalFormatting>
  <conditionalFormatting sqref="AR35">
    <cfRule type="expression" dxfId="36049" priority="3673" stopIfTrue="1">
      <formula>OR(AR35=祝色,WEEKDAY(AR35)=1)</formula>
    </cfRule>
    <cfRule type="expression" dxfId="36048" priority="3674" stopIfTrue="1">
      <formula>WEEKDAY(AR35)=7</formula>
    </cfRule>
  </conditionalFormatting>
  <conditionalFormatting sqref="AL36">
    <cfRule type="expression" dxfId="36047" priority="3671" stopIfTrue="1">
      <formula>OR(AL36=祝色,WEEKDAY(AL36)=1)</formula>
    </cfRule>
    <cfRule type="expression" dxfId="36046" priority="3672" stopIfTrue="1">
      <formula>WEEKDAY(AL36)=7</formula>
    </cfRule>
  </conditionalFormatting>
  <conditionalFormatting sqref="AM36">
    <cfRule type="expression" dxfId="36045" priority="3669" stopIfTrue="1">
      <formula>OR(AM36=祝色,WEEKDAY(AM36)=1)</formula>
    </cfRule>
    <cfRule type="expression" dxfId="36044" priority="3670" stopIfTrue="1">
      <formula>WEEKDAY(AM36)=7</formula>
    </cfRule>
  </conditionalFormatting>
  <conditionalFormatting sqref="AN36">
    <cfRule type="expression" dxfId="36043" priority="3667" stopIfTrue="1">
      <formula>OR(AN36=祝色,WEEKDAY(AN36)=1)</formula>
    </cfRule>
    <cfRule type="expression" dxfId="36042" priority="3668" stopIfTrue="1">
      <formula>WEEKDAY(AN36)=7</formula>
    </cfRule>
  </conditionalFormatting>
  <conditionalFormatting sqref="AO36">
    <cfRule type="expression" dxfId="36041" priority="3665" stopIfTrue="1">
      <formula>OR(AO36=祝色,WEEKDAY(AO36)=1)</formula>
    </cfRule>
    <cfRule type="expression" dxfId="36040" priority="3666" stopIfTrue="1">
      <formula>WEEKDAY(AO36)=7</formula>
    </cfRule>
  </conditionalFormatting>
  <conditionalFormatting sqref="AP36">
    <cfRule type="expression" dxfId="36039" priority="3663" stopIfTrue="1">
      <formula>OR(AP36=祝色,WEEKDAY(AP36)=1)</formula>
    </cfRule>
    <cfRule type="expression" dxfId="36038" priority="3664" stopIfTrue="1">
      <formula>WEEKDAY(AP36)=7</formula>
    </cfRule>
  </conditionalFormatting>
  <conditionalFormatting sqref="AQ36">
    <cfRule type="expression" dxfId="36037" priority="3661" stopIfTrue="1">
      <formula>OR(AQ36=祝色,WEEKDAY(AQ36)=1)</formula>
    </cfRule>
    <cfRule type="expression" dxfId="36036" priority="3662" stopIfTrue="1">
      <formula>WEEKDAY(AQ36)=7</formula>
    </cfRule>
  </conditionalFormatting>
  <conditionalFormatting sqref="AR36">
    <cfRule type="expression" dxfId="36035" priority="3659" stopIfTrue="1">
      <formula>OR(AR36=祝色,WEEKDAY(AR36)=1)</formula>
    </cfRule>
    <cfRule type="expression" dxfId="36034" priority="3660" stopIfTrue="1">
      <formula>WEEKDAY(AR36)=7</formula>
    </cfRule>
  </conditionalFormatting>
  <conditionalFormatting sqref="AL37">
    <cfRule type="expression" dxfId="36033" priority="3657" stopIfTrue="1">
      <formula>OR(AL37=祝色,WEEKDAY(AL37)=1)</formula>
    </cfRule>
    <cfRule type="expression" dxfId="36032" priority="3658" stopIfTrue="1">
      <formula>WEEKDAY(AL37)=7</formula>
    </cfRule>
  </conditionalFormatting>
  <conditionalFormatting sqref="AM37">
    <cfRule type="expression" dxfId="36031" priority="3655" stopIfTrue="1">
      <formula>OR(AM37=祝色,WEEKDAY(AM37)=1)</formula>
    </cfRule>
    <cfRule type="expression" dxfId="36030" priority="3656" stopIfTrue="1">
      <formula>WEEKDAY(AM37)=7</formula>
    </cfRule>
  </conditionalFormatting>
  <conditionalFormatting sqref="AN37">
    <cfRule type="expression" dxfId="36029" priority="3653" stopIfTrue="1">
      <formula>OR(AN37=祝色,WEEKDAY(AN37)=1)</formula>
    </cfRule>
    <cfRule type="expression" dxfId="36028" priority="3654" stopIfTrue="1">
      <formula>WEEKDAY(AN37)=7</formula>
    </cfRule>
  </conditionalFormatting>
  <conditionalFormatting sqref="AO37">
    <cfRule type="expression" dxfId="36027" priority="3651" stopIfTrue="1">
      <formula>OR(AO37=祝色,WEEKDAY(AO37)=1)</formula>
    </cfRule>
    <cfRule type="expression" dxfId="36026" priority="3652" stopIfTrue="1">
      <formula>WEEKDAY(AO37)=7</formula>
    </cfRule>
  </conditionalFormatting>
  <conditionalFormatting sqref="AP37">
    <cfRule type="expression" dxfId="36025" priority="3649" stopIfTrue="1">
      <formula>OR(AP37=祝色,WEEKDAY(AP37)=1)</formula>
    </cfRule>
    <cfRule type="expression" dxfId="36024" priority="3650" stopIfTrue="1">
      <formula>WEEKDAY(AP37)=7</formula>
    </cfRule>
  </conditionalFormatting>
  <conditionalFormatting sqref="AQ37">
    <cfRule type="expression" dxfId="36023" priority="3647" stopIfTrue="1">
      <formula>OR(AQ37=祝色,WEEKDAY(AQ37)=1)</formula>
    </cfRule>
    <cfRule type="expression" dxfId="36022" priority="3648" stopIfTrue="1">
      <formula>WEEKDAY(AQ37)=7</formula>
    </cfRule>
  </conditionalFormatting>
  <conditionalFormatting sqref="AR37">
    <cfRule type="expression" dxfId="36021" priority="3645" stopIfTrue="1">
      <formula>OR(AR37=祝色,WEEKDAY(AR37)=1)</formula>
    </cfRule>
    <cfRule type="expression" dxfId="36020" priority="3646" stopIfTrue="1">
      <formula>WEEKDAY(AR37)=7</formula>
    </cfRule>
  </conditionalFormatting>
  <conditionalFormatting sqref="AL38">
    <cfRule type="expression" dxfId="36019" priority="3643" stopIfTrue="1">
      <formula>OR(AL38=祝色,WEEKDAY(AL38)=1)</formula>
    </cfRule>
    <cfRule type="expression" dxfId="36018" priority="3644" stopIfTrue="1">
      <formula>WEEKDAY(AL38)=7</formula>
    </cfRule>
  </conditionalFormatting>
  <conditionalFormatting sqref="AM38">
    <cfRule type="expression" dxfId="36017" priority="3641" stopIfTrue="1">
      <formula>OR(AM38=祝色,WEEKDAY(AM38)=1)</formula>
    </cfRule>
    <cfRule type="expression" dxfId="36016" priority="3642" stopIfTrue="1">
      <formula>WEEKDAY(AM38)=7</formula>
    </cfRule>
  </conditionalFormatting>
  <conditionalFormatting sqref="AN38">
    <cfRule type="expression" dxfId="36015" priority="3639" stopIfTrue="1">
      <formula>OR(AN38=祝色,WEEKDAY(AN38)=1)</formula>
    </cfRule>
    <cfRule type="expression" dxfId="36014" priority="3640" stopIfTrue="1">
      <formula>WEEKDAY(AN38)=7</formula>
    </cfRule>
  </conditionalFormatting>
  <conditionalFormatting sqref="AO38">
    <cfRule type="expression" dxfId="36013" priority="3637" stopIfTrue="1">
      <formula>OR(AO38=祝色,WEEKDAY(AO38)=1)</formula>
    </cfRule>
    <cfRule type="expression" dxfId="36012" priority="3638" stopIfTrue="1">
      <formula>WEEKDAY(AO38)=7</formula>
    </cfRule>
  </conditionalFormatting>
  <conditionalFormatting sqref="AP38">
    <cfRule type="expression" dxfId="36011" priority="3635" stopIfTrue="1">
      <formula>OR(AP38=祝色,WEEKDAY(AP38)=1)</formula>
    </cfRule>
    <cfRule type="expression" dxfId="36010" priority="3636" stopIfTrue="1">
      <formula>WEEKDAY(AP38)=7</formula>
    </cfRule>
  </conditionalFormatting>
  <conditionalFormatting sqref="AQ38">
    <cfRule type="expression" dxfId="36009" priority="3633" stopIfTrue="1">
      <formula>OR(AQ38=祝色,WEEKDAY(AQ38)=1)</formula>
    </cfRule>
    <cfRule type="expression" dxfId="36008" priority="3634" stopIfTrue="1">
      <formula>WEEKDAY(AQ38)=7</formula>
    </cfRule>
  </conditionalFormatting>
  <conditionalFormatting sqref="AR38">
    <cfRule type="expression" dxfId="36007" priority="3631" stopIfTrue="1">
      <formula>OR(AR38=祝色,WEEKDAY(AR38)=1)</formula>
    </cfRule>
    <cfRule type="expression" dxfId="36006" priority="3632" stopIfTrue="1">
      <formula>WEEKDAY(AR38)=7</formula>
    </cfRule>
  </conditionalFormatting>
  <conditionalFormatting sqref="AL39">
    <cfRule type="expression" dxfId="36005" priority="3629" stopIfTrue="1">
      <formula>OR(AL39=祝色,WEEKDAY(AL39)=1)</formula>
    </cfRule>
    <cfRule type="expression" dxfId="36004" priority="3630" stopIfTrue="1">
      <formula>WEEKDAY(AL39)=7</formula>
    </cfRule>
  </conditionalFormatting>
  <conditionalFormatting sqref="AM39">
    <cfRule type="expression" dxfId="36003" priority="3627" stopIfTrue="1">
      <formula>OR(AM39=祝色,WEEKDAY(AM39)=1)</formula>
    </cfRule>
    <cfRule type="expression" dxfId="36002" priority="3628" stopIfTrue="1">
      <formula>WEEKDAY(AM39)=7</formula>
    </cfRule>
  </conditionalFormatting>
  <conditionalFormatting sqref="AT34">
    <cfRule type="expression" dxfId="36001" priority="3625" stopIfTrue="1">
      <formula>OR(AT34=祝色,WEEKDAY(AT34)=1)</formula>
    </cfRule>
    <cfRule type="expression" dxfId="36000" priority="3626" stopIfTrue="1">
      <formula>WEEKDAY(AT34)=7</formula>
    </cfRule>
  </conditionalFormatting>
  <conditionalFormatting sqref="AU34">
    <cfRule type="expression" dxfId="35999" priority="3623" stopIfTrue="1">
      <formula>OR(AU34=祝色,WEEKDAY(AU34)=1)</formula>
    </cfRule>
    <cfRule type="expression" dxfId="35998" priority="3624" stopIfTrue="1">
      <formula>WEEKDAY(AU34)=7</formula>
    </cfRule>
  </conditionalFormatting>
  <conditionalFormatting sqref="AV34">
    <cfRule type="expression" dxfId="35997" priority="3621" stopIfTrue="1">
      <formula>OR(AV34=祝色,WEEKDAY(AV34)=1)</formula>
    </cfRule>
    <cfRule type="expression" dxfId="35996" priority="3622" stopIfTrue="1">
      <formula>WEEKDAY(AV34)=7</formula>
    </cfRule>
  </conditionalFormatting>
  <conditionalFormatting sqref="AW34">
    <cfRule type="expression" dxfId="35995" priority="3619" stopIfTrue="1">
      <formula>OR(AW34=祝色,WEEKDAY(AW34)=1)</formula>
    </cfRule>
    <cfRule type="expression" dxfId="35994" priority="3620" stopIfTrue="1">
      <formula>WEEKDAY(AW34)=7</formula>
    </cfRule>
  </conditionalFormatting>
  <conditionalFormatting sqref="AX34">
    <cfRule type="expression" dxfId="35993" priority="3617" stopIfTrue="1">
      <formula>OR(AX34=祝色,WEEKDAY(AX34)=1)</formula>
    </cfRule>
    <cfRule type="expression" dxfId="35992" priority="3618" stopIfTrue="1">
      <formula>WEEKDAY(AX34)=7</formula>
    </cfRule>
  </conditionalFormatting>
  <conditionalFormatting sqref="AY34">
    <cfRule type="expression" dxfId="35991" priority="3615" stopIfTrue="1">
      <formula>OR(AY34=祝色,WEEKDAY(AY34)=1)</formula>
    </cfRule>
    <cfRule type="expression" dxfId="35990" priority="3616" stopIfTrue="1">
      <formula>WEEKDAY(AY34)=7</formula>
    </cfRule>
  </conditionalFormatting>
  <conditionalFormatting sqref="AZ34">
    <cfRule type="expression" dxfId="35989" priority="3613" stopIfTrue="1">
      <formula>OR(AZ34=祝色,WEEKDAY(AZ34)=1)</formula>
    </cfRule>
    <cfRule type="expression" dxfId="35988" priority="3614" stopIfTrue="1">
      <formula>WEEKDAY(AZ34)=7</formula>
    </cfRule>
  </conditionalFormatting>
  <conditionalFormatting sqref="AT35">
    <cfRule type="expression" dxfId="35987" priority="3611" stopIfTrue="1">
      <formula>OR(AT35=祝色,WEEKDAY(AT35)=1)</formula>
    </cfRule>
    <cfRule type="expression" dxfId="35986" priority="3612" stopIfTrue="1">
      <formula>WEEKDAY(AT35)=7</formula>
    </cfRule>
  </conditionalFormatting>
  <conditionalFormatting sqref="AU35">
    <cfRule type="expression" dxfId="35985" priority="3609" stopIfTrue="1">
      <formula>OR(AU35=祝色,WEEKDAY(AU35)=1)</formula>
    </cfRule>
    <cfRule type="expression" dxfId="35984" priority="3610" stopIfTrue="1">
      <formula>WEEKDAY(AU35)=7</formula>
    </cfRule>
  </conditionalFormatting>
  <conditionalFormatting sqref="AV35">
    <cfRule type="expression" dxfId="35983" priority="3607" stopIfTrue="1">
      <formula>OR(AV35=祝色,WEEKDAY(AV35)=1)</formula>
    </cfRule>
    <cfRule type="expression" dxfId="35982" priority="3608" stopIfTrue="1">
      <formula>WEEKDAY(AV35)=7</formula>
    </cfRule>
  </conditionalFormatting>
  <conditionalFormatting sqref="AW35">
    <cfRule type="expression" dxfId="35981" priority="3605" stopIfTrue="1">
      <formula>OR(AW35=祝色,WEEKDAY(AW35)=1)</formula>
    </cfRule>
    <cfRule type="expression" dxfId="35980" priority="3606" stopIfTrue="1">
      <formula>WEEKDAY(AW35)=7</formula>
    </cfRule>
  </conditionalFormatting>
  <conditionalFormatting sqref="AX35">
    <cfRule type="expression" dxfId="35979" priority="3603" stopIfTrue="1">
      <formula>OR(AX35=祝色,WEEKDAY(AX35)=1)</formula>
    </cfRule>
    <cfRule type="expression" dxfId="35978" priority="3604" stopIfTrue="1">
      <formula>WEEKDAY(AX35)=7</formula>
    </cfRule>
  </conditionalFormatting>
  <conditionalFormatting sqref="AY35">
    <cfRule type="expression" dxfId="35977" priority="3601" stopIfTrue="1">
      <formula>OR(AY35=祝色,WEEKDAY(AY35)=1)</formula>
    </cfRule>
    <cfRule type="expression" dxfId="35976" priority="3602" stopIfTrue="1">
      <formula>WEEKDAY(AY35)=7</formula>
    </cfRule>
  </conditionalFormatting>
  <conditionalFormatting sqref="AZ35">
    <cfRule type="expression" dxfId="35975" priority="3599" stopIfTrue="1">
      <formula>OR(AZ35=祝色,WEEKDAY(AZ35)=1)</formula>
    </cfRule>
    <cfRule type="expression" dxfId="35974" priority="3600" stopIfTrue="1">
      <formula>WEEKDAY(AZ35)=7</formula>
    </cfRule>
  </conditionalFormatting>
  <conditionalFormatting sqref="AT36">
    <cfRule type="expression" dxfId="35973" priority="3597" stopIfTrue="1">
      <formula>OR(AT36=祝色,WEEKDAY(AT36)=1)</formula>
    </cfRule>
    <cfRule type="expression" dxfId="35972" priority="3598" stopIfTrue="1">
      <formula>WEEKDAY(AT36)=7</formula>
    </cfRule>
  </conditionalFormatting>
  <conditionalFormatting sqref="AU36">
    <cfRule type="expression" dxfId="35971" priority="3595" stopIfTrue="1">
      <formula>OR(AU36=祝色,WEEKDAY(AU36)=1)</formula>
    </cfRule>
    <cfRule type="expression" dxfId="35970" priority="3596" stopIfTrue="1">
      <formula>WEEKDAY(AU36)=7</formula>
    </cfRule>
  </conditionalFormatting>
  <conditionalFormatting sqref="AV36">
    <cfRule type="expression" dxfId="35969" priority="3593" stopIfTrue="1">
      <formula>OR(AV36=祝色,WEEKDAY(AV36)=1)</formula>
    </cfRule>
    <cfRule type="expression" dxfId="35968" priority="3594" stopIfTrue="1">
      <formula>WEEKDAY(AV36)=7</formula>
    </cfRule>
  </conditionalFormatting>
  <conditionalFormatting sqref="AW36">
    <cfRule type="expression" dxfId="35967" priority="3591" stopIfTrue="1">
      <formula>OR(AW36=祝色,WEEKDAY(AW36)=1)</formula>
    </cfRule>
    <cfRule type="expression" dxfId="35966" priority="3592" stopIfTrue="1">
      <formula>WEEKDAY(AW36)=7</formula>
    </cfRule>
  </conditionalFormatting>
  <conditionalFormatting sqref="AX36">
    <cfRule type="expression" dxfId="35965" priority="3589" stopIfTrue="1">
      <formula>OR(AX36=祝色,WEEKDAY(AX36)=1)</formula>
    </cfRule>
    <cfRule type="expression" dxfId="35964" priority="3590" stopIfTrue="1">
      <formula>WEEKDAY(AX36)=7</formula>
    </cfRule>
  </conditionalFormatting>
  <conditionalFormatting sqref="AY36">
    <cfRule type="expression" dxfId="35963" priority="3587" stopIfTrue="1">
      <formula>OR(AY36=祝色,WEEKDAY(AY36)=1)</formula>
    </cfRule>
    <cfRule type="expression" dxfId="35962" priority="3588" stopIfTrue="1">
      <formula>WEEKDAY(AY36)=7</formula>
    </cfRule>
  </conditionalFormatting>
  <conditionalFormatting sqref="AZ36">
    <cfRule type="expression" dxfId="35961" priority="3585" stopIfTrue="1">
      <formula>OR(AZ36=祝色,WEEKDAY(AZ36)=1)</formula>
    </cfRule>
    <cfRule type="expression" dxfId="35960" priority="3586" stopIfTrue="1">
      <formula>WEEKDAY(AZ36)=7</formula>
    </cfRule>
  </conditionalFormatting>
  <conditionalFormatting sqref="AT37">
    <cfRule type="expression" dxfId="35959" priority="3583" stopIfTrue="1">
      <formula>OR(AT37=祝色,WEEKDAY(AT37)=1)</formula>
    </cfRule>
    <cfRule type="expression" dxfId="35958" priority="3584" stopIfTrue="1">
      <formula>WEEKDAY(AT37)=7</formula>
    </cfRule>
  </conditionalFormatting>
  <conditionalFormatting sqref="AU37">
    <cfRule type="expression" dxfId="35957" priority="3581" stopIfTrue="1">
      <formula>OR(AU37=祝色,WEEKDAY(AU37)=1)</formula>
    </cfRule>
    <cfRule type="expression" dxfId="35956" priority="3582" stopIfTrue="1">
      <formula>WEEKDAY(AU37)=7</formula>
    </cfRule>
  </conditionalFormatting>
  <conditionalFormatting sqref="AV37">
    <cfRule type="expression" dxfId="35955" priority="3579" stopIfTrue="1">
      <formula>OR(AV37=祝色,WEEKDAY(AV37)=1)</formula>
    </cfRule>
    <cfRule type="expression" dxfId="35954" priority="3580" stopIfTrue="1">
      <formula>WEEKDAY(AV37)=7</formula>
    </cfRule>
  </conditionalFormatting>
  <conditionalFormatting sqref="AW37">
    <cfRule type="expression" dxfId="35953" priority="3577" stopIfTrue="1">
      <formula>OR(AW37=祝色,WEEKDAY(AW37)=1)</formula>
    </cfRule>
    <cfRule type="expression" dxfId="35952" priority="3578" stopIfTrue="1">
      <formula>WEEKDAY(AW37)=7</formula>
    </cfRule>
  </conditionalFormatting>
  <conditionalFormatting sqref="AX37">
    <cfRule type="expression" dxfId="35951" priority="3575" stopIfTrue="1">
      <formula>OR(AX37=祝色,WEEKDAY(AX37)=1)</formula>
    </cfRule>
    <cfRule type="expression" dxfId="35950" priority="3576" stopIfTrue="1">
      <formula>WEEKDAY(AX37)=7</formula>
    </cfRule>
  </conditionalFormatting>
  <conditionalFormatting sqref="AY37">
    <cfRule type="expression" dxfId="35949" priority="3573" stopIfTrue="1">
      <formula>OR(AY37=祝色,WEEKDAY(AY37)=1)</formula>
    </cfRule>
    <cfRule type="expression" dxfId="35948" priority="3574" stopIfTrue="1">
      <formula>WEEKDAY(AY37)=7</formula>
    </cfRule>
  </conditionalFormatting>
  <conditionalFormatting sqref="AZ37">
    <cfRule type="expression" dxfId="35947" priority="3571" stopIfTrue="1">
      <formula>OR(AZ37=祝色,WEEKDAY(AZ37)=1)</formula>
    </cfRule>
    <cfRule type="expression" dxfId="35946" priority="3572" stopIfTrue="1">
      <formula>WEEKDAY(AZ37)=7</formula>
    </cfRule>
  </conditionalFormatting>
  <conditionalFormatting sqref="AT38">
    <cfRule type="expression" dxfId="35945" priority="3569" stopIfTrue="1">
      <formula>OR(AT38=祝色,WEEKDAY(AT38)=1)</formula>
    </cfRule>
    <cfRule type="expression" dxfId="35944" priority="3570" stopIfTrue="1">
      <formula>WEEKDAY(AT38)=7</formula>
    </cfRule>
  </conditionalFormatting>
  <conditionalFormatting sqref="AU38">
    <cfRule type="expression" dxfId="35943" priority="3567" stopIfTrue="1">
      <formula>OR(AU38=祝色,WEEKDAY(AU38)=1)</formula>
    </cfRule>
    <cfRule type="expression" dxfId="35942" priority="3568" stopIfTrue="1">
      <formula>WEEKDAY(AU38)=7</formula>
    </cfRule>
  </conditionalFormatting>
  <conditionalFormatting sqref="AV38">
    <cfRule type="expression" dxfId="35941" priority="3565" stopIfTrue="1">
      <formula>OR(AV38=祝色,WEEKDAY(AV38)=1)</formula>
    </cfRule>
    <cfRule type="expression" dxfId="35940" priority="3566" stopIfTrue="1">
      <formula>WEEKDAY(AV38)=7</formula>
    </cfRule>
  </conditionalFormatting>
  <conditionalFormatting sqref="AW38">
    <cfRule type="expression" dxfId="35939" priority="3563" stopIfTrue="1">
      <formula>OR(AW38=祝色,WEEKDAY(AW38)=1)</formula>
    </cfRule>
    <cfRule type="expression" dxfId="35938" priority="3564" stopIfTrue="1">
      <formula>WEEKDAY(AW38)=7</formula>
    </cfRule>
  </conditionalFormatting>
  <conditionalFormatting sqref="AX38">
    <cfRule type="expression" dxfId="35937" priority="3561" stopIfTrue="1">
      <formula>OR(AX38=祝色,WEEKDAY(AX38)=1)</formula>
    </cfRule>
    <cfRule type="expression" dxfId="35936" priority="3562" stopIfTrue="1">
      <formula>WEEKDAY(AX38)=7</formula>
    </cfRule>
  </conditionalFormatting>
  <conditionalFormatting sqref="AY38">
    <cfRule type="expression" dxfId="35935" priority="3559" stopIfTrue="1">
      <formula>OR(AY38=祝色,WEEKDAY(AY38)=1)</formula>
    </cfRule>
    <cfRule type="expression" dxfId="35934" priority="3560" stopIfTrue="1">
      <formula>WEEKDAY(AY38)=7</formula>
    </cfRule>
  </conditionalFormatting>
  <conditionalFormatting sqref="AZ38">
    <cfRule type="expression" dxfId="35933" priority="3557" stopIfTrue="1">
      <formula>OR(AZ38=祝色,WEEKDAY(AZ38)=1)</formula>
    </cfRule>
    <cfRule type="expression" dxfId="35932" priority="3558" stopIfTrue="1">
      <formula>WEEKDAY(AZ38)=7</formula>
    </cfRule>
  </conditionalFormatting>
  <conditionalFormatting sqref="AT39">
    <cfRule type="expression" dxfId="35931" priority="3555" stopIfTrue="1">
      <formula>OR(AT39=祝色,WEEKDAY(AT39)=1)</formula>
    </cfRule>
    <cfRule type="expression" dxfId="35930" priority="3556" stopIfTrue="1">
      <formula>WEEKDAY(AT39)=7</formula>
    </cfRule>
  </conditionalFormatting>
  <conditionalFormatting sqref="AU39">
    <cfRule type="expression" dxfId="35929" priority="3553" stopIfTrue="1">
      <formula>OR(AU39=祝色,WEEKDAY(AU39)=1)</formula>
    </cfRule>
    <cfRule type="expression" dxfId="35928" priority="3554" stopIfTrue="1">
      <formula>WEEKDAY(AU39)=7</formula>
    </cfRule>
  </conditionalFormatting>
  <conditionalFormatting sqref="BC7">
    <cfRule type="expression" dxfId="35927" priority="3551" stopIfTrue="1">
      <formula>OR(BC7=祝色,WEEKDAY(BC7)=1)</formula>
    </cfRule>
    <cfRule type="expression" dxfId="35926" priority="3552" stopIfTrue="1">
      <formula>WEEKDAY(BC7)=7</formula>
    </cfRule>
  </conditionalFormatting>
  <conditionalFormatting sqref="BD7">
    <cfRule type="expression" dxfId="35925" priority="3549" stopIfTrue="1">
      <formula>OR(BD7=祝色,WEEKDAY(BD7)=1)</formula>
    </cfRule>
    <cfRule type="expression" dxfId="35924" priority="3550" stopIfTrue="1">
      <formula>WEEKDAY(BD7)=7</formula>
    </cfRule>
  </conditionalFormatting>
  <conditionalFormatting sqref="BE7">
    <cfRule type="expression" dxfId="35923" priority="3547" stopIfTrue="1">
      <formula>OR(BE7=祝色,WEEKDAY(BE7)=1)</formula>
    </cfRule>
    <cfRule type="expression" dxfId="35922" priority="3548" stopIfTrue="1">
      <formula>WEEKDAY(BE7)=7</formula>
    </cfRule>
  </conditionalFormatting>
  <conditionalFormatting sqref="BF7">
    <cfRule type="expression" dxfId="35921" priority="3545" stopIfTrue="1">
      <formula>OR(BF7=祝色,WEEKDAY(BF7)=1)</formula>
    </cfRule>
    <cfRule type="expression" dxfId="35920" priority="3546" stopIfTrue="1">
      <formula>WEEKDAY(BF7)=7</formula>
    </cfRule>
  </conditionalFormatting>
  <conditionalFormatting sqref="BG7">
    <cfRule type="expression" dxfId="35919" priority="3543" stopIfTrue="1">
      <formula>OR(BG7=祝色,WEEKDAY(BG7)=1)</formula>
    </cfRule>
    <cfRule type="expression" dxfId="35918" priority="3544" stopIfTrue="1">
      <formula>WEEKDAY(BG7)=7</formula>
    </cfRule>
  </conditionalFormatting>
  <conditionalFormatting sqref="BH7">
    <cfRule type="expression" dxfId="35917" priority="3541" stopIfTrue="1">
      <formula>OR(BH7=祝色,WEEKDAY(BH7)=1)</formula>
    </cfRule>
    <cfRule type="expression" dxfId="35916" priority="3542" stopIfTrue="1">
      <formula>WEEKDAY(BH7)=7</formula>
    </cfRule>
  </conditionalFormatting>
  <conditionalFormatting sqref="BI7">
    <cfRule type="expression" dxfId="35915" priority="3539" stopIfTrue="1">
      <formula>OR(BI7=祝色,WEEKDAY(BI7)=1)</formula>
    </cfRule>
    <cfRule type="expression" dxfId="35914" priority="3540" stopIfTrue="1">
      <formula>WEEKDAY(BI7)=7</formula>
    </cfRule>
  </conditionalFormatting>
  <conditionalFormatting sqref="BC8">
    <cfRule type="expression" dxfId="35913" priority="3537" stopIfTrue="1">
      <formula>OR(BC8=祝色,WEEKDAY(BC8)=1)</formula>
    </cfRule>
    <cfRule type="expression" dxfId="35912" priority="3538" stopIfTrue="1">
      <formula>WEEKDAY(BC8)=7</formula>
    </cfRule>
  </conditionalFormatting>
  <conditionalFormatting sqref="BD8">
    <cfRule type="expression" dxfId="35911" priority="3535" stopIfTrue="1">
      <formula>OR(BD8=祝色,WEEKDAY(BD8)=1)</formula>
    </cfRule>
    <cfRule type="expression" dxfId="35910" priority="3536" stopIfTrue="1">
      <formula>WEEKDAY(BD8)=7</formula>
    </cfRule>
  </conditionalFormatting>
  <conditionalFormatting sqref="BE8">
    <cfRule type="expression" dxfId="35909" priority="3533" stopIfTrue="1">
      <formula>OR(BE8=祝色,WEEKDAY(BE8)=1)</formula>
    </cfRule>
    <cfRule type="expression" dxfId="35908" priority="3534" stopIfTrue="1">
      <formula>WEEKDAY(BE8)=7</formula>
    </cfRule>
  </conditionalFormatting>
  <conditionalFormatting sqref="BF8">
    <cfRule type="expression" dxfId="35907" priority="3531" stopIfTrue="1">
      <formula>OR(BF8=祝色,WEEKDAY(BF8)=1)</formula>
    </cfRule>
    <cfRule type="expression" dxfId="35906" priority="3532" stopIfTrue="1">
      <formula>WEEKDAY(BF8)=7</formula>
    </cfRule>
  </conditionalFormatting>
  <conditionalFormatting sqref="BG8">
    <cfRule type="expression" dxfId="35905" priority="3529" stopIfTrue="1">
      <formula>OR(BG8=祝色,WEEKDAY(BG8)=1)</formula>
    </cfRule>
    <cfRule type="expression" dxfId="35904" priority="3530" stopIfTrue="1">
      <formula>WEEKDAY(BG8)=7</formula>
    </cfRule>
  </conditionalFormatting>
  <conditionalFormatting sqref="BH8">
    <cfRule type="expression" dxfId="35903" priority="3527" stopIfTrue="1">
      <formula>OR(BH8=祝色,WEEKDAY(BH8)=1)</formula>
    </cfRule>
    <cfRule type="expression" dxfId="35902" priority="3528" stopIfTrue="1">
      <formula>WEEKDAY(BH8)=7</formula>
    </cfRule>
  </conditionalFormatting>
  <conditionalFormatting sqref="BI8">
    <cfRule type="expression" dxfId="35901" priority="3525" stopIfTrue="1">
      <formula>OR(BI8=祝色,WEEKDAY(BI8)=1)</formula>
    </cfRule>
    <cfRule type="expression" dxfId="35900" priority="3526" stopIfTrue="1">
      <formula>WEEKDAY(BI8)=7</formula>
    </cfRule>
  </conditionalFormatting>
  <conditionalFormatting sqref="BC9">
    <cfRule type="expression" dxfId="35899" priority="3523" stopIfTrue="1">
      <formula>OR(BC9=祝色,WEEKDAY(BC9)=1)</formula>
    </cfRule>
    <cfRule type="expression" dxfId="35898" priority="3524" stopIfTrue="1">
      <formula>WEEKDAY(BC9)=7</formula>
    </cfRule>
  </conditionalFormatting>
  <conditionalFormatting sqref="BD9">
    <cfRule type="expression" dxfId="35897" priority="3521" stopIfTrue="1">
      <formula>OR(BD9=祝色,WEEKDAY(BD9)=1)</formula>
    </cfRule>
    <cfRule type="expression" dxfId="35896" priority="3522" stopIfTrue="1">
      <formula>WEEKDAY(BD9)=7</formula>
    </cfRule>
  </conditionalFormatting>
  <conditionalFormatting sqref="BE9">
    <cfRule type="expression" dxfId="35895" priority="3519" stopIfTrue="1">
      <formula>OR(BE9=祝色,WEEKDAY(BE9)=1)</formula>
    </cfRule>
    <cfRule type="expression" dxfId="35894" priority="3520" stopIfTrue="1">
      <formula>WEEKDAY(BE9)=7</formula>
    </cfRule>
  </conditionalFormatting>
  <conditionalFormatting sqref="BF9">
    <cfRule type="expression" dxfId="35893" priority="3517" stopIfTrue="1">
      <formula>OR(BF9=祝色,WEEKDAY(BF9)=1)</formula>
    </cfRule>
    <cfRule type="expression" dxfId="35892" priority="3518" stopIfTrue="1">
      <formula>WEEKDAY(BF9)=7</formula>
    </cfRule>
  </conditionalFormatting>
  <conditionalFormatting sqref="BG9">
    <cfRule type="expression" dxfId="35891" priority="3515" stopIfTrue="1">
      <formula>OR(BG9=祝色,WEEKDAY(BG9)=1)</formula>
    </cfRule>
    <cfRule type="expression" dxfId="35890" priority="3516" stopIfTrue="1">
      <formula>WEEKDAY(BG9)=7</formula>
    </cfRule>
  </conditionalFormatting>
  <conditionalFormatting sqref="BH9">
    <cfRule type="expression" dxfId="35889" priority="3513" stopIfTrue="1">
      <formula>OR(BH9=祝色,WEEKDAY(BH9)=1)</formula>
    </cfRule>
    <cfRule type="expression" dxfId="35888" priority="3514" stopIfTrue="1">
      <formula>WEEKDAY(BH9)=7</formula>
    </cfRule>
  </conditionalFormatting>
  <conditionalFormatting sqref="BI9">
    <cfRule type="expression" dxfId="35887" priority="3511" stopIfTrue="1">
      <formula>OR(BI9=祝色,WEEKDAY(BI9)=1)</formula>
    </cfRule>
    <cfRule type="expression" dxfId="35886" priority="3512" stopIfTrue="1">
      <formula>WEEKDAY(BI9)=7</formula>
    </cfRule>
  </conditionalFormatting>
  <conditionalFormatting sqref="BC10">
    <cfRule type="expression" dxfId="35885" priority="3509" stopIfTrue="1">
      <formula>OR(BC10=祝色,WEEKDAY(BC10)=1)</formula>
    </cfRule>
    <cfRule type="expression" dxfId="35884" priority="3510" stopIfTrue="1">
      <formula>WEEKDAY(BC10)=7</formula>
    </cfRule>
  </conditionalFormatting>
  <conditionalFormatting sqref="BD10">
    <cfRule type="expression" dxfId="35883" priority="3507" stopIfTrue="1">
      <formula>OR(BD10=祝色,WEEKDAY(BD10)=1)</formula>
    </cfRule>
    <cfRule type="expression" dxfId="35882" priority="3508" stopIfTrue="1">
      <formula>WEEKDAY(BD10)=7</formula>
    </cfRule>
  </conditionalFormatting>
  <conditionalFormatting sqref="BE10">
    <cfRule type="expression" dxfId="35881" priority="3505" stopIfTrue="1">
      <formula>OR(BE10=祝色,WEEKDAY(BE10)=1)</formula>
    </cfRule>
    <cfRule type="expression" dxfId="35880" priority="3506" stopIfTrue="1">
      <formula>WEEKDAY(BE10)=7</formula>
    </cfRule>
  </conditionalFormatting>
  <conditionalFormatting sqref="BF10">
    <cfRule type="expression" dxfId="35879" priority="3503" stopIfTrue="1">
      <formula>OR(BF10=祝色,WEEKDAY(BF10)=1)</formula>
    </cfRule>
    <cfRule type="expression" dxfId="35878" priority="3504" stopIfTrue="1">
      <formula>WEEKDAY(BF10)=7</formula>
    </cfRule>
  </conditionalFormatting>
  <conditionalFormatting sqref="BG10">
    <cfRule type="expression" dxfId="35877" priority="3501" stopIfTrue="1">
      <formula>OR(BG10=祝色,WEEKDAY(BG10)=1)</formula>
    </cfRule>
    <cfRule type="expression" dxfId="35876" priority="3502" stopIfTrue="1">
      <formula>WEEKDAY(BG10)=7</formula>
    </cfRule>
  </conditionalFormatting>
  <conditionalFormatting sqref="BH10">
    <cfRule type="expression" dxfId="35875" priority="3499" stopIfTrue="1">
      <formula>OR(BH10=祝色,WEEKDAY(BH10)=1)</formula>
    </cfRule>
    <cfRule type="expression" dxfId="35874" priority="3500" stopIfTrue="1">
      <formula>WEEKDAY(BH10)=7</formula>
    </cfRule>
  </conditionalFormatting>
  <conditionalFormatting sqref="BI10">
    <cfRule type="expression" dxfId="35873" priority="3497" stopIfTrue="1">
      <formula>OR(BI10=祝色,WEEKDAY(BI10)=1)</formula>
    </cfRule>
    <cfRule type="expression" dxfId="35872" priority="3498" stopIfTrue="1">
      <formula>WEEKDAY(BI10)=7</formula>
    </cfRule>
  </conditionalFormatting>
  <conditionalFormatting sqref="BC11">
    <cfRule type="expression" dxfId="35871" priority="3495" stopIfTrue="1">
      <formula>OR(BC11=祝色,WEEKDAY(BC11)=1)</formula>
    </cfRule>
    <cfRule type="expression" dxfId="35870" priority="3496" stopIfTrue="1">
      <formula>WEEKDAY(BC11)=7</formula>
    </cfRule>
  </conditionalFormatting>
  <conditionalFormatting sqref="BD11">
    <cfRule type="expression" dxfId="35869" priority="3493" stopIfTrue="1">
      <formula>OR(BD11=祝色,WEEKDAY(BD11)=1)</formula>
    </cfRule>
    <cfRule type="expression" dxfId="35868" priority="3494" stopIfTrue="1">
      <formula>WEEKDAY(BD11)=7</formula>
    </cfRule>
  </conditionalFormatting>
  <conditionalFormatting sqref="BE11">
    <cfRule type="expression" dxfId="35867" priority="3491" stopIfTrue="1">
      <formula>OR(BE11=祝色,WEEKDAY(BE11)=1)</formula>
    </cfRule>
    <cfRule type="expression" dxfId="35866" priority="3492" stopIfTrue="1">
      <formula>WEEKDAY(BE11)=7</formula>
    </cfRule>
  </conditionalFormatting>
  <conditionalFormatting sqref="BF11">
    <cfRule type="expression" dxfId="35865" priority="3489" stopIfTrue="1">
      <formula>OR(BF11=祝色,WEEKDAY(BF11)=1)</formula>
    </cfRule>
    <cfRule type="expression" dxfId="35864" priority="3490" stopIfTrue="1">
      <formula>WEEKDAY(BF11)=7</formula>
    </cfRule>
  </conditionalFormatting>
  <conditionalFormatting sqref="BG11">
    <cfRule type="expression" dxfId="35863" priority="3487" stopIfTrue="1">
      <formula>OR(BG11=祝色,WEEKDAY(BG11)=1)</formula>
    </cfRule>
    <cfRule type="expression" dxfId="35862" priority="3488" stopIfTrue="1">
      <formula>WEEKDAY(BG11)=7</formula>
    </cfRule>
  </conditionalFormatting>
  <conditionalFormatting sqref="BH11">
    <cfRule type="expression" dxfId="35861" priority="3485" stopIfTrue="1">
      <formula>OR(BH11=祝色,WEEKDAY(BH11)=1)</formula>
    </cfRule>
    <cfRule type="expression" dxfId="35860" priority="3486" stopIfTrue="1">
      <formula>WEEKDAY(BH11)=7</formula>
    </cfRule>
  </conditionalFormatting>
  <conditionalFormatting sqref="BI11">
    <cfRule type="expression" dxfId="35859" priority="3483" stopIfTrue="1">
      <formula>OR(BI11=祝色,WEEKDAY(BI11)=1)</formula>
    </cfRule>
    <cfRule type="expression" dxfId="35858" priority="3484" stopIfTrue="1">
      <formula>WEEKDAY(BI11)=7</formula>
    </cfRule>
  </conditionalFormatting>
  <conditionalFormatting sqref="BC12:BC13">
    <cfRule type="expression" dxfId="35857" priority="3481" stopIfTrue="1">
      <formula>OR(BC12=祝色,WEEKDAY(BC12)=1)</formula>
    </cfRule>
    <cfRule type="expression" dxfId="35856" priority="3482" stopIfTrue="1">
      <formula>WEEKDAY(BC12)=7</formula>
    </cfRule>
  </conditionalFormatting>
  <conditionalFormatting sqref="BD12:BD13">
    <cfRule type="expression" dxfId="35855" priority="3479" stopIfTrue="1">
      <formula>OR(BD12=祝色,WEEKDAY(BD12)=1)</formula>
    </cfRule>
    <cfRule type="expression" dxfId="35854" priority="3480" stopIfTrue="1">
      <formula>WEEKDAY(BD12)=7</formula>
    </cfRule>
  </conditionalFormatting>
  <conditionalFormatting sqref="BK7">
    <cfRule type="expression" dxfId="35853" priority="3477" stopIfTrue="1">
      <formula>OR(BK7=祝色,WEEKDAY(BK7)=1)</formula>
    </cfRule>
    <cfRule type="expression" dxfId="35852" priority="3478" stopIfTrue="1">
      <formula>WEEKDAY(BK7)=7</formula>
    </cfRule>
  </conditionalFormatting>
  <conditionalFormatting sqref="BL7">
    <cfRule type="expression" dxfId="35851" priority="3475" stopIfTrue="1">
      <formula>OR(BL7=祝色,WEEKDAY(BL7)=1)</formula>
    </cfRule>
    <cfRule type="expression" dxfId="35850" priority="3476" stopIfTrue="1">
      <formula>WEEKDAY(BL7)=7</formula>
    </cfRule>
  </conditionalFormatting>
  <conditionalFormatting sqref="BM7">
    <cfRule type="expression" dxfId="35849" priority="3473" stopIfTrue="1">
      <formula>OR(BM7=祝色,WEEKDAY(BM7)=1)</formula>
    </cfRule>
    <cfRule type="expression" dxfId="35848" priority="3474" stopIfTrue="1">
      <formula>WEEKDAY(BM7)=7</formula>
    </cfRule>
  </conditionalFormatting>
  <conditionalFormatting sqref="BN7">
    <cfRule type="expression" dxfId="35847" priority="3471" stopIfTrue="1">
      <formula>OR(BN7=祝色,WEEKDAY(BN7)=1)</formula>
    </cfRule>
    <cfRule type="expression" dxfId="35846" priority="3472" stopIfTrue="1">
      <formula>WEEKDAY(BN7)=7</formula>
    </cfRule>
  </conditionalFormatting>
  <conditionalFormatting sqref="BO7">
    <cfRule type="expression" dxfId="35845" priority="3469" stopIfTrue="1">
      <formula>OR(BO7=祝色,WEEKDAY(BO7)=1)</formula>
    </cfRule>
    <cfRule type="expression" dxfId="35844" priority="3470" stopIfTrue="1">
      <formula>WEEKDAY(BO7)=7</formula>
    </cfRule>
  </conditionalFormatting>
  <conditionalFormatting sqref="BP7">
    <cfRule type="expression" dxfId="35843" priority="3467" stopIfTrue="1">
      <formula>OR(BP7=祝色,WEEKDAY(BP7)=1)</formula>
    </cfRule>
    <cfRule type="expression" dxfId="35842" priority="3468" stopIfTrue="1">
      <formula>WEEKDAY(BP7)=7</formula>
    </cfRule>
  </conditionalFormatting>
  <conditionalFormatting sqref="BQ7">
    <cfRule type="expression" dxfId="35841" priority="3465" stopIfTrue="1">
      <formula>OR(BQ7=祝色,WEEKDAY(BQ7)=1)</formula>
    </cfRule>
    <cfRule type="expression" dxfId="35840" priority="3466" stopIfTrue="1">
      <formula>WEEKDAY(BQ7)=7</formula>
    </cfRule>
  </conditionalFormatting>
  <conditionalFormatting sqref="BK8">
    <cfRule type="expression" dxfId="35839" priority="3463" stopIfTrue="1">
      <formula>OR(BK8=祝色,WEEKDAY(BK8)=1)</formula>
    </cfRule>
    <cfRule type="expression" dxfId="35838" priority="3464" stopIfTrue="1">
      <formula>WEEKDAY(BK8)=7</formula>
    </cfRule>
  </conditionalFormatting>
  <conditionalFormatting sqref="BL8">
    <cfRule type="expression" dxfId="35837" priority="3461" stopIfTrue="1">
      <formula>OR(BL8=祝色,WEEKDAY(BL8)=1)</formula>
    </cfRule>
    <cfRule type="expression" dxfId="35836" priority="3462" stopIfTrue="1">
      <formula>WEEKDAY(BL8)=7</formula>
    </cfRule>
  </conditionalFormatting>
  <conditionalFormatting sqref="BM8">
    <cfRule type="expression" dxfId="35835" priority="3459" stopIfTrue="1">
      <formula>OR(BM8=祝色,WEEKDAY(BM8)=1)</formula>
    </cfRule>
    <cfRule type="expression" dxfId="35834" priority="3460" stopIfTrue="1">
      <formula>WEEKDAY(BM8)=7</formula>
    </cfRule>
  </conditionalFormatting>
  <conditionalFormatting sqref="BN8">
    <cfRule type="expression" dxfId="35833" priority="3457" stopIfTrue="1">
      <formula>OR(BN8=祝色,WEEKDAY(BN8)=1)</formula>
    </cfRule>
    <cfRule type="expression" dxfId="35832" priority="3458" stopIfTrue="1">
      <formula>WEEKDAY(BN8)=7</formula>
    </cfRule>
  </conditionalFormatting>
  <conditionalFormatting sqref="BO8">
    <cfRule type="expression" dxfId="35831" priority="3455" stopIfTrue="1">
      <formula>OR(BO8=祝色,WEEKDAY(BO8)=1)</formula>
    </cfRule>
    <cfRule type="expression" dxfId="35830" priority="3456" stopIfTrue="1">
      <formula>WEEKDAY(BO8)=7</formula>
    </cfRule>
  </conditionalFormatting>
  <conditionalFormatting sqref="BP8">
    <cfRule type="expression" dxfId="35829" priority="3453" stopIfTrue="1">
      <formula>OR(BP8=祝色,WEEKDAY(BP8)=1)</formula>
    </cfRule>
    <cfRule type="expression" dxfId="35828" priority="3454" stopIfTrue="1">
      <formula>WEEKDAY(BP8)=7</formula>
    </cfRule>
  </conditionalFormatting>
  <conditionalFormatting sqref="BQ8">
    <cfRule type="expression" dxfId="35827" priority="3451" stopIfTrue="1">
      <formula>OR(BQ8=祝色,WEEKDAY(BQ8)=1)</formula>
    </cfRule>
    <cfRule type="expression" dxfId="35826" priority="3452" stopIfTrue="1">
      <formula>WEEKDAY(BQ8)=7</formula>
    </cfRule>
  </conditionalFormatting>
  <conditionalFormatting sqref="BK9">
    <cfRule type="expression" dxfId="35825" priority="3449" stopIfTrue="1">
      <formula>OR(BK9=祝色,WEEKDAY(BK9)=1)</formula>
    </cfRule>
    <cfRule type="expression" dxfId="35824" priority="3450" stopIfTrue="1">
      <formula>WEEKDAY(BK9)=7</formula>
    </cfRule>
  </conditionalFormatting>
  <conditionalFormatting sqref="BL9">
    <cfRule type="expression" dxfId="35823" priority="3447" stopIfTrue="1">
      <formula>OR(BL9=祝色,WEEKDAY(BL9)=1)</formula>
    </cfRule>
    <cfRule type="expression" dxfId="35822" priority="3448" stopIfTrue="1">
      <formula>WEEKDAY(BL9)=7</formula>
    </cfRule>
  </conditionalFormatting>
  <conditionalFormatting sqref="BM9">
    <cfRule type="expression" dxfId="35821" priority="3445" stopIfTrue="1">
      <formula>OR(BM9=祝色,WEEKDAY(BM9)=1)</formula>
    </cfRule>
    <cfRule type="expression" dxfId="35820" priority="3446" stopIfTrue="1">
      <formula>WEEKDAY(BM9)=7</formula>
    </cfRule>
  </conditionalFormatting>
  <conditionalFormatting sqref="BN9">
    <cfRule type="expression" dxfId="35819" priority="3443" stopIfTrue="1">
      <formula>OR(BN9=祝色,WEEKDAY(BN9)=1)</formula>
    </cfRule>
    <cfRule type="expression" dxfId="35818" priority="3444" stopIfTrue="1">
      <formula>WEEKDAY(BN9)=7</formula>
    </cfRule>
  </conditionalFormatting>
  <conditionalFormatting sqref="BO9">
    <cfRule type="expression" dxfId="35817" priority="3441" stopIfTrue="1">
      <formula>OR(BO9=祝色,WEEKDAY(BO9)=1)</formula>
    </cfRule>
    <cfRule type="expression" dxfId="35816" priority="3442" stopIfTrue="1">
      <formula>WEEKDAY(BO9)=7</formula>
    </cfRule>
  </conditionalFormatting>
  <conditionalFormatting sqref="BP9">
    <cfRule type="expression" dxfId="35815" priority="3439" stopIfTrue="1">
      <formula>OR(BP9=祝色,WEEKDAY(BP9)=1)</formula>
    </cfRule>
    <cfRule type="expression" dxfId="35814" priority="3440" stopIfTrue="1">
      <formula>WEEKDAY(BP9)=7</formula>
    </cfRule>
  </conditionalFormatting>
  <conditionalFormatting sqref="BQ9">
    <cfRule type="expression" dxfId="35813" priority="3437" stopIfTrue="1">
      <formula>OR(BQ9=祝色,WEEKDAY(BQ9)=1)</formula>
    </cfRule>
    <cfRule type="expression" dxfId="35812" priority="3438" stopIfTrue="1">
      <formula>WEEKDAY(BQ9)=7</formula>
    </cfRule>
  </conditionalFormatting>
  <conditionalFormatting sqref="BK10">
    <cfRule type="expression" dxfId="35811" priority="3435" stopIfTrue="1">
      <formula>OR(BK10=祝色,WEEKDAY(BK10)=1)</formula>
    </cfRule>
    <cfRule type="expression" dxfId="35810" priority="3436" stopIfTrue="1">
      <formula>WEEKDAY(BK10)=7</formula>
    </cfRule>
  </conditionalFormatting>
  <conditionalFormatting sqref="BL10">
    <cfRule type="expression" dxfId="35809" priority="3433" stopIfTrue="1">
      <formula>OR(BL10=祝色,WEEKDAY(BL10)=1)</formula>
    </cfRule>
    <cfRule type="expression" dxfId="35808" priority="3434" stopIfTrue="1">
      <formula>WEEKDAY(BL10)=7</formula>
    </cfRule>
  </conditionalFormatting>
  <conditionalFormatting sqref="BM10">
    <cfRule type="expression" dxfId="35807" priority="3431" stopIfTrue="1">
      <formula>OR(BM10=祝色,WEEKDAY(BM10)=1)</formula>
    </cfRule>
    <cfRule type="expression" dxfId="35806" priority="3432" stopIfTrue="1">
      <formula>WEEKDAY(BM10)=7</formula>
    </cfRule>
  </conditionalFormatting>
  <conditionalFormatting sqref="BN10">
    <cfRule type="expression" dxfId="35805" priority="3429" stopIfTrue="1">
      <formula>OR(BN10=祝色,WEEKDAY(BN10)=1)</formula>
    </cfRule>
    <cfRule type="expression" dxfId="35804" priority="3430" stopIfTrue="1">
      <formula>WEEKDAY(BN10)=7</formula>
    </cfRule>
  </conditionalFormatting>
  <conditionalFormatting sqref="BO10">
    <cfRule type="expression" dxfId="35803" priority="3427" stopIfTrue="1">
      <formula>OR(BO10=祝色,WEEKDAY(BO10)=1)</formula>
    </cfRule>
    <cfRule type="expression" dxfId="35802" priority="3428" stopIfTrue="1">
      <formula>WEEKDAY(BO10)=7</formula>
    </cfRule>
  </conditionalFormatting>
  <conditionalFormatting sqref="BP10">
    <cfRule type="expression" dxfId="35801" priority="3425" stopIfTrue="1">
      <formula>OR(BP10=祝色,WEEKDAY(BP10)=1)</formula>
    </cfRule>
    <cfRule type="expression" dxfId="35800" priority="3426" stopIfTrue="1">
      <formula>WEEKDAY(BP10)=7</formula>
    </cfRule>
  </conditionalFormatting>
  <conditionalFormatting sqref="BQ10">
    <cfRule type="expression" dxfId="35799" priority="3423" stopIfTrue="1">
      <formula>OR(BQ10=祝色,WEEKDAY(BQ10)=1)</formula>
    </cfRule>
    <cfRule type="expression" dxfId="35798" priority="3424" stopIfTrue="1">
      <formula>WEEKDAY(BQ10)=7</formula>
    </cfRule>
  </conditionalFormatting>
  <conditionalFormatting sqref="BK11">
    <cfRule type="expression" dxfId="35797" priority="3421" stopIfTrue="1">
      <formula>OR(BK11=祝色,WEEKDAY(BK11)=1)</formula>
    </cfRule>
    <cfRule type="expression" dxfId="35796" priority="3422" stopIfTrue="1">
      <formula>WEEKDAY(BK11)=7</formula>
    </cfRule>
  </conditionalFormatting>
  <conditionalFormatting sqref="BL11">
    <cfRule type="expression" dxfId="35795" priority="3419" stopIfTrue="1">
      <formula>OR(BL11=祝色,WEEKDAY(BL11)=1)</formula>
    </cfRule>
    <cfRule type="expression" dxfId="35794" priority="3420" stopIfTrue="1">
      <formula>WEEKDAY(BL11)=7</formula>
    </cfRule>
  </conditionalFormatting>
  <conditionalFormatting sqref="BM11">
    <cfRule type="expression" dxfId="35793" priority="3417" stopIfTrue="1">
      <formula>OR(BM11=祝色,WEEKDAY(BM11)=1)</formula>
    </cfRule>
    <cfRule type="expression" dxfId="35792" priority="3418" stopIfTrue="1">
      <formula>WEEKDAY(BM11)=7</formula>
    </cfRule>
  </conditionalFormatting>
  <conditionalFormatting sqref="BN11">
    <cfRule type="expression" dxfId="35791" priority="3415" stopIfTrue="1">
      <formula>OR(BN11=祝色,WEEKDAY(BN11)=1)</formula>
    </cfRule>
    <cfRule type="expression" dxfId="35790" priority="3416" stopIfTrue="1">
      <formula>WEEKDAY(BN11)=7</formula>
    </cfRule>
  </conditionalFormatting>
  <conditionalFormatting sqref="BO11">
    <cfRule type="expression" dxfId="35789" priority="3413" stopIfTrue="1">
      <formula>OR(BO11=祝色,WEEKDAY(BO11)=1)</formula>
    </cfRule>
    <cfRule type="expression" dxfId="35788" priority="3414" stopIfTrue="1">
      <formula>WEEKDAY(BO11)=7</formula>
    </cfRule>
  </conditionalFormatting>
  <conditionalFormatting sqref="BP11">
    <cfRule type="expression" dxfId="35787" priority="3411" stopIfTrue="1">
      <formula>OR(BP11=祝色,WEEKDAY(BP11)=1)</formula>
    </cfRule>
    <cfRule type="expression" dxfId="35786" priority="3412" stopIfTrue="1">
      <formula>WEEKDAY(BP11)=7</formula>
    </cfRule>
  </conditionalFormatting>
  <conditionalFormatting sqref="BQ11">
    <cfRule type="expression" dxfId="35785" priority="3409" stopIfTrue="1">
      <formula>OR(BQ11=祝色,WEEKDAY(BQ11)=1)</formula>
    </cfRule>
    <cfRule type="expression" dxfId="35784" priority="3410" stopIfTrue="1">
      <formula>WEEKDAY(BQ11)=7</formula>
    </cfRule>
  </conditionalFormatting>
  <conditionalFormatting sqref="BK12:BK13">
    <cfRule type="expression" dxfId="35783" priority="3407" stopIfTrue="1">
      <formula>OR(BK12=祝色,WEEKDAY(BK12)=1)</formula>
    </cfRule>
    <cfRule type="expression" dxfId="35782" priority="3408" stopIfTrue="1">
      <formula>WEEKDAY(BK12)=7</formula>
    </cfRule>
  </conditionalFormatting>
  <conditionalFormatting sqref="BL12:BL13">
    <cfRule type="expression" dxfId="35781" priority="3405" stopIfTrue="1">
      <formula>OR(BL12=祝色,WEEKDAY(BL12)=1)</formula>
    </cfRule>
    <cfRule type="expression" dxfId="35780" priority="3406" stopIfTrue="1">
      <formula>WEEKDAY(BL12)=7</formula>
    </cfRule>
  </conditionalFormatting>
  <conditionalFormatting sqref="BC16">
    <cfRule type="expression" dxfId="35779" priority="3403" stopIfTrue="1">
      <formula>OR(BC16=祝色,WEEKDAY(BC16)=1)</formula>
    </cfRule>
    <cfRule type="expression" dxfId="35778" priority="3404" stopIfTrue="1">
      <formula>WEEKDAY(BC16)=7</formula>
    </cfRule>
  </conditionalFormatting>
  <conditionalFormatting sqref="BD16">
    <cfRule type="expression" dxfId="35777" priority="3401" stopIfTrue="1">
      <formula>OR(BD16=祝色,WEEKDAY(BD16)=1)</formula>
    </cfRule>
    <cfRule type="expression" dxfId="35776" priority="3402" stopIfTrue="1">
      <formula>WEEKDAY(BD16)=7</formula>
    </cfRule>
  </conditionalFormatting>
  <conditionalFormatting sqref="BE16">
    <cfRule type="expression" dxfId="35775" priority="3399" stopIfTrue="1">
      <formula>OR(BE16=祝色,WEEKDAY(BE16)=1)</formula>
    </cfRule>
    <cfRule type="expression" dxfId="35774" priority="3400" stopIfTrue="1">
      <formula>WEEKDAY(BE16)=7</formula>
    </cfRule>
  </conditionalFormatting>
  <conditionalFormatting sqref="BF16">
    <cfRule type="expression" dxfId="35773" priority="3397" stopIfTrue="1">
      <formula>OR(BF16=祝色,WEEKDAY(BF16)=1)</formula>
    </cfRule>
    <cfRule type="expression" dxfId="35772" priority="3398" stopIfTrue="1">
      <formula>WEEKDAY(BF16)=7</formula>
    </cfRule>
  </conditionalFormatting>
  <conditionalFormatting sqref="BG16">
    <cfRule type="expression" dxfId="35771" priority="3395" stopIfTrue="1">
      <formula>OR(BG16=祝色,WEEKDAY(BG16)=1)</formula>
    </cfRule>
    <cfRule type="expression" dxfId="35770" priority="3396" stopIfTrue="1">
      <formula>WEEKDAY(BG16)=7</formula>
    </cfRule>
  </conditionalFormatting>
  <conditionalFormatting sqref="BH16">
    <cfRule type="expression" dxfId="35769" priority="3393" stopIfTrue="1">
      <formula>OR(BH16=祝色,WEEKDAY(BH16)=1)</formula>
    </cfRule>
    <cfRule type="expression" dxfId="35768" priority="3394" stopIfTrue="1">
      <formula>WEEKDAY(BH16)=7</formula>
    </cfRule>
  </conditionalFormatting>
  <conditionalFormatting sqref="BI16">
    <cfRule type="expression" dxfId="35767" priority="3391" stopIfTrue="1">
      <formula>OR(BI16=祝色,WEEKDAY(BI16)=1)</formula>
    </cfRule>
    <cfRule type="expression" dxfId="35766" priority="3392" stopIfTrue="1">
      <formula>WEEKDAY(BI16)=7</formula>
    </cfRule>
  </conditionalFormatting>
  <conditionalFormatting sqref="BC17">
    <cfRule type="expression" dxfId="35765" priority="3389" stopIfTrue="1">
      <formula>OR(BC17=祝色,WEEKDAY(BC17)=1)</formula>
    </cfRule>
    <cfRule type="expression" dxfId="35764" priority="3390" stopIfTrue="1">
      <formula>WEEKDAY(BC17)=7</formula>
    </cfRule>
  </conditionalFormatting>
  <conditionalFormatting sqref="BD17">
    <cfRule type="expression" dxfId="35763" priority="3387" stopIfTrue="1">
      <formula>OR(BD17=祝色,WEEKDAY(BD17)=1)</formula>
    </cfRule>
    <cfRule type="expression" dxfId="35762" priority="3388" stopIfTrue="1">
      <formula>WEEKDAY(BD17)=7</formula>
    </cfRule>
  </conditionalFormatting>
  <conditionalFormatting sqref="BE17">
    <cfRule type="expression" dxfId="35761" priority="3385" stopIfTrue="1">
      <formula>OR(BE17=祝色,WEEKDAY(BE17)=1)</formula>
    </cfRule>
    <cfRule type="expression" dxfId="35760" priority="3386" stopIfTrue="1">
      <formula>WEEKDAY(BE17)=7</formula>
    </cfRule>
  </conditionalFormatting>
  <conditionalFormatting sqref="BF17">
    <cfRule type="expression" dxfId="35759" priority="3383" stopIfTrue="1">
      <formula>OR(BF17=祝色,WEEKDAY(BF17)=1)</formula>
    </cfRule>
    <cfRule type="expression" dxfId="35758" priority="3384" stopIfTrue="1">
      <formula>WEEKDAY(BF17)=7</formula>
    </cfRule>
  </conditionalFormatting>
  <conditionalFormatting sqref="BG17">
    <cfRule type="expression" dxfId="35757" priority="3381" stopIfTrue="1">
      <formula>OR(BG17=祝色,WEEKDAY(BG17)=1)</formula>
    </cfRule>
    <cfRule type="expression" dxfId="35756" priority="3382" stopIfTrue="1">
      <formula>WEEKDAY(BG17)=7</formula>
    </cfRule>
  </conditionalFormatting>
  <conditionalFormatting sqref="BH17">
    <cfRule type="expression" dxfId="35755" priority="3379" stopIfTrue="1">
      <formula>OR(BH17=祝色,WEEKDAY(BH17)=1)</formula>
    </cfRule>
    <cfRule type="expression" dxfId="35754" priority="3380" stopIfTrue="1">
      <formula>WEEKDAY(BH17)=7</formula>
    </cfRule>
  </conditionalFormatting>
  <conditionalFormatting sqref="BI17">
    <cfRule type="expression" dxfId="35753" priority="3377" stopIfTrue="1">
      <formula>OR(BI17=祝色,WEEKDAY(BI17)=1)</formula>
    </cfRule>
    <cfRule type="expression" dxfId="35752" priority="3378" stopIfTrue="1">
      <formula>WEEKDAY(BI17)=7</formula>
    </cfRule>
  </conditionalFormatting>
  <conditionalFormatting sqref="BC18">
    <cfRule type="expression" dxfId="35751" priority="3375" stopIfTrue="1">
      <formula>OR(BC18=祝色,WEEKDAY(BC18)=1)</formula>
    </cfRule>
    <cfRule type="expression" dxfId="35750" priority="3376" stopIfTrue="1">
      <formula>WEEKDAY(BC18)=7</formula>
    </cfRule>
  </conditionalFormatting>
  <conditionalFormatting sqref="BD18">
    <cfRule type="expression" dxfId="35749" priority="3373" stopIfTrue="1">
      <formula>OR(BD18=祝色,WEEKDAY(BD18)=1)</formula>
    </cfRule>
    <cfRule type="expression" dxfId="35748" priority="3374" stopIfTrue="1">
      <formula>WEEKDAY(BD18)=7</formula>
    </cfRule>
  </conditionalFormatting>
  <conditionalFormatting sqref="BE18">
    <cfRule type="expression" dxfId="35747" priority="3371" stopIfTrue="1">
      <formula>OR(BE18=祝色,WEEKDAY(BE18)=1)</formula>
    </cfRule>
    <cfRule type="expression" dxfId="35746" priority="3372" stopIfTrue="1">
      <formula>WEEKDAY(BE18)=7</formula>
    </cfRule>
  </conditionalFormatting>
  <conditionalFormatting sqref="BF18">
    <cfRule type="expression" dxfId="35745" priority="3369" stopIfTrue="1">
      <formula>OR(BF18=祝色,WEEKDAY(BF18)=1)</formula>
    </cfRule>
    <cfRule type="expression" dxfId="35744" priority="3370" stopIfTrue="1">
      <formula>WEEKDAY(BF18)=7</formula>
    </cfRule>
  </conditionalFormatting>
  <conditionalFormatting sqref="BG18">
    <cfRule type="expression" dxfId="35743" priority="3367" stopIfTrue="1">
      <formula>OR(BG18=祝色,WEEKDAY(BG18)=1)</formula>
    </cfRule>
    <cfRule type="expression" dxfId="35742" priority="3368" stopIfTrue="1">
      <formula>WEEKDAY(BG18)=7</formula>
    </cfRule>
  </conditionalFormatting>
  <conditionalFormatting sqref="BH18">
    <cfRule type="expression" dxfId="35741" priority="3365" stopIfTrue="1">
      <formula>OR(BH18=祝色,WEEKDAY(BH18)=1)</formula>
    </cfRule>
    <cfRule type="expression" dxfId="35740" priority="3366" stopIfTrue="1">
      <formula>WEEKDAY(BH18)=7</formula>
    </cfRule>
  </conditionalFormatting>
  <conditionalFormatting sqref="BI18">
    <cfRule type="expression" dxfId="35739" priority="3363" stopIfTrue="1">
      <formula>OR(BI18=祝色,WEEKDAY(BI18)=1)</formula>
    </cfRule>
    <cfRule type="expression" dxfId="35738" priority="3364" stopIfTrue="1">
      <formula>WEEKDAY(BI18)=7</formula>
    </cfRule>
  </conditionalFormatting>
  <conditionalFormatting sqref="BC19">
    <cfRule type="expression" dxfId="35737" priority="3361" stopIfTrue="1">
      <formula>OR(BC19=祝色,WEEKDAY(BC19)=1)</formula>
    </cfRule>
    <cfRule type="expression" dxfId="35736" priority="3362" stopIfTrue="1">
      <formula>WEEKDAY(BC19)=7</formula>
    </cfRule>
  </conditionalFormatting>
  <conditionalFormatting sqref="BD19">
    <cfRule type="expression" dxfId="35735" priority="3359" stopIfTrue="1">
      <formula>OR(BD19=祝色,WEEKDAY(BD19)=1)</formula>
    </cfRule>
    <cfRule type="expression" dxfId="35734" priority="3360" stopIfTrue="1">
      <formula>WEEKDAY(BD19)=7</formula>
    </cfRule>
  </conditionalFormatting>
  <conditionalFormatting sqref="BE19">
    <cfRule type="expression" dxfId="35733" priority="3357" stopIfTrue="1">
      <formula>OR(BE19=祝色,WEEKDAY(BE19)=1)</formula>
    </cfRule>
    <cfRule type="expression" dxfId="35732" priority="3358" stopIfTrue="1">
      <formula>WEEKDAY(BE19)=7</formula>
    </cfRule>
  </conditionalFormatting>
  <conditionalFormatting sqref="BF19">
    <cfRule type="expression" dxfId="35731" priority="3355" stopIfTrue="1">
      <formula>OR(BF19=祝色,WEEKDAY(BF19)=1)</formula>
    </cfRule>
    <cfRule type="expression" dxfId="35730" priority="3356" stopIfTrue="1">
      <formula>WEEKDAY(BF19)=7</formula>
    </cfRule>
  </conditionalFormatting>
  <conditionalFormatting sqref="BG19">
    <cfRule type="expression" dxfId="35729" priority="3353" stopIfTrue="1">
      <formula>OR(BG19=祝色,WEEKDAY(BG19)=1)</formula>
    </cfRule>
    <cfRule type="expression" dxfId="35728" priority="3354" stopIfTrue="1">
      <formula>WEEKDAY(BG19)=7</formula>
    </cfRule>
  </conditionalFormatting>
  <conditionalFormatting sqref="BH19">
    <cfRule type="expression" dxfId="35727" priority="3351" stopIfTrue="1">
      <formula>OR(BH19=祝色,WEEKDAY(BH19)=1)</formula>
    </cfRule>
    <cfRule type="expression" dxfId="35726" priority="3352" stopIfTrue="1">
      <formula>WEEKDAY(BH19)=7</formula>
    </cfRule>
  </conditionalFormatting>
  <conditionalFormatting sqref="BI19">
    <cfRule type="expression" dxfId="35725" priority="3349" stopIfTrue="1">
      <formula>OR(BI19=祝色,WEEKDAY(BI19)=1)</formula>
    </cfRule>
    <cfRule type="expression" dxfId="35724" priority="3350" stopIfTrue="1">
      <formula>WEEKDAY(BI19)=7</formula>
    </cfRule>
  </conditionalFormatting>
  <conditionalFormatting sqref="BC20">
    <cfRule type="expression" dxfId="35723" priority="3347" stopIfTrue="1">
      <formula>OR(BC20=祝色,WEEKDAY(BC20)=1)</formula>
    </cfRule>
    <cfRule type="expression" dxfId="35722" priority="3348" stopIfTrue="1">
      <formula>WEEKDAY(BC20)=7</formula>
    </cfRule>
  </conditionalFormatting>
  <conditionalFormatting sqref="BD20">
    <cfRule type="expression" dxfId="35721" priority="3345" stopIfTrue="1">
      <formula>OR(BD20=祝色,WEEKDAY(BD20)=1)</formula>
    </cfRule>
    <cfRule type="expression" dxfId="35720" priority="3346" stopIfTrue="1">
      <formula>WEEKDAY(BD20)=7</formula>
    </cfRule>
  </conditionalFormatting>
  <conditionalFormatting sqref="BE20">
    <cfRule type="expression" dxfId="35719" priority="3343" stopIfTrue="1">
      <formula>OR(BE20=祝色,WEEKDAY(BE20)=1)</formula>
    </cfRule>
    <cfRule type="expression" dxfId="35718" priority="3344" stopIfTrue="1">
      <formula>WEEKDAY(BE20)=7</formula>
    </cfRule>
  </conditionalFormatting>
  <conditionalFormatting sqref="BF20">
    <cfRule type="expression" dxfId="35717" priority="3341" stopIfTrue="1">
      <formula>OR(BF20=祝色,WEEKDAY(BF20)=1)</formula>
    </cfRule>
    <cfRule type="expression" dxfId="35716" priority="3342" stopIfTrue="1">
      <formula>WEEKDAY(BF20)=7</formula>
    </cfRule>
  </conditionalFormatting>
  <conditionalFormatting sqref="BG20">
    <cfRule type="expression" dxfId="35715" priority="3339" stopIfTrue="1">
      <formula>OR(BG20=祝色,WEEKDAY(BG20)=1)</formula>
    </cfRule>
    <cfRule type="expression" dxfId="35714" priority="3340" stopIfTrue="1">
      <formula>WEEKDAY(BG20)=7</formula>
    </cfRule>
  </conditionalFormatting>
  <conditionalFormatting sqref="BH20">
    <cfRule type="expression" dxfId="35713" priority="3337" stopIfTrue="1">
      <formula>OR(BH20=祝色,WEEKDAY(BH20)=1)</formula>
    </cfRule>
    <cfRule type="expression" dxfId="35712" priority="3338" stopIfTrue="1">
      <formula>WEEKDAY(BH20)=7</formula>
    </cfRule>
  </conditionalFormatting>
  <conditionalFormatting sqref="BI20">
    <cfRule type="expression" dxfId="35711" priority="3335" stopIfTrue="1">
      <formula>OR(BI20=祝色,WEEKDAY(BI20)=1)</formula>
    </cfRule>
    <cfRule type="expression" dxfId="35710" priority="3336" stopIfTrue="1">
      <formula>WEEKDAY(BI20)=7</formula>
    </cfRule>
  </conditionalFormatting>
  <conditionalFormatting sqref="BC21:BC22">
    <cfRule type="expression" dxfId="35709" priority="3333" stopIfTrue="1">
      <formula>OR(BC21=祝色,WEEKDAY(BC21)=1)</formula>
    </cfRule>
    <cfRule type="expression" dxfId="35708" priority="3334" stopIfTrue="1">
      <formula>WEEKDAY(BC21)=7</formula>
    </cfRule>
  </conditionalFormatting>
  <conditionalFormatting sqref="BD21:BD22">
    <cfRule type="expression" dxfId="35707" priority="3331" stopIfTrue="1">
      <formula>OR(BD21=祝色,WEEKDAY(BD21)=1)</formula>
    </cfRule>
    <cfRule type="expression" dxfId="35706" priority="3332" stopIfTrue="1">
      <formula>WEEKDAY(BD21)=7</formula>
    </cfRule>
  </conditionalFormatting>
  <conditionalFormatting sqref="BK16">
    <cfRule type="expression" dxfId="35705" priority="3329" stopIfTrue="1">
      <formula>OR(BK16=祝色,WEEKDAY(BK16)=1)</formula>
    </cfRule>
    <cfRule type="expression" dxfId="35704" priority="3330" stopIfTrue="1">
      <formula>WEEKDAY(BK16)=7</formula>
    </cfRule>
  </conditionalFormatting>
  <conditionalFormatting sqref="BL16">
    <cfRule type="expression" dxfId="35703" priority="3327" stopIfTrue="1">
      <formula>OR(BL16=祝色,WEEKDAY(BL16)=1)</formula>
    </cfRule>
    <cfRule type="expression" dxfId="35702" priority="3328" stopIfTrue="1">
      <formula>WEEKDAY(BL16)=7</formula>
    </cfRule>
  </conditionalFormatting>
  <conditionalFormatting sqref="BM16">
    <cfRule type="expression" dxfId="35701" priority="3325" stopIfTrue="1">
      <formula>OR(BM16=祝色,WEEKDAY(BM16)=1)</formula>
    </cfRule>
    <cfRule type="expression" dxfId="35700" priority="3326" stopIfTrue="1">
      <formula>WEEKDAY(BM16)=7</formula>
    </cfRule>
  </conditionalFormatting>
  <conditionalFormatting sqref="BN16">
    <cfRule type="expression" dxfId="35699" priority="3323" stopIfTrue="1">
      <formula>OR(BN16=祝色,WEEKDAY(BN16)=1)</formula>
    </cfRule>
    <cfRule type="expression" dxfId="35698" priority="3324" stopIfTrue="1">
      <formula>WEEKDAY(BN16)=7</formula>
    </cfRule>
  </conditionalFormatting>
  <conditionalFormatting sqref="BO16">
    <cfRule type="expression" dxfId="35697" priority="3321" stopIfTrue="1">
      <formula>OR(BO16=祝色,WEEKDAY(BO16)=1)</formula>
    </cfRule>
    <cfRule type="expression" dxfId="35696" priority="3322" stopIfTrue="1">
      <formula>WEEKDAY(BO16)=7</formula>
    </cfRule>
  </conditionalFormatting>
  <conditionalFormatting sqref="BP16">
    <cfRule type="expression" dxfId="35695" priority="3319" stopIfTrue="1">
      <formula>OR(BP16=祝色,WEEKDAY(BP16)=1)</formula>
    </cfRule>
    <cfRule type="expression" dxfId="35694" priority="3320" stopIfTrue="1">
      <formula>WEEKDAY(BP16)=7</formula>
    </cfRule>
  </conditionalFormatting>
  <conditionalFormatting sqref="BQ16">
    <cfRule type="expression" dxfId="35693" priority="3317" stopIfTrue="1">
      <formula>OR(BQ16=祝色,WEEKDAY(BQ16)=1)</formula>
    </cfRule>
    <cfRule type="expression" dxfId="35692" priority="3318" stopIfTrue="1">
      <formula>WEEKDAY(BQ16)=7</formula>
    </cfRule>
  </conditionalFormatting>
  <conditionalFormatting sqref="BK17">
    <cfRule type="expression" dxfId="35691" priority="3315" stopIfTrue="1">
      <formula>OR(BK17=祝色,WEEKDAY(BK17)=1)</formula>
    </cfRule>
    <cfRule type="expression" dxfId="35690" priority="3316" stopIfTrue="1">
      <formula>WEEKDAY(BK17)=7</formula>
    </cfRule>
  </conditionalFormatting>
  <conditionalFormatting sqref="BL17">
    <cfRule type="expression" dxfId="35689" priority="3313" stopIfTrue="1">
      <formula>OR(BL17=祝色,WEEKDAY(BL17)=1)</formula>
    </cfRule>
    <cfRule type="expression" dxfId="35688" priority="3314" stopIfTrue="1">
      <formula>WEEKDAY(BL17)=7</formula>
    </cfRule>
  </conditionalFormatting>
  <conditionalFormatting sqref="BM17">
    <cfRule type="expression" dxfId="35687" priority="3311" stopIfTrue="1">
      <formula>OR(BM17=祝色,WEEKDAY(BM17)=1)</formula>
    </cfRule>
    <cfRule type="expression" dxfId="35686" priority="3312" stopIfTrue="1">
      <formula>WEEKDAY(BM17)=7</formula>
    </cfRule>
  </conditionalFormatting>
  <conditionalFormatting sqref="BN17">
    <cfRule type="expression" dxfId="35685" priority="3309" stopIfTrue="1">
      <formula>OR(BN17=祝色,WEEKDAY(BN17)=1)</formula>
    </cfRule>
    <cfRule type="expression" dxfId="35684" priority="3310" stopIfTrue="1">
      <formula>WEEKDAY(BN17)=7</formula>
    </cfRule>
  </conditionalFormatting>
  <conditionalFormatting sqref="BO17">
    <cfRule type="expression" dxfId="35683" priority="3307" stopIfTrue="1">
      <formula>OR(BO17=祝色,WEEKDAY(BO17)=1)</formula>
    </cfRule>
    <cfRule type="expression" dxfId="35682" priority="3308" stopIfTrue="1">
      <formula>WEEKDAY(BO17)=7</formula>
    </cfRule>
  </conditionalFormatting>
  <conditionalFormatting sqref="BP17">
    <cfRule type="expression" dxfId="35681" priority="3305" stopIfTrue="1">
      <formula>OR(BP17=祝色,WEEKDAY(BP17)=1)</formula>
    </cfRule>
    <cfRule type="expression" dxfId="35680" priority="3306" stopIfTrue="1">
      <formula>WEEKDAY(BP17)=7</formula>
    </cfRule>
  </conditionalFormatting>
  <conditionalFormatting sqref="BQ17">
    <cfRule type="expression" dxfId="35679" priority="3303" stopIfTrue="1">
      <formula>OR(BQ17=祝色,WEEKDAY(BQ17)=1)</formula>
    </cfRule>
    <cfRule type="expression" dxfId="35678" priority="3304" stopIfTrue="1">
      <formula>WEEKDAY(BQ17)=7</formula>
    </cfRule>
  </conditionalFormatting>
  <conditionalFormatting sqref="BK18">
    <cfRule type="expression" dxfId="35677" priority="3301" stopIfTrue="1">
      <formula>OR(BK18=祝色,WEEKDAY(BK18)=1)</formula>
    </cfRule>
    <cfRule type="expression" dxfId="35676" priority="3302" stopIfTrue="1">
      <formula>WEEKDAY(BK18)=7</formula>
    </cfRule>
  </conditionalFormatting>
  <conditionalFormatting sqref="BL18">
    <cfRule type="expression" dxfId="35675" priority="3299" stopIfTrue="1">
      <formula>OR(BL18=祝色,WEEKDAY(BL18)=1)</formula>
    </cfRule>
    <cfRule type="expression" dxfId="35674" priority="3300" stopIfTrue="1">
      <formula>WEEKDAY(BL18)=7</formula>
    </cfRule>
  </conditionalFormatting>
  <conditionalFormatting sqref="BM18">
    <cfRule type="expression" dxfId="35673" priority="3297" stopIfTrue="1">
      <formula>OR(BM18=祝色,WEEKDAY(BM18)=1)</formula>
    </cfRule>
    <cfRule type="expression" dxfId="35672" priority="3298" stopIfTrue="1">
      <formula>WEEKDAY(BM18)=7</formula>
    </cfRule>
  </conditionalFormatting>
  <conditionalFormatting sqref="BN18">
    <cfRule type="expression" dxfId="35671" priority="3295" stopIfTrue="1">
      <formula>OR(BN18=祝色,WEEKDAY(BN18)=1)</formula>
    </cfRule>
    <cfRule type="expression" dxfId="35670" priority="3296" stopIfTrue="1">
      <formula>WEEKDAY(BN18)=7</formula>
    </cfRule>
  </conditionalFormatting>
  <conditionalFormatting sqref="BO18">
    <cfRule type="expression" dxfId="35669" priority="3293" stopIfTrue="1">
      <formula>OR(BO18=祝色,WEEKDAY(BO18)=1)</formula>
    </cfRule>
    <cfRule type="expression" dxfId="35668" priority="3294" stopIfTrue="1">
      <formula>WEEKDAY(BO18)=7</formula>
    </cfRule>
  </conditionalFormatting>
  <conditionalFormatting sqref="BP18">
    <cfRule type="expression" dxfId="35667" priority="3291" stopIfTrue="1">
      <formula>OR(BP18=祝色,WEEKDAY(BP18)=1)</formula>
    </cfRule>
    <cfRule type="expression" dxfId="35666" priority="3292" stopIfTrue="1">
      <formula>WEEKDAY(BP18)=7</formula>
    </cfRule>
  </conditionalFormatting>
  <conditionalFormatting sqref="BQ18">
    <cfRule type="expression" dxfId="35665" priority="3289" stopIfTrue="1">
      <formula>OR(BQ18=祝色,WEEKDAY(BQ18)=1)</formula>
    </cfRule>
    <cfRule type="expression" dxfId="35664" priority="3290" stopIfTrue="1">
      <formula>WEEKDAY(BQ18)=7</formula>
    </cfRule>
  </conditionalFormatting>
  <conditionalFormatting sqref="BK19">
    <cfRule type="expression" dxfId="35663" priority="3287" stopIfTrue="1">
      <formula>OR(BK19=祝色,WEEKDAY(BK19)=1)</formula>
    </cfRule>
    <cfRule type="expression" dxfId="35662" priority="3288" stopIfTrue="1">
      <formula>WEEKDAY(BK19)=7</formula>
    </cfRule>
  </conditionalFormatting>
  <conditionalFormatting sqref="BL19">
    <cfRule type="expression" dxfId="35661" priority="3285" stopIfTrue="1">
      <formula>OR(BL19=祝色,WEEKDAY(BL19)=1)</formula>
    </cfRule>
    <cfRule type="expression" dxfId="35660" priority="3286" stopIfTrue="1">
      <formula>WEEKDAY(BL19)=7</formula>
    </cfRule>
  </conditionalFormatting>
  <conditionalFormatting sqref="BM19">
    <cfRule type="expression" dxfId="35659" priority="3283" stopIfTrue="1">
      <formula>OR(BM19=祝色,WEEKDAY(BM19)=1)</formula>
    </cfRule>
    <cfRule type="expression" dxfId="35658" priority="3284" stopIfTrue="1">
      <formula>WEEKDAY(BM19)=7</formula>
    </cfRule>
  </conditionalFormatting>
  <conditionalFormatting sqref="BN19">
    <cfRule type="expression" dxfId="35657" priority="3281" stopIfTrue="1">
      <formula>OR(BN19=祝色,WEEKDAY(BN19)=1)</formula>
    </cfRule>
    <cfRule type="expression" dxfId="35656" priority="3282" stopIfTrue="1">
      <formula>WEEKDAY(BN19)=7</formula>
    </cfRule>
  </conditionalFormatting>
  <conditionalFormatting sqref="BO19">
    <cfRule type="expression" dxfId="35655" priority="3279" stopIfTrue="1">
      <formula>OR(BO19=祝色,WEEKDAY(BO19)=1)</formula>
    </cfRule>
    <cfRule type="expression" dxfId="35654" priority="3280" stopIfTrue="1">
      <formula>WEEKDAY(BO19)=7</formula>
    </cfRule>
  </conditionalFormatting>
  <conditionalFormatting sqref="BP19">
    <cfRule type="expression" dxfId="35653" priority="3277" stopIfTrue="1">
      <formula>OR(BP19=祝色,WEEKDAY(BP19)=1)</formula>
    </cfRule>
    <cfRule type="expression" dxfId="35652" priority="3278" stopIfTrue="1">
      <formula>WEEKDAY(BP19)=7</formula>
    </cfRule>
  </conditionalFormatting>
  <conditionalFormatting sqref="BQ19">
    <cfRule type="expression" dxfId="35651" priority="3275" stopIfTrue="1">
      <formula>OR(BQ19=祝色,WEEKDAY(BQ19)=1)</formula>
    </cfRule>
    <cfRule type="expression" dxfId="35650" priority="3276" stopIfTrue="1">
      <formula>WEEKDAY(BQ19)=7</formula>
    </cfRule>
  </conditionalFormatting>
  <conditionalFormatting sqref="BK20">
    <cfRule type="expression" dxfId="35649" priority="3273" stopIfTrue="1">
      <formula>OR(BK20=祝色,WEEKDAY(BK20)=1)</formula>
    </cfRule>
    <cfRule type="expression" dxfId="35648" priority="3274" stopIfTrue="1">
      <formula>WEEKDAY(BK20)=7</formula>
    </cfRule>
  </conditionalFormatting>
  <conditionalFormatting sqref="BL20">
    <cfRule type="expression" dxfId="35647" priority="3271" stopIfTrue="1">
      <formula>OR(BL20=祝色,WEEKDAY(BL20)=1)</formula>
    </cfRule>
    <cfRule type="expression" dxfId="35646" priority="3272" stopIfTrue="1">
      <formula>WEEKDAY(BL20)=7</formula>
    </cfRule>
  </conditionalFormatting>
  <conditionalFormatting sqref="BM20">
    <cfRule type="expression" dxfId="35645" priority="3269" stopIfTrue="1">
      <formula>OR(BM20=祝色,WEEKDAY(BM20)=1)</formula>
    </cfRule>
    <cfRule type="expression" dxfId="35644" priority="3270" stopIfTrue="1">
      <formula>WEEKDAY(BM20)=7</formula>
    </cfRule>
  </conditionalFormatting>
  <conditionalFormatting sqref="BN20">
    <cfRule type="expression" dxfId="35643" priority="3267" stopIfTrue="1">
      <formula>OR(BN20=祝色,WEEKDAY(BN20)=1)</formula>
    </cfRule>
    <cfRule type="expression" dxfId="35642" priority="3268" stopIfTrue="1">
      <formula>WEEKDAY(BN20)=7</formula>
    </cfRule>
  </conditionalFormatting>
  <conditionalFormatting sqref="BO20">
    <cfRule type="expression" dxfId="35641" priority="3265" stopIfTrue="1">
      <formula>OR(BO20=祝色,WEEKDAY(BO20)=1)</formula>
    </cfRule>
    <cfRule type="expression" dxfId="35640" priority="3266" stopIfTrue="1">
      <formula>WEEKDAY(BO20)=7</formula>
    </cfRule>
  </conditionalFormatting>
  <conditionalFormatting sqref="BP20">
    <cfRule type="expression" dxfId="35639" priority="3263" stopIfTrue="1">
      <formula>OR(BP20=祝色,WEEKDAY(BP20)=1)</formula>
    </cfRule>
    <cfRule type="expression" dxfId="35638" priority="3264" stopIfTrue="1">
      <formula>WEEKDAY(BP20)=7</formula>
    </cfRule>
  </conditionalFormatting>
  <conditionalFormatting sqref="BQ20">
    <cfRule type="expression" dxfId="35637" priority="3261" stopIfTrue="1">
      <formula>OR(BQ20=祝色,WEEKDAY(BQ20)=1)</formula>
    </cfRule>
    <cfRule type="expression" dxfId="35636" priority="3262" stopIfTrue="1">
      <formula>WEEKDAY(BQ20)=7</formula>
    </cfRule>
  </conditionalFormatting>
  <conditionalFormatting sqref="BK21:BK22">
    <cfRule type="expression" dxfId="35635" priority="3259" stopIfTrue="1">
      <formula>OR(BK21=祝色,WEEKDAY(BK21)=1)</formula>
    </cfRule>
    <cfRule type="expression" dxfId="35634" priority="3260" stopIfTrue="1">
      <formula>WEEKDAY(BK21)=7</formula>
    </cfRule>
  </conditionalFormatting>
  <conditionalFormatting sqref="BL21:BL22">
    <cfRule type="expression" dxfId="35633" priority="3257" stopIfTrue="1">
      <formula>OR(BL21=祝色,WEEKDAY(BL21)=1)</formula>
    </cfRule>
    <cfRule type="expression" dxfId="35632" priority="3258" stopIfTrue="1">
      <formula>WEEKDAY(BL21)=7</formula>
    </cfRule>
  </conditionalFormatting>
  <conditionalFormatting sqref="BC25">
    <cfRule type="expression" dxfId="35631" priority="3255" stopIfTrue="1">
      <formula>OR(BC25=祝色,WEEKDAY(BC25)=1)</formula>
    </cfRule>
    <cfRule type="expression" dxfId="35630" priority="3256" stopIfTrue="1">
      <formula>WEEKDAY(BC25)=7</formula>
    </cfRule>
  </conditionalFormatting>
  <conditionalFormatting sqref="BD25">
    <cfRule type="expression" dxfId="35629" priority="3253" stopIfTrue="1">
      <formula>OR(BD25=祝色,WEEKDAY(BD25)=1)</formula>
    </cfRule>
    <cfRule type="expression" dxfId="35628" priority="3254" stopIfTrue="1">
      <formula>WEEKDAY(BD25)=7</formula>
    </cfRule>
  </conditionalFormatting>
  <conditionalFormatting sqref="BE25">
    <cfRule type="expression" dxfId="35627" priority="3251" stopIfTrue="1">
      <formula>OR(BE25=祝色,WEEKDAY(BE25)=1)</formula>
    </cfRule>
    <cfRule type="expression" dxfId="35626" priority="3252" stopIfTrue="1">
      <formula>WEEKDAY(BE25)=7</formula>
    </cfRule>
  </conditionalFormatting>
  <conditionalFormatting sqref="BF25">
    <cfRule type="expression" dxfId="35625" priority="3249" stopIfTrue="1">
      <formula>OR(BF25=祝色,WEEKDAY(BF25)=1)</formula>
    </cfRule>
    <cfRule type="expression" dxfId="35624" priority="3250" stopIfTrue="1">
      <formula>WEEKDAY(BF25)=7</formula>
    </cfRule>
  </conditionalFormatting>
  <conditionalFormatting sqref="BG25">
    <cfRule type="expression" dxfId="35623" priority="3247" stopIfTrue="1">
      <formula>OR(BG25=祝色,WEEKDAY(BG25)=1)</formula>
    </cfRule>
    <cfRule type="expression" dxfId="35622" priority="3248" stopIfTrue="1">
      <formula>WEEKDAY(BG25)=7</formula>
    </cfRule>
  </conditionalFormatting>
  <conditionalFormatting sqref="BH25">
    <cfRule type="expression" dxfId="35621" priority="3245" stopIfTrue="1">
      <formula>OR(BH25=祝色,WEEKDAY(BH25)=1)</formula>
    </cfRule>
    <cfRule type="expression" dxfId="35620" priority="3246" stopIfTrue="1">
      <formula>WEEKDAY(BH25)=7</formula>
    </cfRule>
  </conditionalFormatting>
  <conditionalFormatting sqref="BI25">
    <cfRule type="expression" dxfId="35619" priority="3243" stopIfTrue="1">
      <formula>OR(BI25=祝色,WEEKDAY(BI25)=1)</formula>
    </cfRule>
    <cfRule type="expression" dxfId="35618" priority="3244" stopIfTrue="1">
      <formula>WEEKDAY(BI25)=7</formula>
    </cfRule>
  </conditionalFormatting>
  <conditionalFormatting sqref="BC26">
    <cfRule type="expression" dxfId="35617" priority="3241" stopIfTrue="1">
      <formula>OR(BC26=祝色,WEEKDAY(BC26)=1)</formula>
    </cfRule>
    <cfRule type="expression" dxfId="35616" priority="3242" stopIfTrue="1">
      <formula>WEEKDAY(BC26)=7</formula>
    </cfRule>
  </conditionalFormatting>
  <conditionalFormatting sqref="BD26">
    <cfRule type="expression" dxfId="35615" priority="3239" stopIfTrue="1">
      <formula>OR(BD26=祝色,WEEKDAY(BD26)=1)</formula>
    </cfRule>
    <cfRule type="expression" dxfId="35614" priority="3240" stopIfTrue="1">
      <formula>WEEKDAY(BD26)=7</formula>
    </cfRule>
  </conditionalFormatting>
  <conditionalFormatting sqref="BE26">
    <cfRule type="expression" dxfId="35613" priority="3237" stopIfTrue="1">
      <formula>OR(BE26=祝色,WEEKDAY(BE26)=1)</formula>
    </cfRule>
    <cfRule type="expression" dxfId="35612" priority="3238" stopIfTrue="1">
      <formula>WEEKDAY(BE26)=7</formula>
    </cfRule>
  </conditionalFormatting>
  <conditionalFormatting sqref="BF26">
    <cfRule type="expression" dxfId="35611" priority="3235" stopIfTrue="1">
      <formula>OR(BF26=祝色,WEEKDAY(BF26)=1)</formula>
    </cfRule>
    <cfRule type="expression" dxfId="35610" priority="3236" stopIfTrue="1">
      <formula>WEEKDAY(BF26)=7</formula>
    </cfRule>
  </conditionalFormatting>
  <conditionalFormatting sqref="BG26">
    <cfRule type="expression" dxfId="35609" priority="3233" stopIfTrue="1">
      <formula>OR(BG26=祝色,WEEKDAY(BG26)=1)</formula>
    </cfRule>
    <cfRule type="expression" dxfId="35608" priority="3234" stopIfTrue="1">
      <formula>WEEKDAY(BG26)=7</formula>
    </cfRule>
  </conditionalFormatting>
  <conditionalFormatting sqref="BH26">
    <cfRule type="expression" dxfId="35607" priority="3231" stopIfTrue="1">
      <formula>OR(BH26=祝色,WEEKDAY(BH26)=1)</formula>
    </cfRule>
    <cfRule type="expression" dxfId="35606" priority="3232" stopIfTrue="1">
      <formula>WEEKDAY(BH26)=7</formula>
    </cfRule>
  </conditionalFormatting>
  <conditionalFormatting sqref="BI26">
    <cfRule type="expression" dxfId="35605" priority="3229" stopIfTrue="1">
      <formula>OR(BI26=祝色,WEEKDAY(BI26)=1)</formula>
    </cfRule>
    <cfRule type="expression" dxfId="35604" priority="3230" stopIfTrue="1">
      <formula>WEEKDAY(BI26)=7</formula>
    </cfRule>
  </conditionalFormatting>
  <conditionalFormatting sqref="BC27">
    <cfRule type="expression" dxfId="35603" priority="3227" stopIfTrue="1">
      <formula>OR(BC27=祝色,WEEKDAY(BC27)=1)</formula>
    </cfRule>
    <cfRule type="expression" dxfId="35602" priority="3228" stopIfTrue="1">
      <formula>WEEKDAY(BC27)=7</formula>
    </cfRule>
  </conditionalFormatting>
  <conditionalFormatting sqref="BD27">
    <cfRule type="expression" dxfId="35601" priority="3225" stopIfTrue="1">
      <formula>OR(BD27=祝色,WEEKDAY(BD27)=1)</formula>
    </cfRule>
    <cfRule type="expression" dxfId="35600" priority="3226" stopIfTrue="1">
      <formula>WEEKDAY(BD27)=7</formula>
    </cfRule>
  </conditionalFormatting>
  <conditionalFormatting sqref="BE27">
    <cfRule type="expression" dxfId="35599" priority="3223" stopIfTrue="1">
      <formula>OR(BE27=祝色,WEEKDAY(BE27)=1)</formula>
    </cfRule>
    <cfRule type="expression" dxfId="35598" priority="3224" stopIfTrue="1">
      <formula>WEEKDAY(BE27)=7</formula>
    </cfRule>
  </conditionalFormatting>
  <conditionalFormatting sqref="BF27">
    <cfRule type="expression" dxfId="35597" priority="3221" stopIfTrue="1">
      <formula>OR(BF27=祝色,WEEKDAY(BF27)=1)</formula>
    </cfRule>
    <cfRule type="expression" dxfId="35596" priority="3222" stopIfTrue="1">
      <formula>WEEKDAY(BF27)=7</formula>
    </cfRule>
  </conditionalFormatting>
  <conditionalFormatting sqref="BG27">
    <cfRule type="expression" dxfId="35595" priority="3219" stopIfTrue="1">
      <formula>OR(BG27=祝色,WEEKDAY(BG27)=1)</formula>
    </cfRule>
    <cfRule type="expression" dxfId="35594" priority="3220" stopIfTrue="1">
      <formula>WEEKDAY(BG27)=7</formula>
    </cfRule>
  </conditionalFormatting>
  <conditionalFormatting sqref="BH27">
    <cfRule type="expression" dxfId="35593" priority="3217" stopIfTrue="1">
      <formula>OR(BH27=祝色,WEEKDAY(BH27)=1)</formula>
    </cfRule>
    <cfRule type="expression" dxfId="35592" priority="3218" stopIfTrue="1">
      <formula>WEEKDAY(BH27)=7</formula>
    </cfRule>
  </conditionalFormatting>
  <conditionalFormatting sqref="BI27">
    <cfRule type="expression" dxfId="35591" priority="3215" stopIfTrue="1">
      <formula>OR(BI27=祝色,WEEKDAY(BI27)=1)</formula>
    </cfRule>
    <cfRule type="expression" dxfId="35590" priority="3216" stopIfTrue="1">
      <formula>WEEKDAY(BI27)=7</formula>
    </cfRule>
  </conditionalFormatting>
  <conditionalFormatting sqref="BC28">
    <cfRule type="expression" dxfId="35589" priority="3213" stopIfTrue="1">
      <formula>OR(BC28=祝色,WEEKDAY(BC28)=1)</formula>
    </cfRule>
    <cfRule type="expression" dxfId="35588" priority="3214" stopIfTrue="1">
      <formula>WEEKDAY(BC28)=7</formula>
    </cfRule>
  </conditionalFormatting>
  <conditionalFormatting sqref="BD28">
    <cfRule type="expression" dxfId="35587" priority="3211" stopIfTrue="1">
      <formula>OR(BD28=祝色,WEEKDAY(BD28)=1)</formula>
    </cfRule>
    <cfRule type="expression" dxfId="35586" priority="3212" stopIfTrue="1">
      <formula>WEEKDAY(BD28)=7</formula>
    </cfRule>
  </conditionalFormatting>
  <conditionalFormatting sqref="BE28">
    <cfRule type="expression" dxfId="35585" priority="3209" stopIfTrue="1">
      <formula>OR(BE28=祝色,WEEKDAY(BE28)=1)</formula>
    </cfRule>
    <cfRule type="expression" dxfId="35584" priority="3210" stopIfTrue="1">
      <formula>WEEKDAY(BE28)=7</formula>
    </cfRule>
  </conditionalFormatting>
  <conditionalFormatting sqref="BF28">
    <cfRule type="expression" dxfId="35583" priority="3207" stopIfTrue="1">
      <formula>OR(BF28=祝色,WEEKDAY(BF28)=1)</formula>
    </cfRule>
    <cfRule type="expression" dxfId="35582" priority="3208" stopIfTrue="1">
      <formula>WEEKDAY(BF28)=7</formula>
    </cfRule>
  </conditionalFormatting>
  <conditionalFormatting sqref="BG28">
    <cfRule type="expression" dxfId="35581" priority="3205" stopIfTrue="1">
      <formula>OR(BG28=祝色,WEEKDAY(BG28)=1)</formula>
    </cfRule>
    <cfRule type="expression" dxfId="35580" priority="3206" stopIfTrue="1">
      <formula>WEEKDAY(BG28)=7</formula>
    </cfRule>
  </conditionalFormatting>
  <conditionalFormatting sqref="BH28">
    <cfRule type="expression" dxfId="35579" priority="3203" stopIfTrue="1">
      <formula>OR(BH28=祝色,WEEKDAY(BH28)=1)</formula>
    </cfRule>
    <cfRule type="expression" dxfId="35578" priority="3204" stopIfTrue="1">
      <formula>WEEKDAY(BH28)=7</formula>
    </cfRule>
  </conditionalFormatting>
  <conditionalFormatting sqref="BI28">
    <cfRule type="expression" dxfId="35577" priority="3201" stopIfTrue="1">
      <formula>OR(BI28=祝色,WEEKDAY(BI28)=1)</formula>
    </cfRule>
    <cfRule type="expression" dxfId="35576" priority="3202" stopIfTrue="1">
      <formula>WEEKDAY(BI28)=7</formula>
    </cfRule>
  </conditionalFormatting>
  <conditionalFormatting sqref="BC29">
    <cfRule type="expression" dxfId="35575" priority="3199" stopIfTrue="1">
      <formula>OR(BC29=祝色,WEEKDAY(BC29)=1)</formula>
    </cfRule>
    <cfRule type="expression" dxfId="35574" priority="3200" stopIfTrue="1">
      <formula>WEEKDAY(BC29)=7</formula>
    </cfRule>
  </conditionalFormatting>
  <conditionalFormatting sqref="BD29">
    <cfRule type="expression" dxfId="35573" priority="3197" stopIfTrue="1">
      <formula>OR(BD29=祝色,WEEKDAY(BD29)=1)</formula>
    </cfRule>
    <cfRule type="expression" dxfId="35572" priority="3198" stopIfTrue="1">
      <formula>WEEKDAY(BD29)=7</formula>
    </cfRule>
  </conditionalFormatting>
  <conditionalFormatting sqref="BE29">
    <cfRule type="expression" dxfId="35571" priority="3195" stopIfTrue="1">
      <formula>OR(BE29=祝色,WEEKDAY(BE29)=1)</formula>
    </cfRule>
    <cfRule type="expression" dxfId="35570" priority="3196" stopIfTrue="1">
      <formula>WEEKDAY(BE29)=7</formula>
    </cfRule>
  </conditionalFormatting>
  <conditionalFormatting sqref="BF29">
    <cfRule type="expression" dxfId="35569" priority="3193" stopIfTrue="1">
      <formula>OR(BF29=祝色,WEEKDAY(BF29)=1)</formula>
    </cfRule>
    <cfRule type="expression" dxfId="35568" priority="3194" stopIfTrue="1">
      <formula>WEEKDAY(BF29)=7</formula>
    </cfRule>
  </conditionalFormatting>
  <conditionalFormatting sqref="BG29">
    <cfRule type="expression" dxfId="35567" priority="3191" stopIfTrue="1">
      <formula>OR(BG29=祝色,WEEKDAY(BG29)=1)</formula>
    </cfRule>
    <cfRule type="expression" dxfId="35566" priority="3192" stopIfTrue="1">
      <formula>WEEKDAY(BG29)=7</formula>
    </cfRule>
  </conditionalFormatting>
  <conditionalFormatting sqref="BH29">
    <cfRule type="expression" dxfId="35565" priority="3189" stopIfTrue="1">
      <formula>OR(BH29=祝色,WEEKDAY(BH29)=1)</formula>
    </cfRule>
    <cfRule type="expression" dxfId="35564" priority="3190" stopIfTrue="1">
      <formula>WEEKDAY(BH29)=7</formula>
    </cfRule>
  </conditionalFormatting>
  <conditionalFormatting sqref="BI29">
    <cfRule type="expression" dxfId="35563" priority="3187" stopIfTrue="1">
      <formula>OR(BI29=祝色,WEEKDAY(BI29)=1)</formula>
    </cfRule>
    <cfRule type="expression" dxfId="35562" priority="3188" stopIfTrue="1">
      <formula>WEEKDAY(BI29)=7</formula>
    </cfRule>
  </conditionalFormatting>
  <conditionalFormatting sqref="BC30:BC31">
    <cfRule type="expression" dxfId="35561" priority="3185" stopIfTrue="1">
      <formula>OR(BC30=祝色,WEEKDAY(BC30)=1)</formula>
    </cfRule>
    <cfRule type="expression" dxfId="35560" priority="3186" stopIfTrue="1">
      <formula>WEEKDAY(BC30)=7</formula>
    </cfRule>
  </conditionalFormatting>
  <conditionalFormatting sqref="BD30:BD31">
    <cfRule type="expression" dxfId="35559" priority="3183" stopIfTrue="1">
      <formula>OR(BD30=祝色,WEEKDAY(BD30)=1)</formula>
    </cfRule>
    <cfRule type="expression" dxfId="35558" priority="3184" stopIfTrue="1">
      <formula>WEEKDAY(BD30)=7</formula>
    </cfRule>
  </conditionalFormatting>
  <conditionalFormatting sqref="BK25">
    <cfRule type="expression" dxfId="35557" priority="3181" stopIfTrue="1">
      <formula>OR(BK25=祝色,WEEKDAY(BK25)=1)</formula>
    </cfRule>
    <cfRule type="expression" dxfId="35556" priority="3182" stopIfTrue="1">
      <formula>WEEKDAY(BK25)=7</formula>
    </cfRule>
  </conditionalFormatting>
  <conditionalFormatting sqref="BL25">
    <cfRule type="expression" dxfId="35555" priority="3179" stopIfTrue="1">
      <formula>OR(BL25=祝色,WEEKDAY(BL25)=1)</formula>
    </cfRule>
    <cfRule type="expression" dxfId="35554" priority="3180" stopIfTrue="1">
      <formula>WEEKDAY(BL25)=7</formula>
    </cfRule>
  </conditionalFormatting>
  <conditionalFormatting sqref="BM25">
    <cfRule type="expression" dxfId="35553" priority="3177" stopIfTrue="1">
      <formula>OR(BM25=祝色,WEEKDAY(BM25)=1)</formula>
    </cfRule>
    <cfRule type="expression" dxfId="35552" priority="3178" stopIfTrue="1">
      <formula>WEEKDAY(BM25)=7</formula>
    </cfRule>
  </conditionalFormatting>
  <conditionalFormatting sqref="BN25">
    <cfRule type="expression" dxfId="35551" priority="3175" stopIfTrue="1">
      <formula>OR(BN25=祝色,WEEKDAY(BN25)=1)</formula>
    </cfRule>
    <cfRule type="expression" dxfId="35550" priority="3176" stopIfTrue="1">
      <formula>WEEKDAY(BN25)=7</formula>
    </cfRule>
  </conditionalFormatting>
  <conditionalFormatting sqref="BO25">
    <cfRule type="expression" dxfId="35549" priority="3173" stopIfTrue="1">
      <formula>OR(BO25=祝色,WEEKDAY(BO25)=1)</formula>
    </cfRule>
    <cfRule type="expression" dxfId="35548" priority="3174" stopIfTrue="1">
      <formula>WEEKDAY(BO25)=7</formula>
    </cfRule>
  </conditionalFormatting>
  <conditionalFormatting sqref="BP25">
    <cfRule type="expression" dxfId="35547" priority="3171" stopIfTrue="1">
      <formula>OR(BP25=祝色,WEEKDAY(BP25)=1)</formula>
    </cfRule>
    <cfRule type="expression" dxfId="35546" priority="3172" stopIfTrue="1">
      <formula>WEEKDAY(BP25)=7</formula>
    </cfRule>
  </conditionalFormatting>
  <conditionalFormatting sqref="BQ25">
    <cfRule type="expression" dxfId="35545" priority="3169" stopIfTrue="1">
      <formula>OR(BQ25=祝色,WEEKDAY(BQ25)=1)</formula>
    </cfRule>
    <cfRule type="expression" dxfId="35544" priority="3170" stopIfTrue="1">
      <formula>WEEKDAY(BQ25)=7</formula>
    </cfRule>
  </conditionalFormatting>
  <conditionalFormatting sqref="BK26">
    <cfRule type="expression" dxfId="35543" priority="3167" stopIfTrue="1">
      <formula>OR(BK26=祝色,WEEKDAY(BK26)=1)</formula>
    </cfRule>
    <cfRule type="expression" dxfId="35542" priority="3168" stopIfTrue="1">
      <formula>WEEKDAY(BK26)=7</formula>
    </cfRule>
  </conditionalFormatting>
  <conditionalFormatting sqref="BL26">
    <cfRule type="expression" dxfId="35541" priority="3165" stopIfTrue="1">
      <formula>OR(BL26=祝色,WEEKDAY(BL26)=1)</formula>
    </cfRule>
    <cfRule type="expression" dxfId="35540" priority="3166" stopIfTrue="1">
      <formula>WEEKDAY(BL26)=7</formula>
    </cfRule>
  </conditionalFormatting>
  <conditionalFormatting sqref="BM26">
    <cfRule type="expression" dxfId="35539" priority="3163" stopIfTrue="1">
      <formula>OR(BM26=祝色,WEEKDAY(BM26)=1)</formula>
    </cfRule>
    <cfRule type="expression" dxfId="35538" priority="3164" stopIfTrue="1">
      <formula>WEEKDAY(BM26)=7</formula>
    </cfRule>
  </conditionalFormatting>
  <conditionalFormatting sqref="BN26">
    <cfRule type="expression" dxfId="35537" priority="3161" stopIfTrue="1">
      <formula>OR(BN26=祝色,WEEKDAY(BN26)=1)</formula>
    </cfRule>
    <cfRule type="expression" dxfId="35536" priority="3162" stopIfTrue="1">
      <formula>WEEKDAY(BN26)=7</formula>
    </cfRule>
  </conditionalFormatting>
  <conditionalFormatting sqref="BO26">
    <cfRule type="expression" dxfId="35535" priority="3159" stopIfTrue="1">
      <formula>OR(BO26=祝色,WEEKDAY(BO26)=1)</formula>
    </cfRule>
    <cfRule type="expression" dxfId="35534" priority="3160" stopIfTrue="1">
      <formula>WEEKDAY(BO26)=7</formula>
    </cfRule>
  </conditionalFormatting>
  <conditionalFormatting sqref="BP26">
    <cfRule type="expression" dxfId="35533" priority="3157" stopIfTrue="1">
      <formula>OR(BP26=祝色,WEEKDAY(BP26)=1)</formula>
    </cfRule>
    <cfRule type="expression" dxfId="35532" priority="3158" stopIfTrue="1">
      <formula>WEEKDAY(BP26)=7</formula>
    </cfRule>
  </conditionalFormatting>
  <conditionalFormatting sqref="BQ26">
    <cfRule type="expression" dxfId="35531" priority="3155" stopIfTrue="1">
      <formula>OR(BQ26=祝色,WEEKDAY(BQ26)=1)</formula>
    </cfRule>
    <cfRule type="expression" dxfId="35530" priority="3156" stopIfTrue="1">
      <formula>WEEKDAY(BQ26)=7</formula>
    </cfRule>
  </conditionalFormatting>
  <conditionalFormatting sqref="BK27">
    <cfRule type="expression" dxfId="35529" priority="3153" stopIfTrue="1">
      <formula>OR(BK27=祝色,WEEKDAY(BK27)=1)</formula>
    </cfRule>
    <cfRule type="expression" dxfId="35528" priority="3154" stopIfTrue="1">
      <formula>WEEKDAY(BK27)=7</formula>
    </cfRule>
  </conditionalFormatting>
  <conditionalFormatting sqref="BL27">
    <cfRule type="expression" dxfId="35527" priority="3151" stopIfTrue="1">
      <formula>OR(BL27=祝色,WEEKDAY(BL27)=1)</formula>
    </cfRule>
    <cfRule type="expression" dxfId="35526" priority="3152" stopIfTrue="1">
      <formula>WEEKDAY(BL27)=7</formula>
    </cfRule>
  </conditionalFormatting>
  <conditionalFormatting sqref="BM27">
    <cfRule type="expression" dxfId="35525" priority="3149" stopIfTrue="1">
      <formula>OR(BM27=祝色,WEEKDAY(BM27)=1)</formula>
    </cfRule>
    <cfRule type="expression" dxfId="35524" priority="3150" stopIfTrue="1">
      <formula>WEEKDAY(BM27)=7</formula>
    </cfRule>
  </conditionalFormatting>
  <conditionalFormatting sqref="BN27">
    <cfRule type="expression" dxfId="35523" priority="3147" stopIfTrue="1">
      <formula>OR(BN27=祝色,WEEKDAY(BN27)=1)</formula>
    </cfRule>
    <cfRule type="expression" dxfId="35522" priority="3148" stopIfTrue="1">
      <formula>WEEKDAY(BN27)=7</formula>
    </cfRule>
  </conditionalFormatting>
  <conditionalFormatting sqref="BO27">
    <cfRule type="expression" dxfId="35521" priority="3145" stopIfTrue="1">
      <formula>OR(BO27=祝色,WEEKDAY(BO27)=1)</formula>
    </cfRule>
    <cfRule type="expression" dxfId="35520" priority="3146" stopIfTrue="1">
      <formula>WEEKDAY(BO27)=7</formula>
    </cfRule>
  </conditionalFormatting>
  <conditionalFormatting sqref="BP27">
    <cfRule type="expression" dxfId="35519" priority="3143" stopIfTrue="1">
      <formula>OR(BP27=祝色,WEEKDAY(BP27)=1)</formula>
    </cfRule>
    <cfRule type="expression" dxfId="35518" priority="3144" stopIfTrue="1">
      <formula>WEEKDAY(BP27)=7</formula>
    </cfRule>
  </conditionalFormatting>
  <conditionalFormatting sqref="BQ27">
    <cfRule type="expression" dxfId="35517" priority="3141" stopIfTrue="1">
      <formula>OR(BQ27=祝色,WEEKDAY(BQ27)=1)</formula>
    </cfRule>
    <cfRule type="expression" dxfId="35516" priority="3142" stopIfTrue="1">
      <formula>WEEKDAY(BQ27)=7</formula>
    </cfRule>
  </conditionalFormatting>
  <conditionalFormatting sqref="BK28">
    <cfRule type="expression" dxfId="35515" priority="3139" stopIfTrue="1">
      <formula>OR(BK28=祝色,WEEKDAY(BK28)=1)</formula>
    </cfRule>
    <cfRule type="expression" dxfId="35514" priority="3140" stopIfTrue="1">
      <formula>WEEKDAY(BK28)=7</formula>
    </cfRule>
  </conditionalFormatting>
  <conditionalFormatting sqref="BL28">
    <cfRule type="expression" dxfId="35513" priority="3137" stopIfTrue="1">
      <formula>OR(BL28=祝色,WEEKDAY(BL28)=1)</formula>
    </cfRule>
    <cfRule type="expression" dxfId="35512" priority="3138" stopIfTrue="1">
      <formula>WEEKDAY(BL28)=7</formula>
    </cfRule>
  </conditionalFormatting>
  <conditionalFormatting sqref="BM28">
    <cfRule type="expression" dxfId="35511" priority="3135" stopIfTrue="1">
      <formula>OR(BM28=祝色,WEEKDAY(BM28)=1)</formula>
    </cfRule>
    <cfRule type="expression" dxfId="35510" priority="3136" stopIfTrue="1">
      <formula>WEEKDAY(BM28)=7</formula>
    </cfRule>
  </conditionalFormatting>
  <conditionalFormatting sqref="BN28">
    <cfRule type="expression" dxfId="35509" priority="3133" stopIfTrue="1">
      <formula>OR(BN28=祝色,WEEKDAY(BN28)=1)</formula>
    </cfRule>
    <cfRule type="expression" dxfId="35508" priority="3134" stopIfTrue="1">
      <formula>WEEKDAY(BN28)=7</formula>
    </cfRule>
  </conditionalFormatting>
  <conditionalFormatting sqref="BO28">
    <cfRule type="expression" dxfId="35507" priority="3131" stopIfTrue="1">
      <formula>OR(BO28=祝色,WEEKDAY(BO28)=1)</formula>
    </cfRule>
    <cfRule type="expression" dxfId="35506" priority="3132" stopIfTrue="1">
      <formula>WEEKDAY(BO28)=7</formula>
    </cfRule>
  </conditionalFormatting>
  <conditionalFormatting sqref="BP28">
    <cfRule type="expression" dxfId="35505" priority="3129" stopIfTrue="1">
      <formula>OR(BP28=祝色,WEEKDAY(BP28)=1)</formula>
    </cfRule>
    <cfRule type="expression" dxfId="35504" priority="3130" stopIfTrue="1">
      <formula>WEEKDAY(BP28)=7</formula>
    </cfRule>
  </conditionalFormatting>
  <conditionalFormatting sqref="BQ28">
    <cfRule type="expression" dxfId="35503" priority="3127" stopIfTrue="1">
      <formula>OR(BQ28=祝色,WEEKDAY(BQ28)=1)</formula>
    </cfRule>
    <cfRule type="expression" dxfId="35502" priority="3128" stopIfTrue="1">
      <formula>WEEKDAY(BQ28)=7</formula>
    </cfRule>
  </conditionalFormatting>
  <conditionalFormatting sqref="BK29">
    <cfRule type="expression" dxfId="35501" priority="3125" stopIfTrue="1">
      <formula>OR(BK29=祝色,WEEKDAY(BK29)=1)</formula>
    </cfRule>
    <cfRule type="expression" dxfId="35500" priority="3126" stopIfTrue="1">
      <formula>WEEKDAY(BK29)=7</formula>
    </cfRule>
  </conditionalFormatting>
  <conditionalFormatting sqref="BL29">
    <cfRule type="expression" dxfId="35499" priority="3123" stopIfTrue="1">
      <formula>OR(BL29=祝色,WEEKDAY(BL29)=1)</formula>
    </cfRule>
    <cfRule type="expression" dxfId="35498" priority="3124" stopIfTrue="1">
      <formula>WEEKDAY(BL29)=7</formula>
    </cfRule>
  </conditionalFormatting>
  <conditionalFormatting sqref="BM29">
    <cfRule type="expression" dxfId="35497" priority="3121" stopIfTrue="1">
      <formula>OR(BM29=祝色,WEEKDAY(BM29)=1)</formula>
    </cfRule>
    <cfRule type="expression" dxfId="35496" priority="3122" stopIfTrue="1">
      <formula>WEEKDAY(BM29)=7</formula>
    </cfRule>
  </conditionalFormatting>
  <conditionalFormatting sqref="BN29">
    <cfRule type="expression" dxfId="35495" priority="3119" stopIfTrue="1">
      <formula>OR(BN29=祝色,WEEKDAY(BN29)=1)</formula>
    </cfRule>
    <cfRule type="expression" dxfId="35494" priority="3120" stopIfTrue="1">
      <formula>WEEKDAY(BN29)=7</formula>
    </cfRule>
  </conditionalFormatting>
  <conditionalFormatting sqref="BO29">
    <cfRule type="expression" dxfId="35493" priority="3117" stopIfTrue="1">
      <formula>OR(BO29=祝色,WEEKDAY(BO29)=1)</formula>
    </cfRule>
    <cfRule type="expression" dxfId="35492" priority="3118" stopIfTrue="1">
      <formula>WEEKDAY(BO29)=7</formula>
    </cfRule>
  </conditionalFormatting>
  <conditionalFormatting sqref="BP29">
    <cfRule type="expression" dxfId="35491" priority="3115" stopIfTrue="1">
      <formula>OR(BP29=祝色,WEEKDAY(BP29)=1)</formula>
    </cfRule>
    <cfRule type="expression" dxfId="35490" priority="3116" stopIfTrue="1">
      <formula>WEEKDAY(BP29)=7</formula>
    </cfRule>
  </conditionalFormatting>
  <conditionalFormatting sqref="BQ29">
    <cfRule type="expression" dxfId="35489" priority="3113" stopIfTrue="1">
      <formula>OR(BQ29=祝色,WEEKDAY(BQ29)=1)</formula>
    </cfRule>
    <cfRule type="expression" dxfId="35488" priority="3114" stopIfTrue="1">
      <formula>WEEKDAY(BQ29)=7</formula>
    </cfRule>
  </conditionalFormatting>
  <conditionalFormatting sqref="BK30:BK31">
    <cfRule type="expression" dxfId="35487" priority="3111" stopIfTrue="1">
      <formula>OR(BK30=祝色,WEEKDAY(BK30)=1)</formula>
    </cfRule>
    <cfRule type="expression" dxfId="35486" priority="3112" stopIfTrue="1">
      <formula>WEEKDAY(BK30)=7</formula>
    </cfRule>
  </conditionalFormatting>
  <conditionalFormatting sqref="BL30:BL31">
    <cfRule type="expression" dxfId="35485" priority="3109" stopIfTrue="1">
      <formula>OR(BL30=祝色,WEEKDAY(BL30)=1)</formula>
    </cfRule>
    <cfRule type="expression" dxfId="35484" priority="3110" stopIfTrue="1">
      <formula>WEEKDAY(BL30)=7</formula>
    </cfRule>
  </conditionalFormatting>
  <conditionalFormatting sqref="BC34">
    <cfRule type="expression" dxfId="35483" priority="3107" stopIfTrue="1">
      <formula>OR(BC34=祝色,WEEKDAY(BC34)=1)</formula>
    </cfRule>
    <cfRule type="expression" dxfId="35482" priority="3108" stopIfTrue="1">
      <formula>WEEKDAY(BC34)=7</formula>
    </cfRule>
  </conditionalFormatting>
  <conditionalFormatting sqref="BD34">
    <cfRule type="expression" dxfId="35481" priority="3105" stopIfTrue="1">
      <formula>OR(BD34=祝色,WEEKDAY(BD34)=1)</formula>
    </cfRule>
    <cfRule type="expression" dxfId="35480" priority="3106" stopIfTrue="1">
      <formula>WEEKDAY(BD34)=7</formula>
    </cfRule>
  </conditionalFormatting>
  <conditionalFormatting sqref="BE34">
    <cfRule type="expression" dxfId="35479" priority="3103" stopIfTrue="1">
      <formula>OR(BE34=祝色,WEEKDAY(BE34)=1)</formula>
    </cfRule>
    <cfRule type="expression" dxfId="35478" priority="3104" stopIfTrue="1">
      <formula>WEEKDAY(BE34)=7</formula>
    </cfRule>
  </conditionalFormatting>
  <conditionalFormatting sqref="BF34">
    <cfRule type="expression" dxfId="35477" priority="3101" stopIfTrue="1">
      <formula>OR(BF34=祝色,WEEKDAY(BF34)=1)</formula>
    </cfRule>
    <cfRule type="expression" dxfId="35476" priority="3102" stopIfTrue="1">
      <formula>WEEKDAY(BF34)=7</formula>
    </cfRule>
  </conditionalFormatting>
  <conditionalFormatting sqref="BG34">
    <cfRule type="expression" dxfId="35475" priority="3099" stopIfTrue="1">
      <formula>OR(BG34=祝色,WEEKDAY(BG34)=1)</formula>
    </cfRule>
    <cfRule type="expression" dxfId="35474" priority="3100" stopIfTrue="1">
      <formula>WEEKDAY(BG34)=7</formula>
    </cfRule>
  </conditionalFormatting>
  <conditionalFormatting sqref="BH34">
    <cfRule type="expression" dxfId="35473" priority="3097" stopIfTrue="1">
      <formula>OR(BH34=祝色,WEEKDAY(BH34)=1)</formula>
    </cfRule>
    <cfRule type="expression" dxfId="35472" priority="3098" stopIfTrue="1">
      <formula>WEEKDAY(BH34)=7</formula>
    </cfRule>
  </conditionalFormatting>
  <conditionalFormatting sqref="BI34">
    <cfRule type="expression" dxfId="35471" priority="3095" stopIfTrue="1">
      <formula>OR(BI34=祝色,WEEKDAY(BI34)=1)</formula>
    </cfRule>
    <cfRule type="expression" dxfId="35470" priority="3096" stopIfTrue="1">
      <formula>WEEKDAY(BI34)=7</formula>
    </cfRule>
  </conditionalFormatting>
  <conditionalFormatting sqref="BC35">
    <cfRule type="expression" dxfId="35469" priority="3093" stopIfTrue="1">
      <formula>OR(BC35=祝色,WEEKDAY(BC35)=1)</formula>
    </cfRule>
    <cfRule type="expression" dxfId="35468" priority="3094" stopIfTrue="1">
      <formula>WEEKDAY(BC35)=7</formula>
    </cfRule>
  </conditionalFormatting>
  <conditionalFormatting sqref="BD35">
    <cfRule type="expression" dxfId="35467" priority="3091" stopIfTrue="1">
      <formula>OR(BD35=祝色,WEEKDAY(BD35)=1)</formula>
    </cfRule>
    <cfRule type="expression" dxfId="35466" priority="3092" stopIfTrue="1">
      <formula>WEEKDAY(BD35)=7</formula>
    </cfRule>
  </conditionalFormatting>
  <conditionalFormatting sqref="BE35">
    <cfRule type="expression" dxfId="35465" priority="3089" stopIfTrue="1">
      <formula>OR(BE35=祝色,WEEKDAY(BE35)=1)</formula>
    </cfRule>
    <cfRule type="expression" dxfId="35464" priority="3090" stopIfTrue="1">
      <formula>WEEKDAY(BE35)=7</formula>
    </cfRule>
  </conditionalFormatting>
  <conditionalFormatting sqref="BF35">
    <cfRule type="expression" dxfId="35463" priority="3087" stopIfTrue="1">
      <formula>OR(BF35=祝色,WEEKDAY(BF35)=1)</formula>
    </cfRule>
    <cfRule type="expression" dxfId="35462" priority="3088" stopIfTrue="1">
      <formula>WEEKDAY(BF35)=7</formula>
    </cfRule>
  </conditionalFormatting>
  <conditionalFormatting sqref="BG35">
    <cfRule type="expression" dxfId="35461" priority="3085" stopIfTrue="1">
      <formula>OR(BG35=祝色,WEEKDAY(BG35)=1)</formula>
    </cfRule>
    <cfRule type="expression" dxfId="35460" priority="3086" stopIfTrue="1">
      <formula>WEEKDAY(BG35)=7</formula>
    </cfRule>
  </conditionalFormatting>
  <conditionalFormatting sqref="BH35">
    <cfRule type="expression" dxfId="35459" priority="3083" stopIfTrue="1">
      <formula>OR(BH35=祝色,WEEKDAY(BH35)=1)</formula>
    </cfRule>
    <cfRule type="expression" dxfId="35458" priority="3084" stopIfTrue="1">
      <formula>WEEKDAY(BH35)=7</formula>
    </cfRule>
  </conditionalFormatting>
  <conditionalFormatting sqref="BI35">
    <cfRule type="expression" dxfId="35457" priority="3081" stopIfTrue="1">
      <formula>OR(BI35=祝色,WEEKDAY(BI35)=1)</formula>
    </cfRule>
    <cfRule type="expression" dxfId="35456" priority="3082" stopIfTrue="1">
      <formula>WEEKDAY(BI35)=7</formula>
    </cfRule>
  </conditionalFormatting>
  <conditionalFormatting sqref="BC36">
    <cfRule type="expression" dxfId="35455" priority="3079" stopIfTrue="1">
      <formula>OR(BC36=祝色,WEEKDAY(BC36)=1)</formula>
    </cfRule>
    <cfRule type="expression" dxfId="35454" priority="3080" stopIfTrue="1">
      <formula>WEEKDAY(BC36)=7</formula>
    </cfRule>
  </conditionalFormatting>
  <conditionalFormatting sqref="BD36">
    <cfRule type="expression" dxfId="35453" priority="3077" stopIfTrue="1">
      <formula>OR(BD36=祝色,WEEKDAY(BD36)=1)</formula>
    </cfRule>
    <cfRule type="expression" dxfId="35452" priority="3078" stopIfTrue="1">
      <formula>WEEKDAY(BD36)=7</formula>
    </cfRule>
  </conditionalFormatting>
  <conditionalFormatting sqref="BE36">
    <cfRule type="expression" dxfId="35451" priority="3075" stopIfTrue="1">
      <formula>OR(BE36=祝色,WEEKDAY(BE36)=1)</formula>
    </cfRule>
    <cfRule type="expression" dxfId="35450" priority="3076" stopIfTrue="1">
      <formula>WEEKDAY(BE36)=7</formula>
    </cfRule>
  </conditionalFormatting>
  <conditionalFormatting sqref="BF36">
    <cfRule type="expression" dxfId="35449" priority="3073" stopIfTrue="1">
      <formula>OR(BF36=祝色,WEEKDAY(BF36)=1)</formula>
    </cfRule>
    <cfRule type="expression" dxfId="35448" priority="3074" stopIfTrue="1">
      <formula>WEEKDAY(BF36)=7</formula>
    </cfRule>
  </conditionalFormatting>
  <conditionalFormatting sqref="BG36">
    <cfRule type="expression" dxfId="35447" priority="3071" stopIfTrue="1">
      <formula>OR(BG36=祝色,WEEKDAY(BG36)=1)</formula>
    </cfRule>
    <cfRule type="expression" dxfId="35446" priority="3072" stopIfTrue="1">
      <formula>WEEKDAY(BG36)=7</formula>
    </cfRule>
  </conditionalFormatting>
  <conditionalFormatting sqref="BH36">
    <cfRule type="expression" dxfId="35445" priority="3069" stopIfTrue="1">
      <formula>OR(BH36=祝色,WEEKDAY(BH36)=1)</formula>
    </cfRule>
    <cfRule type="expression" dxfId="35444" priority="3070" stopIfTrue="1">
      <formula>WEEKDAY(BH36)=7</formula>
    </cfRule>
  </conditionalFormatting>
  <conditionalFormatting sqref="BI36">
    <cfRule type="expression" dxfId="35443" priority="3067" stopIfTrue="1">
      <formula>OR(BI36=祝色,WEEKDAY(BI36)=1)</formula>
    </cfRule>
    <cfRule type="expression" dxfId="35442" priority="3068" stopIfTrue="1">
      <formula>WEEKDAY(BI36)=7</formula>
    </cfRule>
  </conditionalFormatting>
  <conditionalFormatting sqref="BC37">
    <cfRule type="expression" dxfId="35441" priority="3065" stopIfTrue="1">
      <formula>OR(BC37=祝色,WEEKDAY(BC37)=1)</formula>
    </cfRule>
    <cfRule type="expression" dxfId="35440" priority="3066" stopIfTrue="1">
      <formula>WEEKDAY(BC37)=7</formula>
    </cfRule>
  </conditionalFormatting>
  <conditionalFormatting sqref="BD37">
    <cfRule type="expression" dxfId="35439" priority="3063" stopIfTrue="1">
      <formula>OR(BD37=祝色,WEEKDAY(BD37)=1)</formula>
    </cfRule>
    <cfRule type="expression" dxfId="35438" priority="3064" stopIfTrue="1">
      <formula>WEEKDAY(BD37)=7</formula>
    </cfRule>
  </conditionalFormatting>
  <conditionalFormatting sqref="BE37">
    <cfRule type="expression" dxfId="35437" priority="3061" stopIfTrue="1">
      <formula>OR(BE37=祝色,WEEKDAY(BE37)=1)</formula>
    </cfRule>
    <cfRule type="expression" dxfId="35436" priority="3062" stopIfTrue="1">
      <formula>WEEKDAY(BE37)=7</formula>
    </cfRule>
  </conditionalFormatting>
  <conditionalFormatting sqref="BF37">
    <cfRule type="expression" dxfId="35435" priority="3059" stopIfTrue="1">
      <formula>OR(BF37=祝色,WEEKDAY(BF37)=1)</formula>
    </cfRule>
    <cfRule type="expression" dxfId="35434" priority="3060" stopIfTrue="1">
      <formula>WEEKDAY(BF37)=7</formula>
    </cfRule>
  </conditionalFormatting>
  <conditionalFormatting sqref="BG37">
    <cfRule type="expression" dxfId="35433" priority="3057" stopIfTrue="1">
      <formula>OR(BG37=祝色,WEEKDAY(BG37)=1)</formula>
    </cfRule>
    <cfRule type="expression" dxfId="35432" priority="3058" stopIfTrue="1">
      <formula>WEEKDAY(BG37)=7</formula>
    </cfRule>
  </conditionalFormatting>
  <conditionalFormatting sqref="BH37">
    <cfRule type="expression" dxfId="35431" priority="3055" stopIfTrue="1">
      <formula>OR(BH37=祝色,WEEKDAY(BH37)=1)</formula>
    </cfRule>
    <cfRule type="expression" dxfId="35430" priority="3056" stopIfTrue="1">
      <formula>WEEKDAY(BH37)=7</formula>
    </cfRule>
  </conditionalFormatting>
  <conditionalFormatting sqref="BI37">
    <cfRule type="expression" dxfId="35429" priority="3053" stopIfTrue="1">
      <formula>OR(BI37=祝色,WEEKDAY(BI37)=1)</formula>
    </cfRule>
    <cfRule type="expression" dxfId="35428" priority="3054" stopIfTrue="1">
      <formula>WEEKDAY(BI37)=7</formula>
    </cfRule>
  </conditionalFormatting>
  <conditionalFormatting sqref="BC38">
    <cfRule type="expression" dxfId="35427" priority="3051" stopIfTrue="1">
      <formula>OR(BC38=祝色,WEEKDAY(BC38)=1)</formula>
    </cfRule>
    <cfRule type="expression" dxfId="35426" priority="3052" stopIfTrue="1">
      <formula>WEEKDAY(BC38)=7</formula>
    </cfRule>
  </conditionalFormatting>
  <conditionalFormatting sqref="BD38">
    <cfRule type="expression" dxfId="35425" priority="3049" stopIfTrue="1">
      <formula>OR(BD38=祝色,WEEKDAY(BD38)=1)</formula>
    </cfRule>
    <cfRule type="expression" dxfId="35424" priority="3050" stopIfTrue="1">
      <formula>WEEKDAY(BD38)=7</formula>
    </cfRule>
  </conditionalFormatting>
  <conditionalFormatting sqref="BE38">
    <cfRule type="expression" dxfId="35423" priority="3047" stopIfTrue="1">
      <formula>OR(BE38=祝色,WEEKDAY(BE38)=1)</formula>
    </cfRule>
    <cfRule type="expression" dxfId="35422" priority="3048" stopIfTrue="1">
      <formula>WEEKDAY(BE38)=7</formula>
    </cfRule>
  </conditionalFormatting>
  <conditionalFormatting sqref="BF38">
    <cfRule type="expression" dxfId="35421" priority="3045" stopIfTrue="1">
      <formula>OR(BF38=祝色,WEEKDAY(BF38)=1)</formula>
    </cfRule>
    <cfRule type="expression" dxfId="35420" priority="3046" stopIfTrue="1">
      <formula>WEEKDAY(BF38)=7</formula>
    </cfRule>
  </conditionalFormatting>
  <conditionalFormatting sqref="BG38">
    <cfRule type="expression" dxfId="35419" priority="3043" stopIfTrue="1">
      <formula>OR(BG38=祝色,WEEKDAY(BG38)=1)</formula>
    </cfRule>
    <cfRule type="expression" dxfId="35418" priority="3044" stopIfTrue="1">
      <formula>WEEKDAY(BG38)=7</formula>
    </cfRule>
  </conditionalFormatting>
  <conditionalFormatting sqref="BH38">
    <cfRule type="expression" dxfId="35417" priority="3041" stopIfTrue="1">
      <formula>OR(BH38=祝色,WEEKDAY(BH38)=1)</formula>
    </cfRule>
    <cfRule type="expression" dxfId="35416" priority="3042" stopIfTrue="1">
      <formula>WEEKDAY(BH38)=7</formula>
    </cfRule>
  </conditionalFormatting>
  <conditionalFormatting sqref="BI38">
    <cfRule type="expression" dxfId="35415" priority="3039" stopIfTrue="1">
      <formula>OR(BI38=祝色,WEEKDAY(BI38)=1)</formula>
    </cfRule>
    <cfRule type="expression" dxfId="35414" priority="3040" stopIfTrue="1">
      <formula>WEEKDAY(BI38)=7</formula>
    </cfRule>
  </conditionalFormatting>
  <conditionalFormatting sqref="BC39">
    <cfRule type="expression" dxfId="35413" priority="3037" stopIfTrue="1">
      <formula>OR(BC39=祝色,WEEKDAY(BC39)=1)</formula>
    </cfRule>
    <cfRule type="expression" dxfId="35412" priority="3038" stopIfTrue="1">
      <formula>WEEKDAY(BC39)=7</formula>
    </cfRule>
  </conditionalFormatting>
  <conditionalFormatting sqref="BD39">
    <cfRule type="expression" dxfId="35411" priority="3035" stopIfTrue="1">
      <formula>OR(BD39=祝色,WEEKDAY(BD39)=1)</formula>
    </cfRule>
    <cfRule type="expression" dxfId="35410" priority="3036" stopIfTrue="1">
      <formula>WEEKDAY(BD39)=7</formula>
    </cfRule>
  </conditionalFormatting>
  <conditionalFormatting sqref="BK34">
    <cfRule type="expression" dxfId="35409" priority="3033" stopIfTrue="1">
      <formula>OR(BK34=祝色,WEEKDAY(BK34)=1)</formula>
    </cfRule>
    <cfRule type="expression" dxfId="35408" priority="3034" stopIfTrue="1">
      <formula>WEEKDAY(BK34)=7</formula>
    </cfRule>
  </conditionalFormatting>
  <conditionalFormatting sqref="BL34">
    <cfRule type="expression" dxfId="35407" priority="3031" stopIfTrue="1">
      <formula>OR(BL34=祝色,WEEKDAY(BL34)=1)</formula>
    </cfRule>
    <cfRule type="expression" dxfId="35406" priority="3032" stopIfTrue="1">
      <formula>WEEKDAY(BL34)=7</formula>
    </cfRule>
  </conditionalFormatting>
  <conditionalFormatting sqref="BM34">
    <cfRule type="expression" dxfId="35405" priority="3029" stopIfTrue="1">
      <formula>OR(BM34=祝色,WEEKDAY(BM34)=1)</formula>
    </cfRule>
    <cfRule type="expression" dxfId="35404" priority="3030" stopIfTrue="1">
      <formula>WEEKDAY(BM34)=7</formula>
    </cfRule>
  </conditionalFormatting>
  <conditionalFormatting sqref="BN34">
    <cfRule type="expression" dxfId="35403" priority="3027" stopIfTrue="1">
      <formula>OR(BN34=祝色,WEEKDAY(BN34)=1)</formula>
    </cfRule>
    <cfRule type="expression" dxfId="35402" priority="3028" stopIfTrue="1">
      <formula>WEEKDAY(BN34)=7</formula>
    </cfRule>
  </conditionalFormatting>
  <conditionalFormatting sqref="BO34">
    <cfRule type="expression" dxfId="35401" priority="3025" stopIfTrue="1">
      <formula>OR(BO34=祝色,WEEKDAY(BO34)=1)</formula>
    </cfRule>
    <cfRule type="expression" dxfId="35400" priority="3026" stopIfTrue="1">
      <formula>WEEKDAY(BO34)=7</formula>
    </cfRule>
  </conditionalFormatting>
  <conditionalFormatting sqref="BP34">
    <cfRule type="expression" dxfId="35399" priority="3023" stopIfTrue="1">
      <formula>OR(BP34=祝色,WEEKDAY(BP34)=1)</formula>
    </cfRule>
    <cfRule type="expression" dxfId="35398" priority="3024" stopIfTrue="1">
      <formula>WEEKDAY(BP34)=7</formula>
    </cfRule>
  </conditionalFormatting>
  <conditionalFormatting sqref="BQ34">
    <cfRule type="expression" dxfId="35397" priority="3021" stopIfTrue="1">
      <formula>OR(BQ34=祝色,WEEKDAY(BQ34)=1)</formula>
    </cfRule>
    <cfRule type="expression" dxfId="35396" priority="3022" stopIfTrue="1">
      <formula>WEEKDAY(BQ34)=7</formula>
    </cfRule>
  </conditionalFormatting>
  <conditionalFormatting sqref="BK35">
    <cfRule type="expression" dxfId="35395" priority="3019" stopIfTrue="1">
      <formula>OR(BK35=祝色,WEEKDAY(BK35)=1)</formula>
    </cfRule>
    <cfRule type="expression" dxfId="35394" priority="3020" stopIfTrue="1">
      <formula>WEEKDAY(BK35)=7</formula>
    </cfRule>
  </conditionalFormatting>
  <conditionalFormatting sqref="BL35">
    <cfRule type="expression" dxfId="35393" priority="3017" stopIfTrue="1">
      <formula>OR(BL35=祝色,WEEKDAY(BL35)=1)</formula>
    </cfRule>
    <cfRule type="expression" dxfId="35392" priority="3018" stopIfTrue="1">
      <formula>WEEKDAY(BL35)=7</formula>
    </cfRule>
  </conditionalFormatting>
  <conditionalFormatting sqref="BM35">
    <cfRule type="expression" dxfId="35391" priority="3015" stopIfTrue="1">
      <formula>OR(BM35=祝色,WEEKDAY(BM35)=1)</formula>
    </cfRule>
    <cfRule type="expression" dxfId="35390" priority="3016" stopIfTrue="1">
      <formula>WEEKDAY(BM35)=7</formula>
    </cfRule>
  </conditionalFormatting>
  <conditionalFormatting sqref="BN35">
    <cfRule type="expression" dxfId="35389" priority="3013" stopIfTrue="1">
      <formula>OR(BN35=祝色,WEEKDAY(BN35)=1)</formula>
    </cfRule>
    <cfRule type="expression" dxfId="35388" priority="3014" stopIfTrue="1">
      <formula>WEEKDAY(BN35)=7</formula>
    </cfRule>
  </conditionalFormatting>
  <conditionalFormatting sqref="BO35">
    <cfRule type="expression" dxfId="35387" priority="3011" stopIfTrue="1">
      <formula>OR(BO35=祝色,WEEKDAY(BO35)=1)</formula>
    </cfRule>
    <cfRule type="expression" dxfId="35386" priority="3012" stopIfTrue="1">
      <formula>WEEKDAY(BO35)=7</formula>
    </cfRule>
  </conditionalFormatting>
  <conditionalFormatting sqref="BP35">
    <cfRule type="expression" dxfId="35385" priority="3009" stopIfTrue="1">
      <formula>OR(BP35=祝色,WEEKDAY(BP35)=1)</formula>
    </cfRule>
    <cfRule type="expression" dxfId="35384" priority="3010" stopIfTrue="1">
      <formula>WEEKDAY(BP35)=7</formula>
    </cfRule>
  </conditionalFormatting>
  <conditionalFormatting sqref="BQ35">
    <cfRule type="expression" dxfId="35383" priority="3007" stopIfTrue="1">
      <formula>OR(BQ35=祝色,WEEKDAY(BQ35)=1)</formula>
    </cfRule>
    <cfRule type="expression" dxfId="35382" priority="3008" stopIfTrue="1">
      <formula>WEEKDAY(BQ35)=7</formula>
    </cfRule>
  </conditionalFormatting>
  <conditionalFormatting sqref="BK36">
    <cfRule type="expression" dxfId="35381" priority="3005" stopIfTrue="1">
      <formula>OR(BK36=祝色,WEEKDAY(BK36)=1)</formula>
    </cfRule>
    <cfRule type="expression" dxfId="35380" priority="3006" stopIfTrue="1">
      <formula>WEEKDAY(BK36)=7</formula>
    </cfRule>
  </conditionalFormatting>
  <conditionalFormatting sqref="BL36">
    <cfRule type="expression" dxfId="35379" priority="3003" stopIfTrue="1">
      <formula>OR(BL36=祝色,WEEKDAY(BL36)=1)</formula>
    </cfRule>
    <cfRule type="expression" dxfId="35378" priority="3004" stopIfTrue="1">
      <formula>WEEKDAY(BL36)=7</formula>
    </cfRule>
  </conditionalFormatting>
  <conditionalFormatting sqref="BM36">
    <cfRule type="expression" dxfId="35377" priority="3001" stopIfTrue="1">
      <formula>OR(BM36=祝色,WEEKDAY(BM36)=1)</formula>
    </cfRule>
    <cfRule type="expression" dxfId="35376" priority="3002" stopIfTrue="1">
      <formula>WEEKDAY(BM36)=7</formula>
    </cfRule>
  </conditionalFormatting>
  <conditionalFormatting sqref="BN36">
    <cfRule type="expression" dxfId="35375" priority="2999" stopIfTrue="1">
      <formula>OR(BN36=祝色,WEEKDAY(BN36)=1)</formula>
    </cfRule>
    <cfRule type="expression" dxfId="35374" priority="3000" stopIfTrue="1">
      <formula>WEEKDAY(BN36)=7</formula>
    </cfRule>
  </conditionalFormatting>
  <conditionalFormatting sqref="BO36">
    <cfRule type="expression" dxfId="35373" priority="2997" stopIfTrue="1">
      <formula>OR(BO36=祝色,WEEKDAY(BO36)=1)</formula>
    </cfRule>
    <cfRule type="expression" dxfId="35372" priority="2998" stopIfTrue="1">
      <formula>WEEKDAY(BO36)=7</formula>
    </cfRule>
  </conditionalFormatting>
  <conditionalFormatting sqref="BP36">
    <cfRule type="expression" dxfId="35371" priority="2995" stopIfTrue="1">
      <formula>OR(BP36=祝色,WEEKDAY(BP36)=1)</formula>
    </cfRule>
    <cfRule type="expression" dxfId="35370" priority="2996" stopIfTrue="1">
      <formula>WEEKDAY(BP36)=7</formula>
    </cfRule>
  </conditionalFormatting>
  <conditionalFormatting sqref="BQ36">
    <cfRule type="expression" dxfId="35369" priority="2993" stopIfTrue="1">
      <formula>OR(BQ36=祝色,WEEKDAY(BQ36)=1)</formula>
    </cfRule>
    <cfRule type="expression" dxfId="35368" priority="2994" stopIfTrue="1">
      <formula>WEEKDAY(BQ36)=7</formula>
    </cfRule>
  </conditionalFormatting>
  <conditionalFormatting sqref="BK37">
    <cfRule type="expression" dxfId="35367" priority="2991" stopIfTrue="1">
      <formula>OR(BK37=祝色,WEEKDAY(BK37)=1)</formula>
    </cfRule>
    <cfRule type="expression" dxfId="35366" priority="2992" stopIfTrue="1">
      <formula>WEEKDAY(BK37)=7</formula>
    </cfRule>
  </conditionalFormatting>
  <conditionalFormatting sqref="BL37">
    <cfRule type="expression" dxfId="35365" priority="2989" stopIfTrue="1">
      <formula>OR(BL37=祝色,WEEKDAY(BL37)=1)</formula>
    </cfRule>
    <cfRule type="expression" dxfId="35364" priority="2990" stopIfTrue="1">
      <formula>WEEKDAY(BL37)=7</formula>
    </cfRule>
  </conditionalFormatting>
  <conditionalFormatting sqref="BM37">
    <cfRule type="expression" dxfId="35363" priority="2987" stopIfTrue="1">
      <formula>OR(BM37=祝色,WEEKDAY(BM37)=1)</formula>
    </cfRule>
    <cfRule type="expression" dxfId="35362" priority="2988" stopIfTrue="1">
      <formula>WEEKDAY(BM37)=7</formula>
    </cfRule>
  </conditionalFormatting>
  <conditionalFormatting sqref="BN37">
    <cfRule type="expression" dxfId="35361" priority="2985" stopIfTrue="1">
      <formula>OR(BN37=祝色,WEEKDAY(BN37)=1)</formula>
    </cfRule>
    <cfRule type="expression" dxfId="35360" priority="2986" stopIfTrue="1">
      <formula>WEEKDAY(BN37)=7</formula>
    </cfRule>
  </conditionalFormatting>
  <conditionalFormatting sqref="BO37">
    <cfRule type="expression" dxfId="35359" priority="2983" stopIfTrue="1">
      <formula>OR(BO37=祝色,WEEKDAY(BO37)=1)</formula>
    </cfRule>
    <cfRule type="expression" dxfId="35358" priority="2984" stopIfTrue="1">
      <formula>WEEKDAY(BO37)=7</formula>
    </cfRule>
  </conditionalFormatting>
  <conditionalFormatting sqref="BP37">
    <cfRule type="expression" dxfId="35357" priority="2981" stopIfTrue="1">
      <formula>OR(BP37=祝色,WEEKDAY(BP37)=1)</formula>
    </cfRule>
    <cfRule type="expression" dxfId="35356" priority="2982" stopIfTrue="1">
      <formula>WEEKDAY(BP37)=7</formula>
    </cfRule>
  </conditionalFormatting>
  <conditionalFormatting sqref="BQ37">
    <cfRule type="expression" dxfId="35355" priority="2979" stopIfTrue="1">
      <formula>OR(BQ37=祝色,WEEKDAY(BQ37)=1)</formula>
    </cfRule>
    <cfRule type="expression" dxfId="35354" priority="2980" stopIfTrue="1">
      <formula>WEEKDAY(BQ37)=7</formula>
    </cfRule>
  </conditionalFormatting>
  <conditionalFormatting sqref="BK38">
    <cfRule type="expression" dxfId="35353" priority="2977" stopIfTrue="1">
      <formula>OR(BK38=祝色,WEEKDAY(BK38)=1)</formula>
    </cfRule>
    <cfRule type="expression" dxfId="35352" priority="2978" stopIfTrue="1">
      <formula>WEEKDAY(BK38)=7</formula>
    </cfRule>
  </conditionalFormatting>
  <conditionalFormatting sqref="BL38">
    <cfRule type="expression" dxfId="35351" priority="2975" stopIfTrue="1">
      <formula>OR(BL38=祝色,WEEKDAY(BL38)=1)</formula>
    </cfRule>
    <cfRule type="expression" dxfId="35350" priority="2976" stopIfTrue="1">
      <formula>WEEKDAY(BL38)=7</formula>
    </cfRule>
  </conditionalFormatting>
  <conditionalFormatting sqref="BM38">
    <cfRule type="expression" dxfId="35349" priority="2973" stopIfTrue="1">
      <formula>OR(BM38=祝色,WEEKDAY(BM38)=1)</formula>
    </cfRule>
    <cfRule type="expression" dxfId="35348" priority="2974" stopIfTrue="1">
      <formula>WEEKDAY(BM38)=7</formula>
    </cfRule>
  </conditionalFormatting>
  <conditionalFormatting sqref="BN38">
    <cfRule type="expression" dxfId="35347" priority="2971" stopIfTrue="1">
      <formula>OR(BN38=祝色,WEEKDAY(BN38)=1)</formula>
    </cfRule>
    <cfRule type="expression" dxfId="35346" priority="2972" stopIfTrue="1">
      <formula>WEEKDAY(BN38)=7</formula>
    </cfRule>
  </conditionalFormatting>
  <conditionalFormatting sqref="BO38">
    <cfRule type="expression" dxfId="35345" priority="2969" stopIfTrue="1">
      <formula>OR(BO38=祝色,WEEKDAY(BO38)=1)</formula>
    </cfRule>
    <cfRule type="expression" dxfId="35344" priority="2970" stopIfTrue="1">
      <formula>WEEKDAY(BO38)=7</formula>
    </cfRule>
  </conditionalFormatting>
  <conditionalFormatting sqref="BP38">
    <cfRule type="expression" dxfId="35343" priority="2967" stopIfTrue="1">
      <formula>OR(BP38=祝色,WEEKDAY(BP38)=1)</formula>
    </cfRule>
    <cfRule type="expression" dxfId="35342" priority="2968" stopIfTrue="1">
      <formula>WEEKDAY(BP38)=7</formula>
    </cfRule>
  </conditionalFormatting>
  <conditionalFormatting sqref="BQ38">
    <cfRule type="expression" dxfId="35341" priority="2965" stopIfTrue="1">
      <formula>OR(BQ38=祝色,WEEKDAY(BQ38)=1)</formula>
    </cfRule>
    <cfRule type="expression" dxfId="35340" priority="2966" stopIfTrue="1">
      <formula>WEEKDAY(BQ38)=7</formula>
    </cfRule>
  </conditionalFormatting>
  <conditionalFormatting sqref="BK39">
    <cfRule type="expression" dxfId="35339" priority="2963" stopIfTrue="1">
      <formula>OR(BK39=祝色,WEEKDAY(BK39)=1)</formula>
    </cfRule>
    <cfRule type="expression" dxfId="35338" priority="2964" stopIfTrue="1">
      <formula>WEEKDAY(BK39)=7</formula>
    </cfRule>
  </conditionalFormatting>
  <conditionalFormatting sqref="BL39">
    <cfRule type="expression" dxfId="35337" priority="2961" stopIfTrue="1">
      <formula>OR(BL39=祝色,WEEKDAY(BL39)=1)</formula>
    </cfRule>
    <cfRule type="expression" dxfId="35336" priority="2962" stopIfTrue="1">
      <formula>WEEKDAY(BL39)=7</formula>
    </cfRule>
  </conditionalFormatting>
  <conditionalFormatting sqref="D45">
    <cfRule type="expression" dxfId="35335" priority="2959" stopIfTrue="1">
      <formula>OR(D45=祝色,WEEKDAY(D45)=1)</formula>
    </cfRule>
    <cfRule type="expression" dxfId="35334" priority="2960" stopIfTrue="1">
      <formula>WEEKDAY(D45)=7</formula>
    </cfRule>
  </conditionalFormatting>
  <conditionalFormatting sqref="E45">
    <cfRule type="expression" dxfId="35333" priority="2957" stopIfTrue="1">
      <formula>OR(E45=祝色,WEEKDAY(E45)=1)</formula>
    </cfRule>
    <cfRule type="expression" dxfId="35332" priority="2958" stopIfTrue="1">
      <formula>WEEKDAY(E45)=7</formula>
    </cfRule>
  </conditionalFormatting>
  <conditionalFormatting sqref="F45">
    <cfRule type="expression" dxfId="35331" priority="2955" stopIfTrue="1">
      <formula>OR(F45=祝色,WEEKDAY(F45)=1)</formula>
    </cfRule>
    <cfRule type="expression" dxfId="35330" priority="2956" stopIfTrue="1">
      <formula>WEEKDAY(F45)=7</formula>
    </cfRule>
  </conditionalFormatting>
  <conditionalFormatting sqref="G45">
    <cfRule type="expression" dxfId="35329" priority="2953" stopIfTrue="1">
      <formula>OR(G45=祝色,WEEKDAY(G45)=1)</formula>
    </cfRule>
    <cfRule type="expression" dxfId="35328" priority="2954" stopIfTrue="1">
      <formula>WEEKDAY(G45)=7</formula>
    </cfRule>
  </conditionalFormatting>
  <conditionalFormatting sqref="H45">
    <cfRule type="expression" dxfId="35327" priority="2951" stopIfTrue="1">
      <formula>OR(H45=祝色,WEEKDAY(H45)=1)</formula>
    </cfRule>
    <cfRule type="expression" dxfId="35326" priority="2952" stopIfTrue="1">
      <formula>WEEKDAY(H45)=7</formula>
    </cfRule>
  </conditionalFormatting>
  <conditionalFormatting sqref="I45">
    <cfRule type="expression" dxfId="35325" priority="2949" stopIfTrue="1">
      <formula>OR(I45=祝色,WEEKDAY(I45)=1)</formula>
    </cfRule>
    <cfRule type="expression" dxfId="35324" priority="2950" stopIfTrue="1">
      <formula>WEEKDAY(I45)=7</formula>
    </cfRule>
  </conditionalFormatting>
  <conditionalFormatting sqref="J45">
    <cfRule type="expression" dxfId="35323" priority="2947" stopIfTrue="1">
      <formula>OR(J45=祝色,WEEKDAY(J45)=1)</formula>
    </cfRule>
    <cfRule type="expression" dxfId="35322" priority="2948" stopIfTrue="1">
      <formula>WEEKDAY(J45)=7</formula>
    </cfRule>
  </conditionalFormatting>
  <conditionalFormatting sqref="D46">
    <cfRule type="expression" dxfId="35321" priority="2945" stopIfTrue="1">
      <formula>OR(D46=祝色,WEEKDAY(D46)=1)</formula>
    </cfRule>
    <cfRule type="expression" dxfId="35320" priority="2946" stopIfTrue="1">
      <formula>WEEKDAY(D46)=7</formula>
    </cfRule>
  </conditionalFormatting>
  <conditionalFormatting sqref="E46">
    <cfRule type="expression" dxfId="35319" priority="2943" stopIfTrue="1">
      <formula>OR(E46=祝色,WEEKDAY(E46)=1)</formula>
    </cfRule>
    <cfRule type="expression" dxfId="35318" priority="2944" stopIfTrue="1">
      <formula>WEEKDAY(E46)=7</formula>
    </cfRule>
  </conditionalFormatting>
  <conditionalFormatting sqref="F46">
    <cfRule type="expression" dxfId="35317" priority="2941" stopIfTrue="1">
      <formula>OR(F46=祝色,WEEKDAY(F46)=1)</formula>
    </cfRule>
    <cfRule type="expression" dxfId="35316" priority="2942" stopIfTrue="1">
      <formula>WEEKDAY(F46)=7</formula>
    </cfRule>
  </conditionalFormatting>
  <conditionalFormatting sqref="G46">
    <cfRule type="expression" dxfId="35315" priority="2939" stopIfTrue="1">
      <formula>OR(G46=祝色,WEEKDAY(G46)=1)</formula>
    </cfRule>
    <cfRule type="expression" dxfId="35314" priority="2940" stopIfTrue="1">
      <formula>WEEKDAY(G46)=7</formula>
    </cfRule>
  </conditionalFormatting>
  <conditionalFormatting sqref="H46">
    <cfRule type="expression" dxfId="35313" priority="2937" stopIfTrue="1">
      <formula>OR(H46=祝色,WEEKDAY(H46)=1)</formula>
    </cfRule>
    <cfRule type="expression" dxfId="35312" priority="2938" stopIfTrue="1">
      <formula>WEEKDAY(H46)=7</formula>
    </cfRule>
  </conditionalFormatting>
  <conditionalFormatting sqref="I46">
    <cfRule type="expression" dxfId="35311" priority="2935" stopIfTrue="1">
      <formula>OR(I46=祝色,WEEKDAY(I46)=1)</formula>
    </cfRule>
    <cfRule type="expression" dxfId="35310" priority="2936" stopIfTrue="1">
      <formula>WEEKDAY(I46)=7</formula>
    </cfRule>
  </conditionalFormatting>
  <conditionalFormatting sqref="J46">
    <cfRule type="expression" dxfId="35309" priority="2933" stopIfTrue="1">
      <formula>OR(J46=祝色,WEEKDAY(J46)=1)</formula>
    </cfRule>
    <cfRule type="expression" dxfId="35308" priority="2934" stopIfTrue="1">
      <formula>WEEKDAY(J46)=7</formula>
    </cfRule>
  </conditionalFormatting>
  <conditionalFormatting sqref="D47">
    <cfRule type="expression" dxfId="35307" priority="2931" stopIfTrue="1">
      <formula>OR(D47=祝色,WEEKDAY(D47)=1)</formula>
    </cfRule>
    <cfRule type="expression" dxfId="35306" priority="2932" stopIfTrue="1">
      <formula>WEEKDAY(D47)=7</formula>
    </cfRule>
  </conditionalFormatting>
  <conditionalFormatting sqref="E47">
    <cfRule type="expression" dxfId="35305" priority="2929" stopIfTrue="1">
      <formula>OR(E47=祝色,WEEKDAY(E47)=1)</formula>
    </cfRule>
    <cfRule type="expression" dxfId="35304" priority="2930" stopIfTrue="1">
      <formula>WEEKDAY(E47)=7</formula>
    </cfRule>
  </conditionalFormatting>
  <conditionalFormatting sqref="F47">
    <cfRule type="expression" dxfId="35303" priority="2927" stopIfTrue="1">
      <formula>OR(F47=祝色,WEEKDAY(F47)=1)</formula>
    </cfRule>
    <cfRule type="expression" dxfId="35302" priority="2928" stopIfTrue="1">
      <formula>WEEKDAY(F47)=7</formula>
    </cfRule>
  </conditionalFormatting>
  <conditionalFormatting sqref="G47">
    <cfRule type="expression" dxfId="35301" priority="2925" stopIfTrue="1">
      <formula>OR(G47=祝色,WEEKDAY(G47)=1)</formula>
    </cfRule>
    <cfRule type="expression" dxfId="35300" priority="2926" stopIfTrue="1">
      <formula>WEEKDAY(G47)=7</formula>
    </cfRule>
  </conditionalFormatting>
  <conditionalFormatting sqref="H47">
    <cfRule type="expression" dxfId="35299" priority="2923" stopIfTrue="1">
      <formula>OR(H47=祝色,WEEKDAY(H47)=1)</formula>
    </cfRule>
    <cfRule type="expression" dxfId="35298" priority="2924" stopIfTrue="1">
      <formula>WEEKDAY(H47)=7</formula>
    </cfRule>
  </conditionalFormatting>
  <conditionalFormatting sqref="I47">
    <cfRule type="expression" dxfId="35297" priority="2921" stopIfTrue="1">
      <formula>OR(I47=祝色,WEEKDAY(I47)=1)</formula>
    </cfRule>
    <cfRule type="expression" dxfId="35296" priority="2922" stopIfTrue="1">
      <formula>WEEKDAY(I47)=7</formula>
    </cfRule>
  </conditionalFormatting>
  <conditionalFormatting sqref="J47">
    <cfRule type="expression" dxfId="35295" priority="2919" stopIfTrue="1">
      <formula>OR(J47=祝色,WEEKDAY(J47)=1)</formula>
    </cfRule>
    <cfRule type="expression" dxfId="35294" priority="2920" stopIfTrue="1">
      <formula>WEEKDAY(J47)=7</formula>
    </cfRule>
  </conditionalFormatting>
  <conditionalFormatting sqref="D48">
    <cfRule type="expression" dxfId="35293" priority="2917" stopIfTrue="1">
      <formula>OR(D48=祝色,WEEKDAY(D48)=1)</formula>
    </cfRule>
    <cfRule type="expression" dxfId="35292" priority="2918" stopIfTrue="1">
      <formula>WEEKDAY(D48)=7</formula>
    </cfRule>
  </conditionalFormatting>
  <conditionalFormatting sqref="E48">
    <cfRule type="expression" dxfId="35291" priority="2915" stopIfTrue="1">
      <formula>OR(E48=祝色,WEEKDAY(E48)=1)</formula>
    </cfRule>
    <cfRule type="expression" dxfId="35290" priority="2916" stopIfTrue="1">
      <formula>WEEKDAY(E48)=7</formula>
    </cfRule>
  </conditionalFormatting>
  <conditionalFormatting sqref="F48">
    <cfRule type="expression" dxfId="35289" priority="2913" stopIfTrue="1">
      <formula>OR(F48=祝色,WEEKDAY(F48)=1)</formula>
    </cfRule>
    <cfRule type="expression" dxfId="35288" priority="2914" stopIfTrue="1">
      <formula>WEEKDAY(F48)=7</formula>
    </cfRule>
  </conditionalFormatting>
  <conditionalFormatting sqref="G48">
    <cfRule type="expression" dxfId="35287" priority="2911" stopIfTrue="1">
      <formula>OR(G48=祝色,WEEKDAY(G48)=1)</formula>
    </cfRule>
    <cfRule type="expression" dxfId="35286" priority="2912" stopIfTrue="1">
      <formula>WEEKDAY(G48)=7</formula>
    </cfRule>
  </conditionalFormatting>
  <conditionalFormatting sqref="H48">
    <cfRule type="expression" dxfId="35285" priority="2909" stopIfTrue="1">
      <formula>OR(H48=祝色,WEEKDAY(H48)=1)</formula>
    </cfRule>
    <cfRule type="expression" dxfId="35284" priority="2910" stopIfTrue="1">
      <formula>WEEKDAY(H48)=7</formula>
    </cfRule>
  </conditionalFormatting>
  <conditionalFormatting sqref="I48">
    <cfRule type="expression" dxfId="35283" priority="2907" stopIfTrue="1">
      <formula>OR(I48=祝色,WEEKDAY(I48)=1)</formula>
    </cfRule>
    <cfRule type="expression" dxfId="35282" priority="2908" stopIfTrue="1">
      <formula>WEEKDAY(I48)=7</formula>
    </cfRule>
  </conditionalFormatting>
  <conditionalFormatting sqref="J48">
    <cfRule type="expression" dxfId="35281" priority="2905" stopIfTrue="1">
      <formula>OR(J48=祝色,WEEKDAY(J48)=1)</formula>
    </cfRule>
    <cfRule type="expression" dxfId="35280" priority="2906" stopIfTrue="1">
      <formula>WEEKDAY(J48)=7</formula>
    </cfRule>
  </conditionalFormatting>
  <conditionalFormatting sqref="D49">
    <cfRule type="expression" dxfId="35279" priority="2903" stopIfTrue="1">
      <formula>OR(D49=祝色,WEEKDAY(D49)=1)</formula>
    </cfRule>
    <cfRule type="expression" dxfId="35278" priority="2904" stopIfTrue="1">
      <formula>WEEKDAY(D49)=7</formula>
    </cfRule>
  </conditionalFormatting>
  <conditionalFormatting sqref="E49">
    <cfRule type="expression" dxfId="35277" priority="2901" stopIfTrue="1">
      <formula>OR(E49=祝色,WEEKDAY(E49)=1)</formula>
    </cfRule>
    <cfRule type="expression" dxfId="35276" priority="2902" stopIfTrue="1">
      <formula>WEEKDAY(E49)=7</formula>
    </cfRule>
  </conditionalFormatting>
  <conditionalFormatting sqref="F49">
    <cfRule type="expression" dxfId="35275" priority="2899" stopIfTrue="1">
      <formula>OR(F49=祝色,WEEKDAY(F49)=1)</formula>
    </cfRule>
    <cfRule type="expression" dxfId="35274" priority="2900" stopIfTrue="1">
      <formula>WEEKDAY(F49)=7</formula>
    </cfRule>
  </conditionalFormatting>
  <conditionalFormatting sqref="G49">
    <cfRule type="expression" dxfId="35273" priority="2897" stopIfTrue="1">
      <formula>OR(G49=祝色,WEEKDAY(G49)=1)</formula>
    </cfRule>
    <cfRule type="expression" dxfId="35272" priority="2898" stopIfTrue="1">
      <formula>WEEKDAY(G49)=7</formula>
    </cfRule>
  </conditionalFormatting>
  <conditionalFormatting sqref="H49">
    <cfRule type="expression" dxfId="35271" priority="2895" stopIfTrue="1">
      <formula>OR(H49=祝色,WEEKDAY(H49)=1)</formula>
    </cfRule>
    <cfRule type="expression" dxfId="35270" priority="2896" stopIfTrue="1">
      <formula>WEEKDAY(H49)=7</formula>
    </cfRule>
  </conditionalFormatting>
  <conditionalFormatting sqref="I49">
    <cfRule type="expression" dxfId="35269" priority="2893" stopIfTrue="1">
      <formula>OR(I49=祝色,WEEKDAY(I49)=1)</formula>
    </cfRule>
    <cfRule type="expression" dxfId="35268" priority="2894" stopIfTrue="1">
      <formula>WEEKDAY(I49)=7</formula>
    </cfRule>
  </conditionalFormatting>
  <conditionalFormatting sqref="J49">
    <cfRule type="expression" dxfId="35267" priority="2891" stopIfTrue="1">
      <formula>OR(J49=祝色,WEEKDAY(J49)=1)</formula>
    </cfRule>
    <cfRule type="expression" dxfId="35266" priority="2892" stopIfTrue="1">
      <formula>WEEKDAY(J49)=7</formula>
    </cfRule>
  </conditionalFormatting>
  <conditionalFormatting sqref="D50:D51">
    <cfRule type="expression" dxfId="35265" priority="2889" stopIfTrue="1">
      <formula>OR(D50=祝色,WEEKDAY(D50)=1)</formula>
    </cfRule>
    <cfRule type="expression" dxfId="35264" priority="2890" stopIfTrue="1">
      <formula>WEEKDAY(D50)=7</formula>
    </cfRule>
  </conditionalFormatting>
  <conditionalFormatting sqref="E50:E51">
    <cfRule type="expression" dxfId="35263" priority="2887" stopIfTrue="1">
      <formula>OR(E50=祝色,WEEKDAY(E50)=1)</formula>
    </cfRule>
    <cfRule type="expression" dxfId="35262" priority="2888" stopIfTrue="1">
      <formula>WEEKDAY(E50)=7</formula>
    </cfRule>
  </conditionalFormatting>
  <conditionalFormatting sqref="L45">
    <cfRule type="expression" dxfId="35261" priority="2885" stopIfTrue="1">
      <formula>OR(L45=祝色,WEEKDAY(L45)=1)</formula>
    </cfRule>
    <cfRule type="expression" dxfId="35260" priority="2886" stopIfTrue="1">
      <formula>WEEKDAY(L45)=7</formula>
    </cfRule>
  </conditionalFormatting>
  <conditionalFormatting sqref="M45">
    <cfRule type="expression" dxfId="35259" priority="2883" stopIfTrue="1">
      <formula>OR(M45=祝色,WEEKDAY(M45)=1)</formula>
    </cfRule>
    <cfRule type="expression" dxfId="35258" priority="2884" stopIfTrue="1">
      <formula>WEEKDAY(M45)=7</formula>
    </cfRule>
  </conditionalFormatting>
  <conditionalFormatting sqref="N45">
    <cfRule type="expression" dxfId="35257" priority="2881" stopIfTrue="1">
      <formula>OR(N45=祝色,WEEKDAY(N45)=1)</formula>
    </cfRule>
    <cfRule type="expression" dxfId="35256" priority="2882" stopIfTrue="1">
      <formula>WEEKDAY(N45)=7</formula>
    </cfRule>
  </conditionalFormatting>
  <conditionalFormatting sqref="O45">
    <cfRule type="expression" dxfId="35255" priority="2879" stopIfTrue="1">
      <formula>OR(O45=祝色,WEEKDAY(O45)=1)</formula>
    </cfRule>
    <cfRule type="expression" dxfId="35254" priority="2880" stopIfTrue="1">
      <formula>WEEKDAY(O45)=7</formula>
    </cfRule>
  </conditionalFormatting>
  <conditionalFormatting sqref="P45">
    <cfRule type="expression" dxfId="35253" priority="2877" stopIfTrue="1">
      <formula>OR(P45=祝色,WEEKDAY(P45)=1)</formula>
    </cfRule>
    <cfRule type="expression" dxfId="35252" priority="2878" stopIfTrue="1">
      <formula>WEEKDAY(P45)=7</formula>
    </cfRule>
  </conditionalFormatting>
  <conditionalFormatting sqref="Q45">
    <cfRule type="expression" dxfId="35251" priority="2875" stopIfTrue="1">
      <formula>OR(Q45=祝色,WEEKDAY(Q45)=1)</formula>
    </cfRule>
    <cfRule type="expression" dxfId="35250" priority="2876" stopIfTrue="1">
      <formula>WEEKDAY(Q45)=7</formula>
    </cfRule>
  </conditionalFormatting>
  <conditionalFormatting sqref="R45">
    <cfRule type="expression" dxfId="35249" priority="2873" stopIfTrue="1">
      <formula>OR(R45=祝色,WEEKDAY(R45)=1)</formula>
    </cfRule>
    <cfRule type="expression" dxfId="35248" priority="2874" stopIfTrue="1">
      <formula>WEEKDAY(R45)=7</formula>
    </cfRule>
  </conditionalFormatting>
  <conditionalFormatting sqref="L46">
    <cfRule type="expression" dxfId="35247" priority="2871" stopIfTrue="1">
      <formula>OR(L46=祝色,WEEKDAY(L46)=1)</formula>
    </cfRule>
    <cfRule type="expression" dxfId="35246" priority="2872" stopIfTrue="1">
      <formula>WEEKDAY(L46)=7</formula>
    </cfRule>
  </conditionalFormatting>
  <conditionalFormatting sqref="M46">
    <cfRule type="expression" dxfId="35245" priority="2869" stopIfTrue="1">
      <formula>OR(M46=祝色,WEEKDAY(M46)=1)</formula>
    </cfRule>
    <cfRule type="expression" dxfId="35244" priority="2870" stopIfTrue="1">
      <formula>WEEKDAY(M46)=7</formula>
    </cfRule>
  </conditionalFormatting>
  <conditionalFormatting sqref="N46">
    <cfRule type="expression" dxfId="35243" priority="2867" stopIfTrue="1">
      <formula>OR(N46=祝色,WEEKDAY(N46)=1)</formula>
    </cfRule>
    <cfRule type="expression" dxfId="35242" priority="2868" stopIfTrue="1">
      <formula>WEEKDAY(N46)=7</formula>
    </cfRule>
  </conditionalFormatting>
  <conditionalFormatting sqref="O46">
    <cfRule type="expression" dxfId="35241" priority="2865" stopIfTrue="1">
      <formula>OR(O46=祝色,WEEKDAY(O46)=1)</formula>
    </cfRule>
    <cfRule type="expression" dxfId="35240" priority="2866" stopIfTrue="1">
      <formula>WEEKDAY(O46)=7</formula>
    </cfRule>
  </conditionalFormatting>
  <conditionalFormatting sqref="P46">
    <cfRule type="expression" dxfId="35239" priority="2863" stopIfTrue="1">
      <formula>OR(P46=祝色,WEEKDAY(P46)=1)</formula>
    </cfRule>
    <cfRule type="expression" dxfId="35238" priority="2864" stopIfTrue="1">
      <formula>WEEKDAY(P46)=7</formula>
    </cfRule>
  </conditionalFormatting>
  <conditionalFormatting sqref="Q46">
    <cfRule type="expression" dxfId="35237" priority="2861" stopIfTrue="1">
      <formula>OR(Q46=祝色,WEEKDAY(Q46)=1)</formula>
    </cfRule>
    <cfRule type="expression" dxfId="35236" priority="2862" stopIfTrue="1">
      <formula>WEEKDAY(Q46)=7</formula>
    </cfRule>
  </conditionalFormatting>
  <conditionalFormatting sqref="R46">
    <cfRule type="expression" dxfId="35235" priority="2859" stopIfTrue="1">
      <formula>OR(R46=祝色,WEEKDAY(R46)=1)</formula>
    </cfRule>
    <cfRule type="expression" dxfId="35234" priority="2860" stopIfTrue="1">
      <formula>WEEKDAY(R46)=7</formula>
    </cfRule>
  </conditionalFormatting>
  <conditionalFormatting sqref="L47">
    <cfRule type="expression" dxfId="35233" priority="2857" stopIfTrue="1">
      <formula>OR(L47=祝色,WEEKDAY(L47)=1)</formula>
    </cfRule>
    <cfRule type="expression" dxfId="35232" priority="2858" stopIfTrue="1">
      <formula>WEEKDAY(L47)=7</formula>
    </cfRule>
  </conditionalFormatting>
  <conditionalFormatting sqref="M47">
    <cfRule type="expression" dxfId="35231" priority="2855" stopIfTrue="1">
      <formula>OR(M47=祝色,WEEKDAY(M47)=1)</formula>
    </cfRule>
    <cfRule type="expression" dxfId="35230" priority="2856" stopIfTrue="1">
      <formula>WEEKDAY(M47)=7</formula>
    </cfRule>
  </conditionalFormatting>
  <conditionalFormatting sqref="N47">
    <cfRule type="expression" dxfId="35229" priority="2853" stopIfTrue="1">
      <formula>OR(N47=祝色,WEEKDAY(N47)=1)</formula>
    </cfRule>
    <cfRule type="expression" dxfId="35228" priority="2854" stopIfTrue="1">
      <formula>WEEKDAY(N47)=7</formula>
    </cfRule>
  </conditionalFormatting>
  <conditionalFormatting sqref="O47">
    <cfRule type="expression" dxfId="35227" priority="2851" stopIfTrue="1">
      <formula>OR(O47=祝色,WEEKDAY(O47)=1)</formula>
    </cfRule>
    <cfRule type="expression" dxfId="35226" priority="2852" stopIfTrue="1">
      <formula>WEEKDAY(O47)=7</formula>
    </cfRule>
  </conditionalFormatting>
  <conditionalFormatting sqref="P47">
    <cfRule type="expression" dxfId="35225" priority="2849" stopIfTrue="1">
      <formula>OR(P47=祝色,WEEKDAY(P47)=1)</formula>
    </cfRule>
    <cfRule type="expression" dxfId="35224" priority="2850" stopIfTrue="1">
      <formula>WEEKDAY(P47)=7</formula>
    </cfRule>
  </conditionalFormatting>
  <conditionalFormatting sqref="Q47">
    <cfRule type="expression" dxfId="35223" priority="2847" stopIfTrue="1">
      <formula>OR(Q47=祝色,WEEKDAY(Q47)=1)</formula>
    </cfRule>
    <cfRule type="expression" dxfId="35222" priority="2848" stopIfTrue="1">
      <formula>WEEKDAY(Q47)=7</formula>
    </cfRule>
  </conditionalFormatting>
  <conditionalFormatting sqref="R47">
    <cfRule type="expression" dxfId="35221" priority="2845" stopIfTrue="1">
      <formula>OR(R47=祝色,WEEKDAY(R47)=1)</formula>
    </cfRule>
    <cfRule type="expression" dxfId="35220" priority="2846" stopIfTrue="1">
      <formula>WEEKDAY(R47)=7</formula>
    </cfRule>
  </conditionalFormatting>
  <conditionalFormatting sqref="L48">
    <cfRule type="expression" dxfId="35219" priority="2843" stopIfTrue="1">
      <formula>OR(L48=祝色,WEEKDAY(L48)=1)</formula>
    </cfRule>
    <cfRule type="expression" dxfId="35218" priority="2844" stopIfTrue="1">
      <formula>WEEKDAY(L48)=7</formula>
    </cfRule>
  </conditionalFormatting>
  <conditionalFormatting sqref="M48">
    <cfRule type="expression" dxfId="35217" priority="2841" stopIfTrue="1">
      <formula>OR(M48=祝色,WEEKDAY(M48)=1)</formula>
    </cfRule>
    <cfRule type="expression" dxfId="35216" priority="2842" stopIfTrue="1">
      <formula>WEEKDAY(M48)=7</formula>
    </cfRule>
  </conditionalFormatting>
  <conditionalFormatting sqref="N48">
    <cfRule type="expression" dxfId="35215" priority="2839" stopIfTrue="1">
      <formula>OR(N48=祝色,WEEKDAY(N48)=1)</formula>
    </cfRule>
    <cfRule type="expression" dxfId="35214" priority="2840" stopIfTrue="1">
      <formula>WEEKDAY(N48)=7</formula>
    </cfRule>
  </conditionalFormatting>
  <conditionalFormatting sqref="O48">
    <cfRule type="expression" dxfId="35213" priority="2837" stopIfTrue="1">
      <formula>OR(O48=祝色,WEEKDAY(O48)=1)</formula>
    </cfRule>
    <cfRule type="expression" dxfId="35212" priority="2838" stopIfTrue="1">
      <formula>WEEKDAY(O48)=7</formula>
    </cfRule>
  </conditionalFormatting>
  <conditionalFormatting sqref="P48">
    <cfRule type="expression" dxfId="35211" priority="2835" stopIfTrue="1">
      <formula>OR(P48=祝色,WEEKDAY(P48)=1)</formula>
    </cfRule>
    <cfRule type="expression" dxfId="35210" priority="2836" stopIfTrue="1">
      <formula>WEEKDAY(P48)=7</formula>
    </cfRule>
  </conditionalFormatting>
  <conditionalFormatting sqref="Q48">
    <cfRule type="expression" dxfId="35209" priority="2833" stopIfTrue="1">
      <formula>OR(Q48=祝色,WEEKDAY(Q48)=1)</formula>
    </cfRule>
    <cfRule type="expression" dxfId="35208" priority="2834" stopIfTrue="1">
      <formula>WEEKDAY(Q48)=7</formula>
    </cfRule>
  </conditionalFormatting>
  <conditionalFormatting sqref="R48">
    <cfRule type="expression" dxfId="35207" priority="2831" stopIfTrue="1">
      <formula>OR(R48=祝色,WEEKDAY(R48)=1)</formula>
    </cfRule>
    <cfRule type="expression" dxfId="35206" priority="2832" stopIfTrue="1">
      <formula>WEEKDAY(R48)=7</formula>
    </cfRule>
  </conditionalFormatting>
  <conditionalFormatting sqref="L49">
    <cfRule type="expression" dxfId="35205" priority="2829" stopIfTrue="1">
      <formula>OR(L49=祝色,WEEKDAY(L49)=1)</formula>
    </cfRule>
    <cfRule type="expression" dxfId="35204" priority="2830" stopIfTrue="1">
      <formula>WEEKDAY(L49)=7</formula>
    </cfRule>
  </conditionalFormatting>
  <conditionalFormatting sqref="M49">
    <cfRule type="expression" dxfId="35203" priority="2827" stopIfTrue="1">
      <formula>OR(M49=祝色,WEEKDAY(M49)=1)</formula>
    </cfRule>
    <cfRule type="expression" dxfId="35202" priority="2828" stopIfTrue="1">
      <formula>WEEKDAY(M49)=7</formula>
    </cfRule>
  </conditionalFormatting>
  <conditionalFormatting sqref="N49">
    <cfRule type="expression" dxfId="35201" priority="2825" stopIfTrue="1">
      <formula>OR(N49=祝色,WEEKDAY(N49)=1)</formula>
    </cfRule>
    <cfRule type="expression" dxfId="35200" priority="2826" stopIfTrue="1">
      <formula>WEEKDAY(N49)=7</formula>
    </cfRule>
  </conditionalFormatting>
  <conditionalFormatting sqref="O49">
    <cfRule type="expression" dxfId="35199" priority="2823" stopIfTrue="1">
      <formula>OR(O49=祝色,WEEKDAY(O49)=1)</formula>
    </cfRule>
    <cfRule type="expression" dxfId="35198" priority="2824" stopIfTrue="1">
      <formula>WEEKDAY(O49)=7</formula>
    </cfRule>
  </conditionalFormatting>
  <conditionalFormatting sqref="P49">
    <cfRule type="expression" dxfId="35197" priority="2821" stopIfTrue="1">
      <formula>OR(P49=祝色,WEEKDAY(P49)=1)</formula>
    </cfRule>
    <cfRule type="expression" dxfId="35196" priority="2822" stopIfTrue="1">
      <formula>WEEKDAY(P49)=7</formula>
    </cfRule>
  </conditionalFormatting>
  <conditionalFormatting sqref="Q49">
    <cfRule type="expression" dxfId="35195" priority="2819" stopIfTrue="1">
      <formula>OR(Q49=祝色,WEEKDAY(Q49)=1)</formula>
    </cfRule>
    <cfRule type="expression" dxfId="35194" priority="2820" stopIfTrue="1">
      <formula>WEEKDAY(Q49)=7</formula>
    </cfRule>
  </conditionalFormatting>
  <conditionalFormatting sqref="R49">
    <cfRule type="expression" dxfId="35193" priority="2817" stopIfTrue="1">
      <formula>OR(R49=祝色,WEEKDAY(R49)=1)</formula>
    </cfRule>
    <cfRule type="expression" dxfId="35192" priority="2818" stopIfTrue="1">
      <formula>WEEKDAY(R49)=7</formula>
    </cfRule>
  </conditionalFormatting>
  <conditionalFormatting sqref="L50:L51">
    <cfRule type="expression" dxfId="35191" priority="2815" stopIfTrue="1">
      <formula>OR(L50=祝色,WEEKDAY(L50)=1)</formula>
    </cfRule>
    <cfRule type="expression" dxfId="35190" priority="2816" stopIfTrue="1">
      <formula>WEEKDAY(L50)=7</formula>
    </cfRule>
  </conditionalFormatting>
  <conditionalFormatting sqref="M50:M51">
    <cfRule type="expression" dxfId="35189" priority="2813" stopIfTrue="1">
      <formula>OR(M50=祝色,WEEKDAY(M50)=1)</formula>
    </cfRule>
    <cfRule type="expression" dxfId="35188" priority="2814" stopIfTrue="1">
      <formula>WEEKDAY(M50)=7</formula>
    </cfRule>
  </conditionalFormatting>
  <conditionalFormatting sqref="D54">
    <cfRule type="expression" dxfId="35187" priority="2811" stopIfTrue="1">
      <formula>OR(D54=祝色,WEEKDAY(D54)=1)</formula>
    </cfRule>
    <cfRule type="expression" dxfId="35186" priority="2812" stopIfTrue="1">
      <formula>WEEKDAY(D54)=7</formula>
    </cfRule>
  </conditionalFormatting>
  <conditionalFormatting sqref="E54">
    <cfRule type="expression" dxfId="35185" priority="2809" stopIfTrue="1">
      <formula>OR(E54=祝色,WEEKDAY(E54)=1)</formula>
    </cfRule>
    <cfRule type="expression" dxfId="35184" priority="2810" stopIfTrue="1">
      <formula>WEEKDAY(E54)=7</formula>
    </cfRule>
  </conditionalFormatting>
  <conditionalFormatting sqref="F54">
    <cfRule type="expression" dxfId="35183" priority="2807" stopIfTrue="1">
      <formula>OR(F54=祝色,WEEKDAY(F54)=1)</formula>
    </cfRule>
    <cfRule type="expression" dxfId="35182" priority="2808" stopIfTrue="1">
      <formula>WEEKDAY(F54)=7</formula>
    </cfRule>
  </conditionalFormatting>
  <conditionalFormatting sqref="G54">
    <cfRule type="expression" dxfId="35181" priority="2805" stopIfTrue="1">
      <formula>OR(G54=祝色,WEEKDAY(G54)=1)</formula>
    </cfRule>
    <cfRule type="expression" dxfId="35180" priority="2806" stopIfTrue="1">
      <formula>WEEKDAY(G54)=7</formula>
    </cfRule>
  </conditionalFormatting>
  <conditionalFormatting sqref="H54">
    <cfRule type="expression" dxfId="35179" priority="2803" stopIfTrue="1">
      <formula>OR(H54=祝色,WEEKDAY(H54)=1)</formula>
    </cfRule>
    <cfRule type="expression" dxfId="35178" priority="2804" stopIfTrue="1">
      <formula>WEEKDAY(H54)=7</formula>
    </cfRule>
  </conditionalFormatting>
  <conditionalFormatting sqref="I54">
    <cfRule type="expression" dxfId="35177" priority="2801" stopIfTrue="1">
      <formula>OR(I54=祝色,WEEKDAY(I54)=1)</formula>
    </cfRule>
    <cfRule type="expression" dxfId="35176" priority="2802" stopIfTrue="1">
      <formula>WEEKDAY(I54)=7</formula>
    </cfRule>
  </conditionalFormatting>
  <conditionalFormatting sqref="J54">
    <cfRule type="expression" dxfId="35175" priority="2799" stopIfTrue="1">
      <formula>OR(J54=祝色,WEEKDAY(J54)=1)</formula>
    </cfRule>
    <cfRule type="expression" dxfId="35174" priority="2800" stopIfTrue="1">
      <formula>WEEKDAY(J54)=7</formula>
    </cfRule>
  </conditionalFormatting>
  <conditionalFormatting sqref="D55">
    <cfRule type="expression" dxfId="35173" priority="2797" stopIfTrue="1">
      <formula>OR(D55=祝色,WEEKDAY(D55)=1)</formula>
    </cfRule>
    <cfRule type="expression" dxfId="35172" priority="2798" stopIfTrue="1">
      <formula>WEEKDAY(D55)=7</formula>
    </cfRule>
  </conditionalFormatting>
  <conditionalFormatting sqref="E55">
    <cfRule type="expression" dxfId="35171" priority="2795" stopIfTrue="1">
      <formula>OR(E55=祝色,WEEKDAY(E55)=1)</formula>
    </cfRule>
    <cfRule type="expression" dxfId="35170" priority="2796" stopIfTrue="1">
      <formula>WEEKDAY(E55)=7</formula>
    </cfRule>
  </conditionalFormatting>
  <conditionalFormatting sqref="F55">
    <cfRule type="expression" dxfId="35169" priority="2793" stopIfTrue="1">
      <formula>OR(F55=祝色,WEEKDAY(F55)=1)</formula>
    </cfRule>
    <cfRule type="expression" dxfId="35168" priority="2794" stopIfTrue="1">
      <formula>WEEKDAY(F55)=7</formula>
    </cfRule>
  </conditionalFormatting>
  <conditionalFormatting sqref="G55">
    <cfRule type="expression" dxfId="35167" priority="2791" stopIfTrue="1">
      <formula>OR(G55=祝色,WEEKDAY(G55)=1)</formula>
    </cfRule>
    <cfRule type="expression" dxfId="35166" priority="2792" stopIfTrue="1">
      <formula>WEEKDAY(G55)=7</formula>
    </cfRule>
  </conditionalFormatting>
  <conditionalFormatting sqref="H55">
    <cfRule type="expression" dxfId="35165" priority="2789" stopIfTrue="1">
      <formula>OR(H55=祝色,WEEKDAY(H55)=1)</formula>
    </cfRule>
    <cfRule type="expression" dxfId="35164" priority="2790" stopIfTrue="1">
      <formula>WEEKDAY(H55)=7</formula>
    </cfRule>
  </conditionalFormatting>
  <conditionalFormatting sqref="I55">
    <cfRule type="expression" dxfId="35163" priority="2787" stopIfTrue="1">
      <formula>OR(I55=祝色,WEEKDAY(I55)=1)</formula>
    </cfRule>
    <cfRule type="expression" dxfId="35162" priority="2788" stopIfTrue="1">
      <formula>WEEKDAY(I55)=7</formula>
    </cfRule>
  </conditionalFormatting>
  <conditionalFormatting sqref="J55">
    <cfRule type="expression" dxfId="35161" priority="2785" stopIfTrue="1">
      <formula>OR(J55=祝色,WEEKDAY(J55)=1)</formula>
    </cfRule>
    <cfRule type="expression" dxfId="35160" priority="2786" stopIfTrue="1">
      <formula>WEEKDAY(J55)=7</formula>
    </cfRule>
  </conditionalFormatting>
  <conditionalFormatting sqref="D56">
    <cfRule type="expression" dxfId="35159" priority="2783" stopIfTrue="1">
      <formula>OR(D56=祝色,WEEKDAY(D56)=1)</formula>
    </cfRule>
    <cfRule type="expression" dxfId="35158" priority="2784" stopIfTrue="1">
      <formula>WEEKDAY(D56)=7</formula>
    </cfRule>
  </conditionalFormatting>
  <conditionalFormatting sqref="E56">
    <cfRule type="expression" dxfId="35157" priority="2781" stopIfTrue="1">
      <formula>OR(E56=祝色,WEEKDAY(E56)=1)</formula>
    </cfRule>
    <cfRule type="expression" dxfId="35156" priority="2782" stopIfTrue="1">
      <formula>WEEKDAY(E56)=7</formula>
    </cfRule>
  </conditionalFormatting>
  <conditionalFormatting sqref="F56">
    <cfRule type="expression" dxfId="35155" priority="2779" stopIfTrue="1">
      <formula>OR(F56=祝色,WEEKDAY(F56)=1)</formula>
    </cfRule>
    <cfRule type="expression" dxfId="35154" priority="2780" stopIfTrue="1">
      <formula>WEEKDAY(F56)=7</formula>
    </cfRule>
  </conditionalFormatting>
  <conditionalFormatting sqref="G56">
    <cfRule type="expression" dxfId="35153" priority="2777" stopIfTrue="1">
      <formula>OR(G56=祝色,WEEKDAY(G56)=1)</formula>
    </cfRule>
    <cfRule type="expression" dxfId="35152" priority="2778" stopIfTrue="1">
      <formula>WEEKDAY(G56)=7</formula>
    </cfRule>
  </conditionalFormatting>
  <conditionalFormatting sqref="H56">
    <cfRule type="expression" dxfId="35151" priority="2775" stopIfTrue="1">
      <formula>OR(H56=祝色,WEEKDAY(H56)=1)</formula>
    </cfRule>
    <cfRule type="expression" dxfId="35150" priority="2776" stopIfTrue="1">
      <formula>WEEKDAY(H56)=7</formula>
    </cfRule>
  </conditionalFormatting>
  <conditionalFormatting sqref="I56">
    <cfRule type="expression" dxfId="35149" priority="2773" stopIfTrue="1">
      <formula>OR(I56=祝色,WEEKDAY(I56)=1)</formula>
    </cfRule>
    <cfRule type="expression" dxfId="35148" priority="2774" stopIfTrue="1">
      <formula>WEEKDAY(I56)=7</formula>
    </cfRule>
  </conditionalFormatting>
  <conditionalFormatting sqref="J56">
    <cfRule type="expression" dxfId="35147" priority="2771" stopIfTrue="1">
      <formula>OR(J56=祝色,WEEKDAY(J56)=1)</formula>
    </cfRule>
    <cfRule type="expression" dxfId="35146" priority="2772" stopIfTrue="1">
      <formula>WEEKDAY(J56)=7</formula>
    </cfRule>
  </conditionalFormatting>
  <conditionalFormatting sqref="D57">
    <cfRule type="expression" dxfId="35145" priority="2769" stopIfTrue="1">
      <formula>OR(D57=祝色,WEEKDAY(D57)=1)</formula>
    </cfRule>
    <cfRule type="expression" dxfId="35144" priority="2770" stopIfTrue="1">
      <formula>WEEKDAY(D57)=7</formula>
    </cfRule>
  </conditionalFormatting>
  <conditionalFormatting sqref="E57">
    <cfRule type="expression" dxfId="35143" priority="2767" stopIfTrue="1">
      <formula>OR(E57=祝色,WEEKDAY(E57)=1)</formula>
    </cfRule>
    <cfRule type="expression" dxfId="35142" priority="2768" stopIfTrue="1">
      <formula>WEEKDAY(E57)=7</formula>
    </cfRule>
  </conditionalFormatting>
  <conditionalFormatting sqref="F57">
    <cfRule type="expression" dxfId="35141" priority="2765" stopIfTrue="1">
      <formula>OR(F57=祝色,WEEKDAY(F57)=1)</formula>
    </cfRule>
    <cfRule type="expression" dxfId="35140" priority="2766" stopIfTrue="1">
      <formula>WEEKDAY(F57)=7</formula>
    </cfRule>
  </conditionalFormatting>
  <conditionalFormatting sqref="G57">
    <cfRule type="expression" dxfId="35139" priority="2763" stopIfTrue="1">
      <formula>OR(G57=祝色,WEEKDAY(G57)=1)</formula>
    </cfRule>
    <cfRule type="expression" dxfId="35138" priority="2764" stopIfTrue="1">
      <formula>WEEKDAY(G57)=7</formula>
    </cfRule>
  </conditionalFormatting>
  <conditionalFormatting sqref="H57">
    <cfRule type="expression" dxfId="35137" priority="2761" stopIfTrue="1">
      <formula>OR(H57=祝色,WEEKDAY(H57)=1)</formula>
    </cfRule>
    <cfRule type="expression" dxfId="35136" priority="2762" stopIfTrue="1">
      <formula>WEEKDAY(H57)=7</formula>
    </cfRule>
  </conditionalFormatting>
  <conditionalFormatting sqref="I57">
    <cfRule type="expression" dxfId="35135" priority="2759" stopIfTrue="1">
      <formula>OR(I57=祝色,WEEKDAY(I57)=1)</formula>
    </cfRule>
    <cfRule type="expression" dxfId="35134" priority="2760" stopIfTrue="1">
      <formula>WEEKDAY(I57)=7</formula>
    </cfRule>
  </conditionalFormatting>
  <conditionalFormatting sqref="J57">
    <cfRule type="expression" dxfId="35133" priority="2757" stopIfTrue="1">
      <formula>OR(J57=祝色,WEEKDAY(J57)=1)</formula>
    </cfRule>
    <cfRule type="expression" dxfId="35132" priority="2758" stopIfTrue="1">
      <formula>WEEKDAY(J57)=7</formula>
    </cfRule>
  </conditionalFormatting>
  <conditionalFormatting sqref="D58">
    <cfRule type="expression" dxfId="35131" priority="2755" stopIfTrue="1">
      <formula>OR(D58=祝色,WEEKDAY(D58)=1)</formula>
    </cfRule>
    <cfRule type="expression" dxfId="35130" priority="2756" stopIfTrue="1">
      <formula>WEEKDAY(D58)=7</formula>
    </cfRule>
  </conditionalFormatting>
  <conditionalFormatting sqref="E58">
    <cfRule type="expression" dxfId="35129" priority="2753" stopIfTrue="1">
      <formula>OR(E58=祝色,WEEKDAY(E58)=1)</formula>
    </cfRule>
    <cfRule type="expression" dxfId="35128" priority="2754" stopIfTrue="1">
      <formula>WEEKDAY(E58)=7</formula>
    </cfRule>
  </conditionalFormatting>
  <conditionalFormatting sqref="F58">
    <cfRule type="expression" dxfId="35127" priority="2751" stopIfTrue="1">
      <formula>OR(F58=祝色,WEEKDAY(F58)=1)</formula>
    </cfRule>
    <cfRule type="expression" dxfId="35126" priority="2752" stopIfTrue="1">
      <formula>WEEKDAY(F58)=7</formula>
    </cfRule>
  </conditionalFormatting>
  <conditionalFormatting sqref="G58">
    <cfRule type="expression" dxfId="35125" priority="2749" stopIfTrue="1">
      <formula>OR(G58=祝色,WEEKDAY(G58)=1)</formula>
    </cfRule>
    <cfRule type="expression" dxfId="35124" priority="2750" stopIfTrue="1">
      <formula>WEEKDAY(G58)=7</formula>
    </cfRule>
  </conditionalFormatting>
  <conditionalFormatting sqref="H58">
    <cfRule type="expression" dxfId="35123" priority="2747" stopIfTrue="1">
      <formula>OR(H58=祝色,WEEKDAY(H58)=1)</formula>
    </cfRule>
    <cfRule type="expression" dxfId="35122" priority="2748" stopIfTrue="1">
      <formula>WEEKDAY(H58)=7</formula>
    </cfRule>
  </conditionalFormatting>
  <conditionalFormatting sqref="I58">
    <cfRule type="expression" dxfId="35121" priority="2745" stopIfTrue="1">
      <formula>OR(I58=祝色,WEEKDAY(I58)=1)</formula>
    </cfRule>
    <cfRule type="expression" dxfId="35120" priority="2746" stopIfTrue="1">
      <formula>WEEKDAY(I58)=7</formula>
    </cfRule>
  </conditionalFormatting>
  <conditionalFormatting sqref="J58">
    <cfRule type="expression" dxfId="35119" priority="2743" stopIfTrue="1">
      <formula>OR(J58=祝色,WEEKDAY(J58)=1)</formula>
    </cfRule>
    <cfRule type="expression" dxfId="35118" priority="2744" stopIfTrue="1">
      <formula>WEEKDAY(J58)=7</formula>
    </cfRule>
  </conditionalFormatting>
  <conditionalFormatting sqref="D59:D60">
    <cfRule type="expression" dxfId="35117" priority="2741" stopIfTrue="1">
      <formula>OR(D59=祝色,WEEKDAY(D59)=1)</formula>
    </cfRule>
    <cfRule type="expression" dxfId="35116" priority="2742" stopIfTrue="1">
      <formula>WEEKDAY(D59)=7</formula>
    </cfRule>
  </conditionalFormatting>
  <conditionalFormatting sqref="E59:E60">
    <cfRule type="expression" dxfId="35115" priority="2739" stopIfTrue="1">
      <formula>OR(E59=祝色,WEEKDAY(E59)=1)</formula>
    </cfRule>
    <cfRule type="expression" dxfId="35114" priority="2740" stopIfTrue="1">
      <formula>WEEKDAY(E59)=7</formula>
    </cfRule>
  </conditionalFormatting>
  <conditionalFormatting sqref="L54">
    <cfRule type="expression" dxfId="35113" priority="2737" stopIfTrue="1">
      <formula>OR(L54=祝色,WEEKDAY(L54)=1)</formula>
    </cfRule>
    <cfRule type="expression" dxfId="35112" priority="2738" stopIfTrue="1">
      <formula>WEEKDAY(L54)=7</formula>
    </cfRule>
  </conditionalFormatting>
  <conditionalFormatting sqref="M54">
    <cfRule type="expression" dxfId="35111" priority="2735" stopIfTrue="1">
      <formula>OR(M54=祝色,WEEKDAY(M54)=1)</formula>
    </cfRule>
    <cfRule type="expression" dxfId="35110" priority="2736" stopIfTrue="1">
      <formula>WEEKDAY(M54)=7</formula>
    </cfRule>
  </conditionalFormatting>
  <conditionalFormatting sqref="N54">
    <cfRule type="expression" dxfId="35109" priority="2733" stopIfTrue="1">
      <formula>OR(N54=祝色,WEEKDAY(N54)=1)</formula>
    </cfRule>
    <cfRule type="expression" dxfId="35108" priority="2734" stopIfTrue="1">
      <formula>WEEKDAY(N54)=7</formula>
    </cfRule>
  </conditionalFormatting>
  <conditionalFormatting sqref="O54">
    <cfRule type="expression" dxfId="35107" priority="2731" stopIfTrue="1">
      <formula>OR(O54=祝色,WEEKDAY(O54)=1)</formula>
    </cfRule>
    <cfRule type="expression" dxfId="35106" priority="2732" stopIfTrue="1">
      <formula>WEEKDAY(O54)=7</formula>
    </cfRule>
  </conditionalFormatting>
  <conditionalFormatting sqref="P54">
    <cfRule type="expression" dxfId="35105" priority="2729" stopIfTrue="1">
      <formula>OR(P54=祝色,WEEKDAY(P54)=1)</formula>
    </cfRule>
    <cfRule type="expression" dxfId="35104" priority="2730" stopIfTrue="1">
      <formula>WEEKDAY(P54)=7</formula>
    </cfRule>
  </conditionalFormatting>
  <conditionalFormatting sqref="Q54">
    <cfRule type="expression" dxfId="35103" priority="2727" stopIfTrue="1">
      <formula>OR(Q54=祝色,WEEKDAY(Q54)=1)</formula>
    </cfRule>
    <cfRule type="expression" dxfId="35102" priority="2728" stopIfTrue="1">
      <formula>WEEKDAY(Q54)=7</formula>
    </cfRule>
  </conditionalFormatting>
  <conditionalFormatting sqref="R54">
    <cfRule type="expression" dxfId="35101" priority="2725" stopIfTrue="1">
      <formula>OR(R54=祝色,WEEKDAY(R54)=1)</formula>
    </cfRule>
    <cfRule type="expression" dxfId="35100" priority="2726" stopIfTrue="1">
      <formula>WEEKDAY(R54)=7</formula>
    </cfRule>
  </conditionalFormatting>
  <conditionalFormatting sqref="L55">
    <cfRule type="expression" dxfId="35099" priority="2723" stopIfTrue="1">
      <formula>OR(L55=祝色,WEEKDAY(L55)=1)</formula>
    </cfRule>
    <cfRule type="expression" dxfId="35098" priority="2724" stopIfTrue="1">
      <formula>WEEKDAY(L55)=7</formula>
    </cfRule>
  </conditionalFormatting>
  <conditionalFormatting sqref="M55">
    <cfRule type="expression" dxfId="35097" priority="2721" stopIfTrue="1">
      <formula>OR(M55=祝色,WEEKDAY(M55)=1)</formula>
    </cfRule>
    <cfRule type="expression" dxfId="35096" priority="2722" stopIfTrue="1">
      <formula>WEEKDAY(M55)=7</formula>
    </cfRule>
  </conditionalFormatting>
  <conditionalFormatting sqref="N55">
    <cfRule type="expression" dxfId="35095" priority="2719" stopIfTrue="1">
      <formula>OR(N55=祝色,WEEKDAY(N55)=1)</formula>
    </cfRule>
    <cfRule type="expression" dxfId="35094" priority="2720" stopIfTrue="1">
      <formula>WEEKDAY(N55)=7</formula>
    </cfRule>
  </conditionalFormatting>
  <conditionalFormatting sqref="O55">
    <cfRule type="expression" dxfId="35093" priority="2717" stopIfTrue="1">
      <formula>OR(O55=祝色,WEEKDAY(O55)=1)</formula>
    </cfRule>
    <cfRule type="expression" dxfId="35092" priority="2718" stopIfTrue="1">
      <formula>WEEKDAY(O55)=7</formula>
    </cfRule>
  </conditionalFormatting>
  <conditionalFormatting sqref="P55">
    <cfRule type="expression" dxfId="35091" priority="2715" stopIfTrue="1">
      <formula>OR(P55=祝色,WEEKDAY(P55)=1)</formula>
    </cfRule>
    <cfRule type="expression" dxfId="35090" priority="2716" stopIfTrue="1">
      <formula>WEEKDAY(P55)=7</formula>
    </cfRule>
  </conditionalFormatting>
  <conditionalFormatting sqref="Q55">
    <cfRule type="expression" dxfId="35089" priority="2713" stopIfTrue="1">
      <formula>OR(Q55=祝色,WEEKDAY(Q55)=1)</formula>
    </cfRule>
    <cfRule type="expression" dxfId="35088" priority="2714" stopIfTrue="1">
      <formula>WEEKDAY(Q55)=7</formula>
    </cfRule>
  </conditionalFormatting>
  <conditionalFormatting sqref="R55">
    <cfRule type="expression" dxfId="35087" priority="2711" stopIfTrue="1">
      <formula>OR(R55=祝色,WEEKDAY(R55)=1)</formula>
    </cfRule>
    <cfRule type="expression" dxfId="35086" priority="2712" stopIfTrue="1">
      <formula>WEEKDAY(R55)=7</formula>
    </cfRule>
  </conditionalFormatting>
  <conditionalFormatting sqref="L56">
    <cfRule type="expression" dxfId="35085" priority="2709" stopIfTrue="1">
      <formula>OR(L56=祝色,WEEKDAY(L56)=1)</formula>
    </cfRule>
    <cfRule type="expression" dxfId="35084" priority="2710" stopIfTrue="1">
      <formula>WEEKDAY(L56)=7</formula>
    </cfRule>
  </conditionalFormatting>
  <conditionalFormatting sqref="M56">
    <cfRule type="expression" dxfId="35083" priority="2707" stopIfTrue="1">
      <formula>OR(M56=祝色,WEEKDAY(M56)=1)</formula>
    </cfRule>
    <cfRule type="expression" dxfId="35082" priority="2708" stopIfTrue="1">
      <formula>WEEKDAY(M56)=7</formula>
    </cfRule>
  </conditionalFormatting>
  <conditionalFormatting sqref="N56">
    <cfRule type="expression" dxfId="35081" priority="2705" stopIfTrue="1">
      <formula>OR(N56=祝色,WEEKDAY(N56)=1)</formula>
    </cfRule>
    <cfRule type="expression" dxfId="35080" priority="2706" stopIfTrue="1">
      <formula>WEEKDAY(N56)=7</formula>
    </cfRule>
  </conditionalFormatting>
  <conditionalFormatting sqref="O56">
    <cfRule type="expression" dxfId="35079" priority="2703" stopIfTrue="1">
      <formula>OR(O56=祝色,WEEKDAY(O56)=1)</formula>
    </cfRule>
    <cfRule type="expression" dxfId="35078" priority="2704" stopIfTrue="1">
      <formula>WEEKDAY(O56)=7</formula>
    </cfRule>
  </conditionalFormatting>
  <conditionalFormatting sqref="P56">
    <cfRule type="expression" dxfId="35077" priority="2701" stopIfTrue="1">
      <formula>OR(P56=祝色,WEEKDAY(P56)=1)</formula>
    </cfRule>
    <cfRule type="expression" dxfId="35076" priority="2702" stopIfTrue="1">
      <formula>WEEKDAY(P56)=7</formula>
    </cfRule>
  </conditionalFormatting>
  <conditionalFormatting sqref="Q56">
    <cfRule type="expression" dxfId="35075" priority="2699" stopIfTrue="1">
      <formula>OR(Q56=祝色,WEEKDAY(Q56)=1)</formula>
    </cfRule>
    <cfRule type="expression" dxfId="35074" priority="2700" stopIfTrue="1">
      <formula>WEEKDAY(Q56)=7</formula>
    </cfRule>
  </conditionalFormatting>
  <conditionalFormatting sqref="R56">
    <cfRule type="expression" dxfId="35073" priority="2697" stopIfTrue="1">
      <formula>OR(R56=祝色,WEEKDAY(R56)=1)</formula>
    </cfRule>
    <cfRule type="expression" dxfId="35072" priority="2698" stopIfTrue="1">
      <formula>WEEKDAY(R56)=7</formula>
    </cfRule>
  </conditionalFormatting>
  <conditionalFormatting sqref="L57">
    <cfRule type="expression" dxfId="35071" priority="2695" stopIfTrue="1">
      <formula>OR(L57=祝色,WEEKDAY(L57)=1)</formula>
    </cfRule>
    <cfRule type="expression" dxfId="35070" priority="2696" stopIfTrue="1">
      <formula>WEEKDAY(L57)=7</formula>
    </cfRule>
  </conditionalFormatting>
  <conditionalFormatting sqref="M57">
    <cfRule type="expression" dxfId="35069" priority="2693" stopIfTrue="1">
      <formula>OR(M57=祝色,WEEKDAY(M57)=1)</formula>
    </cfRule>
    <cfRule type="expression" dxfId="35068" priority="2694" stopIfTrue="1">
      <formula>WEEKDAY(M57)=7</formula>
    </cfRule>
  </conditionalFormatting>
  <conditionalFormatting sqref="N57">
    <cfRule type="expression" dxfId="35067" priority="2691" stopIfTrue="1">
      <formula>OR(N57=祝色,WEEKDAY(N57)=1)</formula>
    </cfRule>
    <cfRule type="expression" dxfId="35066" priority="2692" stopIfTrue="1">
      <formula>WEEKDAY(N57)=7</formula>
    </cfRule>
  </conditionalFormatting>
  <conditionalFormatting sqref="O57">
    <cfRule type="expression" dxfId="35065" priority="2689" stopIfTrue="1">
      <formula>OR(O57=祝色,WEEKDAY(O57)=1)</formula>
    </cfRule>
    <cfRule type="expression" dxfId="35064" priority="2690" stopIfTrue="1">
      <formula>WEEKDAY(O57)=7</formula>
    </cfRule>
  </conditionalFormatting>
  <conditionalFormatting sqref="P57">
    <cfRule type="expression" dxfId="35063" priority="2687" stopIfTrue="1">
      <formula>OR(P57=祝色,WEEKDAY(P57)=1)</formula>
    </cfRule>
    <cfRule type="expression" dxfId="35062" priority="2688" stopIfTrue="1">
      <formula>WEEKDAY(P57)=7</formula>
    </cfRule>
  </conditionalFormatting>
  <conditionalFormatting sqref="Q57">
    <cfRule type="expression" dxfId="35061" priority="2685" stopIfTrue="1">
      <formula>OR(Q57=祝色,WEEKDAY(Q57)=1)</formula>
    </cfRule>
    <cfRule type="expression" dxfId="35060" priority="2686" stopIfTrue="1">
      <formula>WEEKDAY(Q57)=7</formula>
    </cfRule>
  </conditionalFormatting>
  <conditionalFormatting sqref="R57">
    <cfRule type="expression" dxfId="35059" priority="2683" stopIfTrue="1">
      <formula>OR(R57=祝色,WEEKDAY(R57)=1)</formula>
    </cfRule>
    <cfRule type="expression" dxfId="35058" priority="2684" stopIfTrue="1">
      <formula>WEEKDAY(R57)=7</formula>
    </cfRule>
  </conditionalFormatting>
  <conditionalFormatting sqref="L58">
    <cfRule type="expression" dxfId="35057" priority="2681" stopIfTrue="1">
      <formula>OR(L58=祝色,WEEKDAY(L58)=1)</formula>
    </cfRule>
    <cfRule type="expression" dxfId="35056" priority="2682" stopIfTrue="1">
      <formula>WEEKDAY(L58)=7</formula>
    </cfRule>
  </conditionalFormatting>
  <conditionalFormatting sqref="M58">
    <cfRule type="expression" dxfId="35055" priority="2679" stopIfTrue="1">
      <formula>OR(M58=祝色,WEEKDAY(M58)=1)</formula>
    </cfRule>
    <cfRule type="expression" dxfId="35054" priority="2680" stopIfTrue="1">
      <formula>WEEKDAY(M58)=7</formula>
    </cfRule>
  </conditionalFormatting>
  <conditionalFormatting sqref="N58">
    <cfRule type="expression" dxfId="35053" priority="2677" stopIfTrue="1">
      <formula>OR(N58=祝色,WEEKDAY(N58)=1)</formula>
    </cfRule>
    <cfRule type="expression" dxfId="35052" priority="2678" stopIfTrue="1">
      <formula>WEEKDAY(N58)=7</formula>
    </cfRule>
  </conditionalFormatting>
  <conditionalFormatting sqref="O58">
    <cfRule type="expression" dxfId="35051" priority="2675" stopIfTrue="1">
      <formula>OR(O58=祝色,WEEKDAY(O58)=1)</formula>
    </cfRule>
    <cfRule type="expression" dxfId="35050" priority="2676" stopIfTrue="1">
      <formula>WEEKDAY(O58)=7</formula>
    </cfRule>
  </conditionalFormatting>
  <conditionalFormatting sqref="P58">
    <cfRule type="expression" dxfId="35049" priority="2673" stopIfTrue="1">
      <formula>OR(P58=祝色,WEEKDAY(P58)=1)</formula>
    </cfRule>
    <cfRule type="expression" dxfId="35048" priority="2674" stopIfTrue="1">
      <formula>WEEKDAY(P58)=7</formula>
    </cfRule>
  </conditionalFormatting>
  <conditionalFormatting sqref="Q58">
    <cfRule type="expression" dxfId="35047" priority="2671" stopIfTrue="1">
      <formula>OR(Q58=祝色,WEEKDAY(Q58)=1)</formula>
    </cfRule>
    <cfRule type="expression" dxfId="35046" priority="2672" stopIfTrue="1">
      <formula>WEEKDAY(Q58)=7</formula>
    </cfRule>
  </conditionalFormatting>
  <conditionalFormatting sqref="R58">
    <cfRule type="expression" dxfId="35045" priority="2669" stopIfTrue="1">
      <formula>OR(R58=祝色,WEEKDAY(R58)=1)</formula>
    </cfRule>
    <cfRule type="expression" dxfId="35044" priority="2670" stopIfTrue="1">
      <formula>WEEKDAY(R58)=7</formula>
    </cfRule>
  </conditionalFormatting>
  <conditionalFormatting sqref="L59:L60">
    <cfRule type="expression" dxfId="35043" priority="2667" stopIfTrue="1">
      <formula>OR(L59=祝色,WEEKDAY(L59)=1)</formula>
    </cfRule>
    <cfRule type="expression" dxfId="35042" priority="2668" stopIfTrue="1">
      <formula>WEEKDAY(L59)=7</formula>
    </cfRule>
  </conditionalFormatting>
  <conditionalFormatting sqref="M59:M60">
    <cfRule type="expression" dxfId="35041" priority="2665" stopIfTrue="1">
      <formula>OR(M59=祝色,WEEKDAY(M59)=1)</formula>
    </cfRule>
    <cfRule type="expression" dxfId="35040" priority="2666" stopIfTrue="1">
      <formula>WEEKDAY(M59)=7</formula>
    </cfRule>
  </conditionalFormatting>
  <conditionalFormatting sqref="D63">
    <cfRule type="expression" dxfId="35039" priority="2663" stopIfTrue="1">
      <formula>OR(D63=祝色,WEEKDAY(D63)=1)</formula>
    </cfRule>
    <cfRule type="expression" dxfId="35038" priority="2664" stopIfTrue="1">
      <formula>WEEKDAY(D63)=7</formula>
    </cfRule>
  </conditionalFormatting>
  <conditionalFormatting sqref="E63">
    <cfRule type="expression" dxfId="35037" priority="2661" stopIfTrue="1">
      <formula>OR(E63=祝色,WEEKDAY(E63)=1)</formula>
    </cfRule>
    <cfRule type="expression" dxfId="35036" priority="2662" stopIfTrue="1">
      <formula>WEEKDAY(E63)=7</formula>
    </cfRule>
  </conditionalFormatting>
  <conditionalFormatting sqref="F63">
    <cfRule type="expression" dxfId="35035" priority="2659" stopIfTrue="1">
      <formula>OR(F63=祝色,WEEKDAY(F63)=1)</formula>
    </cfRule>
    <cfRule type="expression" dxfId="35034" priority="2660" stopIfTrue="1">
      <formula>WEEKDAY(F63)=7</formula>
    </cfRule>
  </conditionalFormatting>
  <conditionalFormatting sqref="G63">
    <cfRule type="expression" dxfId="35033" priority="2657" stopIfTrue="1">
      <formula>OR(G63=祝色,WEEKDAY(G63)=1)</formula>
    </cfRule>
    <cfRule type="expression" dxfId="35032" priority="2658" stopIfTrue="1">
      <formula>WEEKDAY(G63)=7</formula>
    </cfRule>
  </conditionalFormatting>
  <conditionalFormatting sqref="H63">
    <cfRule type="expression" dxfId="35031" priority="2655" stopIfTrue="1">
      <formula>OR(H63=祝色,WEEKDAY(H63)=1)</formula>
    </cfRule>
    <cfRule type="expression" dxfId="35030" priority="2656" stopIfTrue="1">
      <formula>WEEKDAY(H63)=7</formula>
    </cfRule>
  </conditionalFormatting>
  <conditionalFormatting sqref="I63">
    <cfRule type="expression" dxfId="35029" priority="2653" stopIfTrue="1">
      <formula>OR(I63=祝色,WEEKDAY(I63)=1)</formula>
    </cfRule>
    <cfRule type="expression" dxfId="35028" priority="2654" stopIfTrue="1">
      <formula>WEEKDAY(I63)=7</formula>
    </cfRule>
  </conditionalFormatting>
  <conditionalFormatting sqref="J63">
    <cfRule type="expression" dxfId="35027" priority="2651" stopIfTrue="1">
      <formula>OR(J63=祝色,WEEKDAY(J63)=1)</formula>
    </cfRule>
    <cfRule type="expression" dxfId="35026" priority="2652" stopIfTrue="1">
      <formula>WEEKDAY(J63)=7</formula>
    </cfRule>
  </conditionalFormatting>
  <conditionalFormatting sqref="D64">
    <cfRule type="expression" dxfId="35025" priority="2649" stopIfTrue="1">
      <formula>OR(D64=祝色,WEEKDAY(D64)=1)</formula>
    </cfRule>
    <cfRule type="expression" dxfId="35024" priority="2650" stopIfTrue="1">
      <formula>WEEKDAY(D64)=7</formula>
    </cfRule>
  </conditionalFormatting>
  <conditionalFormatting sqref="E64">
    <cfRule type="expression" dxfId="35023" priority="2647" stopIfTrue="1">
      <formula>OR(E64=祝色,WEEKDAY(E64)=1)</formula>
    </cfRule>
    <cfRule type="expression" dxfId="35022" priority="2648" stopIfTrue="1">
      <formula>WEEKDAY(E64)=7</formula>
    </cfRule>
  </conditionalFormatting>
  <conditionalFormatting sqref="F64">
    <cfRule type="expression" dxfId="35021" priority="2645" stopIfTrue="1">
      <formula>OR(F64=祝色,WEEKDAY(F64)=1)</formula>
    </cfRule>
    <cfRule type="expression" dxfId="35020" priority="2646" stopIfTrue="1">
      <formula>WEEKDAY(F64)=7</formula>
    </cfRule>
  </conditionalFormatting>
  <conditionalFormatting sqref="G64">
    <cfRule type="expression" dxfId="35019" priority="2643" stopIfTrue="1">
      <formula>OR(G64=祝色,WEEKDAY(G64)=1)</formula>
    </cfRule>
    <cfRule type="expression" dxfId="35018" priority="2644" stopIfTrue="1">
      <formula>WEEKDAY(G64)=7</formula>
    </cfRule>
  </conditionalFormatting>
  <conditionalFormatting sqref="H64">
    <cfRule type="expression" dxfId="35017" priority="2641" stopIfTrue="1">
      <formula>OR(H64=祝色,WEEKDAY(H64)=1)</formula>
    </cfRule>
    <cfRule type="expression" dxfId="35016" priority="2642" stopIfTrue="1">
      <formula>WEEKDAY(H64)=7</formula>
    </cfRule>
  </conditionalFormatting>
  <conditionalFormatting sqref="I64">
    <cfRule type="expression" dxfId="35015" priority="2639" stopIfTrue="1">
      <formula>OR(I64=祝色,WEEKDAY(I64)=1)</formula>
    </cfRule>
    <cfRule type="expression" dxfId="35014" priority="2640" stopIfTrue="1">
      <formula>WEEKDAY(I64)=7</formula>
    </cfRule>
  </conditionalFormatting>
  <conditionalFormatting sqref="J64">
    <cfRule type="expression" dxfId="35013" priority="2637" stopIfTrue="1">
      <formula>OR(J64=祝色,WEEKDAY(J64)=1)</formula>
    </cfRule>
    <cfRule type="expression" dxfId="35012" priority="2638" stopIfTrue="1">
      <formula>WEEKDAY(J64)=7</formula>
    </cfRule>
  </conditionalFormatting>
  <conditionalFormatting sqref="D65">
    <cfRule type="expression" dxfId="35011" priority="2635" stopIfTrue="1">
      <formula>OR(D65=祝色,WEEKDAY(D65)=1)</formula>
    </cfRule>
    <cfRule type="expression" dxfId="35010" priority="2636" stopIfTrue="1">
      <formula>WEEKDAY(D65)=7</formula>
    </cfRule>
  </conditionalFormatting>
  <conditionalFormatting sqref="E65">
    <cfRule type="expression" dxfId="35009" priority="2633" stopIfTrue="1">
      <formula>OR(E65=祝色,WEEKDAY(E65)=1)</formula>
    </cfRule>
    <cfRule type="expression" dxfId="35008" priority="2634" stopIfTrue="1">
      <formula>WEEKDAY(E65)=7</formula>
    </cfRule>
  </conditionalFormatting>
  <conditionalFormatting sqref="F65">
    <cfRule type="expression" dxfId="35007" priority="2631" stopIfTrue="1">
      <formula>OR(F65=祝色,WEEKDAY(F65)=1)</formula>
    </cfRule>
    <cfRule type="expression" dxfId="35006" priority="2632" stopIfTrue="1">
      <formula>WEEKDAY(F65)=7</formula>
    </cfRule>
  </conditionalFormatting>
  <conditionalFormatting sqref="G65">
    <cfRule type="expression" dxfId="35005" priority="2629" stopIfTrue="1">
      <formula>OR(G65=祝色,WEEKDAY(G65)=1)</formula>
    </cfRule>
    <cfRule type="expression" dxfId="35004" priority="2630" stopIfTrue="1">
      <formula>WEEKDAY(G65)=7</formula>
    </cfRule>
  </conditionalFormatting>
  <conditionalFormatting sqref="H65">
    <cfRule type="expression" dxfId="35003" priority="2627" stopIfTrue="1">
      <formula>OR(H65=祝色,WEEKDAY(H65)=1)</formula>
    </cfRule>
    <cfRule type="expression" dxfId="35002" priority="2628" stopIfTrue="1">
      <formula>WEEKDAY(H65)=7</formula>
    </cfRule>
  </conditionalFormatting>
  <conditionalFormatting sqref="I65">
    <cfRule type="expression" dxfId="35001" priority="2625" stopIfTrue="1">
      <formula>OR(I65=祝色,WEEKDAY(I65)=1)</formula>
    </cfRule>
    <cfRule type="expression" dxfId="35000" priority="2626" stopIfTrue="1">
      <formula>WEEKDAY(I65)=7</formula>
    </cfRule>
  </conditionalFormatting>
  <conditionalFormatting sqref="J65">
    <cfRule type="expression" dxfId="34999" priority="2623" stopIfTrue="1">
      <formula>OR(J65=祝色,WEEKDAY(J65)=1)</formula>
    </cfRule>
    <cfRule type="expression" dxfId="34998" priority="2624" stopIfTrue="1">
      <formula>WEEKDAY(J65)=7</formula>
    </cfRule>
  </conditionalFormatting>
  <conditionalFormatting sqref="D66">
    <cfRule type="expression" dxfId="34997" priority="2621" stopIfTrue="1">
      <formula>OR(D66=祝色,WEEKDAY(D66)=1)</formula>
    </cfRule>
    <cfRule type="expression" dxfId="34996" priority="2622" stopIfTrue="1">
      <formula>WEEKDAY(D66)=7</formula>
    </cfRule>
  </conditionalFormatting>
  <conditionalFormatting sqref="E66">
    <cfRule type="expression" dxfId="34995" priority="2619" stopIfTrue="1">
      <formula>OR(E66=祝色,WEEKDAY(E66)=1)</formula>
    </cfRule>
    <cfRule type="expression" dxfId="34994" priority="2620" stopIfTrue="1">
      <formula>WEEKDAY(E66)=7</formula>
    </cfRule>
  </conditionalFormatting>
  <conditionalFormatting sqref="F66">
    <cfRule type="expression" dxfId="34993" priority="2617" stopIfTrue="1">
      <formula>OR(F66=祝色,WEEKDAY(F66)=1)</formula>
    </cfRule>
    <cfRule type="expression" dxfId="34992" priority="2618" stopIfTrue="1">
      <formula>WEEKDAY(F66)=7</formula>
    </cfRule>
  </conditionalFormatting>
  <conditionalFormatting sqref="G66">
    <cfRule type="expression" dxfId="34991" priority="2615" stopIfTrue="1">
      <formula>OR(G66=祝色,WEEKDAY(G66)=1)</formula>
    </cfRule>
    <cfRule type="expression" dxfId="34990" priority="2616" stopIfTrue="1">
      <formula>WEEKDAY(G66)=7</formula>
    </cfRule>
  </conditionalFormatting>
  <conditionalFormatting sqref="H66">
    <cfRule type="expression" dxfId="34989" priority="2613" stopIfTrue="1">
      <formula>OR(H66=祝色,WEEKDAY(H66)=1)</formula>
    </cfRule>
    <cfRule type="expression" dxfId="34988" priority="2614" stopIfTrue="1">
      <formula>WEEKDAY(H66)=7</formula>
    </cfRule>
  </conditionalFormatting>
  <conditionalFormatting sqref="I66">
    <cfRule type="expression" dxfId="34987" priority="2611" stopIfTrue="1">
      <formula>OR(I66=祝色,WEEKDAY(I66)=1)</formula>
    </cfRule>
    <cfRule type="expression" dxfId="34986" priority="2612" stopIfTrue="1">
      <formula>WEEKDAY(I66)=7</formula>
    </cfRule>
  </conditionalFormatting>
  <conditionalFormatting sqref="J66">
    <cfRule type="expression" dxfId="34985" priority="2609" stopIfTrue="1">
      <formula>OR(J66=祝色,WEEKDAY(J66)=1)</formula>
    </cfRule>
    <cfRule type="expression" dxfId="34984" priority="2610" stopIfTrue="1">
      <formula>WEEKDAY(J66)=7</formula>
    </cfRule>
  </conditionalFormatting>
  <conditionalFormatting sqref="D67">
    <cfRule type="expression" dxfId="34983" priority="2607" stopIfTrue="1">
      <formula>OR(D67=祝色,WEEKDAY(D67)=1)</formula>
    </cfRule>
    <cfRule type="expression" dxfId="34982" priority="2608" stopIfTrue="1">
      <formula>WEEKDAY(D67)=7</formula>
    </cfRule>
  </conditionalFormatting>
  <conditionalFormatting sqref="E67">
    <cfRule type="expression" dxfId="34981" priority="2605" stopIfTrue="1">
      <formula>OR(E67=祝色,WEEKDAY(E67)=1)</formula>
    </cfRule>
    <cfRule type="expression" dxfId="34980" priority="2606" stopIfTrue="1">
      <formula>WEEKDAY(E67)=7</formula>
    </cfRule>
  </conditionalFormatting>
  <conditionalFormatting sqref="F67">
    <cfRule type="expression" dxfId="34979" priority="2603" stopIfTrue="1">
      <formula>OR(F67=祝色,WEEKDAY(F67)=1)</formula>
    </cfRule>
    <cfRule type="expression" dxfId="34978" priority="2604" stopIfTrue="1">
      <formula>WEEKDAY(F67)=7</formula>
    </cfRule>
  </conditionalFormatting>
  <conditionalFormatting sqref="G67">
    <cfRule type="expression" dxfId="34977" priority="2601" stopIfTrue="1">
      <formula>OR(G67=祝色,WEEKDAY(G67)=1)</formula>
    </cfRule>
    <cfRule type="expression" dxfId="34976" priority="2602" stopIfTrue="1">
      <formula>WEEKDAY(G67)=7</formula>
    </cfRule>
  </conditionalFormatting>
  <conditionalFormatting sqref="H67">
    <cfRule type="expression" dxfId="34975" priority="2599" stopIfTrue="1">
      <formula>OR(H67=祝色,WEEKDAY(H67)=1)</formula>
    </cfRule>
    <cfRule type="expression" dxfId="34974" priority="2600" stopIfTrue="1">
      <formula>WEEKDAY(H67)=7</formula>
    </cfRule>
  </conditionalFormatting>
  <conditionalFormatting sqref="I67">
    <cfRule type="expression" dxfId="34973" priority="2597" stopIfTrue="1">
      <formula>OR(I67=祝色,WEEKDAY(I67)=1)</formula>
    </cfRule>
    <cfRule type="expression" dxfId="34972" priority="2598" stopIfTrue="1">
      <formula>WEEKDAY(I67)=7</formula>
    </cfRule>
  </conditionalFormatting>
  <conditionalFormatting sqref="J67">
    <cfRule type="expression" dxfId="34971" priority="2595" stopIfTrue="1">
      <formula>OR(J67=祝色,WEEKDAY(J67)=1)</formula>
    </cfRule>
    <cfRule type="expression" dxfId="34970" priority="2596" stopIfTrue="1">
      <formula>WEEKDAY(J67)=7</formula>
    </cfRule>
  </conditionalFormatting>
  <conditionalFormatting sqref="D68:D69">
    <cfRule type="expression" dxfId="34969" priority="2593" stopIfTrue="1">
      <formula>OR(D68=祝色,WEEKDAY(D68)=1)</formula>
    </cfRule>
    <cfRule type="expression" dxfId="34968" priority="2594" stopIfTrue="1">
      <formula>WEEKDAY(D68)=7</formula>
    </cfRule>
  </conditionalFormatting>
  <conditionalFormatting sqref="E68:E69">
    <cfRule type="expression" dxfId="34967" priority="2591" stopIfTrue="1">
      <formula>OR(E68=祝色,WEEKDAY(E68)=1)</formula>
    </cfRule>
    <cfRule type="expression" dxfId="34966" priority="2592" stopIfTrue="1">
      <formula>WEEKDAY(E68)=7</formula>
    </cfRule>
  </conditionalFormatting>
  <conditionalFormatting sqref="L63">
    <cfRule type="expression" dxfId="34965" priority="2589" stopIfTrue="1">
      <formula>OR(L63=祝色,WEEKDAY(L63)=1)</formula>
    </cfRule>
    <cfRule type="expression" dxfId="34964" priority="2590" stopIfTrue="1">
      <formula>WEEKDAY(L63)=7</formula>
    </cfRule>
  </conditionalFormatting>
  <conditionalFormatting sqref="M63">
    <cfRule type="expression" dxfId="34963" priority="2587" stopIfTrue="1">
      <formula>OR(M63=祝色,WEEKDAY(M63)=1)</formula>
    </cfRule>
    <cfRule type="expression" dxfId="34962" priority="2588" stopIfTrue="1">
      <formula>WEEKDAY(M63)=7</formula>
    </cfRule>
  </conditionalFormatting>
  <conditionalFormatting sqref="N63">
    <cfRule type="expression" dxfId="34961" priority="2585" stopIfTrue="1">
      <formula>OR(N63=祝色,WEEKDAY(N63)=1)</formula>
    </cfRule>
    <cfRule type="expression" dxfId="34960" priority="2586" stopIfTrue="1">
      <formula>WEEKDAY(N63)=7</formula>
    </cfRule>
  </conditionalFormatting>
  <conditionalFormatting sqref="O63">
    <cfRule type="expression" dxfId="34959" priority="2583" stopIfTrue="1">
      <formula>OR(O63=祝色,WEEKDAY(O63)=1)</formula>
    </cfRule>
    <cfRule type="expression" dxfId="34958" priority="2584" stopIfTrue="1">
      <formula>WEEKDAY(O63)=7</formula>
    </cfRule>
  </conditionalFormatting>
  <conditionalFormatting sqref="P63">
    <cfRule type="expression" dxfId="34957" priority="2581" stopIfTrue="1">
      <formula>OR(P63=祝色,WEEKDAY(P63)=1)</formula>
    </cfRule>
    <cfRule type="expression" dxfId="34956" priority="2582" stopIfTrue="1">
      <formula>WEEKDAY(P63)=7</formula>
    </cfRule>
  </conditionalFormatting>
  <conditionalFormatting sqref="Q63">
    <cfRule type="expression" dxfId="34955" priority="2579" stopIfTrue="1">
      <formula>OR(Q63=祝色,WEEKDAY(Q63)=1)</formula>
    </cfRule>
    <cfRule type="expression" dxfId="34954" priority="2580" stopIfTrue="1">
      <formula>WEEKDAY(Q63)=7</formula>
    </cfRule>
  </conditionalFormatting>
  <conditionalFormatting sqref="R63">
    <cfRule type="expression" dxfId="34953" priority="2577" stopIfTrue="1">
      <formula>OR(R63=祝色,WEEKDAY(R63)=1)</formula>
    </cfRule>
    <cfRule type="expression" dxfId="34952" priority="2578" stopIfTrue="1">
      <formula>WEEKDAY(R63)=7</formula>
    </cfRule>
  </conditionalFormatting>
  <conditionalFormatting sqref="L64">
    <cfRule type="expression" dxfId="34951" priority="2575" stopIfTrue="1">
      <formula>OR(L64=祝色,WEEKDAY(L64)=1)</formula>
    </cfRule>
    <cfRule type="expression" dxfId="34950" priority="2576" stopIfTrue="1">
      <formula>WEEKDAY(L64)=7</formula>
    </cfRule>
  </conditionalFormatting>
  <conditionalFormatting sqref="M64">
    <cfRule type="expression" dxfId="34949" priority="2573" stopIfTrue="1">
      <formula>OR(M64=祝色,WEEKDAY(M64)=1)</formula>
    </cfRule>
    <cfRule type="expression" dxfId="34948" priority="2574" stopIfTrue="1">
      <formula>WEEKDAY(M64)=7</formula>
    </cfRule>
  </conditionalFormatting>
  <conditionalFormatting sqref="N64">
    <cfRule type="expression" dxfId="34947" priority="2571" stopIfTrue="1">
      <formula>OR(N64=祝色,WEEKDAY(N64)=1)</formula>
    </cfRule>
    <cfRule type="expression" dxfId="34946" priority="2572" stopIfTrue="1">
      <formula>WEEKDAY(N64)=7</formula>
    </cfRule>
  </conditionalFormatting>
  <conditionalFormatting sqref="O64">
    <cfRule type="expression" dxfId="34945" priority="2569" stopIfTrue="1">
      <formula>OR(O64=祝色,WEEKDAY(O64)=1)</formula>
    </cfRule>
    <cfRule type="expression" dxfId="34944" priority="2570" stopIfTrue="1">
      <formula>WEEKDAY(O64)=7</formula>
    </cfRule>
  </conditionalFormatting>
  <conditionalFormatting sqref="P64">
    <cfRule type="expression" dxfId="34943" priority="2567" stopIfTrue="1">
      <formula>OR(P64=祝色,WEEKDAY(P64)=1)</formula>
    </cfRule>
    <cfRule type="expression" dxfId="34942" priority="2568" stopIfTrue="1">
      <formula>WEEKDAY(P64)=7</formula>
    </cfRule>
  </conditionalFormatting>
  <conditionalFormatting sqref="Q64">
    <cfRule type="expression" dxfId="34941" priority="2565" stopIfTrue="1">
      <formula>OR(Q64=祝色,WEEKDAY(Q64)=1)</formula>
    </cfRule>
    <cfRule type="expression" dxfId="34940" priority="2566" stopIfTrue="1">
      <formula>WEEKDAY(Q64)=7</formula>
    </cfRule>
  </conditionalFormatting>
  <conditionalFormatting sqref="R64">
    <cfRule type="expression" dxfId="34939" priority="2563" stopIfTrue="1">
      <formula>OR(R64=祝色,WEEKDAY(R64)=1)</formula>
    </cfRule>
    <cfRule type="expression" dxfId="34938" priority="2564" stopIfTrue="1">
      <formula>WEEKDAY(R64)=7</formula>
    </cfRule>
  </conditionalFormatting>
  <conditionalFormatting sqref="L65">
    <cfRule type="expression" dxfId="34937" priority="2561" stopIfTrue="1">
      <formula>OR(L65=祝色,WEEKDAY(L65)=1)</formula>
    </cfRule>
    <cfRule type="expression" dxfId="34936" priority="2562" stopIfTrue="1">
      <formula>WEEKDAY(L65)=7</formula>
    </cfRule>
  </conditionalFormatting>
  <conditionalFormatting sqref="M65">
    <cfRule type="expression" dxfId="34935" priority="2559" stopIfTrue="1">
      <formula>OR(M65=祝色,WEEKDAY(M65)=1)</formula>
    </cfRule>
    <cfRule type="expression" dxfId="34934" priority="2560" stopIfTrue="1">
      <formula>WEEKDAY(M65)=7</formula>
    </cfRule>
  </conditionalFormatting>
  <conditionalFormatting sqref="N65">
    <cfRule type="expression" dxfId="34933" priority="2557" stopIfTrue="1">
      <formula>OR(N65=祝色,WEEKDAY(N65)=1)</formula>
    </cfRule>
    <cfRule type="expression" dxfId="34932" priority="2558" stopIfTrue="1">
      <formula>WEEKDAY(N65)=7</formula>
    </cfRule>
  </conditionalFormatting>
  <conditionalFormatting sqref="O65">
    <cfRule type="expression" dxfId="34931" priority="2555" stopIfTrue="1">
      <formula>OR(O65=祝色,WEEKDAY(O65)=1)</formula>
    </cfRule>
    <cfRule type="expression" dxfId="34930" priority="2556" stopIfTrue="1">
      <formula>WEEKDAY(O65)=7</formula>
    </cfRule>
  </conditionalFormatting>
  <conditionalFormatting sqref="P65">
    <cfRule type="expression" dxfId="34929" priority="2553" stopIfTrue="1">
      <formula>OR(P65=祝色,WEEKDAY(P65)=1)</formula>
    </cfRule>
    <cfRule type="expression" dxfId="34928" priority="2554" stopIfTrue="1">
      <formula>WEEKDAY(P65)=7</formula>
    </cfRule>
  </conditionalFormatting>
  <conditionalFormatting sqref="Q65">
    <cfRule type="expression" dxfId="34927" priority="2551" stopIfTrue="1">
      <formula>OR(Q65=祝色,WEEKDAY(Q65)=1)</formula>
    </cfRule>
    <cfRule type="expression" dxfId="34926" priority="2552" stopIfTrue="1">
      <formula>WEEKDAY(Q65)=7</formula>
    </cfRule>
  </conditionalFormatting>
  <conditionalFormatting sqref="R65">
    <cfRule type="expression" dxfId="34925" priority="2549" stopIfTrue="1">
      <formula>OR(R65=祝色,WEEKDAY(R65)=1)</formula>
    </cfRule>
    <cfRule type="expression" dxfId="34924" priority="2550" stopIfTrue="1">
      <formula>WEEKDAY(R65)=7</formula>
    </cfRule>
  </conditionalFormatting>
  <conditionalFormatting sqref="L66">
    <cfRule type="expression" dxfId="34923" priority="2547" stopIfTrue="1">
      <formula>OR(L66=祝色,WEEKDAY(L66)=1)</formula>
    </cfRule>
    <cfRule type="expression" dxfId="34922" priority="2548" stopIfTrue="1">
      <formula>WEEKDAY(L66)=7</formula>
    </cfRule>
  </conditionalFormatting>
  <conditionalFormatting sqref="M66">
    <cfRule type="expression" dxfId="34921" priority="2545" stopIfTrue="1">
      <formula>OR(M66=祝色,WEEKDAY(M66)=1)</formula>
    </cfRule>
    <cfRule type="expression" dxfId="34920" priority="2546" stopIfTrue="1">
      <formula>WEEKDAY(M66)=7</formula>
    </cfRule>
  </conditionalFormatting>
  <conditionalFormatting sqref="N66">
    <cfRule type="expression" dxfId="34919" priority="2543" stopIfTrue="1">
      <formula>OR(N66=祝色,WEEKDAY(N66)=1)</formula>
    </cfRule>
    <cfRule type="expression" dxfId="34918" priority="2544" stopIfTrue="1">
      <formula>WEEKDAY(N66)=7</formula>
    </cfRule>
  </conditionalFormatting>
  <conditionalFormatting sqref="O66">
    <cfRule type="expression" dxfId="34917" priority="2541" stopIfTrue="1">
      <formula>OR(O66=祝色,WEEKDAY(O66)=1)</formula>
    </cfRule>
    <cfRule type="expression" dxfId="34916" priority="2542" stopIfTrue="1">
      <formula>WEEKDAY(O66)=7</formula>
    </cfRule>
  </conditionalFormatting>
  <conditionalFormatting sqref="P66">
    <cfRule type="expression" dxfId="34915" priority="2539" stopIfTrue="1">
      <formula>OR(P66=祝色,WEEKDAY(P66)=1)</formula>
    </cfRule>
    <cfRule type="expression" dxfId="34914" priority="2540" stopIfTrue="1">
      <formula>WEEKDAY(P66)=7</formula>
    </cfRule>
  </conditionalFormatting>
  <conditionalFormatting sqref="Q66">
    <cfRule type="expression" dxfId="34913" priority="2537" stopIfTrue="1">
      <formula>OR(Q66=祝色,WEEKDAY(Q66)=1)</formula>
    </cfRule>
    <cfRule type="expression" dxfId="34912" priority="2538" stopIfTrue="1">
      <formula>WEEKDAY(Q66)=7</formula>
    </cfRule>
  </conditionalFormatting>
  <conditionalFormatting sqref="R66">
    <cfRule type="expression" dxfId="34911" priority="2535" stopIfTrue="1">
      <formula>OR(R66=祝色,WEEKDAY(R66)=1)</formula>
    </cfRule>
    <cfRule type="expression" dxfId="34910" priority="2536" stopIfTrue="1">
      <formula>WEEKDAY(R66)=7</formula>
    </cfRule>
  </conditionalFormatting>
  <conditionalFormatting sqref="L67">
    <cfRule type="expression" dxfId="34909" priority="2533" stopIfTrue="1">
      <formula>OR(L67=祝色,WEEKDAY(L67)=1)</formula>
    </cfRule>
    <cfRule type="expression" dxfId="34908" priority="2534" stopIfTrue="1">
      <formula>WEEKDAY(L67)=7</formula>
    </cfRule>
  </conditionalFormatting>
  <conditionalFormatting sqref="M67">
    <cfRule type="expression" dxfId="34907" priority="2531" stopIfTrue="1">
      <formula>OR(M67=祝色,WEEKDAY(M67)=1)</formula>
    </cfRule>
    <cfRule type="expression" dxfId="34906" priority="2532" stopIfTrue="1">
      <formula>WEEKDAY(M67)=7</formula>
    </cfRule>
  </conditionalFormatting>
  <conditionalFormatting sqref="N67">
    <cfRule type="expression" dxfId="34905" priority="2529" stopIfTrue="1">
      <formula>OR(N67=祝色,WEEKDAY(N67)=1)</formula>
    </cfRule>
    <cfRule type="expression" dxfId="34904" priority="2530" stopIfTrue="1">
      <formula>WEEKDAY(N67)=7</formula>
    </cfRule>
  </conditionalFormatting>
  <conditionalFormatting sqref="O67">
    <cfRule type="expression" dxfId="34903" priority="2527" stopIfTrue="1">
      <formula>OR(O67=祝色,WEEKDAY(O67)=1)</formula>
    </cfRule>
    <cfRule type="expression" dxfId="34902" priority="2528" stopIfTrue="1">
      <formula>WEEKDAY(O67)=7</formula>
    </cfRule>
  </conditionalFormatting>
  <conditionalFormatting sqref="P67">
    <cfRule type="expression" dxfId="34901" priority="2525" stopIfTrue="1">
      <formula>OR(P67=祝色,WEEKDAY(P67)=1)</formula>
    </cfRule>
    <cfRule type="expression" dxfId="34900" priority="2526" stopIfTrue="1">
      <formula>WEEKDAY(P67)=7</formula>
    </cfRule>
  </conditionalFormatting>
  <conditionalFormatting sqref="Q67">
    <cfRule type="expression" dxfId="34899" priority="2523" stopIfTrue="1">
      <formula>OR(Q67=祝色,WEEKDAY(Q67)=1)</formula>
    </cfRule>
    <cfRule type="expression" dxfId="34898" priority="2524" stopIfTrue="1">
      <formula>WEEKDAY(Q67)=7</formula>
    </cfRule>
  </conditionalFormatting>
  <conditionalFormatting sqref="R67">
    <cfRule type="expression" dxfId="34897" priority="2521" stopIfTrue="1">
      <formula>OR(R67=祝色,WEEKDAY(R67)=1)</formula>
    </cfRule>
    <cfRule type="expression" dxfId="34896" priority="2522" stopIfTrue="1">
      <formula>WEEKDAY(R67)=7</formula>
    </cfRule>
  </conditionalFormatting>
  <conditionalFormatting sqref="L68:L69">
    <cfRule type="expression" dxfId="34895" priority="2519" stopIfTrue="1">
      <formula>OR(L68=祝色,WEEKDAY(L68)=1)</formula>
    </cfRule>
    <cfRule type="expression" dxfId="34894" priority="2520" stopIfTrue="1">
      <formula>WEEKDAY(L68)=7</formula>
    </cfRule>
  </conditionalFormatting>
  <conditionalFormatting sqref="M68:M69">
    <cfRule type="expression" dxfId="34893" priority="2517" stopIfTrue="1">
      <formula>OR(M68=祝色,WEEKDAY(M68)=1)</formula>
    </cfRule>
    <cfRule type="expression" dxfId="34892" priority="2518" stopIfTrue="1">
      <formula>WEEKDAY(M68)=7</formula>
    </cfRule>
  </conditionalFormatting>
  <conditionalFormatting sqref="D72">
    <cfRule type="expression" dxfId="34891" priority="2515" stopIfTrue="1">
      <formula>OR(D72=祝色,WEEKDAY(D72)=1)</formula>
    </cfRule>
    <cfRule type="expression" dxfId="34890" priority="2516" stopIfTrue="1">
      <formula>WEEKDAY(D72)=7</formula>
    </cfRule>
  </conditionalFormatting>
  <conditionalFormatting sqref="E72">
    <cfRule type="expression" dxfId="34889" priority="2513" stopIfTrue="1">
      <formula>OR(E72=祝色,WEEKDAY(E72)=1)</formula>
    </cfRule>
    <cfRule type="expression" dxfId="34888" priority="2514" stopIfTrue="1">
      <formula>WEEKDAY(E72)=7</formula>
    </cfRule>
  </conditionalFormatting>
  <conditionalFormatting sqref="F72">
    <cfRule type="expression" dxfId="34887" priority="2511" stopIfTrue="1">
      <formula>OR(F72=祝色,WEEKDAY(F72)=1)</formula>
    </cfRule>
    <cfRule type="expression" dxfId="34886" priority="2512" stopIfTrue="1">
      <formula>WEEKDAY(F72)=7</formula>
    </cfRule>
  </conditionalFormatting>
  <conditionalFormatting sqref="G72">
    <cfRule type="expression" dxfId="34885" priority="2509" stopIfTrue="1">
      <formula>OR(G72=祝色,WEEKDAY(G72)=1)</formula>
    </cfRule>
    <cfRule type="expression" dxfId="34884" priority="2510" stopIfTrue="1">
      <formula>WEEKDAY(G72)=7</formula>
    </cfRule>
  </conditionalFormatting>
  <conditionalFormatting sqref="H72">
    <cfRule type="expression" dxfId="34883" priority="2507" stopIfTrue="1">
      <formula>OR(H72=祝色,WEEKDAY(H72)=1)</formula>
    </cfRule>
    <cfRule type="expression" dxfId="34882" priority="2508" stopIfTrue="1">
      <formula>WEEKDAY(H72)=7</formula>
    </cfRule>
  </conditionalFormatting>
  <conditionalFormatting sqref="I72">
    <cfRule type="expression" dxfId="34881" priority="2505" stopIfTrue="1">
      <formula>OR(I72=祝色,WEEKDAY(I72)=1)</formula>
    </cfRule>
    <cfRule type="expression" dxfId="34880" priority="2506" stopIfTrue="1">
      <formula>WEEKDAY(I72)=7</formula>
    </cfRule>
  </conditionalFormatting>
  <conditionalFormatting sqref="J72">
    <cfRule type="expression" dxfId="34879" priority="2503" stopIfTrue="1">
      <formula>OR(J72=祝色,WEEKDAY(J72)=1)</formula>
    </cfRule>
    <cfRule type="expression" dxfId="34878" priority="2504" stopIfTrue="1">
      <formula>WEEKDAY(J72)=7</formula>
    </cfRule>
  </conditionalFormatting>
  <conditionalFormatting sqref="D73">
    <cfRule type="expression" dxfId="34877" priority="2501" stopIfTrue="1">
      <formula>OR(D73=祝色,WEEKDAY(D73)=1)</formula>
    </cfRule>
    <cfRule type="expression" dxfId="34876" priority="2502" stopIfTrue="1">
      <formula>WEEKDAY(D73)=7</formula>
    </cfRule>
  </conditionalFormatting>
  <conditionalFormatting sqref="E73">
    <cfRule type="expression" dxfId="34875" priority="2499" stopIfTrue="1">
      <formula>OR(E73=祝色,WEEKDAY(E73)=1)</formula>
    </cfRule>
    <cfRule type="expression" dxfId="34874" priority="2500" stopIfTrue="1">
      <formula>WEEKDAY(E73)=7</formula>
    </cfRule>
  </conditionalFormatting>
  <conditionalFormatting sqref="F73">
    <cfRule type="expression" dxfId="34873" priority="2497" stopIfTrue="1">
      <formula>OR(F73=祝色,WEEKDAY(F73)=1)</formula>
    </cfRule>
    <cfRule type="expression" dxfId="34872" priority="2498" stopIfTrue="1">
      <formula>WEEKDAY(F73)=7</formula>
    </cfRule>
  </conditionalFormatting>
  <conditionalFormatting sqref="G73">
    <cfRule type="expression" dxfId="34871" priority="2495" stopIfTrue="1">
      <formula>OR(G73=祝色,WEEKDAY(G73)=1)</formula>
    </cfRule>
    <cfRule type="expression" dxfId="34870" priority="2496" stopIfTrue="1">
      <formula>WEEKDAY(G73)=7</formula>
    </cfRule>
  </conditionalFormatting>
  <conditionalFormatting sqref="H73">
    <cfRule type="expression" dxfId="34869" priority="2493" stopIfTrue="1">
      <formula>OR(H73=祝色,WEEKDAY(H73)=1)</formula>
    </cfRule>
    <cfRule type="expression" dxfId="34868" priority="2494" stopIfTrue="1">
      <formula>WEEKDAY(H73)=7</formula>
    </cfRule>
  </conditionalFormatting>
  <conditionalFormatting sqref="I73">
    <cfRule type="expression" dxfId="34867" priority="2491" stopIfTrue="1">
      <formula>OR(I73=祝色,WEEKDAY(I73)=1)</formula>
    </cfRule>
    <cfRule type="expression" dxfId="34866" priority="2492" stopIfTrue="1">
      <formula>WEEKDAY(I73)=7</formula>
    </cfRule>
  </conditionalFormatting>
  <conditionalFormatting sqref="J73">
    <cfRule type="expression" dxfId="34865" priority="2489" stopIfTrue="1">
      <formula>OR(J73=祝色,WEEKDAY(J73)=1)</formula>
    </cfRule>
    <cfRule type="expression" dxfId="34864" priority="2490" stopIfTrue="1">
      <formula>WEEKDAY(J73)=7</formula>
    </cfRule>
  </conditionalFormatting>
  <conditionalFormatting sqref="D74">
    <cfRule type="expression" dxfId="34863" priority="2487" stopIfTrue="1">
      <formula>OR(D74=祝色,WEEKDAY(D74)=1)</formula>
    </cfRule>
    <cfRule type="expression" dxfId="34862" priority="2488" stopIfTrue="1">
      <formula>WEEKDAY(D74)=7</formula>
    </cfRule>
  </conditionalFormatting>
  <conditionalFormatting sqref="E74">
    <cfRule type="expression" dxfId="34861" priority="2485" stopIfTrue="1">
      <formula>OR(E74=祝色,WEEKDAY(E74)=1)</formula>
    </cfRule>
    <cfRule type="expression" dxfId="34860" priority="2486" stopIfTrue="1">
      <formula>WEEKDAY(E74)=7</formula>
    </cfRule>
  </conditionalFormatting>
  <conditionalFormatting sqref="F74">
    <cfRule type="expression" dxfId="34859" priority="2483" stopIfTrue="1">
      <formula>OR(F74=祝色,WEEKDAY(F74)=1)</formula>
    </cfRule>
    <cfRule type="expression" dxfId="34858" priority="2484" stopIfTrue="1">
      <formula>WEEKDAY(F74)=7</formula>
    </cfRule>
  </conditionalFormatting>
  <conditionalFormatting sqref="G74">
    <cfRule type="expression" dxfId="34857" priority="2481" stopIfTrue="1">
      <formula>OR(G74=祝色,WEEKDAY(G74)=1)</formula>
    </cfRule>
    <cfRule type="expression" dxfId="34856" priority="2482" stopIfTrue="1">
      <formula>WEEKDAY(G74)=7</formula>
    </cfRule>
  </conditionalFormatting>
  <conditionalFormatting sqref="H74">
    <cfRule type="expression" dxfId="34855" priority="2479" stopIfTrue="1">
      <formula>OR(H74=祝色,WEEKDAY(H74)=1)</formula>
    </cfRule>
    <cfRule type="expression" dxfId="34854" priority="2480" stopIfTrue="1">
      <formula>WEEKDAY(H74)=7</formula>
    </cfRule>
  </conditionalFormatting>
  <conditionalFormatting sqref="I74">
    <cfRule type="expression" dxfId="34853" priority="2477" stopIfTrue="1">
      <formula>OR(I74=祝色,WEEKDAY(I74)=1)</formula>
    </cfRule>
    <cfRule type="expression" dxfId="34852" priority="2478" stopIfTrue="1">
      <formula>WEEKDAY(I74)=7</formula>
    </cfRule>
  </conditionalFormatting>
  <conditionalFormatting sqref="J74">
    <cfRule type="expression" dxfId="34851" priority="2475" stopIfTrue="1">
      <formula>OR(J74=祝色,WEEKDAY(J74)=1)</formula>
    </cfRule>
    <cfRule type="expression" dxfId="34850" priority="2476" stopIfTrue="1">
      <formula>WEEKDAY(J74)=7</formula>
    </cfRule>
  </conditionalFormatting>
  <conditionalFormatting sqref="D75">
    <cfRule type="expression" dxfId="34849" priority="2473" stopIfTrue="1">
      <formula>OR(D75=祝色,WEEKDAY(D75)=1)</formula>
    </cfRule>
    <cfRule type="expression" dxfId="34848" priority="2474" stopIfTrue="1">
      <formula>WEEKDAY(D75)=7</formula>
    </cfRule>
  </conditionalFormatting>
  <conditionalFormatting sqref="E75">
    <cfRule type="expression" dxfId="34847" priority="2471" stopIfTrue="1">
      <formula>OR(E75=祝色,WEEKDAY(E75)=1)</formula>
    </cfRule>
    <cfRule type="expression" dxfId="34846" priority="2472" stopIfTrue="1">
      <formula>WEEKDAY(E75)=7</formula>
    </cfRule>
  </conditionalFormatting>
  <conditionalFormatting sqref="F75">
    <cfRule type="expression" dxfId="34845" priority="2469" stopIfTrue="1">
      <formula>OR(F75=祝色,WEEKDAY(F75)=1)</formula>
    </cfRule>
    <cfRule type="expression" dxfId="34844" priority="2470" stopIfTrue="1">
      <formula>WEEKDAY(F75)=7</formula>
    </cfRule>
  </conditionalFormatting>
  <conditionalFormatting sqref="G75">
    <cfRule type="expression" dxfId="34843" priority="2467" stopIfTrue="1">
      <formula>OR(G75=祝色,WEEKDAY(G75)=1)</formula>
    </cfRule>
    <cfRule type="expression" dxfId="34842" priority="2468" stopIfTrue="1">
      <formula>WEEKDAY(G75)=7</formula>
    </cfRule>
  </conditionalFormatting>
  <conditionalFormatting sqref="H75">
    <cfRule type="expression" dxfId="34841" priority="2465" stopIfTrue="1">
      <formula>OR(H75=祝色,WEEKDAY(H75)=1)</formula>
    </cfRule>
    <cfRule type="expression" dxfId="34840" priority="2466" stopIfTrue="1">
      <formula>WEEKDAY(H75)=7</formula>
    </cfRule>
  </conditionalFormatting>
  <conditionalFormatting sqref="I75">
    <cfRule type="expression" dxfId="34839" priority="2463" stopIfTrue="1">
      <formula>OR(I75=祝色,WEEKDAY(I75)=1)</formula>
    </cfRule>
    <cfRule type="expression" dxfId="34838" priority="2464" stopIfTrue="1">
      <formula>WEEKDAY(I75)=7</formula>
    </cfRule>
  </conditionalFormatting>
  <conditionalFormatting sqref="J75">
    <cfRule type="expression" dxfId="34837" priority="2461" stopIfTrue="1">
      <formula>OR(J75=祝色,WEEKDAY(J75)=1)</formula>
    </cfRule>
    <cfRule type="expression" dxfId="34836" priority="2462" stopIfTrue="1">
      <formula>WEEKDAY(J75)=7</formula>
    </cfRule>
  </conditionalFormatting>
  <conditionalFormatting sqref="D76">
    <cfRule type="expression" dxfId="34835" priority="2459" stopIfTrue="1">
      <formula>OR(D76=祝色,WEEKDAY(D76)=1)</formula>
    </cfRule>
    <cfRule type="expression" dxfId="34834" priority="2460" stopIfTrue="1">
      <formula>WEEKDAY(D76)=7</formula>
    </cfRule>
  </conditionalFormatting>
  <conditionalFormatting sqref="E76">
    <cfRule type="expression" dxfId="34833" priority="2457" stopIfTrue="1">
      <formula>OR(E76=祝色,WEEKDAY(E76)=1)</formula>
    </cfRule>
    <cfRule type="expression" dxfId="34832" priority="2458" stopIfTrue="1">
      <formula>WEEKDAY(E76)=7</formula>
    </cfRule>
  </conditionalFormatting>
  <conditionalFormatting sqref="F76">
    <cfRule type="expression" dxfId="34831" priority="2455" stopIfTrue="1">
      <formula>OR(F76=祝色,WEEKDAY(F76)=1)</formula>
    </cfRule>
    <cfRule type="expression" dxfId="34830" priority="2456" stopIfTrue="1">
      <formula>WEEKDAY(F76)=7</formula>
    </cfRule>
  </conditionalFormatting>
  <conditionalFormatting sqref="G76">
    <cfRule type="expression" dxfId="34829" priority="2453" stopIfTrue="1">
      <formula>OR(G76=祝色,WEEKDAY(G76)=1)</formula>
    </cfRule>
    <cfRule type="expression" dxfId="34828" priority="2454" stopIfTrue="1">
      <formula>WEEKDAY(G76)=7</formula>
    </cfRule>
  </conditionalFormatting>
  <conditionalFormatting sqref="H76">
    <cfRule type="expression" dxfId="34827" priority="2451" stopIfTrue="1">
      <formula>OR(H76=祝色,WEEKDAY(H76)=1)</formula>
    </cfRule>
    <cfRule type="expression" dxfId="34826" priority="2452" stopIfTrue="1">
      <formula>WEEKDAY(H76)=7</formula>
    </cfRule>
  </conditionalFormatting>
  <conditionalFormatting sqref="I76">
    <cfRule type="expression" dxfId="34825" priority="2449" stopIfTrue="1">
      <formula>OR(I76=祝色,WEEKDAY(I76)=1)</formula>
    </cfRule>
    <cfRule type="expression" dxfId="34824" priority="2450" stopIfTrue="1">
      <formula>WEEKDAY(I76)=7</formula>
    </cfRule>
  </conditionalFormatting>
  <conditionalFormatting sqref="J76">
    <cfRule type="expression" dxfId="34823" priority="2447" stopIfTrue="1">
      <formula>OR(J76=祝色,WEEKDAY(J76)=1)</formula>
    </cfRule>
    <cfRule type="expression" dxfId="34822" priority="2448" stopIfTrue="1">
      <formula>WEEKDAY(J76)=7</formula>
    </cfRule>
  </conditionalFormatting>
  <conditionalFormatting sqref="D77">
    <cfRule type="expression" dxfId="34821" priority="2445" stopIfTrue="1">
      <formula>OR(D77=祝色,WEEKDAY(D77)=1)</formula>
    </cfRule>
    <cfRule type="expression" dxfId="34820" priority="2446" stopIfTrue="1">
      <formula>WEEKDAY(D77)=7</formula>
    </cfRule>
  </conditionalFormatting>
  <conditionalFormatting sqref="E77">
    <cfRule type="expression" dxfId="34819" priority="2443" stopIfTrue="1">
      <formula>OR(E77=祝色,WEEKDAY(E77)=1)</formula>
    </cfRule>
    <cfRule type="expression" dxfId="34818" priority="2444" stopIfTrue="1">
      <formula>WEEKDAY(E77)=7</formula>
    </cfRule>
  </conditionalFormatting>
  <conditionalFormatting sqref="L72">
    <cfRule type="expression" dxfId="34817" priority="2441" stopIfTrue="1">
      <formula>OR(L72=祝色,WEEKDAY(L72)=1)</formula>
    </cfRule>
    <cfRule type="expression" dxfId="34816" priority="2442" stopIfTrue="1">
      <formula>WEEKDAY(L72)=7</formula>
    </cfRule>
  </conditionalFormatting>
  <conditionalFormatting sqref="M72">
    <cfRule type="expression" dxfId="34815" priority="2439" stopIfTrue="1">
      <formula>OR(M72=祝色,WEEKDAY(M72)=1)</formula>
    </cfRule>
    <cfRule type="expression" dxfId="34814" priority="2440" stopIfTrue="1">
      <formula>WEEKDAY(M72)=7</formula>
    </cfRule>
  </conditionalFormatting>
  <conditionalFormatting sqref="N72">
    <cfRule type="expression" dxfId="34813" priority="2437" stopIfTrue="1">
      <formula>OR(N72=祝色,WEEKDAY(N72)=1)</formula>
    </cfRule>
    <cfRule type="expression" dxfId="34812" priority="2438" stopIfTrue="1">
      <formula>WEEKDAY(N72)=7</formula>
    </cfRule>
  </conditionalFormatting>
  <conditionalFormatting sqref="O72">
    <cfRule type="expression" dxfId="34811" priority="2435" stopIfTrue="1">
      <formula>OR(O72=祝色,WEEKDAY(O72)=1)</formula>
    </cfRule>
    <cfRule type="expression" dxfId="34810" priority="2436" stopIfTrue="1">
      <formula>WEEKDAY(O72)=7</formula>
    </cfRule>
  </conditionalFormatting>
  <conditionalFormatting sqref="P72">
    <cfRule type="expression" dxfId="34809" priority="2433" stopIfTrue="1">
      <formula>OR(P72=祝色,WEEKDAY(P72)=1)</formula>
    </cfRule>
    <cfRule type="expression" dxfId="34808" priority="2434" stopIfTrue="1">
      <formula>WEEKDAY(P72)=7</formula>
    </cfRule>
  </conditionalFormatting>
  <conditionalFormatting sqref="Q72">
    <cfRule type="expression" dxfId="34807" priority="2431" stopIfTrue="1">
      <formula>OR(Q72=祝色,WEEKDAY(Q72)=1)</formula>
    </cfRule>
    <cfRule type="expression" dxfId="34806" priority="2432" stopIfTrue="1">
      <formula>WEEKDAY(Q72)=7</formula>
    </cfRule>
  </conditionalFormatting>
  <conditionalFormatting sqref="R72">
    <cfRule type="expression" dxfId="34805" priority="2429" stopIfTrue="1">
      <formula>OR(R72=祝色,WEEKDAY(R72)=1)</formula>
    </cfRule>
    <cfRule type="expression" dxfId="34804" priority="2430" stopIfTrue="1">
      <formula>WEEKDAY(R72)=7</formula>
    </cfRule>
  </conditionalFormatting>
  <conditionalFormatting sqref="L73">
    <cfRule type="expression" dxfId="34803" priority="2427" stopIfTrue="1">
      <formula>OR(L73=祝色,WEEKDAY(L73)=1)</formula>
    </cfRule>
    <cfRule type="expression" dxfId="34802" priority="2428" stopIfTrue="1">
      <formula>WEEKDAY(L73)=7</formula>
    </cfRule>
  </conditionalFormatting>
  <conditionalFormatting sqref="M73">
    <cfRule type="expression" dxfId="34801" priority="2425" stopIfTrue="1">
      <formula>OR(M73=祝色,WEEKDAY(M73)=1)</formula>
    </cfRule>
    <cfRule type="expression" dxfId="34800" priority="2426" stopIfTrue="1">
      <formula>WEEKDAY(M73)=7</formula>
    </cfRule>
  </conditionalFormatting>
  <conditionalFormatting sqref="N73">
    <cfRule type="expression" dxfId="34799" priority="2423" stopIfTrue="1">
      <formula>OR(N73=祝色,WEEKDAY(N73)=1)</formula>
    </cfRule>
    <cfRule type="expression" dxfId="34798" priority="2424" stopIfTrue="1">
      <formula>WEEKDAY(N73)=7</formula>
    </cfRule>
  </conditionalFormatting>
  <conditionalFormatting sqref="O73">
    <cfRule type="expression" dxfId="34797" priority="2421" stopIfTrue="1">
      <formula>OR(O73=祝色,WEEKDAY(O73)=1)</formula>
    </cfRule>
    <cfRule type="expression" dxfId="34796" priority="2422" stopIfTrue="1">
      <formula>WEEKDAY(O73)=7</formula>
    </cfRule>
  </conditionalFormatting>
  <conditionalFormatting sqref="P73">
    <cfRule type="expression" dxfId="34795" priority="2419" stopIfTrue="1">
      <formula>OR(P73=祝色,WEEKDAY(P73)=1)</formula>
    </cfRule>
    <cfRule type="expression" dxfId="34794" priority="2420" stopIfTrue="1">
      <formula>WEEKDAY(P73)=7</formula>
    </cfRule>
  </conditionalFormatting>
  <conditionalFormatting sqref="Q73">
    <cfRule type="expression" dxfId="34793" priority="2417" stopIfTrue="1">
      <formula>OR(Q73=祝色,WEEKDAY(Q73)=1)</formula>
    </cfRule>
    <cfRule type="expression" dxfId="34792" priority="2418" stopIfTrue="1">
      <formula>WEEKDAY(Q73)=7</formula>
    </cfRule>
  </conditionalFormatting>
  <conditionalFormatting sqref="R73">
    <cfRule type="expression" dxfId="34791" priority="2415" stopIfTrue="1">
      <formula>OR(R73=祝色,WEEKDAY(R73)=1)</formula>
    </cfRule>
    <cfRule type="expression" dxfId="34790" priority="2416" stopIfTrue="1">
      <formula>WEEKDAY(R73)=7</formula>
    </cfRule>
  </conditionalFormatting>
  <conditionalFormatting sqref="L74">
    <cfRule type="expression" dxfId="34789" priority="2413" stopIfTrue="1">
      <formula>OR(L74=祝色,WEEKDAY(L74)=1)</formula>
    </cfRule>
    <cfRule type="expression" dxfId="34788" priority="2414" stopIfTrue="1">
      <formula>WEEKDAY(L74)=7</formula>
    </cfRule>
  </conditionalFormatting>
  <conditionalFormatting sqref="M74">
    <cfRule type="expression" dxfId="34787" priority="2411" stopIfTrue="1">
      <formula>OR(M74=祝色,WEEKDAY(M74)=1)</formula>
    </cfRule>
    <cfRule type="expression" dxfId="34786" priority="2412" stopIfTrue="1">
      <formula>WEEKDAY(M74)=7</formula>
    </cfRule>
  </conditionalFormatting>
  <conditionalFormatting sqref="N74">
    <cfRule type="expression" dxfId="34785" priority="2409" stopIfTrue="1">
      <formula>OR(N74=祝色,WEEKDAY(N74)=1)</formula>
    </cfRule>
    <cfRule type="expression" dxfId="34784" priority="2410" stopIfTrue="1">
      <formula>WEEKDAY(N74)=7</formula>
    </cfRule>
  </conditionalFormatting>
  <conditionalFormatting sqref="O74">
    <cfRule type="expression" dxfId="34783" priority="2407" stopIfTrue="1">
      <formula>OR(O74=祝色,WEEKDAY(O74)=1)</formula>
    </cfRule>
    <cfRule type="expression" dxfId="34782" priority="2408" stopIfTrue="1">
      <formula>WEEKDAY(O74)=7</formula>
    </cfRule>
  </conditionalFormatting>
  <conditionalFormatting sqref="P74">
    <cfRule type="expression" dxfId="34781" priority="2405" stopIfTrue="1">
      <formula>OR(P74=祝色,WEEKDAY(P74)=1)</formula>
    </cfRule>
    <cfRule type="expression" dxfId="34780" priority="2406" stopIfTrue="1">
      <formula>WEEKDAY(P74)=7</formula>
    </cfRule>
  </conditionalFormatting>
  <conditionalFormatting sqref="Q74">
    <cfRule type="expression" dxfId="34779" priority="2403" stopIfTrue="1">
      <formula>OR(Q74=祝色,WEEKDAY(Q74)=1)</formula>
    </cfRule>
    <cfRule type="expression" dxfId="34778" priority="2404" stopIfTrue="1">
      <formula>WEEKDAY(Q74)=7</formula>
    </cfRule>
  </conditionalFormatting>
  <conditionalFormatting sqref="R74">
    <cfRule type="expression" dxfId="34777" priority="2401" stopIfTrue="1">
      <formula>OR(R74=祝色,WEEKDAY(R74)=1)</formula>
    </cfRule>
    <cfRule type="expression" dxfId="34776" priority="2402" stopIfTrue="1">
      <formula>WEEKDAY(R74)=7</formula>
    </cfRule>
  </conditionalFormatting>
  <conditionalFormatting sqref="L75">
    <cfRule type="expression" dxfId="34775" priority="2399" stopIfTrue="1">
      <formula>OR(L75=祝色,WEEKDAY(L75)=1)</formula>
    </cfRule>
    <cfRule type="expression" dxfId="34774" priority="2400" stopIfTrue="1">
      <formula>WEEKDAY(L75)=7</formula>
    </cfRule>
  </conditionalFormatting>
  <conditionalFormatting sqref="M75">
    <cfRule type="expression" dxfId="34773" priority="2397" stopIfTrue="1">
      <formula>OR(M75=祝色,WEEKDAY(M75)=1)</formula>
    </cfRule>
    <cfRule type="expression" dxfId="34772" priority="2398" stopIfTrue="1">
      <formula>WEEKDAY(M75)=7</formula>
    </cfRule>
  </conditionalFormatting>
  <conditionalFormatting sqref="N75">
    <cfRule type="expression" dxfId="34771" priority="2395" stopIfTrue="1">
      <formula>OR(N75=祝色,WEEKDAY(N75)=1)</formula>
    </cfRule>
    <cfRule type="expression" dxfId="34770" priority="2396" stopIfTrue="1">
      <formula>WEEKDAY(N75)=7</formula>
    </cfRule>
  </conditionalFormatting>
  <conditionalFormatting sqref="O75">
    <cfRule type="expression" dxfId="34769" priority="2393" stopIfTrue="1">
      <formula>OR(O75=祝色,WEEKDAY(O75)=1)</formula>
    </cfRule>
    <cfRule type="expression" dxfId="34768" priority="2394" stopIfTrue="1">
      <formula>WEEKDAY(O75)=7</formula>
    </cfRule>
  </conditionalFormatting>
  <conditionalFormatting sqref="P75">
    <cfRule type="expression" dxfId="34767" priority="2391" stopIfTrue="1">
      <formula>OR(P75=祝色,WEEKDAY(P75)=1)</formula>
    </cfRule>
    <cfRule type="expression" dxfId="34766" priority="2392" stopIfTrue="1">
      <formula>WEEKDAY(P75)=7</formula>
    </cfRule>
  </conditionalFormatting>
  <conditionalFormatting sqref="Q75">
    <cfRule type="expression" dxfId="34765" priority="2389" stopIfTrue="1">
      <formula>OR(Q75=祝色,WEEKDAY(Q75)=1)</formula>
    </cfRule>
    <cfRule type="expression" dxfId="34764" priority="2390" stopIfTrue="1">
      <formula>WEEKDAY(Q75)=7</formula>
    </cfRule>
  </conditionalFormatting>
  <conditionalFormatting sqref="R75">
    <cfRule type="expression" dxfId="34763" priority="2387" stopIfTrue="1">
      <formula>OR(R75=祝色,WEEKDAY(R75)=1)</formula>
    </cfRule>
    <cfRule type="expression" dxfId="34762" priority="2388" stopIfTrue="1">
      <formula>WEEKDAY(R75)=7</formula>
    </cfRule>
  </conditionalFormatting>
  <conditionalFormatting sqref="L76">
    <cfRule type="expression" dxfId="34761" priority="2385" stopIfTrue="1">
      <formula>OR(L76=祝色,WEEKDAY(L76)=1)</formula>
    </cfRule>
    <cfRule type="expression" dxfId="34760" priority="2386" stopIfTrue="1">
      <formula>WEEKDAY(L76)=7</formula>
    </cfRule>
  </conditionalFormatting>
  <conditionalFormatting sqref="M76">
    <cfRule type="expression" dxfId="34759" priority="2383" stopIfTrue="1">
      <formula>OR(M76=祝色,WEEKDAY(M76)=1)</formula>
    </cfRule>
    <cfRule type="expression" dxfId="34758" priority="2384" stopIfTrue="1">
      <formula>WEEKDAY(M76)=7</formula>
    </cfRule>
  </conditionalFormatting>
  <conditionalFormatting sqref="N76">
    <cfRule type="expression" dxfId="34757" priority="2381" stopIfTrue="1">
      <formula>OR(N76=祝色,WEEKDAY(N76)=1)</formula>
    </cfRule>
    <cfRule type="expression" dxfId="34756" priority="2382" stopIfTrue="1">
      <formula>WEEKDAY(N76)=7</formula>
    </cfRule>
  </conditionalFormatting>
  <conditionalFormatting sqref="O76">
    <cfRule type="expression" dxfId="34755" priority="2379" stopIfTrue="1">
      <formula>OR(O76=祝色,WEEKDAY(O76)=1)</formula>
    </cfRule>
    <cfRule type="expression" dxfId="34754" priority="2380" stopIfTrue="1">
      <formula>WEEKDAY(O76)=7</formula>
    </cfRule>
  </conditionalFormatting>
  <conditionalFormatting sqref="P76">
    <cfRule type="expression" dxfId="34753" priority="2377" stopIfTrue="1">
      <formula>OR(P76=祝色,WEEKDAY(P76)=1)</formula>
    </cfRule>
    <cfRule type="expression" dxfId="34752" priority="2378" stopIfTrue="1">
      <formula>WEEKDAY(P76)=7</formula>
    </cfRule>
  </conditionalFormatting>
  <conditionalFormatting sqref="Q76">
    <cfRule type="expression" dxfId="34751" priority="2375" stopIfTrue="1">
      <formula>OR(Q76=祝色,WEEKDAY(Q76)=1)</formula>
    </cfRule>
    <cfRule type="expression" dxfId="34750" priority="2376" stopIfTrue="1">
      <formula>WEEKDAY(Q76)=7</formula>
    </cfRule>
  </conditionalFormatting>
  <conditionalFormatting sqref="R76">
    <cfRule type="expression" dxfId="34749" priority="2373" stopIfTrue="1">
      <formula>OR(R76=祝色,WEEKDAY(R76)=1)</formula>
    </cfRule>
    <cfRule type="expression" dxfId="34748" priority="2374" stopIfTrue="1">
      <formula>WEEKDAY(R76)=7</formula>
    </cfRule>
  </conditionalFormatting>
  <conditionalFormatting sqref="L77">
    <cfRule type="expression" dxfId="34747" priority="2371" stopIfTrue="1">
      <formula>OR(L77=祝色,WEEKDAY(L77)=1)</formula>
    </cfRule>
    <cfRule type="expression" dxfId="34746" priority="2372" stopIfTrue="1">
      <formula>WEEKDAY(L77)=7</formula>
    </cfRule>
  </conditionalFormatting>
  <conditionalFormatting sqref="M77">
    <cfRule type="expression" dxfId="34745" priority="2369" stopIfTrue="1">
      <formula>OR(M77=祝色,WEEKDAY(M77)=1)</formula>
    </cfRule>
    <cfRule type="expression" dxfId="34744" priority="2370" stopIfTrue="1">
      <formula>WEEKDAY(M77)=7</formula>
    </cfRule>
  </conditionalFormatting>
  <conditionalFormatting sqref="U45">
    <cfRule type="expression" dxfId="34743" priority="2367" stopIfTrue="1">
      <formula>OR(U45=祝色,WEEKDAY(U45)=1)</formula>
    </cfRule>
    <cfRule type="expression" dxfId="34742" priority="2368" stopIfTrue="1">
      <formula>WEEKDAY(U45)=7</formula>
    </cfRule>
  </conditionalFormatting>
  <conditionalFormatting sqref="V45">
    <cfRule type="expression" dxfId="34741" priority="2365" stopIfTrue="1">
      <formula>OR(V45=祝色,WEEKDAY(V45)=1)</formula>
    </cfRule>
    <cfRule type="expression" dxfId="34740" priority="2366" stopIfTrue="1">
      <formula>WEEKDAY(V45)=7</formula>
    </cfRule>
  </conditionalFormatting>
  <conditionalFormatting sqref="W45">
    <cfRule type="expression" dxfId="34739" priority="2363" stopIfTrue="1">
      <formula>OR(W45=祝色,WEEKDAY(W45)=1)</formula>
    </cfRule>
    <cfRule type="expression" dxfId="34738" priority="2364" stopIfTrue="1">
      <formula>WEEKDAY(W45)=7</formula>
    </cfRule>
  </conditionalFormatting>
  <conditionalFormatting sqref="X45">
    <cfRule type="expression" dxfId="34737" priority="2361" stopIfTrue="1">
      <formula>OR(X45=祝色,WEEKDAY(X45)=1)</formula>
    </cfRule>
    <cfRule type="expression" dxfId="34736" priority="2362" stopIfTrue="1">
      <formula>WEEKDAY(X45)=7</formula>
    </cfRule>
  </conditionalFormatting>
  <conditionalFormatting sqref="Y45">
    <cfRule type="expression" dxfId="34735" priority="2359" stopIfTrue="1">
      <formula>OR(Y45=祝色,WEEKDAY(Y45)=1)</formula>
    </cfRule>
    <cfRule type="expression" dxfId="34734" priority="2360" stopIfTrue="1">
      <formula>WEEKDAY(Y45)=7</formula>
    </cfRule>
  </conditionalFormatting>
  <conditionalFormatting sqref="Z45">
    <cfRule type="expression" dxfId="34733" priority="2357" stopIfTrue="1">
      <formula>OR(Z45=祝色,WEEKDAY(Z45)=1)</formula>
    </cfRule>
    <cfRule type="expression" dxfId="34732" priority="2358" stopIfTrue="1">
      <formula>WEEKDAY(Z45)=7</formula>
    </cfRule>
  </conditionalFormatting>
  <conditionalFormatting sqref="AA45">
    <cfRule type="expression" dxfId="34731" priority="2355" stopIfTrue="1">
      <formula>OR(AA45=祝色,WEEKDAY(AA45)=1)</formula>
    </cfRule>
    <cfRule type="expression" dxfId="34730" priority="2356" stopIfTrue="1">
      <formula>WEEKDAY(AA45)=7</formula>
    </cfRule>
  </conditionalFormatting>
  <conditionalFormatting sqref="U46">
    <cfRule type="expression" dxfId="34729" priority="2353" stopIfTrue="1">
      <formula>OR(U46=祝色,WEEKDAY(U46)=1)</formula>
    </cfRule>
    <cfRule type="expression" dxfId="34728" priority="2354" stopIfTrue="1">
      <formula>WEEKDAY(U46)=7</formula>
    </cfRule>
  </conditionalFormatting>
  <conditionalFormatting sqref="V46">
    <cfRule type="expression" dxfId="34727" priority="2351" stopIfTrue="1">
      <formula>OR(V46=祝色,WEEKDAY(V46)=1)</formula>
    </cfRule>
    <cfRule type="expression" dxfId="34726" priority="2352" stopIfTrue="1">
      <formula>WEEKDAY(V46)=7</formula>
    </cfRule>
  </conditionalFormatting>
  <conditionalFormatting sqref="W46">
    <cfRule type="expression" dxfId="34725" priority="2349" stopIfTrue="1">
      <formula>OR(W46=祝色,WEEKDAY(W46)=1)</formula>
    </cfRule>
    <cfRule type="expression" dxfId="34724" priority="2350" stopIfTrue="1">
      <formula>WEEKDAY(W46)=7</formula>
    </cfRule>
  </conditionalFormatting>
  <conditionalFormatting sqref="X46">
    <cfRule type="expression" dxfId="34723" priority="2347" stopIfTrue="1">
      <formula>OR(X46=祝色,WEEKDAY(X46)=1)</formula>
    </cfRule>
    <cfRule type="expression" dxfId="34722" priority="2348" stopIfTrue="1">
      <formula>WEEKDAY(X46)=7</formula>
    </cfRule>
  </conditionalFormatting>
  <conditionalFormatting sqref="Y46">
    <cfRule type="expression" dxfId="34721" priority="2345" stopIfTrue="1">
      <formula>OR(Y46=祝色,WEEKDAY(Y46)=1)</formula>
    </cfRule>
    <cfRule type="expression" dxfId="34720" priority="2346" stopIfTrue="1">
      <formula>WEEKDAY(Y46)=7</formula>
    </cfRule>
  </conditionalFormatting>
  <conditionalFormatting sqref="Z46">
    <cfRule type="expression" dxfId="34719" priority="2343" stopIfTrue="1">
      <formula>OR(Z46=祝色,WEEKDAY(Z46)=1)</formula>
    </cfRule>
    <cfRule type="expression" dxfId="34718" priority="2344" stopIfTrue="1">
      <formula>WEEKDAY(Z46)=7</formula>
    </cfRule>
  </conditionalFormatting>
  <conditionalFormatting sqref="AA46">
    <cfRule type="expression" dxfId="34717" priority="2341" stopIfTrue="1">
      <formula>OR(AA46=祝色,WEEKDAY(AA46)=1)</formula>
    </cfRule>
    <cfRule type="expression" dxfId="34716" priority="2342" stopIfTrue="1">
      <formula>WEEKDAY(AA46)=7</formula>
    </cfRule>
  </conditionalFormatting>
  <conditionalFormatting sqref="U47">
    <cfRule type="expression" dxfId="34715" priority="2339" stopIfTrue="1">
      <formula>OR(U47=祝色,WEEKDAY(U47)=1)</formula>
    </cfRule>
    <cfRule type="expression" dxfId="34714" priority="2340" stopIfTrue="1">
      <formula>WEEKDAY(U47)=7</formula>
    </cfRule>
  </conditionalFormatting>
  <conditionalFormatting sqref="V47">
    <cfRule type="expression" dxfId="34713" priority="2337" stopIfTrue="1">
      <formula>OR(V47=祝色,WEEKDAY(V47)=1)</formula>
    </cfRule>
    <cfRule type="expression" dxfId="34712" priority="2338" stopIfTrue="1">
      <formula>WEEKDAY(V47)=7</formula>
    </cfRule>
  </conditionalFormatting>
  <conditionalFormatting sqref="W47">
    <cfRule type="expression" dxfId="34711" priority="2335" stopIfTrue="1">
      <formula>OR(W47=祝色,WEEKDAY(W47)=1)</formula>
    </cfRule>
    <cfRule type="expression" dxfId="34710" priority="2336" stopIfTrue="1">
      <formula>WEEKDAY(W47)=7</formula>
    </cfRule>
  </conditionalFormatting>
  <conditionalFormatting sqref="X47">
    <cfRule type="expression" dxfId="34709" priority="2333" stopIfTrue="1">
      <formula>OR(X47=祝色,WEEKDAY(X47)=1)</formula>
    </cfRule>
    <cfRule type="expression" dxfId="34708" priority="2334" stopIfTrue="1">
      <formula>WEEKDAY(X47)=7</formula>
    </cfRule>
  </conditionalFormatting>
  <conditionalFormatting sqref="Y47">
    <cfRule type="expression" dxfId="34707" priority="2331" stopIfTrue="1">
      <formula>OR(Y47=祝色,WEEKDAY(Y47)=1)</formula>
    </cfRule>
    <cfRule type="expression" dxfId="34706" priority="2332" stopIfTrue="1">
      <formula>WEEKDAY(Y47)=7</formula>
    </cfRule>
  </conditionalFormatting>
  <conditionalFormatting sqref="Z47">
    <cfRule type="expression" dxfId="34705" priority="2329" stopIfTrue="1">
      <formula>OR(Z47=祝色,WEEKDAY(Z47)=1)</formula>
    </cfRule>
    <cfRule type="expression" dxfId="34704" priority="2330" stopIfTrue="1">
      <formula>WEEKDAY(Z47)=7</formula>
    </cfRule>
  </conditionalFormatting>
  <conditionalFormatting sqref="AA47">
    <cfRule type="expression" dxfId="34703" priority="2327" stopIfTrue="1">
      <formula>OR(AA47=祝色,WEEKDAY(AA47)=1)</formula>
    </cfRule>
    <cfRule type="expression" dxfId="34702" priority="2328" stopIfTrue="1">
      <formula>WEEKDAY(AA47)=7</formula>
    </cfRule>
  </conditionalFormatting>
  <conditionalFormatting sqref="U48">
    <cfRule type="expression" dxfId="34701" priority="2325" stopIfTrue="1">
      <formula>OR(U48=祝色,WEEKDAY(U48)=1)</formula>
    </cfRule>
    <cfRule type="expression" dxfId="34700" priority="2326" stopIfTrue="1">
      <formula>WEEKDAY(U48)=7</formula>
    </cfRule>
  </conditionalFormatting>
  <conditionalFormatting sqref="V48">
    <cfRule type="expression" dxfId="34699" priority="2323" stopIfTrue="1">
      <formula>OR(V48=祝色,WEEKDAY(V48)=1)</formula>
    </cfRule>
    <cfRule type="expression" dxfId="34698" priority="2324" stopIfTrue="1">
      <formula>WEEKDAY(V48)=7</formula>
    </cfRule>
  </conditionalFormatting>
  <conditionalFormatting sqref="W48">
    <cfRule type="expression" dxfId="34697" priority="2321" stopIfTrue="1">
      <formula>OR(W48=祝色,WEEKDAY(W48)=1)</formula>
    </cfRule>
    <cfRule type="expression" dxfId="34696" priority="2322" stopIfTrue="1">
      <formula>WEEKDAY(W48)=7</formula>
    </cfRule>
  </conditionalFormatting>
  <conditionalFormatting sqref="X48">
    <cfRule type="expression" dxfId="34695" priority="2319" stopIfTrue="1">
      <formula>OR(X48=祝色,WEEKDAY(X48)=1)</formula>
    </cfRule>
    <cfRule type="expression" dxfId="34694" priority="2320" stopIfTrue="1">
      <formula>WEEKDAY(X48)=7</formula>
    </cfRule>
  </conditionalFormatting>
  <conditionalFormatting sqref="Y48">
    <cfRule type="expression" dxfId="34693" priority="2317" stopIfTrue="1">
      <formula>OR(Y48=祝色,WEEKDAY(Y48)=1)</formula>
    </cfRule>
    <cfRule type="expression" dxfId="34692" priority="2318" stopIfTrue="1">
      <formula>WEEKDAY(Y48)=7</formula>
    </cfRule>
  </conditionalFormatting>
  <conditionalFormatting sqref="Z48">
    <cfRule type="expression" dxfId="34691" priority="2315" stopIfTrue="1">
      <formula>OR(Z48=祝色,WEEKDAY(Z48)=1)</formula>
    </cfRule>
    <cfRule type="expression" dxfId="34690" priority="2316" stopIfTrue="1">
      <formula>WEEKDAY(Z48)=7</formula>
    </cfRule>
  </conditionalFormatting>
  <conditionalFormatting sqref="AA48">
    <cfRule type="expression" dxfId="34689" priority="2313" stopIfTrue="1">
      <formula>OR(AA48=祝色,WEEKDAY(AA48)=1)</formula>
    </cfRule>
    <cfRule type="expression" dxfId="34688" priority="2314" stopIfTrue="1">
      <formula>WEEKDAY(AA48)=7</formula>
    </cfRule>
  </conditionalFormatting>
  <conditionalFormatting sqref="U49">
    <cfRule type="expression" dxfId="34687" priority="2311" stopIfTrue="1">
      <formula>OR(U49=祝色,WEEKDAY(U49)=1)</formula>
    </cfRule>
    <cfRule type="expression" dxfId="34686" priority="2312" stopIfTrue="1">
      <formula>WEEKDAY(U49)=7</formula>
    </cfRule>
  </conditionalFormatting>
  <conditionalFormatting sqref="V49">
    <cfRule type="expression" dxfId="34685" priority="2309" stopIfTrue="1">
      <formula>OR(V49=祝色,WEEKDAY(V49)=1)</formula>
    </cfRule>
    <cfRule type="expression" dxfId="34684" priority="2310" stopIfTrue="1">
      <formula>WEEKDAY(V49)=7</formula>
    </cfRule>
  </conditionalFormatting>
  <conditionalFormatting sqref="W49">
    <cfRule type="expression" dxfId="34683" priority="2307" stopIfTrue="1">
      <formula>OR(W49=祝色,WEEKDAY(W49)=1)</formula>
    </cfRule>
    <cfRule type="expression" dxfId="34682" priority="2308" stopIfTrue="1">
      <formula>WEEKDAY(W49)=7</formula>
    </cfRule>
  </conditionalFormatting>
  <conditionalFormatting sqref="X49">
    <cfRule type="expression" dxfId="34681" priority="2305" stopIfTrue="1">
      <formula>OR(X49=祝色,WEEKDAY(X49)=1)</formula>
    </cfRule>
    <cfRule type="expression" dxfId="34680" priority="2306" stopIfTrue="1">
      <formula>WEEKDAY(X49)=7</formula>
    </cfRule>
  </conditionalFormatting>
  <conditionalFormatting sqref="Y49">
    <cfRule type="expression" dxfId="34679" priority="2303" stopIfTrue="1">
      <formula>OR(Y49=祝色,WEEKDAY(Y49)=1)</formula>
    </cfRule>
    <cfRule type="expression" dxfId="34678" priority="2304" stopIfTrue="1">
      <formula>WEEKDAY(Y49)=7</formula>
    </cfRule>
  </conditionalFormatting>
  <conditionalFormatting sqref="Z49">
    <cfRule type="expression" dxfId="34677" priority="2301" stopIfTrue="1">
      <formula>OR(Z49=祝色,WEEKDAY(Z49)=1)</formula>
    </cfRule>
    <cfRule type="expression" dxfId="34676" priority="2302" stopIfTrue="1">
      <formula>WEEKDAY(Z49)=7</formula>
    </cfRule>
  </conditionalFormatting>
  <conditionalFormatting sqref="AA49">
    <cfRule type="expression" dxfId="34675" priority="2299" stopIfTrue="1">
      <formula>OR(AA49=祝色,WEEKDAY(AA49)=1)</formula>
    </cfRule>
    <cfRule type="expression" dxfId="34674" priority="2300" stopIfTrue="1">
      <formula>WEEKDAY(AA49)=7</formula>
    </cfRule>
  </conditionalFormatting>
  <conditionalFormatting sqref="U50:U51">
    <cfRule type="expression" dxfId="34673" priority="2297" stopIfTrue="1">
      <formula>OR(U50=祝色,WEEKDAY(U50)=1)</formula>
    </cfRule>
    <cfRule type="expression" dxfId="34672" priority="2298" stopIfTrue="1">
      <formula>WEEKDAY(U50)=7</formula>
    </cfRule>
  </conditionalFormatting>
  <conditionalFormatting sqref="V50:V51">
    <cfRule type="expression" dxfId="34671" priority="2295" stopIfTrue="1">
      <formula>OR(V50=祝色,WEEKDAY(V50)=1)</formula>
    </cfRule>
    <cfRule type="expression" dxfId="34670" priority="2296" stopIfTrue="1">
      <formula>WEEKDAY(V50)=7</formula>
    </cfRule>
  </conditionalFormatting>
  <conditionalFormatting sqref="AC45">
    <cfRule type="expression" dxfId="34669" priority="2293" stopIfTrue="1">
      <formula>OR(AC45=祝色,WEEKDAY(AC45)=1)</formula>
    </cfRule>
    <cfRule type="expression" dxfId="34668" priority="2294" stopIfTrue="1">
      <formula>WEEKDAY(AC45)=7</formula>
    </cfRule>
  </conditionalFormatting>
  <conditionalFormatting sqref="AD45">
    <cfRule type="expression" dxfId="34667" priority="2291" stopIfTrue="1">
      <formula>OR(AD45=祝色,WEEKDAY(AD45)=1)</formula>
    </cfRule>
    <cfRule type="expression" dxfId="34666" priority="2292" stopIfTrue="1">
      <formula>WEEKDAY(AD45)=7</formula>
    </cfRule>
  </conditionalFormatting>
  <conditionalFormatting sqref="AE45">
    <cfRule type="expression" dxfId="34665" priority="2289" stopIfTrue="1">
      <formula>OR(AE45=祝色,WEEKDAY(AE45)=1)</formula>
    </cfRule>
    <cfRule type="expression" dxfId="34664" priority="2290" stopIfTrue="1">
      <formula>WEEKDAY(AE45)=7</formula>
    </cfRule>
  </conditionalFormatting>
  <conditionalFormatting sqref="AF45">
    <cfRule type="expression" dxfId="34663" priority="2287" stopIfTrue="1">
      <formula>OR(AF45=祝色,WEEKDAY(AF45)=1)</formula>
    </cfRule>
    <cfRule type="expression" dxfId="34662" priority="2288" stopIfTrue="1">
      <formula>WEEKDAY(AF45)=7</formula>
    </cfRule>
  </conditionalFormatting>
  <conditionalFormatting sqref="AG45">
    <cfRule type="expression" dxfId="34661" priority="2285" stopIfTrue="1">
      <formula>OR(AG45=祝色,WEEKDAY(AG45)=1)</formula>
    </cfRule>
    <cfRule type="expression" dxfId="34660" priority="2286" stopIfTrue="1">
      <formula>WEEKDAY(AG45)=7</formula>
    </cfRule>
  </conditionalFormatting>
  <conditionalFormatting sqref="AH45">
    <cfRule type="expression" dxfId="34659" priority="2283" stopIfTrue="1">
      <formula>OR(AH45=祝色,WEEKDAY(AH45)=1)</formula>
    </cfRule>
    <cfRule type="expression" dxfId="34658" priority="2284" stopIfTrue="1">
      <formula>WEEKDAY(AH45)=7</formula>
    </cfRule>
  </conditionalFormatting>
  <conditionalFormatting sqref="AI45">
    <cfRule type="expression" dxfId="34657" priority="2281" stopIfTrue="1">
      <formula>OR(AI45=祝色,WEEKDAY(AI45)=1)</formula>
    </cfRule>
    <cfRule type="expression" dxfId="34656" priority="2282" stopIfTrue="1">
      <formula>WEEKDAY(AI45)=7</formula>
    </cfRule>
  </conditionalFormatting>
  <conditionalFormatting sqref="AC46">
    <cfRule type="expression" dxfId="34655" priority="2279" stopIfTrue="1">
      <formula>OR(AC46=祝色,WEEKDAY(AC46)=1)</formula>
    </cfRule>
    <cfRule type="expression" dxfId="34654" priority="2280" stopIfTrue="1">
      <formula>WEEKDAY(AC46)=7</formula>
    </cfRule>
  </conditionalFormatting>
  <conditionalFormatting sqref="AD46">
    <cfRule type="expression" dxfId="34653" priority="2277" stopIfTrue="1">
      <formula>OR(AD46=祝色,WEEKDAY(AD46)=1)</formula>
    </cfRule>
    <cfRule type="expression" dxfId="34652" priority="2278" stopIfTrue="1">
      <formula>WEEKDAY(AD46)=7</formula>
    </cfRule>
  </conditionalFormatting>
  <conditionalFormatting sqref="AE46">
    <cfRule type="expression" dxfId="34651" priority="2275" stopIfTrue="1">
      <formula>OR(AE46=祝色,WEEKDAY(AE46)=1)</formula>
    </cfRule>
    <cfRule type="expression" dxfId="34650" priority="2276" stopIfTrue="1">
      <formula>WEEKDAY(AE46)=7</formula>
    </cfRule>
  </conditionalFormatting>
  <conditionalFormatting sqref="AF46">
    <cfRule type="expression" dxfId="34649" priority="2273" stopIfTrue="1">
      <formula>OR(AF46=祝色,WEEKDAY(AF46)=1)</formula>
    </cfRule>
    <cfRule type="expression" dxfId="34648" priority="2274" stopIfTrue="1">
      <formula>WEEKDAY(AF46)=7</formula>
    </cfRule>
  </conditionalFormatting>
  <conditionalFormatting sqref="AG46">
    <cfRule type="expression" dxfId="34647" priority="2271" stopIfTrue="1">
      <formula>OR(AG46=祝色,WEEKDAY(AG46)=1)</formula>
    </cfRule>
    <cfRule type="expression" dxfId="34646" priority="2272" stopIfTrue="1">
      <formula>WEEKDAY(AG46)=7</formula>
    </cfRule>
  </conditionalFormatting>
  <conditionalFormatting sqref="AH46">
    <cfRule type="expression" dxfId="34645" priority="2269" stopIfTrue="1">
      <formula>OR(AH46=祝色,WEEKDAY(AH46)=1)</formula>
    </cfRule>
    <cfRule type="expression" dxfId="34644" priority="2270" stopIfTrue="1">
      <formula>WEEKDAY(AH46)=7</formula>
    </cfRule>
  </conditionalFormatting>
  <conditionalFormatting sqref="AI46">
    <cfRule type="expression" dxfId="34643" priority="2267" stopIfTrue="1">
      <formula>OR(AI46=祝色,WEEKDAY(AI46)=1)</formula>
    </cfRule>
    <cfRule type="expression" dxfId="34642" priority="2268" stopIfTrue="1">
      <formula>WEEKDAY(AI46)=7</formula>
    </cfRule>
  </conditionalFormatting>
  <conditionalFormatting sqref="AC47">
    <cfRule type="expression" dxfId="34641" priority="2265" stopIfTrue="1">
      <formula>OR(AC47=祝色,WEEKDAY(AC47)=1)</formula>
    </cfRule>
    <cfRule type="expression" dxfId="34640" priority="2266" stopIfTrue="1">
      <formula>WEEKDAY(AC47)=7</formula>
    </cfRule>
  </conditionalFormatting>
  <conditionalFormatting sqref="AD47">
    <cfRule type="expression" dxfId="34639" priority="2263" stopIfTrue="1">
      <formula>OR(AD47=祝色,WEEKDAY(AD47)=1)</formula>
    </cfRule>
    <cfRule type="expression" dxfId="34638" priority="2264" stopIfTrue="1">
      <formula>WEEKDAY(AD47)=7</formula>
    </cfRule>
  </conditionalFormatting>
  <conditionalFormatting sqref="AE47">
    <cfRule type="expression" dxfId="34637" priority="2261" stopIfTrue="1">
      <formula>OR(AE47=祝色,WEEKDAY(AE47)=1)</formula>
    </cfRule>
    <cfRule type="expression" dxfId="34636" priority="2262" stopIfTrue="1">
      <formula>WEEKDAY(AE47)=7</formula>
    </cfRule>
  </conditionalFormatting>
  <conditionalFormatting sqref="AF47">
    <cfRule type="expression" dxfId="34635" priority="2259" stopIfTrue="1">
      <formula>OR(AF47=祝色,WEEKDAY(AF47)=1)</formula>
    </cfRule>
    <cfRule type="expression" dxfId="34634" priority="2260" stopIfTrue="1">
      <formula>WEEKDAY(AF47)=7</formula>
    </cfRule>
  </conditionalFormatting>
  <conditionalFormatting sqref="AG47">
    <cfRule type="expression" dxfId="34633" priority="2257" stopIfTrue="1">
      <formula>OR(AG47=祝色,WEEKDAY(AG47)=1)</formula>
    </cfRule>
    <cfRule type="expression" dxfId="34632" priority="2258" stopIfTrue="1">
      <formula>WEEKDAY(AG47)=7</formula>
    </cfRule>
  </conditionalFormatting>
  <conditionalFormatting sqref="AH47">
    <cfRule type="expression" dxfId="34631" priority="2255" stopIfTrue="1">
      <formula>OR(AH47=祝色,WEEKDAY(AH47)=1)</formula>
    </cfRule>
    <cfRule type="expression" dxfId="34630" priority="2256" stopIfTrue="1">
      <formula>WEEKDAY(AH47)=7</formula>
    </cfRule>
  </conditionalFormatting>
  <conditionalFormatting sqref="AI47">
    <cfRule type="expression" dxfId="34629" priority="2253" stopIfTrue="1">
      <formula>OR(AI47=祝色,WEEKDAY(AI47)=1)</formula>
    </cfRule>
    <cfRule type="expression" dxfId="34628" priority="2254" stopIfTrue="1">
      <formula>WEEKDAY(AI47)=7</formula>
    </cfRule>
  </conditionalFormatting>
  <conditionalFormatting sqref="AC48">
    <cfRule type="expression" dxfId="34627" priority="2251" stopIfTrue="1">
      <formula>OR(AC48=祝色,WEEKDAY(AC48)=1)</formula>
    </cfRule>
    <cfRule type="expression" dxfId="34626" priority="2252" stopIfTrue="1">
      <formula>WEEKDAY(AC48)=7</formula>
    </cfRule>
  </conditionalFormatting>
  <conditionalFormatting sqref="AD48">
    <cfRule type="expression" dxfId="34625" priority="2249" stopIfTrue="1">
      <formula>OR(AD48=祝色,WEEKDAY(AD48)=1)</formula>
    </cfRule>
    <cfRule type="expression" dxfId="34624" priority="2250" stopIfTrue="1">
      <formula>WEEKDAY(AD48)=7</formula>
    </cfRule>
  </conditionalFormatting>
  <conditionalFormatting sqref="AE48">
    <cfRule type="expression" dxfId="34623" priority="2247" stopIfTrue="1">
      <formula>OR(AE48=祝色,WEEKDAY(AE48)=1)</formula>
    </cfRule>
    <cfRule type="expression" dxfId="34622" priority="2248" stopIfTrue="1">
      <formula>WEEKDAY(AE48)=7</formula>
    </cfRule>
  </conditionalFormatting>
  <conditionalFormatting sqref="AF48">
    <cfRule type="expression" dxfId="34621" priority="2245" stopIfTrue="1">
      <formula>OR(AF48=祝色,WEEKDAY(AF48)=1)</formula>
    </cfRule>
    <cfRule type="expression" dxfId="34620" priority="2246" stopIfTrue="1">
      <formula>WEEKDAY(AF48)=7</formula>
    </cfRule>
  </conditionalFormatting>
  <conditionalFormatting sqref="AG48">
    <cfRule type="expression" dxfId="34619" priority="2243" stopIfTrue="1">
      <formula>OR(AG48=祝色,WEEKDAY(AG48)=1)</formula>
    </cfRule>
    <cfRule type="expression" dxfId="34618" priority="2244" stopIfTrue="1">
      <formula>WEEKDAY(AG48)=7</formula>
    </cfRule>
  </conditionalFormatting>
  <conditionalFormatting sqref="AH48">
    <cfRule type="expression" dxfId="34617" priority="2241" stopIfTrue="1">
      <formula>OR(AH48=祝色,WEEKDAY(AH48)=1)</formula>
    </cfRule>
    <cfRule type="expression" dxfId="34616" priority="2242" stopIfTrue="1">
      <formula>WEEKDAY(AH48)=7</formula>
    </cfRule>
  </conditionalFormatting>
  <conditionalFormatting sqref="AI48">
    <cfRule type="expression" dxfId="34615" priority="2239" stopIfTrue="1">
      <formula>OR(AI48=祝色,WEEKDAY(AI48)=1)</formula>
    </cfRule>
    <cfRule type="expression" dxfId="34614" priority="2240" stopIfTrue="1">
      <formula>WEEKDAY(AI48)=7</formula>
    </cfRule>
  </conditionalFormatting>
  <conditionalFormatting sqref="AC49">
    <cfRule type="expression" dxfId="34613" priority="2237" stopIfTrue="1">
      <formula>OR(AC49=祝色,WEEKDAY(AC49)=1)</formula>
    </cfRule>
    <cfRule type="expression" dxfId="34612" priority="2238" stopIfTrue="1">
      <formula>WEEKDAY(AC49)=7</formula>
    </cfRule>
  </conditionalFormatting>
  <conditionalFormatting sqref="AD49">
    <cfRule type="expression" dxfId="34611" priority="2235" stopIfTrue="1">
      <formula>OR(AD49=祝色,WEEKDAY(AD49)=1)</formula>
    </cfRule>
    <cfRule type="expression" dxfId="34610" priority="2236" stopIfTrue="1">
      <formula>WEEKDAY(AD49)=7</formula>
    </cfRule>
  </conditionalFormatting>
  <conditionalFormatting sqref="AE49">
    <cfRule type="expression" dxfId="34609" priority="2233" stopIfTrue="1">
      <formula>OR(AE49=祝色,WEEKDAY(AE49)=1)</formula>
    </cfRule>
    <cfRule type="expression" dxfId="34608" priority="2234" stopIfTrue="1">
      <formula>WEEKDAY(AE49)=7</formula>
    </cfRule>
  </conditionalFormatting>
  <conditionalFormatting sqref="AF49">
    <cfRule type="expression" dxfId="34607" priority="2231" stopIfTrue="1">
      <formula>OR(AF49=祝色,WEEKDAY(AF49)=1)</formula>
    </cfRule>
    <cfRule type="expression" dxfId="34606" priority="2232" stopIfTrue="1">
      <formula>WEEKDAY(AF49)=7</formula>
    </cfRule>
  </conditionalFormatting>
  <conditionalFormatting sqref="AG49">
    <cfRule type="expression" dxfId="34605" priority="2229" stopIfTrue="1">
      <formula>OR(AG49=祝色,WEEKDAY(AG49)=1)</formula>
    </cfRule>
    <cfRule type="expression" dxfId="34604" priority="2230" stopIfTrue="1">
      <formula>WEEKDAY(AG49)=7</formula>
    </cfRule>
  </conditionalFormatting>
  <conditionalFormatting sqref="AH49">
    <cfRule type="expression" dxfId="34603" priority="2227" stopIfTrue="1">
      <formula>OR(AH49=祝色,WEEKDAY(AH49)=1)</formula>
    </cfRule>
    <cfRule type="expression" dxfId="34602" priority="2228" stopIfTrue="1">
      <formula>WEEKDAY(AH49)=7</formula>
    </cfRule>
  </conditionalFormatting>
  <conditionalFormatting sqref="AI49">
    <cfRule type="expression" dxfId="34601" priority="2225" stopIfTrue="1">
      <formula>OR(AI49=祝色,WEEKDAY(AI49)=1)</formula>
    </cfRule>
    <cfRule type="expression" dxfId="34600" priority="2226" stopIfTrue="1">
      <formula>WEEKDAY(AI49)=7</formula>
    </cfRule>
  </conditionalFormatting>
  <conditionalFormatting sqref="AC50:AC51">
    <cfRule type="expression" dxfId="34599" priority="2223" stopIfTrue="1">
      <formula>OR(AC50=祝色,WEEKDAY(AC50)=1)</formula>
    </cfRule>
    <cfRule type="expression" dxfId="34598" priority="2224" stopIfTrue="1">
      <formula>WEEKDAY(AC50)=7</formula>
    </cfRule>
  </conditionalFormatting>
  <conditionalFormatting sqref="AD50:AD51">
    <cfRule type="expression" dxfId="34597" priority="2221" stopIfTrue="1">
      <formula>OR(AD50=祝色,WEEKDAY(AD50)=1)</formula>
    </cfRule>
    <cfRule type="expression" dxfId="34596" priority="2222" stopIfTrue="1">
      <formula>WEEKDAY(AD50)=7</formula>
    </cfRule>
  </conditionalFormatting>
  <conditionalFormatting sqref="U54">
    <cfRule type="expression" dxfId="34595" priority="2219" stopIfTrue="1">
      <formula>OR(U54=祝色,WEEKDAY(U54)=1)</formula>
    </cfRule>
    <cfRule type="expression" dxfId="34594" priority="2220" stopIfTrue="1">
      <formula>WEEKDAY(U54)=7</formula>
    </cfRule>
  </conditionalFormatting>
  <conditionalFormatting sqref="V54">
    <cfRule type="expression" dxfId="34593" priority="2217" stopIfTrue="1">
      <formula>OR(V54=祝色,WEEKDAY(V54)=1)</formula>
    </cfRule>
    <cfRule type="expression" dxfId="34592" priority="2218" stopIfTrue="1">
      <formula>WEEKDAY(V54)=7</formula>
    </cfRule>
  </conditionalFormatting>
  <conditionalFormatting sqref="W54">
    <cfRule type="expression" dxfId="34591" priority="2215" stopIfTrue="1">
      <formula>OR(W54=祝色,WEEKDAY(W54)=1)</formula>
    </cfRule>
    <cfRule type="expression" dxfId="34590" priority="2216" stopIfTrue="1">
      <formula>WEEKDAY(W54)=7</formula>
    </cfRule>
  </conditionalFormatting>
  <conditionalFormatting sqref="X54">
    <cfRule type="expression" dxfId="34589" priority="2213" stopIfTrue="1">
      <formula>OR(X54=祝色,WEEKDAY(X54)=1)</formula>
    </cfRule>
    <cfRule type="expression" dxfId="34588" priority="2214" stopIfTrue="1">
      <formula>WEEKDAY(X54)=7</formula>
    </cfRule>
  </conditionalFormatting>
  <conditionalFormatting sqref="Y54">
    <cfRule type="expression" dxfId="34587" priority="2211" stopIfTrue="1">
      <formula>OR(Y54=祝色,WEEKDAY(Y54)=1)</formula>
    </cfRule>
    <cfRule type="expression" dxfId="34586" priority="2212" stopIfTrue="1">
      <formula>WEEKDAY(Y54)=7</formula>
    </cfRule>
  </conditionalFormatting>
  <conditionalFormatting sqref="Z54">
    <cfRule type="expression" dxfId="34585" priority="2209" stopIfTrue="1">
      <formula>OR(Z54=祝色,WEEKDAY(Z54)=1)</formula>
    </cfRule>
    <cfRule type="expression" dxfId="34584" priority="2210" stopIfTrue="1">
      <formula>WEEKDAY(Z54)=7</formula>
    </cfRule>
  </conditionalFormatting>
  <conditionalFormatting sqref="AA54">
    <cfRule type="expression" dxfId="34583" priority="2207" stopIfTrue="1">
      <formula>OR(AA54=祝色,WEEKDAY(AA54)=1)</formula>
    </cfRule>
    <cfRule type="expression" dxfId="34582" priority="2208" stopIfTrue="1">
      <formula>WEEKDAY(AA54)=7</formula>
    </cfRule>
  </conditionalFormatting>
  <conditionalFormatting sqref="U55">
    <cfRule type="expression" dxfId="34581" priority="2205" stopIfTrue="1">
      <formula>OR(U55=祝色,WEEKDAY(U55)=1)</formula>
    </cfRule>
    <cfRule type="expression" dxfId="34580" priority="2206" stopIfTrue="1">
      <formula>WEEKDAY(U55)=7</formula>
    </cfRule>
  </conditionalFormatting>
  <conditionalFormatting sqref="V55">
    <cfRule type="expression" dxfId="34579" priority="2203" stopIfTrue="1">
      <formula>OR(V55=祝色,WEEKDAY(V55)=1)</formula>
    </cfRule>
    <cfRule type="expression" dxfId="34578" priority="2204" stopIfTrue="1">
      <formula>WEEKDAY(V55)=7</formula>
    </cfRule>
  </conditionalFormatting>
  <conditionalFormatting sqref="W55">
    <cfRule type="expression" dxfId="34577" priority="2201" stopIfTrue="1">
      <formula>OR(W55=祝色,WEEKDAY(W55)=1)</formula>
    </cfRule>
    <cfRule type="expression" dxfId="34576" priority="2202" stopIfTrue="1">
      <formula>WEEKDAY(W55)=7</formula>
    </cfRule>
  </conditionalFormatting>
  <conditionalFormatting sqref="X55">
    <cfRule type="expression" dxfId="34575" priority="2199" stopIfTrue="1">
      <formula>OR(X55=祝色,WEEKDAY(X55)=1)</formula>
    </cfRule>
    <cfRule type="expression" dxfId="34574" priority="2200" stopIfTrue="1">
      <formula>WEEKDAY(X55)=7</formula>
    </cfRule>
  </conditionalFormatting>
  <conditionalFormatting sqref="Y55">
    <cfRule type="expression" dxfId="34573" priority="2197" stopIfTrue="1">
      <formula>OR(Y55=祝色,WEEKDAY(Y55)=1)</formula>
    </cfRule>
    <cfRule type="expression" dxfId="34572" priority="2198" stopIfTrue="1">
      <formula>WEEKDAY(Y55)=7</formula>
    </cfRule>
  </conditionalFormatting>
  <conditionalFormatting sqref="Z55">
    <cfRule type="expression" dxfId="34571" priority="2195" stopIfTrue="1">
      <formula>OR(Z55=祝色,WEEKDAY(Z55)=1)</formula>
    </cfRule>
    <cfRule type="expression" dxfId="34570" priority="2196" stopIfTrue="1">
      <formula>WEEKDAY(Z55)=7</formula>
    </cfRule>
  </conditionalFormatting>
  <conditionalFormatting sqref="AA55">
    <cfRule type="expression" dxfId="34569" priority="2193" stopIfTrue="1">
      <formula>OR(AA55=祝色,WEEKDAY(AA55)=1)</formula>
    </cfRule>
    <cfRule type="expression" dxfId="34568" priority="2194" stopIfTrue="1">
      <formula>WEEKDAY(AA55)=7</formula>
    </cfRule>
  </conditionalFormatting>
  <conditionalFormatting sqref="U56">
    <cfRule type="expression" dxfId="34567" priority="2191" stopIfTrue="1">
      <formula>OR(U56=祝色,WEEKDAY(U56)=1)</formula>
    </cfRule>
    <cfRule type="expression" dxfId="34566" priority="2192" stopIfTrue="1">
      <formula>WEEKDAY(U56)=7</formula>
    </cfRule>
  </conditionalFormatting>
  <conditionalFormatting sqref="V56">
    <cfRule type="expression" dxfId="34565" priority="2189" stopIfTrue="1">
      <formula>OR(V56=祝色,WEEKDAY(V56)=1)</formula>
    </cfRule>
    <cfRule type="expression" dxfId="34564" priority="2190" stopIfTrue="1">
      <formula>WEEKDAY(V56)=7</formula>
    </cfRule>
  </conditionalFormatting>
  <conditionalFormatting sqref="W56">
    <cfRule type="expression" dxfId="34563" priority="2187" stopIfTrue="1">
      <formula>OR(W56=祝色,WEEKDAY(W56)=1)</formula>
    </cfRule>
    <cfRule type="expression" dxfId="34562" priority="2188" stopIfTrue="1">
      <formula>WEEKDAY(W56)=7</formula>
    </cfRule>
  </conditionalFormatting>
  <conditionalFormatting sqref="X56">
    <cfRule type="expression" dxfId="34561" priority="2185" stopIfTrue="1">
      <formula>OR(X56=祝色,WEEKDAY(X56)=1)</formula>
    </cfRule>
    <cfRule type="expression" dxfId="34560" priority="2186" stopIfTrue="1">
      <formula>WEEKDAY(X56)=7</formula>
    </cfRule>
  </conditionalFormatting>
  <conditionalFormatting sqref="Y56">
    <cfRule type="expression" dxfId="34559" priority="2183" stopIfTrue="1">
      <formula>OR(Y56=祝色,WEEKDAY(Y56)=1)</formula>
    </cfRule>
    <cfRule type="expression" dxfId="34558" priority="2184" stopIfTrue="1">
      <formula>WEEKDAY(Y56)=7</formula>
    </cfRule>
  </conditionalFormatting>
  <conditionalFormatting sqref="Z56">
    <cfRule type="expression" dxfId="34557" priority="2181" stopIfTrue="1">
      <formula>OR(Z56=祝色,WEEKDAY(Z56)=1)</formula>
    </cfRule>
    <cfRule type="expression" dxfId="34556" priority="2182" stopIfTrue="1">
      <formula>WEEKDAY(Z56)=7</formula>
    </cfRule>
  </conditionalFormatting>
  <conditionalFormatting sqref="AA56">
    <cfRule type="expression" dxfId="34555" priority="2179" stopIfTrue="1">
      <formula>OR(AA56=祝色,WEEKDAY(AA56)=1)</formula>
    </cfRule>
    <cfRule type="expression" dxfId="34554" priority="2180" stopIfTrue="1">
      <formula>WEEKDAY(AA56)=7</formula>
    </cfRule>
  </conditionalFormatting>
  <conditionalFormatting sqref="U57">
    <cfRule type="expression" dxfId="34553" priority="2177" stopIfTrue="1">
      <formula>OR(U57=祝色,WEEKDAY(U57)=1)</formula>
    </cfRule>
    <cfRule type="expression" dxfId="34552" priority="2178" stopIfTrue="1">
      <formula>WEEKDAY(U57)=7</formula>
    </cfRule>
  </conditionalFormatting>
  <conditionalFormatting sqref="V57">
    <cfRule type="expression" dxfId="34551" priority="2175" stopIfTrue="1">
      <formula>OR(V57=祝色,WEEKDAY(V57)=1)</formula>
    </cfRule>
    <cfRule type="expression" dxfId="34550" priority="2176" stopIfTrue="1">
      <formula>WEEKDAY(V57)=7</formula>
    </cfRule>
  </conditionalFormatting>
  <conditionalFormatting sqref="W57">
    <cfRule type="expression" dxfId="34549" priority="2173" stopIfTrue="1">
      <formula>OR(W57=祝色,WEEKDAY(W57)=1)</formula>
    </cfRule>
    <cfRule type="expression" dxfId="34548" priority="2174" stopIfTrue="1">
      <formula>WEEKDAY(W57)=7</formula>
    </cfRule>
  </conditionalFormatting>
  <conditionalFormatting sqref="X57">
    <cfRule type="expression" dxfId="34547" priority="2171" stopIfTrue="1">
      <formula>OR(X57=祝色,WEEKDAY(X57)=1)</formula>
    </cfRule>
    <cfRule type="expression" dxfId="34546" priority="2172" stopIfTrue="1">
      <formula>WEEKDAY(X57)=7</formula>
    </cfRule>
  </conditionalFormatting>
  <conditionalFormatting sqref="Y57">
    <cfRule type="expression" dxfId="34545" priority="2169" stopIfTrue="1">
      <formula>OR(Y57=祝色,WEEKDAY(Y57)=1)</formula>
    </cfRule>
    <cfRule type="expression" dxfId="34544" priority="2170" stopIfTrue="1">
      <formula>WEEKDAY(Y57)=7</formula>
    </cfRule>
  </conditionalFormatting>
  <conditionalFormatting sqref="Z57">
    <cfRule type="expression" dxfId="34543" priority="2167" stopIfTrue="1">
      <formula>OR(Z57=祝色,WEEKDAY(Z57)=1)</formula>
    </cfRule>
    <cfRule type="expression" dxfId="34542" priority="2168" stopIfTrue="1">
      <formula>WEEKDAY(Z57)=7</formula>
    </cfRule>
  </conditionalFormatting>
  <conditionalFormatting sqref="AA57">
    <cfRule type="expression" dxfId="34541" priority="2165" stopIfTrue="1">
      <formula>OR(AA57=祝色,WEEKDAY(AA57)=1)</formula>
    </cfRule>
    <cfRule type="expression" dxfId="34540" priority="2166" stopIfTrue="1">
      <formula>WEEKDAY(AA57)=7</formula>
    </cfRule>
  </conditionalFormatting>
  <conditionalFormatting sqref="U58">
    <cfRule type="expression" dxfId="34539" priority="2163" stopIfTrue="1">
      <formula>OR(U58=祝色,WEEKDAY(U58)=1)</formula>
    </cfRule>
    <cfRule type="expression" dxfId="34538" priority="2164" stopIfTrue="1">
      <formula>WEEKDAY(U58)=7</formula>
    </cfRule>
  </conditionalFormatting>
  <conditionalFormatting sqref="V58">
    <cfRule type="expression" dxfId="34537" priority="2161" stopIfTrue="1">
      <formula>OR(V58=祝色,WEEKDAY(V58)=1)</formula>
    </cfRule>
    <cfRule type="expression" dxfId="34536" priority="2162" stopIfTrue="1">
      <formula>WEEKDAY(V58)=7</formula>
    </cfRule>
  </conditionalFormatting>
  <conditionalFormatting sqref="W58">
    <cfRule type="expression" dxfId="34535" priority="2159" stopIfTrue="1">
      <formula>OR(W58=祝色,WEEKDAY(W58)=1)</formula>
    </cfRule>
    <cfRule type="expression" dxfId="34534" priority="2160" stopIfTrue="1">
      <formula>WEEKDAY(W58)=7</formula>
    </cfRule>
  </conditionalFormatting>
  <conditionalFormatting sqref="X58">
    <cfRule type="expression" dxfId="34533" priority="2157" stopIfTrue="1">
      <formula>OR(X58=祝色,WEEKDAY(X58)=1)</formula>
    </cfRule>
    <cfRule type="expression" dxfId="34532" priority="2158" stopIfTrue="1">
      <formula>WEEKDAY(X58)=7</formula>
    </cfRule>
  </conditionalFormatting>
  <conditionalFormatting sqref="Y58">
    <cfRule type="expression" dxfId="34531" priority="2155" stopIfTrue="1">
      <formula>OR(Y58=祝色,WEEKDAY(Y58)=1)</formula>
    </cfRule>
    <cfRule type="expression" dxfId="34530" priority="2156" stopIfTrue="1">
      <formula>WEEKDAY(Y58)=7</formula>
    </cfRule>
  </conditionalFormatting>
  <conditionalFormatting sqref="Z58">
    <cfRule type="expression" dxfId="34529" priority="2153" stopIfTrue="1">
      <formula>OR(Z58=祝色,WEEKDAY(Z58)=1)</formula>
    </cfRule>
    <cfRule type="expression" dxfId="34528" priority="2154" stopIfTrue="1">
      <formula>WEEKDAY(Z58)=7</formula>
    </cfRule>
  </conditionalFormatting>
  <conditionalFormatting sqref="AA58">
    <cfRule type="expression" dxfId="34527" priority="2151" stopIfTrue="1">
      <formula>OR(AA58=祝色,WEEKDAY(AA58)=1)</formula>
    </cfRule>
    <cfRule type="expression" dxfId="34526" priority="2152" stopIfTrue="1">
      <formula>WEEKDAY(AA58)=7</formula>
    </cfRule>
  </conditionalFormatting>
  <conditionalFormatting sqref="U59:U60">
    <cfRule type="expression" dxfId="34525" priority="2149" stopIfTrue="1">
      <formula>OR(U59=祝色,WEEKDAY(U59)=1)</formula>
    </cfRule>
    <cfRule type="expression" dxfId="34524" priority="2150" stopIfTrue="1">
      <formula>WEEKDAY(U59)=7</formula>
    </cfRule>
  </conditionalFormatting>
  <conditionalFormatting sqref="V59:V60">
    <cfRule type="expression" dxfId="34523" priority="2147" stopIfTrue="1">
      <formula>OR(V59=祝色,WEEKDAY(V59)=1)</formula>
    </cfRule>
    <cfRule type="expression" dxfId="34522" priority="2148" stopIfTrue="1">
      <formula>WEEKDAY(V59)=7</formula>
    </cfRule>
  </conditionalFormatting>
  <conditionalFormatting sqref="AC54">
    <cfRule type="expression" dxfId="34521" priority="2145" stopIfTrue="1">
      <formula>OR(AC54=祝色,WEEKDAY(AC54)=1)</formula>
    </cfRule>
    <cfRule type="expression" dxfId="34520" priority="2146" stopIfTrue="1">
      <formula>WEEKDAY(AC54)=7</formula>
    </cfRule>
  </conditionalFormatting>
  <conditionalFormatting sqref="AD54">
    <cfRule type="expression" dxfId="34519" priority="2143" stopIfTrue="1">
      <formula>OR(AD54=祝色,WEEKDAY(AD54)=1)</formula>
    </cfRule>
    <cfRule type="expression" dxfId="34518" priority="2144" stopIfTrue="1">
      <formula>WEEKDAY(AD54)=7</formula>
    </cfRule>
  </conditionalFormatting>
  <conditionalFormatting sqref="AE54">
    <cfRule type="expression" dxfId="34517" priority="2141" stopIfTrue="1">
      <formula>OR(AE54=祝色,WEEKDAY(AE54)=1)</formula>
    </cfRule>
    <cfRule type="expression" dxfId="34516" priority="2142" stopIfTrue="1">
      <formula>WEEKDAY(AE54)=7</formula>
    </cfRule>
  </conditionalFormatting>
  <conditionalFormatting sqref="AF54">
    <cfRule type="expression" dxfId="34515" priority="2139" stopIfTrue="1">
      <formula>OR(AF54=祝色,WEEKDAY(AF54)=1)</formula>
    </cfRule>
    <cfRule type="expression" dxfId="34514" priority="2140" stopIfTrue="1">
      <formula>WEEKDAY(AF54)=7</formula>
    </cfRule>
  </conditionalFormatting>
  <conditionalFormatting sqref="AG54">
    <cfRule type="expression" dxfId="34513" priority="2137" stopIfTrue="1">
      <formula>OR(AG54=祝色,WEEKDAY(AG54)=1)</formula>
    </cfRule>
    <cfRule type="expression" dxfId="34512" priority="2138" stopIfTrue="1">
      <formula>WEEKDAY(AG54)=7</formula>
    </cfRule>
  </conditionalFormatting>
  <conditionalFormatting sqref="AH54">
    <cfRule type="expression" dxfId="34511" priority="2135" stopIfTrue="1">
      <formula>OR(AH54=祝色,WEEKDAY(AH54)=1)</formula>
    </cfRule>
    <cfRule type="expression" dxfId="34510" priority="2136" stopIfTrue="1">
      <formula>WEEKDAY(AH54)=7</formula>
    </cfRule>
  </conditionalFormatting>
  <conditionalFormatting sqref="AI54">
    <cfRule type="expression" dxfId="34509" priority="2133" stopIfTrue="1">
      <formula>OR(AI54=祝色,WEEKDAY(AI54)=1)</formula>
    </cfRule>
    <cfRule type="expression" dxfId="34508" priority="2134" stopIfTrue="1">
      <formula>WEEKDAY(AI54)=7</formula>
    </cfRule>
  </conditionalFormatting>
  <conditionalFormatting sqref="AC55">
    <cfRule type="expression" dxfId="34507" priority="2131" stopIfTrue="1">
      <formula>OR(AC55=祝色,WEEKDAY(AC55)=1)</formula>
    </cfRule>
    <cfRule type="expression" dxfId="34506" priority="2132" stopIfTrue="1">
      <formula>WEEKDAY(AC55)=7</formula>
    </cfRule>
  </conditionalFormatting>
  <conditionalFormatting sqref="AD55">
    <cfRule type="expression" dxfId="34505" priority="2129" stopIfTrue="1">
      <formula>OR(AD55=祝色,WEEKDAY(AD55)=1)</formula>
    </cfRule>
    <cfRule type="expression" dxfId="34504" priority="2130" stopIfTrue="1">
      <formula>WEEKDAY(AD55)=7</formula>
    </cfRule>
  </conditionalFormatting>
  <conditionalFormatting sqref="AE55">
    <cfRule type="expression" dxfId="34503" priority="2127" stopIfTrue="1">
      <formula>OR(AE55=祝色,WEEKDAY(AE55)=1)</formula>
    </cfRule>
    <cfRule type="expression" dxfId="34502" priority="2128" stopIfTrue="1">
      <formula>WEEKDAY(AE55)=7</formula>
    </cfRule>
  </conditionalFormatting>
  <conditionalFormatting sqref="AF55">
    <cfRule type="expression" dxfId="34501" priority="2125" stopIfTrue="1">
      <formula>OR(AF55=祝色,WEEKDAY(AF55)=1)</formula>
    </cfRule>
    <cfRule type="expression" dxfId="34500" priority="2126" stopIfTrue="1">
      <formula>WEEKDAY(AF55)=7</formula>
    </cfRule>
  </conditionalFormatting>
  <conditionalFormatting sqref="AG55">
    <cfRule type="expression" dxfId="34499" priority="2123" stopIfTrue="1">
      <formula>OR(AG55=祝色,WEEKDAY(AG55)=1)</formula>
    </cfRule>
    <cfRule type="expression" dxfId="34498" priority="2124" stopIfTrue="1">
      <formula>WEEKDAY(AG55)=7</formula>
    </cfRule>
  </conditionalFormatting>
  <conditionalFormatting sqref="AH55">
    <cfRule type="expression" dxfId="34497" priority="2121" stopIfTrue="1">
      <formula>OR(AH55=祝色,WEEKDAY(AH55)=1)</formula>
    </cfRule>
    <cfRule type="expression" dxfId="34496" priority="2122" stopIfTrue="1">
      <formula>WEEKDAY(AH55)=7</formula>
    </cfRule>
  </conditionalFormatting>
  <conditionalFormatting sqref="AI55">
    <cfRule type="expression" dxfId="34495" priority="2119" stopIfTrue="1">
      <formula>OR(AI55=祝色,WEEKDAY(AI55)=1)</formula>
    </cfRule>
    <cfRule type="expression" dxfId="34494" priority="2120" stopIfTrue="1">
      <formula>WEEKDAY(AI55)=7</formula>
    </cfRule>
  </conditionalFormatting>
  <conditionalFormatting sqref="AC56">
    <cfRule type="expression" dxfId="34493" priority="2117" stopIfTrue="1">
      <formula>OR(AC56=祝色,WEEKDAY(AC56)=1)</formula>
    </cfRule>
    <cfRule type="expression" dxfId="34492" priority="2118" stopIfTrue="1">
      <formula>WEEKDAY(AC56)=7</formula>
    </cfRule>
  </conditionalFormatting>
  <conditionalFormatting sqref="AD56">
    <cfRule type="expression" dxfId="34491" priority="2115" stopIfTrue="1">
      <formula>OR(AD56=祝色,WEEKDAY(AD56)=1)</formula>
    </cfRule>
    <cfRule type="expression" dxfId="34490" priority="2116" stopIfTrue="1">
      <formula>WEEKDAY(AD56)=7</formula>
    </cfRule>
  </conditionalFormatting>
  <conditionalFormatting sqref="AE56">
    <cfRule type="expression" dxfId="34489" priority="2113" stopIfTrue="1">
      <formula>OR(AE56=祝色,WEEKDAY(AE56)=1)</formula>
    </cfRule>
    <cfRule type="expression" dxfId="34488" priority="2114" stopIfTrue="1">
      <formula>WEEKDAY(AE56)=7</formula>
    </cfRule>
  </conditionalFormatting>
  <conditionalFormatting sqref="AF56">
    <cfRule type="expression" dxfId="34487" priority="2111" stopIfTrue="1">
      <formula>OR(AF56=祝色,WEEKDAY(AF56)=1)</formula>
    </cfRule>
    <cfRule type="expression" dxfId="34486" priority="2112" stopIfTrue="1">
      <formula>WEEKDAY(AF56)=7</formula>
    </cfRule>
  </conditionalFormatting>
  <conditionalFormatting sqref="AG56">
    <cfRule type="expression" dxfId="34485" priority="2109" stopIfTrue="1">
      <formula>OR(AG56=祝色,WEEKDAY(AG56)=1)</formula>
    </cfRule>
    <cfRule type="expression" dxfId="34484" priority="2110" stopIfTrue="1">
      <formula>WEEKDAY(AG56)=7</formula>
    </cfRule>
  </conditionalFormatting>
  <conditionalFormatting sqref="AH56">
    <cfRule type="expression" dxfId="34483" priority="2107" stopIfTrue="1">
      <formula>OR(AH56=祝色,WEEKDAY(AH56)=1)</formula>
    </cfRule>
    <cfRule type="expression" dxfId="34482" priority="2108" stopIfTrue="1">
      <formula>WEEKDAY(AH56)=7</formula>
    </cfRule>
  </conditionalFormatting>
  <conditionalFormatting sqref="AI56">
    <cfRule type="expression" dxfId="34481" priority="2105" stopIfTrue="1">
      <formula>OR(AI56=祝色,WEEKDAY(AI56)=1)</formula>
    </cfRule>
    <cfRule type="expression" dxfId="34480" priority="2106" stopIfTrue="1">
      <formula>WEEKDAY(AI56)=7</formula>
    </cfRule>
  </conditionalFormatting>
  <conditionalFormatting sqref="AC57">
    <cfRule type="expression" dxfId="34479" priority="2103" stopIfTrue="1">
      <formula>OR(AC57=祝色,WEEKDAY(AC57)=1)</formula>
    </cfRule>
    <cfRule type="expression" dxfId="34478" priority="2104" stopIfTrue="1">
      <formula>WEEKDAY(AC57)=7</formula>
    </cfRule>
  </conditionalFormatting>
  <conditionalFormatting sqref="AD57">
    <cfRule type="expression" dxfId="34477" priority="2101" stopIfTrue="1">
      <formula>OR(AD57=祝色,WEEKDAY(AD57)=1)</formula>
    </cfRule>
    <cfRule type="expression" dxfId="34476" priority="2102" stopIfTrue="1">
      <formula>WEEKDAY(AD57)=7</formula>
    </cfRule>
  </conditionalFormatting>
  <conditionalFormatting sqref="AE57">
    <cfRule type="expression" dxfId="34475" priority="2099" stopIfTrue="1">
      <formula>OR(AE57=祝色,WEEKDAY(AE57)=1)</formula>
    </cfRule>
    <cfRule type="expression" dxfId="34474" priority="2100" stopIfTrue="1">
      <formula>WEEKDAY(AE57)=7</formula>
    </cfRule>
  </conditionalFormatting>
  <conditionalFormatting sqref="AF57">
    <cfRule type="expression" dxfId="34473" priority="2097" stopIfTrue="1">
      <formula>OR(AF57=祝色,WEEKDAY(AF57)=1)</formula>
    </cfRule>
    <cfRule type="expression" dxfId="34472" priority="2098" stopIfTrue="1">
      <formula>WEEKDAY(AF57)=7</formula>
    </cfRule>
  </conditionalFormatting>
  <conditionalFormatting sqref="AG57">
    <cfRule type="expression" dxfId="34471" priority="2095" stopIfTrue="1">
      <formula>OR(AG57=祝色,WEEKDAY(AG57)=1)</formula>
    </cfRule>
    <cfRule type="expression" dxfId="34470" priority="2096" stopIfTrue="1">
      <formula>WEEKDAY(AG57)=7</formula>
    </cfRule>
  </conditionalFormatting>
  <conditionalFormatting sqref="AH57">
    <cfRule type="expression" dxfId="34469" priority="2093" stopIfTrue="1">
      <formula>OR(AH57=祝色,WEEKDAY(AH57)=1)</formula>
    </cfRule>
    <cfRule type="expression" dxfId="34468" priority="2094" stopIfTrue="1">
      <formula>WEEKDAY(AH57)=7</formula>
    </cfRule>
  </conditionalFormatting>
  <conditionalFormatting sqref="AI57">
    <cfRule type="expression" dxfId="34467" priority="2091" stopIfTrue="1">
      <formula>OR(AI57=祝色,WEEKDAY(AI57)=1)</formula>
    </cfRule>
    <cfRule type="expression" dxfId="34466" priority="2092" stopIfTrue="1">
      <formula>WEEKDAY(AI57)=7</formula>
    </cfRule>
  </conditionalFormatting>
  <conditionalFormatting sqref="AC58">
    <cfRule type="expression" dxfId="34465" priority="2089" stopIfTrue="1">
      <formula>OR(AC58=祝色,WEEKDAY(AC58)=1)</formula>
    </cfRule>
    <cfRule type="expression" dxfId="34464" priority="2090" stopIfTrue="1">
      <formula>WEEKDAY(AC58)=7</formula>
    </cfRule>
  </conditionalFormatting>
  <conditionalFormatting sqref="AD58">
    <cfRule type="expression" dxfId="34463" priority="2087" stopIfTrue="1">
      <formula>OR(AD58=祝色,WEEKDAY(AD58)=1)</formula>
    </cfRule>
    <cfRule type="expression" dxfId="34462" priority="2088" stopIfTrue="1">
      <formula>WEEKDAY(AD58)=7</formula>
    </cfRule>
  </conditionalFormatting>
  <conditionalFormatting sqref="AE58">
    <cfRule type="expression" dxfId="34461" priority="2085" stopIfTrue="1">
      <formula>OR(AE58=祝色,WEEKDAY(AE58)=1)</formula>
    </cfRule>
    <cfRule type="expression" dxfId="34460" priority="2086" stopIfTrue="1">
      <formula>WEEKDAY(AE58)=7</formula>
    </cfRule>
  </conditionalFormatting>
  <conditionalFormatting sqref="AF58">
    <cfRule type="expression" dxfId="34459" priority="2083" stopIfTrue="1">
      <formula>OR(AF58=祝色,WEEKDAY(AF58)=1)</formula>
    </cfRule>
    <cfRule type="expression" dxfId="34458" priority="2084" stopIfTrue="1">
      <formula>WEEKDAY(AF58)=7</formula>
    </cfRule>
  </conditionalFormatting>
  <conditionalFormatting sqref="AG58">
    <cfRule type="expression" dxfId="34457" priority="2081" stopIfTrue="1">
      <formula>OR(AG58=祝色,WEEKDAY(AG58)=1)</formula>
    </cfRule>
    <cfRule type="expression" dxfId="34456" priority="2082" stopIfTrue="1">
      <formula>WEEKDAY(AG58)=7</formula>
    </cfRule>
  </conditionalFormatting>
  <conditionalFormatting sqref="AH58">
    <cfRule type="expression" dxfId="34455" priority="2079" stopIfTrue="1">
      <formula>OR(AH58=祝色,WEEKDAY(AH58)=1)</formula>
    </cfRule>
    <cfRule type="expression" dxfId="34454" priority="2080" stopIfTrue="1">
      <formula>WEEKDAY(AH58)=7</formula>
    </cfRule>
  </conditionalFormatting>
  <conditionalFormatting sqref="AI58">
    <cfRule type="expression" dxfId="34453" priority="2077" stopIfTrue="1">
      <formula>OR(AI58=祝色,WEEKDAY(AI58)=1)</formula>
    </cfRule>
    <cfRule type="expression" dxfId="34452" priority="2078" stopIfTrue="1">
      <formula>WEEKDAY(AI58)=7</formula>
    </cfRule>
  </conditionalFormatting>
  <conditionalFormatting sqref="AC59:AC60">
    <cfRule type="expression" dxfId="34451" priority="2075" stopIfTrue="1">
      <formula>OR(AC59=祝色,WEEKDAY(AC59)=1)</formula>
    </cfRule>
    <cfRule type="expression" dxfId="34450" priority="2076" stopIfTrue="1">
      <formula>WEEKDAY(AC59)=7</formula>
    </cfRule>
  </conditionalFormatting>
  <conditionalFormatting sqref="AD59:AD60">
    <cfRule type="expression" dxfId="34449" priority="2073" stopIfTrue="1">
      <formula>OR(AD59=祝色,WEEKDAY(AD59)=1)</formula>
    </cfRule>
    <cfRule type="expression" dxfId="34448" priority="2074" stopIfTrue="1">
      <formula>WEEKDAY(AD59)=7</formula>
    </cfRule>
  </conditionalFormatting>
  <conditionalFormatting sqref="U63">
    <cfRule type="expression" dxfId="34447" priority="2071" stopIfTrue="1">
      <formula>OR(U63=祝色,WEEKDAY(U63)=1)</formula>
    </cfRule>
    <cfRule type="expression" dxfId="34446" priority="2072" stopIfTrue="1">
      <formula>WEEKDAY(U63)=7</formula>
    </cfRule>
  </conditionalFormatting>
  <conditionalFormatting sqref="V63">
    <cfRule type="expression" dxfId="34445" priority="2069" stopIfTrue="1">
      <formula>OR(V63=祝色,WEEKDAY(V63)=1)</formula>
    </cfRule>
    <cfRule type="expression" dxfId="34444" priority="2070" stopIfTrue="1">
      <formula>WEEKDAY(V63)=7</formula>
    </cfRule>
  </conditionalFormatting>
  <conditionalFormatting sqref="W63">
    <cfRule type="expression" dxfId="34443" priority="2067" stopIfTrue="1">
      <formula>OR(W63=祝色,WEEKDAY(W63)=1)</formula>
    </cfRule>
    <cfRule type="expression" dxfId="34442" priority="2068" stopIfTrue="1">
      <formula>WEEKDAY(W63)=7</formula>
    </cfRule>
  </conditionalFormatting>
  <conditionalFormatting sqref="X63">
    <cfRule type="expression" dxfId="34441" priority="2065" stopIfTrue="1">
      <formula>OR(X63=祝色,WEEKDAY(X63)=1)</formula>
    </cfRule>
    <cfRule type="expression" dxfId="34440" priority="2066" stopIfTrue="1">
      <formula>WEEKDAY(X63)=7</formula>
    </cfRule>
  </conditionalFormatting>
  <conditionalFormatting sqref="Y63">
    <cfRule type="expression" dxfId="34439" priority="2063" stopIfTrue="1">
      <formula>OR(Y63=祝色,WEEKDAY(Y63)=1)</formula>
    </cfRule>
    <cfRule type="expression" dxfId="34438" priority="2064" stopIfTrue="1">
      <formula>WEEKDAY(Y63)=7</formula>
    </cfRule>
  </conditionalFormatting>
  <conditionalFormatting sqref="Z63">
    <cfRule type="expression" dxfId="34437" priority="2061" stopIfTrue="1">
      <formula>OR(Z63=祝色,WEEKDAY(Z63)=1)</formula>
    </cfRule>
    <cfRule type="expression" dxfId="34436" priority="2062" stopIfTrue="1">
      <formula>WEEKDAY(Z63)=7</formula>
    </cfRule>
  </conditionalFormatting>
  <conditionalFormatting sqref="AA63">
    <cfRule type="expression" dxfId="34435" priority="2059" stopIfTrue="1">
      <formula>OR(AA63=祝色,WEEKDAY(AA63)=1)</formula>
    </cfRule>
    <cfRule type="expression" dxfId="34434" priority="2060" stopIfTrue="1">
      <formula>WEEKDAY(AA63)=7</formula>
    </cfRule>
  </conditionalFormatting>
  <conditionalFormatting sqref="U64">
    <cfRule type="expression" dxfId="34433" priority="2057" stopIfTrue="1">
      <formula>OR(U64=祝色,WEEKDAY(U64)=1)</formula>
    </cfRule>
    <cfRule type="expression" dxfId="34432" priority="2058" stopIfTrue="1">
      <formula>WEEKDAY(U64)=7</formula>
    </cfRule>
  </conditionalFormatting>
  <conditionalFormatting sqref="V64">
    <cfRule type="expression" dxfId="34431" priority="2055" stopIfTrue="1">
      <formula>OR(V64=祝色,WEEKDAY(V64)=1)</formula>
    </cfRule>
    <cfRule type="expression" dxfId="34430" priority="2056" stopIfTrue="1">
      <formula>WEEKDAY(V64)=7</formula>
    </cfRule>
  </conditionalFormatting>
  <conditionalFormatting sqref="W64">
    <cfRule type="expression" dxfId="34429" priority="2053" stopIfTrue="1">
      <formula>OR(W64=祝色,WEEKDAY(W64)=1)</formula>
    </cfRule>
    <cfRule type="expression" dxfId="34428" priority="2054" stopIfTrue="1">
      <formula>WEEKDAY(W64)=7</formula>
    </cfRule>
  </conditionalFormatting>
  <conditionalFormatting sqref="X64">
    <cfRule type="expression" dxfId="34427" priority="2051" stopIfTrue="1">
      <formula>OR(X64=祝色,WEEKDAY(X64)=1)</formula>
    </cfRule>
    <cfRule type="expression" dxfId="34426" priority="2052" stopIfTrue="1">
      <formula>WEEKDAY(X64)=7</formula>
    </cfRule>
  </conditionalFormatting>
  <conditionalFormatting sqref="Y64">
    <cfRule type="expression" dxfId="34425" priority="2049" stopIfTrue="1">
      <formula>OR(Y64=祝色,WEEKDAY(Y64)=1)</formula>
    </cfRule>
    <cfRule type="expression" dxfId="34424" priority="2050" stopIfTrue="1">
      <formula>WEEKDAY(Y64)=7</formula>
    </cfRule>
  </conditionalFormatting>
  <conditionalFormatting sqref="Z64">
    <cfRule type="expression" dxfId="34423" priority="2047" stopIfTrue="1">
      <formula>OR(Z64=祝色,WEEKDAY(Z64)=1)</formula>
    </cfRule>
    <cfRule type="expression" dxfId="34422" priority="2048" stopIfTrue="1">
      <formula>WEEKDAY(Z64)=7</formula>
    </cfRule>
  </conditionalFormatting>
  <conditionalFormatting sqref="AA64">
    <cfRule type="expression" dxfId="34421" priority="2045" stopIfTrue="1">
      <formula>OR(AA64=祝色,WEEKDAY(AA64)=1)</formula>
    </cfRule>
    <cfRule type="expression" dxfId="34420" priority="2046" stopIfTrue="1">
      <formula>WEEKDAY(AA64)=7</formula>
    </cfRule>
  </conditionalFormatting>
  <conditionalFormatting sqref="U65">
    <cfRule type="expression" dxfId="34419" priority="2043" stopIfTrue="1">
      <formula>OR(U65=祝色,WEEKDAY(U65)=1)</formula>
    </cfRule>
    <cfRule type="expression" dxfId="34418" priority="2044" stopIfTrue="1">
      <formula>WEEKDAY(U65)=7</formula>
    </cfRule>
  </conditionalFormatting>
  <conditionalFormatting sqref="V65">
    <cfRule type="expression" dxfId="34417" priority="2041" stopIfTrue="1">
      <formula>OR(V65=祝色,WEEKDAY(V65)=1)</formula>
    </cfRule>
    <cfRule type="expression" dxfId="34416" priority="2042" stopIfTrue="1">
      <formula>WEEKDAY(V65)=7</formula>
    </cfRule>
  </conditionalFormatting>
  <conditionalFormatting sqref="W65">
    <cfRule type="expression" dxfId="34415" priority="2039" stopIfTrue="1">
      <formula>OR(W65=祝色,WEEKDAY(W65)=1)</formula>
    </cfRule>
    <cfRule type="expression" dxfId="34414" priority="2040" stopIfTrue="1">
      <formula>WEEKDAY(W65)=7</formula>
    </cfRule>
  </conditionalFormatting>
  <conditionalFormatting sqref="X65">
    <cfRule type="expression" dxfId="34413" priority="2037" stopIfTrue="1">
      <formula>OR(X65=祝色,WEEKDAY(X65)=1)</formula>
    </cfRule>
    <cfRule type="expression" dxfId="34412" priority="2038" stopIfTrue="1">
      <formula>WEEKDAY(X65)=7</formula>
    </cfRule>
  </conditionalFormatting>
  <conditionalFormatting sqref="Y65">
    <cfRule type="expression" dxfId="34411" priority="2035" stopIfTrue="1">
      <formula>OR(Y65=祝色,WEEKDAY(Y65)=1)</formula>
    </cfRule>
    <cfRule type="expression" dxfId="34410" priority="2036" stopIfTrue="1">
      <formula>WEEKDAY(Y65)=7</formula>
    </cfRule>
  </conditionalFormatting>
  <conditionalFormatting sqref="Z65">
    <cfRule type="expression" dxfId="34409" priority="2033" stopIfTrue="1">
      <formula>OR(Z65=祝色,WEEKDAY(Z65)=1)</formula>
    </cfRule>
    <cfRule type="expression" dxfId="34408" priority="2034" stopIfTrue="1">
      <formula>WEEKDAY(Z65)=7</formula>
    </cfRule>
  </conditionalFormatting>
  <conditionalFormatting sqref="AA65">
    <cfRule type="expression" dxfId="34407" priority="2031" stopIfTrue="1">
      <formula>OR(AA65=祝色,WEEKDAY(AA65)=1)</formula>
    </cfRule>
    <cfRule type="expression" dxfId="34406" priority="2032" stopIfTrue="1">
      <formula>WEEKDAY(AA65)=7</formula>
    </cfRule>
  </conditionalFormatting>
  <conditionalFormatting sqref="U66">
    <cfRule type="expression" dxfId="34405" priority="2029" stopIfTrue="1">
      <formula>OR(U66=祝色,WEEKDAY(U66)=1)</formula>
    </cfRule>
    <cfRule type="expression" dxfId="34404" priority="2030" stopIfTrue="1">
      <formula>WEEKDAY(U66)=7</formula>
    </cfRule>
  </conditionalFormatting>
  <conditionalFormatting sqref="V66">
    <cfRule type="expression" dxfId="34403" priority="2027" stopIfTrue="1">
      <formula>OR(V66=祝色,WEEKDAY(V66)=1)</formula>
    </cfRule>
    <cfRule type="expression" dxfId="34402" priority="2028" stopIfTrue="1">
      <formula>WEEKDAY(V66)=7</formula>
    </cfRule>
  </conditionalFormatting>
  <conditionalFormatting sqref="W66">
    <cfRule type="expression" dxfId="34401" priority="2025" stopIfTrue="1">
      <formula>OR(W66=祝色,WEEKDAY(W66)=1)</formula>
    </cfRule>
    <cfRule type="expression" dxfId="34400" priority="2026" stopIfTrue="1">
      <formula>WEEKDAY(W66)=7</formula>
    </cfRule>
  </conditionalFormatting>
  <conditionalFormatting sqref="X66">
    <cfRule type="expression" dxfId="34399" priority="2023" stopIfTrue="1">
      <formula>OR(X66=祝色,WEEKDAY(X66)=1)</formula>
    </cfRule>
    <cfRule type="expression" dxfId="34398" priority="2024" stopIfTrue="1">
      <formula>WEEKDAY(X66)=7</formula>
    </cfRule>
  </conditionalFormatting>
  <conditionalFormatting sqref="Y66">
    <cfRule type="expression" dxfId="34397" priority="2021" stopIfTrue="1">
      <formula>OR(Y66=祝色,WEEKDAY(Y66)=1)</formula>
    </cfRule>
    <cfRule type="expression" dxfId="34396" priority="2022" stopIfTrue="1">
      <formula>WEEKDAY(Y66)=7</formula>
    </cfRule>
  </conditionalFormatting>
  <conditionalFormatting sqref="Z66">
    <cfRule type="expression" dxfId="34395" priority="2019" stopIfTrue="1">
      <formula>OR(Z66=祝色,WEEKDAY(Z66)=1)</formula>
    </cfRule>
    <cfRule type="expression" dxfId="34394" priority="2020" stopIfTrue="1">
      <formula>WEEKDAY(Z66)=7</formula>
    </cfRule>
  </conditionalFormatting>
  <conditionalFormatting sqref="AA66">
    <cfRule type="expression" dxfId="34393" priority="2017" stopIfTrue="1">
      <formula>OR(AA66=祝色,WEEKDAY(AA66)=1)</formula>
    </cfRule>
    <cfRule type="expression" dxfId="34392" priority="2018" stopIfTrue="1">
      <formula>WEEKDAY(AA66)=7</formula>
    </cfRule>
  </conditionalFormatting>
  <conditionalFormatting sqref="U67">
    <cfRule type="expression" dxfId="34391" priority="2015" stopIfTrue="1">
      <formula>OR(U67=祝色,WEEKDAY(U67)=1)</formula>
    </cfRule>
    <cfRule type="expression" dxfId="34390" priority="2016" stopIfTrue="1">
      <formula>WEEKDAY(U67)=7</formula>
    </cfRule>
  </conditionalFormatting>
  <conditionalFormatting sqref="V67">
    <cfRule type="expression" dxfId="34389" priority="2013" stopIfTrue="1">
      <formula>OR(V67=祝色,WEEKDAY(V67)=1)</formula>
    </cfRule>
    <cfRule type="expression" dxfId="34388" priority="2014" stopIfTrue="1">
      <formula>WEEKDAY(V67)=7</formula>
    </cfRule>
  </conditionalFormatting>
  <conditionalFormatting sqref="W67">
    <cfRule type="expression" dxfId="34387" priority="2011" stopIfTrue="1">
      <formula>OR(W67=祝色,WEEKDAY(W67)=1)</formula>
    </cfRule>
    <cfRule type="expression" dxfId="34386" priority="2012" stopIfTrue="1">
      <formula>WEEKDAY(W67)=7</formula>
    </cfRule>
  </conditionalFormatting>
  <conditionalFormatting sqref="X67">
    <cfRule type="expression" dxfId="34385" priority="2009" stopIfTrue="1">
      <formula>OR(X67=祝色,WEEKDAY(X67)=1)</formula>
    </cfRule>
    <cfRule type="expression" dxfId="34384" priority="2010" stopIfTrue="1">
      <formula>WEEKDAY(X67)=7</formula>
    </cfRule>
  </conditionalFormatting>
  <conditionalFormatting sqref="Y67">
    <cfRule type="expression" dxfId="34383" priority="2007" stopIfTrue="1">
      <formula>OR(Y67=祝色,WEEKDAY(Y67)=1)</formula>
    </cfRule>
    <cfRule type="expression" dxfId="34382" priority="2008" stopIfTrue="1">
      <formula>WEEKDAY(Y67)=7</formula>
    </cfRule>
  </conditionalFormatting>
  <conditionalFormatting sqref="Z67">
    <cfRule type="expression" dxfId="34381" priority="2005" stopIfTrue="1">
      <formula>OR(Z67=祝色,WEEKDAY(Z67)=1)</formula>
    </cfRule>
    <cfRule type="expression" dxfId="34380" priority="2006" stopIfTrue="1">
      <formula>WEEKDAY(Z67)=7</formula>
    </cfRule>
  </conditionalFormatting>
  <conditionalFormatting sqref="AA67">
    <cfRule type="expression" dxfId="34379" priority="2003" stopIfTrue="1">
      <formula>OR(AA67=祝色,WEEKDAY(AA67)=1)</formula>
    </cfRule>
    <cfRule type="expression" dxfId="34378" priority="2004" stopIfTrue="1">
      <formula>WEEKDAY(AA67)=7</formula>
    </cfRule>
  </conditionalFormatting>
  <conditionalFormatting sqref="U68:U69">
    <cfRule type="expression" dxfId="34377" priority="2001" stopIfTrue="1">
      <formula>OR(U68=祝色,WEEKDAY(U68)=1)</formula>
    </cfRule>
    <cfRule type="expression" dxfId="34376" priority="2002" stopIfTrue="1">
      <formula>WEEKDAY(U68)=7</formula>
    </cfRule>
  </conditionalFormatting>
  <conditionalFormatting sqref="V68:V69">
    <cfRule type="expression" dxfId="34375" priority="1999" stopIfTrue="1">
      <formula>OR(V68=祝色,WEEKDAY(V68)=1)</formula>
    </cfRule>
    <cfRule type="expression" dxfId="34374" priority="2000" stopIfTrue="1">
      <formula>WEEKDAY(V68)=7</formula>
    </cfRule>
  </conditionalFormatting>
  <conditionalFormatting sqref="AC63">
    <cfRule type="expression" dxfId="34373" priority="1997" stopIfTrue="1">
      <formula>OR(AC63=祝色,WEEKDAY(AC63)=1)</formula>
    </cfRule>
    <cfRule type="expression" dxfId="34372" priority="1998" stopIfTrue="1">
      <formula>WEEKDAY(AC63)=7</formula>
    </cfRule>
  </conditionalFormatting>
  <conditionalFormatting sqref="AD63">
    <cfRule type="expression" dxfId="34371" priority="1995" stopIfTrue="1">
      <formula>OR(AD63=祝色,WEEKDAY(AD63)=1)</formula>
    </cfRule>
    <cfRule type="expression" dxfId="34370" priority="1996" stopIfTrue="1">
      <formula>WEEKDAY(AD63)=7</formula>
    </cfRule>
  </conditionalFormatting>
  <conditionalFormatting sqref="AE63">
    <cfRule type="expression" dxfId="34369" priority="1993" stopIfTrue="1">
      <formula>OR(AE63=祝色,WEEKDAY(AE63)=1)</formula>
    </cfRule>
    <cfRule type="expression" dxfId="34368" priority="1994" stopIfTrue="1">
      <formula>WEEKDAY(AE63)=7</formula>
    </cfRule>
  </conditionalFormatting>
  <conditionalFormatting sqref="AF63">
    <cfRule type="expression" dxfId="34367" priority="1991" stopIfTrue="1">
      <formula>OR(AF63=祝色,WEEKDAY(AF63)=1)</formula>
    </cfRule>
    <cfRule type="expression" dxfId="34366" priority="1992" stopIfTrue="1">
      <formula>WEEKDAY(AF63)=7</formula>
    </cfRule>
  </conditionalFormatting>
  <conditionalFormatting sqref="AG63">
    <cfRule type="expression" dxfId="34365" priority="1989" stopIfTrue="1">
      <formula>OR(AG63=祝色,WEEKDAY(AG63)=1)</formula>
    </cfRule>
    <cfRule type="expression" dxfId="34364" priority="1990" stopIfTrue="1">
      <formula>WEEKDAY(AG63)=7</formula>
    </cfRule>
  </conditionalFormatting>
  <conditionalFormatting sqref="AH63">
    <cfRule type="expression" dxfId="34363" priority="1987" stopIfTrue="1">
      <formula>OR(AH63=祝色,WEEKDAY(AH63)=1)</formula>
    </cfRule>
    <cfRule type="expression" dxfId="34362" priority="1988" stopIfTrue="1">
      <formula>WEEKDAY(AH63)=7</formula>
    </cfRule>
  </conditionalFormatting>
  <conditionalFormatting sqref="AI63">
    <cfRule type="expression" dxfId="34361" priority="1985" stopIfTrue="1">
      <formula>OR(AI63=祝色,WEEKDAY(AI63)=1)</formula>
    </cfRule>
    <cfRule type="expression" dxfId="34360" priority="1986" stopIfTrue="1">
      <formula>WEEKDAY(AI63)=7</formula>
    </cfRule>
  </conditionalFormatting>
  <conditionalFormatting sqref="AC64">
    <cfRule type="expression" dxfId="34359" priority="1983" stopIfTrue="1">
      <formula>OR(AC64=祝色,WEEKDAY(AC64)=1)</formula>
    </cfRule>
    <cfRule type="expression" dxfId="34358" priority="1984" stopIfTrue="1">
      <formula>WEEKDAY(AC64)=7</formula>
    </cfRule>
  </conditionalFormatting>
  <conditionalFormatting sqref="AD64">
    <cfRule type="expression" dxfId="34357" priority="1981" stopIfTrue="1">
      <formula>OR(AD64=祝色,WEEKDAY(AD64)=1)</formula>
    </cfRule>
    <cfRule type="expression" dxfId="34356" priority="1982" stopIfTrue="1">
      <formula>WEEKDAY(AD64)=7</formula>
    </cfRule>
  </conditionalFormatting>
  <conditionalFormatting sqref="AE64">
    <cfRule type="expression" dxfId="34355" priority="1979" stopIfTrue="1">
      <formula>OR(AE64=祝色,WEEKDAY(AE64)=1)</formula>
    </cfRule>
    <cfRule type="expression" dxfId="34354" priority="1980" stopIfTrue="1">
      <formula>WEEKDAY(AE64)=7</formula>
    </cfRule>
  </conditionalFormatting>
  <conditionalFormatting sqref="AF64">
    <cfRule type="expression" dxfId="34353" priority="1977" stopIfTrue="1">
      <formula>OR(AF64=祝色,WEEKDAY(AF64)=1)</formula>
    </cfRule>
    <cfRule type="expression" dxfId="34352" priority="1978" stopIfTrue="1">
      <formula>WEEKDAY(AF64)=7</formula>
    </cfRule>
  </conditionalFormatting>
  <conditionalFormatting sqref="AG64">
    <cfRule type="expression" dxfId="34351" priority="1975" stopIfTrue="1">
      <formula>OR(AG64=祝色,WEEKDAY(AG64)=1)</formula>
    </cfRule>
    <cfRule type="expression" dxfId="34350" priority="1976" stopIfTrue="1">
      <formula>WEEKDAY(AG64)=7</formula>
    </cfRule>
  </conditionalFormatting>
  <conditionalFormatting sqref="AH64">
    <cfRule type="expression" dxfId="34349" priority="1973" stopIfTrue="1">
      <formula>OR(AH64=祝色,WEEKDAY(AH64)=1)</formula>
    </cfRule>
    <cfRule type="expression" dxfId="34348" priority="1974" stopIfTrue="1">
      <formula>WEEKDAY(AH64)=7</formula>
    </cfRule>
  </conditionalFormatting>
  <conditionalFormatting sqref="AI64">
    <cfRule type="expression" dxfId="34347" priority="1971" stopIfTrue="1">
      <formula>OR(AI64=祝色,WEEKDAY(AI64)=1)</formula>
    </cfRule>
    <cfRule type="expression" dxfId="34346" priority="1972" stopIfTrue="1">
      <formula>WEEKDAY(AI64)=7</formula>
    </cfRule>
  </conditionalFormatting>
  <conditionalFormatting sqref="AC65">
    <cfRule type="expression" dxfId="34345" priority="1969" stopIfTrue="1">
      <formula>OR(AC65=祝色,WEEKDAY(AC65)=1)</formula>
    </cfRule>
    <cfRule type="expression" dxfId="34344" priority="1970" stopIfTrue="1">
      <formula>WEEKDAY(AC65)=7</formula>
    </cfRule>
  </conditionalFormatting>
  <conditionalFormatting sqref="AD65">
    <cfRule type="expression" dxfId="34343" priority="1967" stopIfTrue="1">
      <formula>OR(AD65=祝色,WEEKDAY(AD65)=1)</formula>
    </cfRule>
    <cfRule type="expression" dxfId="34342" priority="1968" stopIfTrue="1">
      <formula>WEEKDAY(AD65)=7</formula>
    </cfRule>
  </conditionalFormatting>
  <conditionalFormatting sqref="AE65">
    <cfRule type="expression" dxfId="34341" priority="1965" stopIfTrue="1">
      <formula>OR(AE65=祝色,WEEKDAY(AE65)=1)</formula>
    </cfRule>
    <cfRule type="expression" dxfId="34340" priority="1966" stopIfTrue="1">
      <formula>WEEKDAY(AE65)=7</formula>
    </cfRule>
  </conditionalFormatting>
  <conditionalFormatting sqref="AF65">
    <cfRule type="expression" dxfId="34339" priority="1963" stopIfTrue="1">
      <formula>OR(AF65=祝色,WEEKDAY(AF65)=1)</formula>
    </cfRule>
    <cfRule type="expression" dxfId="34338" priority="1964" stopIfTrue="1">
      <formula>WEEKDAY(AF65)=7</formula>
    </cfRule>
  </conditionalFormatting>
  <conditionalFormatting sqref="AG65">
    <cfRule type="expression" dxfId="34337" priority="1961" stopIfTrue="1">
      <formula>OR(AG65=祝色,WEEKDAY(AG65)=1)</formula>
    </cfRule>
    <cfRule type="expression" dxfId="34336" priority="1962" stopIfTrue="1">
      <formula>WEEKDAY(AG65)=7</formula>
    </cfRule>
  </conditionalFormatting>
  <conditionalFormatting sqref="AH65">
    <cfRule type="expression" dxfId="34335" priority="1959" stopIfTrue="1">
      <formula>OR(AH65=祝色,WEEKDAY(AH65)=1)</formula>
    </cfRule>
    <cfRule type="expression" dxfId="34334" priority="1960" stopIfTrue="1">
      <formula>WEEKDAY(AH65)=7</formula>
    </cfRule>
  </conditionalFormatting>
  <conditionalFormatting sqref="AI65">
    <cfRule type="expression" dxfId="34333" priority="1957" stopIfTrue="1">
      <formula>OR(AI65=祝色,WEEKDAY(AI65)=1)</formula>
    </cfRule>
    <cfRule type="expression" dxfId="34332" priority="1958" stopIfTrue="1">
      <formula>WEEKDAY(AI65)=7</formula>
    </cfRule>
  </conditionalFormatting>
  <conditionalFormatting sqref="AC66">
    <cfRule type="expression" dxfId="34331" priority="1955" stopIfTrue="1">
      <formula>OR(AC66=祝色,WEEKDAY(AC66)=1)</formula>
    </cfRule>
    <cfRule type="expression" dxfId="34330" priority="1956" stopIfTrue="1">
      <formula>WEEKDAY(AC66)=7</formula>
    </cfRule>
  </conditionalFormatting>
  <conditionalFormatting sqref="AD66">
    <cfRule type="expression" dxfId="34329" priority="1953" stopIfTrue="1">
      <formula>OR(AD66=祝色,WEEKDAY(AD66)=1)</formula>
    </cfRule>
    <cfRule type="expression" dxfId="34328" priority="1954" stopIfTrue="1">
      <formula>WEEKDAY(AD66)=7</formula>
    </cfRule>
  </conditionalFormatting>
  <conditionalFormatting sqref="AE66">
    <cfRule type="expression" dxfId="34327" priority="1951" stopIfTrue="1">
      <formula>OR(AE66=祝色,WEEKDAY(AE66)=1)</formula>
    </cfRule>
    <cfRule type="expression" dxfId="34326" priority="1952" stopIfTrue="1">
      <formula>WEEKDAY(AE66)=7</formula>
    </cfRule>
  </conditionalFormatting>
  <conditionalFormatting sqref="AF66">
    <cfRule type="expression" dxfId="34325" priority="1949" stopIfTrue="1">
      <formula>OR(AF66=祝色,WEEKDAY(AF66)=1)</formula>
    </cfRule>
    <cfRule type="expression" dxfId="34324" priority="1950" stopIfTrue="1">
      <formula>WEEKDAY(AF66)=7</formula>
    </cfRule>
  </conditionalFormatting>
  <conditionalFormatting sqref="AG66">
    <cfRule type="expression" dxfId="34323" priority="1947" stopIfTrue="1">
      <formula>OR(AG66=祝色,WEEKDAY(AG66)=1)</formula>
    </cfRule>
    <cfRule type="expression" dxfId="34322" priority="1948" stopIfTrue="1">
      <formula>WEEKDAY(AG66)=7</formula>
    </cfRule>
  </conditionalFormatting>
  <conditionalFormatting sqref="AH66">
    <cfRule type="expression" dxfId="34321" priority="1945" stopIfTrue="1">
      <formula>OR(AH66=祝色,WEEKDAY(AH66)=1)</formula>
    </cfRule>
    <cfRule type="expression" dxfId="34320" priority="1946" stopIfTrue="1">
      <formula>WEEKDAY(AH66)=7</formula>
    </cfRule>
  </conditionalFormatting>
  <conditionalFormatting sqref="AI66">
    <cfRule type="expression" dxfId="34319" priority="1943" stopIfTrue="1">
      <formula>OR(AI66=祝色,WEEKDAY(AI66)=1)</formula>
    </cfRule>
    <cfRule type="expression" dxfId="34318" priority="1944" stopIfTrue="1">
      <formula>WEEKDAY(AI66)=7</formula>
    </cfRule>
  </conditionalFormatting>
  <conditionalFormatting sqref="AC67">
    <cfRule type="expression" dxfId="34317" priority="1941" stopIfTrue="1">
      <formula>OR(AC67=祝色,WEEKDAY(AC67)=1)</formula>
    </cfRule>
    <cfRule type="expression" dxfId="34316" priority="1942" stopIfTrue="1">
      <formula>WEEKDAY(AC67)=7</formula>
    </cfRule>
  </conditionalFormatting>
  <conditionalFormatting sqref="AD67">
    <cfRule type="expression" dxfId="34315" priority="1939" stopIfTrue="1">
      <formula>OR(AD67=祝色,WEEKDAY(AD67)=1)</formula>
    </cfRule>
    <cfRule type="expression" dxfId="34314" priority="1940" stopIfTrue="1">
      <formula>WEEKDAY(AD67)=7</formula>
    </cfRule>
  </conditionalFormatting>
  <conditionalFormatting sqref="AE67">
    <cfRule type="expression" dxfId="34313" priority="1937" stopIfTrue="1">
      <formula>OR(AE67=祝色,WEEKDAY(AE67)=1)</formula>
    </cfRule>
    <cfRule type="expression" dxfId="34312" priority="1938" stopIfTrue="1">
      <formula>WEEKDAY(AE67)=7</formula>
    </cfRule>
  </conditionalFormatting>
  <conditionalFormatting sqref="AF67">
    <cfRule type="expression" dxfId="34311" priority="1935" stopIfTrue="1">
      <formula>OR(AF67=祝色,WEEKDAY(AF67)=1)</formula>
    </cfRule>
    <cfRule type="expression" dxfId="34310" priority="1936" stopIfTrue="1">
      <formula>WEEKDAY(AF67)=7</formula>
    </cfRule>
  </conditionalFormatting>
  <conditionalFormatting sqref="AG67">
    <cfRule type="expression" dxfId="34309" priority="1933" stopIfTrue="1">
      <formula>OR(AG67=祝色,WEEKDAY(AG67)=1)</formula>
    </cfRule>
    <cfRule type="expression" dxfId="34308" priority="1934" stopIfTrue="1">
      <formula>WEEKDAY(AG67)=7</formula>
    </cfRule>
  </conditionalFormatting>
  <conditionalFormatting sqref="AH67">
    <cfRule type="expression" dxfId="34307" priority="1931" stopIfTrue="1">
      <formula>OR(AH67=祝色,WEEKDAY(AH67)=1)</formula>
    </cfRule>
    <cfRule type="expression" dxfId="34306" priority="1932" stopIfTrue="1">
      <formula>WEEKDAY(AH67)=7</formula>
    </cfRule>
  </conditionalFormatting>
  <conditionalFormatting sqref="AI67">
    <cfRule type="expression" dxfId="34305" priority="1929" stopIfTrue="1">
      <formula>OR(AI67=祝色,WEEKDAY(AI67)=1)</formula>
    </cfRule>
    <cfRule type="expression" dxfId="34304" priority="1930" stopIfTrue="1">
      <formula>WEEKDAY(AI67)=7</formula>
    </cfRule>
  </conditionalFormatting>
  <conditionalFormatting sqref="AC68:AC69">
    <cfRule type="expression" dxfId="34303" priority="1927" stopIfTrue="1">
      <formula>OR(AC68=祝色,WEEKDAY(AC68)=1)</formula>
    </cfRule>
    <cfRule type="expression" dxfId="34302" priority="1928" stopIfTrue="1">
      <formula>WEEKDAY(AC68)=7</formula>
    </cfRule>
  </conditionalFormatting>
  <conditionalFormatting sqref="AD68:AD69">
    <cfRule type="expression" dxfId="34301" priority="1925" stopIfTrue="1">
      <formula>OR(AD68=祝色,WEEKDAY(AD68)=1)</formula>
    </cfRule>
    <cfRule type="expression" dxfId="34300" priority="1926" stopIfTrue="1">
      <formula>WEEKDAY(AD68)=7</formula>
    </cfRule>
  </conditionalFormatting>
  <conditionalFormatting sqref="U72">
    <cfRule type="expression" dxfId="34299" priority="1923" stopIfTrue="1">
      <formula>OR(U72=祝色,WEEKDAY(U72)=1)</formula>
    </cfRule>
    <cfRule type="expression" dxfId="34298" priority="1924" stopIfTrue="1">
      <formula>WEEKDAY(U72)=7</formula>
    </cfRule>
  </conditionalFormatting>
  <conditionalFormatting sqref="V72">
    <cfRule type="expression" dxfId="34297" priority="1921" stopIfTrue="1">
      <formula>OR(V72=祝色,WEEKDAY(V72)=1)</formula>
    </cfRule>
    <cfRule type="expression" dxfId="34296" priority="1922" stopIfTrue="1">
      <formula>WEEKDAY(V72)=7</formula>
    </cfRule>
  </conditionalFormatting>
  <conditionalFormatting sqref="W72">
    <cfRule type="expression" dxfId="34295" priority="1919" stopIfTrue="1">
      <formula>OR(W72=祝色,WEEKDAY(W72)=1)</formula>
    </cfRule>
    <cfRule type="expression" dxfId="34294" priority="1920" stopIfTrue="1">
      <formula>WEEKDAY(W72)=7</formula>
    </cfRule>
  </conditionalFormatting>
  <conditionalFormatting sqref="X72">
    <cfRule type="expression" dxfId="34293" priority="1917" stopIfTrue="1">
      <formula>OR(X72=祝色,WEEKDAY(X72)=1)</formula>
    </cfRule>
    <cfRule type="expression" dxfId="34292" priority="1918" stopIfTrue="1">
      <formula>WEEKDAY(X72)=7</formula>
    </cfRule>
  </conditionalFormatting>
  <conditionalFormatting sqref="Y72">
    <cfRule type="expression" dxfId="34291" priority="1915" stopIfTrue="1">
      <formula>OR(Y72=祝色,WEEKDAY(Y72)=1)</formula>
    </cfRule>
    <cfRule type="expression" dxfId="34290" priority="1916" stopIfTrue="1">
      <formula>WEEKDAY(Y72)=7</formula>
    </cfRule>
  </conditionalFormatting>
  <conditionalFormatting sqref="Z72">
    <cfRule type="expression" dxfId="34289" priority="1913" stopIfTrue="1">
      <formula>OR(Z72=祝色,WEEKDAY(Z72)=1)</formula>
    </cfRule>
    <cfRule type="expression" dxfId="34288" priority="1914" stopIfTrue="1">
      <formula>WEEKDAY(Z72)=7</formula>
    </cfRule>
  </conditionalFormatting>
  <conditionalFormatting sqref="AA72">
    <cfRule type="expression" dxfId="34287" priority="1911" stopIfTrue="1">
      <formula>OR(AA72=祝色,WEEKDAY(AA72)=1)</formula>
    </cfRule>
    <cfRule type="expression" dxfId="34286" priority="1912" stopIfTrue="1">
      <formula>WEEKDAY(AA72)=7</formula>
    </cfRule>
  </conditionalFormatting>
  <conditionalFormatting sqref="U73">
    <cfRule type="expression" dxfId="34285" priority="1909" stopIfTrue="1">
      <formula>OR(U73=祝色,WEEKDAY(U73)=1)</formula>
    </cfRule>
    <cfRule type="expression" dxfId="34284" priority="1910" stopIfTrue="1">
      <formula>WEEKDAY(U73)=7</formula>
    </cfRule>
  </conditionalFormatting>
  <conditionalFormatting sqref="V73">
    <cfRule type="expression" dxfId="34283" priority="1907" stopIfTrue="1">
      <formula>OR(V73=祝色,WEEKDAY(V73)=1)</formula>
    </cfRule>
    <cfRule type="expression" dxfId="34282" priority="1908" stopIfTrue="1">
      <formula>WEEKDAY(V73)=7</formula>
    </cfRule>
  </conditionalFormatting>
  <conditionalFormatting sqref="W73">
    <cfRule type="expression" dxfId="34281" priority="1905" stopIfTrue="1">
      <formula>OR(W73=祝色,WEEKDAY(W73)=1)</formula>
    </cfRule>
    <cfRule type="expression" dxfId="34280" priority="1906" stopIfTrue="1">
      <formula>WEEKDAY(W73)=7</formula>
    </cfRule>
  </conditionalFormatting>
  <conditionalFormatting sqref="X73">
    <cfRule type="expression" dxfId="34279" priority="1903" stopIfTrue="1">
      <formula>OR(X73=祝色,WEEKDAY(X73)=1)</formula>
    </cfRule>
    <cfRule type="expression" dxfId="34278" priority="1904" stopIfTrue="1">
      <formula>WEEKDAY(X73)=7</formula>
    </cfRule>
  </conditionalFormatting>
  <conditionalFormatting sqref="Y73">
    <cfRule type="expression" dxfId="34277" priority="1901" stopIfTrue="1">
      <formula>OR(Y73=祝色,WEEKDAY(Y73)=1)</formula>
    </cfRule>
    <cfRule type="expression" dxfId="34276" priority="1902" stopIfTrue="1">
      <formula>WEEKDAY(Y73)=7</formula>
    </cfRule>
  </conditionalFormatting>
  <conditionalFormatting sqref="Z73">
    <cfRule type="expression" dxfId="34275" priority="1899" stopIfTrue="1">
      <formula>OR(Z73=祝色,WEEKDAY(Z73)=1)</formula>
    </cfRule>
    <cfRule type="expression" dxfId="34274" priority="1900" stopIfTrue="1">
      <formula>WEEKDAY(Z73)=7</formula>
    </cfRule>
  </conditionalFormatting>
  <conditionalFormatting sqref="AA73">
    <cfRule type="expression" dxfId="34273" priority="1897" stopIfTrue="1">
      <formula>OR(AA73=祝色,WEEKDAY(AA73)=1)</formula>
    </cfRule>
    <cfRule type="expression" dxfId="34272" priority="1898" stopIfTrue="1">
      <formula>WEEKDAY(AA73)=7</formula>
    </cfRule>
  </conditionalFormatting>
  <conditionalFormatting sqref="U74">
    <cfRule type="expression" dxfId="34271" priority="1895" stopIfTrue="1">
      <formula>OR(U74=祝色,WEEKDAY(U74)=1)</formula>
    </cfRule>
    <cfRule type="expression" dxfId="34270" priority="1896" stopIfTrue="1">
      <formula>WEEKDAY(U74)=7</formula>
    </cfRule>
  </conditionalFormatting>
  <conditionalFormatting sqref="V74">
    <cfRule type="expression" dxfId="34269" priority="1893" stopIfTrue="1">
      <formula>OR(V74=祝色,WEEKDAY(V74)=1)</formula>
    </cfRule>
    <cfRule type="expression" dxfId="34268" priority="1894" stopIfTrue="1">
      <formula>WEEKDAY(V74)=7</formula>
    </cfRule>
  </conditionalFormatting>
  <conditionalFormatting sqref="W74">
    <cfRule type="expression" dxfId="34267" priority="1891" stopIfTrue="1">
      <formula>OR(W74=祝色,WEEKDAY(W74)=1)</formula>
    </cfRule>
    <cfRule type="expression" dxfId="34266" priority="1892" stopIfTrue="1">
      <formula>WEEKDAY(W74)=7</formula>
    </cfRule>
  </conditionalFormatting>
  <conditionalFormatting sqref="X74">
    <cfRule type="expression" dxfId="34265" priority="1889" stopIfTrue="1">
      <formula>OR(X74=祝色,WEEKDAY(X74)=1)</formula>
    </cfRule>
    <cfRule type="expression" dxfId="34264" priority="1890" stopIfTrue="1">
      <formula>WEEKDAY(X74)=7</formula>
    </cfRule>
  </conditionalFormatting>
  <conditionalFormatting sqref="Y74">
    <cfRule type="expression" dxfId="34263" priority="1887" stopIfTrue="1">
      <formula>OR(Y74=祝色,WEEKDAY(Y74)=1)</formula>
    </cfRule>
    <cfRule type="expression" dxfId="34262" priority="1888" stopIfTrue="1">
      <formula>WEEKDAY(Y74)=7</formula>
    </cfRule>
  </conditionalFormatting>
  <conditionalFormatting sqref="Z74">
    <cfRule type="expression" dxfId="34261" priority="1885" stopIfTrue="1">
      <formula>OR(Z74=祝色,WEEKDAY(Z74)=1)</formula>
    </cfRule>
    <cfRule type="expression" dxfId="34260" priority="1886" stopIfTrue="1">
      <formula>WEEKDAY(Z74)=7</formula>
    </cfRule>
  </conditionalFormatting>
  <conditionalFormatting sqref="AA74">
    <cfRule type="expression" dxfId="34259" priority="1883" stopIfTrue="1">
      <formula>OR(AA74=祝色,WEEKDAY(AA74)=1)</formula>
    </cfRule>
    <cfRule type="expression" dxfId="34258" priority="1884" stopIfTrue="1">
      <formula>WEEKDAY(AA74)=7</formula>
    </cfRule>
  </conditionalFormatting>
  <conditionalFormatting sqref="U75">
    <cfRule type="expression" dxfId="34257" priority="1881" stopIfTrue="1">
      <formula>OR(U75=祝色,WEEKDAY(U75)=1)</formula>
    </cfRule>
    <cfRule type="expression" dxfId="34256" priority="1882" stopIfTrue="1">
      <formula>WEEKDAY(U75)=7</formula>
    </cfRule>
  </conditionalFormatting>
  <conditionalFormatting sqref="V75">
    <cfRule type="expression" dxfId="34255" priority="1879" stopIfTrue="1">
      <formula>OR(V75=祝色,WEEKDAY(V75)=1)</formula>
    </cfRule>
    <cfRule type="expression" dxfId="34254" priority="1880" stopIfTrue="1">
      <formula>WEEKDAY(V75)=7</formula>
    </cfRule>
  </conditionalFormatting>
  <conditionalFormatting sqref="W75">
    <cfRule type="expression" dxfId="34253" priority="1877" stopIfTrue="1">
      <formula>OR(W75=祝色,WEEKDAY(W75)=1)</formula>
    </cfRule>
    <cfRule type="expression" dxfId="34252" priority="1878" stopIfTrue="1">
      <formula>WEEKDAY(W75)=7</formula>
    </cfRule>
  </conditionalFormatting>
  <conditionalFormatting sqref="X75">
    <cfRule type="expression" dxfId="34251" priority="1875" stopIfTrue="1">
      <formula>OR(X75=祝色,WEEKDAY(X75)=1)</formula>
    </cfRule>
    <cfRule type="expression" dxfId="34250" priority="1876" stopIfTrue="1">
      <formula>WEEKDAY(X75)=7</formula>
    </cfRule>
  </conditionalFormatting>
  <conditionalFormatting sqref="Y75">
    <cfRule type="expression" dxfId="34249" priority="1873" stopIfTrue="1">
      <formula>OR(Y75=祝色,WEEKDAY(Y75)=1)</formula>
    </cfRule>
    <cfRule type="expression" dxfId="34248" priority="1874" stopIfTrue="1">
      <formula>WEEKDAY(Y75)=7</formula>
    </cfRule>
  </conditionalFormatting>
  <conditionalFormatting sqref="Z75">
    <cfRule type="expression" dxfId="34247" priority="1871" stopIfTrue="1">
      <formula>OR(Z75=祝色,WEEKDAY(Z75)=1)</formula>
    </cfRule>
    <cfRule type="expression" dxfId="34246" priority="1872" stopIfTrue="1">
      <formula>WEEKDAY(Z75)=7</formula>
    </cfRule>
  </conditionalFormatting>
  <conditionalFormatting sqref="AA75">
    <cfRule type="expression" dxfId="34245" priority="1869" stopIfTrue="1">
      <formula>OR(AA75=祝色,WEEKDAY(AA75)=1)</formula>
    </cfRule>
    <cfRule type="expression" dxfId="34244" priority="1870" stopIfTrue="1">
      <formula>WEEKDAY(AA75)=7</formula>
    </cfRule>
  </conditionalFormatting>
  <conditionalFormatting sqref="U76">
    <cfRule type="expression" dxfId="34243" priority="1867" stopIfTrue="1">
      <formula>OR(U76=祝色,WEEKDAY(U76)=1)</formula>
    </cfRule>
    <cfRule type="expression" dxfId="34242" priority="1868" stopIfTrue="1">
      <formula>WEEKDAY(U76)=7</formula>
    </cfRule>
  </conditionalFormatting>
  <conditionalFormatting sqref="V76">
    <cfRule type="expression" dxfId="34241" priority="1865" stopIfTrue="1">
      <formula>OR(V76=祝色,WEEKDAY(V76)=1)</formula>
    </cfRule>
    <cfRule type="expression" dxfId="34240" priority="1866" stopIfTrue="1">
      <formula>WEEKDAY(V76)=7</formula>
    </cfRule>
  </conditionalFormatting>
  <conditionalFormatting sqref="W76">
    <cfRule type="expression" dxfId="34239" priority="1863" stopIfTrue="1">
      <formula>OR(W76=祝色,WEEKDAY(W76)=1)</formula>
    </cfRule>
    <cfRule type="expression" dxfId="34238" priority="1864" stopIfTrue="1">
      <formula>WEEKDAY(W76)=7</formula>
    </cfRule>
  </conditionalFormatting>
  <conditionalFormatting sqref="X76">
    <cfRule type="expression" dxfId="34237" priority="1861" stopIfTrue="1">
      <formula>OR(X76=祝色,WEEKDAY(X76)=1)</formula>
    </cfRule>
    <cfRule type="expression" dxfId="34236" priority="1862" stopIfTrue="1">
      <formula>WEEKDAY(X76)=7</formula>
    </cfRule>
  </conditionalFormatting>
  <conditionalFormatting sqref="Y76">
    <cfRule type="expression" dxfId="34235" priority="1859" stopIfTrue="1">
      <formula>OR(Y76=祝色,WEEKDAY(Y76)=1)</formula>
    </cfRule>
    <cfRule type="expression" dxfId="34234" priority="1860" stopIfTrue="1">
      <formula>WEEKDAY(Y76)=7</formula>
    </cfRule>
  </conditionalFormatting>
  <conditionalFormatting sqref="Z76">
    <cfRule type="expression" dxfId="34233" priority="1857" stopIfTrue="1">
      <formula>OR(Z76=祝色,WEEKDAY(Z76)=1)</formula>
    </cfRule>
    <cfRule type="expression" dxfId="34232" priority="1858" stopIfTrue="1">
      <formula>WEEKDAY(Z76)=7</formula>
    </cfRule>
  </conditionalFormatting>
  <conditionalFormatting sqref="AA76">
    <cfRule type="expression" dxfId="34231" priority="1855" stopIfTrue="1">
      <formula>OR(AA76=祝色,WEEKDAY(AA76)=1)</formula>
    </cfRule>
    <cfRule type="expression" dxfId="34230" priority="1856" stopIfTrue="1">
      <formula>WEEKDAY(AA76)=7</formula>
    </cfRule>
  </conditionalFormatting>
  <conditionalFormatting sqref="U77">
    <cfRule type="expression" dxfId="34229" priority="1853" stopIfTrue="1">
      <formula>OR(U77=祝色,WEEKDAY(U77)=1)</formula>
    </cfRule>
    <cfRule type="expression" dxfId="34228" priority="1854" stopIfTrue="1">
      <formula>WEEKDAY(U77)=7</formula>
    </cfRule>
  </conditionalFormatting>
  <conditionalFormatting sqref="V77">
    <cfRule type="expression" dxfId="34227" priority="1851" stopIfTrue="1">
      <formula>OR(V77=祝色,WEEKDAY(V77)=1)</formula>
    </cfRule>
    <cfRule type="expression" dxfId="34226" priority="1852" stopIfTrue="1">
      <formula>WEEKDAY(V77)=7</formula>
    </cfRule>
  </conditionalFormatting>
  <conditionalFormatting sqref="AC72">
    <cfRule type="expression" dxfId="34225" priority="1849" stopIfTrue="1">
      <formula>OR(AC72=祝色,WEEKDAY(AC72)=1)</formula>
    </cfRule>
    <cfRule type="expression" dxfId="34224" priority="1850" stopIfTrue="1">
      <formula>WEEKDAY(AC72)=7</formula>
    </cfRule>
  </conditionalFormatting>
  <conditionalFormatting sqref="AD72">
    <cfRule type="expression" dxfId="34223" priority="1847" stopIfTrue="1">
      <formula>OR(AD72=祝色,WEEKDAY(AD72)=1)</formula>
    </cfRule>
    <cfRule type="expression" dxfId="34222" priority="1848" stopIfTrue="1">
      <formula>WEEKDAY(AD72)=7</formula>
    </cfRule>
  </conditionalFormatting>
  <conditionalFormatting sqref="AE72">
    <cfRule type="expression" dxfId="34221" priority="1845" stopIfTrue="1">
      <formula>OR(AE72=祝色,WEEKDAY(AE72)=1)</formula>
    </cfRule>
    <cfRule type="expression" dxfId="34220" priority="1846" stopIfTrue="1">
      <formula>WEEKDAY(AE72)=7</formula>
    </cfRule>
  </conditionalFormatting>
  <conditionalFormatting sqref="AF72">
    <cfRule type="expression" dxfId="34219" priority="1843" stopIfTrue="1">
      <formula>OR(AF72=祝色,WEEKDAY(AF72)=1)</formula>
    </cfRule>
    <cfRule type="expression" dxfId="34218" priority="1844" stopIfTrue="1">
      <formula>WEEKDAY(AF72)=7</formula>
    </cfRule>
  </conditionalFormatting>
  <conditionalFormatting sqref="AG72">
    <cfRule type="expression" dxfId="34217" priority="1841" stopIfTrue="1">
      <formula>OR(AG72=祝色,WEEKDAY(AG72)=1)</formula>
    </cfRule>
    <cfRule type="expression" dxfId="34216" priority="1842" stopIfTrue="1">
      <formula>WEEKDAY(AG72)=7</formula>
    </cfRule>
  </conditionalFormatting>
  <conditionalFormatting sqref="AH72">
    <cfRule type="expression" dxfId="34215" priority="1839" stopIfTrue="1">
      <formula>OR(AH72=祝色,WEEKDAY(AH72)=1)</formula>
    </cfRule>
    <cfRule type="expression" dxfId="34214" priority="1840" stopIfTrue="1">
      <formula>WEEKDAY(AH72)=7</formula>
    </cfRule>
  </conditionalFormatting>
  <conditionalFormatting sqref="AI72">
    <cfRule type="expression" dxfId="34213" priority="1837" stopIfTrue="1">
      <formula>OR(AI72=祝色,WEEKDAY(AI72)=1)</formula>
    </cfRule>
    <cfRule type="expression" dxfId="34212" priority="1838" stopIfTrue="1">
      <formula>WEEKDAY(AI72)=7</formula>
    </cfRule>
  </conditionalFormatting>
  <conditionalFormatting sqref="AC73">
    <cfRule type="expression" dxfId="34211" priority="1835" stopIfTrue="1">
      <formula>OR(AC73=祝色,WEEKDAY(AC73)=1)</formula>
    </cfRule>
    <cfRule type="expression" dxfId="34210" priority="1836" stopIfTrue="1">
      <formula>WEEKDAY(AC73)=7</formula>
    </cfRule>
  </conditionalFormatting>
  <conditionalFormatting sqref="AD73">
    <cfRule type="expression" dxfId="34209" priority="1833" stopIfTrue="1">
      <formula>OR(AD73=祝色,WEEKDAY(AD73)=1)</formula>
    </cfRule>
    <cfRule type="expression" dxfId="34208" priority="1834" stopIfTrue="1">
      <formula>WEEKDAY(AD73)=7</formula>
    </cfRule>
  </conditionalFormatting>
  <conditionalFormatting sqref="AE73">
    <cfRule type="expression" dxfId="34207" priority="1831" stopIfTrue="1">
      <formula>OR(AE73=祝色,WEEKDAY(AE73)=1)</formula>
    </cfRule>
    <cfRule type="expression" dxfId="34206" priority="1832" stopIfTrue="1">
      <formula>WEEKDAY(AE73)=7</formula>
    </cfRule>
  </conditionalFormatting>
  <conditionalFormatting sqref="AF73">
    <cfRule type="expression" dxfId="34205" priority="1829" stopIfTrue="1">
      <formula>OR(AF73=祝色,WEEKDAY(AF73)=1)</formula>
    </cfRule>
    <cfRule type="expression" dxfId="34204" priority="1830" stopIfTrue="1">
      <formula>WEEKDAY(AF73)=7</formula>
    </cfRule>
  </conditionalFormatting>
  <conditionalFormatting sqref="AG73">
    <cfRule type="expression" dxfId="34203" priority="1827" stopIfTrue="1">
      <formula>OR(AG73=祝色,WEEKDAY(AG73)=1)</formula>
    </cfRule>
    <cfRule type="expression" dxfId="34202" priority="1828" stopIfTrue="1">
      <formula>WEEKDAY(AG73)=7</formula>
    </cfRule>
  </conditionalFormatting>
  <conditionalFormatting sqref="AH73">
    <cfRule type="expression" dxfId="34201" priority="1825" stopIfTrue="1">
      <formula>OR(AH73=祝色,WEEKDAY(AH73)=1)</formula>
    </cfRule>
    <cfRule type="expression" dxfId="34200" priority="1826" stopIfTrue="1">
      <formula>WEEKDAY(AH73)=7</formula>
    </cfRule>
  </conditionalFormatting>
  <conditionalFormatting sqref="AI73">
    <cfRule type="expression" dxfId="34199" priority="1823" stopIfTrue="1">
      <formula>OR(AI73=祝色,WEEKDAY(AI73)=1)</formula>
    </cfRule>
    <cfRule type="expression" dxfId="34198" priority="1824" stopIfTrue="1">
      <formula>WEEKDAY(AI73)=7</formula>
    </cfRule>
  </conditionalFormatting>
  <conditionalFormatting sqref="AC74">
    <cfRule type="expression" dxfId="34197" priority="1821" stopIfTrue="1">
      <formula>OR(AC74=祝色,WEEKDAY(AC74)=1)</formula>
    </cfRule>
    <cfRule type="expression" dxfId="34196" priority="1822" stopIfTrue="1">
      <formula>WEEKDAY(AC74)=7</formula>
    </cfRule>
  </conditionalFormatting>
  <conditionalFormatting sqref="AD74">
    <cfRule type="expression" dxfId="34195" priority="1819" stopIfTrue="1">
      <formula>OR(AD74=祝色,WEEKDAY(AD74)=1)</formula>
    </cfRule>
    <cfRule type="expression" dxfId="34194" priority="1820" stopIfTrue="1">
      <formula>WEEKDAY(AD74)=7</formula>
    </cfRule>
  </conditionalFormatting>
  <conditionalFormatting sqref="AE74">
    <cfRule type="expression" dxfId="34193" priority="1817" stopIfTrue="1">
      <formula>OR(AE74=祝色,WEEKDAY(AE74)=1)</formula>
    </cfRule>
    <cfRule type="expression" dxfId="34192" priority="1818" stopIfTrue="1">
      <formula>WEEKDAY(AE74)=7</formula>
    </cfRule>
  </conditionalFormatting>
  <conditionalFormatting sqref="AF74">
    <cfRule type="expression" dxfId="34191" priority="1815" stopIfTrue="1">
      <formula>OR(AF74=祝色,WEEKDAY(AF74)=1)</formula>
    </cfRule>
    <cfRule type="expression" dxfId="34190" priority="1816" stopIfTrue="1">
      <formula>WEEKDAY(AF74)=7</formula>
    </cfRule>
  </conditionalFormatting>
  <conditionalFormatting sqref="AG74">
    <cfRule type="expression" dxfId="34189" priority="1813" stopIfTrue="1">
      <formula>OR(AG74=祝色,WEEKDAY(AG74)=1)</formula>
    </cfRule>
    <cfRule type="expression" dxfId="34188" priority="1814" stopIfTrue="1">
      <formula>WEEKDAY(AG74)=7</formula>
    </cfRule>
  </conditionalFormatting>
  <conditionalFormatting sqref="AH74">
    <cfRule type="expression" dxfId="34187" priority="1811" stopIfTrue="1">
      <formula>OR(AH74=祝色,WEEKDAY(AH74)=1)</formula>
    </cfRule>
    <cfRule type="expression" dxfId="34186" priority="1812" stopIfTrue="1">
      <formula>WEEKDAY(AH74)=7</formula>
    </cfRule>
  </conditionalFormatting>
  <conditionalFormatting sqref="AI74">
    <cfRule type="expression" dxfId="34185" priority="1809" stopIfTrue="1">
      <formula>OR(AI74=祝色,WEEKDAY(AI74)=1)</formula>
    </cfRule>
    <cfRule type="expression" dxfId="34184" priority="1810" stopIfTrue="1">
      <formula>WEEKDAY(AI74)=7</formula>
    </cfRule>
  </conditionalFormatting>
  <conditionalFormatting sqref="AC75">
    <cfRule type="expression" dxfId="34183" priority="1807" stopIfTrue="1">
      <formula>OR(AC75=祝色,WEEKDAY(AC75)=1)</formula>
    </cfRule>
    <cfRule type="expression" dxfId="34182" priority="1808" stopIfTrue="1">
      <formula>WEEKDAY(AC75)=7</formula>
    </cfRule>
  </conditionalFormatting>
  <conditionalFormatting sqref="AD75">
    <cfRule type="expression" dxfId="34181" priority="1805" stopIfTrue="1">
      <formula>OR(AD75=祝色,WEEKDAY(AD75)=1)</formula>
    </cfRule>
    <cfRule type="expression" dxfId="34180" priority="1806" stopIfTrue="1">
      <formula>WEEKDAY(AD75)=7</formula>
    </cfRule>
  </conditionalFormatting>
  <conditionalFormatting sqref="AE75">
    <cfRule type="expression" dxfId="34179" priority="1803" stopIfTrue="1">
      <formula>OR(AE75=祝色,WEEKDAY(AE75)=1)</formula>
    </cfRule>
    <cfRule type="expression" dxfId="34178" priority="1804" stopIfTrue="1">
      <formula>WEEKDAY(AE75)=7</formula>
    </cfRule>
  </conditionalFormatting>
  <conditionalFormatting sqref="AF75">
    <cfRule type="expression" dxfId="34177" priority="1801" stopIfTrue="1">
      <formula>OR(AF75=祝色,WEEKDAY(AF75)=1)</formula>
    </cfRule>
    <cfRule type="expression" dxfId="34176" priority="1802" stopIfTrue="1">
      <formula>WEEKDAY(AF75)=7</formula>
    </cfRule>
  </conditionalFormatting>
  <conditionalFormatting sqref="AG75">
    <cfRule type="expression" dxfId="34175" priority="1799" stopIfTrue="1">
      <formula>OR(AG75=祝色,WEEKDAY(AG75)=1)</formula>
    </cfRule>
    <cfRule type="expression" dxfId="34174" priority="1800" stopIfTrue="1">
      <formula>WEEKDAY(AG75)=7</formula>
    </cfRule>
  </conditionalFormatting>
  <conditionalFormatting sqref="AH75">
    <cfRule type="expression" dxfId="34173" priority="1797" stopIfTrue="1">
      <formula>OR(AH75=祝色,WEEKDAY(AH75)=1)</formula>
    </cfRule>
    <cfRule type="expression" dxfId="34172" priority="1798" stopIfTrue="1">
      <formula>WEEKDAY(AH75)=7</formula>
    </cfRule>
  </conditionalFormatting>
  <conditionalFormatting sqref="AI75">
    <cfRule type="expression" dxfId="34171" priority="1795" stopIfTrue="1">
      <formula>OR(AI75=祝色,WEEKDAY(AI75)=1)</formula>
    </cfRule>
    <cfRule type="expression" dxfId="34170" priority="1796" stopIfTrue="1">
      <formula>WEEKDAY(AI75)=7</formula>
    </cfRule>
  </conditionalFormatting>
  <conditionalFormatting sqref="AC76">
    <cfRule type="expression" dxfId="34169" priority="1793" stopIfTrue="1">
      <formula>OR(AC76=祝色,WEEKDAY(AC76)=1)</formula>
    </cfRule>
    <cfRule type="expression" dxfId="34168" priority="1794" stopIfTrue="1">
      <formula>WEEKDAY(AC76)=7</formula>
    </cfRule>
  </conditionalFormatting>
  <conditionalFormatting sqref="AD76">
    <cfRule type="expression" dxfId="34167" priority="1791" stopIfTrue="1">
      <formula>OR(AD76=祝色,WEEKDAY(AD76)=1)</formula>
    </cfRule>
    <cfRule type="expression" dxfId="34166" priority="1792" stopIfTrue="1">
      <formula>WEEKDAY(AD76)=7</formula>
    </cfRule>
  </conditionalFormatting>
  <conditionalFormatting sqref="AE76">
    <cfRule type="expression" dxfId="34165" priority="1789" stopIfTrue="1">
      <formula>OR(AE76=祝色,WEEKDAY(AE76)=1)</formula>
    </cfRule>
    <cfRule type="expression" dxfId="34164" priority="1790" stopIfTrue="1">
      <formula>WEEKDAY(AE76)=7</formula>
    </cfRule>
  </conditionalFormatting>
  <conditionalFormatting sqref="AF76">
    <cfRule type="expression" dxfId="34163" priority="1787" stopIfTrue="1">
      <formula>OR(AF76=祝色,WEEKDAY(AF76)=1)</formula>
    </cfRule>
    <cfRule type="expression" dxfId="34162" priority="1788" stopIfTrue="1">
      <formula>WEEKDAY(AF76)=7</formula>
    </cfRule>
  </conditionalFormatting>
  <conditionalFormatting sqref="AG76">
    <cfRule type="expression" dxfId="34161" priority="1785" stopIfTrue="1">
      <formula>OR(AG76=祝色,WEEKDAY(AG76)=1)</formula>
    </cfRule>
    <cfRule type="expression" dxfId="34160" priority="1786" stopIfTrue="1">
      <formula>WEEKDAY(AG76)=7</formula>
    </cfRule>
  </conditionalFormatting>
  <conditionalFormatting sqref="AH76">
    <cfRule type="expression" dxfId="34159" priority="1783" stopIfTrue="1">
      <formula>OR(AH76=祝色,WEEKDAY(AH76)=1)</formula>
    </cfRule>
    <cfRule type="expression" dxfId="34158" priority="1784" stopIfTrue="1">
      <formula>WEEKDAY(AH76)=7</formula>
    </cfRule>
  </conditionalFormatting>
  <conditionalFormatting sqref="AI76">
    <cfRule type="expression" dxfId="34157" priority="1781" stopIfTrue="1">
      <formula>OR(AI76=祝色,WEEKDAY(AI76)=1)</formula>
    </cfRule>
    <cfRule type="expression" dxfId="34156" priority="1782" stopIfTrue="1">
      <formula>WEEKDAY(AI76)=7</formula>
    </cfRule>
  </conditionalFormatting>
  <conditionalFormatting sqref="AC77">
    <cfRule type="expression" dxfId="34155" priority="1779" stopIfTrue="1">
      <formula>OR(AC77=祝色,WEEKDAY(AC77)=1)</formula>
    </cfRule>
    <cfRule type="expression" dxfId="34154" priority="1780" stopIfTrue="1">
      <formula>WEEKDAY(AC77)=7</formula>
    </cfRule>
  </conditionalFormatting>
  <conditionalFormatting sqref="AD77">
    <cfRule type="expression" dxfId="34153" priority="1777" stopIfTrue="1">
      <formula>OR(AD77=祝色,WEEKDAY(AD77)=1)</formula>
    </cfRule>
    <cfRule type="expression" dxfId="34152" priority="1778" stopIfTrue="1">
      <formula>WEEKDAY(AD77)=7</formula>
    </cfRule>
  </conditionalFormatting>
  <conditionalFormatting sqref="AL45">
    <cfRule type="expression" dxfId="34151" priority="1775" stopIfTrue="1">
      <formula>OR(AL45=祝色,WEEKDAY(AL45)=1)</formula>
    </cfRule>
    <cfRule type="expression" dxfId="34150" priority="1776" stopIfTrue="1">
      <formula>WEEKDAY(AL45)=7</formula>
    </cfRule>
  </conditionalFormatting>
  <conditionalFormatting sqref="AM45">
    <cfRule type="expression" dxfId="34149" priority="1773" stopIfTrue="1">
      <formula>OR(AM45=祝色,WEEKDAY(AM45)=1)</formula>
    </cfRule>
    <cfRule type="expression" dxfId="34148" priority="1774" stopIfTrue="1">
      <formula>WEEKDAY(AM45)=7</formula>
    </cfRule>
  </conditionalFormatting>
  <conditionalFormatting sqref="AN45">
    <cfRule type="expression" dxfId="34147" priority="1771" stopIfTrue="1">
      <formula>OR(AN45=祝色,WEEKDAY(AN45)=1)</formula>
    </cfRule>
    <cfRule type="expression" dxfId="34146" priority="1772" stopIfTrue="1">
      <formula>WEEKDAY(AN45)=7</formula>
    </cfRule>
  </conditionalFormatting>
  <conditionalFormatting sqref="AO45">
    <cfRule type="expression" dxfId="34145" priority="1769" stopIfTrue="1">
      <formula>OR(AO45=祝色,WEEKDAY(AO45)=1)</formula>
    </cfRule>
    <cfRule type="expression" dxfId="34144" priority="1770" stopIfTrue="1">
      <formula>WEEKDAY(AO45)=7</formula>
    </cfRule>
  </conditionalFormatting>
  <conditionalFormatting sqref="AP45">
    <cfRule type="expression" dxfId="34143" priority="1767" stopIfTrue="1">
      <formula>OR(AP45=祝色,WEEKDAY(AP45)=1)</formula>
    </cfRule>
    <cfRule type="expression" dxfId="34142" priority="1768" stopIfTrue="1">
      <formula>WEEKDAY(AP45)=7</formula>
    </cfRule>
  </conditionalFormatting>
  <conditionalFormatting sqref="AQ45">
    <cfRule type="expression" dxfId="34141" priority="1765" stopIfTrue="1">
      <formula>OR(AQ45=祝色,WEEKDAY(AQ45)=1)</formula>
    </cfRule>
    <cfRule type="expression" dxfId="34140" priority="1766" stopIfTrue="1">
      <formula>WEEKDAY(AQ45)=7</formula>
    </cfRule>
  </conditionalFormatting>
  <conditionalFormatting sqref="AR45">
    <cfRule type="expression" dxfId="34139" priority="1763" stopIfTrue="1">
      <formula>OR(AR45=祝色,WEEKDAY(AR45)=1)</formula>
    </cfRule>
    <cfRule type="expression" dxfId="34138" priority="1764" stopIfTrue="1">
      <formula>WEEKDAY(AR45)=7</formula>
    </cfRule>
  </conditionalFormatting>
  <conditionalFormatting sqref="AL46">
    <cfRule type="expression" dxfId="34137" priority="1761" stopIfTrue="1">
      <formula>OR(AL46=祝色,WEEKDAY(AL46)=1)</formula>
    </cfRule>
    <cfRule type="expression" dxfId="34136" priority="1762" stopIfTrue="1">
      <formula>WEEKDAY(AL46)=7</formula>
    </cfRule>
  </conditionalFormatting>
  <conditionalFormatting sqref="AM46">
    <cfRule type="expression" dxfId="34135" priority="1759" stopIfTrue="1">
      <formula>OR(AM46=祝色,WEEKDAY(AM46)=1)</formula>
    </cfRule>
    <cfRule type="expression" dxfId="34134" priority="1760" stopIfTrue="1">
      <formula>WEEKDAY(AM46)=7</formula>
    </cfRule>
  </conditionalFormatting>
  <conditionalFormatting sqref="AN46">
    <cfRule type="expression" dxfId="34133" priority="1757" stopIfTrue="1">
      <formula>OR(AN46=祝色,WEEKDAY(AN46)=1)</formula>
    </cfRule>
    <cfRule type="expression" dxfId="34132" priority="1758" stopIfTrue="1">
      <formula>WEEKDAY(AN46)=7</formula>
    </cfRule>
  </conditionalFormatting>
  <conditionalFormatting sqref="AO46">
    <cfRule type="expression" dxfId="34131" priority="1755" stopIfTrue="1">
      <formula>OR(AO46=祝色,WEEKDAY(AO46)=1)</formula>
    </cfRule>
    <cfRule type="expression" dxfId="34130" priority="1756" stopIfTrue="1">
      <formula>WEEKDAY(AO46)=7</formula>
    </cfRule>
  </conditionalFormatting>
  <conditionalFormatting sqref="AP46">
    <cfRule type="expression" dxfId="34129" priority="1753" stopIfTrue="1">
      <formula>OR(AP46=祝色,WEEKDAY(AP46)=1)</formula>
    </cfRule>
    <cfRule type="expression" dxfId="34128" priority="1754" stopIfTrue="1">
      <formula>WEEKDAY(AP46)=7</formula>
    </cfRule>
  </conditionalFormatting>
  <conditionalFormatting sqref="AQ46">
    <cfRule type="expression" dxfId="34127" priority="1751" stopIfTrue="1">
      <formula>OR(AQ46=祝色,WEEKDAY(AQ46)=1)</formula>
    </cfRule>
    <cfRule type="expression" dxfId="34126" priority="1752" stopIfTrue="1">
      <formula>WEEKDAY(AQ46)=7</formula>
    </cfRule>
  </conditionalFormatting>
  <conditionalFormatting sqref="AR46">
    <cfRule type="expression" dxfId="34125" priority="1749" stopIfTrue="1">
      <formula>OR(AR46=祝色,WEEKDAY(AR46)=1)</formula>
    </cfRule>
    <cfRule type="expression" dxfId="34124" priority="1750" stopIfTrue="1">
      <formula>WEEKDAY(AR46)=7</formula>
    </cfRule>
  </conditionalFormatting>
  <conditionalFormatting sqref="AL47">
    <cfRule type="expression" dxfId="34123" priority="1747" stopIfTrue="1">
      <formula>OR(AL47=祝色,WEEKDAY(AL47)=1)</formula>
    </cfRule>
    <cfRule type="expression" dxfId="34122" priority="1748" stopIfTrue="1">
      <formula>WEEKDAY(AL47)=7</formula>
    </cfRule>
  </conditionalFormatting>
  <conditionalFormatting sqref="AM47">
    <cfRule type="expression" dxfId="34121" priority="1745" stopIfTrue="1">
      <formula>OR(AM47=祝色,WEEKDAY(AM47)=1)</formula>
    </cfRule>
    <cfRule type="expression" dxfId="34120" priority="1746" stopIfTrue="1">
      <formula>WEEKDAY(AM47)=7</formula>
    </cfRule>
  </conditionalFormatting>
  <conditionalFormatting sqref="AN47">
    <cfRule type="expression" dxfId="34119" priority="1743" stopIfTrue="1">
      <formula>OR(AN47=祝色,WEEKDAY(AN47)=1)</formula>
    </cfRule>
    <cfRule type="expression" dxfId="34118" priority="1744" stopIfTrue="1">
      <formula>WEEKDAY(AN47)=7</formula>
    </cfRule>
  </conditionalFormatting>
  <conditionalFormatting sqref="AO47">
    <cfRule type="expression" dxfId="34117" priority="1741" stopIfTrue="1">
      <formula>OR(AO47=祝色,WEEKDAY(AO47)=1)</formula>
    </cfRule>
    <cfRule type="expression" dxfId="34116" priority="1742" stopIfTrue="1">
      <formula>WEEKDAY(AO47)=7</formula>
    </cfRule>
  </conditionalFormatting>
  <conditionalFormatting sqref="AP47">
    <cfRule type="expression" dxfId="34115" priority="1739" stopIfTrue="1">
      <formula>OR(AP47=祝色,WEEKDAY(AP47)=1)</formula>
    </cfRule>
    <cfRule type="expression" dxfId="34114" priority="1740" stopIfTrue="1">
      <formula>WEEKDAY(AP47)=7</formula>
    </cfRule>
  </conditionalFormatting>
  <conditionalFormatting sqref="AQ47">
    <cfRule type="expression" dxfId="34113" priority="1737" stopIfTrue="1">
      <formula>OR(AQ47=祝色,WEEKDAY(AQ47)=1)</formula>
    </cfRule>
    <cfRule type="expression" dxfId="34112" priority="1738" stopIfTrue="1">
      <formula>WEEKDAY(AQ47)=7</formula>
    </cfRule>
  </conditionalFormatting>
  <conditionalFormatting sqref="AR47">
    <cfRule type="expression" dxfId="34111" priority="1735" stopIfTrue="1">
      <formula>OR(AR47=祝色,WEEKDAY(AR47)=1)</formula>
    </cfRule>
    <cfRule type="expression" dxfId="34110" priority="1736" stopIfTrue="1">
      <formula>WEEKDAY(AR47)=7</formula>
    </cfRule>
  </conditionalFormatting>
  <conditionalFormatting sqref="AL48">
    <cfRule type="expression" dxfId="34109" priority="1733" stopIfTrue="1">
      <formula>OR(AL48=祝色,WEEKDAY(AL48)=1)</formula>
    </cfRule>
    <cfRule type="expression" dxfId="34108" priority="1734" stopIfTrue="1">
      <formula>WEEKDAY(AL48)=7</formula>
    </cfRule>
  </conditionalFormatting>
  <conditionalFormatting sqref="AM48">
    <cfRule type="expression" dxfId="34107" priority="1731" stopIfTrue="1">
      <formula>OR(AM48=祝色,WEEKDAY(AM48)=1)</formula>
    </cfRule>
    <cfRule type="expression" dxfId="34106" priority="1732" stopIfTrue="1">
      <formula>WEEKDAY(AM48)=7</formula>
    </cfRule>
  </conditionalFormatting>
  <conditionalFormatting sqref="AN48">
    <cfRule type="expression" dxfId="34105" priority="1729" stopIfTrue="1">
      <formula>OR(AN48=祝色,WEEKDAY(AN48)=1)</formula>
    </cfRule>
    <cfRule type="expression" dxfId="34104" priority="1730" stopIfTrue="1">
      <formula>WEEKDAY(AN48)=7</formula>
    </cfRule>
  </conditionalFormatting>
  <conditionalFormatting sqref="AO48">
    <cfRule type="expression" dxfId="34103" priority="1727" stopIfTrue="1">
      <formula>OR(AO48=祝色,WEEKDAY(AO48)=1)</formula>
    </cfRule>
    <cfRule type="expression" dxfId="34102" priority="1728" stopIfTrue="1">
      <formula>WEEKDAY(AO48)=7</formula>
    </cfRule>
  </conditionalFormatting>
  <conditionalFormatting sqref="AP48">
    <cfRule type="expression" dxfId="34101" priority="1725" stopIfTrue="1">
      <formula>OR(AP48=祝色,WEEKDAY(AP48)=1)</formula>
    </cfRule>
    <cfRule type="expression" dxfId="34100" priority="1726" stopIfTrue="1">
      <formula>WEEKDAY(AP48)=7</formula>
    </cfRule>
  </conditionalFormatting>
  <conditionalFormatting sqref="AQ48">
    <cfRule type="expression" dxfId="34099" priority="1723" stopIfTrue="1">
      <formula>OR(AQ48=祝色,WEEKDAY(AQ48)=1)</formula>
    </cfRule>
    <cfRule type="expression" dxfId="34098" priority="1724" stopIfTrue="1">
      <formula>WEEKDAY(AQ48)=7</formula>
    </cfRule>
  </conditionalFormatting>
  <conditionalFormatting sqref="AR48">
    <cfRule type="expression" dxfId="34097" priority="1721" stopIfTrue="1">
      <formula>OR(AR48=祝色,WEEKDAY(AR48)=1)</formula>
    </cfRule>
    <cfRule type="expression" dxfId="34096" priority="1722" stopIfTrue="1">
      <formula>WEEKDAY(AR48)=7</formula>
    </cfRule>
  </conditionalFormatting>
  <conditionalFormatting sqref="AL49">
    <cfRule type="expression" dxfId="34095" priority="1719" stopIfTrue="1">
      <formula>OR(AL49=祝色,WEEKDAY(AL49)=1)</formula>
    </cfRule>
    <cfRule type="expression" dxfId="34094" priority="1720" stopIfTrue="1">
      <formula>WEEKDAY(AL49)=7</formula>
    </cfRule>
  </conditionalFormatting>
  <conditionalFormatting sqref="AM49">
    <cfRule type="expression" dxfId="34093" priority="1717" stopIfTrue="1">
      <formula>OR(AM49=祝色,WEEKDAY(AM49)=1)</formula>
    </cfRule>
    <cfRule type="expression" dxfId="34092" priority="1718" stopIfTrue="1">
      <formula>WEEKDAY(AM49)=7</formula>
    </cfRule>
  </conditionalFormatting>
  <conditionalFormatting sqref="AN49">
    <cfRule type="expression" dxfId="34091" priority="1715" stopIfTrue="1">
      <formula>OR(AN49=祝色,WEEKDAY(AN49)=1)</formula>
    </cfRule>
    <cfRule type="expression" dxfId="34090" priority="1716" stopIfTrue="1">
      <formula>WEEKDAY(AN49)=7</formula>
    </cfRule>
  </conditionalFormatting>
  <conditionalFormatting sqref="AO49">
    <cfRule type="expression" dxfId="34089" priority="1713" stopIfTrue="1">
      <formula>OR(AO49=祝色,WEEKDAY(AO49)=1)</formula>
    </cfRule>
    <cfRule type="expression" dxfId="34088" priority="1714" stopIfTrue="1">
      <formula>WEEKDAY(AO49)=7</formula>
    </cfRule>
  </conditionalFormatting>
  <conditionalFormatting sqref="AP49">
    <cfRule type="expression" dxfId="34087" priority="1711" stopIfTrue="1">
      <formula>OR(AP49=祝色,WEEKDAY(AP49)=1)</formula>
    </cfRule>
    <cfRule type="expression" dxfId="34086" priority="1712" stopIfTrue="1">
      <formula>WEEKDAY(AP49)=7</formula>
    </cfRule>
  </conditionalFormatting>
  <conditionalFormatting sqref="AQ49">
    <cfRule type="expression" dxfId="34085" priority="1709" stopIfTrue="1">
      <formula>OR(AQ49=祝色,WEEKDAY(AQ49)=1)</formula>
    </cfRule>
    <cfRule type="expression" dxfId="34084" priority="1710" stopIfTrue="1">
      <formula>WEEKDAY(AQ49)=7</formula>
    </cfRule>
  </conditionalFormatting>
  <conditionalFormatting sqref="AR49">
    <cfRule type="expression" dxfId="34083" priority="1707" stopIfTrue="1">
      <formula>OR(AR49=祝色,WEEKDAY(AR49)=1)</formula>
    </cfRule>
    <cfRule type="expression" dxfId="34082" priority="1708" stopIfTrue="1">
      <formula>WEEKDAY(AR49)=7</formula>
    </cfRule>
  </conditionalFormatting>
  <conditionalFormatting sqref="AL50:AL51">
    <cfRule type="expression" dxfId="34081" priority="1705" stopIfTrue="1">
      <formula>OR(AL50=祝色,WEEKDAY(AL50)=1)</formula>
    </cfRule>
    <cfRule type="expression" dxfId="34080" priority="1706" stopIfTrue="1">
      <formula>WEEKDAY(AL50)=7</formula>
    </cfRule>
  </conditionalFormatting>
  <conditionalFormatting sqref="AM50:AM51">
    <cfRule type="expression" dxfId="34079" priority="1703" stopIfTrue="1">
      <formula>OR(AM50=祝色,WEEKDAY(AM50)=1)</formula>
    </cfRule>
    <cfRule type="expression" dxfId="34078" priority="1704" stopIfTrue="1">
      <formula>WEEKDAY(AM50)=7</formula>
    </cfRule>
  </conditionalFormatting>
  <conditionalFormatting sqref="AT45">
    <cfRule type="expression" dxfId="34077" priority="1701" stopIfTrue="1">
      <formula>OR(AT45=祝色,WEEKDAY(AT45)=1)</formula>
    </cfRule>
    <cfRule type="expression" dxfId="34076" priority="1702" stopIfTrue="1">
      <formula>WEEKDAY(AT45)=7</formula>
    </cfRule>
  </conditionalFormatting>
  <conditionalFormatting sqref="AU45">
    <cfRule type="expression" dxfId="34075" priority="1699" stopIfTrue="1">
      <formula>OR(AU45=祝色,WEEKDAY(AU45)=1)</formula>
    </cfRule>
    <cfRule type="expression" dxfId="34074" priority="1700" stopIfTrue="1">
      <formula>WEEKDAY(AU45)=7</formula>
    </cfRule>
  </conditionalFormatting>
  <conditionalFormatting sqref="AV45">
    <cfRule type="expression" dxfId="34073" priority="1697" stopIfTrue="1">
      <formula>OR(AV45=祝色,WEEKDAY(AV45)=1)</formula>
    </cfRule>
    <cfRule type="expression" dxfId="34072" priority="1698" stopIfTrue="1">
      <formula>WEEKDAY(AV45)=7</formula>
    </cfRule>
  </conditionalFormatting>
  <conditionalFormatting sqref="AW45">
    <cfRule type="expression" dxfId="34071" priority="1695" stopIfTrue="1">
      <formula>OR(AW45=祝色,WEEKDAY(AW45)=1)</formula>
    </cfRule>
    <cfRule type="expression" dxfId="34070" priority="1696" stopIfTrue="1">
      <formula>WEEKDAY(AW45)=7</formula>
    </cfRule>
  </conditionalFormatting>
  <conditionalFormatting sqref="AX45">
    <cfRule type="expression" dxfId="34069" priority="1693" stopIfTrue="1">
      <formula>OR(AX45=祝色,WEEKDAY(AX45)=1)</formula>
    </cfRule>
    <cfRule type="expression" dxfId="34068" priority="1694" stopIfTrue="1">
      <formula>WEEKDAY(AX45)=7</formula>
    </cfRule>
  </conditionalFormatting>
  <conditionalFormatting sqref="AY45">
    <cfRule type="expression" dxfId="34067" priority="1691" stopIfTrue="1">
      <formula>OR(AY45=祝色,WEEKDAY(AY45)=1)</formula>
    </cfRule>
    <cfRule type="expression" dxfId="34066" priority="1692" stopIfTrue="1">
      <formula>WEEKDAY(AY45)=7</formula>
    </cfRule>
  </conditionalFormatting>
  <conditionalFormatting sqref="AZ45">
    <cfRule type="expression" dxfId="34065" priority="1689" stopIfTrue="1">
      <formula>OR(AZ45=祝色,WEEKDAY(AZ45)=1)</formula>
    </cfRule>
    <cfRule type="expression" dxfId="34064" priority="1690" stopIfTrue="1">
      <formula>WEEKDAY(AZ45)=7</formula>
    </cfRule>
  </conditionalFormatting>
  <conditionalFormatting sqref="AT46">
    <cfRule type="expression" dxfId="34063" priority="1687" stopIfTrue="1">
      <formula>OR(AT46=祝色,WEEKDAY(AT46)=1)</formula>
    </cfRule>
    <cfRule type="expression" dxfId="34062" priority="1688" stopIfTrue="1">
      <formula>WEEKDAY(AT46)=7</formula>
    </cfRule>
  </conditionalFormatting>
  <conditionalFormatting sqref="AU46">
    <cfRule type="expression" dxfId="34061" priority="1685" stopIfTrue="1">
      <formula>OR(AU46=祝色,WEEKDAY(AU46)=1)</formula>
    </cfRule>
    <cfRule type="expression" dxfId="34060" priority="1686" stopIfTrue="1">
      <formula>WEEKDAY(AU46)=7</formula>
    </cfRule>
  </conditionalFormatting>
  <conditionalFormatting sqref="AV46">
    <cfRule type="expression" dxfId="34059" priority="1683" stopIfTrue="1">
      <formula>OR(AV46=祝色,WEEKDAY(AV46)=1)</formula>
    </cfRule>
    <cfRule type="expression" dxfId="34058" priority="1684" stopIfTrue="1">
      <formula>WEEKDAY(AV46)=7</formula>
    </cfRule>
  </conditionalFormatting>
  <conditionalFormatting sqref="AW46">
    <cfRule type="expression" dxfId="34057" priority="1681" stopIfTrue="1">
      <formula>OR(AW46=祝色,WEEKDAY(AW46)=1)</formula>
    </cfRule>
    <cfRule type="expression" dxfId="34056" priority="1682" stopIfTrue="1">
      <formula>WEEKDAY(AW46)=7</formula>
    </cfRule>
  </conditionalFormatting>
  <conditionalFormatting sqref="AX46">
    <cfRule type="expression" dxfId="34055" priority="1679" stopIfTrue="1">
      <formula>OR(AX46=祝色,WEEKDAY(AX46)=1)</formula>
    </cfRule>
    <cfRule type="expression" dxfId="34054" priority="1680" stopIfTrue="1">
      <formula>WEEKDAY(AX46)=7</formula>
    </cfRule>
  </conditionalFormatting>
  <conditionalFormatting sqref="AY46">
    <cfRule type="expression" dxfId="34053" priority="1677" stopIfTrue="1">
      <formula>OR(AY46=祝色,WEEKDAY(AY46)=1)</formula>
    </cfRule>
    <cfRule type="expression" dxfId="34052" priority="1678" stopIfTrue="1">
      <formula>WEEKDAY(AY46)=7</formula>
    </cfRule>
  </conditionalFormatting>
  <conditionalFormatting sqref="AZ46">
    <cfRule type="expression" dxfId="34051" priority="1675" stopIfTrue="1">
      <formula>OR(AZ46=祝色,WEEKDAY(AZ46)=1)</formula>
    </cfRule>
    <cfRule type="expression" dxfId="34050" priority="1676" stopIfTrue="1">
      <formula>WEEKDAY(AZ46)=7</formula>
    </cfRule>
  </conditionalFormatting>
  <conditionalFormatting sqref="AT47">
    <cfRule type="expression" dxfId="34049" priority="1673" stopIfTrue="1">
      <formula>OR(AT47=祝色,WEEKDAY(AT47)=1)</formula>
    </cfRule>
    <cfRule type="expression" dxfId="34048" priority="1674" stopIfTrue="1">
      <formula>WEEKDAY(AT47)=7</formula>
    </cfRule>
  </conditionalFormatting>
  <conditionalFormatting sqref="AU47">
    <cfRule type="expression" dxfId="34047" priority="1671" stopIfTrue="1">
      <formula>OR(AU47=祝色,WEEKDAY(AU47)=1)</formula>
    </cfRule>
    <cfRule type="expression" dxfId="34046" priority="1672" stopIfTrue="1">
      <formula>WEEKDAY(AU47)=7</formula>
    </cfRule>
  </conditionalFormatting>
  <conditionalFormatting sqref="AV47">
    <cfRule type="expression" dxfId="34045" priority="1669" stopIfTrue="1">
      <formula>OR(AV47=祝色,WEEKDAY(AV47)=1)</formula>
    </cfRule>
    <cfRule type="expression" dxfId="34044" priority="1670" stopIfTrue="1">
      <formula>WEEKDAY(AV47)=7</formula>
    </cfRule>
  </conditionalFormatting>
  <conditionalFormatting sqref="AW47">
    <cfRule type="expression" dxfId="34043" priority="1667" stopIfTrue="1">
      <formula>OR(AW47=祝色,WEEKDAY(AW47)=1)</formula>
    </cfRule>
    <cfRule type="expression" dxfId="34042" priority="1668" stopIfTrue="1">
      <formula>WEEKDAY(AW47)=7</formula>
    </cfRule>
  </conditionalFormatting>
  <conditionalFormatting sqref="AX47">
    <cfRule type="expression" dxfId="34041" priority="1665" stopIfTrue="1">
      <formula>OR(AX47=祝色,WEEKDAY(AX47)=1)</formula>
    </cfRule>
    <cfRule type="expression" dxfId="34040" priority="1666" stopIfTrue="1">
      <formula>WEEKDAY(AX47)=7</formula>
    </cfRule>
  </conditionalFormatting>
  <conditionalFormatting sqref="AY47">
    <cfRule type="expression" dxfId="34039" priority="1663" stopIfTrue="1">
      <formula>OR(AY47=祝色,WEEKDAY(AY47)=1)</formula>
    </cfRule>
    <cfRule type="expression" dxfId="34038" priority="1664" stopIfTrue="1">
      <formula>WEEKDAY(AY47)=7</formula>
    </cfRule>
  </conditionalFormatting>
  <conditionalFormatting sqref="AZ47">
    <cfRule type="expression" dxfId="34037" priority="1661" stopIfTrue="1">
      <formula>OR(AZ47=祝色,WEEKDAY(AZ47)=1)</formula>
    </cfRule>
    <cfRule type="expression" dxfId="34036" priority="1662" stopIfTrue="1">
      <formula>WEEKDAY(AZ47)=7</formula>
    </cfRule>
  </conditionalFormatting>
  <conditionalFormatting sqref="AT48">
    <cfRule type="expression" dxfId="34035" priority="1659" stopIfTrue="1">
      <formula>OR(AT48=祝色,WEEKDAY(AT48)=1)</formula>
    </cfRule>
    <cfRule type="expression" dxfId="34034" priority="1660" stopIfTrue="1">
      <formula>WEEKDAY(AT48)=7</formula>
    </cfRule>
  </conditionalFormatting>
  <conditionalFormatting sqref="AU48">
    <cfRule type="expression" dxfId="34033" priority="1657" stopIfTrue="1">
      <formula>OR(AU48=祝色,WEEKDAY(AU48)=1)</formula>
    </cfRule>
    <cfRule type="expression" dxfId="34032" priority="1658" stopIfTrue="1">
      <formula>WEEKDAY(AU48)=7</formula>
    </cfRule>
  </conditionalFormatting>
  <conditionalFormatting sqref="AV48">
    <cfRule type="expression" dxfId="34031" priority="1655" stopIfTrue="1">
      <formula>OR(AV48=祝色,WEEKDAY(AV48)=1)</formula>
    </cfRule>
    <cfRule type="expression" dxfId="34030" priority="1656" stopIfTrue="1">
      <formula>WEEKDAY(AV48)=7</formula>
    </cfRule>
  </conditionalFormatting>
  <conditionalFormatting sqref="AW48">
    <cfRule type="expression" dxfId="34029" priority="1653" stopIfTrue="1">
      <formula>OR(AW48=祝色,WEEKDAY(AW48)=1)</formula>
    </cfRule>
    <cfRule type="expression" dxfId="34028" priority="1654" stopIfTrue="1">
      <formula>WEEKDAY(AW48)=7</formula>
    </cfRule>
  </conditionalFormatting>
  <conditionalFormatting sqref="AX48">
    <cfRule type="expression" dxfId="34027" priority="1651" stopIfTrue="1">
      <formula>OR(AX48=祝色,WEEKDAY(AX48)=1)</formula>
    </cfRule>
    <cfRule type="expression" dxfId="34026" priority="1652" stopIfTrue="1">
      <formula>WEEKDAY(AX48)=7</formula>
    </cfRule>
  </conditionalFormatting>
  <conditionalFormatting sqref="AY48">
    <cfRule type="expression" dxfId="34025" priority="1649" stopIfTrue="1">
      <formula>OR(AY48=祝色,WEEKDAY(AY48)=1)</formula>
    </cfRule>
    <cfRule type="expression" dxfId="34024" priority="1650" stopIfTrue="1">
      <formula>WEEKDAY(AY48)=7</formula>
    </cfRule>
  </conditionalFormatting>
  <conditionalFormatting sqref="AZ48">
    <cfRule type="expression" dxfId="34023" priority="1647" stopIfTrue="1">
      <formula>OR(AZ48=祝色,WEEKDAY(AZ48)=1)</formula>
    </cfRule>
    <cfRule type="expression" dxfId="34022" priority="1648" stopIfTrue="1">
      <formula>WEEKDAY(AZ48)=7</formula>
    </cfRule>
  </conditionalFormatting>
  <conditionalFormatting sqref="AT49">
    <cfRule type="expression" dxfId="34021" priority="1645" stopIfTrue="1">
      <formula>OR(AT49=祝色,WEEKDAY(AT49)=1)</formula>
    </cfRule>
    <cfRule type="expression" dxfId="34020" priority="1646" stopIfTrue="1">
      <formula>WEEKDAY(AT49)=7</formula>
    </cfRule>
  </conditionalFormatting>
  <conditionalFormatting sqref="AU49">
    <cfRule type="expression" dxfId="34019" priority="1643" stopIfTrue="1">
      <formula>OR(AU49=祝色,WEEKDAY(AU49)=1)</formula>
    </cfRule>
    <cfRule type="expression" dxfId="34018" priority="1644" stopIfTrue="1">
      <formula>WEEKDAY(AU49)=7</formula>
    </cfRule>
  </conditionalFormatting>
  <conditionalFormatting sqref="AV49">
    <cfRule type="expression" dxfId="34017" priority="1641" stopIfTrue="1">
      <formula>OR(AV49=祝色,WEEKDAY(AV49)=1)</formula>
    </cfRule>
    <cfRule type="expression" dxfId="34016" priority="1642" stopIfTrue="1">
      <formula>WEEKDAY(AV49)=7</formula>
    </cfRule>
  </conditionalFormatting>
  <conditionalFormatting sqref="AW49">
    <cfRule type="expression" dxfId="34015" priority="1639" stopIfTrue="1">
      <formula>OR(AW49=祝色,WEEKDAY(AW49)=1)</formula>
    </cfRule>
    <cfRule type="expression" dxfId="34014" priority="1640" stopIfTrue="1">
      <formula>WEEKDAY(AW49)=7</formula>
    </cfRule>
  </conditionalFormatting>
  <conditionalFormatting sqref="AX49">
    <cfRule type="expression" dxfId="34013" priority="1637" stopIfTrue="1">
      <formula>OR(AX49=祝色,WEEKDAY(AX49)=1)</formula>
    </cfRule>
    <cfRule type="expression" dxfId="34012" priority="1638" stopIfTrue="1">
      <formula>WEEKDAY(AX49)=7</formula>
    </cfRule>
  </conditionalFormatting>
  <conditionalFormatting sqref="AY49">
    <cfRule type="expression" dxfId="34011" priority="1635" stopIfTrue="1">
      <formula>OR(AY49=祝色,WEEKDAY(AY49)=1)</formula>
    </cfRule>
    <cfRule type="expression" dxfId="34010" priority="1636" stopIfTrue="1">
      <formula>WEEKDAY(AY49)=7</formula>
    </cfRule>
  </conditionalFormatting>
  <conditionalFormatting sqref="AZ49">
    <cfRule type="expression" dxfId="34009" priority="1633" stopIfTrue="1">
      <formula>OR(AZ49=祝色,WEEKDAY(AZ49)=1)</formula>
    </cfRule>
    <cfRule type="expression" dxfId="34008" priority="1634" stopIfTrue="1">
      <formula>WEEKDAY(AZ49)=7</formula>
    </cfRule>
  </conditionalFormatting>
  <conditionalFormatting sqref="AT50:AT51">
    <cfRule type="expression" dxfId="34007" priority="1631" stopIfTrue="1">
      <formula>OR(AT50=祝色,WEEKDAY(AT50)=1)</formula>
    </cfRule>
    <cfRule type="expression" dxfId="34006" priority="1632" stopIfTrue="1">
      <formula>WEEKDAY(AT50)=7</formula>
    </cfRule>
  </conditionalFormatting>
  <conditionalFormatting sqref="AU50:AU51">
    <cfRule type="expression" dxfId="34005" priority="1629" stopIfTrue="1">
      <formula>OR(AU50=祝色,WEEKDAY(AU50)=1)</formula>
    </cfRule>
    <cfRule type="expression" dxfId="34004" priority="1630" stopIfTrue="1">
      <formula>WEEKDAY(AU50)=7</formula>
    </cfRule>
  </conditionalFormatting>
  <conditionalFormatting sqref="AL54">
    <cfRule type="expression" dxfId="34003" priority="1627" stopIfTrue="1">
      <formula>OR(AL54=祝色,WEEKDAY(AL54)=1)</formula>
    </cfRule>
    <cfRule type="expression" dxfId="34002" priority="1628" stopIfTrue="1">
      <formula>WEEKDAY(AL54)=7</formula>
    </cfRule>
  </conditionalFormatting>
  <conditionalFormatting sqref="AM54">
    <cfRule type="expression" dxfId="34001" priority="1625" stopIfTrue="1">
      <formula>OR(AM54=祝色,WEEKDAY(AM54)=1)</formula>
    </cfRule>
    <cfRule type="expression" dxfId="34000" priority="1626" stopIfTrue="1">
      <formula>WEEKDAY(AM54)=7</formula>
    </cfRule>
  </conditionalFormatting>
  <conditionalFormatting sqref="AN54">
    <cfRule type="expression" dxfId="33999" priority="1623" stopIfTrue="1">
      <formula>OR(AN54=祝色,WEEKDAY(AN54)=1)</formula>
    </cfRule>
    <cfRule type="expression" dxfId="33998" priority="1624" stopIfTrue="1">
      <formula>WEEKDAY(AN54)=7</formula>
    </cfRule>
  </conditionalFormatting>
  <conditionalFormatting sqref="AO54">
    <cfRule type="expression" dxfId="33997" priority="1621" stopIfTrue="1">
      <formula>OR(AO54=祝色,WEEKDAY(AO54)=1)</formula>
    </cfRule>
    <cfRule type="expression" dxfId="33996" priority="1622" stopIfTrue="1">
      <formula>WEEKDAY(AO54)=7</formula>
    </cfRule>
  </conditionalFormatting>
  <conditionalFormatting sqref="AP54">
    <cfRule type="expression" dxfId="33995" priority="1619" stopIfTrue="1">
      <formula>OR(AP54=祝色,WEEKDAY(AP54)=1)</formula>
    </cfRule>
    <cfRule type="expression" dxfId="33994" priority="1620" stopIfTrue="1">
      <formula>WEEKDAY(AP54)=7</formula>
    </cfRule>
  </conditionalFormatting>
  <conditionalFormatting sqref="AQ54">
    <cfRule type="expression" dxfId="33993" priority="1617" stopIfTrue="1">
      <formula>OR(AQ54=祝色,WEEKDAY(AQ54)=1)</formula>
    </cfRule>
    <cfRule type="expression" dxfId="33992" priority="1618" stopIfTrue="1">
      <formula>WEEKDAY(AQ54)=7</formula>
    </cfRule>
  </conditionalFormatting>
  <conditionalFormatting sqref="AR54">
    <cfRule type="expression" dxfId="33991" priority="1615" stopIfTrue="1">
      <formula>OR(AR54=祝色,WEEKDAY(AR54)=1)</formula>
    </cfRule>
    <cfRule type="expression" dxfId="33990" priority="1616" stopIfTrue="1">
      <formula>WEEKDAY(AR54)=7</formula>
    </cfRule>
  </conditionalFormatting>
  <conditionalFormatting sqref="AL55">
    <cfRule type="expression" dxfId="33989" priority="1613" stopIfTrue="1">
      <formula>OR(AL55=祝色,WEEKDAY(AL55)=1)</formula>
    </cfRule>
    <cfRule type="expression" dxfId="33988" priority="1614" stopIfTrue="1">
      <formula>WEEKDAY(AL55)=7</formula>
    </cfRule>
  </conditionalFormatting>
  <conditionalFormatting sqref="AM55">
    <cfRule type="expression" dxfId="33987" priority="1611" stopIfTrue="1">
      <formula>OR(AM55=祝色,WEEKDAY(AM55)=1)</formula>
    </cfRule>
    <cfRule type="expression" dxfId="33986" priority="1612" stopIfTrue="1">
      <formula>WEEKDAY(AM55)=7</formula>
    </cfRule>
  </conditionalFormatting>
  <conditionalFormatting sqref="AN55">
    <cfRule type="expression" dxfId="33985" priority="1609" stopIfTrue="1">
      <formula>OR(AN55=祝色,WEEKDAY(AN55)=1)</formula>
    </cfRule>
    <cfRule type="expression" dxfId="33984" priority="1610" stopIfTrue="1">
      <formula>WEEKDAY(AN55)=7</formula>
    </cfRule>
  </conditionalFormatting>
  <conditionalFormatting sqref="AO55">
    <cfRule type="expression" dxfId="33983" priority="1607" stopIfTrue="1">
      <formula>OR(AO55=祝色,WEEKDAY(AO55)=1)</formula>
    </cfRule>
    <cfRule type="expression" dxfId="33982" priority="1608" stopIfTrue="1">
      <formula>WEEKDAY(AO55)=7</formula>
    </cfRule>
  </conditionalFormatting>
  <conditionalFormatting sqref="AP55">
    <cfRule type="expression" dxfId="33981" priority="1605" stopIfTrue="1">
      <formula>OR(AP55=祝色,WEEKDAY(AP55)=1)</formula>
    </cfRule>
    <cfRule type="expression" dxfId="33980" priority="1606" stopIfTrue="1">
      <formula>WEEKDAY(AP55)=7</formula>
    </cfRule>
  </conditionalFormatting>
  <conditionalFormatting sqref="AQ55">
    <cfRule type="expression" dxfId="33979" priority="1603" stopIfTrue="1">
      <formula>OR(AQ55=祝色,WEEKDAY(AQ55)=1)</formula>
    </cfRule>
    <cfRule type="expression" dxfId="33978" priority="1604" stopIfTrue="1">
      <formula>WEEKDAY(AQ55)=7</formula>
    </cfRule>
  </conditionalFormatting>
  <conditionalFormatting sqref="AR55">
    <cfRule type="expression" dxfId="33977" priority="1601" stopIfTrue="1">
      <formula>OR(AR55=祝色,WEEKDAY(AR55)=1)</formula>
    </cfRule>
    <cfRule type="expression" dxfId="33976" priority="1602" stopIfTrue="1">
      <formula>WEEKDAY(AR55)=7</formula>
    </cfRule>
  </conditionalFormatting>
  <conditionalFormatting sqref="AL56">
    <cfRule type="expression" dxfId="33975" priority="1599" stopIfTrue="1">
      <formula>OR(AL56=祝色,WEEKDAY(AL56)=1)</formula>
    </cfRule>
    <cfRule type="expression" dxfId="33974" priority="1600" stopIfTrue="1">
      <formula>WEEKDAY(AL56)=7</formula>
    </cfRule>
  </conditionalFormatting>
  <conditionalFormatting sqref="AM56">
    <cfRule type="expression" dxfId="33973" priority="1597" stopIfTrue="1">
      <formula>OR(AM56=祝色,WEEKDAY(AM56)=1)</formula>
    </cfRule>
    <cfRule type="expression" dxfId="33972" priority="1598" stopIfTrue="1">
      <formula>WEEKDAY(AM56)=7</formula>
    </cfRule>
  </conditionalFormatting>
  <conditionalFormatting sqref="AN56">
    <cfRule type="expression" dxfId="33971" priority="1595" stopIfTrue="1">
      <formula>OR(AN56=祝色,WEEKDAY(AN56)=1)</formula>
    </cfRule>
    <cfRule type="expression" dxfId="33970" priority="1596" stopIfTrue="1">
      <formula>WEEKDAY(AN56)=7</formula>
    </cfRule>
  </conditionalFormatting>
  <conditionalFormatting sqref="AO56">
    <cfRule type="expression" dxfId="33969" priority="1593" stopIfTrue="1">
      <formula>OR(AO56=祝色,WEEKDAY(AO56)=1)</formula>
    </cfRule>
    <cfRule type="expression" dxfId="33968" priority="1594" stopIfTrue="1">
      <formula>WEEKDAY(AO56)=7</formula>
    </cfRule>
  </conditionalFormatting>
  <conditionalFormatting sqref="AP56">
    <cfRule type="expression" dxfId="33967" priority="1591" stopIfTrue="1">
      <formula>OR(AP56=祝色,WEEKDAY(AP56)=1)</formula>
    </cfRule>
    <cfRule type="expression" dxfId="33966" priority="1592" stopIfTrue="1">
      <formula>WEEKDAY(AP56)=7</formula>
    </cfRule>
  </conditionalFormatting>
  <conditionalFormatting sqref="AQ56">
    <cfRule type="expression" dxfId="33965" priority="1589" stopIfTrue="1">
      <formula>OR(AQ56=祝色,WEEKDAY(AQ56)=1)</formula>
    </cfRule>
    <cfRule type="expression" dxfId="33964" priority="1590" stopIfTrue="1">
      <formula>WEEKDAY(AQ56)=7</formula>
    </cfRule>
  </conditionalFormatting>
  <conditionalFormatting sqref="AR56">
    <cfRule type="expression" dxfId="33963" priority="1587" stopIfTrue="1">
      <formula>OR(AR56=祝色,WEEKDAY(AR56)=1)</formula>
    </cfRule>
    <cfRule type="expression" dxfId="33962" priority="1588" stopIfTrue="1">
      <formula>WEEKDAY(AR56)=7</formula>
    </cfRule>
  </conditionalFormatting>
  <conditionalFormatting sqref="AL57">
    <cfRule type="expression" dxfId="33961" priority="1585" stopIfTrue="1">
      <formula>OR(AL57=祝色,WEEKDAY(AL57)=1)</formula>
    </cfRule>
    <cfRule type="expression" dxfId="33960" priority="1586" stopIfTrue="1">
      <formula>WEEKDAY(AL57)=7</formula>
    </cfRule>
  </conditionalFormatting>
  <conditionalFormatting sqref="AM57">
    <cfRule type="expression" dxfId="33959" priority="1583" stopIfTrue="1">
      <formula>OR(AM57=祝色,WEEKDAY(AM57)=1)</formula>
    </cfRule>
    <cfRule type="expression" dxfId="33958" priority="1584" stopIfTrue="1">
      <formula>WEEKDAY(AM57)=7</formula>
    </cfRule>
  </conditionalFormatting>
  <conditionalFormatting sqref="AN57">
    <cfRule type="expression" dxfId="33957" priority="1581" stopIfTrue="1">
      <formula>OR(AN57=祝色,WEEKDAY(AN57)=1)</formula>
    </cfRule>
    <cfRule type="expression" dxfId="33956" priority="1582" stopIfTrue="1">
      <formula>WEEKDAY(AN57)=7</formula>
    </cfRule>
  </conditionalFormatting>
  <conditionalFormatting sqref="AO57">
    <cfRule type="expression" dxfId="33955" priority="1579" stopIfTrue="1">
      <formula>OR(AO57=祝色,WEEKDAY(AO57)=1)</formula>
    </cfRule>
    <cfRule type="expression" dxfId="33954" priority="1580" stopIfTrue="1">
      <formula>WEEKDAY(AO57)=7</formula>
    </cfRule>
  </conditionalFormatting>
  <conditionalFormatting sqref="AP57">
    <cfRule type="expression" dxfId="33953" priority="1577" stopIfTrue="1">
      <formula>OR(AP57=祝色,WEEKDAY(AP57)=1)</formula>
    </cfRule>
    <cfRule type="expression" dxfId="33952" priority="1578" stopIfTrue="1">
      <formula>WEEKDAY(AP57)=7</formula>
    </cfRule>
  </conditionalFormatting>
  <conditionalFormatting sqref="AQ57">
    <cfRule type="expression" dxfId="33951" priority="1575" stopIfTrue="1">
      <formula>OR(AQ57=祝色,WEEKDAY(AQ57)=1)</formula>
    </cfRule>
    <cfRule type="expression" dxfId="33950" priority="1576" stopIfTrue="1">
      <formula>WEEKDAY(AQ57)=7</formula>
    </cfRule>
  </conditionalFormatting>
  <conditionalFormatting sqref="AR57">
    <cfRule type="expression" dxfId="33949" priority="1573" stopIfTrue="1">
      <formula>OR(AR57=祝色,WEEKDAY(AR57)=1)</formula>
    </cfRule>
    <cfRule type="expression" dxfId="33948" priority="1574" stopIfTrue="1">
      <formula>WEEKDAY(AR57)=7</formula>
    </cfRule>
  </conditionalFormatting>
  <conditionalFormatting sqref="AL58">
    <cfRule type="expression" dxfId="33947" priority="1571" stopIfTrue="1">
      <formula>OR(AL58=祝色,WEEKDAY(AL58)=1)</formula>
    </cfRule>
    <cfRule type="expression" dxfId="33946" priority="1572" stopIfTrue="1">
      <formula>WEEKDAY(AL58)=7</formula>
    </cfRule>
  </conditionalFormatting>
  <conditionalFormatting sqref="AM58">
    <cfRule type="expression" dxfId="33945" priority="1569" stopIfTrue="1">
      <formula>OR(AM58=祝色,WEEKDAY(AM58)=1)</formula>
    </cfRule>
    <cfRule type="expression" dxfId="33944" priority="1570" stopIfTrue="1">
      <formula>WEEKDAY(AM58)=7</formula>
    </cfRule>
  </conditionalFormatting>
  <conditionalFormatting sqref="AN58">
    <cfRule type="expression" dxfId="33943" priority="1567" stopIfTrue="1">
      <formula>OR(AN58=祝色,WEEKDAY(AN58)=1)</formula>
    </cfRule>
    <cfRule type="expression" dxfId="33942" priority="1568" stopIfTrue="1">
      <formula>WEEKDAY(AN58)=7</formula>
    </cfRule>
  </conditionalFormatting>
  <conditionalFormatting sqref="AO58">
    <cfRule type="expression" dxfId="33941" priority="1565" stopIfTrue="1">
      <formula>OR(AO58=祝色,WEEKDAY(AO58)=1)</formula>
    </cfRule>
    <cfRule type="expression" dxfId="33940" priority="1566" stopIfTrue="1">
      <formula>WEEKDAY(AO58)=7</formula>
    </cfRule>
  </conditionalFormatting>
  <conditionalFormatting sqref="AP58">
    <cfRule type="expression" dxfId="33939" priority="1563" stopIfTrue="1">
      <formula>OR(AP58=祝色,WEEKDAY(AP58)=1)</formula>
    </cfRule>
    <cfRule type="expression" dxfId="33938" priority="1564" stopIfTrue="1">
      <formula>WEEKDAY(AP58)=7</formula>
    </cfRule>
  </conditionalFormatting>
  <conditionalFormatting sqref="AQ58">
    <cfRule type="expression" dxfId="33937" priority="1561" stopIfTrue="1">
      <formula>OR(AQ58=祝色,WEEKDAY(AQ58)=1)</formula>
    </cfRule>
    <cfRule type="expression" dxfId="33936" priority="1562" stopIfTrue="1">
      <formula>WEEKDAY(AQ58)=7</formula>
    </cfRule>
  </conditionalFormatting>
  <conditionalFormatting sqref="AR58">
    <cfRule type="expression" dxfId="33935" priority="1559" stopIfTrue="1">
      <formula>OR(AR58=祝色,WEEKDAY(AR58)=1)</formula>
    </cfRule>
    <cfRule type="expression" dxfId="33934" priority="1560" stopIfTrue="1">
      <formula>WEEKDAY(AR58)=7</formula>
    </cfRule>
  </conditionalFormatting>
  <conditionalFormatting sqref="AL59:AL60">
    <cfRule type="expression" dxfId="33933" priority="1557" stopIfTrue="1">
      <formula>OR(AL59=祝色,WEEKDAY(AL59)=1)</formula>
    </cfRule>
    <cfRule type="expression" dxfId="33932" priority="1558" stopIfTrue="1">
      <formula>WEEKDAY(AL59)=7</formula>
    </cfRule>
  </conditionalFormatting>
  <conditionalFormatting sqref="AM59:AM60">
    <cfRule type="expression" dxfId="33931" priority="1555" stopIfTrue="1">
      <formula>OR(AM59=祝色,WEEKDAY(AM59)=1)</formula>
    </cfRule>
    <cfRule type="expression" dxfId="33930" priority="1556" stopIfTrue="1">
      <formula>WEEKDAY(AM59)=7</formula>
    </cfRule>
  </conditionalFormatting>
  <conditionalFormatting sqref="AT54">
    <cfRule type="expression" dxfId="33929" priority="1553" stopIfTrue="1">
      <formula>OR(AT54=祝色,WEEKDAY(AT54)=1)</formula>
    </cfRule>
    <cfRule type="expression" dxfId="33928" priority="1554" stopIfTrue="1">
      <formula>WEEKDAY(AT54)=7</formula>
    </cfRule>
  </conditionalFormatting>
  <conditionalFormatting sqref="AU54">
    <cfRule type="expression" dxfId="33927" priority="1551" stopIfTrue="1">
      <formula>OR(AU54=祝色,WEEKDAY(AU54)=1)</formula>
    </cfRule>
    <cfRule type="expression" dxfId="33926" priority="1552" stopIfTrue="1">
      <formula>WEEKDAY(AU54)=7</formula>
    </cfRule>
  </conditionalFormatting>
  <conditionalFormatting sqref="AV54">
    <cfRule type="expression" dxfId="33925" priority="1549" stopIfTrue="1">
      <formula>OR(AV54=祝色,WEEKDAY(AV54)=1)</formula>
    </cfRule>
    <cfRule type="expression" dxfId="33924" priority="1550" stopIfTrue="1">
      <formula>WEEKDAY(AV54)=7</formula>
    </cfRule>
  </conditionalFormatting>
  <conditionalFormatting sqref="AW54">
    <cfRule type="expression" dxfId="33923" priority="1547" stopIfTrue="1">
      <formula>OR(AW54=祝色,WEEKDAY(AW54)=1)</formula>
    </cfRule>
    <cfRule type="expression" dxfId="33922" priority="1548" stopIfTrue="1">
      <formula>WEEKDAY(AW54)=7</formula>
    </cfRule>
  </conditionalFormatting>
  <conditionalFormatting sqref="AX54">
    <cfRule type="expression" dxfId="33921" priority="1545" stopIfTrue="1">
      <formula>OR(AX54=祝色,WEEKDAY(AX54)=1)</formula>
    </cfRule>
    <cfRule type="expression" dxfId="33920" priority="1546" stopIfTrue="1">
      <formula>WEEKDAY(AX54)=7</formula>
    </cfRule>
  </conditionalFormatting>
  <conditionalFormatting sqref="AY54">
    <cfRule type="expression" dxfId="33919" priority="1543" stopIfTrue="1">
      <formula>OR(AY54=祝色,WEEKDAY(AY54)=1)</formula>
    </cfRule>
    <cfRule type="expression" dxfId="33918" priority="1544" stopIfTrue="1">
      <formula>WEEKDAY(AY54)=7</formula>
    </cfRule>
  </conditionalFormatting>
  <conditionalFormatting sqref="AZ54">
    <cfRule type="expression" dxfId="33917" priority="1541" stopIfTrue="1">
      <formula>OR(AZ54=祝色,WEEKDAY(AZ54)=1)</formula>
    </cfRule>
    <cfRule type="expression" dxfId="33916" priority="1542" stopIfTrue="1">
      <formula>WEEKDAY(AZ54)=7</formula>
    </cfRule>
  </conditionalFormatting>
  <conditionalFormatting sqref="AT55">
    <cfRule type="expression" dxfId="33915" priority="1539" stopIfTrue="1">
      <formula>OR(AT55=祝色,WEEKDAY(AT55)=1)</formula>
    </cfRule>
    <cfRule type="expression" dxfId="33914" priority="1540" stopIfTrue="1">
      <formula>WEEKDAY(AT55)=7</formula>
    </cfRule>
  </conditionalFormatting>
  <conditionalFormatting sqref="AU55">
    <cfRule type="expression" dxfId="33913" priority="1537" stopIfTrue="1">
      <formula>OR(AU55=祝色,WEEKDAY(AU55)=1)</formula>
    </cfRule>
    <cfRule type="expression" dxfId="33912" priority="1538" stopIfTrue="1">
      <formula>WEEKDAY(AU55)=7</formula>
    </cfRule>
  </conditionalFormatting>
  <conditionalFormatting sqref="AV55">
    <cfRule type="expression" dxfId="33911" priority="1535" stopIfTrue="1">
      <formula>OR(AV55=祝色,WEEKDAY(AV55)=1)</formula>
    </cfRule>
    <cfRule type="expression" dxfId="33910" priority="1536" stopIfTrue="1">
      <formula>WEEKDAY(AV55)=7</formula>
    </cfRule>
  </conditionalFormatting>
  <conditionalFormatting sqref="AW55">
    <cfRule type="expression" dxfId="33909" priority="1533" stopIfTrue="1">
      <formula>OR(AW55=祝色,WEEKDAY(AW55)=1)</formula>
    </cfRule>
    <cfRule type="expression" dxfId="33908" priority="1534" stopIfTrue="1">
      <formula>WEEKDAY(AW55)=7</formula>
    </cfRule>
  </conditionalFormatting>
  <conditionalFormatting sqref="AX55">
    <cfRule type="expression" dxfId="33907" priority="1531" stopIfTrue="1">
      <formula>OR(AX55=祝色,WEEKDAY(AX55)=1)</formula>
    </cfRule>
    <cfRule type="expression" dxfId="33906" priority="1532" stopIfTrue="1">
      <formula>WEEKDAY(AX55)=7</formula>
    </cfRule>
  </conditionalFormatting>
  <conditionalFormatting sqref="AY55">
    <cfRule type="expression" dxfId="33905" priority="1529" stopIfTrue="1">
      <formula>OR(AY55=祝色,WEEKDAY(AY55)=1)</formula>
    </cfRule>
    <cfRule type="expression" dxfId="33904" priority="1530" stopIfTrue="1">
      <formula>WEEKDAY(AY55)=7</formula>
    </cfRule>
  </conditionalFormatting>
  <conditionalFormatting sqref="AZ55">
    <cfRule type="expression" dxfId="33903" priority="1527" stopIfTrue="1">
      <formula>OR(AZ55=祝色,WEEKDAY(AZ55)=1)</formula>
    </cfRule>
    <cfRule type="expression" dxfId="33902" priority="1528" stopIfTrue="1">
      <formula>WEEKDAY(AZ55)=7</formula>
    </cfRule>
  </conditionalFormatting>
  <conditionalFormatting sqref="AT56">
    <cfRule type="expression" dxfId="33901" priority="1525" stopIfTrue="1">
      <formula>OR(AT56=祝色,WEEKDAY(AT56)=1)</formula>
    </cfRule>
    <cfRule type="expression" dxfId="33900" priority="1526" stopIfTrue="1">
      <formula>WEEKDAY(AT56)=7</formula>
    </cfRule>
  </conditionalFormatting>
  <conditionalFormatting sqref="AU56">
    <cfRule type="expression" dxfId="33899" priority="1523" stopIfTrue="1">
      <formula>OR(AU56=祝色,WEEKDAY(AU56)=1)</formula>
    </cfRule>
    <cfRule type="expression" dxfId="33898" priority="1524" stopIfTrue="1">
      <formula>WEEKDAY(AU56)=7</formula>
    </cfRule>
  </conditionalFormatting>
  <conditionalFormatting sqref="AV56">
    <cfRule type="expression" dxfId="33897" priority="1521" stopIfTrue="1">
      <formula>OR(AV56=祝色,WEEKDAY(AV56)=1)</formula>
    </cfRule>
    <cfRule type="expression" dxfId="33896" priority="1522" stopIfTrue="1">
      <formula>WEEKDAY(AV56)=7</formula>
    </cfRule>
  </conditionalFormatting>
  <conditionalFormatting sqref="AW56">
    <cfRule type="expression" dxfId="33895" priority="1519" stopIfTrue="1">
      <formula>OR(AW56=祝色,WEEKDAY(AW56)=1)</formula>
    </cfRule>
    <cfRule type="expression" dxfId="33894" priority="1520" stopIfTrue="1">
      <formula>WEEKDAY(AW56)=7</formula>
    </cfRule>
  </conditionalFormatting>
  <conditionalFormatting sqref="AX56">
    <cfRule type="expression" dxfId="33893" priority="1517" stopIfTrue="1">
      <formula>OR(AX56=祝色,WEEKDAY(AX56)=1)</formula>
    </cfRule>
    <cfRule type="expression" dxfId="33892" priority="1518" stopIfTrue="1">
      <formula>WEEKDAY(AX56)=7</formula>
    </cfRule>
  </conditionalFormatting>
  <conditionalFormatting sqref="AY56">
    <cfRule type="expression" dxfId="33891" priority="1515" stopIfTrue="1">
      <formula>OR(AY56=祝色,WEEKDAY(AY56)=1)</formula>
    </cfRule>
    <cfRule type="expression" dxfId="33890" priority="1516" stopIfTrue="1">
      <formula>WEEKDAY(AY56)=7</formula>
    </cfRule>
  </conditionalFormatting>
  <conditionalFormatting sqref="AZ56">
    <cfRule type="expression" dxfId="33889" priority="1513" stopIfTrue="1">
      <formula>OR(AZ56=祝色,WEEKDAY(AZ56)=1)</formula>
    </cfRule>
    <cfRule type="expression" dxfId="33888" priority="1514" stopIfTrue="1">
      <formula>WEEKDAY(AZ56)=7</formula>
    </cfRule>
  </conditionalFormatting>
  <conditionalFormatting sqref="AT57">
    <cfRule type="expression" dxfId="33887" priority="1511" stopIfTrue="1">
      <formula>OR(AT57=祝色,WEEKDAY(AT57)=1)</formula>
    </cfRule>
    <cfRule type="expression" dxfId="33886" priority="1512" stopIfTrue="1">
      <formula>WEEKDAY(AT57)=7</formula>
    </cfRule>
  </conditionalFormatting>
  <conditionalFormatting sqref="AU57">
    <cfRule type="expression" dxfId="33885" priority="1509" stopIfTrue="1">
      <formula>OR(AU57=祝色,WEEKDAY(AU57)=1)</formula>
    </cfRule>
    <cfRule type="expression" dxfId="33884" priority="1510" stopIfTrue="1">
      <formula>WEEKDAY(AU57)=7</formula>
    </cfRule>
  </conditionalFormatting>
  <conditionalFormatting sqref="AV57">
    <cfRule type="expression" dxfId="33883" priority="1507" stopIfTrue="1">
      <formula>OR(AV57=祝色,WEEKDAY(AV57)=1)</formula>
    </cfRule>
    <cfRule type="expression" dxfId="33882" priority="1508" stopIfTrue="1">
      <formula>WEEKDAY(AV57)=7</formula>
    </cfRule>
  </conditionalFormatting>
  <conditionalFormatting sqref="AW57">
    <cfRule type="expression" dxfId="33881" priority="1505" stopIfTrue="1">
      <formula>OR(AW57=祝色,WEEKDAY(AW57)=1)</formula>
    </cfRule>
    <cfRule type="expression" dxfId="33880" priority="1506" stopIfTrue="1">
      <formula>WEEKDAY(AW57)=7</formula>
    </cfRule>
  </conditionalFormatting>
  <conditionalFormatting sqref="AX57">
    <cfRule type="expression" dxfId="33879" priority="1503" stopIfTrue="1">
      <formula>OR(AX57=祝色,WEEKDAY(AX57)=1)</formula>
    </cfRule>
    <cfRule type="expression" dxfId="33878" priority="1504" stopIfTrue="1">
      <formula>WEEKDAY(AX57)=7</formula>
    </cfRule>
  </conditionalFormatting>
  <conditionalFormatting sqref="AY57">
    <cfRule type="expression" dxfId="33877" priority="1501" stopIfTrue="1">
      <formula>OR(AY57=祝色,WEEKDAY(AY57)=1)</formula>
    </cfRule>
    <cfRule type="expression" dxfId="33876" priority="1502" stopIfTrue="1">
      <formula>WEEKDAY(AY57)=7</formula>
    </cfRule>
  </conditionalFormatting>
  <conditionalFormatting sqref="AZ57">
    <cfRule type="expression" dxfId="33875" priority="1499" stopIfTrue="1">
      <formula>OR(AZ57=祝色,WEEKDAY(AZ57)=1)</formula>
    </cfRule>
    <cfRule type="expression" dxfId="33874" priority="1500" stopIfTrue="1">
      <formula>WEEKDAY(AZ57)=7</formula>
    </cfRule>
  </conditionalFormatting>
  <conditionalFormatting sqref="AT58">
    <cfRule type="expression" dxfId="33873" priority="1497" stopIfTrue="1">
      <formula>OR(AT58=祝色,WEEKDAY(AT58)=1)</formula>
    </cfRule>
    <cfRule type="expression" dxfId="33872" priority="1498" stopIfTrue="1">
      <formula>WEEKDAY(AT58)=7</formula>
    </cfRule>
  </conditionalFormatting>
  <conditionalFormatting sqref="AU58">
    <cfRule type="expression" dxfId="33871" priority="1495" stopIfTrue="1">
      <formula>OR(AU58=祝色,WEEKDAY(AU58)=1)</formula>
    </cfRule>
    <cfRule type="expression" dxfId="33870" priority="1496" stopIfTrue="1">
      <formula>WEEKDAY(AU58)=7</formula>
    </cfRule>
  </conditionalFormatting>
  <conditionalFormatting sqref="AV58">
    <cfRule type="expression" dxfId="33869" priority="1493" stopIfTrue="1">
      <formula>OR(AV58=祝色,WEEKDAY(AV58)=1)</formula>
    </cfRule>
    <cfRule type="expression" dxfId="33868" priority="1494" stopIfTrue="1">
      <formula>WEEKDAY(AV58)=7</formula>
    </cfRule>
  </conditionalFormatting>
  <conditionalFormatting sqref="AW58">
    <cfRule type="expression" dxfId="33867" priority="1491" stopIfTrue="1">
      <formula>OR(AW58=祝色,WEEKDAY(AW58)=1)</formula>
    </cfRule>
    <cfRule type="expression" dxfId="33866" priority="1492" stopIfTrue="1">
      <formula>WEEKDAY(AW58)=7</formula>
    </cfRule>
  </conditionalFormatting>
  <conditionalFormatting sqref="AX58">
    <cfRule type="expression" dxfId="33865" priority="1489" stopIfTrue="1">
      <formula>OR(AX58=祝色,WEEKDAY(AX58)=1)</formula>
    </cfRule>
    <cfRule type="expression" dxfId="33864" priority="1490" stopIfTrue="1">
      <formula>WEEKDAY(AX58)=7</formula>
    </cfRule>
  </conditionalFormatting>
  <conditionalFormatting sqref="AY58">
    <cfRule type="expression" dxfId="33863" priority="1487" stopIfTrue="1">
      <formula>OR(AY58=祝色,WEEKDAY(AY58)=1)</formula>
    </cfRule>
    <cfRule type="expression" dxfId="33862" priority="1488" stopIfTrue="1">
      <formula>WEEKDAY(AY58)=7</formula>
    </cfRule>
  </conditionalFormatting>
  <conditionalFormatting sqref="AZ58">
    <cfRule type="expression" dxfId="33861" priority="1485" stopIfTrue="1">
      <formula>OR(AZ58=祝色,WEEKDAY(AZ58)=1)</formula>
    </cfRule>
    <cfRule type="expression" dxfId="33860" priority="1486" stopIfTrue="1">
      <formula>WEEKDAY(AZ58)=7</formula>
    </cfRule>
  </conditionalFormatting>
  <conditionalFormatting sqref="AT59:AT60">
    <cfRule type="expression" dxfId="33859" priority="1483" stopIfTrue="1">
      <formula>OR(AT59=祝色,WEEKDAY(AT59)=1)</formula>
    </cfRule>
    <cfRule type="expression" dxfId="33858" priority="1484" stopIfTrue="1">
      <formula>WEEKDAY(AT59)=7</formula>
    </cfRule>
  </conditionalFormatting>
  <conditionalFormatting sqref="AU59:AU60">
    <cfRule type="expression" dxfId="33857" priority="1481" stopIfTrue="1">
      <formula>OR(AU59=祝色,WEEKDAY(AU59)=1)</formula>
    </cfRule>
    <cfRule type="expression" dxfId="33856" priority="1482" stopIfTrue="1">
      <formula>WEEKDAY(AU59)=7</formula>
    </cfRule>
  </conditionalFormatting>
  <conditionalFormatting sqref="AL63">
    <cfRule type="expression" dxfId="33855" priority="1479" stopIfTrue="1">
      <formula>OR(AL63=祝色,WEEKDAY(AL63)=1)</formula>
    </cfRule>
    <cfRule type="expression" dxfId="33854" priority="1480" stopIfTrue="1">
      <formula>WEEKDAY(AL63)=7</formula>
    </cfRule>
  </conditionalFormatting>
  <conditionalFormatting sqref="AM63">
    <cfRule type="expression" dxfId="33853" priority="1477" stopIfTrue="1">
      <formula>OR(AM63=祝色,WEEKDAY(AM63)=1)</formula>
    </cfRule>
    <cfRule type="expression" dxfId="33852" priority="1478" stopIfTrue="1">
      <formula>WEEKDAY(AM63)=7</formula>
    </cfRule>
  </conditionalFormatting>
  <conditionalFormatting sqref="AN63">
    <cfRule type="expression" dxfId="33851" priority="1475" stopIfTrue="1">
      <formula>OR(AN63=祝色,WEEKDAY(AN63)=1)</formula>
    </cfRule>
    <cfRule type="expression" dxfId="33850" priority="1476" stopIfTrue="1">
      <formula>WEEKDAY(AN63)=7</formula>
    </cfRule>
  </conditionalFormatting>
  <conditionalFormatting sqref="AO63">
    <cfRule type="expression" dxfId="33849" priority="1473" stopIfTrue="1">
      <formula>OR(AO63=祝色,WEEKDAY(AO63)=1)</formula>
    </cfRule>
    <cfRule type="expression" dxfId="33848" priority="1474" stopIfTrue="1">
      <formula>WEEKDAY(AO63)=7</formula>
    </cfRule>
  </conditionalFormatting>
  <conditionalFormatting sqref="AP63">
    <cfRule type="expression" dxfId="33847" priority="1471" stopIfTrue="1">
      <formula>OR(AP63=祝色,WEEKDAY(AP63)=1)</formula>
    </cfRule>
    <cfRule type="expression" dxfId="33846" priority="1472" stopIfTrue="1">
      <formula>WEEKDAY(AP63)=7</formula>
    </cfRule>
  </conditionalFormatting>
  <conditionalFormatting sqref="AQ63">
    <cfRule type="expression" dxfId="33845" priority="1469" stopIfTrue="1">
      <formula>OR(AQ63=祝色,WEEKDAY(AQ63)=1)</formula>
    </cfRule>
    <cfRule type="expression" dxfId="33844" priority="1470" stopIfTrue="1">
      <formula>WEEKDAY(AQ63)=7</formula>
    </cfRule>
  </conditionalFormatting>
  <conditionalFormatting sqref="AR63">
    <cfRule type="expression" dxfId="33843" priority="1467" stopIfTrue="1">
      <formula>OR(AR63=祝色,WEEKDAY(AR63)=1)</formula>
    </cfRule>
    <cfRule type="expression" dxfId="33842" priority="1468" stopIfTrue="1">
      <formula>WEEKDAY(AR63)=7</formula>
    </cfRule>
  </conditionalFormatting>
  <conditionalFormatting sqref="AL64">
    <cfRule type="expression" dxfId="33841" priority="1465" stopIfTrue="1">
      <formula>OR(AL64=祝色,WEEKDAY(AL64)=1)</formula>
    </cfRule>
    <cfRule type="expression" dxfId="33840" priority="1466" stopIfTrue="1">
      <formula>WEEKDAY(AL64)=7</formula>
    </cfRule>
  </conditionalFormatting>
  <conditionalFormatting sqref="AM64">
    <cfRule type="expression" dxfId="33839" priority="1463" stopIfTrue="1">
      <formula>OR(AM64=祝色,WEEKDAY(AM64)=1)</formula>
    </cfRule>
    <cfRule type="expression" dxfId="33838" priority="1464" stopIfTrue="1">
      <formula>WEEKDAY(AM64)=7</formula>
    </cfRule>
  </conditionalFormatting>
  <conditionalFormatting sqref="AN64">
    <cfRule type="expression" dxfId="33837" priority="1461" stopIfTrue="1">
      <formula>OR(AN64=祝色,WEEKDAY(AN64)=1)</formula>
    </cfRule>
    <cfRule type="expression" dxfId="33836" priority="1462" stopIfTrue="1">
      <formula>WEEKDAY(AN64)=7</formula>
    </cfRule>
  </conditionalFormatting>
  <conditionalFormatting sqref="AO64">
    <cfRule type="expression" dxfId="33835" priority="1459" stopIfTrue="1">
      <formula>OR(AO64=祝色,WEEKDAY(AO64)=1)</formula>
    </cfRule>
    <cfRule type="expression" dxfId="33834" priority="1460" stopIfTrue="1">
      <formula>WEEKDAY(AO64)=7</formula>
    </cfRule>
  </conditionalFormatting>
  <conditionalFormatting sqref="AP64">
    <cfRule type="expression" dxfId="33833" priority="1457" stopIfTrue="1">
      <formula>OR(AP64=祝色,WEEKDAY(AP64)=1)</formula>
    </cfRule>
    <cfRule type="expression" dxfId="33832" priority="1458" stopIfTrue="1">
      <formula>WEEKDAY(AP64)=7</formula>
    </cfRule>
  </conditionalFormatting>
  <conditionalFormatting sqref="AQ64">
    <cfRule type="expression" dxfId="33831" priority="1455" stopIfTrue="1">
      <formula>OR(AQ64=祝色,WEEKDAY(AQ64)=1)</formula>
    </cfRule>
    <cfRule type="expression" dxfId="33830" priority="1456" stopIfTrue="1">
      <formula>WEEKDAY(AQ64)=7</formula>
    </cfRule>
  </conditionalFormatting>
  <conditionalFormatting sqref="AR64">
    <cfRule type="expression" dxfId="33829" priority="1453" stopIfTrue="1">
      <formula>OR(AR64=祝色,WEEKDAY(AR64)=1)</formula>
    </cfRule>
    <cfRule type="expression" dxfId="33828" priority="1454" stopIfTrue="1">
      <formula>WEEKDAY(AR64)=7</formula>
    </cfRule>
  </conditionalFormatting>
  <conditionalFormatting sqref="AL65">
    <cfRule type="expression" dxfId="33827" priority="1451" stopIfTrue="1">
      <formula>OR(AL65=祝色,WEEKDAY(AL65)=1)</formula>
    </cfRule>
    <cfRule type="expression" dxfId="33826" priority="1452" stopIfTrue="1">
      <formula>WEEKDAY(AL65)=7</formula>
    </cfRule>
  </conditionalFormatting>
  <conditionalFormatting sqref="AM65">
    <cfRule type="expression" dxfId="33825" priority="1449" stopIfTrue="1">
      <formula>OR(AM65=祝色,WEEKDAY(AM65)=1)</formula>
    </cfRule>
    <cfRule type="expression" dxfId="33824" priority="1450" stopIfTrue="1">
      <formula>WEEKDAY(AM65)=7</formula>
    </cfRule>
  </conditionalFormatting>
  <conditionalFormatting sqref="AN65">
    <cfRule type="expression" dxfId="33823" priority="1447" stopIfTrue="1">
      <formula>OR(AN65=祝色,WEEKDAY(AN65)=1)</formula>
    </cfRule>
    <cfRule type="expression" dxfId="33822" priority="1448" stopIfTrue="1">
      <formula>WEEKDAY(AN65)=7</formula>
    </cfRule>
  </conditionalFormatting>
  <conditionalFormatting sqref="AO65">
    <cfRule type="expression" dxfId="33821" priority="1445" stopIfTrue="1">
      <formula>OR(AO65=祝色,WEEKDAY(AO65)=1)</formula>
    </cfRule>
    <cfRule type="expression" dxfId="33820" priority="1446" stopIfTrue="1">
      <formula>WEEKDAY(AO65)=7</formula>
    </cfRule>
  </conditionalFormatting>
  <conditionalFormatting sqref="AP65">
    <cfRule type="expression" dxfId="33819" priority="1443" stopIfTrue="1">
      <formula>OR(AP65=祝色,WEEKDAY(AP65)=1)</formula>
    </cfRule>
    <cfRule type="expression" dxfId="33818" priority="1444" stopIfTrue="1">
      <formula>WEEKDAY(AP65)=7</formula>
    </cfRule>
  </conditionalFormatting>
  <conditionalFormatting sqref="AQ65">
    <cfRule type="expression" dxfId="33817" priority="1441" stopIfTrue="1">
      <formula>OR(AQ65=祝色,WEEKDAY(AQ65)=1)</formula>
    </cfRule>
    <cfRule type="expression" dxfId="33816" priority="1442" stopIfTrue="1">
      <formula>WEEKDAY(AQ65)=7</formula>
    </cfRule>
  </conditionalFormatting>
  <conditionalFormatting sqref="AR65">
    <cfRule type="expression" dxfId="33815" priority="1439" stopIfTrue="1">
      <formula>OR(AR65=祝色,WEEKDAY(AR65)=1)</formula>
    </cfRule>
    <cfRule type="expression" dxfId="33814" priority="1440" stopIfTrue="1">
      <formula>WEEKDAY(AR65)=7</formula>
    </cfRule>
  </conditionalFormatting>
  <conditionalFormatting sqref="AL66">
    <cfRule type="expression" dxfId="33813" priority="1437" stopIfTrue="1">
      <formula>OR(AL66=祝色,WEEKDAY(AL66)=1)</formula>
    </cfRule>
    <cfRule type="expression" dxfId="33812" priority="1438" stopIfTrue="1">
      <formula>WEEKDAY(AL66)=7</formula>
    </cfRule>
  </conditionalFormatting>
  <conditionalFormatting sqref="AM66">
    <cfRule type="expression" dxfId="33811" priority="1435" stopIfTrue="1">
      <formula>OR(AM66=祝色,WEEKDAY(AM66)=1)</formula>
    </cfRule>
    <cfRule type="expression" dxfId="33810" priority="1436" stopIfTrue="1">
      <formula>WEEKDAY(AM66)=7</formula>
    </cfRule>
  </conditionalFormatting>
  <conditionalFormatting sqref="AN66">
    <cfRule type="expression" dxfId="33809" priority="1433" stopIfTrue="1">
      <formula>OR(AN66=祝色,WEEKDAY(AN66)=1)</formula>
    </cfRule>
    <cfRule type="expression" dxfId="33808" priority="1434" stopIfTrue="1">
      <formula>WEEKDAY(AN66)=7</formula>
    </cfRule>
  </conditionalFormatting>
  <conditionalFormatting sqref="AO66">
    <cfRule type="expression" dxfId="33807" priority="1431" stopIfTrue="1">
      <formula>OR(AO66=祝色,WEEKDAY(AO66)=1)</formula>
    </cfRule>
    <cfRule type="expression" dxfId="33806" priority="1432" stopIfTrue="1">
      <formula>WEEKDAY(AO66)=7</formula>
    </cfRule>
  </conditionalFormatting>
  <conditionalFormatting sqref="AP66">
    <cfRule type="expression" dxfId="33805" priority="1429" stopIfTrue="1">
      <formula>OR(AP66=祝色,WEEKDAY(AP66)=1)</formula>
    </cfRule>
    <cfRule type="expression" dxfId="33804" priority="1430" stopIfTrue="1">
      <formula>WEEKDAY(AP66)=7</formula>
    </cfRule>
  </conditionalFormatting>
  <conditionalFormatting sqref="AQ66">
    <cfRule type="expression" dxfId="33803" priority="1427" stopIfTrue="1">
      <formula>OR(AQ66=祝色,WEEKDAY(AQ66)=1)</formula>
    </cfRule>
    <cfRule type="expression" dxfId="33802" priority="1428" stopIfTrue="1">
      <formula>WEEKDAY(AQ66)=7</formula>
    </cfRule>
  </conditionalFormatting>
  <conditionalFormatting sqref="AR66">
    <cfRule type="expression" dxfId="33801" priority="1425" stopIfTrue="1">
      <formula>OR(AR66=祝色,WEEKDAY(AR66)=1)</formula>
    </cfRule>
    <cfRule type="expression" dxfId="33800" priority="1426" stopIfTrue="1">
      <formula>WEEKDAY(AR66)=7</formula>
    </cfRule>
  </conditionalFormatting>
  <conditionalFormatting sqref="AL67">
    <cfRule type="expression" dxfId="33799" priority="1423" stopIfTrue="1">
      <formula>OR(AL67=祝色,WEEKDAY(AL67)=1)</formula>
    </cfRule>
    <cfRule type="expression" dxfId="33798" priority="1424" stopIfTrue="1">
      <formula>WEEKDAY(AL67)=7</formula>
    </cfRule>
  </conditionalFormatting>
  <conditionalFormatting sqref="AM67">
    <cfRule type="expression" dxfId="33797" priority="1421" stopIfTrue="1">
      <formula>OR(AM67=祝色,WEEKDAY(AM67)=1)</formula>
    </cfRule>
    <cfRule type="expression" dxfId="33796" priority="1422" stopIfTrue="1">
      <formula>WEEKDAY(AM67)=7</formula>
    </cfRule>
  </conditionalFormatting>
  <conditionalFormatting sqref="AN67">
    <cfRule type="expression" dxfId="33795" priority="1419" stopIfTrue="1">
      <formula>OR(AN67=祝色,WEEKDAY(AN67)=1)</formula>
    </cfRule>
    <cfRule type="expression" dxfId="33794" priority="1420" stopIfTrue="1">
      <formula>WEEKDAY(AN67)=7</formula>
    </cfRule>
  </conditionalFormatting>
  <conditionalFormatting sqref="AO67">
    <cfRule type="expression" dxfId="33793" priority="1417" stopIfTrue="1">
      <formula>OR(AO67=祝色,WEEKDAY(AO67)=1)</formula>
    </cfRule>
    <cfRule type="expression" dxfId="33792" priority="1418" stopIfTrue="1">
      <formula>WEEKDAY(AO67)=7</formula>
    </cfRule>
  </conditionalFormatting>
  <conditionalFormatting sqref="AP67">
    <cfRule type="expression" dxfId="33791" priority="1415" stopIfTrue="1">
      <formula>OR(AP67=祝色,WEEKDAY(AP67)=1)</formula>
    </cfRule>
    <cfRule type="expression" dxfId="33790" priority="1416" stopIfTrue="1">
      <formula>WEEKDAY(AP67)=7</formula>
    </cfRule>
  </conditionalFormatting>
  <conditionalFormatting sqref="AQ67">
    <cfRule type="expression" dxfId="33789" priority="1413" stopIfTrue="1">
      <formula>OR(AQ67=祝色,WEEKDAY(AQ67)=1)</formula>
    </cfRule>
    <cfRule type="expression" dxfId="33788" priority="1414" stopIfTrue="1">
      <formula>WEEKDAY(AQ67)=7</formula>
    </cfRule>
  </conditionalFormatting>
  <conditionalFormatting sqref="AR67">
    <cfRule type="expression" dxfId="33787" priority="1411" stopIfTrue="1">
      <formula>OR(AR67=祝色,WEEKDAY(AR67)=1)</formula>
    </cfRule>
    <cfRule type="expression" dxfId="33786" priority="1412" stopIfTrue="1">
      <formula>WEEKDAY(AR67)=7</formula>
    </cfRule>
  </conditionalFormatting>
  <conditionalFormatting sqref="AL68:AL69">
    <cfRule type="expression" dxfId="33785" priority="1409" stopIfTrue="1">
      <formula>OR(AL68=祝色,WEEKDAY(AL68)=1)</formula>
    </cfRule>
    <cfRule type="expression" dxfId="33784" priority="1410" stopIfTrue="1">
      <formula>WEEKDAY(AL68)=7</formula>
    </cfRule>
  </conditionalFormatting>
  <conditionalFormatting sqref="AM68:AM69">
    <cfRule type="expression" dxfId="33783" priority="1407" stopIfTrue="1">
      <formula>OR(AM68=祝色,WEEKDAY(AM68)=1)</formula>
    </cfRule>
    <cfRule type="expression" dxfId="33782" priority="1408" stopIfTrue="1">
      <formula>WEEKDAY(AM68)=7</formula>
    </cfRule>
  </conditionalFormatting>
  <conditionalFormatting sqref="AT63">
    <cfRule type="expression" dxfId="33781" priority="1405" stopIfTrue="1">
      <formula>OR(AT63=祝色,WEEKDAY(AT63)=1)</formula>
    </cfRule>
    <cfRule type="expression" dxfId="33780" priority="1406" stopIfTrue="1">
      <formula>WEEKDAY(AT63)=7</formula>
    </cfRule>
  </conditionalFormatting>
  <conditionalFormatting sqref="AU63">
    <cfRule type="expression" dxfId="33779" priority="1403" stopIfTrue="1">
      <formula>OR(AU63=祝色,WEEKDAY(AU63)=1)</formula>
    </cfRule>
    <cfRule type="expression" dxfId="33778" priority="1404" stopIfTrue="1">
      <formula>WEEKDAY(AU63)=7</formula>
    </cfRule>
  </conditionalFormatting>
  <conditionalFormatting sqref="AV63">
    <cfRule type="expression" dxfId="33777" priority="1401" stopIfTrue="1">
      <formula>OR(AV63=祝色,WEEKDAY(AV63)=1)</formula>
    </cfRule>
    <cfRule type="expression" dxfId="33776" priority="1402" stopIfTrue="1">
      <formula>WEEKDAY(AV63)=7</formula>
    </cfRule>
  </conditionalFormatting>
  <conditionalFormatting sqref="AW63">
    <cfRule type="expression" dxfId="33775" priority="1399" stopIfTrue="1">
      <formula>OR(AW63=祝色,WEEKDAY(AW63)=1)</formula>
    </cfRule>
    <cfRule type="expression" dxfId="33774" priority="1400" stopIfTrue="1">
      <formula>WEEKDAY(AW63)=7</formula>
    </cfRule>
  </conditionalFormatting>
  <conditionalFormatting sqref="AX63">
    <cfRule type="expression" dxfId="33773" priority="1397" stopIfTrue="1">
      <formula>OR(AX63=祝色,WEEKDAY(AX63)=1)</formula>
    </cfRule>
    <cfRule type="expression" dxfId="33772" priority="1398" stopIfTrue="1">
      <formula>WEEKDAY(AX63)=7</formula>
    </cfRule>
  </conditionalFormatting>
  <conditionalFormatting sqref="AY63">
    <cfRule type="expression" dxfId="33771" priority="1395" stopIfTrue="1">
      <formula>OR(AY63=祝色,WEEKDAY(AY63)=1)</formula>
    </cfRule>
    <cfRule type="expression" dxfId="33770" priority="1396" stopIfTrue="1">
      <formula>WEEKDAY(AY63)=7</formula>
    </cfRule>
  </conditionalFormatting>
  <conditionalFormatting sqref="AZ63">
    <cfRule type="expression" dxfId="33769" priority="1393" stopIfTrue="1">
      <formula>OR(AZ63=祝色,WEEKDAY(AZ63)=1)</formula>
    </cfRule>
    <cfRule type="expression" dxfId="33768" priority="1394" stopIfTrue="1">
      <formula>WEEKDAY(AZ63)=7</formula>
    </cfRule>
  </conditionalFormatting>
  <conditionalFormatting sqref="AT64">
    <cfRule type="expression" dxfId="33767" priority="1391" stopIfTrue="1">
      <formula>OR(AT64=祝色,WEEKDAY(AT64)=1)</formula>
    </cfRule>
    <cfRule type="expression" dxfId="33766" priority="1392" stopIfTrue="1">
      <formula>WEEKDAY(AT64)=7</formula>
    </cfRule>
  </conditionalFormatting>
  <conditionalFormatting sqref="AU64">
    <cfRule type="expression" dxfId="33765" priority="1389" stopIfTrue="1">
      <formula>OR(AU64=祝色,WEEKDAY(AU64)=1)</formula>
    </cfRule>
    <cfRule type="expression" dxfId="33764" priority="1390" stopIfTrue="1">
      <formula>WEEKDAY(AU64)=7</formula>
    </cfRule>
  </conditionalFormatting>
  <conditionalFormatting sqref="AV64">
    <cfRule type="expression" dxfId="33763" priority="1387" stopIfTrue="1">
      <formula>OR(AV64=祝色,WEEKDAY(AV64)=1)</formula>
    </cfRule>
    <cfRule type="expression" dxfId="33762" priority="1388" stopIfTrue="1">
      <formula>WEEKDAY(AV64)=7</formula>
    </cfRule>
  </conditionalFormatting>
  <conditionalFormatting sqref="AW64">
    <cfRule type="expression" dxfId="33761" priority="1385" stopIfTrue="1">
      <formula>OR(AW64=祝色,WEEKDAY(AW64)=1)</formula>
    </cfRule>
    <cfRule type="expression" dxfId="33760" priority="1386" stopIfTrue="1">
      <formula>WEEKDAY(AW64)=7</formula>
    </cfRule>
  </conditionalFormatting>
  <conditionalFormatting sqref="AX64">
    <cfRule type="expression" dxfId="33759" priority="1383" stopIfTrue="1">
      <formula>OR(AX64=祝色,WEEKDAY(AX64)=1)</formula>
    </cfRule>
    <cfRule type="expression" dxfId="33758" priority="1384" stopIfTrue="1">
      <formula>WEEKDAY(AX64)=7</formula>
    </cfRule>
  </conditionalFormatting>
  <conditionalFormatting sqref="AY64">
    <cfRule type="expression" dxfId="33757" priority="1381" stopIfTrue="1">
      <formula>OR(AY64=祝色,WEEKDAY(AY64)=1)</formula>
    </cfRule>
    <cfRule type="expression" dxfId="33756" priority="1382" stopIfTrue="1">
      <formula>WEEKDAY(AY64)=7</formula>
    </cfRule>
  </conditionalFormatting>
  <conditionalFormatting sqref="AZ64">
    <cfRule type="expression" dxfId="33755" priority="1379" stopIfTrue="1">
      <formula>OR(AZ64=祝色,WEEKDAY(AZ64)=1)</formula>
    </cfRule>
    <cfRule type="expression" dxfId="33754" priority="1380" stopIfTrue="1">
      <formula>WEEKDAY(AZ64)=7</formula>
    </cfRule>
  </conditionalFormatting>
  <conditionalFormatting sqref="AT65">
    <cfRule type="expression" dxfId="33753" priority="1377" stopIfTrue="1">
      <formula>OR(AT65=祝色,WEEKDAY(AT65)=1)</formula>
    </cfRule>
    <cfRule type="expression" dxfId="33752" priority="1378" stopIfTrue="1">
      <formula>WEEKDAY(AT65)=7</formula>
    </cfRule>
  </conditionalFormatting>
  <conditionalFormatting sqref="AU65">
    <cfRule type="expression" dxfId="33751" priority="1375" stopIfTrue="1">
      <formula>OR(AU65=祝色,WEEKDAY(AU65)=1)</formula>
    </cfRule>
    <cfRule type="expression" dxfId="33750" priority="1376" stopIfTrue="1">
      <formula>WEEKDAY(AU65)=7</formula>
    </cfRule>
  </conditionalFormatting>
  <conditionalFormatting sqref="AV65">
    <cfRule type="expression" dxfId="33749" priority="1373" stopIfTrue="1">
      <formula>OR(AV65=祝色,WEEKDAY(AV65)=1)</formula>
    </cfRule>
    <cfRule type="expression" dxfId="33748" priority="1374" stopIfTrue="1">
      <formula>WEEKDAY(AV65)=7</formula>
    </cfRule>
  </conditionalFormatting>
  <conditionalFormatting sqref="AW65">
    <cfRule type="expression" dxfId="33747" priority="1371" stopIfTrue="1">
      <formula>OR(AW65=祝色,WEEKDAY(AW65)=1)</formula>
    </cfRule>
    <cfRule type="expression" dxfId="33746" priority="1372" stopIfTrue="1">
      <formula>WEEKDAY(AW65)=7</formula>
    </cfRule>
  </conditionalFormatting>
  <conditionalFormatting sqref="AX65">
    <cfRule type="expression" dxfId="33745" priority="1369" stopIfTrue="1">
      <formula>OR(AX65=祝色,WEEKDAY(AX65)=1)</formula>
    </cfRule>
    <cfRule type="expression" dxfId="33744" priority="1370" stopIfTrue="1">
      <formula>WEEKDAY(AX65)=7</formula>
    </cfRule>
  </conditionalFormatting>
  <conditionalFormatting sqref="AY65">
    <cfRule type="expression" dxfId="33743" priority="1367" stopIfTrue="1">
      <formula>OR(AY65=祝色,WEEKDAY(AY65)=1)</formula>
    </cfRule>
    <cfRule type="expression" dxfId="33742" priority="1368" stopIfTrue="1">
      <formula>WEEKDAY(AY65)=7</formula>
    </cfRule>
  </conditionalFormatting>
  <conditionalFormatting sqref="AZ65">
    <cfRule type="expression" dxfId="33741" priority="1365" stopIfTrue="1">
      <formula>OR(AZ65=祝色,WEEKDAY(AZ65)=1)</formula>
    </cfRule>
    <cfRule type="expression" dxfId="33740" priority="1366" stopIfTrue="1">
      <formula>WEEKDAY(AZ65)=7</formula>
    </cfRule>
  </conditionalFormatting>
  <conditionalFormatting sqref="AT66">
    <cfRule type="expression" dxfId="33739" priority="1363" stopIfTrue="1">
      <formula>OR(AT66=祝色,WEEKDAY(AT66)=1)</formula>
    </cfRule>
    <cfRule type="expression" dxfId="33738" priority="1364" stopIfTrue="1">
      <formula>WEEKDAY(AT66)=7</formula>
    </cfRule>
  </conditionalFormatting>
  <conditionalFormatting sqref="AU66">
    <cfRule type="expression" dxfId="33737" priority="1361" stopIfTrue="1">
      <formula>OR(AU66=祝色,WEEKDAY(AU66)=1)</formula>
    </cfRule>
    <cfRule type="expression" dxfId="33736" priority="1362" stopIfTrue="1">
      <formula>WEEKDAY(AU66)=7</formula>
    </cfRule>
  </conditionalFormatting>
  <conditionalFormatting sqref="AV66">
    <cfRule type="expression" dxfId="33735" priority="1359" stopIfTrue="1">
      <formula>OR(AV66=祝色,WEEKDAY(AV66)=1)</formula>
    </cfRule>
    <cfRule type="expression" dxfId="33734" priority="1360" stopIfTrue="1">
      <formula>WEEKDAY(AV66)=7</formula>
    </cfRule>
  </conditionalFormatting>
  <conditionalFormatting sqref="AW66">
    <cfRule type="expression" dxfId="33733" priority="1357" stopIfTrue="1">
      <formula>OR(AW66=祝色,WEEKDAY(AW66)=1)</formula>
    </cfRule>
    <cfRule type="expression" dxfId="33732" priority="1358" stopIfTrue="1">
      <formula>WEEKDAY(AW66)=7</formula>
    </cfRule>
  </conditionalFormatting>
  <conditionalFormatting sqref="AX66">
    <cfRule type="expression" dxfId="33731" priority="1355" stopIfTrue="1">
      <formula>OR(AX66=祝色,WEEKDAY(AX66)=1)</formula>
    </cfRule>
    <cfRule type="expression" dxfId="33730" priority="1356" stopIfTrue="1">
      <formula>WEEKDAY(AX66)=7</formula>
    </cfRule>
  </conditionalFormatting>
  <conditionalFormatting sqref="AY66">
    <cfRule type="expression" dxfId="33729" priority="1353" stopIfTrue="1">
      <formula>OR(AY66=祝色,WEEKDAY(AY66)=1)</formula>
    </cfRule>
    <cfRule type="expression" dxfId="33728" priority="1354" stopIfTrue="1">
      <formula>WEEKDAY(AY66)=7</formula>
    </cfRule>
  </conditionalFormatting>
  <conditionalFormatting sqref="AZ66">
    <cfRule type="expression" dxfId="33727" priority="1351" stopIfTrue="1">
      <formula>OR(AZ66=祝色,WEEKDAY(AZ66)=1)</formula>
    </cfRule>
    <cfRule type="expression" dxfId="33726" priority="1352" stopIfTrue="1">
      <formula>WEEKDAY(AZ66)=7</formula>
    </cfRule>
  </conditionalFormatting>
  <conditionalFormatting sqref="AT67">
    <cfRule type="expression" dxfId="33725" priority="1349" stopIfTrue="1">
      <formula>OR(AT67=祝色,WEEKDAY(AT67)=1)</formula>
    </cfRule>
    <cfRule type="expression" dxfId="33724" priority="1350" stopIfTrue="1">
      <formula>WEEKDAY(AT67)=7</formula>
    </cfRule>
  </conditionalFormatting>
  <conditionalFormatting sqref="AU67">
    <cfRule type="expression" dxfId="33723" priority="1347" stopIfTrue="1">
      <formula>OR(AU67=祝色,WEEKDAY(AU67)=1)</formula>
    </cfRule>
    <cfRule type="expression" dxfId="33722" priority="1348" stopIfTrue="1">
      <formula>WEEKDAY(AU67)=7</formula>
    </cfRule>
  </conditionalFormatting>
  <conditionalFormatting sqref="AV67">
    <cfRule type="expression" dxfId="33721" priority="1345" stopIfTrue="1">
      <formula>OR(AV67=祝色,WEEKDAY(AV67)=1)</formula>
    </cfRule>
    <cfRule type="expression" dxfId="33720" priority="1346" stopIfTrue="1">
      <formula>WEEKDAY(AV67)=7</formula>
    </cfRule>
  </conditionalFormatting>
  <conditionalFormatting sqref="AW67">
    <cfRule type="expression" dxfId="33719" priority="1343" stopIfTrue="1">
      <formula>OR(AW67=祝色,WEEKDAY(AW67)=1)</formula>
    </cfRule>
    <cfRule type="expression" dxfId="33718" priority="1344" stopIfTrue="1">
      <formula>WEEKDAY(AW67)=7</formula>
    </cfRule>
  </conditionalFormatting>
  <conditionalFormatting sqref="AX67">
    <cfRule type="expression" dxfId="33717" priority="1341" stopIfTrue="1">
      <formula>OR(AX67=祝色,WEEKDAY(AX67)=1)</formula>
    </cfRule>
    <cfRule type="expression" dxfId="33716" priority="1342" stopIfTrue="1">
      <formula>WEEKDAY(AX67)=7</formula>
    </cfRule>
  </conditionalFormatting>
  <conditionalFormatting sqref="AY67">
    <cfRule type="expression" dxfId="33715" priority="1339" stopIfTrue="1">
      <formula>OR(AY67=祝色,WEEKDAY(AY67)=1)</formula>
    </cfRule>
    <cfRule type="expression" dxfId="33714" priority="1340" stopIfTrue="1">
      <formula>WEEKDAY(AY67)=7</formula>
    </cfRule>
  </conditionalFormatting>
  <conditionalFormatting sqref="AZ67">
    <cfRule type="expression" dxfId="33713" priority="1337" stopIfTrue="1">
      <formula>OR(AZ67=祝色,WEEKDAY(AZ67)=1)</formula>
    </cfRule>
    <cfRule type="expression" dxfId="33712" priority="1338" stopIfTrue="1">
      <formula>WEEKDAY(AZ67)=7</formula>
    </cfRule>
  </conditionalFormatting>
  <conditionalFormatting sqref="AT68:AT69">
    <cfRule type="expression" dxfId="33711" priority="1335" stopIfTrue="1">
      <formula>OR(AT68=祝色,WEEKDAY(AT68)=1)</formula>
    </cfRule>
    <cfRule type="expression" dxfId="33710" priority="1336" stopIfTrue="1">
      <formula>WEEKDAY(AT68)=7</formula>
    </cfRule>
  </conditionalFormatting>
  <conditionalFormatting sqref="AU68:AU69">
    <cfRule type="expression" dxfId="33709" priority="1333" stopIfTrue="1">
      <formula>OR(AU68=祝色,WEEKDAY(AU68)=1)</formula>
    </cfRule>
    <cfRule type="expression" dxfId="33708" priority="1334" stopIfTrue="1">
      <formula>WEEKDAY(AU68)=7</formula>
    </cfRule>
  </conditionalFormatting>
  <conditionalFormatting sqref="AL72">
    <cfRule type="expression" dxfId="33707" priority="1331" stopIfTrue="1">
      <formula>OR(AL72=祝色,WEEKDAY(AL72)=1)</formula>
    </cfRule>
    <cfRule type="expression" dxfId="33706" priority="1332" stopIfTrue="1">
      <formula>WEEKDAY(AL72)=7</formula>
    </cfRule>
  </conditionalFormatting>
  <conditionalFormatting sqref="AM72">
    <cfRule type="expression" dxfId="33705" priority="1329" stopIfTrue="1">
      <formula>OR(AM72=祝色,WEEKDAY(AM72)=1)</formula>
    </cfRule>
    <cfRule type="expression" dxfId="33704" priority="1330" stopIfTrue="1">
      <formula>WEEKDAY(AM72)=7</formula>
    </cfRule>
  </conditionalFormatting>
  <conditionalFormatting sqref="AN72">
    <cfRule type="expression" dxfId="33703" priority="1327" stopIfTrue="1">
      <formula>OR(AN72=祝色,WEEKDAY(AN72)=1)</formula>
    </cfRule>
    <cfRule type="expression" dxfId="33702" priority="1328" stopIfTrue="1">
      <formula>WEEKDAY(AN72)=7</formula>
    </cfRule>
  </conditionalFormatting>
  <conditionalFormatting sqref="AO72">
    <cfRule type="expression" dxfId="33701" priority="1325" stopIfTrue="1">
      <formula>OR(AO72=祝色,WEEKDAY(AO72)=1)</formula>
    </cfRule>
    <cfRule type="expression" dxfId="33700" priority="1326" stopIfTrue="1">
      <formula>WEEKDAY(AO72)=7</formula>
    </cfRule>
  </conditionalFormatting>
  <conditionalFormatting sqref="AP72">
    <cfRule type="expression" dxfId="33699" priority="1323" stopIfTrue="1">
      <formula>OR(AP72=祝色,WEEKDAY(AP72)=1)</formula>
    </cfRule>
    <cfRule type="expression" dxfId="33698" priority="1324" stopIfTrue="1">
      <formula>WEEKDAY(AP72)=7</formula>
    </cfRule>
  </conditionalFormatting>
  <conditionalFormatting sqref="AQ72">
    <cfRule type="expression" dxfId="33697" priority="1321" stopIfTrue="1">
      <formula>OR(AQ72=祝色,WEEKDAY(AQ72)=1)</formula>
    </cfRule>
    <cfRule type="expression" dxfId="33696" priority="1322" stopIfTrue="1">
      <formula>WEEKDAY(AQ72)=7</formula>
    </cfRule>
  </conditionalFormatting>
  <conditionalFormatting sqref="AR72">
    <cfRule type="expression" dxfId="33695" priority="1319" stopIfTrue="1">
      <formula>OR(AR72=祝色,WEEKDAY(AR72)=1)</formula>
    </cfRule>
    <cfRule type="expression" dxfId="33694" priority="1320" stopIfTrue="1">
      <formula>WEEKDAY(AR72)=7</formula>
    </cfRule>
  </conditionalFormatting>
  <conditionalFormatting sqref="AL73">
    <cfRule type="expression" dxfId="33693" priority="1317" stopIfTrue="1">
      <formula>OR(AL73=祝色,WEEKDAY(AL73)=1)</formula>
    </cfRule>
    <cfRule type="expression" dxfId="33692" priority="1318" stopIfTrue="1">
      <formula>WEEKDAY(AL73)=7</formula>
    </cfRule>
  </conditionalFormatting>
  <conditionalFormatting sqref="AM73">
    <cfRule type="expression" dxfId="33691" priority="1315" stopIfTrue="1">
      <formula>OR(AM73=祝色,WEEKDAY(AM73)=1)</formula>
    </cfRule>
    <cfRule type="expression" dxfId="33690" priority="1316" stopIfTrue="1">
      <formula>WEEKDAY(AM73)=7</formula>
    </cfRule>
  </conditionalFormatting>
  <conditionalFormatting sqref="AN73">
    <cfRule type="expression" dxfId="33689" priority="1313" stopIfTrue="1">
      <formula>OR(AN73=祝色,WEEKDAY(AN73)=1)</formula>
    </cfRule>
    <cfRule type="expression" dxfId="33688" priority="1314" stopIfTrue="1">
      <formula>WEEKDAY(AN73)=7</formula>
    </cfRule>
  </conditionalFormatting>
  <conditionalFormatting sqref="AO73">
    <cfRule type="expression" dxfId="33687" priority="1311" stopIfTrue="1">
      <formula>OR(AO73=祝色,WEEKDAY(AO73)=1)</formula>
    </cfRule>
    <cfRule type="expression" dxfId="33686" priority="1312" stopIfTrue="1">
      <formula>WEEKDAY(AO73)=7</formula>
    </cfRule>
  </conditionalFormatting>
  <conditionalFormatting sqref="AP73">
    <cfRule type="expression" dxfId="33685" priority="1309" stopIfTrue="1">
      <formula>OR(AP73=祝色,WEEKDAY(AP73)=1)</formula>
    </cfRule>
    <cfRule type="expression" dxfId="33684" priority="1310" stopIfTrue="1">
      <formula>WEEKDAY(AP73)=7</formula>
    </cfRule>
  </conditionalFormatting>
  <conditionalFormatting sqref="AQ73">
    <cfRule type="expression" dxfId="33683" priority="1307" stopIfTrue="1">
      <formula>OR(AQ73=祝色,WEEKDAY(AQ73)=1)</formula>
    </cfRule>
    <cfRule type="expression" dxfId="33682" priority="1308" stopIfTrue="1">
      <formula>WEEKDAY(AQ73)=7</formula>
    </cfRule>
  </conditionalFormatting>
  <conditionalFormatting sqref="AR73">
    <cfRule type="expression" dxfId="33681" priority="1305" stopIfTrue="1">
      <formula>OR(AR73=祝色,WEEKDAY(AR73)=1)</formula>
    </cfRule>
    <cfRule type="expression" dxfId="33680" priority="1306" stopIfTrue="1">
      <formula>WEEKDAY(AR73)=7</formula>
    </cfRule>
  </conditionalFormatting>
  <conditionalFormatting sqref="AL74">
    <cfRule type="expression" dxfId="33679" priority="1303" stopIfTrue="1">
      <formula>OR(AL74=祝色,WEEKDAY(AL74)=1)</formula>
    </cfRule>
    <cfRule type="expression" dxfId="33678" priority="1304" stopIfTrue="1">
      <formula>WEEKDAY(AL74)=7</formula>
    </cfRule>
  </conditionalFormatting>
  <conditionalFormatting sqref="AM74">
    <cfRule type="expression" dxfId="33677" priority="1301" stopIfTrue="1">
      <formula>OR(AM74=祝色,WEEKDAY(AM74)=1)</formula>
    </cfRule>
    <cfRule type="expression" dxfId="33676" priority="1302" stopIfTrue="1">
      <formula>WEEKDAY(AM74)=7</formula>
    </cfRule>
  </conditionalFormatting>
  <conditionalFormatting sqref="AN74">
    <cfRule type="expression" dxfId="33675" priority="1299" stopIfTrue="1">
      <formula>OR(AN74=祝色,WEEKDAY(AN74)=1)</formula>
    </cfRule>
    <cfRule type="expression" dxfId="33674" priority="1300" stopIfTrue="1">
      <formula>WEEKDAY(AN74)=7</formula>
    </cfRule>
  </conditionalFormatting>
  <conditionalFormatting sqref="AO74">
    <cfRule type="expression" dxfId="33673" priority="1297" stopIfTrue="1">
      <formula>OR(AO74=祝色,WEEKDAY(AO74)=1)</formula>
    </cfRule>
    <cfRule type="expression" dxfId="33672" priority="1298" stopIfTrue="1">
      <formula>WEEKDAY(AO74)=7</formula>
    </cfRule>
  </conditionalFormatting>
  <conditionalFormatting sqref="AP74">
    <cfRule type="expression" dxfId="33671" priority="1295" stopIfTrue="1">
      <formula>OR(AP74=祝色,WEEKDAY(AP74)=1)</formula>
    </cfRule>
    <cfRule type="expression" dxfId="33670" priority="1296" stopIfTrue="1">
      <formula>WEEKDAY(AP74)=7</formula>
    </cfRule>
  </conditionalFormatting>
  <conditionalFormatting sqref="AQ74">
    <cfRule type="expression" dxfId="33669" priority="1293" stopIfTrue="1">
      <formula>OR(AQ74=祝色,WEEKDAY(AQ74)=1)</formula>
    </cfRule>
    <cfRule type="expression" dxfId="33668" priority="1294" stopIfTrue="1">
      <formula>WEEKDAY(AQ74)=7</formula>
    </cfRule>
  </conditionalFormatting>
  <conditionalFormatting sqref="AR74">
    <cfRule type="expression" dxfId="33667" priority="1291" stopIfTrue="1">
      <formula>OR(AR74=祝色,WEEKDAY(AR74)=1)</formula>
    </cfRule>
    <cfRule type="expression" dxfId="33666" priority="1292" stopIfTrue="1">
      <formula>WEEKDAY(AR74)=7</formula>
    </cfRule>
  </conditionalFormatting>
  <conditionalFormatting sqref="AL75">
    <cfRule type="expression" dxfId="33665" priority="1289" stopIfTrue="1">
      <formula>OR(AL75=祝色,WEEKDAY(AL75)=1)</formula>
    </cfRule>
    <cfRule type="expression" dxfId="33664" priority="1290" stopIfTrue="1">
      <formula>WEEKDAY(AL75)=7</formula>
    </cfRule>
  </conditionalFormatting>
  <conditionalFormatting sqref="AM75">
    <cfRule type="expression" dxfId="33663" priority="1287" stopIfTrue="1">
      <formula>OR(AM75=祝色,WEEKDAY(AM75)=1)</formula>
    </cfRule>
    <cfRule type="expression" dxfId="33662" priority="1288" stopIfTrue="1">
      <formula>WEEKDAY(AM75)=7</formula>
    </cfRule>
  </conditionalFormatting>
  <conditionalFormatting sqref="AN75">
    <cfRule type="expression" dxfId="33661" priority="1285" stopIfTrue="1">
      <formula>OR(AN75=祝色,WEEKDAY(AN75)=1)</formula>
    </cfRule>
    <cfRule type="expression" dxfId="33660" priority="1286" stopIfTrue="1">
      <formula>WEEKDAY(AN75)=7</formula>
    </cfRule>
  </conditionalFormatting>
  <conditionalFormatting sqref="AO75">
    <cfRule type="expression" dxfId="33659" priority="1283" stopIfTrue="1">
      <formula>OR(AO75=祝色,WEEKDAY(AO75)=1)</formula>
    </cfRule>
    <cfRule type="expression" dxfId="33658" priority="1284" stopIfTrue="1">
      <formula>WEEKDAY(AO75)=7</formula>
    </cfRule>
  </conditionalFormatting>
  <conditionalFormatting sqref="AP75">
    <cfRule type="expression" dxfId="33657" priority="1281" stopIfTrue="1">
      <formula>OR(AP75=祝色,WEEKDAY(AP75)=1)</formula>
    </cfRule>
    <cfRule type="expression" dxfId="33656" priority="1282" stopIfTrue="1">
      <formula>WEEKDAY(AP75)=7</formula>
    </cfRule>
  </conditionalFormatting>
  <conditionalFormatting sqref="AQ75">
    <cfRule type="expression" dxfId="33655" priority="1279" stopIfTrue="1">
      <formula>OR(AQ75=祝色,WEEKDAY(AQ75)=1)</formula>
    </cfRule>
    <cfRule type="expression" dxfId="33654" priority="1280" stopIfTrue="1">
      <formula>WEEKDAY(AQ75)=7</formula>
    </cfRule>
  </conditionalFormatting>
  <conditionalFormatting sqref="AR75">
    <cfRule type="expression" dxfId="33653" priority="1277" stopIfTrue="1">
      <formula>OR(AR75=祝色,WEEKDAY(AR75)=1)</formula>
    </cfRule>
    <cfRule type="expression" dxfId="33652" priority="1278" stopIfTrue="1">
      <formula>WEEKDAY(AR75)=7</formula>
    </cfRule>
  </conditionalFormatting>
  <conditionalFormatting sqref="AL76">
    <cfRule type="expression" dxfId="33651" priority="1275" stopIfTrue="1">
      <formula>OR(AL76=祝色,WEEKDAY(AL76)=1)</formula>
    </cfRule>
    <cfRule type="expression" dxfId="33650" priority="1276" stopIfTrue="1">
      <formula>WEEKDAY(AL76)=7</formula>
    </cfRule>
  </conditionalFormatting>
  <conditionalFormatting sqref="AM76">
    <cfRule type="expression" dxfId="33649" priority="1273" stopIfTrue="1">
      <formula>OR(AM76=祝色,WEEKDAY(AM76)=1)</formula>
    </cfRule>
    <cfRule type="expression" dxfId="33648" priority="1274" stopIfTrue="1">
      <formula>WEEKDAY(AM76)=7</formula>
    </cfRule>
  </conditionalFormatting>
  <conditionalFormatting sqref="AN76">
    <cfRule type="expression" dxfId="33647" priority="1271" stopIfTrue="1">
      <formula>OR(AN76=祝色,WEEKDAY(AN76)=1)</formula>
    </cfRule>
    <cfRule type="expression" dxfId="33646" priority="1272" stopIfTrue="1">
      <formula>WEEKDAY(AN76)=7</formula>
    </cfRule>
  </conditionalFormatting>
  <conditionalFormatting sqref="AO76">
    <cfRule type="expression" dxfId="33645" priority="1269" stopIfTrue="1">
      <formula>OR(AO76=祝色,WEEKDAY(AO76)=1)</formula>
    </cfRule>
    <cfRule type="expression" dxfId="33644" priority="1270" stopIfTrue="1">
      <formula>WEEKDAY(AO76)=7</formula>
    </cfRule>
  </conditionalFormatting>
  <conditionalFormatting sqref="AP76">
    <cfRule type="expression" dxfId="33643" priority="1267" stopIfTrue="1">
      <formula>OR(AP76=祝色,WEEKDAY(AP76)=1)</formula>
    </cfRule>
    <cfRule type="expression" dxfId="33642" priority="1268" stopIfTrue="1">
      <formula>WEEKDAY(AP76)=7</formula>
    </cfRule>
  </conditionalFormatting>
  <conditionalFormatting sqref="AQ76">
    <cfRule type="expression" dxfId="33641" priority="1265" stopIfTrue="1">
      <formula>OR(AQ76=祝色,WEEKDAY(AQ76)=1)</formula>
    </cfRule>
    <cfRule type="expression" dxfId="33640" priority="1266" stopIfTrue="1">
      <formula>WEEKDAY(AQ76)=7</formula>
    </cfRule>
  </conditionalFormatting>
  <conditionalFormatting sqref="AR76">
    <cfRule type="expression" dxfId="33639" priority="1263" stopIfTrue="1">
      <formula>OR(AR76=祝色,WEEKDAY(AR76)=1)</formula>
    </cfRule>
    <cfRule type="expression" dxfId="33638" priority="1264" stopIfTrue="1">
      <formula>WEEKDAY(AR76)=7</formula>
    </cfRule>
  </conditionalFormatting>
  <conditionalFormatting sqref="AL77">
    <cfRule type="expression" dxfId="33637" priority="1261" stopIfTrue="1">
      <formula>OR(AL77=祝色,WEEKDAY(AL77)=1)</formula>
    </cfRule>
    <cfRule type="expression" dxfId="33636" priority="1262" stopIfTrue="1">
      <formula>WEEKDAY(AL77)=7</formula>
    </cfRule>
  </conditionalFormatting>
  <conditionalFormatting sqref="AM77">
    <cfRule type="expression" dxfId="33635" priority="1259" stopIfTrue="1">
      <formula>OR(AM77=祝色,WEEKDAY(AM77)=1)</formula>
    </cfRule>
    <cfRule type="expression" dxfId="33634" priority="1260" stopIfTrue="1">
      <formula>WEEKDAY(AM77)=7</formula>
    </cfRule>
  </conditionalFormatting>
  <conditionalFormatting sqref="AT72">
    <cfRule type="expression" dxfId="33633" priority="1257" stopIfTrue="1">
      <formula>OR(AT72=祝色,WEEKDAY(AT72)=1)</formula>
    </cfRule>
    <cfRule type="expression" dxfId="33632" priority="1258" stopIfTrue="1">
      <formula>WEEKDAY(AT72)=7</formula>
    </cfRule>
  </conditionalFormatting>
  <conditionalFormatting sqref="AU72">
    <cfRule type="expression" dxfId="33631" priority="1255" stopIfTrue="1">
      <formula>OR(AU72=祝色,WEEKDAY(AU72)=1)</formula>
    </cfRule>
    <cfRule type="expression" dxfId="33630" priority="1256" stopIfTrue="1">
      <formula>WEEKDAY(AU72)=7</formula>
    </cfRule>
  </conditionalFormatting>
  <conditionalFormatting sqref="AV72">
    <cfRule type="expression" dxfId="33629" priority="1253" stopIfTrue="1">
      <formula>OR(AV72=祝色,WEEKDAY(AV72)=1)</formula>
    </cfRule>
    <cfRule type="expression" dxfId="33628" priority="1254" stopIfTrue="1">
      <formula>WEEKDAY(AV72)=7</formula>
    </cfRule>
  </conditionalFormatting>
  <conditionalFormatting sqref="AW72">
    <cfRule type="expression" dxfId="33627" priority="1251" stopIfTrue="1">
      <formula>OR(AW72=祝色,WEEKDAY(AW72)=1)</formula>
    </cfRule>
    <cfRule type="expression" dxfId="33626" priority="1252" stopIfTrue="1">
      <formula>WEEKDAY(AW72)=7</formula>
    </cfRule>
  </conditionalFormatting>
  <conditionalFormatting sqref="AX72">
    <cfRule type="expression" dxfId="33625" priority="1249" stopIfTrue="1">
      <formula>OR(AX72=祝色,WEEKDAY(AX72)=1)</formula>
    </cfRule>
    <cfRule type="expression" dxfId="33624" priority="1250" stopIfTrue="1">
      <formula>WEEKDAY(AX72)=7</formula>
    </cfRule>
  </conditionalFormatting>
  <conditionalFormatting sqref="AY72">
    <cfRule type="expression" dxfId="33623" priority="1247" stopIfTrue="1">
      <formula>OR(AY72=祝色,WEEKDAY(AY72)=1)</formula>
    </cfRule>
    <cfRule type="expression" dxfId="33622" priority="1248" stopIfTrue="1">
      <formula>WEEKDAY(AY72)=7</formula>
    </cfRule>
  </conditionalFormatting>
  <conditionalFormatting sqref="AZ72">
    <cfRule type="expression" dxfId="33621" priority="1245" stopIfTrue="1">
      <formula>OR(AZ72=祝色,WEEKDAY(AZ72)=1)</formula>
    </cfRule>
    <cfRule type="expression" dxfId="33620" priority="1246" stopIfTrue="1">
      <formula>WEEKDAY(AZ72)=7</formula>
    </cfRule>
  </conditionalFormatting>
  <conditionalFormatting sqref="AT73">
    <cfRule type="expression" dxfId="33619" priority="1243" stopIfTrue="1">
      <formula>OR(AT73=祝色,WEEKDAY(AT73)=1)</formula>
    </cfRule>
    <cfRule type="expression" dxfId="33618" priority="1244" stopIfTrue="1">
      <formula>WEEKDAY(AT73)=7</formula>
    </cfRule>
  </conditionalFormatting>
  <conditionalFormatting sqref="AU73">
    <cfRule type="expression" dxfId="33617" priority="1241" stopIfTrue="1">
      <formula>OR(AU73=祝色,WEEKDAY(AU73)=1)</formula>
    </cfRule>
    <cfRule type="expression" dxfId="33616" priority="1242" stopIfTrue="1">
      <formula>WEEKDAY(AU73)=7</formula>
    </cfRule>
  </conditionalFormatting>
  <conditionalFormatting sqref="AV73">
    <cfRule type="expression" dxfId="33615" priority="1239" stopIfTrue="1">
      <formula>OR(AV73=祝色,WEEKDAY(AV73)=1)</formula>
    </cfRule>
    <cfRule type="expression" dxfId="33614" priority="1240" stopIfTrue="1">
      <formula>WEEKDAY(AV73)=7</formula>
    </cfRule>
  </conditionalFormatting>
  <conditionalFormatting sqref="AW73">
    <cfRule type="expression" dxfId="33613" priority="1237" stopIfTrue="1">
      <formula>OR(AW73=祝色,WEEKDAY(AW73)=1)</formula>
    </cfRule>
    <cfRule type="expression" dxfId="33612" priority="1238" stopIfTrue="1">
      <formula>WEEKDAY(AW73)=7</formula>
    </cfRule>
  </conditionalFormatting>
  <conditionalFormatting sqref="AX73">
    <cfRule type="expression" dxfId="33611" priority="1235" stopIfTrue="1">
      <formula>OR(AX73=祝色,WEEKDAY(AX73)=1)</formula>
    </cfRule>
    <cfRule type="expression" dxfId="33610" priority="1236" stopIfTrue="1">
      <formula>WEEKDAY(AX73)=7</formula>
    </cfRule>
  </conditionalFormatting>
  <conditionalFormatting sqref="AY73">
    <cfRule type="expression" dxfId="33609" priority="1233" stopIfTrue="1">
      <formula>OR(AY73=祝色,WEEKDAY(AY73)=1)</formula>
    </cfRule>
    <cfRule type="expression" dxfId="33608" priority="1234" stopIfTrue="1">
      <formula>WEEKDAY(AY73)=7</formula>
    </cfRule>
  </conditionalFormatting>
  <conditionalFormatting sqref="AZ73">
    <cfRule type="expression" dxfId="33607" priority="1231" stopIfTrue="1">
      <formula>OR(AZ73=祝色,WEEKDAY(AZ73)=1)</formula>
    </cfRule>
    <cfRule type="expression" dxfId="33606" priority="1232" stopIfTrue="1">
      <formula>WEEKDAY(AZ73)=7</formula>
    </cfRule>
  </conditionalFormatting>
  <conditionalFormatting sqref="AT74">
    <cfRule type="expression" dxfId="33605" priority="1229" stopIfTrue="1">
      <formula>OR(AT74=祝色,WEEKDAY(AT74)=1)</formula>
    </cfRule>
    <cfRule type="expression" dxfId="33604" priority="1230" stopIfTrue="1">
      <formula>WEEKDAY(AT74)=7</formula>
    </cfRule>
  </conditionalFormatting>
  <conditionalFormatting sqref="AU74">
    <cfRule type="expression" dxfId="33603" priority="1227" stopIfTrue="1">
      <formula>OR(AU74=祝色,WEEKDAY(AU74)=1)</formula>
    </cfRule>
    <cfRule type="expression" dxfId="33602" priority="1228" stopIfTrue="1">
      <formula>WEEKDAY(AU74)=7</formula>
    </cfRule>
  </conditionalFormatting>
  <conditionalFormatting sqref="AV74">
    <cfRule type="expression" dxfId="33601" priority="1225" stopIfTrue="1">
      <formula>OR(AV74=祝色,WEEKDAY(AV74)=1)</formula>
    </cfRule>
    <cfRule type="expression" dxfId="33600" priority="1226" stopIfTrue="1">
      <formula>WEEKDAY(AV74)=7</formula>
    </cfRule>
  </conditionalFormatting>
  <conditionalFormatting sqref="AW74">
    <cfRule type="expression" dxfId="33599" priority="1223" stopIfTrue="1">
      <formula>OR(AW74=祝色,WEEKDAY(AW74)=1)</formula>
    </cfRule>
    <cfRule type="expression" dxfId="33598" priority="1224" stopIfTrue="1">
      <formula>WEEKDAY(AW74)=7</formula>
    </cfRule>
  </conditionalFormatting>
  <conditionalFormatting sqref="AX74">
    <cfRule type="expression" dxfId="33597" priority="1221" stopIfTrue="1">
      <formula>OR(AX74=祝色,WEEKDAY(AX74)=1)</formula>
    </cfRule>
    <cfRule type="expression" dxfId="33596" priority="1222" stopIfTrue="1">
      <formula>WEEKDAY(AX74)=7</formula>
    </cfRule>
  </conditionalFormatting>
  <conditionalFormatting sqref="AY74">
    <cfRule type="expression" dxfId="33595" priority="1219" stopIfTrue="1">
      <formula>OR(AY74=祝色,WEEKDAY(AY74)=1)</formula>
    </cfRule>
    <cfRule type="expression" dxfId="33594" priority="1220" stopIfTrue="1">
      <formula>WEEKDAY(AY74)=7</formula>
    </cfRule>
  </conditionalFormatting>
  <conditionalFormatting sqref="AZ74">
    <cfRule type="expression" dxfId="33593" priority="1217" stopIfTrue="1">
      <formula>OR(AZ74=祝色,WEEKDAY(AZ74)=1)</formula>
    </cfRule>
    <cfRule type="expression" dxfId="33592" priority="1218" stopIfTrue="1">
      <formula>WEEKDAY(AZ74)=7</formula>
    </cfRule>
  </conditionalFormatting>
  <conditionalFormatting sqref="AT75">
    <cfRule type="expression" dxfId="33591" priority="1215" stopIfTrue="1">
      <formula>OR(AT75=祝色,WEEKDAY(AT75)=1)</formula>
    </cfRule>
    <cfRule type="expression" dxfId="33590" priority="1216" stopIfTrue="1">
      <formula>WEEKDAY(AT75)=7</formula>
    </cfRule>
  </conditionalFormatting>
  <conditionalFormatting sqref="AU75">
    <cfRule type="expression" dxfId="33589" priority="1213" stopIfTrue="1">
      <formula>OR(AU75=祝色,WEEKDAY(AU75)=1)</formula>
    </cfRule>
    <cfRule type="expression" dxfId="33588" priority="1214" stopIfTrue="1">
      <formula>WEEKDAY(AU75)=7</formula>
    </cfRule>
  </conditionalFormatting>
  <conditionalFormatting sqref="AV75">
    <cfRule type="expression" dxfId="33587" priority="1211" stopIfTrue="1">
      <formula>OR(AV75=祝色,WEEKDAY(AV75)=1)</formula>
    </cfRule>
    <cfRule type="expression" dxfId="33586" priority="1212" stopIfTrue="1">
      <formula>WEEKDAY(AV75)=7</formula>
    </cfRule>
  </conditionalFormatting>
  <conditionalFormatting sqref="AW75">
    <cfRule type="expression" dxfId="33585" priority="1209" stopIfTrue="1">
      <formula>OR(AW75=祝色,WEEKDAY(AW75)=1)</formula>
    </cfRule>
    <cfRule type="expression" dxfId="33584" priority="1210" stopIfTrue="1">
      <formula>WEEKDAY(AW75)=7</formula>
    </cfRule>
  </conditionalFormatting>
  <conditionalFormatting sqref="AX75">
    <cfRule type="expression" dxfId="33583" priority="1207" stopIfTrue="1">
      <formula>OR(AX75=祝色,WEEKDAY(AX75)=1)</formula>
    </cfRule>
    <cfRule type="expression" dxfId="33582" priority="1208" stopIfTrue="1">
      <formula>WEEKDAY(AX75)=7</formula>
    </cfRule>
  </conditionalFormatting>
  <conditionalFormatting sqref="AY75">
    <cfRule type="expression" dxfId="33581" priority="1205" stopIfTrue="1">
      <formula>OR(AY75=祝色,WEEKDAY(AY75)=1)</formula>
    </cfRule>
    <cfRule type="expression" dxfId="33580" priority="1206" stopIfTrue="1">
      <formula>WEEKDAY(AY75)=7</formula>
    </cfRule>
  </conditionalFormatting>
  <conditionalFormatting sqref="AZ75">
    <cfRule type="expression" dxfId="33579" priority="1203" stopIfTrue="1">
      <formula>OR(AZ75=祝色,WEEKDAY(AZ75)=1)</formula>
    </cfRule>
    <cfRule type="expression" dxfId="33578" priority="1204" stopIfTrue="1">
      <formula>WEEKDAY(AZ75)=7</formula>
    </cfRule>
  </conditionalFormatting>
  <conditionalFormatting sqref="AT76">
    <cfRule type="expression" dxfId="33577" priority="1201" stopIfTrue="1">
      <formula>OR(AT76=祝色,WEEKDAY(AT76)=1)</formula>
    </cfRule>
    <cfRule type="expression" dxfId="33576" priority="1202" stopIfTrue="1">
      <formula>WEEKDAY(AT76)=7</formula>
    </cfRule>
  </conditionalFormatting>
  <conditionalFormatting sqref="AU76">
    <cfRule type="expression" dxfId="33575" priority="1199" stopIfTrue="1">
      <formula>OR(AU76=祝色,WEEKDAY(AU76)=1)</formula>
    </cfRule>
    <cfRule type="expression" dxfId="33574" priority="1200" stopIfTrue="1">
      <formula>WEEKDAY(AU76)=7</formula>
    </cfRule>
  </conditionalFormatting>
  <conditionalFormatting sqref="AV76">
    <cfRule type="expression" dxfId="33573" priority="1197" stopIfTrue="1">
      <formula>OR(AV76=祝色,WEEKDAY(AV76)=1)</formula>
    </cfRule>
    <cfRule type="expression" dxfId="33572" priority="1198" stopIfTrue="1">
      <formula>WEEKDAY(AV76)=7</formula>
    </cfRule>
  </conditionalFormatting>
  <conditionalFormatting sqref="AW76">
    <cfRule type="expression" dxfId="33571" priority="1195" stopIfTrue="1">
      <formula>OR(AW76=祝色,WEEKDAY(AW76)=1)</formula>
    </cfRule>
    <cfRule type="expression" dxfId="33570" priority="1196" stopIfTrue="1">
      <formula>WEEKDAY(AW76)=7</formula>
    </cfRule>
  </conditionalFormatting>
  <conditionalFormatting sqref="AX76">
    <cfRule type="expression" dxfId="33569" priority="1193" stopIfTrue="1">
      <formula>OR(AX76=祝色,WEEKDAY(AX76)=1)</formula>
    </cfRule>
    <cfRule type="expression" dxfId="33568" priority="1194" stopIfTrue="1">
      <formula>WEEKDAY(AX76)=7</formula>
    </cfRule>
  </conditionalFormatting>
  <conditionalFormatting sqref="AY76">
    <cfRule type="expression" dxfId="33567" priority="1191" stopIfTrue="1">
      <formula>OR(AY76=祝色,WEEKDAY(AY76)=1)</formula>
    </cfRule>
    <cfRule type="expression" dxfId="33566" priority="1192" stopIfTrue="1">
      <formula>WEEKDAY(AY76)=7</formula>
    </cfRule>
  </conditionalFormatting>
  <conditionalFormatting sqref="AZ76">
    <cfRule type="expression" dxfId="33565" priority="1189" stopIfTrue="1">
      <formula>OR(AZ76=祝色,WEEKDAY(AZ76)=1)</formula>
    </cfRule>
    <cfRule type="expression" dxfId="33564" priority="1190" stopIfTrue="1">
      <formula>WEEKDAY(AZ76)=7</formula>
    </cfRule>
  </conditionalFormatting>
  <conditionalFormatting sqref="AT77">
    <cfRule type="expression" dxfId="33563" priority="1187" stopIfTrue="1">
      <formula>OR(AT77=祝色,WEEKDAY(AT77)=1)</formula>
    </cfRule>
    <cfRule type="expression" dxfId="33562" priority="1188" stopIfTrue="1">
      <formula>WEEKDAY(AT77)=7</formula>
    </cfRule>
  </conditionalFormatting>
  <conditionalFormatting sqref="AU77">
    <cfRule type="expression" dxfId="33561" priority="1185" stopIfTrue="1">
      <formula>OR(AU77=祝色,WEEKDAY(AU77)=1)</formula>
    </cfRule>
    <cfRule type="expression" dxfId="33560" priority="1186" stopIfTrue="1">
      <formula>WEEKDAY(AU77)=7</formula>
    </cfRule>
  </conditionalFormatting>
  <conditionalFormatting sqref="BC45">
    <cfRule type="expression" dxfId="33559" priority="1183" stopIfTrue="1">
      <formula>OR(BC45=祝色,WEEKDAY(BC45)=1)</formula>
    </cfRule>
    <cfRule type="expression" dxfId="33558" priority="1184" stopIfTrue="1">
      <formula>WEEKDAY(BC45)=7</formula>
    </cfRule>
  </conditionalFormatting>
  <conditionalFormatting sqref="BD45">
    <cfRule type="expression" dxfId="33557" priority="1181" stopIfTrue="1">
      <formula>OR(BD45=祝色,WEEKDAY(BD45)=1)</formula>
    </cfRule>
    <cfRule type="expression" dxfId="33556" priority="1182" stopIfTrue="1">
      <formula>WEEKDAY(BD45)=7</formula>
    </cfRule>
  </conditionalFormatting>
  <conditionalFormatting sqref="BE45">
    <cfRule type="expression" dxfId="33555" priority="1179" stopIfTrue="1">
      <formula>OR(BE45=祝色,WEEKDAY(BE45)=1)</formula>
    </cfRule>
    <cfRule type="expression" dxfId="33554" priority="1180" stopIfTrue="1">
      <formula>WEEKDAY(BE45)=7</formula>
    </cfRule>
  </conditionalFormatting>
  <conditionalFormatting sqref="BF45">
    <cfRule type="expression" dxfId="33553" priority="1177" stopIfTrue="1">
      <formula>OR(BF45=祝色,WEEKDAY(BF45)=1)</formula>
    </cfRule>
    <cfRule type="expression" dxfId="33552" priority="1178" stopIfTrue="1">
      <formula>WEEKDAY(BF45)=7</formula>
    </cfRule>
  </conditionalFormatting>
  <conditionalFormatting sqref="BG45">
    <cfRule type="expression" dxfId="33551" priority="1175" stopIfTrue="1">
      <formula>OR(BG45=祝色,WEEKDAY(BG45)=1)</formula>
    </cfRule>
    <cfRule type="expression" dxfId="33550" priority="1176" stopIfTrue="1">
      <formula>WEEKDAY(BG45)=7</formula>
    </cfRule>
  </conditionalFormatting>
  <conditionalFormatting sqref="BH45">
    <cfRule type="expression" dxfId="33549" priority="1173" stopIfTrue="1">
      <formula>OR(BH45=祝色,WEEKDAY(BH45)=1)</formula>
    </cfRule>
    <cfRule type="expression" dxfId="33548" priority="1174" stopIfTrue="1">
      <formula>WEEKDAY(BH45)=7</formula>
    </cfRule>
  </conditionalFormatting>
  <conditionalFormatting sqref="BI45">
    <cfRule type="expression" dxfId="33547" priority="1171" stopIfTrue="1">
      <formula>OR(BI45=祝色,WEEKDAY(BI45)=1)</formula>
    </cfRule>
    <cfRule type="expression" dxfId="33546" priority="1172" stopIfTrue="1">
      <formula>WEEKDAY(BI45)=7</formula>
    </cfRule>
  </conditionalFormatting>
  <conditionalFormatting sqref="BC46">
    <cfRule type="expression" dxfId="33545" priority="1169" stopIfTrue="1">
      <formula>OR(BC46=祝色,WEEKDAY(BC46)=1)</formula>
    </cfRule>
    <cfRule type="expression" dxfId="33544" priority="1170" stopIfTrue="1">
      <formula>WEEKDAY(BC46)=7</formula>
    </cfRule>
  </conditionalFormatting>
  <conditionalFormatting sqref="BD46">
    <cfRule type="expression" dxfId="33543" priority="1167" stopIfTrue="1">
      <formula>OR(BD46=祝色,WEEKDAY(BD46)=1)</formula>
    </cfRule>
    <cfRule type="expression" dxfId="33542" priority="1168" stopIfTrue="1">
      <formula>WEEKDAY(BD46)=7</formula>
    </cfRule>
  </conditionalFormatting>
  <conditionalFormatting sqref="BE46">
    <cfRule type="expression" dxfId="33541" priority="1165" stopIfTrue="1">
      <formula>OR(BE46=祝色,WEEKDAY(BE46)=1)</formula>
    </cfRule>
    <cfRule type="expression" dxfId="33540" priority="1166" stopIfTrue="1">
      <formula>WEEKDAY(BE46)=7</formula>
    </cfRule>
  </conditionalFormatting>
  <conditionalFormatting sqref="BF46">
    <cfRule type="expression" dxfId="33539" priority="1163" stopIfTrue="1">
      <formula>OR(BF46=祝色,WEEKDAY(BF46)=1)</formula>
    </cfRule>
    <cfRule type="expression" dxfId="33538" priority="1164" stopIfTrue="1">
      <formula>WEEKDAY(BF46)=7</formula>
    </cfRule>
  </conditionalFormatting>
  <conditionalFormatting sqref="BG46">
    <cfRule type="expression" dxfId="33537" priority="1161" stopIfTrue="1">
      <formula>OR(BG46=祝色,WEEKDAY(BG46)=1)</formula>
    </cfRule>
    <cfRule type="expression" dxfId="33536" priority="1162" stopIfTrue="1">
      <formula>WEEKDAY(BG46)=7</formula>
    </cfRule>
  </conditionalFormatting>
  <conditionalFormatting sqref="BH46">
    <cfRule type="expression" dxfId="33535" priority="1159" stopIfTrue="1">
      <formula>OR(BH46=祝色,WEEKDAY(BH46)=1)</formula>
    </cfRule>
    <cfRule type="expression" dxfId="33534" priority="1160" stopIfTrue="1">
      <formula>WEEKDAY(BH46)=7</formula>
    </cfRule>
  </conditionalFormatting>
  <conditionalFormatting sqref="BI46">
    <cfRule type="expression" dxfId="33533" priority="1157" stopIfTrue="1">
      <formula>OR(BI46=祝色,WEEKDAY(BI46)=1)</formula>
    </cfRule>
    <cfRule type="expression" dxfId="33532" priority="1158" stopIfTrue="1">
      <formula>WEEKDAY(BI46)=7</formula>
    </cfRule>
  </conditionalFormatting>
  <conditionalFormatting sqref="BC47">
    <cfRule type="expression" dxfId="33531" priority="1155" stopIfTrue="1">
      <formula>OR(BC47=祝色,WEEKDAY(BC47)=1)</formula>
    </cfRule>
    <cfRule type="expression" dxfId="33530" priority="1156" stopIfTrue="1">
      <formula>WEEKDAY(BC47)=7</formula>
    </cfRule>
  </conditionalFormatting>
  <conditionalFormatting sqref="BD47">
    <cfRule type="expression" dxfId="33529" priority="1153" stopIfTrue="1">
      <formula>OR(BD47=祝色,WEEKDAY(BD47)=1)</formula>
    </cfRule>
    <cfRule type="expression" dxfId="33528" priority="1154" stopIfTrue="1">
      <formula>WEEKDAY(BD47)=7</formula>
    </cfRule>
  </conditionalFormatting>
  <conditionalFormatting sqref="BE47">
    <cfRule type="expression" dxfId="33527" priority="1151" stopIfTrue="1">
      <formula>OR(BE47=祝色,WEEKDAY(BE47)=1)</formula>
    </cfRule>
    <cfRule type="expression" dxfId="33526" priority="1152" stopIfTrue="1">
      <formula>WEEKDAY(BE47)=7</formula>
    </cfRule>
  </conditionalFormatting>
  <conditionalFormatting sqref="BF47">
    <cfRule type="expression" dxfId="33525" priority="1149" stopIfTrue="1">
      <formula>OR(BF47=祝色,WEEKDAY(BF47)=1)</formula>
    </cfRule>
    <cfRule type="expression" dxfId="33524" priority="1150" stopIfTrue="1">
      <formula>WEEKDAY(BF47)=7</formula>
    </cfRule>
  </conditionalFormatting>
  <conditionalFormatting sqref="BG47">
    <cfRule type="expression" dxfId="33523" priority="1147" stopIfTrue="1">
      <formula>OR(BG47=祝色,WEEKDAY(BG47)=1)</formula>
    </cfRule>
    <cfRule type="expression" dxfId="33522" priority="1148" stopIfTrue="1">
      <formula>WEEKDAY(BG47)=7</formula>
    </cfRule>
  </conditionalFormatting>
  <conditionalFormatting sqref="BH47">
    <cfRule type="expression" dxfId="33521" priority="1145" stopIfTrue="1">
      <formula>OR(BH47=祝色,WEEKDAY(BH47)=1)</formula>
    </cfRule>
    <cfRule type="expression" dxfId="33520" priority="1146" stopIfTrue="1">
      <formula>WEEKDAY(BH47)=7</formula>
    </cfRule>
  </conditionalFormatting>
  <conditionalFormatting sqref="BI47">
    <cfRule type="expression" dxfId="33519" priority="1143" stopIfTrue="1">
      <formula>OR(BI47=祝色,WEEKDAY(BI47)=1)</formula>
    </cfRule>
    <cfRule type="expression" dxfId="33518" priority="1144" stopIfTrue="1">
      <formula>WEEKDAY(BI47)=7</formula>
    </cfRule>
  </conditionalFormatting>
  <conditionalFormatting sqref="BC48">
    <cfRule type="expression" dxfId="33517" priority="1141" stopIfTrue="1">
      <formula>OR(BC48=祝色,WEEKDAY(BC48)=1)</formula>
    </cfRule>
    <cfRule type="expression" dxfId="33516" priority="1142" stopIfTrue="1">
      <formula>WEEKDAY(BC48)=7</formula>
    </cfRule>
  </conditionalFormatting>
  <conditionalFormatting sqref="BD48">
    <cfRule type="expression" dxfId="33515" priority="1139" stopIfTrue="1">
      <formula>OR(BD48=祝色,WEEKDAY(BD48)=1)</formula>
    </cfRule>
    <cfRule type="expression" dxfId="33514" priority="1140" stopIfTrue="1">
      <formula>WEEKDAY(BD48)=7</formula>
    </cfRule>
  </conditionalFormatting>
  <conditionalFormatting sqref="BE48">
    <cfRule type="expression" dxfId="33513" priority="1137" stopIfTrue="1">
      <formula>OR(BE48=祝色,WEEKDAY(BE48)=1)</formula>
    </cfRule>
    <cfRule type="expression" dxfId="33512" priority="1138" stopIfTrue="1">
      <formula>WEEKDAY(BE48)=7</formula>
    </cfRule>
  </conditionalFormatting>
  <conditionalFormatting sqref="BF48">
    <cfRule type="expression" dxfId="33511" priority="1135" stopIfTrue="1">
      <formula>OR(BF48=祝色,WEEKDAY(BF48)=1)</formula>
    </cfRule>
    <cfRule type="expression" dxfId="33510" priority="1136" stopIfTrue="1">
      <formula>WEEKDAY(BF48)=7</formula>
    </cfRule>
  </conditionalFormatting>
  <conditionalFormatting sqref="BG48">
    <cfRule type="expression" dxfId="33509" priority="1133" stopIfTrue="1">
      <formula>OR(BG48=祝色,WEEKDAY(BG48)=1)</formula>
    </cfRule>
    <cfRule type="expression" dxfId="33508" priority="1134" stopIfTrue="1">
      <formula>WEEKDAY(BG48)=7</formula>
    </cfRule>
  </conditionalFormatting>
  <conditionalFormatting sqref="BH48">
    <cfRule type="expression" dxfId="33507" priority="1131" stopIfTrue="1">
      <formula>OR(BH48=祝色,WEEKDAY(BH48)=1)</formula>
    </cfRule>
    <cfRule type="expression" dxfId="33506" priority="1132" stopIfTrue="1">
      <formula>WEEKDAY(BH48)=7</formula>
    </cfRule>
  </conditionalFormatting>
  <conditionalFormatting sqref="BI48">
    <cfRule type="expression" dxfId="33505" priority="1129" stopIfTrue="1">
      <formula>OR(BI48=祝色,WEEKDAY(BI48)=1)</formula>
    </cfRule>
    <cfRule type="expression" dxfId="33504" priority="1130" stopIfTrue="1">
      <formula>WEEKDAY(BI48)=7</formula>
    </cfRule>
  </conditionalFormatting>
  <conditionalFormatting sqref="BC49">
    <cfRule type="expression" dxfId="33503" priority="1127" stopIfTrue="1">
      <formula>OR(BC49=祝色,WEEKDAY(BC49)=1)</formula>
    </cfRule>
    <cfRule type="expression" dxfId="33502" priority="1128" stopIfTrue="1">
      <formula>WEEKDAY(BC49)=7</formula>
    </cfRule>
  </conditionalFormatting>
  <conditionalFormatting sqref="BD49">
    <cfRule type="expression" dxfId="33501" priority="1125" stopIfTrue="1">
      <formula>OR(BD49=祝色,WEEKDAY(BD49)=1)</formula>
    </cfRule>
    <cfRule type="expression" dxfId="33500" priority="1126" stopIfTrue="1">
      <formula>WEEKDAY(BD49)=7</formula>
    </cfRule>
  </conditionalFormatting>
  <conditionalFormatting sqref="BE49">
    <cfRule type="expression" dxfId="33499" priority="1123" stopIfTrue="1">
      <formula>OR(BE49=祝色,WEEKDAY(BE49)=1)</formula>
    </cfRule>
    <cfRule type="expression" dxfId="33498" priority="1124" stopIfTrue="1">
      <formula>WEEKDAY(BE49)=7</formula>
    </cfRule>
  </conditionalFormatting>
  <conditionalFormatting sqref="BF49">
    <cfRule type="expression" dxfId="33497" priority="1121" stopIfTrue="1">
      <formula>OR(BF49=祝色,WEEKDAY(BF49)=1)</formula>
    </cfRule>
    <cfRule type="expression" dxfId="33496" priority="1122" stopIfTrue="1">
      <formula>WEEKDAY(BF49)=7</formula>
    </cfRule>
  </conditionalFormatting>
  <conditionalFormatting sqref="BG49">
    <cfRule type="expression" dxfId="33495" priority="1119" stopIfTrue="1">
      <formula>OR(BG49=祝色,WEEKDAY(BG49)=1)</formula>
    </cfRule>
    <cfRule type="expression" dxfId="33494" priority="1120" stopIfTrue="1">
      <formula>WEEKDAY(BG49)=7</formula>
    </cfRule>
  </conditionalFormatting>
  <conditionalFormatting sqref="BH49">
    <cfRule type="expression" dxfId="33493" priority="1117" stopIfTrue="1">
      <formula>OR(BH49=祝色,WEEKDAY(BH49)=1)</formula>
    </cfRule>
    <cfRule type="expression" dxfId="33492" priority="1118" stopIfTrue="1">
      <formula>WEEKDAY(BH49)=7</formula>
    </cfRule>
  </conditionalFormatting>
  <conditionalFormatting sqref="BI49">
    <cfRule type="expression" dxfId="33491" priority="1115" stopIfTrue="1">
      <formula>OR(BI49=祝色,WEEKDAY(BI49)=1)</formula>
    </cfRule>
    <cfRule type="expression" dxfId="33490" priority="1116" stopIfTrue="1">
      <formula>WEEKDAY(BI49)=7</formula>
    </cfRule>
  </conditionalFormatting>
  <conditionalFormatting sqref="BC50:BC51">
    <cfRule type="expression" dxfId="33489" priority="1113" stopIfTrue="1">
      <formula>OR(BC50=祝色,WEEKDAY(BC50)=1)</formula>
    </cfRule>
    <cfRule type="expression" dxfId="33488" priority="1114" stopIfTrue="1">
      <formula>WEEKDAY(BC50)=7</formula>
    </cfRule>
  </conditionalFormatting>
  <conditionalFormatting sqref="BD50:BD51">
    <cfRule type="expression" dxfId="33487" priority="1111" stopIfTrue="1">
      <formula>OR(BD50=祝色,WEEKDAY(BD50)=1)</formula>
    </cfRule>
    <cfRule type="expression" dxfId="33486" priority="1112" stopIfTrue="1">
      <formula>WEEKDAY(BD50)=7</formula>
    </cfRule>
  </conditionalFormatting>
  <conditionalFormatting sqref="BK45">
    <cfRule type="expression" dxfId="33485" priority="1109" stopIfTrue="1">
      <formula>OR(BK45=祝色,WEEKDAY(BK45)=1)</formula>
    </cfRule>
    <cfRule type="expression" dxfId="33484" priority="1110" stopIfTrue="1">
      <formula>WEEKDAY(BK45)=7</formula>
    </cfRule>
  </conditionalFormatting>
  <conditionalFormatting sqref="BL45">
    <cfRule type="expression" dxfId="33483" priority="1107" stopIfTrue="1">
      <formula>OR(BL45=祝色,WEEKDAY(BL45)=1)</formula>
    </cfRule>
    <cfRule type="expression" dxfId="33482" priority="1108" stopIfTrue="1">
      <formula>WEEKDAY(BL45)=7</formula>
    </cfRule>
  </conditionalFormatting>
  <conditionalFormatting sqref="BM45">
    <cfRule type="expression" dxfId="33481" priority="1105" stopIfTrue="1">
      <formula>OR(BM45=祝色,WEEKDAY(BM45)=1)</formula>
    </cfRule>
    <cfRule type="expression" dxfId="33480" priority="1106" stopIfTrue="1">
      <formula>WEEKDAY(BM45)=7</formula>
    </cfRule>
  </conditionalFormatting>
  <conditionalFormatting sqref="BN45">
    <cfRule type="expression" dxfId="33479" priority="1103" stopIfTrue="1">
      <formula>OR(BN45=祝色,WEEKDAY(BN45)=1)</formula>
    </cfRule>
    <cfRule type="expression" dxfId="33478" priority="1104" stopIfTrue="1">
      <formula>WEEKDAY(BN45)=7</formula>
    </cfRule>
  </conditionalFormatting>
  <conditionalFormatting sqref="BO45">
    <cfRule type="expression" dxfId="33477" priority="1101" stopIfTrue="1">
      <formula>OR(BO45=祝色,WEEKDAY(BO45)=1)</formula>
    </cfRule>
    <cfRule type="expression" dxfId="33476" priority="1102" stopIfTrue="1">
      <formula>WEEKDAY(BO45)=7</formula>
    </cfRule>
  </conditionalFormatting>
  <conditionalFormatting sqref="BP45">
    <cfRule type="expression" dxfId="33475" priority="1099" stopIfTrue="1">
      <formula>OR(BP45=祝色,WEEKDAY(BP45)=1)</formula>
    </cfRule>
    <cfRule type="expression" dxfId="33474" priority="1100" stopIfTrue="1">
      <formula>WEEKDAY(BP45)=7</formula>
    </cfRule>
  </conditionalFormatting>
  <conditionalFormatting sqref="BQ45">
    <cfRule type="expression" dxfId="33473" priority="1097" stopIfTrue="1">
      <formula>OR(BQ45=祝色,WEEKDAY(BQ45)=1)</formula>
    </cfRule>
    <cfRule type="expression" dxfId="33472" priority="1098" stopIfTrue="1">
      <formula>WEEKDAY(BQ45)=7</formula>
    </cfRule>
  </conditionalFormatting>
  <conditionalFormatting sqref="BK46">
    <cfRule type="expression" dxfId="33471" priority="1095" stopIfTrue="1">
      <formula>OR(BK46=祝色,WEEKDAY(BK46)=1)</formula>
    </cfRule>
    <cfRule type="expression" dxfId="33470" priority="1096" stopIfTrue="1">
      <formula>WEEKDAY(BK46)=7</formula>
    </cfRule>
  </conditionalFormatting>
  <conditionalFormatting sqref="BL46">
    <cfRule type="expression" dxfId="33469" priority="1093" stopIfTrue="1">
      <formula>OR(BL46=祝色,WEEKDAY(BL46)=1)</formula>
    </cfRule>
    <cfRule type="expression" dxfId="33468" priority="1094" stopIfTrue="1">
      <formula>WEEKDAY(BL46)=7</formula>
    </cfRule>
  </conditionalFormatting>
  <conditionalFormatting sqref="BM46">
    <cfRule type="expression" dxfId="33467" priority="1091" stopIfTrue="1">
      <formula>OR(BM46=祝色,WEEKDAY(BM46)=1)</formula>
    </cfRule>
    <cfRule type="expression" dxfId="33466" priority="1092" stopIfTrue="1">
      <formula>WEEKDAY(BM46)=7</formula>
    </cfRule>
  </conditionalFormatting>
  <conditionalFormatting sqref="BN46">
    <cfRule type="expression" dxfId="33465" priority="1089" stopIfTrue="1">
      <formula>OR(BN46=祝色,WEEKDAY(BN46)=1)</formula>
    </cfRule>
    <cfRule type="expression" dxfId="33464" priority="1090" stopIfTrue="1">
      <formula>WEEKDAY(BN46)=7</formula>
    </cfRule>
  </conditionalFormatting>
  <conditionalFormatting sqref="BO46">
    <cfRule type="expression" dxfId="33463" priority="1087" stopIfTrue="1">
      <formula>OR(BO46=祝色,WEEKDAY(BO46)=1)</formula>
    </cfRule>
    <cfRule type="expression" dxfId="33462" priority="1088" stopIfTrue="1">
      <formula>WEEKDAY(BO46)=7</formula>
    </cfRule>
  </conditionalFormatting>
  <conditionalFormatting sqref="BP46">
    <cfRule type="expression" dxfId="33461" priority="1085" stopIfTrue="1">
      <formula>OR(BP46=祝色,WEEKDAY(BP46)=1)</formula>
    </cfRule>
    <cfRule type="expression" dxfId="33460" priority="1086" stopIfTrue="1">
      <formula>WEEKDAY(BP46)=7</formula>
    </cfRule>
  </conditionalFormatting>
  <conditionalFormatting sqref="BQ46">
    <cfRule type="expression" dxfId="33459" priority="1083" stopIfTrue="1">
      <formula>OR(BQ46=祝色,WEEKDAY(BQ46)=1)</formula>
    </cfRule>
    <cfRule type="expression" dxfId="33458" priority="1084" stopIfTrue="1">
      <formula>WEEKDAY(BQ46)=7</formula>
    </cfRule>
  </conditionalFormatting>
  <conditionalFormatting sqref="BK47">
    <cfRule type="expression" dxfId="33457" priority="1081" stopIfTrue="1">
      <formula>OR(BK47=祝色,WEEKDAY(BK47)=1)</formula>
    </cfRule>
    <cfRule type="expression" dxfId="33456" priority="1082" stopIfTrue="1">
      <formula>WEEKDAY(BK47)=7</formula>
    </cfRule>
  </conditionalFormatting>
  <conditionalFormatting sqref="BL47">
    <cfRule type="expression" dxfId="33455" priority="1079" stopIfTrue="1">
      <formula>OR(BL47=祝色,WEEKDAY(BL47)=1)</formula>
    </cfRule>
    <cfRule type="expression" dxfId="33454" priority="1080" stopIfTrue="1">
      <formula>WEEKDAY(BL47)=7</formula>
    </cfRule>
  </conditionalFormatting>
  <conditionalFormatting sqref="BM47">
    <cfRule type="expression" dxfId="33453" priority="1077" stopIfTrue="1">
      <formula>OR(BM47=祝色,WEEKDAY(BM47)=1)</formula>
    </cfRule>
    <cfRule type="expression" dxfId="33452" priority="1078" stopIfTrue="1">
      <formula>WEEKDAY(BM47)=7</formula>
    </cfRule>
  </conditionalFormatting>
  <conditionalFormatting sqref="BN47">
    <cfRule type="expression" dxfId="33451" priority="1075" stopIfTrue="1">
      <formula>OR(BN47=祝色,WEEKDAY(BN47)=1)</formula>
    </cfRule>
    <cfRule type="expression" dxfId="33450" priority="1076" stopIfTrue="1">
      <formula>WEEKDAY(BN47)=7</formula>
    </cfRule>
  </conditionalFormatting>
  <conditionalFormatting sqref="BO47">
    <cfRule type="expression" dxfId="33449" priority="1073" stopIfTrue="1">
      <formula>OR(BO47=祝色,WEEKDAY(BO47)=1)</formula>
    </cfRule>
    <cfRule type="expression" dxfId="33448" priority="1074" stopIfTrue="1">
      <formula>WEEKDAY(BO47)=7</formula>
    </cfRule>
  </conditionalFormatting>
  <conditionalFormatting sqref="BP47">
    <cfRule type="expression" dxfId="33447" priority="1071" stopIfTrue="1">
      <formula>OR(BP47=祝色,WEEKDAY(BP47)=1)</formula>
    </cfRule>
    <cfRule type="expression" dxfId="33446" priority="1072" stopIfTrue="1">
      <formula>WEEKDAY(BP47)=7</formula>
    </cfRule>
  </conditionalFormatting>
  <conditionalFormatting sqref="BQ47">
    <cfRule type="expression" dxfId="33445" priority="1069" stopIfTrue="1">
      <formula>OR(BQ47=祝色,WEEKDAY(BQ47)=1)</formula>
    </cfRule>
    <cfRule type="expression" dxfId="33444" priority="1070" stopIfTrue="1">
      <formula>WEEKDAY(BQ47)=7</formula>
    </cfRule>
  </conditionalFormatting>
  <conditionalFormatting sqref="BK48">
    <cfRule type="expression" dxfId="33443" priority="1067" stopIfTrue="1">
      <formula>OR(BK48=祝色,WEEKDAY(BK48)=1)</formula>
    </cfRule>
    <cfRule type="expression" dxfId="33442" priority="1068" stopIfTrue="1">
      <formula>WEEKDAY(BK48)=7</formula>
    </cfRule>
  </conditionalFormatting>
  <conditionalFormatting sqref="BL48">
    <cfRule type="expression" dxfId="33441" priority="1065" stopIfTrue="1">
      <formula>OR(BL48=祝色,WEEKDAY(BL48)=1)</formula>
    </cfRule>
    <cfRule type="expression" dxfId="33440" priority="1066" stopIfTrue="1">
      <formula>WEEKDAY(BL48)=7</formula>
    </cfRule>
  </conditionalFormatting>
  <conditionalFormatting sqref="BM48">
    <cfRule type="expression" dxfId="33439" priority="1063" stopIfTrue="1">
      <formula>OR(BM48=祝色,WEEKDAY(BM48)=1)</formula>
    </cfRule>
    <cfRule type="expression" dxfId="33438" priority="1064" stopIfTrue="1">
      <formula>WEEKDAY(BM48)=7</formula>
    </cfRule>
  </conditionalFormatting>
  <conditionalFormatting sqref="BN48">
    <cfRule type="expression" dxfId="33437" priority="1061" stopIfTrue="1">
      <formula>OR(BN48=祝色,WEEKDAY(BN48)=1)</formula>
    </cfRule>
    <cfRule type="expression" dxfId="33436" priority="1062" stopIfTrue="1">
      <formula>WEEKDAY(BN48)=7</formula>
    </cfRule>
  </conditionalFormatting>
  <conditionalFormatting sqref="BO48">
    <cfRule type="expression" dxfId="33435" priority="1059" stopIfTrue="1">
      <formula>OR(BO48=祝色,WEEKDAY(BO48)=1)</formula>
    </cfRule>
    <cfRule type="expression" dxfId="33434" priority="1060" stopIfTrue="1">
      <formula>WEEKDAY(BO48)=7</formula>
    </cfRule>
  </conditionalFormatting>
  <conditionalFormatting sqref="BP48">
    <cfRule type="expression" dxfId="33433" priority="1057" stopIfTrue="1">
      <formula>OR(BP48=祝色,WEEKDAY(BP48)=1)</formula>
    </cfRule>
    <cfRule type="expression" dxfId="33432" priority="1058" stopIfTrue="1">
      <formula>WEEKDAY(BP48)=7</formula>
    </cfRule>
  </conditionalFormatting>
  <conditionalFormatting sqref="BQ48">
    <cfRule type="expression" dxfId="33431" priority="1055" stopIfTrue="1">
      <formula>OR(BQ48=祝色,WEEKDAY(BQ48)=1)</formula>
    </cfRule>
    <cfRule type="expression" dxfId="33430" priority="1056" stopIfTrue="1">
      <formula>WEEKDAY(BQ48)=7</formula>
    </cfRule>
  </conditionalFormatting>
  <conditionalFormatting sqref="BK49">
    <cfRule type="expression" dxfId="33429" priority="1053" stopIfTrue="1">
      <formula>OR(BK49=祝色,WEEKDAY(BK49)=1)</formula>
    </cfRule>
    <cfRule type="expression" dxfId="33428" priority="1054" stopIfTrue="1">
      <formula>WEEKDAY(BK49)=7</formula>
    </cfRule>
  </conditionalFormatting>
  <conditionalFormatting sqref="BL49">
    <cfRule type="expression" dxfId="33427" priority="1051" stopIfTrue="1">
      <formula>OR(BL49=祝色,WEEKDAY(BL49)=1)</formula>
    </cfRule>
    <cfRule type="expression" dxfId="33426" priority="1052" stopIfTrue="1">
      <formula>WEEKDAY(BL49)=7</formula>
    </cfRule>
  </conditionalFormatting>
  <conditionalFormatting sqref="BM49">
    <cfRule type="expression" dxfId="33425" priority="1049" stopIfTrue="1">
      <formula>OR(BM49=祝色,WEEKDAY(BM49)=1)</formula>
    </cfRule>
    <cfRule type="expression" dxfId="33424" priority="1050" stopIfTrue="1">
      <formula>WEEKDAY(BM49)=7</formula>
    </cfRule>
  </conditionalFormatting>
  <conditionalFormatting sqref="BN49">
    <cfRule type="expression" dxfId="33423" priority="1047" stopIfTrue="1">
      <formula>OR(BN49=祝色,WEEKDAY(BN49)=1)</formula>
    </cfRule>
    <cfRule type="expression" dxfId="33422" priority="1048" stopIfTrue="1">
      <formula>WEEKDAY(BN49)=7</formula>
    </cfRule>
  </conditionalFormatting>
  <conditionalFormatting sqref="BO49">
    <cfRule type="expression" dxfId="33421" priority="1045" stopIfTrue="1">
      <formula>OR(BO49=祝色,WEEKDAY(BO49)=1)</formula>
    </cfRule>
    <cfRule type="expression" dxfId="33420" priority="1046" stopIfTrue="1">
      <formula>WEEKDAY(BO49)=7</formula>
    </cfRule>
  </conditionalFormatting>
  <conditionalFormatting sqref="BP49">
    <cfRule type="expression" dxfId="33419" priority="1043" stopIfTrue="1">
      <formula>OR(BP49=祝色,WEEKDAY(BP49)=1)</formula>
    </cfRule>
    <cfRule type="expression" dxfId="33418" priority="1044" stopIfTrue="1">
      <formula>WEEKDAY(BP49)=7</formula>
    </cfRule>
  </conditionalFormatting>
  <conditionalFormatting sqref="BQ49">
    <cfRule type="expression" dxfId="33417" priority="1041" stopIfTrue="1">
      <formula>OR(BQ49=祝色,WEEKDAY(BQ49)=1)</formula>
    </cfRule>
    <cfRule type="expression" dxfId="33416" priority="1042" stopIfTrue="1">
      <formula>WEEKDAY(BQ49)=7</formula>
    </cfRule>
  </conditionalFormatting>
  <conditionalFormatting sqref="BK50:BK51">
    <cfRule type="expression" dxfId="33415" priority="1039" stopIfTrue="1">
      <formula>OR(BK50=祝色,WEEKDAY(BK50)=1)</formula>
    </cfRule>
    <cfRule type="expression" dxfId="33414" priority="1040" stopIfTrue="1">
      <formula>WEEKDAY(BK50)=7</formula>
    </cfRule>
  </conditionalFormatting>
  <conditionalFormatting sqref="BL50:BL51">
    <cfRule type="expression" dxfId="33413" priority="1037" stopIfTrue="1">
      <formula>OR(BL50=祝色,WEEKDAY(BL50)=1)</formula>
    </cfRule>
    <cfRule type="expression" dxfId="33412" priority="1038" stopIfTrue="1">
      <formula>WEEKDAY(BL50)=7</formula>
    </cfRule>
  </conditionalFormatting>
  <conditionalFormatting sqref="BC54">
    <cfRule type="expression" dxfId="33411" priority="1035" stopIfTrue="1">
      <formula>OR(BC54=祝色,WEEKDAY(BC54)=1)</formula>
    </cfRule>
    <cfRule type="expression" dxfId="33410" priority="1036" stopIfTrue="1">
      <formula>WEEKDAY(BC54)=7</formula>
    </cfRule>
  </conditionalFormatting>
  <conditionalFormatting sqref="BD54">
    <cfRule type="expression" dxfId="33409" priority="1033" stopIfTrue="1">
      <formula>OR(BD54=祝色,WEEKDAY(BD54)=1)</formula>
    </cfRule>
    <cfRule type="expression" dxfId="33408" priority="1034" stopIfTrue="1">
      <formula>WEEKDAY(BD54)=7</formula>
    </cfRule>
  </conditionalFormatting>
  <conditionalFormatting sqref="BE54">
    <cfRule type="expression" dxfId="33407" priority="1031" stopIfTrue="1">
      <formula>OR(BE54=祝色,WEEKDAY(BE54)=1)</formula>
    </cfRule>
    <cfRule type="expression" dxfId="33406" priority="1032" stopIfTrue="1">
      <formula>WEEKDAY(BE54)=7</formula>
    </cfRule>
  </conditionalFormatting>
  <conditionalFormatting sqref="BF54">
    <cfRule type="expression" dxfId="33405" priority="1029" stopIfTrue="1">
      <formula>OR(BF54=祝色,WEEKDAY(BF54)=1)</formula>
    </cfRule>
    <cfRule type="expression" dxfId="33404" priority="1030" stopIfTrue="1">
      <formula>WEEKDAY(BF54)=7</formula>
    </cfRule>
  </conditionalFormatting>
  <conditionalFormatting sqref="BG54">
    <cfRule type="expression" dxfId="33403" priority="1027" stopIfTrue="1">
      <formula>OR(BG54=祝色,WEEKDAY(BG54)=1)</formula>
    </cfRule>
    <cfRule type="expression" dxfId="33402" priority="1028" stopIfTrue="1">
      <formula>WEEKDAY(BG54)=7</formula>
    </cfRule>
  </conditionalFormatting>
  <conditionalFormatting sqref="BH54">
    <cfRule type="expression" dxfId="33401" priority="1025" stopIfTrue="1">
      <formula>OR(BH54=祝色,WEEKDAY(BH54)=1)</formula>
    </cfRule>
    <cfRule type="expression" dxfId="33400" priority="1026" stopIfTrue="1">
      <formula>WEEKDAY(BH54)=7</formula>
    </cfRule>
  </conditionalFormatting>
  <conditionalFormatting sqref="BI54">
    <cfRule type="expression" dxfId="33399" priority="1023" stopIfTrue="1">
      <formula>OR(BI54=祝色,WEEKDAY(BI54)=1)</formula>
    </cfRule>
    <cfRule type="expression" dxfId="33398" priority="1024" stopIfTrue="1">
      <formula>WEEKDAY(BI54)=7</formula>
    </cfRule>
  </conditionalFormatting>
  <conditionalFormatting sqref="BC55">
    <cfRule type="expression" dxfId="33397" priority="1021" stopIfTrue="1">
      <formula>OR(BC55=祝色,WEEKDAY(BC55)=1)</formula>
    </cfRule>
    <cfRule type="expression" dxfId="33396" priority="1022" stopIfTrue="1">
      <formula>WEEKDAY(BC55)=7</formula>
    </cfRule>
  </conditionalFormatting>
  <conditionalFormatting sqref="BD55">
    <cfRule type="expression" dxfId="33395" priority="1019" stopIfTrue="1">
      <formula>OR(BD55=祝色,WEEKDAY(BD55)=1)</formula>
    </cfRule>
    <cfRule type="expression" dxfId="33394" priority="1020" stopIfTrue="1">
      <formula>WEEKDAY(BD55)=7</formula>
    </cfRule>
  </conditionalFormatting>
  <conditionalFormatting sqref="BE55">
    <cfRule type="expression" dxfId="33393" priority="1017" stopIfTrue="1">
      <formula>OR(BE55=祝色,WEEKDAY(BE55)=1)</formula>
    </cfRule>
    <cfRule type="expression" dxfId="33392" priority="1018" stopIfTrue="1">
      <formula>WEEKDAY(BE55)=7</formula>
    </cfRule>
  </conditionalFormatting>
  <conditionalFormatting sqref="BF55">
    <cfRule type="expression" dxfId="33391" priority="1015" stopIfTrue="1">
      <formula>OR(BF55=祝色,WEEKDAY(BF55)=1)</formula>
    </cfRule>
    <cfRule type="expression" dxfId="33390" priority="1016" stopIfTrue="1">
      <formula>WEEKDAY(BF55)=7</formula>
    </cfRule>
  </conditionalFormatting>
  <conditionalFormatting sqref="BG55">
    <cfRule type="expression" dxfId="33389" priority="1013" stopIfTrue="1">
      <formula>OR(BG55=祝色,WEEKDAY(BG55)=1)</formula>
    </cfRule>
    <cfRule type="expression" dxfId="33388" priority="1014" stopIfTrue="1">
      <formula>WEEKDAY(BG55)=7</formula>
    </cfRule>
  </conditionalFormatting>
  <conditionalFormatting sqref="BH55">
    <cfRule type="expression" dxfId="33387" priority="1011" stopIfTrue="1">
      <formula>OR(BH55=祝色,WEEKDAY(BH55)=1)</formula>
    </cfRule>
    <cfRule type="expression" dxfId="33386" priority="1012" stopIfTrue="1">
      <formula>WEEKDAY(BH55)=7</formula>
    </cfRule>
  </conditionalFormatting>
  <conditionalFormatting sqref="BI55">
    <cfRule type="expression" dxfId="33385" priority="1009" stopIfTrue="1">
      <formula>OR(BI55=祝色,WEEKDAY(BI55)=1)</formula>
    </cfRule>
    <cfRule type="expression" dxfId="33384" priority="1010" stopIfTrue="1">
      <formula>WEEKDAY(BI55)=7</formula>
    </cfRule>
  </conditionalFormatting>
  <conditionalFormatting sqref="BC56">
    <cfRule type="expression" dxfId="33383" priority="1007" stopIfTrue="1">
      <formula>OR(BC56=祝色,WEEKDAY(BC56)=1)</formula>
    </cfRule>
    <cfRule type="expression" dxfId="33382" priority="1008" stopIfTrue="1">
      <formula>WEEKDAY(BC56)=7</formula>
    </cfRule>
  </conditionalFormatting>
  <conditionalFormatting sqref="BD56">
    <cfRule type="expression" dxfId="33381" priority="1005" stopIfTrue="1">
      <formula>OR(BD56=祝色,WEEKDAY(BD56)=1)</formula>
    </cfRule>
    <cfRule type="expression" dxfId="33380" priority="1006" stopIfTrue="1">
      <formula>WEEKDAY(BD56)=7</formula>
    </cfRule>
  </conditionalFormatting>
  <conditionalFormatting sqref="BE56">
    <cfRule type="expression" dxfId="33379" priority="1003" stopIfTrue="1">
      <formula>OR(BE56=祝色,WEEKDAY(BE56)=1)</formula>
    </cfRule>
    <cfRule type="expression" dxfId="33378" priority="1004" stopIfTrue="1">
      <formula>WEEKDAY(BE56)=7</formula>
    </cfRule>
  </conditionalFormatting>
  <conditionalFormatting sqref="BF56">
    <cfRule type="expression" dxfId="33377" priority="1001" stopIfTrue="1">
      <formula>OR(BF56=祝色,WEEKDAY(BF56)=1)</formula>
    </cfRule>
    <cfRule type="expression" dxfId="33376" priority="1002" stopIfTrue="1">
      <formula>WEEKDAY(BF56)=7</formula>
    </cfRule>
  </conditionalFormatting>
  <conditionalFormatting sqref="BG56">
    <cfRule type="expression" dxfId="33375" priority="999" stopIfTrue="1">
      <formula>OR(BG56=祝色,WEEKDAY(BG56)=1)</formula>
    </cfRule>
    <cfRule type="expression" dxfId="33374" priority="1000" stopIfTrue="1">
      <formula>WEEKDAY(BG56)=7</formula>
    </cfRule>
  </conditionalFormatting>
  <conditionalFormatting sqref="BH56">
    <cfRule type="expression" dxfId="33373" priority="997" stopIfTrue="1">
      <formula>OR(BH56=祝色,WEEKDAY(BH56)=1)</formula>
    </cfRule>
    <cfRule type="expression" dxfId="33372" priority="998" stopIfTrue="1">
      <formula>WEEKDAY(BH56)=7</formula>
    </cfRule>
  </conditionalFormatting>
  <conditionalFormatting sqref="BI56">
    <cfRule type="expression" dxfId="33371" priority="995" stopIfTrue="1">
      <formula>OR(BI56=祝色,WEEKDAY(BI56)=1)</formula>
    </cfRule>
    <cfRule type="expression" dxfId="33370" priority="996" stopIfTrue="1">
      <formula>WEEKDAY(BI56)=7</formula>
    </cfRule>
  </conditionalFormatting>
  <conditionalFormatting sqref="BC57">
    <cfRule type="expression" dxfId="33369" priority="993" stopIfTrue="1">
      <formula>OR(BC57=祝色,WEEKDAY(BC57)=1)</formula>
    </cfRule>
    <cfRule type="expression" dxfId="33368" priority="994" stopIfTrue="1">
      <formula>WEEKDAY(BC57)=7</formula>
    </cfRule>
  </conditionalFormatting>
  <conditionalFormatting sqref="BD57">
    <cfRule type="expression" dxfId="33367" priority="991" stopIfTrue="1">
      <formula>OR(BD57=祝色,WEEKDAY(BD57)=1)</formula>
    </cfRule>
    <cfRule type="expression" dxfId="33366" priority="992" stopIfTrue="1">
      <formula>WEEKDAY(BD57)=7</formula>
    </cfRule>
  </conditionalFormatting>
  <conditionalFormatting sqref="BE57">
    <cfRule type="expression" dxfId="33365" priority="989" stopIfTrue="1">
      <formula>OR(BE57=祝色,WEEKDAY(BE57)=1)</formula>
    </cfRule>
    <cfRule type="expression" dxfId="33364" priority="990" stopIfTrue="1">
      <formula>WEEKDAY(BE57)=7</formula>
    </cfRule>
  </conditionalFormatting>
  <conditionalFormatting sqref="BF57">
    <cfRule type="expression" dxfId="33363" priority="987" stopIfTrue="1">
      <formula>OR(BF57=祝色,WEEKDAY(BF57)=1)</formula>
    </cfRule>
    <cfRule type="expression" dxfId="33362" priority="988" stopIfTrue="1">
      <formula>WEEKDAY(BF57)=7</formula>
    </cfRule>
  </conditionalFormatting>
  <conditionalFormatting sqref="BG57">
    <cfRule type="expression" dxfId="33361" priority="985" stopIfTrue="1">
      <formula>OR(BG57=祝色,WEEKDAY(BG57)=1)</formula>
    </cfRule>
    <cfRule type="expression" dxfId="33360" priority="986" stopIfTrue="1">
      <formula>WEEKDAY(BG57)=7</formula>
    </cfRule>
  </conditionalFormatting>
  <conditionalFormatting sqref="BH57">
    <cfRule type="expression" dxfId="33359" priority="983" stopIfTrue="1">
      <formula>OR(BH57=祝色,WEEKDAY(BH57)=1)</formula>
    </cfRule>
    <cfRule type="expression" dxfId="33358" priority="984" stopIfTrue="1">
      <formula>WEEKDAY(BH57)=7</formula>
    </cfRule>
  </conditionalFormatting>
  <conditionalFormatting sqref="BI57">
    <cfRule type="expression" dxfId="33357" priority="981" stopIfTrue="1">
      <formula>OR(BI57=祝色,WEEKDAY(BI57)=1)</formula>
    </cfRule>
    <cfRule type="expression" dxfId="33356" priority="982" stopIfTrue="1">
      <formula>WEEKDAY(BI57)=7</formula>
    </cfRule>
  </conditionalFormatting>
  <conditionalFormatting sqref="BC58">
    <cfRule type="expression" dxfId="33355" priority="979" stopIfTrue="1">
      <formula>OR(BC58=祝色,WEEKDAY(BC58)=1)</formula>
    </cfRule>
    <cfRule type="expression" dxfId="33354" priority="980" stopIfTrue="1">
      <formula>WEEKDAY(BC58)=7</formula>
    </cfRule>
  </conditionalFormatting>
  <conditionalFormatting sqref="BD58">
    <cfRule type="expression" dxfId="33353" priority="977" stopIfTrue="1">
      <formula>OR(BD58=祝色,WEEKDAY(BD58)=1)</formula>
    </cfRule>
    <cfRule type="expression" dxfId="33352" priority="978" stopIfTrue="1">
      <formula>WEEKDAY(BD58)=7</formula>
    </cfRule>
  </conditionalFormatting>
  <conditionalFormatting sqref="BE58">
    <cfRule type="expression" dxfId="33351" priority="975" stopIfTrue="1">
      <formula>OR(BE58=祝色,WEEKDAY(BE58)=1)</formula>
    </cfRule>
    <cfRule type="expression" dxfId="33350" priority="976" stopIfTrue="1">
      <formula>WEEKDAY(BE58)=7</formula>
    </cfRule>
  </conditionalFormatting>
  <conditionalFormatting sqref="BF58">
    <cfRule type="expression" dxfId="33349" priority="973" stopIfTrue="1">
      <formula>OR(BF58=祝色,WEEKDAY(BF58)=1)</formula>
    </cfRule>
    <cfRule type="expression" dxfId="33348" priority="974" stopIfTrue="1">
      <formula>WEEKDAY(BF58)=7</formula>
    </cfRule>
  </conditionalFormatting>
  <conditionalFormatting sqref="BG58">
    <cfRule type="expression" dxfId="33347" priority="971" stopIfTrue="1">
      <formula>OR(BG58=祝色,WEEKDAY(BG58)=1)</formula>
    </cfRule>
    <cfRule type="expression" dxfId="33346" priority="972" stopIfTrue="1">
      <formula>WEEKDAY(BG58)=7</formula>
    </cfRule>
  </conditionalFormatting>
  <conditionalFormatting sqref="BH58">
    <cfRule type="expression" dxfId="33345" priority="969" stopIfTrue="1">
      <formula>OR(BH58=祝色,WEEKDAY(BH58)=1)</formula>
    </cfRule>
    <cfRule type="expression" dxfId="33344" priority="970" stopIfTrue="1">
      <formula>WEEKDAY(BH58)=7</formula>
    </cfRule>
  </conditionalFormatting>
  <conditionalFormatting sqref="BI58">
    <cfRule type="expression" dxfId="33343" priority="967" stopIfTrue="1">
      <formula>OR(BI58=祝色,WEEKDAY(BI58)=1)</formula>
    </cfRule>
    <cfRule type="expression" dxfId="33342" priority="968" stopIfTrue="1">
      <formula>WEEKDAY(BI58)=7</formula>
    </cfRule>
  </conditionalFormatting>
  <conditionalFormatting sqref="BC59:BC60">
    <cfRule type="expression" dxfId="33341" priority="965" stopIfTrue="1">
      <formula>OR(BC59=祝色,WEEKDAY(BC59)=1)</formula>
    </cfRule>
    <cfRule type="expression" dxfId="33340" priority="966" stopIfTrue="1">
      <formula>WEEKDAY(BC59)=7</formula>
    </cfRule>
  </conditionalFormatting>
  <conditionalFormatting sqref="BD59:BD60">
    <cfRule type="expression" dxfId="33339" priority="963" stopIfTrue="1">
      <formula>OR(BD59=祝色,WEEKDAY(BD59)=1)</formula>
    </cfRule>
    <cfRule type="expression" dxfId="33338" priority="964" stopIfTrue="1">
      <formula>WEEKDAY(BD59)=7</formula>
    </cfRule>
  </conditionalFormatting>
  <conditionalFormatting sqref="BK54">
    <cfRule type="expression" dxfId="33337" priority="961" stopIfTrue="1">
      <formula>OR(BK54=祝色,WEEKDAY(BK54)=1)</formula>
    </cfRule>
    <cfRule type="expression" dxfId="33336" priority="962" stopIfTrue="1">
      <formula>WEEKDAY(BK54)=7</formula>
    </cfRule>
  </conditionalFormatting>
  <conditionalFormatting sqref="BL54">
    <cfRule type="expression" dxfId="33335" priority="959" stopIfTrue="1">
      <formula>OR(BL54=祝色,WEEKDAY(BL54)=1)</formula>
    </cfRule>
    <cfRule type="expression" dxfId="33334" priority="960" stopIfTrue="1">
      <formula>WEEKDAY(BL54)=7</formula>
    </cfRule>
  </conditionalFormatting>
  <conditionalFormatting sqref="BM54">
    <cfRule type="expression" dxfId="33333" priority="957" stopIfTrue="1">
      <formula>OR(BM54=祝色,WEEKDAY(BM54)=1)</formula>
    </cfRule>
    <cfRule type="expression" dxfId="33332" priority="958" stopIfTrue="1">
      <formula>WEEKDAY(BM54)=7</formula>
    </cfRule>
  </conditionalFormatting>
  <conditionalFormatting sqref="BN54">
    <cfRule type="expression" dxfId="33331" priority="955" stopIfTrue="1">
      <formula>OR(BN54=祝色,WEEKDAY(BN54)=1)</formula>
    </cfRule>
    <cfRule type="expression" dxfId="33330" priority="956" stopIfTrue="1">
      <formula>WEEKDAY(BN54)=7</formula>
    </cfRule>
  </conditionalFormatting>
  <conditionalFormatting sqref="BO54">
    <cfRule type="expression" dxfId="33329" priority="953" stopIfTrue="1">
      <formula>OR(BO54=祝色,WEEKDAY(BO54)=1)</formula>
    </cfRule>
    <cfRule type="expression" dxfId="33328" priority="954" stopIfTrue="1">
      <formula>WEEKDAY(BO54)=7</formula>
    </cfRule>
  </conditionalFormatting>
  <conditionalFormatting sqref="BP54">
    <cfRule type="expression" dxfId="33327" priority="951" stopIfTrue="1">
      <formula>OR(BP54=祝色,WEEKDAY(BP54)=1)</formula>
    </cfRule>
    <cfRule type="expression" dxfId="33326" priority="952" stopIfTrue="1">
      <formula>WEEKDAY(BP54)=7</formula>
    </cfRule>
  </conditionalFormatting>
  <conditionalFormatting sqref="BQ54">
    <cfRule type="expression" dxfId="33325" priority="949" stopIfTrue="1">
      <formula>OR(BQ54=祝色,WEEKDAY(BQ54)=1)</formula>
    </cfRule>
    <cfRule type="expression" dxfId="33324" priority="950" stopIfTrue="1">
      <formula>WEEKDAY(BQ54)=7</formula>
    </cfRule>
  </conditionalFormatting>
  <conditionalFormatting sqref="BK55">
    <cfRule type="expression" dxfId="33323" priority="947" stopIfTrue="1">
      <formula>OR(BK55=祝色,WEEKDAY(BK55)=1)</formula>
    </cfRule>
    <cfRule type="expression" dxfId="33322" priority="948" stopIfTrue="1">
      <formula>WEEKDAY(BK55)=7</formula>
    </cfRule>
  </conditionalFormatting>
  <conditionalFormatting sqref="BL55">
    <cfRule type="expression" dxfId="33321" priority="945" stopIfTrue="1">
      <formula>OR(BL55=祝色,WEEKDAY(BL55)=1)</formula>
    </cfRule>
    <cfRule type="expression" dxfId="33320" priority="946" stopIfTrue="1">
      <formula>WEEKDAY(BL55)=7</formula>
    </cfRule>
  </conditionalFormatting>
  <conditionalFormatting sqref="BM55">
    <cfRule type="expression" dxfId="33319" priority="943" stopIfTrue="1">
      <formula>OR(BM55=祝色,WEEKDAY(BM55)=1)</formula>
    </cfRule>
    <cfRule type="expression" dxfId="33318" priority="944" stopIfTrue="1">
      <formula>WEEKDAY(BM55)=7</formula>
    </cfRule>
  </conditionalFormatting>
  <conditionalFormatting sqref="BN55">
    <cfRule type="expression" dxfId="33317" priority="941" stopIfTrue="1">
      <formula>OR(BN55=祝色,WEEKDAY(BN55)=1)</formula>
    </cfRule>
    <cfRule type="expression" dxfId="33316" priority="942" stopIfTrue="1">
      <formula>WEEKDAY(BN55)=7</formula>
    </cfRule>
  </conditionalFormatting>
  <conditionalFormatting sqref="BO55">
    <cfRule type="expression" dxfId="33315" priority="939" stopIfTrue="1">
      <formula>OR(BO55=祝色,WEEKDAY(BO55)=1)</formula>
    </cfRule>
    <cfRule type="expression" dxfId="33314" priority="940" stopIfTrue="1">
      <formula>WEEKDAY(BO55)=7</formula>
    </cfRule>
  </conditionalFormatting>
  <conditionalFormatting sqref="BP55">
    <cfRule type="expression" dxfId="33313" priority="937" stopIfTrue="1">
      <formula>OR(BP55=祝色,WEEKDAY(BP55)=1)</formula>
    </cfRule>
    <cfRule type="expression" dxfId="33312" priority="938" stopIfTrue="1">
      <formula>WEEKDAY(BP55)=7</formula>
    </cfRule>
  </conditionalFormatting>
  <conditionalFormatting sqref="BQ55">
    <cfRule type="expression" dxfId="33311" priority="935" stopIfTrue="1">
      <formula>OR(BQ55=祝色,WEEKDAY(BQ55)=1)</formula>
    </cfRule>
    <cfRule type="expression" dxfId="33310" priority="936" stopIfTrue="1">
      <formula>WEEKDAY(BQ55)=7</formula>
    </cfRule>
  </conditionalFormatting>
  <conditionalFormatting sqref="BK56">
    <cfRule type="expression" dxfId="33309" priority="933" stopIfTrue="1">
      <formula>OR(BK56=祝色,WEEKDAY(BK56)=1)</formula>
    </cfRule>
    <cfRule type="expression" dxfId="33308" priority="934" stopIfTrue="1">
      <formula>WEEKDAY(BK56)=7</formula>
    </cfRule>
  </conditionalFormatting>
  <conditionalFormatting sqref="BL56">
    <cfRule type="expression" dxfId="33307" priority="931" stopIfTrue="1">
      <formula>OR(BL56=祝色,WEEKDAY(BL56)=1)</formula>
    </cfRule>
    <cfRule type="expression" dxfId="33306" priority="932" stopIfTrue="1">
      <formula>WEEKDAY(BL56)=7</formula>
    </cfRule>
  </conditionalFormatting>
  <conditionalFormatting sqref="BM56">
    <cfRule type="expression" dxfId="33305" priority="929" stopIfTrue="1">
      <formula>OR(BM56=祝色,WEEKDAY(BM56)=1)</formula>
    </cfRule>
    <cfRule type="expression" dxfId="33304" priority="930" stopIfTrue="1">
      <formula>WEEKDAY(BM56)=7</formula>
    </cfRule>
  </conditionalFormatting>
  <conditionalFormatting sqref="BN56">
    <cfRule type="expression" dxfId="33303" priority="927" stopIfTrue="1">
      <formula>OR(BN56=祝色,WEEKDAY(BN56)=1)</formula>
    </cfRule>
    <cfRule type="expression" dxfId="33302" priority="928" stopIfTrue="1">
      <formula>WEEKDAY(BN56)=7</formula>
    </cfRule>
  </conditionalFormatting>
  <conditionalFormatting sqref="BO56">
    <cfRule type="expression" dxfId="33301" priority="925" stopIfTrue="1">
      <formula>OR(BO56=祝色,WEEKDAY(BO56)=1)</formula>
    </cfRule>
    <cfRule type="expression" dxfId="33300" priority="926" stopIfTrue="1">
      <formula>WEEKDAY(BO56)=7</formula>
    </cfRule>
  </conditionalFormatting>
  <conditionalFormatting sqref="BP56">
    <cfRule type="expression" dxfId="33299" priority="923" stopIfTrue="1">
      <formula>OR(BP56=祝色,WEEKDAY(BP56)=1)</formula>
    </cfRule>
    <cfRule type="expression" dxfId="33298" priority="924" stopIfTrue="1">
      <formula>WEEKDAY(BP56)=7</formula>
    </cfRule>
  </conditionalFormatting>
  <conditionalFormatting sqref="BQ56">
    <cfRule type="expression" dxfId="33297" priority="921" stopIfTrue="1">
      <formula>OR(BQ56=祝色,WEEKDAY(BQ56)=1)</formula>
    </cfRule>
    <cfRule type="expression" dxfId="33296" priority="922" stopIfTrue="1">
      <formula>WEEKDAY(BQ56)=7</formula>
    </cfRule>
  </conditionalFormatting>
  <conditionalFormatting sqref="BK57">
    <cfRule type="expression" dxfId="33295" priority="919" stopIfTrue="1">
      <formula>OR(BK57=祝色,WEEKDAY(BK57)=1)</formula>
    </cfRule>
    <cfRule type="expression" dxfId="33294" priority="920" stopIfTrue="1">
      <formula>WEEKDAY(BK57)=7</formula>
    </cfRule>
  </conditionalFormatting>
  <conditionalFormatting sqref="BL57">
    <cfRule type="expression" dxfId="33293" priority="917" stopIfTrue="1">
      <formula>OR(BL57=祝色,WEEKDAY(BL57)=1)</formula>
    </cfRule>
    <cfRule type="expression" dxfId="33292" priority="918" stopIfTrue="1">
      <formula>WEEKDAY(BL57)=7</formula>
    </cfRule>
  </conditionalFormatting>
  <conditionalFormatting sqref="BM57">
    <cfRule type="expression" dxfId="33291" priority="915" stopIfTrue="1">
      <formula>OR(BM57=祝色,WEEKDAY(BM57)=1)</formula>
    </cfRule>
    <cfRule type="expression" dxfId="33290" priority="916" stopIfTrue="1">
      <formula>WEEKDAY(BM57)=7</formula>
    </cfRule>
  </conditionalFormatting>
  <conditionalFormatting sqref="BN57">
    <cfRule type="expression" dxfId="33289" priority="913" stopIfTrue="1">
      <formula>OR(BN57=祝色,WEEKDAY(BN57)=1)</formula>
    </cfRule>
    <cfRule type="expression" dxfId="33288" priority="914" stopIfTrue="1">
      <formula>WEEKDAY(BN57)=7</formula>
    </cfRule>
  </conditionalFormatting>
  <conditionalFormatting sqref="BO57">
    <cfRule type="expression" dxfId="33287" priority="911" stopIfTrue="1">
      <formula>OR(BO57=祝色,WEEKDAY(BO57)=1)</formula>
    </cfRule>
    <cfRule type="expression" dxfId="33286" priority="912" stopIfTrue="1">
      <formula>WEEKDAY(BO57)=7</formula>
    </cfRule>
  </conditionalFormatting>
  <conditionalFormatting sqref="BP57">
    <cfRule type="expression" dxfId="33285" priority="909" stopIfTrue="1">
      <formula>OR(BP57=祝色,WEEKDAY(BP57)=1)</formula>
    </cfRule>
    <cfRule type="expression" dxfId="33284" priority="910" stopIfTrue="1">
      <formula>WEEKDAY(BP57)=7</formula>
    </cfRule>
  </conditionalFormatting>
  <conditionalFormatting sqref="BQ57">
    <cfRule type="expression" dxfId="33283" priority="907" stopIfTrue="1">
      <formula>OR(BQ57=祝色,WEEKDAY(BQ57)=1)</formula>
    </cfRule>
    <cfRule type="expression" dxfId="33282" priority="908" stopIfTrue="1">
      <formula>WEEKDAY(BQ57)=7</formula>
    </cfRule>
  </conditionalFormatting>
  <conditionalFormatting sqref="BK58">
    <cfRule type="expression" dxfId="33281" priority="905" stopIfTrue="1">
      <formula>OR(BK58=祝色,WEEKDAY(BK58)=1)</formula>
    </cfRule>
    <cfRule type="expression" dxfId="33280" priority="906" stopIfTrue="1">
      <formula>WEEKDAY(BK58)=7</formula>
    </cfRule>
  </conditionalFormatting>
  <conditionalFormatting sqref="BL58">
    <cfRule type="expression" dxfId="33279" priority="903" stopIfTrue="1">
      <formula>OR(BL58=祝色,WEEKDAY(BL58)=1)</formula>
    </cfRule>
    <cfRule type="expression" dxfId="33278" priority="904" stopIfTrue="1">
      <formula>WEEKDAY(BL58)=7</formula>
    </cfRule>
  </conditionalFormatting>
  <conditionalFormatting sqref="BM58">
    <cfRule type="expression" dxfId="33277" priority="901" stopIfTrue="1">
      <formula>OR(BM58=祝色,WEEKDAY(BM58)=1)</formula>
    </cfRule>
    <cfRule type="expression" dxfId="33276" priority="902" stopIfTrue="1">
      <formula>WEEKDAY(BM58)=7</formula>
    </cfRule>
  </conditionalFormatting>
  <conditionalFormatting sqref="BN58">
    <cfRule type="expression" dxfId="33275" priority="899" stopIfTrue="1">
      <formula>OR(BN58=祝色,WEEKDAY(BN58)=1)</formula>
    </cfRule>
    <cfRule type="expression" dxfId="33274" priority="900" stopIfTrue="1">
      <formula>WEEKDAY(BN58)=7</formula>
    </cfRule>
  </conditionalFormatting>
  <conditionalFormatting sqref="BO58">
    <cfRule type="expression" dxfId="33273" priority="897" stopIfTrue="1">
      <formula>OR(BO58=祝色,WEEKDAY(BO58)=1)</formula>
    </cfRule>
    <cfRule type="expression" dxfId="33272" priority="898" stopIfTrue="1">
      <formula>WEEKDAY(BO58)=7</formula>
    </cfRule>
  </conditionalFormatting>
  <conditionalFormatting sqref="BP58">
    <cfRule type="expression" dxfId="33271" priority="895" stopIfTrue="1">
      <formula>OR(BP58=祝色,WEEKDAY(BP58)=1)</formula>
    </cfRule>
    <cfRule type="expression" dxfId="33270" priority="896" stopIfTrue="1">
      <formula>WEEKDAY(BP58)=7</formula>
    </cfRule>
  </conditionalFormatting>
  <conditionalFormatting sqref="BQ58">
    <cfRule type="expression" dxfId="33269" priority="893" stopIfTrue="1">
      <formula>OR(BQ58=祝色,WEEKDAY(BQ58)=1)</formula>
    </cfRule>
    <cfRule type="expression" dxfId="33268" priority="894" stopIfTrue="1">
      <formula>WEEKDAY(BQ58)=7</formula>
    </cfRule>
  </conditionalFormatting>
  <conditionalFormatting sqref="BK59:BK60">
    <cfRule type="expression" dxfId="33267" priority="891" stopIfTrue="1">
      <formula>OR(BK59=祝色,WEEKDAY(BK59)=1)</formula>
    </cfRule>
    <cfRule type="expression" dxfId="33266" priority="892" stopIfTrue="1">
      <formula>WEEKDAY(BK59)=7</formula>
    </cfRule>
  </conditionalFormatting>
  <conditionalFormatting sqref="BL59:BL60">
    <cfRule type="expression" dxfId="33265" priority="889" stopIfTrue="1">
      <formula>OR(BL59=祝色,WEEKDAY(BL59)=1)</formula>
    </cfRule>
    <cfRule type="expression" dxfId="33264" priority="890" stopIfTrue="1">
      <formula>WEEKDAY(BL59)=7</formula>
    </cfRule>
  </conditionalFormatting>
  <conditionalFormatting sqref="BC63">
    <cfRule type="expression" dxfId="33263" priority="887" stopIfTrue="1">
      <formula>OR(BC63=祝色,WEEKDAY(BC63)=1)</formula>
    </cfRule>
    <cfRule type="expression" dxfId="33262" priority="888" stopIfTrue="1">
      <formula>WEEKDAY(BC63)=7</formula>
    </cfRule>
  </conditionalFormatting>
  <conditionalFormatting sqref="BD63">
    <cfRule type="expression" dxfId="33261" priority="885" stopIfTrue="1">
      <formula>OR(BD63=祝色,WEEKDAY(BD63)=1)</formula>
    </cfRule>
    <cfRule type="expression" dxfId="33260" priority="886" stopIfTrue="1">
      <formula>WEEKDAY(BD63)=7</formula>
    </cfRule>
  </conditionalFormatting>
  <conditionalFormatting sqref="BE63">
    <cfRule type="expression" dxfId="33259" priority="883" stopIfTrue="1">
      <formula>OR(BE63=祝色,WEEKDAY(BE63)=1)</formula>
    </cfRule>
    <cfRule type="expression" dxfId="33258" priority="884" stopIfTrue="1">
      <formula>WEEKDAY(BE63)=7</formula>
    </cfRule>
  </conditionalFormatting>
  <conditionalFormatting sqref="BF63">
    <cfRule type="expression" dxfId="33257" priority="881" stopIfTrue="1">
      <formula>OR(BF63=祝色,WEEKDAY(BF63)=1)</formula>
    </cfRule>
    <cfRule type="expression" dxfId="33256" priority="882" stopIfTrue="1">
      <formula>WEEKDAY(BF63)=7</formula>
    </cfRule>
  </conditionalFormatting>
  <conditionalFormatting sqref="BG63">
    <cfRule type="expression" dxfId="33255" priority="879" stopIfTrue="1">
      <formula>OR(BG63=祝色,WEEKDAY(BG63)=1)</formula>
    </cfRule>
    <cfRule type="expression" dxfId="33254" priority="880" stopIfTrue="1">
      <formula>WEEKDAY(BG63)=7</formula>
    </cfRule>
  </conditionalFormatting>
  <conditionalFormatting sqref="BH63">
    <cfRule type="expression" dxfId="33253" priority="877" stopIfTrue="1">
      <formula>OR(BH63=祝色,WEEKDAY(BH63)=1)</formula>
    </cfRule>
    <cfRule type="expression" dxfId="33252" priority="878" stopIfTrue="1">
      <formula>WEEKDAY(BH63)=7</formula>
    </cfRule>
  </conditionalFormatting>
  <conditionalFormatting sqref="BI63">
    <cfRule type="expression" dxfId="33251" priority="875" stopIfTrue="1">
      <formula>OR(BI63=祝色,WEEKDAY(BI63)=1)</formula>
    </cfRule>
    <cfRule type="expression" dxfId="33250" priority="876" stopIfTrue="1">
      <formula>WEEKDAY(BI63)=7</formula>
    </cfRule>
  </conditionalFormatting>
  <conditionalFormatting sqref="BC64">
    <cfRule type="expression" dxfId="33249" priority="873" stopIfTrue="1">
      <formula>OR(BC64=祝色,WEEKDAY(BC64)=1)</formula>
    </cfRule>
    <cfRule type="expression" dxfId="33248" priority="874" stopIfTrue="1">
      <formula>WEEKDAY(BC64)=7</formula>
    </cfRule>
  </conditionalFormatting>
  <conditionalFormatting sqref="BD64">
    <cfRule type="expression" dxfId="33247" priority="871" stopIfTrue="1">
      <formula>OR(BD64=祝色,WEEKDAY(BD64)=1)</formula>
    </cfRule>
    <cfRule type="expression" dxfId="33246" priority="872" stopIfTrue="1">
      <formula>WEEKDAY(BD64)=7</formula>
    </cfRule>
  </conditionalFormatting>
  <conditionalFormatting sqref="BE64">
    <cfRule type="expression" dxfId="33245" priority="869" stopIfTrue="1">
      <formula>OR(BE64=祝色,WEEKDAY(BE64)=1)</formula>
    </cfRule>
    <cfRule type="expression" dxfId="33244" priority="870" stopIfTrue="1">
      <formula>WEEKDAY(BE64)=7</formula>
    </cfRule>
  </conditionalFormatting>
  <conditionalFormatting sqref="BF64">
    <cfRule type="expression" dxfId="33243" priority="867" stopIfTrue="1">
      <formula>OR(BF64=祝色,WEEKDAY(BF64)=1)</formula>
    </cfRule>
    <cfRule type="expression" dxfId="33242" priority="868" stopIfTrue="1">
      <formula>WEEKDAY(BF64)=7</formula>
    </cfRule>
  </conditionalFormatting>
  <conditionalFormatting sqref="BG64">
    <cfRule type="expression" dxfId="33241" priority="865" stopIfTrue="1">
      <formula>OR(BG64=祝色,WEEKDAY(BG64)=1)</formula>
    </cfRule>
    <cfRule type="expression" dxfId="33240" priority="866" stopIfTrue="1">
      <formula>WEEKDAY(BG64)=7</formula>
    </cfRule>
  </conditionalFormatting>
  <conditionalFormatting sqref="BH64">
    <cfRule type="expression" dxfId="33239" priority="863" stopIfTrue="1">
      <formula>OR(BH64=祝色,WEEKDAY(BH64)=1)</formula>
    </cfRule>
    <cfRule type="expression" dxfId="33238" priority="864" stopIfTrue="1">
      <formula>WEEKDAY(BH64)=7</formula>
    </cfRule>
  </conditionalFormatting>
  <conditionalFormatting sqref="BI64">
    <cfRule type="expression" dxfId="33237" priority="861" stopIfTrue="1">
      <formula>OR(BI64=祝色,WEEKDAY(BI64)=1)</formula>
    </cfRule>
    <cfRule type="expression" dxfId="33236" priority="862" stopIfTrue="1">
      <formula>WEEKDAY(BI64)=7</formula>
    </cfRule>
  </conditionalFormatting>
  <conditionalFormatting sqref="BC65">
    <cfRule type="expression" dxfId="33235" priority="859" stopIfTrue="1">
      <formula>OR(BC65=祝色,WEEKDAY(BC65)=1)</formula>
    </cfRule>
    <cfRule type="expression" dxfId="33234" priority="860" stopIfTrue="1">
      <formula>WEEKDAY(BC65)=7</formula>
    </cfRule>
  </conditionalFormatting>
  <conditionalFormatting sqref="BD65">
    <cfRule type="expression" dxfId="33233" priority="857" stopIfTrue="1">
      <formula>OR(BD65=祝色,WEEKDAY(BD65)=1)</formula>
    </cfRule>
    <cfRule type="expression" dxfId="33232" priority="858" stopIfTrue="1">
      <formula>WEEKDAY(BD65)=7</formula>
    </cfRule>
  </conditionalFormatting>
  <conditionalFormatting sqref="BE65">
    <cfRule type="expression" dxfId="33231" priority="855" stopIfTrue="1">
      <formula>OR(BE65=祝色,WEEKDAY(BE65)=1)</formula>
    </cfRule>
    <cfRule type="expression" dxfId="33230" priority="856" stopIfTrue="1">
      <formula>WEEKDAY(BE65)=7</formula>
    </cfRule>
  </conditionalFormatting>
  <conditionalFormatting sqref="BF65">
    <cfRule type="expression" dxfId="33229" priority="853" stopIfTrue="1">
      <formula>OR(BF65=祝色,WEEKDAY(BF65)=1)</formula>
    </cfRule>
    <cfRule type="expression" dxfId="33228" priority="854" stopIfTrue="1">
      <formula>WEEKDAY(BF65)=7</formula>
    </cfRule>
  </conditionalFormatting>
  <conditionalFormatting sqref="BG65">
    <cfRule type="expression" dxfId="33227" priority="851" stopIfTrue="1">
      <formula>OR(BG65=祝色,WEEKDAY(BG65)=1)</formula>
    </cfRule>
    <cfRule type="expression" dxfId="33226" priority="852" stopIfTrue="1">
      <formula>WEEKDAY(BG65)=7</formula>
    </cfRule>
  </conditionalFormatting>
  <conditionalFormatting sqref="BH65">
    <cfRule type="expression" dxfId="33225" priority="849" stopIfTrue="1">
      <formula>OR(BH65=祝色,WEEKDAY(BH65)=1)</formula>
    </cfRule>
    <cfRule type="expression" dxfId="33224" priority="850" stopIfTrue="1">
      <formula>WEEKDAY(BH65)=7</formula>
    </cfRule>
  </conditionalFormatting>
  <conditionalFormatting sqref="BI65">
    <cfRule type="expression" dxfId="33223" priority="847" stopIfTrue="1">
      <formula>OR(BI65=祝色,WEEKDAY(BI65)=1)</formula>
    </cfRule>
    <cfRule type="expression" dxfId="33222" priority="848" stopIfTrue="1">
      <formula>WEEKDAY(BI65)=7</formula>
    </cfRule>
  </conditionalFormatting>
  <conditionalFormatting sqref="BC66">
    <cfRule type="expression" dxfId="33221" priority="845" stopIfTrue="1">
      <formula>OR(BC66=祝色,WEEKDAY(BC66)=1)</formula>
    </cfRule>
    <cfRule type="expression" dxfId="33220" priority="846" stopIfTrue="1">
      <formula>WEEKDAY(BC66)=7</formula>
    </cfRule>
  </conditionalFormatting>
  <conditionalFormatting sqref="BD66">
    <cfRule type="expression" dxfId="33219" priority="843" stopIfTrue="1">
      <formula>OR(BD66=祝色,WEEKDAY(BD66)=1)</formula>
    </cfRule>
    <cfRule type="expression" dxfId="33218" priority="844" stopIfTrue="1">
      <formula>WEEKDAY(BD66)=7</formula>
    </cfRule>
  </conditionalFormatting>
  <conditionalFormatting sqref="BE66">
    <cfRule type="expression" dxfId="33217" priority="841" stopIfTrue="1">
      <formula>OR(BE66=祝色,WEEKDAY(BE66)=1)</formula>
    </cfRule>
    <cfRule type="expression" dxfId="33216" priority="842" stopIfTrue="1">
      <formula>WEEKDAY(BE66)=7</formula>
    </cfRule>
  </conditionalFormatting>
  <conditionalFormatting sqref="BF66">
    <cfRule type="expression" dxfId="33215" priority="839" stopIfTrue="1">
      <formula>OR(BF66=祝色,WEEKDAY(BF66)=1)</formula>
    </cfRule>
    <cfRule type="expression" dxfId="33214" priority="840" stopIfTrue="1">
      <formula>WEEKDAY(BF66)=7</formula>
    </cfRule>
  </conditionalFormatting>
  <conditionalFormatting sqref="BG66">
    <cfRule type="expression" dxfId="33213" priority="837" stopIfTrue="1">
      <formula>OR(BG66=祝色,WEEKDAY(BG66)=1)</formula>
    </cfRule>
    <cfRule type="expression" dxfId="33212" priority="838" stopIfTrue="1">
      <formula>WEEKDAY(BG66)=7</formula>
    </cfRule>
  </conditionalFormatting>
  <conditionalFormatting sqref="BH66">
    <cfRule type="expression" dxfId="33211" priority="835" stopIfTrue="1">
      <formula>OR(BH66=祝色,WEEKDAY(BH66)=1)</formula>
    </cfRule>
    <cfRule type="expression" dxfId="33210" priority="836" stopIfTrue="1">
      <formula>WEEKDAY(BH66)=7</formula>
    </cfRule>
  </conditionalFormatting>
  <conditionalFormatting sqref="BI66">
    <cfRule type="expression" dxfId="33209" priority="833" stopIfTrue="1">
      <formula>OR(BI66=祝色,WEEKDAY(BI66)=1)</formula>
    </cfRule>
    <cfRule type="expression" dxfId="33208" priority="834" stopIfTrue="1">
      <formula>WEEKDAY(BI66)=7</formula>
    </cfRule>
  </conditionalFormatting>
  <conditionalFormatting sqref="BC67">
    <cfRule type="expression" dxfId="33207" priority="831" stopIfTrue="1">
      <formula>OR(BC67=祝色,WEEKDAY(BC67)=1)</formula>
    </cfRule>
    <cfRule type="expression" dxfId="33206" priority="832" stopIfTrue="1">
      <formula>WEEKDAY(BC67)=7</formula>
    </cfRule>
  </conditionalFormatting>
  <conditionalFormatting sqref="BD67">
    <cfRule type="expression" dxfId="33205" priority="829" stopIfTrue="1">
      <formula>OR(BD67=祝色,WEEKDAY(BD67)=1)</formula>
    </cfRule>
    <cfRule type="expression" dxfId="33204" priority="830" stopIfTrue="1">
      <formula>WEEKDAY(BD67)=7</formula>
    </cfRule>
  </conditionalFormatting>
  <conditionalFormatting sqref="BE67">
    <cfRule type="expression" dxfId="33203" priority="827" stopIfTrue="1">
      <formula>OR(BE67=祝色,WEEKDAY(BE67)=1)</formula>
    </cfRule>
    <cfRule type="expression" dxfId="33202" priority="828" stopIfTrue="1">
      <formula>WEEKDAY(BE67)=7</formula>
    </cfRule>
  </conditionalFormatting>
  <conditionalFormatting sqref="BF67">
    <cfRule type="expression" dxfId="33201" priority="825" stopIfTrue="1">
      <formula>OR(BF67=祝色,WEEKDAY(BF67)=1)</formula>
    </cfRule>
    <cfRule type="expression" dxfId="33200" priority="826" stopIfTrue="1">
      <formula>WEEKDAY(BF67)=7</formula>
    </cfRule>
  </conditionalFormatting>
  <conditionalFormatting sqref="BG67">
    <cfRule type="expression" dxfId="33199" priority="823" stopIfTrue="1">
      <formula>OR(BG67=祝色,WEEKDAY(BG67)=1)</formula>
    </cfRule>
    <cfRule type="expression" dxfId="33198" priority="824" stopIfTrue="1">
      <formula>WEEKDAY(BG67)=7</formula>
    </cfRule>
  </conditionalFormatting>
  <conditionalFormatting sqref="BH67">
    <cfRule type="expression" dxfId="33197" priority="821" stopIfTrue="1">
      <formula>OR(BH67=祝色,WEEKDAY(BH67)=1)</formula>
    </cfRule>
    <cfRule type="expression" dxfId="33196" priority="822" stopIfTrue="1">
      <formula>WEEKDAY(BH67)=7</formula>
    </cfRule>
  </conditionalFormatting>
  <conditionalFormatting sqref="BI67">
    <cfRule type="expression" dxfId="33195" priority="819" stopIfTrue="1">
      <formula>OR(BI67=祝色,WEEKDAY(BI67)=1)</formula>
    </cfRule>
    <cfRule type="expression" dxfId="33194" priority="820" stopIfTrue="1">
      <formula>WEEKDAY(BI67)=7</formula>
    </cfRule>
  </conditionalFormatting>
  <conditionalFormatting sqref="BC68:BC69">
    <cfRule type="expression" dxfId="33193" priority="817" stopIfTrue="1">
      <formula>OR(BC68=祝色,WEEKDAY(BC68)=1)</formula>
    </cfRule>
    <cfRule type="expression" dxfId="33192" priority="818" stopIfTrue="1">
      <formula>WEEKDAY(BC68)=7</formula>
    </cfRule>
  </conditionalFormatting>
  <conditionalFormatting sqref="BD68:BD69">
    <cfRule type="expression" dxfId="33191" priority="815" stopIfTrue="1">
      <formula>OR(BD68=祝色,WEEKDAY(BD68)=1)</formula>
    </cfRule>
    <cfRule type="expression" dxfId="33190" priority="816" stopIfTrue="1">
      <formula>WEEKDAY(BD68)=7</formula>
    </cfRule>
  </conditionalFormatting>
  <conditionalFormatting sqref="BK63">
    <cfRule type="expression" dxfId="33189" priority="813" stopIfTrue="1">
      <formula>OR(BK63=祝色,WEEKDAY(BK63)=1)</formula>
    </cfRule>
    <cfRule type="expression" dxfId="33188" priority="814" stopIfTrue="1">
      <formula>WEEKDAY(BK63)=7</formula>
    </cfRule>
  </conditionalFormatting>
  <conditionalFormatting sqref="BL63">
    <cfRule type="expression" dxfId="33187" priority="811" stopIfTrue="1">
      <formula>OR(BL63=祝色,WEEKDAY(BL63)=1)</formula>
    </cfRule>
    <cfRule type="expression" dxfId="33186" priority="812" stopIfTrue="1">
      <formula>WEEKDAY(BL63)=7</formula>
    </cfRule>
  </conditionalFormatting>
  <conditionalFormatting sqref="BM63">
    <cfRule type="expression" dxfId="33185" priority="809" stopIfTrue="1">
      <formula>OR(BM63=祝色,WEEKDAY(BM63)=1)</formula>
    </cfRule>
    <cfRule type="expression" dxfId="33184" priority="810" stopIfTrue="1">
      <formula>WEEKDAY(BM63)=7</formula>
    </cfRule>
  </conditionalFormatting>
  <conditionalFormatting sqref="BN63">
    <cfRule type="expression" dxfId="33183" priority="807" stopIfTrue="1">
      <formula>OR(BN63=祝色,WEEKDAY(BN63)=1)</formula>
    </cfRule>
    <cfRule type="expression" dxfId="33182" priority="808" stopIfTrue="1">
      <formula>WEEKDAY(BN63)=7</formula>
    </cfRule>
  </conditionalFormatting>
  <conditionalFormatting sqref="BO63">
    <cfRule type="expression" dxfId="33181" priority="805" stopIfTrue="1">
      <formula>OR(BO63=祝色,WEEKDAY(BO63)=1)</formula>
    </cfRule>
    <cfRule type="expression" dxfId="33180" priority="806" stopIfTrue="1">
      <formula>WEEKDAY(BO63)=7</formula>
    </cfRule>
  </conditionalFormatting>
  <conditionalFormatting sqref="BP63">
    <cfRule type="expression" dxfId="33179" priority="803" stopIfTrue="1">
      <formula>OR(BP63=祝色,WEEKDAY(BP63)=1)</formula>
    </cfRule>
    <cfRule type="expression" dxfId="33178" priority="804" stopIfTrue="1">
      <formula>WEEKDAY(BP63)=7</formula>
    </cfRule>
  </conditionalFormatting>
  <conditionalFormatting sqref="BQ63">
    <cfRule type="expression" dxfId="33177" priority="801" stopIfTrue="1">
      <formula>OR(BQ63=祝色,WEEKDAY(BQ63)=1)</formula>
    </cfRule>
    <cfRule type="expression" dxfId="33176" priority="802" stopIfTrue="1">
      <formula>WEEKDAY(BQ63)=7</formula>
    </cfRule>
  </conditionalFormatting>
  <conditionalFormatting sqref="BK64">
    <cfRule type="expression" dxfId="33175" priority="799" stopIfTrue="1">
      <formula>OR(BK64=祝色,WEEKDAY(BK64)=1)</formula>
    </cfRule>
    <cfRule type="expression" dxfId="33174" priority="800" stopIfTrue="1">
      <formula>WEEKDAY(BK64)=7</formula>
    </cfRule>
  </conditionalFormatting>
  <conditionalFormatting sqref="BL64">
    <cfRule type="expression" dxfId="33173" priority="797" stopIfTrue="1">
      <formula>OR(BL64=祝色,WEEKDAY(BL64)=1)</formula>
    </cfRule>
    <cfRule type="expression" dxfId="33172" priority="798" stopIfTrue="1">
      <formula>WEEKDAY(BL64)=7</formula>
    </cfRule>
  </conditionalFormatting>
  <conditionalFormatting sqref="BM64">
    <cfRule type="expression" dxfId="33171" priority="795" stopIfTrue="1">
      <formula>OR(BM64=祝色,WEEKDAY(BM64)=1)</formula>
    </cfRule>
    <cfRule type="expression" dxfId="33170" priority="796" stopIfTrue="1">
      <formula>WEEKDAY(BM64)=7</formula>
    </cfRule>
  </conditionalFormatting>
  <conditionalFormatting sqref="BN64">
    <cfRule type="expression" dxfId="33169" priority="793" stopIfTrue="1">
      <formula>OR(BN64=祝色,WEEKDAY(BN64)=1)</formula>
    </cfRule>
    <cfRule type="expression" dxfId="33168" priority="794" stopIfTrue="1">
      <formula>WEEKDAY(BN64)=7</formula>
    </cfRule>
  </conditionalFormatting>
  <conditionalFormatting sqref="BO64">
    <cfRule type="expression" dxfId="33167" priority="791" stopIfTrue="1">
      <formula>OR(BO64=祝色,WEEKDAY(BO64)=1)</formula>
    </cfRule>
    <cfRule type="expression" dxfId="33166" priority="792" stopIfTrue="1">
      <formula>WEEKDAY(BO64)=7</formula>
    </cfRule>
  </conditionalFormatting>
  <conditionalFormatting sqref="BP64">
    <cfRule type="expression" dxfId="33165" priority="789" stopIfTrue="1">
      <formula>OR(BP64=祝色,WEEKDAY(BP64)=1)</formula>
    </cfRule>
    <cfRule type="expression" dxfId="33164" priority="790" stopIfTrue="1">
      <formula>WEEKDAY(BP64)=7</formula>
    </cfRule>
  </conditionalFormatting>
  <conditionalFormatting sqref="BQ64">
    <cfRule type="expression" dxfId="33163" priority="787" stopIfTrue="1">
      <formula>OR(BQ64=祝色,WEEKDAY(BQ64)=1)</formula>
    </cfRule>
    <cfRule type="expression" dxfId="33162" priority="788" stopIfTrue="1">
      <formula>WEEKDAY(BQ64)=7</formula>
    </cfRule>
  </conditionalFormatting>
  <conditionalFormatting sqref="BK65">
    <cfRule type="expression" dxfId="33161" priority="785" stopIfTrue="1">
      <formula>OR(BK65=祝色,WEEKDAY(BK65)=1)</formula>
    </cfRule>
    <cfRule type="expression" dxfId="33160" priority="786" stopIfTrue="1">
      <formula>WEEKDAY(BK65)=7</formula>
    </cfRule>
  </conditionalFormatting>
  <conditionalFormatting sqref="BL65">
    <cfRule type="expression" dxfId="33159" priority="783" stopIfTrue="1">
      <formula>OR(BL65=祝色,WEEKDAY(BL65)=1)</formula>
    </cfRule>
    <cfRule type="expression" dxfId="33158" priority="784" stopIfTrue="1">
      <formula>WEEKDAY(BL65)=7</formula>
    </cfRule>
  </conditionalFormatting>
  <conditionalFormatting sqref="BM65">
    <cfRule type="expression" dxfId="33157" priority="781" stopIfTrue="1">
      <formula>OR(BM65=祝色,WEEKDAY(BM65)=1)</formula>
    </cfRule>
    <cfRule type="expression" dxfId="33156" priority="782" stopIfTrue="1">
      <formula>WEEKDAY(BM65)=7</formula>
    </cfRule>
  </conditionalFormatting>
  <conditionalFormatting sqref="BN65">
    <cfRule type="expression" dxfId="33155" priority="779" stopIfTrue="1">
      <formula>OR(BN65=祝色,WEEKDAY(BN65)=1)</formula>
    </cfRule>
    <cfRule type="expression" dxfId="33154" priority="780" stopIfTrue="1">
      <formula>WEEKDAY(BN65)=7</formula>
    </cfRule>
  </conditionalFormatting>
  <conditionalFormatting sqref="BO65">
    <cfRule type="expression" dxfId="33153" priority="777" stopIfTrue="1">
      <formula>OR(BO65=祝色,WEEKDAY(BO65)=1)</formula>
    </cfRule>
    <cfRule type="expression" dxfId="33152" priority="778" stopIfTrue="1">
      <formula>WEEKDAY(BO65)=7</formula>
    </cfRule>
  </conditionalFormatting>
  <conditionalFormatting sqref="BP65">
    <cfRule type="expression" dxfId="33151" priority="775" stopIfTrue="1">
      <formula>OR(BP65=祝色,WEEKDAY(BP65)=1)</formula>
    </cfRule>
    <cfRule type="expression" dxfId="33150" priority="776" stopIfTrue="1">
      <formula>WEEKDAY(BP65)=7</formula>
    </cfRule>
  </conditionalFormatting>
  <conditionalFormatting sqref="BQ65">
    <cfRule type="expression" dxfId="33149" priority="773" stopIfTrue="1">
      <formula>OR(BQ65=祝色,WEEKDAY(BQ65)=1)</formula>
    </cfRule>
    <cfRule type="expression" dxfId="33148" priority="774" stopIfTrue="1">
      <formula>WEEKDAY(BQ65)=7</formula>
    </cfRule>
  </conditionalFormatting>
  <conditionalFormatting sqref="BK66">
    <cfRule type="expression" dxfId="33147" priority="771" stopIfTrue="1">
      <formula>OR(BK66=祝色,WEEKDAY(BK66)=1)</formula>
    </cfRule>
    <cfRule type="expression" dxfId="33146" priority="772" stopIfTrue="1">
      <formula>WEEKDAY(BK66)=7</formula>
    </cfRule>
  </conditionalFormatting>
  <conditionalFormatting sqref="BL66">
    <cfRule type="expression" dxfId="33145" priority="769" stopIfTrue="1">
      <formula>OR(BL66=祝色,WEEKDAY(BL66)=1)</formula>
    </cfRule>
    <cfRule type="expression" dxfId="33144" priority="770" stopIfTrue="1">
      <formula>WEEKDAY(BL66)=7</formula>
    </cfRule>
  </conditionalFormatting>
  <conditionalFormatting sqref="BM66">
    <cfRule type="expression" dxfId="33143" priority="767" stopIfTrue="1">
      <formula>OR(BM66=祝色,WEEKDAY(BM66)=1)</formula>
    </cfRule>
    <cfRule type="expression" dxfId="33142" priority="768" stopIfTrue="1">
      <formula>WEEKDAY(BM66)=7</formula>
    </cfRule>
  </conditionalFormatting>
  <conditionalFormatting sqref="BN66">
    <cfRule type="expression" dxfId="33141" priority="765" stopIfTrue="1">
      <formula>OR(BN66=祝色,WEEKDAY(BN66)=1)</formula>
    </cfRule>
    <cfRule type="expression" dxfId="33140" priority="766" stopIfTrue="1">
      <formula>WEEKDAY(BN66)=7</formula>
    </cfRule>
  </conditionalFormatting>
  <conditionalFormatting sqref="BO66">
    <cfRule type="expression" dxfId="33139" priority="763" stopIfTrue="1">
      <formula>OR(BO66=祝色,WEEKDAY(BO66)=1)</formula>
    </cfRule>
    <cfRule type="expression" dxfId="33138" priority="764" stopIfTrue="1">
      <formula>WEEKDAY(BO66)=7</formula>
    </cfRule>
  </conditionalFormatting>
  <conditionalFormatting sqref="BP66">
    <cfRule type="expression" dxfId="33137" priority="761" stopIfTrue="1">
      <formula>OR(BP66=祝色,WEEKDAY(BP66)=1)</formula>
    </cfRule>
    <cfRule type="expression" dxfId="33136" priority="762" stopIfTrue="1">
      <formula>WEEKDAY(BP66)=7</formula>
    </cfRule>
  </conditionalFormatting>
  <conditionalFormatting sqref="BQ66">
    <cfRule type="expression" dxfId="33135" priority="759" stopIfTrue="1">
      <formula>OR(BQ66=祝色,WEEKDAY(BQ66)=1)</formula>
    </cfRule>
    <cfRule type="expression" dxfId="33134" priority="760" stopIfTrue="1">
      <formula>WEEKDAY(BQ66)=7</formula>
    </cfRule>
  </conditionalFormatting>
  <conditionalFormatting sqref="BK67">
    <cfRule type="expression" dxfId="33133" priority="757" stopIfTrue="1">
      <formula>OR(BK67=祝色,WEEKDAY(BK67)=1)</formula>
    </cfRule>
    <cfRule type="expression" dxfId="33132" priority="758" stopIfTrue="1">
      <formula>WEEKDAY(BK67)=7</formula>
    </cfRule>
  </conditionalFormatting>
  <conditionalFormatting sqref="BL67">
    <cfRule type="expression" dxfId="33131" priority="755" stopIfTrue="1">
      <formula>OR(BL67=祝色,WEEKDAY(BL67)=1)</formula>
    </cfRule>
    <cfRule type="expression" dxfId="33130" priority="756" stopIfTrue="1">
      <formula>WEEKDAY(BL67)=7</formula>
    </cfRule>
  </conditionalFormatting>
  <conditionalFormatting sqref="BM67">
    <cfRule type="expression" dxfId="33129" priority="753" stopIfTrue="1">
      <formula>OR(BM67=祝色,WEEKDAY(BM67)=1)</formula>
    </cfRule>
    <cfRule type="expression" dxfId="33128" priority="754" stopIfTrue="1">
      <formula>WEEKDAY(BM67)=7</formula>
    </cfRule>
  </conditionalFormatting>
  <conditionalFormatting sqref="BN67">
    <cfRule type="expression" dxfId="33127" priority="751" stopIfTrue="1">
      <formula>OR(BN67=祝色,WEEKDAY(BN67)=1)</formula>
    </cfRule>
    <cfRule type="expression" dxfId="33126" priority="752" stopIfTrue="1">
      <formula>WEEKDAY(BN67)=7</formula>
    </cfRule>
  </conditionalFormatting>
  <conditionalFormatting sqref="BO67">
    <cfRule type="expression" dxfId="33125" priority="749" stopIfTrue="1">
      <formula>OR(BO67=祝色,WEEKDAY(BO67)=1)</formula>
    </cfRule>
    <cfRule type="expression" dxfId="33124" priority="750" stopIfTrue="1">
      <formula>WEEKDAY(BO67)=7</formula>
    </cfRule>
  </conditionalFormatting>
  <conditionalFormatting sqref="BP67">
    <cfRule type="expression" dxfId="33123" priority="747" stopIfTrue="1">
      <formula>OR(BP67=祝色,WEEKDAY(BP67)=1)</formula>
    </cfRule>
    <cfRule type="expression" dxfId="33122" priority="748" stopIfTrue="1">
      <formula>WEEKDAY(BP67)=7</formula>
    </cfRule>
  </conditionalFormatting>
  <conditionalFormatting sqref="BQ67">
    <cfRule type="expression" dxfId="33121" priority="745" stopIfTrue="1">
      <formula>OR(BQ67=祝色,WEEKDAY(BQ67)=1)</formula>
    </cfRule>
    <cfRule type="expression" dxfId="33120" priority="746" stopIfTrue="1">
      <formula>WEEKDAY(BQ67)=7</formula>
    </cfRule>
  </conditionalFormatting>
  <conditionalFormatting sqref="BK68:BK69">
    <cfRule type="expression" dxfId="33119" priority="743" stopIfTrue="1">
      <formula>OR(BK68=祝色,WEEKDAY(BK68)=1)</formula>
    </cfRule>
    <cfRule type="expression" dxfId="33118" priority="744" stopIfTrue="1">
      <formula>WEEKDAY(BK68)=7</formula>
    </cfRule>
  </conditionalFormatting>
  <conditionalFormatting sqref="BL68:BL69">
    <cfRule type="expression" dxfId="33117" priority="741" stopIfTrue="1">
      <formula>OR(BL68=祝色,WEEKDAY(BL68)=1)</formula>
    </cfRule>
    <cfRule type="expression" dxfId="33116" priority="742" stopIfTrue="1">
      <formula>WEEKDAY(BL68)=7</formula>
    </cfRule>
  </conditionalFormatting>
  <conditionalFormatting sqref="BC72">
    <cfRule type="expression" dxfId="33115" priority="739" stopIfTrue="1">
      <formula>OR(BC72=祝色,WEEKDAY(BC72)=1)</formula>
    </cfRule>
    <cfRule type="expression" dxfId="33114" priority="740" stopIfTrue="1">
      <formula>WEEKDAY(BC72)=7</formula>
    </cfRule>
  </conditionalFormatting>
  <conditionalFormatting sqref="BD72">
    <cfRule type="expression" dxfId="33113" priority="737" stopIfTrue="1">
      <formula>OR(BD72=祝色,WEEKDAY(BD72)=1)</formula>
    </cfRule>
    <cfRule type="expression" dxfId="33112" priority="738" stopIfTrue="1">
      <formula>WEEKDAY(BD72)=7</formula>
    </cfRule>
  </conditionalFormatting>
  <conditionalFormatting sqref="BE72">
    <cfRule type="expression" dxfId="33111" priority="735" stopIfTrue="1">
      <formula>OR(BE72=祝色,WEEKDAY(BE72)=1)</formula>
    </cfRule>
    <cfRule type="expression" dxfId="33110" priority="736" stopIfTrue="1">
      <formula>WEEKDAY(BE72)=7</formula>
    </cfRule>
  </conditionalFormatting>
  <conditionalFormatting sqref="BF72">
    <cfRule type="expression" dxfId="33109" priority="733" stopIfTrue="1">
      <formula>OR(BF72=祝色,WEEKDAY(BF72)=1)</formula>
    </cfRule>
    <cfRule type="expression" dxfId="33108" priority="734" stopIfTrue="1">
      <formula>WEEKDAY(BF72)=7</formula>
    </cfRule>
  </conditionalFormatting>
  <conditionalFormatting sqref="BG72">
    <cfRule type="expression" dxfId="33107" priority="731" stopIfTrue="1">
      <formula>OR(BG72=祝色,WEEKDAY(BG72)=1)</formula>
    </cfRule>
    <cfRule type="expression" dxfId="33106" priority="732" stopIfTrue="1">
      <formula>WEEKDAY(BG72)=7</formula>
    </cfRule>
  </conditionalFormatting>
  <conditionalFormatting sqref="BH72">
    <cfRule type="expression" dxfId="33105" priority="729" stopIfTrue="1">
      <formula>OR(BH72=祝色,WEEKDAY(BH72)=1)</formula>
    </cfRule>
    <cfRule type="expression" dxfId="33104" priority="730" stopIfTrue="1">
      <formula>WEEKDAY(BH72)=7</formula>
    </cfRule>
  </conditionalFormatting>
  <conditionalFormatting sqref="BI72">
    <cfRule type="expression" dxfId="33103" priority="727" stopIfTrue="1">
      <formula>OR(BI72=祝色,WEEKDAY(BI72)=1)</formula>
    </cfRule>
    <cfRule type="expression" dxfId="33102" priority="728" stopIfTrue="1">
      <formula>WEEKDAY(BI72)=7</formula>
    </cfRule>
  </conditionalFormatting>
  <conditionalFormatting sqref="BC73">
    <cfRule type="expression" dxfId="33101" priority="725" stopIfTrue="1">
      <formula>OR(BC73=祝色,WEEKDAY(BC73)=1)</formula>
    </cfRule>
    <cfRule type="expression" dxfId="33100" priority="726" stopIfTrue="1">
      <formula>WEEKDAY(BC73)=7</formula>
    </cfRule>
  </conditionalFormatting>
  <conditionalFormatting sqref="BD73">
    <cfRule type="expression" dxfId="33099" priority="723" stopIfTrue="1">
      <formula>OR(BD73=祝色,WEEKDAY(BD73)=1)</formula>
    </cfRule>
    <cfRule type="expression" dxfId="33098" priority="724" stopIfTrue="1">
      <formula>WEEKDAY(BD73)=7</formula>
    </cfRule>
  </conditionalFormatting>
  <conditionalFormatting sqref="BE73">
    <cfRule type="expression" dxfId="33097" priority="721" stopIfTrue="1">
      <formula>OR(BE73=祝色,WEEKDAY(BE73)=1)</formula>
    </cfRule>
    <cfRule type="expression" dxfId="33096" priority="722" stopIfTrue="1">
      <formula>WEEKDAY(BE73)=7</formula>
    </cfRule>
  </conditionalFormatting>
  <conditionalFormatting sqref="BF73">
    <cfRule type="expression" dxfId="33095" priority="719" stopIfTrue="1">
      <formula>OR(BF73=祝色,WEEKDAY(BF73)=1)</formula>
    </cfRule>
    <cfRule type="expression" dxfId="33094" priority="720" stopIfTrue="1">
      <formula>WEEKDAY(BF73)=7</formula>
    </cfRule>
  </conditionalFormatting>
  <conditionalFormatting sqref="BG73">
    <cfRule type="expression" dxfId="33093" priority="717" stopIfTrue="1">
      <formula>OR(BG73=祝色,WEEKDAY(BG73)=1)</formula>
    </cfRule>
    <cfRule type="expression" dxfId="33092" priority="718" stopIfTrue="1">
      <formula>WEEKDAY(BG73)=7</formula>
    </cfRule>
  </conditionalFormatting>
  <conditionalFormatting sqref="BH73">
    <cfRule type="expression" dxfId="33091" priority="715" stopIfTrue="1">
      <formula>OR(BH73=祝色,WEEKDAY(BH73)=1)</formula>
    </cfRule>
    <cfRule type="expression" dxfId="33090" priority="716" stopIfTrue="1">
      <formula>WEEKDAY(BH73)=7</formula>
    </cfRule>
  </conditionalFormatting>
  <conditionalFormatting sqref="BI73">
    <cfRule type="expression" dxfId="33089" priority="713" stopIfTrue="1">
      <formula>OR(BI73=祝色,WEEKDAY(BI73)=1)</formula>
    </cfRule>
    <cfRule type="expression" dxfId="33088" priority="714" stopIfTrue="1">
      <formula>WEEKDAY(BI73)=7</formula>
    </cfRule>
  </conditionalFormatting>
  <conditionalFormatting sqref="BC74">
    <cfRule type="expression" dxfId="33087" priority="711" stopIfTrue="1">
      <formula>OR(BC74=祝色,WEEKDAY(BC74)=1)</formula>
    </cfRule>
    <cfRule type="expression" dxfId="33086" priority="712" stopIfTrue="1">
      <formula>WEEKDAY(BC74)=7</formula>
    </cfRule>
  </conditionalFormatting>
  <conditionalFormatting sqref="BD74">
    <cfRule type="expression" dxfId="33085" priority="709" stopIfTrue="1">
      <formula>OR(BD74=祝色,WEEKDAY(BD74)=1)</formula>
    </cfRule>
    <cfRule type="expression" dxfId="33084" priority="710" stopIfTrue="1">
      <formula>WEEKDAY(BD74)=7</formula>
    </cfRule>
  </conditionalFormatting>
  <conditionalFormatting sqref="BE74">
    <cfRule type="expression" dxfId="33083" priority="707" stopIfTrue="1">
      <formula>OR(BE74=祝色,WEEKDAY(BE74)=1)</formula>
    </cfRule>
    <cfRule type="expression" dxfId="33082" priority="708" stopIfTrue="1">
      <formula>WEEKDAY(BE74)=7</formula>
    </cfRule>
  </conditionalFormatting>
  <conditionalFormatting sqref="BF74">
    <cfRule type="expression" dxfId="33081" priority="705" stopIfTrue="1">
      <formula>OR(BF74=祝色,WEEKDAY(BF74)=1)</formula>
    </cfRule>
    <cfRule type="expression" dxfId="33080" priority="706" stopIfTrue="1">
      <formula>WEEKDAY(BF74)=7</formula>
    </cfRule>
  </conditionalFormatting>
  <conditionalFormatting sqref="BG74">
    <cfRule type="expression" dxfId="33079" priority="703" stopIfTrue="1">
      <formula>OR(BG74=祝色,WEEKDAY(BG74)=1)</formula>
    </cfRule>
    <cfRule type="expression" dxfId="33078" priority="704" stopIfTrue="1">
      <formula>WEEKDAY(BG74)=7</formula>
    </cfRule>
  </conditionalFormatting>
  <conditionalFormatting sqref="BH74">
    <cfRule type="expression" dxfId="33077" priority="701" stopIfTrue="1">
      <formula>OR(BH74=祝色,WEEKDAY(BH74)=1)</formula>
    </cfRule>
    <cfRule type="expression" dxfId="33076" priority="702" stopIfTrue="1">
      <formula>WEEKDAY(BH74)=7</formula>
    </cfRule>
  </conditionalFormatting>
  <conditionalFormatting sqref="BI74">
    <cfRule type="expression" dxfId="33075" priority="699" stopIfTrue="1">
      <formula>OR(BI74=祝色,WEEKDAY(BI74)=1)</formula>
    </cfRule>
    <cfRule type="expression" dxfId="33074" priority="700" stopIfTrue="1">
      <formula>WEEKDAY(BI74)=7</formula>
    </cfRule>
  </conditionalFormatting>
  <conditionalFormatting sqref="BC75">
    <cfRule type="expression" dxfId="33073" priority="697" stopIfTrue="1">
      <formula>OR(BC75=祝色,WEEKDAY(BC75)=1)</formula>
    </cfRule>
    <cfRule type="expression" dxfId="33072" priority="698" stopIfTrue="1">
      <formula>WEEKDAY(BC75)=7</formula>
    </cfRule>
  </conditionalFormatting>
  <conditionalFormatting sqref="BD75">
    <cfRule type="expression" dxfId="33071" priority="695" stopIfTrue="1">
      <formula>OR(BD75=祝色,WEEKDAY(BD75)=1)</formula>
    </cfRule>
    <cfRule type="expression" dxfId="33070" priority="696" stopIfTrue="1">
      <formula>WEEKDAY(BD75)=7</formula>
    </cfRule>
  </conditionalFormatting>
  <conditionalFormatting sqref="BE75">
    <cfRule type="expression" dxfId="33069" priority="693" stopIfTrue="1">
      <formula>OR(BE75=祝色,WEEKDAY(BE75)=1)</formula>
    </cfRule>
    <cfRule type="expression" dxfId="33068" priority="694" stopIfTrue="1">
      <formula>WEEKDAY(BE75)=7</formula>
    </cfRule>
  </conditionalFormatting>
  <conditionalFormatting sqref="BF75">
    <cfRule type="expression" dxfId="33067" priority="691" stopIfTrue="1">
      <formula>OR(BF75=祝色,WEEKDAY(BF75)=1)</formula>
    </cfRule>
    <cfRule type="expression" dxfId="33066" priority="692" stopIfTrue="1">
      <formula>WEEKDAY(BF75)=7</formula>
    </cfRule>
  </conditionalFormatting>
  <conditionalFormatting sqref="BG75">
    <cfRule type="expression" dxfId="33065" priority="689" stopIfTrue="1">
      <formula>OR(BG75=祝色,WEEKDAY(BG75)=1)</formula>
    </cfRule>
    <cfRule type="expression" dxfId="33064" priority="690" stopIfTrue="1">
      <formula>WEEKDAY(BG75)=7</formula>
    </cfRule>
  </conditionalFormatting>
  <conditionalFormatting sqref="BH75">
    <cfRule type="expression" dxfId="33063" priority="687" stopIfTrue="1">
      <formula>OR(BH75=祝色,WEEKDAY(BH75)=1)</formula>
    </cfRule>
    <cfRule type="expression" dxfId="33062" priority="688" stopIfTrue="1">
      <formula>WEEKDAY(BH75)=7</formula>
    </cfRule>
  </conditionalFormatting>
  <conditionalFormatting sqref="BI75">
    <cfRule type="expression" dxfId="33061" priority="685" stopIfTrue="1">
      <formula>OR(BI75=祝色,WEEKDAY(BI75)=1)</formula>
    </cfRule>
    <cfRule type="expression" dxfId="33060" priority="686" stopIfTrue="1">
      <formula>WEEKDAY(BI75)=7</formula>
    </cfRule>
  </conditionalFormatting>
  <conditionalFormatting sqref="BC76">
    <cfRule type="expression" dxfId="33059" priority="683" stopIfTrue="1">
      <formula>OR(BC76=祝色,WEEKDAY(BC76)=1)</formula>
    </cfRule>
    <cfRule type="expression" dxfId="33058" priority="684" stopIfTrue="1">
      <formula>WEEKDAY(BC76)=7</formula>
    </cfRule>
  </conditionalFormatting>
  <conditionalFormatting sqref="BD76">
    <cfRule type="expression" dxfId="33057" priority="681" stopIfTrue="1">
      <formula>OR(BD76=祝色,WEEKDAY(BD76)=1)</formula>
    </cfRule>
    <cfRule type="expression" dxfId="33056" priority="682" stopIfTrue="1">
      <formula>WEEKDAY(BD76)=7</formula>
    </cfRule>
  </conditionalFormatting>
  <conditionalFormatting sqref="BE76">
    <cfRule type="expression" dxfId="33055" priority="679" stopIfTrue="1">
      <formula>OR(BE76=祝色,WEEKDAY(BE76)=1)</formula>
    </cfRule>
    <cfRule type="expression" dxfId="33054" priority="680" stopIfTrue="1">
      <formula>WEEKDAY(BE76)=7</formula>
    </cfRule>
  </conditionalFormatting>
  <conditionalFormatting sqref="BF76">
    <cfRule type="expression" dxfId="33053" priority="677" stopIfTrue="1">
      <formula>OR(BF76=祝色,WEEKDAY(BF76)=1)</formula>
    </cfRule>
    <cfRule type="expression" dxfId="33052" priority="678" stopIfTrue="1">
      <formula>WEEKDAY(BF76)=7</formula>
    </cfRule>
  </conditionalFormatting>
  <conditionalFormatting sqref="BG76">
    <cfRule type="expression" dxfId="33051" priority="675" stopIfTrue="1">
      <formula>OR(BG76=祝色,WEEKDAY(BG76)=1)</formula>
    </cfRule>
    <cfRule type="expression" dxfId="33050" priority="676" stopIfTrue="1">
      <formula>WEEKDAY(BG76)=7</formula>
    </cfRule>
  </conditionalFormatting>
  <conditionalFormatting sqref="BH76">
    <cfRule type="expression" dxfId="33049" priority="673" stopIfTrue="1">
      <formula>OR(BH76=祝色,WEEKDAY(BH76)=1)</formula>
    </cfRule>
    <cfRule type="expression" dxfId="33048" priority="674" stopIfTrue="1">
      <formula>WEEKDAY(BH76)=7</formula>
    </cfRule>
  </conditionalFormatting>
  <conditionalFormatting sqref="BI76">
    <cfRule type="expression" dxfId="33047" priority="671" stopIfTrue="1">
      <formula>OR(BI76=祝色,WEEKDAY(BI76)=1)</formula>
    </cfRule>
    <cfRule type="expression" dxfId="33046" priority="672" stopIfTrue="1">
      <formula>WEEKDAY(BI76)=7</formula>
    </cfRule>
  </conditionalFormatting>
  <conditionalFormatting sqref="BC77">
    <cfRule type="expression" dxfId="33045" priority="669" stopIfTrue="1">
      <formula>OR(BC77=祝色,WEEKDAY(BC77)=1)</formula>
    </cfRule>
    <cfRule type="expression" dxfId="33044" priority="670" stopIfTrue="1">
      <formula>WEEKDAY(BC77)=7</formula>
    </cfRule>
  </conditionalFormatting>
  <conditionalFormatting sqref="BD77">
    <cfRule type="expression" dxfId="33043" priority="667" stopIfTrue="1">
      <formula>OR(BD77=祝色,WEEKDAY(BD77)=1)</formula>
    </cfRule>
    <cfRule type="expression" dxfId="33042" priority="668" stopIfTrue="1">
      <formula>WEEKDAY(BD77)=7</formula>
    </cfRule>
  </conditionalFormatting>
  <conditionalFormatting sqref="BK72">
    <cfRule type="expression" dxfId="33041" priority="665" stopIfTrue="1">
      <formula>OR(BK72=祝色,WEEKDAY(BK72)=1)</formula>
    </cfRule>
    <cfRule type="expression" dxfId="33040" priority="666" stopIfTrue="1">
      <formula>WEEKDAY(BK72)=7</formula>
    </cfRule>
  </conditionalFormatting>
  <conditionalFormatting sqref="BL72">
    <cfRule type="expression" dxfId="33039" priority="663" stopIfTrue="1">
      <formula>OR(BL72=祝色,WEEKDAY(BL72)=1)</formula>
    </cfRule>
    <cfRule type="expression" dxfId="33038" priority="664" stopIfTrue="1">
      <formula>WEEKDAY(BL72)=7</formula>
    </cfRule>
  </conditionalFormatting>
  <conditionalFormatting sqref="BM72">
    <cfRule type="expression" dxfId="33037" priority="661" stopIfTrue="1">
      <formula>OR(BM72=祝色,WEEKDAY(BM72)=1)</formula>
    </cfRule>
    <cfRule type="expression" dxfId="33036" priority="662" stopIfTrue="1">
      <formula>WEEKDAY(BM72)=7</formula>
    </cfRule>
  </conditionalFormatting>
  <conditionalFormatting sqref="BN72">
    <cfRule type="expression" dxfId="33035" priority="659" stopIfTrue="1">
      <formula>OR(BN72=祝色,WEEKDAY(BN72)=1)</formula>
    </cfRule>
    <cfRule type="expression" dxfId="33034" priority="660" stopIfTrue="1">
      <formula>WEEKDAY(BN72)=7</formula>
    </cfRule>
  </conditionalFormatting>
  <conditionalFormatting sqref="BO72">
    <cfRule type="expression" dxfId="33033" priority="657" stopIfTrue="1">
      <formula>OR(BO72=祝色,WEEKDAY(BO72)=1)</formula>
    </cfRule>
    <cfRule type="expression" dxfId="33032" priority="658" stopIfTrue="1">
      <formula>WEEKDAY(BO72)=7</formula>
    </cfRule>
  </conditionalFormatting>
  <conditionalFormatting sqref="BP72">
    <cfRule type="expression" dxfId="33031" priority="655" stopIfTrue="1">
      <formula>OR(BP72=祝色,WEEKDAY(BP72)=1)</formula>
    </cfRule>
    <cfRule type="expression" dxfId="33030" priority="656" stopIfTrue="1">
      <formula>WEEKDAY(BP72)=7</formula>
    </cfRule>
  </conditionalFormatting>
  <conditionalFormatting sqref="BQ72">
    <cfRule type="expression" dxfId="33029" priority="653" stopIfTrue="1">
      <formula>OR(BQ72=祝色,WEEKDAY(BQ72)=1)</formula>
    </cfRule>
    <cfRule type="expression" dxfId="33028" priority="654" stopIfTrue="1">
      <formula>WEEKDAY(BQ72)=7</formula>
    </cfRule>
  </conditionalFormatting>
  <conditionalFormatting sqref="BK73">
    <cfRule type="expression" dxfId="33027" priority="651" stopIfTrue="1">
      <formula>OR(BK73=祝色,WEEKDAY(BK73)=1)</formula>
    </cfRule>
    <cfRule type="expression" dxfId="33026" priority="652" stopIfTrue="1">
      <formula>WEEKDAY(BK73)=7</formula>
    </cfRule>
  </conditionalFormatting>
  <conditionalFormatting sqref="BL73">
    <cfRule type="expression" dxfId="33025" priority="649" stopIfTrue="1">
      <formula>OR(BL73=祝色,WEEKDAY(BL73)=1)</formula>
    </cfRule>
    <cfRule type="expression" dxfId="33024" priority="650" stopIfTrue="1">
      <formula>WEEKDAY(BL73)=7</formula>
    </cfRule>
  </conditionalFormatting>
  <conditionalFormatting sqref="BM73">
    <cfRule type="expression" dxfId="33023" priority="647" stopIfTrue="1">
      <formula>OR(BM73=祝色,WEEKDAY(BM73)=1)</formula>
    </cfRule>
    <cfRule type="expression" dxfId="33022" priority="648" stopIfTrue="1">
      <formula>WEEKDAY(BM73)=7</formula>
    </cfRule>
  </conditionalFormatting>
  <conditionalFormatting sqref="BN73">
    <cfRule type="expression" dxfId="33021" priority="645" stopIfTrue="1">
      <formula>OR(BN73=祝色,WEEKDAY(BN73)=1)</formula>
    </cfRule>
    <cfRule type="expression" dxfId="33020" priority="646" stopIfTrue="1">
      <formula>WEEKDAY(BN73)=7</formula>
    </cfRule>
  </conditionalFormatting>
  <conditionalFormatting sqref="BO73">
    <cfRule type="expression" dxfId="33019" priority="643" stopIfTrue="1">
      <formula>OR(BO73=祝色,WEEKDAY(BO73)=1)</formula>
    </cfRule>
    <cfRule type="expression" dxfId="33018" priority="644" stopIfTrue="1">
      <formula>WEEKDAY(BO73)=7</formula>
    </cfRule>
  </conditionalFormatting>
  <conditionalFormatting sqref="BP73">
    <cfRule type="expression" dxfId="33017" priority="641" stopIfTrue="1">
      <formula>OR(BP73=祝色,WEEKDAY(BP73)=1)</formula>
    </cfRule>
    <cfRule type="expression" dxfId="33016" priority="642" stopIfTrue="1">
      <formula>WEEKDAY(BP73)=7</formula>
    </cfRule>
  </conditionalFormatting>
  <conditionalFormatting sqref="BQ73">
    <cfRule type="expression" dxfId="33015" priority="639" stopIfTrue="1">
      <formula>OR(BQ73=祝色,WEEKDAY(BQ73)=1)</formula>
    </cfRule>
    <cfRule type="expression" dxfId="33014" priority="640" stopIfTrue="1">
      <formula>WEEKDAY(BQ73)=7</formula>
    </cfRule>
  </conditionalFormatting>
  <conditionalFormatting sqref="BK74">
    <cfRule type="expression" dxfId="33013" priority="637" stopIfTrue="1">
      <formula>OR(BK74=祝色,WEEKDAY(BK74)=1)</formula>
    </cfRule>
    <cfRule type="expression" dxfId="33012" priority="638" stopIfTrue="1">
      <formula>WEEKDAY(BK74)=7</formula>
    </cfRule>
  </conditionalFormatting>
  <conditionalFormatting sqref="BL74">
    <cfRule type="expression" dxfId="33011" priority="635" stopIfTrue="1">
      <formula>OR(BL74=祝色,WEEKDAY(BL74)=1)</formula>
    </cfRule>
    <cfRule type="expression" dxfId="33010" priority="636" stopIfTrue="1">
      <formula>WEEKDAY(BL74)=7</formula>
    </cfRule>
  </conditionalFormatting>
  <conditionalFormatting sqref="BM74">
    <cfRule type="expression" dxfId="33009" priority="633" stopIfTrue="1">
      <formula>OR(BM74=祝色,WEEKDAY(BM74)=1)</formula>
    </cfRule>
    <cfRule type="expression" dxfId="33008" priority="634" stopIfTrue="1">
      <formula>WEEKDAY(BM74)=7</formula>
    </cfRule>
  </conditionalFormatting>
  <conditionalFormatting sqref="BN74">
    <cfRule type="expression" dxfId="33007" priority="631" stopIfTrue="1">
      <formula>OR(BN74=祝色,WEEKDAY(BN74)=1)</formula>
    </cfRule>
    <cfRule type="expression" dxfId="33006" priority="632" stopIfTrue="1">
      <formula>WEEKDAY(BN74)=7</formula>
    </cfRule>
  </conditionalFormatting>
  <conditionalFormatting sqref="BO74">
    <cfRule type="expression" dxfId="33005" priority="629" stopIfTrue="1">
      <formula>OR(BO74=祝色,WEEKDAY(BO74)=1)</formula>
    </cfRule>
    <cfRule type="expression" dxfId="33004" priority="630" stopIfTrue="1">
      <formula>WEEKDAY(BO74)=7</formula>
    </cfRule>
  </conditionalFormatting>
  <conditionalFormatting sqref="BP74">
    <cfRule type="expression" dxfId="33003" priority="627" stopIfTrue="1">
      <formula>OR(BP74=祝色,WEEKDAY(BP74)=1)</formula>
    </cfRule>
    <cfRule type="expression" dxfId="33002" priority="628" stopIfTrue="1">
      <formula>WEEKDAY(BP74)=7</formula>
    </cfRule>
  </conditionalFormatting>
  <conditionalFormatting sqref="BQ74">
    <cfRule type="expression" dxfId="33001" priority="625" stopIfTrue="1">
      <formula>OR(BQ74=祝色,WEEKDAY(BQ74)=1)</formula>
    </cfRule>
    <cfRule type="expression" dxfId="33000" priority="626" stopIfTrue="1">
      <formula>WEEKDAY(BQ74)=7</formula>
    </cfRule>
  </conditionalFormatting>
  <conditionalFormatting sqref="BK75">
    <cfRule type="expression" dxfId="32999" priority="623" stopIfTrue="1">
      <formula>OR(BK75=祝色,WEEKDAY(BK75)=1)</formula>
    </cfRule>
    <cfRule type="expression" dxfId="32998" priority="624" stopIfTrue="1">
      <formula>WEEKDAY(BK75)=7</formula>
    </cfRule>
  </conditionalFormatting>
  <conditionalFormatting sqref="BL75">
    <cfRule type="expression" dxfId="32997" priority="621" stopIfTrue="1">
      <formula>OR(BL75=祝色,WEEKDAY(BL75)=1)</formula>
    </cfRule>
    <cfRule type="expression" dxfId="32996" priority="622" stopIfTrue="1">
      <formula>WEEKDAY(BL75)=7</formula>
    </cfRule>
  </conditionalFormatting>
  <conditionalFormatting sqref="BM75">
    <cfRule type="expression" dxfId="32995" priority="619" stopIfTrue="1">
      <formula>OR(BM75=祝色,WEEKDAY(BM75)=1)</formula>
    </cfRule>
    <cfRule type="expression" dxfId="32994" priority="620" stopIfTrue="1">
      <formula>WEEKDAY(BM75)=7</formula>
    </cfRule>
  </conditionalFormatting>
  <conditionalFormatting sqref="BN75">
    <cfRule type="expression" dxfId="32993" priority="617" stopIfTrue="1">
      <formula>OR(BN75=祝色,WEEKDAY(BN75)=1)</formula>
    </cfRule>
    <cfRule type="expression" dxfId="32992" priority="618" stopIfTrue="1">
      <formula>WEEKDAY(BN75)=7</formula>
    </cfRule>
  </conditionalFormatting>
  <conditionalFormatting sqref="BO75">
    <cfRule type="expression" dxfId="32991" priority="615" stopIfTrue="1">
      <formula>OR(BO75=祝色,WEEKDAY(BO75)=1)</formula>
    </cfRule>
    <cfRule type="expression" dxfId="32990" priority="616" stopIfTrue="1">
      <formula>WEEKDAY(BO75)=7</formula>
    </cfRule>
  </conditionalFormatting>
  <conditionalFormatting sqref="BP75">
    <cfRule type="expression" dxfId="32989" priority="613" stopIfTrue="1">
      <formula>OR(BP75=祝色,WEEKDAY(BP75)=1)</formula>
    </cfRule>
    <cfRule type="expression" dxfId="32988" priority="614" stopIfTrue="1">
      <formula>WEEKDAY(BP75)=7</formula>
    </cfRule>
  </conditionalFormatting>
  <conditionalFormatting sqref="BQ75">
    <cfRule type="expression" dxfId="32987" priority="611" stopIfTrue="1">
      <formula>OR(BQ75=祝色,WEEKDAY(BQ75)=1)</formula>
    </cfRule>
    <cfRule type="expression" dxfId="32986" priority="612" stopIfTrue="1">
      <formula>WEEKDAY(BQ75)=7</formula>
    </cfRule>
  </conditionalFormatting>
  <conditionalFormatting sqref="BK76">
    <cfRule type="expression" dxfId="32985" priority="609" stopIfTrue="1">
      <formula>OR(BK76=祝色,WEEKDAY(BK76)=1)</formula>
    </cfRule>
    <cfRule type="expression" dxfId="32984" priority="610" stopIfTrue="1">
      <formula>WEEKDAY(BK76)=7</formula>
    </cfRule>
  </conditionalFormatting>
  <conditionalFormatting sqref="BL76">
    <cfRule type="expression" dxfId="32983" priority="607" stopIfTrue="1">
      <formula>OR(BL76=祝色,WEEKDAY(BL76)=1)</formula>
    </cfRule>
    <cfRule type="expression" dxfId="32982" priority="608" stopIfTrue="1">
      <formula>WEEKDAY(BL76)=7</formula>
    </cfRule>
  </conditionalFormatting>
  <conditionalFormatting sqref="BM76">
    <cfRule type="expression" dxfId="32981" priority="605" stopIfTrue="1">
      <formula>OR(BM76=祝色,WEEKDAY(BM76)=1)</formula>
    </cfRule>
    <cfRule type="expression" dxfId="32980" priority="606" stopIfTrue="1">
      <formula>WEEKDAY(BM76)=7</formula>
    </cfRule>
  </conditionalFormatting>
  <conditionalFormatting sqref="BN76">
    <cfRule type="expression" dxfId="32979" priority="603" stopIfTrue="1">
      <formula>OR(BN76=祝色,WEEKDAY(BN76)=1)</formula>
    </cfRule>
    <cfRule type="expression" dxfId="32978" priority="604" stopIfTrue="1">
      <formula>WEEKDAY(BN76)=7</formula>
    </cfRule>
  </conditionalFormatting>
  <conditionalFormatting sqref="BO76">
    <cfRule type="expression" dxfId="32977" priority="601" stopIfTrue="1">
      <formula>OR(BO76=祝色,WEEKDAY(BO76)=1)</formula>
    </cfRule>
    <cfRule type="expression" dxfId="32976" priority="602" stopIfTrue="1">
      <formula>WEEKDAY(BO76)=7</formula>
    </cfRule>
  </conditionalFormatting>
  <conditionalFormatting sqref="BP76">
    <cfRule type="expression" dxfId="32975" priority="599" stopIfTrue="1">
      <formula>OR(BP76=祝色,WEEKDAY(BP76)=1)</formula>
    </cfRule>
    <cfRule type="expression" dxfId="32974" priority="600" stopIfTrue="1">
      <formula>WEEKDAY(BP76)=7</formula>
    </cfRule>
  </conditionalFormatting>
  <conditionalFormatting sqref="BQ76">
    <cfRule type="expression" dxfId="32973" priority="597" stopIfTrue="1">
      <formula>OR(BQ76=祝色,WEEKDAY(BQ76)=1)</formula>
    </cfRule>
    <cfRule type="expression" dxfId="32972" priority="598" stopIfTrue="1">
      <formula>WEEKDAY(BQ76)=7</formula>
    </cfRule>
  </conditionalFormatting>
  <conditionalFormatting sqref="BK77">
    <cfRule type="expression" dxfId="32971" priority="595" stopIfTrue="1">
      <formula>OR(BK77=祝色,WEEKDAY(BK77)=1)</formula>
    </cfRule>
    <cfRule type="expression" dxfId="32970" priority="596" stopIfTrue="1">
      <formula>WEEKDAY(BK77)=7</formula>
    </cfRule>
  </conditionalFormatting>
  <conditionalFormatting sqref="BL77">
    <cfRule type="expression" dxfId="32969" priority="593" stopIfTrue="1">
      <formula>OR(BL77=祝色,WEEKDAY(BL77)=1)</formula>
    </cfRule>
    <cfRule type="expression" dxfId="32968" priority="594" stopIfTrue="1">
      <formula>WEEKDAY(BL77)=7</formula>
    </cfRule>
  </conditionalFormatting>
  <conditionalFormatting sqref="BT45">
    <cfRule type="expression" dxfId="32967" priority="591" stopIfTrue="1">
      <formula>OR(BT45=祝色,WEEKDAY(BT45)=1)</formula>
    </cfRule>
    <cfRule type="expression" dxfId="32966" priority="592" stopIfTrue="1">
      <formula>WEEKDAY(BT45)=7</formula>
    </cfRule>
  </conditionalFormatting>
  <conditionalFormatting sqref="BU45">
    <cfRule type="expression" dxfId="32965" priority="589" stopIfTrue="1">
      <formula>OR(BU45=祝色,WEEKDAY(BU45)=1)</formula>
    </cfRule>
    <cfRule type="expression" dxfId="32964" priority="590" stopIfTrue="1">
      <formula>WEEKDAY(BU45)=7</formula>
    </cfRule>
  </conditionalFormatting>
  <conditionalFormatting sqref="BV45">
    <cfRule type="expression" dxfId="32963" priority="587" stopIfTrue="1">
      <formula>OR(BV45=祝色,WEEKDAY(BV45)=1)</formula>
    </cfRule>
    <cfRule type="expression" dxfId="32962" priority="588" stopIfTrue="1">
      <formula>WEEKDAY(BV45)=7</formula>
    </cfRule>
  </conditionalFormatting>
  <conditionalFormatting sqref="BW45">
    <cfRule type="expression" dxfId="32961" priority="585" stopIfTrue="1">
      <formula>OR(BW45=祝色,WEEKDAY(BW45)=1)</formula>
    </cfRule>
    <cfRule type="expression" dxfId="32960" priority="586" stopIfTrue="1">
      <formula>WEEKDAY(BW45)=7</formula>
    </cfRule>
  </conditionalFormatting>
  <conditionalFormatting sqref="BX45">
    <cfRule type="expression" dxfId="32959" priority="583" stopIfTrue="1">
      <formula>OR(BX45=祝色,WEEKDAY(BX45)=1)</formula>
    </cfRule>
    <cfRule type="expression" dxfId="32958" priority="584" stopIfTrue="1">
      <formula>WEEKDAY(BX45)=7</formula>
    </cfRule>
  </conditionalFormatting>
  <conditionalFormatting sqref="BY45">
    <cfRule type="expression" dxfId="32957" priority="581" stopIfTrue="1">
      <formula>OR(BY45=祝色,WEEKDAY(BY45)=1)</formula>
    </cfRule>
    <cfRule type="expression" dxfId="32956" priority="582" stopIfTrue="1">
      <formula>WEEKDAY(BY45)=7</formula>
    </cfRule>
  </conditionalFormatting>
  <conditionalFormatting sqref="BZ45">
    <cfRule type="expression" dxfId="32955" priority="579" stopIfTrue="1">
      <formula>OR(BZ45=祝色,WEEKDAY(BZ45)=1)</formula>
    </cfRule>
    <cfRule type="expression" dxfId="32954" priority="580" stopIfTrue="1">
      <formula>WEEKDAY(BZ45)=7</formula>
    </cfRule>
  </conditionalFormatting>
  <conditionalFormatting sqref="BT46">
    <cfRule type="expression" dxfId="32953" priority="577" stopIfTrue="1">
      <formula>OR(BT46=祝色,WEEKDAY(BT46)=1)</formula>
    </cfRule>
    <cfRule type="expression" dxfId="32952" priority="578" stopIfTrue="1">
      <formula>WEEKDAY(BT46)=7</formula>
    </cfRule>
  </conditionalFormatting>
  <conditionalFormatting sqref="BU46">
    <cfRule type="expression" dxfId="32951" priority="575" stopIfTrue="1">
      <formula>OR(BU46=祝色,WEEKDAY(BU46)=1)</formula>
    </cfRule>
    <cfRule type="expression" dxfId="32950" priority="576" stopIfTrue="1">
      <formula>WEEKDAY(BU46)=7</formula>
    </cfRule>
  </conditionalFormatting>
  <conditionalFormatting sqref="BV46">
    <cfRule type="expression" dxfId="32949" priority="573" stopIfTrue="1">
      <formula>OR(BV46=祝色,WEEKDAY(BV46)=1)</formula>
    </cfRule>
    <cfRule type="expression" dxfId="32948" priority="574" stopIfTrue="1">
      <formula>WEEKDAY(BV46)=7</formula>
    </cfRule>
  </conditionalFormatting>
  <conditionalFormatting sqref="BW46">
    <cfRule type="expression" dxfId="32947" priority="571" stopIfTrue="1">
      <formula>OR(BW46=祝色,WEEKDAY(BW46)=1)</formula>
    </cfRule>
    <cfRule type="expression" dxfId="32946" priority="572" stopIfTrue="1">
      <formula>WEEKDAY(BW46)=7</formula>
    </cfRule>
  </conditionalFormatting>
  <conditionalFormatting sqref="BX46">
    <cfRule type="expression" dxfId="32945" priority="569" stopIfTrue="1">
      <formula>OR(BX46=祝色,WEEKDAY(BX46)=1)</formula>
    </cfRule>
    <cfRule type="expression" dxfId="32944" priority="570" stopIfTrue="1">
      <formula>WEEKDAY(BX46)=7</formula>
    </cfRule>
  </conditionalFormatting>
  <conditionalFormatting sqref="BY46">
    <cfRule type="expression" dxfId="32943" priority="567" stopIfTrue="1">
      <formula>OR(BY46=祝色,WEEKDAY(BY46)=1)</formula>
    </cfRule>
    <cfRule type="expression" dxfId="32942" priority="568" stopIfTrue="1">
      <formula>WEEKDAY(BY46)=7</formula>
    </cfRule>
  </conditionalFormatting>
  <conditionalFormatting sqref="BZ46">
    <cfRule type="expression" dxfId="32941" priority="565" stopIfTrue="1">
      <formula>OR(BZ46=祝色,WEEKDAY(BZ46)=1)</formula>
    </cfRule>
    <cfRule type="expression" dxfId="32940" priority="566" stopIfTrue="1">
      <formula>WEEKDAY(BZ46)=7</formula>
    </cfRule>
  </conditionalFormatting>
  <conditionalFormatting sqref="BT47">
    <cfRule type="expression" dxfId="32939" priority="563" stopIfTrue="1">
      <formula>OR(BT47=祝色,WEEKDAY(BT47)=1)</formula>
    </cfRule>
    <cfRule type="expression" dxfId="32938" priority="564" stopIfTrue="1">
      <formula>WEEKDAY(BT47)=7</formula>
    </cfRule>
  </conditionalFormatting>
  <conditionalFormatting sqref="BU47">
    <cfRule type="expression" dxfId="32937" priority="561" stopIfTrue="1">
      <formula>OR(BU47=祝色,WEEKDAY(BU47)=1)</formula>
    </cfRule>
    <cfRule type="expression" dxfId="32936" priority="562" stopIfTrue="1">
      <formula>WEEKDAY(BU47)=7</formula>
    </cfRule>
  </conditionalFormatting>
  <conditionalFormatting sqref="BV47">
    <cfRule type="expression" dxfId="32935" priority="559" stopIfTrue="1">
      <formula>OR(BV47=祝色,WEEKDAY(BV47)=1)</formula>
    </cfRule>
    <cfRule type="expression" dxfId="32934" priority="560" stopIfTrue="1">
      <formula>WEEKDAY(BV47)=7</formula>
    </cfRule>
  </conditionalFormatting>
  <conditionalFormatting sqref="BW47">
    <cfRule type="expression" dxfId="32933" priority="557" stopIfTrue="1">
      <formula>OR(BW47=祝色,WEEKDAY(BW47)=1)</formula>
    </cfRule>
    <cfRule type="expression" dxfId="32932" priority="558" stopIfTrue="1">
      <formula>WEEKDAY(BW47)=7</formula>
    </cfRule>
  </conditionalFormatting>
  <conditionalFormatting sqref="BX47">
    <cfRule type="expression" dxfId="32931" priority="555" stopIfTrue="1">
      <formula>OR(BX47=祝色,WEEKDAY(BX47)=1)</formula>
    </cfRule>
    <cfRule type="expression" dxfId="32930" priority="556" stopIfTrue="1">
      <formula>WEEKDAY(BX47)=7</formula>
    </cfRule>
  </conditionalFormatting>
  <conditionalFormatting sqref="BY47">
    <cfRule type="expression" dxfId="32929" priority="553" stopIfTrue="1">
      <formula>OR(BY47=祝色,WEEKDAY(BY47)=1)</formula>
    </cfRule>
    <cfRule type="expression" dxfId="32928" priority="554" stopIfTrue="1">
      <formula>WEEKDAY(BY47)=7</formula>
    </cfRule>
  </conditionalFormatting>
  <conditionalFormatting sqref="BZ47">
    <cfRule type="expression" dxfId="32927" priority="551" stopIfTrue="1">
      <formula>OR(BZ47=祝色,WEEKDAY(BZ47)=1)</formula>
    </cfRule>
    <cfRule type="expression" dxfId="32926" priority="552" stopIfTrue="1">
      <formula>WEEKDAY(BZ47)=7</formula>
    </cfRule>
  </conditionalFormatting>
  <conditionalFormatting sqref="BT48">
    <cfRule type="expression" dxfId="32925" priority="549" stopIfTrue="1">
      <formula>OR(BT48=祝色,WEEKDAY(BT48)=1)</formula>
    </cfRule>
    <cfRule type="expression" dxfId="32924" priority="550" stopIfTrue="1">
      <formula>WEEKDAY(BT48)=7</formula>
    </cfRule>
  </conditionalFormatting>
  <conditionalFormatting sqref="BU48">
    <cfRule type="expression" dxfId="32923" priority="547" stopIfTrue="1">
      <formula>OR(BU48=祝色,WEEKDAY(BU48)=1)</formula>
    </cfRule>
    <cfRule type="expression" dxfId="32922" priority="548" stopIfTrue="1">
      <formula>WEEKDAY(BU48)=7</formula>
    </cfRule>
  </conditionalFormatting>
  <conditionalFormatting sqref="BV48">
    <cfRule type="expression" dxfId="32921" priority="545" stopIfTrue="1">
      <formula>OR(BV48=祝色,WEEKDAY(BV48)=1)</formula>
    </cfRule>
    <cfRule type="expression" dxfId="32920" priority="546" stopIfTrue="1">
      <formula>WEEKDAY(BV48)=7</formula>
    </cfRule>
  </conditionalFormatting>
  <conditionalFormatting sqref="BW48">
    <cfRule type="expression" dxfId="32919" priority="543" stopIfTrue="1">
      <formula>OR(BW48=祝色,WEEKDAY(BW48)=1)</formula>
    </cfRule>
    <cfRule type="expression" dxfId="32918" priority="544" stopIfTrue="1">
      <formula>WEEKDAY(BW48)=7</formula>
    </cfRule>
  </conditionalFormatting>
  <conditionalFormatting sqref="BX48">
    <cfRule type="expression" dxfId="32917" priority="541" stopIfTrue="1">
      <formula>OR(BX48=祝色,WEEKDAY(BX48)=1)</formula>
    </cfRule>
    <cfRule type="expression" dxfId="32916" priority="542" stopIfTrue="1">
      <formula>WEEKDAY(BX48)=7</formula>
    </cfRule>
  </conditionalFormatting>
  <conditionalFormatting sqref="BY48">
    <cfRule type="expression" dxfId="32915" priority="539" stopIfTrue="1">
      <formula>OR(BY48=祝色,WEEKDAY(BY48)=1)</formula>
    </cfRule>
    <cfRule type="expression" dxfId="32914" priority="540" stopIfTrue="1">
      <formula>WEEKDAY(BY48)=7</formula>
    </cfRule>
  </conditionalFormatting>
  <conditionalFormatting sqref="BZ48">
    <cfRule type="expression" dxfId="32913" priority="537" stopIfTrue="1">
      <formula>OR(BZ48=祝色,WEEKDAY(BZ48)=1)</formula>
    </cfRule>
    <cfRule type="expression" dxfId="32912" priority="538" stopIfTrue="1">
      <formula>WEEKDAY(BZ48)=7</formula>
    </cfRule>
  </conditionalFormatting>
  <conditionalFormatting sqref="BT49">
    <cfRule type="expression" dxfId="32911" priority="535" stopIfTrue="1">
      <formula>OR(BT49=祝色,WEEKDAY(BT49)=1)</formula>
    </cfRule>
    <cfRule type="expression" dxfId="32910" priority="536" stopIfTrue="1">
      <formula>WEEKDAY(BT49)=7</formula>
    </cfRule>
  </conditionalFormatting>
  <conditionalFormatting sqref="BU49">
    <cfRule type="expression" dxfId="32909" priority="533" stopIfTrue="1">
      <formula>OR(BU49=祝色,WEEKDAY(BU49)=1)</formula>
    </cfRule>
    <cfRule type="expression" dxfId="32908" priority="534" stopIfTrue="1">
      <formula>WEEKDAY(BU49)=7</formula>
    </cfRule>
  </conditionalFormatting>
  <conditionalFormatting sqref="BV49">
    <cfRule type="expression" dxfId="32907" priority="531" stopIfTrue="1">
      <formula>OR(BV49=祝色,WEEKDAY(BV49)=1)</formula>
    </cfRule>
    <cfRule type="expression" dxfId="32906" priority="532" stopIfTrue="1">
      <formula>WEEKDAY(BV49)=7</formula>
    </cfRule>
  </conditionalFormatting>
  <conditionalFormatting sqref="BW49">
    <cfRule type="expression" dxfId="32905" priority="529" stopIfTrue="1">
      <formula>OR(BW49=祝色,WEEKDAY(BW49)=1)</formula>
    </cfRule>
    <cfRule type="expression" dxfId="32904" priority="530" stopIfTrue="1">
      <formula>WEEKDAY(BW49)=7</formula>
    </cfRule>
  </conditionalFormatting>
  <conditionalFormatting sqref="BX49">
    <cfRule type="expression" dxfId="32903" priority="527" stopIfTrue="1">
      <formula>OR(BX49=祝色,WEEKDAY(BX49)=1)</formula>
    </cfRule>
    <cfRule type="expression" dxfId="32902" priority="528" stopIfTrue="1">
      <formula>WEEKDAY(BX49)=7</formula>
    </cfRule>
  </conditionalFormatting>
  <conditionalFormatting sqref="BY49">
    <cfRule type="expression" dxfId="32901" priority="525" stopIfTrue="1">
      <formula>OR(BY49=祝色,WEEKDAY(BY49)=1)</formula>
    </cfRule>
    <cfRule type="expression" dxfId="32900" priority="526" stopIfTrue="1">
      <formula>WEEKDAY(BY49)=7</formula>
    </cfRule>
  </conditionalFormatting>
  <conditionalFormatting sqref="BZ49">
    <cfRule type="expression" dxfId="32899" priority="523" stopIfTrue="1">
      <formula>OR(BZ49=祝色,WEEKDAY(BZ49)=1)</formula>
    </cfRule>
    <cfRule type="expression" dxfId="32898" priority="524" stopIfTrue="1">
      <formula>WEEKDAY(BZ49)=7</formula>
    </cfRule>
  </conditionalFormatting>
  <conditionalFormatting sqref="BT50:BT51">
    <cfRule type="expression" dxfId="32897" priority="521" stopIfTrue="1">
      <formula>OR(BT50=祝色,WEEKDAY(BT50)=1)</formula>
    </cfRule>
    <cfRule type="expression" dxfId="32896" priority="522" stopIfTrue="1">
      <formula>WEEKDAY(BT50)=7</formula>
    </cfRule>
  </conditionalFormatting>
  <conditionalFormatting sqref="BU50:BU51">
    <cfRule type="expression" dxfId="32895" priority="519" stopIfTrue="1">
      <formula>OR(BU50=祝色,WEEKDAY(BU50)=1)</formula>
    </cfRule>
    <cfRule type="expression" dxfId="32894" priority="520" stopIfTrue="1">
      <formula>WEEKDAY(BU50)=7</formula>
    </cfRule>
  </conditionalFormatting>
  <conditionalFormatting sqref="CB45">
    <cfRule type="expression" dxfId="32893" priority="517" stopIfTrue="1">
      <formula>OR(CB45=祝色,WEEKDAY(CB45)=1)</formula>
    </cfRule>
    <cfRule type="expression" dxfId="32892" priority="518" stopIfTrue="1">
      <formula>WEEKDAY(CB45)=7</formula>
    </cfRule>
  </conditionalFormatting>
  <conditionalFormatting sqref="CC45">
    <cfRule type="expression" dxfId="32891" priority="515" stopIfTrue="1">
      <formula>OR(CC45=祝色,WEEKDAY(CC45)=1)</formula>
    </cfRule>
    <cfRule type="expression" dxfId="32890" priority="516" stopIfTrue="1">
      <formula>WEEKDAY(CC45)=7</formula>
    </cfRule>
  </conditionalFormatting>
  <conditionalFormatting sqref="CD45">
    <cfRule type="expression" dxfId="32889" priority="513" stopIfTrue="1">
      <formula>OR(CD45=祝色,WEEKDAY(CD45)=1)</formula>
    </cfRule>
    <cfRule type="expression" dxfId="32888" priority="514" stopIfTrue="1">
      <formula>WEEKDAY(CD45)=7</formula>
    </cfRule>
  </conditionalFormatting>
  <conditionalFormatting sqref="CE45">
    <cfRule type="expression" dxfId="32887" priority="511" stopIfTrue="1">
      <formula>OR(CE45=祝色,WEEKDAY(CE45)=1)</formula>
    </cfRule>
    <cfRule type="expression" dxfId="32886" priority="512" stopIfTrue="1">
      <formula>WEEKDAY(CE45)=7</formula>
    </cfRule>
  </conditionalFormatting>
  <conditionalFormatting sqref="CF45">
    <cfRule type="expression" dxfId="32885" priority="509" stopIfTrue="1">
      <formula>OR(CF45=祝色,WEEKDAY(CF45)=1)</formula>
    </cfRule>
    <cfRule type="expression" dxfId="32884" priority="510" stopIfTrue="1">
      <formula>WEEKDAY(CF45)=7</formula>
    </cfRule>
  </conditionalFormatting>
  <conditionalFormatting sqref="CG45">
    <cfRule type="expression" dxfId="32883" priority="507" stopIfTrue="1">
      <formula>OR(CG45=祝色,WEEKDAY(CG45)=1)</formula>
    </cfRule>
    <cfRule type="expression" dxfId="32882" priority="508" stopIfTrue="1">
      <formula>WEEKDAY(CG45)=7</formula>
    </cfRule>
  </conditionalFormatting>
  <conditionalFormatting sqref="CH45">
    <cfRule type="expression" dxfId="32881" priority="505" stopIfTrue="1">
      <formula>OR(CH45=祝色,WEEKDAY(CH45)=1)</formula>
    </cfRule>
    <cfRule type="expression" dxfId="32880" priority="506" stopIfTrue="1">
      <formula>WEEKDAY(CH45)=7</formula>
    </cfRule>
  </conditionalFormatting>
  <conditionalFormatting sqref="CB46">
    <cfRule type="expression" dxfId="32879" priority="503" stopIfTrue="1">
      <formula>OR(CB46=祝色,WEEKDAY(CB46)=1)</formula>
    </cfRule>
    <cfRule type="expression" dxfId="32878" priority="504" stopIfTrue="1">
      <formula>WEEKDAY(CB46)=7</formula>
    </cfRule>
  </conditionalFormatting>
  <conditionalFormatting sqref="CC46">
    <cfRule type="expression" dxfId="32877" priority="501" stopIfTrue="1">
      <formula>OR(CC46=祝色,WEEKDAY(CC46)=1)</formula>
    </cfRule>
    <cfRule type="expression" dxfId="32876" priority="502" stopIfTrue="1">
      <formula>WEEKDAY(CC46)=7</formula>
    </cfRule>
  </conditionalFormatting>
  <conditionalFormatting sqref="CD46">
    <cfRule type="expression" dxfId="32875" priority="499" stopIfTrue="1">
      <formula>OR(CD46=祝色,WEEKDAY(CD46)=1)</formula>
    </cfRule>
    <cfRule type="expression" dxfId="32874" priority="500" stopIfTrue="1">
      <formula>WEEKDAY(CD46)=7</formula>
    </cfRule>
  </conditionalFormatting>
  <conditionalFormatting sqref="CE46">
    <cfRule type="expression" dxfId="32873" priority="497" stopIfTrue="1">
      <formula>OR(CE46=祝色,WEEKDAY(CE46)=1)</formula>
    </cfRule>
    <cfRule type="expression" dxfId="32872" priority="498" stopIfTrue="1">
      <formula>WEEKDAY(CE46)=7</formula>
    </cfRule>
  </conditionalFormatting>
  <conditionalFormatting sqref="CF46">
    <cfRule type="expression" dxfId="32871" priority="495" stopIfTrue="1">
      <formula>OR(CF46=祝色,WEEKDAY(CF46)=1)</formula>
    </cfRule>
    <cfRule type="expression" dxfId="32870" priority="496" stopIfTrue="1">
      <formula>WEEKDAY(CF46)=7</formula>
    </cfRule>
  </conditionalFormatting>
  <conditionalFormatting sqref="CG46">
    <cfRule type="expression" dxfId="32869" priority="493" stopIfTrue="1">
      <formula>OR(CG46=祝色,WEEKDAY(CG46)=1)</formula>
    </cfRule>
    <cfRule type="expression" dxfId="32868" priority="494" stopIfTrue="1">
      <formula>WEEKDAY(CG46)=7</formula>
    </cfRule>
  </conditionalFormatting>
  <conditionalFormatting sqref="CH46">
    <cfRule type="expression" dxfId="32867" priority="491" stopIfTrue="1">
      <formula>OR(CH46=祝色,WEEKDAY(CH46)=1)</formula>
    </cfRule>
    <cfRule type="expression" dxfId="32866" priority="492" stopIfTrue="1">
      <formula>WEEKDAY(CH46)=7</formula>
    </cfRule>
  </conditionalFormatting>
  <conditionalFormatting sqref="CB47">
    <cfRule type="expression" dxfId="32865" priority="489" stopIfTrue="1">
      <formula>OR(CB47=祝色,WEEKDAY(CB47)=1)</formula>
    </cfRule>
    <cfRule type="expression" dxfId="32864" priority="490" stopIfTrue="1">
      <formula>WEEKDAY(CB47)=7</formula>
    </cfRule>
  </conditionalFormatting>
  <conditionalFormatting sqref="CC47">
    <cfRule type="expression" dxfId="32863" priority="487" stopIfTrue="1">
      <formula>OR(CC47=祝色,WEEKDAY(CC47)=1)</formula>
    </cfRule>
    <cfRule type="expression" dxfId="32862" priority="488" stopIfTrue="1">
      <formula>WEEKDAY(CC47)=7</formula>
    </cfRule>
  </conditionalFormatting>
  <conditionalFormatting sqref="CD47">
    <cfRule type="expression" dxfId="32861" priority="485" stopIfTrue="1">
      <formula>OR(CD47=祝色,WEEKDAY(CD47)=1)</formula>
    </cfRule>
    <cfRule type="expression" dxfId="32860" priority="486" stopIfTrue="1">
      <formula>WEEKDAY(CD47)=7</formula>
    </cfRule>
  </conditionalFormatting>
  <conditionalFormatting sqref="CE47">
    <cfRule type="expression" dxfId="32859" priority="483" stopIfTrue="1">
      <formula>OR(CE47=祝色,WEEKDAY(CE47)=1)</formula>
    </cfRule>
    <cfRule type="expression" dxfId="32858" priority="484" stopIfTrue="1">
      <formula>WEEKDAY(CE47)=7</formula>
    </cfRule>
  </conditionalFormatting>
  <conditionalFormatting sqref="CF47">
    <cfRule type="expression" dxfId="32857" priority="481" stopIfTrue="1">
      <formula>OR(CF47=祝色,WEEKDAY(CF47)=1)</formula>
    </cfRule>
    <cfRule type="expression" dxfId="32856" priority="482" stopIfTrue="1">
      <formula>WEEKDAY(CF47)=7</formula>
    </cfRule>
  </conditionalFormatting>
  <conditionalFormatting sqref="CG47">
    <cfRule type="expression" dxfId="32855" priority="479" stopIfTrue="1">
      <formula>OR(CG47=祝色,WEEKDAY(CG47)=1)</formula>
    </cfRule>
    <cfRule type="expression" dxfId="32854" priority="480" stopIfTrue="1">
      <formula>WEEKDAY(CG47)=7</formula>
    </cfRule>
  </conditionalFormatting>
  <conditionalFormatting sqref="CH47">
    <cfRule type="expression" dxfId="32853" priority="477" stopIfTrue="1">
      <formula>OR(CH47=祝色,WEEKDAY(CH47)=1)</formula>
    </cfRule>
    <cfRule type="expression" dxfId="32852" priority="478" stopIfTrue="1">
      <formula>WEEKDAY(CH47)=7</formula>
    </cfRule>
  </conditionalFormatting>
  <conditionalFormatting sqref="CB48">
    <cfRule type="expression" dxfId="32851" priority="475" stopIfTrue="1">
      <formula>OR(CB48=祝色,WEEKDAY(CB48)=1)</formula>
    </cfRule>
    <cfRule type="expression" dxfId="32850" priority="476" stopIfTrue="1">
      <formula>WEEKDAY(CB48)=7</formula>
    </cfRule>
  </conditionalFormatting>
  <conditionalFormatting sqref="CC48">
    <cfRule type="expression" dxfId="32849" priority="473" stopIfTrue="1">
      <formula>OR(CC48=祝色,WEEKDAY(CC48)=1)</formula>
    </cfRule>
    <cfRule type="expression" dxfId="32848" priority="474" stopIfTrue="1">
      <formula>WEEKDAY(CC48)=7</formula>
    </cfRule>
  </conditionalFormatting>
  <conditionalFormatting sqref="CD48">
    <cfRule type="expression" dxfId="32847" priority="471" stopIfTrue="1">
      <formula>OR(CD48=祝色,WEEKDAY(CD48)=1)</formula>
    </cfRule>
    <cfRule type="expression" dxfId="32846" priority="472" stopIfTrue="1">
      <formula>WEEKDAY(CD48)=7</formula>
    </cfRule>
  </conditionalFormatting>
  <conditionalFormatting sqref="CE48">
    <cfRule type="expression" dxfId="32845" priority="469" stopIfTrue="1">
      <formula>OR(CE48=祝色,WEEKDAY(CE48)=1)</formula>
    </cfRule>
    <cfRule type="expression" dxfId="32844" priority="470" stopIfTrue="1">
      <formula>WEEKDAY(CE48)=7</formula>
    </cfRule>
  </conditionalFormatting>
  <conditionalFormatting sqref="CF48">
    <cfRule type="expression" dxfId="32843" priority="467" stopIfTrue="1">
      <formula>OR(CF48=祝色,WEEKDAY(CF48)=1)</formula>
    </cfRule>
    <cfRule type="expression" dxfId="32842" priority="468" stopIfTrue="1">
      <formula>WEEKDAY(CF48)=7</formula>
    </cfRule>
  </conditionalFormatting>
  <conditionalFormatting sqref="CG48">
    <cfRule type="expression" dxfId="32841" priority="465" stopIfTrue="1">
      <formula>OR(CG48=祝色,WEEKDAY(CG48)=1)</formula>
    </cfRule>
    <cfRule type="expression" dxfId="32840" priority="466" stopIfTrue="1">
      <formula>WEEKDAY(CG48)=7</formula>
    </cfRule>
  </conditionalFormatting>
  <conditionalFormatting sqref="CH48">
    <cfRule type="expression" dxfId="32839" priority="463" stopIfTrue="1">
      <formula>OR(CH48=祝色,WEEKDAY(CH48)=1)</formula>
    </cfRule>
    <cfRule type="expression" dxfId="32838" priority="464" stopIfTrue="1">
      <formula>WEEKDAY(CH48)=7</formula>
    </cfRule>
  </conditionalFormatting>
  <conditionalFormatting sqref="CB49">
    <cfRule type="expression" dxfId="32837" priority="461" stopIfTrue="1">
      <formula>OR(CB49=祝色,WEEKDAY(CB49)=1)</formula>
    </cfRule>
    <cfRule type="expression" dxfId="32836" priority="462" stopIfTrue="1">
      <formula>WEEKDAY(CB49)=7</formula>
    </cfRule>
  </conditionalFormatting>
  <conditionalFormatting sqref="CC49">
    <cfRule type="expression" dxfId="32835" priority="459" stopIfTrue="1">
      <formula>OR(CC49=祝色,WEEKDAY(CC49)=1)</formula>
    </cfRule>
    <cfRule type="expression" dxfId="32834" priority="460" stopIfTrue="1">
      <formula>WEEKDAY(CC49)=7</formula>
    </cfRule>
  </conditionalFormatting>
  <conditionalFormatting sqref="CD49">
    <cfRule type="expression" dxfId="32833" priority="457" stopIfTrue="1">
      <formula>OR(CD49=祝色,WEEKDAY(CD49)=1)</formula>
    </cfRule>
    <cfRule type="expression" dxfId="32832" priority="458" stopIfTrue="1">
      <formula>WEEKDAY(CD49)=7</formula>
    </cfRule>
  </conditionalFormatting>
  <conditionalFormatting sqref="CE49">
    <cfRule type="expression" dxfId="32831" priority="455" stopIfTrue="1">
      <formula>OR(CE49=祝色,WEEKDAY(CE49)=1)</formula>
    </cfRule>
    <cfRule type="expression" dxfId="32830" priority="456" stopIfTrue="1">
      <formula>WEEKDAY(CE49)=7</formula>
    </cfRule>
  </conditionalFormatting>
  <conditionalFormatting sqref="CF49">
    <cfRule type="expression" dxfId="32829" priority="453" stopIfTrue="1">
      <formula>OR(CF49=祝色,WEEKDAY(CF49)=1)</formula>
    </cfRule>
    <cfRule type="expression" dxfId="32828" priority="454" stopIfTrue="1">
      <formula>WEEKDAY(CF49)=7</formula>
    </cfRule>
  </conditionalFormatting>
  <conditionalFormatting sqref="CG49">
    <cfRule type="expression" dxfId="32827" priority="451" stopIfTrue="1">
      <formula>OR(CG49=祝色,WEEKDAY(CG49)=1)</formula>
    </cfRule>
    <cfRule type="expression" dxfId="32826" priority="452" stopIfTrue="1">
      <formula>WEEKDAY(CG49)=7</formula>
    </cfRule>
  </conditionalFormatting>
  <conditionalFormatting sqref="CH49">
    <cfRule type="expression" dxfId="32825" priority="449" stopIfTrue="1">
      <formula>OR(CH49=祝色,WEEKDAY(CH49)=1)</formula>
    </cfRule>
    <cfRule type="expression" dxfId="32824" priority="450" stopIfTrue="1">
      <formula>WEEKDAY(CH49)=7</formula>
    </cfRule>
  </conditionalFormatting>
  <conditionalFormatting sqref="CB50:CB51">
    <cfRule type="expression" dxfId="32823" priority="447" stopIfTrue="1">
      <formula>OR(CB50=祝色,WEEKDAY(CB50)=1)</formula>
    </cfRule>
    <cfRule type="expression" dxfId="32822" priority="448" stopIfTrue="1">
      <formula>WEEKDAY(CB50)=7</formula>
    </cfRule>
  </conditionalFormatting>
  <conditionalFormatting sqref="CC50:CC51">
    <cfRule type="expression" dxfId="32821" priority="445" stopIfTrue="1">
      <formula>OR(CC50=祝色,WEEKDAY(CC50)=1)</formula>
    </cfRule>
    <cfRule type="expression" dxfId="32820" priority="446" stopIfTrue="1">
      <formula>WEEKDAY(CC50)=7</formula>
    </cfRule>
  </conditionalFormatting>
  <conditionalFormatting sqref="BT54">
    <cfRule type="expression" dxfId="32819" priority="443" stopIfTrue="1">
      <formula>OR(BT54=祝色,WEEKDAY(BT54)=1)</formula>
    </cfRule>
    <cfRule type="expression" dxfId="32818" priority="444" stopIfTrue="1">
      <formula>WEEKDAY(BT54)=7</formula>
    </cfRule>
  </conditionalFormatting>
  <conditionalFormatting sqref="BU54">
    <cfRule type="expression" dxfId="32817" priority="441" stopIfTrue="1">
      <formula>OR(BU54=祝色,WEEKDAY(BU54)=1)</formula>
    </cfRule>
    <cfRule type="expression" dxfId="32816" priority="442" stopIfTrue="1">
      <formula>WEEKDAY(BU54)=7</formula>
    </cfRule>
  </conditionalFormatting>
  <conditionalFormatting sqref="BV54">
    <cfRule type="expression" dxfId="32815" priority="439" stopIfTrue="1">
      <formula>OR(BV54=祝色,WEEKDAY(BV54)=1)</formula>
    </cfRule>
    <cfRule type="expression" dxfId="32814" priority="440" stopIfTrue="1">
      <formula>WEEKDAY(BV54)=7</formula>
    </cfRule>
  </conditionalFormatting>
  <conditionalFormatting sqref="BW54">
    <cfRule type="expression" dxfId="32813" priority="437" stopIfTrue="1">
      <formula>OR(BW54=祝色,WEEKDAY(BW54)=1)</formula>
    </cfRule>
    <cfRule type="expression" dxfId="32812" priority="438" stopIfTrue="1">
      <formula>WEEKDAY(BW54)=7</formula>
    </cfRule>
  </conditionalFormatting>
  <conditionalFormatting sqref="BX54">
    <cfRule type="expression" dxfId="32811" priority="435" stopIfTrue="1">
      <formula>OR(BX54=祝色,WEEKDAY(BX54)=1)</formula>
    </cfRule>
    <cfRule type="expression" dxfId="32810" priority="436" stopIfTrue="1">
      <formula>WEEKDAY(BX54)=7</formula>
    </cfRule>
  </conditionalFormatting>
  <conditionalFormatting sqref="BY54">
    <cfRule type="expression" dxfId="32809" priority="433" stopIfTrue="1">
      <formula>OR(BY54=祝色,WEEKDAY(BY54)=1)</formula>
    </cfRule>
    <cfRule type="expression" dxfId="32808" priority="434" stopIfTrue="1">
      <formula>WEEKDAY(BY54)=7</formula>
    </cfRule>
  </conditionalFormatting>
  <conditionalFormatting sqref="BZ54">
    <cfRule type="expression" dxfId="32807" priority="431" stopIfTrue="1">
      <formula>OR(BZ54=祝色,WEEKDAY(BZ54)=1)</formula>
    </cfRule>
    <cfRule type="expression" dxfId="32806" priority="432" stopIfTrue="1">
      <formula>WEEKDAY(BZ54)=7</formula>
    </cfRule>
  </conditionalFormatting>
  <conditionalFormatting sqref="BT55">
    <cfRule type="expression" dxfId="32805" priority="429" stopIfTrue="1">
      <formula>OR(BT55=祝色,WEEKDAY(BT55)=1)</formula>
    </cfRule>
    <cfRule type="expression" dxfId="32804" priority="430" stopIfTrue="1">
      <formula>WEEKDAY(BT55)=7</formula>
    </cfRule>
  </conditionalFormatting>
  <conditionalFormatting sqref="BU55">
    <cfRule type="expression" dxfId="32803" priority="427" stopIfTrue="1">
      <formula>OR(BU55=祝色,WEEKDAY(BU55)=1)</formula>
    </cfRule>
    <cfRule type="expression" dxfId="32802" priority="428" stopIfTrue="1">
      <formula>WEEKDAY(BU55)=7</formula>
    </cfRule>
  </conditionalFormatting>
  <conditionalFormatting sqref="BV55">
    <cfRule type="expression" dxfId="32801" priority="425" stopIfTrue="1">
      <formula>OR(BV55=祝色,WEEKDAY(BV55)=1)</formula>
    </cfRule>
    <cfRule type="expression" dxfId="32800" priority="426" stopIfTrue="1">
      <formula>WEEKDAY(BV55)=7</formula>
    </cfRule>
  </conditionalFormatting>
  <conditionalFormatting sqref="BW55">
    <cfRule type="expression" dxfId="32799" priority="423" stopIfTrue="1">
      <formula>OR(BW55=祝色,WEEKDAY(BW55)=1)</formula>
    </cfRule>
    <cfRule type="expression" dxfId="32798" priority="424" stopIfTrue="1">
      <formula>WEEKDAY(BW55)=7</formula>
    </cfRule>
  </conditionalFormatting>
  <conditionalFormatting sqref="BX55">
    <cfRule type="expression" dxfId="32797" priority="421" stopIfTrue="1">
      <formula>OR(BX55=祝色,WEEKDAY(BX55)=1)</formula>
    </cfRule>
    <cfRule type="expression" dxfId="32796" priority="422" stopIfTrue="1">
      <formula>WEEKDAY(BX55)=7</formula>
    </cfRule>
  </conditionalFormatting>
  <conditionalFormatting sqref="BY55">
    <cfRule type="expression" dxfId="32795" priority="419" stopIfTrue="1">
      <formula>OR(BY55=祝色,WEEKDAY(BY55)=1)</formula>
    </cfRule>
    <cfRule type="expression" dxfId="32794" priority="420" stopIfTrue="1">
      <formula>WEEKDAY(BY55)=7</formula>
    </cfRule>
  </conditionalFormatting>
  <conditionalFormatting sqref="BZ55">
    <cfRule type="expression" dxfId="32793" priority="417" stopIfTrue="1">
      <formula>OR(BZ55=祝色,WEEKDAY(BZ55)=1)</formula>
    </cfRule>
    <cfRule type="expression" dxfId="32792" priority="418" stopIfTrue="1">
      <formula>WEEKDAY(BZ55)=7</formula>
    </cfRule>
  </conditionalFormatting>
  <conditionalFormatting sqref="BT56">
    <cfRule type="expression" dxfId="32791" priority="415" stopIfTrue="1">
      <formula>OR(BT56=祝色,WEEKDAY(BT56)=1)</formula>
    </cfRule>
    <cfRule type="expression" dxfId="32790" priority="416" stopIfTrue="1">
      <formula>WEEKDAY(BT56)=7</formula>
    </cfRule>
  </conditionalFormatting>
  <conditionalFormatting sqref="BU56">
    <cfRule type="expression" dxfId="32789" priority="413" stopIfTrue="1">
      <formula>OR(BU56=祝色,WEEKDAY(BU56)=1)</formula>
    </cfRule>
    <cfRule type="expression" dxfId="32788" priority="414" stopIfTrue="1">
      <formula>WEEKDAY(BU56)=7</formula>
    </cfRule>
  </conditionalFormatting>
  <conditionalFormatting sqref="BV56">
    <cfRule type="expression" dxfId="32787" priority="411" stopIfTrue="1">
      <formula>OR(BV56=祝色,WEEKDAY(BV56)=1)</formula>
    </cfRule>
    <cfRule type="expression" dxfId="32786" priority="412" stopIfTrue="1">
      <formula>WEEKDAY(BV56)=7</formula>
    </cfRule>
  </conditionalFormatting>
  <conditionalFormatting sqref="BW56">
    <cfRule type="expression" dxfId="32785" priority="409" stopIfTrue="1">
      <formula>OR(BW56=祝色,WEEKDAY(BW56)=1)</formula>
    </cfRule>
    <cfRule type="expression" dxfId="32784" priority="410" stopIfTrue="1">
      <formula>WEEKDAY(BW56)=7</formula>
    </cfRule>
  </conditionalFormatting>
  <conditionalFormatting sqref="BX56">
    <cfRule type="expression" dxfId="32783" priority="407" stopIfTrue="1">
      <formula>OR(BX56=祝色,WEEKDAY(BX56)=1)</formula>
    </cfRule>
    <cfRule type="expression" dxfId="32782" priority="408" stopIfTrue="1">
      <formula>WEEKDAY(BX56)=7</formula>
    </cfRule>
  </conditionalFormatting>
  <conditionalFormatting sqref="BY56">
    <cfRule type="expression" dxfId="32781" priority="405" stopIfTrue="1">
      <formula>OR(BY56=祝色,WEEKDAY(BY56)=1)</formula>
    </cfRule>
    <cfRule type="expression" dxfId="32780" priority="406" stopIfTrue="1">
      <formula>WEEKDAY(BY56)=7</formula>
    </cfRule>
  </conditionalFormatting>
  <conditionalFormatting sqref="BZ56">
    <cfRule type="expression" dxfId="32779" priority="403" stopIfTrue="1">
      <formula>OR(BZ56=祝色,WEEKDAY(BZ56)=1)</formula>
    </cfRule>
    <cfRule type="expression" dxfId="32778" priority="404" stopIfTrue="1">
      <formula>WEEKDAY(BZ56)=7</formula>
    </cfRule>
  </conditionalFormatting>
  <conditionalFormatting sqref="BT57">
    <cfRule type="expression" dxfId="32777" priority="401" stopIfTrue="1">
      <formula>OR(BT57=祝色,WEEKDAY(BT57)=1)</formula>
    </cfRule>
    <cfRule type="expression" dxfId="32776" priority="402" stopIfTrue="1">
      <formula>WEEKDAY(BT57)=7</formula>
    </cfRule>
  </conditionalFormatting>
  <conditionalFormatting sqref="BU57">
    <cfRule type="expression" dxfId="32775" priority="399" stopIfTrue="1">
      <formula>OR(BU57=祝色,WEEKDAY(BU57)=1)</formula>
    </cfRule>
    <cfRule type="expression" dxfId="32774" priority="400" stopIfTrue="1">
      <formula>WEEKDAY(BU57)=7</formula>
    </cfRule>
  </conditionalFormatting>
  <conditionalFormatting sqref="BV57">
    <cfRule type="expression" dxfId="32773" priority="397" stopIfTrue="1">
      <formula>OR(BV57=祝色,WEEKDAY(BV57)=1)</formula>
    </cfRule>
    <cfRule type="expression" dxfId="32772" priority="398" stopIfTrue="1">
      <formula>WEEKDAY(BV57)=7</formula>
    </cfRule>
  </conditionalFormatting>
  <conditionalFormatting sqref="BW57">
    <cfRule type="expression" dxfId="32771" priority="395" stopIfTrue="1">
      <formula>OR(BW57=祝色,WEEKDAY(BW57)=1)</formula>
    </cfRule>
    <cfRule type="expression" dxfId="32770" priority="396" stopIfTrue="1">
      <formula>WEEKDAY(BW57)=7</formula>
    </cfRule>
  </conditionalFormatting>
  <conditionalFormatting sqref="BX57">
    <cfRule type="expression" dxfId="32769" priority="393" stopIfTrue="1">
      <formula>OR(BX57=祝色,WEEKDAY(BX57)=1)</formula>
    </cfRule>
    <cfRule type="expression" dxfId="32768" priority="394" stopIfTrue="1">
      <formula>WEEKDAY(BX57)=7</formula>
    </cfRule>
  </conditionalFormatting>
  <conditionalFormatting sqref="BY57">
    <cfRule type="expression" dxfId="32767" priority="391" stopIfTrue="1">
      <formula>OR(BY57=祝色,WEEKDAY(BY57)=1)</formula>
    </cfRule>
    <cfRule type="expression" dxfId="32766" priority="392" stopIfTrue="1">
      <formula>WEEKDAY(BY57)=7</formula>
    </cfRule>
  </conditionalFormatting>
  <conditionalFormatting sqref="BZ57">
    <cfRule type="expression" dxfId="32765" priority="389" stopIfTrue="1">
      <formula>OR(BZ57=祝色,WEEKDAY(BZ57)=1)</formula>
    </cfRule>
    <cfRule type="expression" dxfId="32764" priority="390" stopIfTrue="1">
      <formula>WEEKDAY(BZ57)=7</formula>
    </cfRule>
  </conditionalFormatting>
  <conditionalFormatting sqref="BT58">
    <cfRule type="expression" dxfId="32763" priority="387" stopIfTrue="1">
      <formula>OR(BT58=祝色,WEEKDAY(BT58)=1)</formula>
    </cfRule>
    <cfRule type="expression" dxfId="32762" priority="388" stopIfTrue="1">
      <formula>WEEKDAY(BT58)=7</formula>
    </cfRule>
  </conditionalFormatting>
  <conditionalFormatting sqref="BU58">
    <cfRule type="expression" dxfId="32761" priority="385" stopIfTrue="1">
      <formula>OR(BU58=祝色,WEEKDAY(BU58)=1)</formula>
    </cfRule>
    <cfRule type="expression" dxfId="32760" priority="386" stopIfTrue="1">
      <formula>WEEKDAY(BU58)=7</formula>
    </cfRule>
  </conditionalFormatting>
  <conditionalFormatting sqref="BV58">
    <cfRule type="expression" dxfId="32759" priority="383" stopIfTrue="1">
      <formula>OR(BV58=祝色,WEEKDAY(BV58)=1)</formula>
    </cfRule>
    <cfRule type="expression" dxfId="32758" priority="384" stopIfTrue="1">
      <formula>WEEKDAY(BV58)=7</formula>
    </cfRule>
  </conditionalFormatting>
  <conditionalFormatting sqref="BW58">
    <cfRule type="expression" dxfId="32757" priority="381" stopIfTrue="1">
      <formula>OR(BW58=祝色,WEEKDAY(BW58)=1)</formula>
    </cfRule>
    <cfRule type="expression" dxfId="32756" priority="382" stopIfTrue="1">
      <formula>WEEKDAY(BW58)=7</formula>
    </cfRule>
  </conditionalFormatting>
  <conditionalFormatting sqref="BX58">
    <cfRule type="expression" dxfId="32755" priority="379" stopIfTrue="1">
      <formula>OR(BX58=祝色,WEEKDAY(BX58)=1)</formula>
    </cfRule>
    <cfRule type="expression" dxfId="32754" priority="380" stopIfTrue="1">
      <formula>WEEKDAY(BX58)=7</formula>
    </cfRule>
  </conditionalFormatting>
  <conditionalFormatting sqref="BY58">
    <cfRule type="expression" dxfId="32753" priority="377" stopIfTrue="1">
      <formula>OR(BY58=祝色,WEEKDAY(BY58)=1)</formula>
    </cfRule>
    <cfRule type="expression" dxfId="32752" priority="378" stopIfTrue="1">
      <formula>WEEKDAY(BY58)=7</formula>
    </cfRule>
  </conditionalFormatting>
  <conditionalFormatting sqref="BZ58">
    <cfRule type="expression" dxfId="32751" priority="375" stopIfTrue="1">
      <formula>OR(BZ58=祝色,WEEKDAY(BZ58)=1)</formula>
    </cfRule>
    <cfRule type="expression" dxfId="32750" priority="376" stopIfTrue="1">
      <formula>WEEKDAY(BZ58)=7</formula>
    </cfRule>
  </conditionalFormatting>
  <conditionalFormatting sqref="BT59:BT60">
    <cfRule type="expression" dxfId="32749" priority="373" stopIfTrue="1">
      <formula>OR(BT59=祝色,WEEKDAY(BT59)=1)</formula>
    </cfRule>
    <cfRule type="expression" dxfId="32748" priority="374" stopIfTrue="1">
      <formula>WEEKDAY(BT59)=7</formula>
    </cfRule>
  </conditionalFormatting>
  <conditionalFormatting sqref="BU59:BU60">
    <cfRule type="expression" dxfId="32747" priority="371" stopIfTrue="1">
      <formula>OR(BU59=祝色,WEEKDAY(BU59)=1)</formula>
    </cfRule>
    <cfRule type="expression" dxfId="32746" priority="372" stopIfTrue="1">
      <formula>WEEKDAY(BU59)=7</formula>
    </cfRule>
  </conditionalFormatting>
  <conditionalFormatting sqref="CB54">
    <cfRule type="expression" dxfId="32745" priority="369" stopIfTrue="1">
      <formula>OR(CB54=祝色,WEEKDAY(CB54)=1)</formula>
    </cfRule>
    <cfRule type="expression" dxfId="32744" priority="370" stopIfTrue="1">
      <formula>WEEKDAY(CB54)=7</formula>
    </cfRule>
  </conditionalFormatting>
  <conditionalFormatting sqref="CC54">
    <cfRule type="expression" dxfId="32743" priority="367" stopIfTrue="1">
      <formula>OR(CC54=祝色,WEEKDAY(CC54)=1)</formula>
    </cfRule>
    <cfRule type="expression" dxfId="32742" priority="368" stopIfTrue="1">
      <formula>WEEKDAY(CC54)=7</formula>
    </cfRule>
  </conditionalFormatting>
  <conditionalFormatting sqref="CD54">
    <cfRule type="expression" dxfId="32741" priority="365" stopIfTrue="1">
      <formula>OR(CD54=祝色,WEEKDAY(CD54)=1)</formula>
    </cfRule>
    <cfRule type="expression" dxfId="32740" priority="366" stopIfTrue="1">
      <formula>WEEKDAY(CD54)=7</formula>
    </cfRule>
  </conditionalFormatting>
  <conditionalFormatting sqref="CE54">
    <cfRule type="expression" dxfId="32739" priority="363" stopIfTrue="1">
      <formula>OR(CE54=祝色,WEEKDAY(CE54)=1)</formula>
    </cfRule>
    <cfRule type="expression" dxfId="32738" priority="364" stopIfTrue="1">
      <formula>WEEKDAY(CE54)=7</formula>
    </cfRule>
  </conditionalFormatting>
  <conditionalFormatting sqref="CF54">
    <cfRule type="expression" dxfId="32737" priority="361" stopIfTrue="1">
      <formula>OR(CF54=祝色,WEEKDAY(CF54)=1)</formula>
    </cfRule>
    <cfRule type="expression" dxfId="32736" priority="362" stopIfTrue="1">
      <formula>WEEKDAY(CF54)=7</formula>
    </cfRule>
  </conditionalFormatting>
  <conditionalFormatting sqref="CG54">
    <cfRule type="expression" dxfId="32735" priority="359" stopIfTrue="1">
      <formula>OR(CG54=祝色,WEEKDAY(CG54)=1)</formula>
    </cfRule>
    <cfRule type="expression" dxfId="32734" priority="360" stopIfTrue="1">
      <formula>WEEKDAY(CG54)=7</formula>
    </cfRule>
  </conditionalFormatting>
  <conditionalFormatting sqref="CH54">
    <cfRule type="expression" dxfId="32733" priority="357" stopIfTrue="1">
      <formula>OR(CH54=祝色,WEEKDAY(CH54)=1)</formula>
    </cfRule>
    <cfRule type="expression" dxfId="32732" priority="358" stopIfTrue="1">
      <formula>WEEKDAY(CH54)=7</formula>
    </cfRule>
  </conditionalFormatting>
  <conditionalFormatting sqref="CB55">
    <cfRule type="expression" dxfId="32731" priority="355" stopIfTrue="1">
      <formula>OR(CB55=祝色,WEEKDAY(CB55)=1)</formula>
    </cfRule>
    <cfRule type="expression" dxfId="32730" priority="356" stopIfTrue="1">
      <formula>WEEKDAY(CB55)=7</formula>
    </cfRule>
  </conditionalFormatting>
  <conditionalFormatting sqref="CC55">
    <cfRule type="expression" dxfId="32729" priority="353" stopIfTrue="1">
      <formula>OR(CC55=祝色,WEEKDAY(CC55)=1)</formula>
    </cfRule>
    <cfRule type="expression" dxfId="32728" priority="354" stopIfTrue="1">
      <formula>WEEKDAY(CC55)=7</formula>
    </cfRule>
  </conditionalFormatting>
  <conditionalFormatting sqref="CD55">
    <cfRule type="expression" dxfId="32727" priority="351" stopIfTrue="1">
      <formula>OR(CD55=祝色,WEEKDAY(CD55)=1)</formula>
    </cfRule>
    <cfRule type="expression" dxfId="32726" priority="352" stopIfTrue="1">
      <formula>WEEKDAY(CD55)=7</formula>
    </cfRule>
  </conditionalFormatting>
  <conditionalFormatting sqref="CE55">
    <cfRule type="expression" dxfId="32725" priority="349" stopIfTrue="1">
      <formula>OR(CE55=祝色,WEEKDAY(CE55)=1)</formula>
    </cfRule>
    <cfRule type="expression" dxfId="32724" priority="350" stopIfTrue="1">
      <formula>WEEKDAY(CE55)=7</formula>
    </cfRule>
  </conditionalFormatting>
  <conditionalFormatting sqref="CF55">
    <cfRule type="expression" dxfId="32723" priority="347" stopIfTrue="1">
      <formula>OR(CF55=祝色,WEEKDAY(CF55)=1)</formula>
    </cfRule>
    <cfRule type="expression" dxfId="32722" priority="348" stopIfTrue="1">
      <formula>WEEKDAY(CF55)=7</formula>
    </cfRule>
  </conditionalFormatting>
  <conditionalFormatting sqref="CG55">
    <cfRule type="expression" dxfId="32721" priority="345" stopIfTrue="1">
      <formula>OR(CG55=祝色,WEEKDAY(CG55)=1)</formula>
    </cfRule>
    <cfRule type="expression" dxfId="32720" priority="346" stopIfTrue="1">
      <formula>WEEKDAY(CG55)=7</formula>
    </cfRule>
  </conditionalFormatting>
  <conditionalFormatting sqref="CH55">
    <cfRule type="expression" dxfId="32719" priority="343" stopIfTrue="1">
      <formula>OR(CH55=祝色,WEEKDAY(CH55)=1)</formula>
    </cfRule>
    <cfRule type="expression" dxfId="32718" priority="344" stopIfTrue="1">
      <formula>WEEKDAY(CH55)=7</formula>
    </cfRule>
  </conditionalFormatting>
  <conditionalFormatting sqref="CB56">
    <cfRule type="expression" dxfId="32717" priority="341" stopIfTrue="1">
      <formula>OR(CB56=祝色,WEEKDAY(CB56)=1)</formula>
    </cfRule>
    <cfRule type="expression" dxfId="32716" priority="342" stopIfTrue="1">
      <formula>WEEKDAY(CB56)=7</formula>
    </cfRule>
  </conditionalFormatting>
  <conditionalFormatting sqref="CC56">
    <cfRule type="expression" dxfId="32715" priority="339" stopIfTrue="1">
      <formula>OR(CC56=祝色,WEEKDAY(CC56)=1)</formula>
    </cfRule>
    <cfRule type="expression" dxfId="32714" priority="340" stopIfTrue="1">
      <formula>WEEKDAY(CC56)=7</formula>
    </cfRule>
  </conditionalFormatting>
  <conditionalFormatting sqref="CD56">
    <cfRule type="expression" dxfId="32713" priority="337" stopIfTrue="1">
      <formula>OR(CD56=祝色,WEEKDAY(CD56)=1)</formula>
    </cfRule>
    <cfRule type="expression" dxfId="32712" priority="338" stopIfTrue="1">
      <formula>WEEKDAY(CD56)=7</formula>
    </cfRule>
  </conditionalFormatting>
  <conditionalFormatting sqref="CE56">
    <cfRule type="expression" dxfId="32711" priority="335" stopIfTrue="1">
      <formula>OR(CE56=祝色,WEEKDAY(CE56)=1)</formula>
    </cfRule>
    <cfRule type="expression" dxfId="32710" priority="336" stopIfTrue="1">
      <formula>WEEKDAY(CE56)=7</formula>
    </cfRule>
  </conditionalFormatting>
  <conditionalFormatting sqref="CF56">
    <cfRule type="expression" dxfId="32709" priority="333" stopIfTrue="1">
      <formula>OR(CF56=祝色,WEEKDAY(CF56)=1)</formula>
    </cfRule>
    <cfRule type="expression" dxfId="32708" priority="334" stopIfTrue="1">
      <formula>WEEKDAY(CF56)=7</formula>
    </cfRule>
  </conditionalFormatting>
  <conditionalFormatting sqref="CG56">
    <cfRule type="expression" dxfId="32707" priority="331" stopIfTrue="1">
      <formula>OR(CG56=祝色,WEEKDAY(CG56)=1)</formula>
    </cfRule>
    <cfRule type="expression" dxfId="32706" priority="332" stopIfTrue="1">
      <formula>WEEKDAY(CG56)=7</formula>
    </cfRule>
  </conditionalFormatting>
  <conditionalFormatting sqref="CH56">
    <cfRule type="expression" dxfId="32705" priority="329" stopIfTrue="1">
      <formula>OR(CH56=祝色,WEEKDAY(CH56)=1)</formula>
    </cfRule>
    <cfRule type="expression" dxfId="32704" priority="330" stopIfTrue="1">
      <formula>WEEKDAY(CH56)=7</formula>
    </cfRule>
  </conditionalFormatting>
  <conditionalFormatting sqref="CB57">
    <cfRule type="expression" dxfId="32703" priority="327" stopIfTrue="1">
      <formula>OR(CB57=祝色,WEEKDAY(CB57)=1)</formula>
    </cfRule>
    <cfRule type="expression" dxfId="32702" priority="328" stopIfTrue="1">
      <formula>WEEKDAY(CB57)=7</formula>
    </cfRule>
  </conditionalFormatting>
  <conditionalFormatting sqref="CC57">
    <cfRule type="expression" dxfId="32701" priority="325" stopIfTrue="1">
      <formula>OR(CC57=祝色,WEEKDAY(CC57)=1)</formula>
    </cfRule>
    <cfRule type="expression" dxfId="32700" priority="326" stopIfTrue="1">
      <formula>WEEKDAY(CC57)=7</formula>
    </cfRule>
  </conditionalFormatting>
  <conditionalFormatting sqref="CD57">
    <cfRule type="expression" dxfId="32699" priority="323" stopIfTrue="1">
      <formula>OR(CD57=祝色,WEEKDAY(CD57)=1)</formula>
    </cfRule>
    <cfRule type="expression" dxfId="32698" priority="324" stopIfTrue="1">
      <formula>WEEKDAY(CD57)=7</formula>
    </cfRule>
  </conditionalFormatting>
  <conditionalFormatting sqref="CE57">
    <cfRule type="expression" dxfId="32697" priority="321" stopIfTrue="1">
      <formula>OR(CE57=祝色,WEEKDAY(CE57)=1)</formula>
    </cfRule>
    <cfRule type="expression" dxfId="32696" priority="322" stopIfTrue="1">
      <formula>WEEKDAY(CE57)=7</formula>
    </cfRule>
  </conditionalFormatting>
  <conditionalFormatting sqref="CF57">
    <cfRule type="expression" dxfId="32695" priority="319" stopIfTrue="1">
      <formula>OR(CF57=祝色,WEEKDAY(CF57)=1)</formula>
    </cfRule>
    <cfRule type="expression" dxfId="32694" priority="320" stopIfTrue="1">
      <formula>WEEKDAY(CF57)=7</formula>
    </cfRule>
  </conditionalFormatting>
  <conditionalFormatting sqref="CG57">
    <cfRule type="expression" dxfId="32693" priority="317" stopIfTrue="1">
      <formula>OR(CG57=祝色,WEEKDAY(CG57)=1)</formula>
    </cfRule>
    <cfRule type="expression" dxfId="32692" priority="318" stopIfTrue="1">
      <formula>WEEKDAY(CG57)=7</formula>
    </cfRule>
  </conditionalFormatting>
  <conditionalFormatting sqref="CH57">
    <cfRule type="expression" dxfId="32691" priority="315" stopIfTrue="1">
      <formula>OR(CH57=祝色,WEEKDAY(CH57)=1)</formula>
    </cfRule>
    <cfRule type="expression" dxfId="32690" priority="316" stopIfTrue="1">
      <formula>WEEKDAY(CH57)=7</formula>
    </cfRule>
  </conditionalFormatting>
  <conditionalFormatting sqref="CB58">
    <cfRule type="expression" dxfId="32689" priority="313" stopIfTrue="1">
      <formula>OR(CB58=祝色,WEEKDAY(CB58)=1)</formula>
    </cfRule>
    <cfRule type="expression" dxfId="32688" priority="314" stopIfTrue="1">
      <formula>WEEKDAY(CB58)=7</formula>
    </cfRule>
  </conditionalFormatting>
  <conditionalFormatting sqref="CC58">
    <cfRule type="expression" dxfId="32687" priority="311" stopIfTrue="1">
      <formula>OR(CC58=祝色,WEEKDAY(CC58)=1)</formula>
    </cfRule>
    <cfRule type="expression" dxfId="32686" priority="312" stopIfTrue="1">
      <formula>WEEKDAY(CC58)=7</formula>
    </cfRule>
  </conditionalFormatting>
  <conditionalFormatting sqref="CD58">
    <cfRule type="expression" dxfId="32685" priority="309" stopIfTrue="1">
      <formula>OR(CD58=祝色,WEEKDAY(CD58)=1)</formula>
    </cfRule>
    <cfRule type="expression" dxfId="32684" priority="310" stopIfTrue="1">
      <formula>WEEKDAY(CD58)=7</formula>
    </cfRule>
  </conditionalFormatting>
  <conditionalFormatting sqref="CE58">
    <cfRule type="expression" dxfId="32683" priority="307" stopIfTrue="1">
      <formula>OR(CE58=祝色,WEEKDAY(CE58)=1)</formula>
    </cfRule>
    <cfRule type="expression" dxfId="32682" priority="308" stopIfTrue="1">
      <formula>WEEKDAY(CE58)=7</formula>
    </cfRule>
  </conditionalFormatting>
  <conditionalFormatting sqref="CF58">
    <cfRule type="expression" dxfId="32681" priority="305" stopIfTrue="1">
      <formula>OR(CF58=祝色,WEEKDAY(CF58)=1)</formula>
    </cfRule>
    <cfRule type="expression" dxfId="32680" priority="306" stopIfTrue="1">
      <formula>WEEKDAY(CF58)=7</formula>
    </cfRule>
  </conditionalFormatting>
  <conditionalFormatting sqref="CG58">
    <cfRule type="expression" dxfId="32679" priority="303" stopIfTrue="1">
      <formula>OR(CG58=祝色,WEEKDAY(CG58)=1)</formula>
    </cfRule>
    <cfRule type="expression" dxfId="32678" priority="304" stopIfTrue="1">
      <formula>WEEKDAY(CG58)=7</formula>
    </cfRule>
  </conditionalFormatting>
  <conditionalFormatting sqref="CH58">
    <cfRule type="expression" dxfId="32677" priority="301" stopIfTrue="1">
      <formula>OR(CH58=祝色,WEEKDAY(CH58)=1)</formula>
    </cfRule>
    <cfRule type="expression" dxfId="32676" priority="302" stopIfTrue="1">
      <formula>WEEKDAY(CH58)=7</formula>
    </cfRule>
  </conditionalFormatting>
  <conditionalFormatting sqref="CB59:CB60">
    <cfRule type="expression" dxfId="32675" priority="299" stopIfTrue="1">
      <formula>OR(CB59=祝色,WEEKDAY(CB59)=1)</formula>
    </cfRule>
    <cfRule type="expression" dxfId="32674" priority="300" stopIfTrue="1">
      <formula>WEEKDAY(CB59)=7</formula>
    </cfRule>
  </conditionalFormatting>
  <conditionalFormatting sqref="CC59:CC60">
    <cfRule type="expression" dxfId="32673" priority="297" stopIfTrue="1">
      <formula>OR(CC59=祝色,WEEKDAY(CC59)=1)</formula>
    </cfRule>
    <cfRule type="expression" dxfId="32672" priority="298" stopIfTrue="1">
      <formula>WEEKDAY(CC59)=7</formula>
    </cfRule>
  </conditionalFormatting>
  <conditionalFormatting sqref="BT63">
    <cfRule type="expression" dxfId="32671" priority="295" stopIfTrue="1">
      <formula>OR(BT63=祝色,WEEKDAY(BT63)=1)</formula>
    </cfRule>
    <cfRule type="expression" dxfId="32670" priority="296" stopIfTrue="1">
      <formula>WEEKDAY(BT63)=7</formula>
    </cfRule>
  </conditionalFormatting>
  <conditionalFormatting sqref="BU63">
    <cfRule type="expression" dxfId="32669" priority="293" stopIfTrue="1">
      <formula>OR(BU63=祝色,WEEKDAY(BU63)=1)</formula>
    </cfRule>
    <cfRule type="expression" dxfId="32668" priority="294" stopIfTrue="1">
      <formula>WEEKDAY(BU63)=7</formula>
    </cfRule>
  </conditionalFormatting>
  <conditionalFormatting sqref="BV63">
    <cfRule type="expression" dxfId="32667" priority="291" stopIfTrue="1">
      <formula>OR(BV63=祝色,WEEKDAY(BV63)=1)</formula>
    </cfRule>
    <cfRule type="expression" dxfId="32666" priority="292" stopIfTrue="1">
      <formula>WEEKDAY(BV63)=7</formula>
    </cfRule>
  </conditionalFormatting>
  <conditionalFormatting sqref="BW63">
    <cfRule type="expression" dxfId="32665" priority="289" stopIfTrue="1">
      <formula>OR(BW63=祝色,WEEKDAY(BW63)=1)</formula>
    </cfRule>
    <cfRule type="expression" dxfId="32664" priority="290" stopIfTrue="1">
      <formula>WEEKDAY(BW63)=7</formula>
    </cfRule>
  </conditionalFormatting>
  <conditionalFormatting sqref="BX63">
    <cfRule type="expression" dxfId="32663" priority="287" stopIfTrue="1">
      <formula>OR(BX63=祝色,WEEKDAY(BX63)=1)</formula>
    </cfRule>
    <cfRule type="expression" dxfId="32662" priority="288" stopIfTrue="1">
      <formula>WEEKDAY(BX63)=7</formula>
    </cfRule>
  </conditionalFormatting>
  <conditionalFormatting sqref="BY63">
    <cfRule type="expression" dxfId="32661" priority="285" stopIfTrue="1">
      <formula>OR(BY63=祝色,WEEKDAY(BY63)=1)</formula>
    </cfRule>
    <cfRule type="expression" dxfId="32660" priority="286" stopIfTrue="1">
      <formula>WEEKDAY(BY63)=7</formula>
    </cfRule>
  </conditionalFormatting>
  <conditionalFormatting sqref="BZ63">
    <cfRule type="expression" dxfId="32659" priority="283" stopIfTrue="1">
      <formula>OR(BZ63=祝色,WEEKDAY(BZ63)=1)</formula>
    </cfRule>
    <cfRule type="expression" dxfId="32658" priority="284" stopIfTrue="1">
      <formula>WEEKDAY(BZ63)=7</formula>
    </cfRule>
  </conditionalFormatting>
  <conditionalFormatting sqref="BT64">
    <cfRule type="expression" dxfId="32657" priority="281" stopIfTrue="1">
      <formula>OR(BT64=祝色,WEEKDAY(BT64)=1)</formula>
    </cfRule>
    <cfRule type="expression" dxfId="32656" priority="282" stopIfTrue="1">
      <formula>WEEKDAY(BT64)=7</formula>
    </cfRule>
  </conditionalFormatting>
  <conditionalFormatting sqref="BU64">
    <cfRule type="expression" dxfId="32655" priority="279" stopIfTrue="1">
      <formula>OR(BU64=祝色,WEEKDAY(BU64)=1)</formula>
    </cfRule>
    <cfRule type="expression" dxfId="32654" priority="280" stopIfTrue="1">
      <formula>WEEKDAY(BU64)=7</formula>
    </cfRule>
  </conditionalFormatting>
  <conditionalFormatting sqref="BV64">
    <cfRule type="expression" dxfId="32653" priority="277" stopIfTrue="1">
      <formula>OR(BV64=祝色,WEEKDAY(BV64)=1)</formula>
    </cfRule>
    <cfRule type="expression" dxfId="32652" priority="278" stopIfTrue="1">
      <formula>WEEKDAY(BV64)=7</formula>
    </cfRule>
  </conditionalFormatting>
  <conditionalFormatting sqref="BW64">
    <cfRule type="expression" dxfId="32651" priority="275" stopIfTrue="1">
      <formula>OR(BW64=祝色,WEEKDAY(BW64)=1)</formula>
    </cfRule>
    <cfRule type="expression" dxfId="32650" priority="276" stopIfTrue="1">
      <formula>WEEKDAY(BW64)=7</formula>
    </cfRule>
  </conditionalFormatting>
  <conditionalFormatting sqref="BX64">
    <cfRule type="expression" dxfId="32649" priority="273" stopIfTrue="1">
      <formula>OR(BX64=祝色,WEEKDAY(BX64)=1)</formula>
    </cfRule>
    <cfRule type="expression" dxfId="32648" priority="274" stopIfTrue="1">
      <formula>WEEKDAY(BX64)=7</formula>
    </cfRule>
  </conditionalFormatting>
  <conditionalFormatting sqref="BY64">
    <cfRule type="expression" dxfId="32647" priority="271" stopIfTrue="1">
      <formula>OR(BY64=祝色,WEEKDAY(BY64)=1)</formula>
    </cfRule>
    <cfRule type="expression" dxfId="32646" priority="272" stopIfTrue="1">
      <formula>WEEKDAY(BY64)=7</formula>
    </cfRule>
  </conditionalFormatting>
  <conditionalFormatting sqref="BZ64">
    <cfRule type="expression" dxfId="32645" priority="269" stopIfTrue="1">
      <formula>OR(BZ64=祝色,WEEKDAY(BZ64)=1)</formula>
    </cfRule>
    <cfRule type="expression" dxfId="32644" priority="270" stopIfTrue="1">
      <formula>WEEKDAY(BZ64)=7</formula>
    </cfRule>
  </conditionalFormatting>
  <conditionalFormatting sqref="BT65">
    <cfRule type="expression" dxfId="32643" priority="267" stopIfTrue="1">
      <formula>OR(BT65=祝色,WEEKDAY(BT65)=1)</formula>
    </cfRule>
    <cfRule type="expression" dxfId="32642" priority="268" stopIfTrue="1">
      <formula>WEEKDAY(BT65)=7</formula>
    </cfRule>
  </conditionalFormatting>
  <conditionalFormatting sqref="BU65">
    <cfRule type="expression" dxfId="32641" priority="265" stopIfTrue="1">
      <formula>OR(BU65=祝色,WEEKDAY(BU65)=1)</formula>
    </cfRule>
    <cfRule type="expression" dxfId="32640" priority="266" stopIfTrue="1">
      <formula>WEEKDAY(BU65)=7</formula>
    </cfRule>
  </conditionalFormatting>
  <conditionalFormatting sqref="BV65">
    <cfRule type="expression" dxfId="32639" priority="263" stopIfTrue="1">
      <formula>OR(BV65=祝色,WEEKDAY(BV65)=1)</formula>
    </cfRule>
    <cfRule type="expression" dxfId="32638" priority="264" stopIfTrue="1">
      <formula>WEEKDAY(BV65)=7</formula>
    </cfRule>
  </conditionalFormatting>
  <conditionalFormatting sqref="BW65">
    <cfRule type="expression" dxfId="32637" priority="261" stopIfTrue="1">
      <formula>OR(BW65=祝色,WEEKDAY(BW65)=1)</formula>
    </cfRule>
    <cfRule type="expression" dxfId="32636" priority="262" stopIfTrue="1">
      <formula>WEEKDAY(BW65)=7</formula>
    </cfRule>
  </conditionalFormatting>
  <conditionalFormatting sqref="BX65">
    <cfRule type="expression" dxfId="32635" priority="259" stopIfTrue="1">
      <formula>OR(BX65=祝色,WEEKDAY(BX65)=1)</formula>
    </cfRule>
    <cfRule type="expression" dxfId="32634" priority="260" stopIfTrue="1">
      <formula>WEEKDAY(BX65)=7</formula>
    </cfRule>
  </conditionalFormatting>
  <conditionalFormatting sqref="BY65">
    <cfRule type="expression" dxfId="32633" priority="257" stopIfTrue="1">
      <formula>OR(BY65=祝色,WEEKDAY(BY65)=1)</formula>
    </cfRule>
    <cfRule type="expression" dxfId="32632" priority="258" stopIfTrue="1">
      <formula>WEEKDAY(BY65)=7</formula>
    </cfRule>
  </conditionalFormatting>
  <conditionalFormatting sqref="BZ65">
    <cfRule type="expression" dxfId="32631" priority="255" stopIfTrue="1">
      <formula>OR(BZ65=祝色,WEEKDAY(BZ65)=1)</formula>
    </cfRule>
    <cfRule type="expression" dxfId="32630" priority="256" stopIfTrue="1">
      <formula>WEEKDAY(BZ65)=7</formula>
    </cfRule>
  </conditionalFormatting>
  <conditionalFormatting sqref="BT66">
    <cfRule type="expression" dxfId="32629" priority="253" stopIfTrue="1">
      <formula>OR(BT66=祝色,WEEKDAY(BT66)=1)</formula>
    </cfRule>
    <cfRule type="expression" dxfId="32628" priority="254" stopIfTrue="1">
      <formula>WEEKDAY(BT66)=7</formula>
    </cfRule>
  </conditionalFormatting>
  <conditionalFormatting sqref="BU66">
    <cfRule type="expression" dxfId="32627" priority="251" stopIfTrue="1">
      <formula>OR(BU66=祝色,WEEKDAY(BU66)=1)</formula>
    </cfRule>
    <cfRule type="expression" dxfId="32626" priority="252" stopIfTrue="1">
      <formula>WEEKDAY(BU66)=7</formula>
    </cfRule>
  </conditionalFormatting>
  <conditionalFormatting sqref="BV66">
    <cfRule type="expression" dxfId="32625" priority="249" stopIfTrue="1">
      <formula>OR(BV66=祝色,WEEKDAY(BV66)=1)</formula>
    </cfRule>
    <cfRule type="expression" dxfId="32624" priority="250" stopIfTrue="1">
      <formula>WEEKDAY(BV66)=7</formula>
    </cfRule>
  </conditionalFormatting>
  <conditionalFormatting sqref="BW66">
    <cfRule type="expression" dxfId="32623" priority="247" stopIfTrue="1">
      <formula>OR(BW66=祝色,WEEKDAY(BW66)=1)</formula>
    </cfRule>
    <cfRule type="expression" dxfId="32622" priority="248" stopIfTrue="1">
      <formula>WEEKDAY(BW66)=7</formula>
    </cfRule>
  </conditionalFormatting>
  <conditionalFormatting sqref="BX66">
    <cfRule type="expression" dxfId="32621" priority="245" stopIfTrue="1">
      <formula>OR(BX66=祝色,WEEKDAY(BX66)=1)</formula>
    </cfRule>
    <cfRule type="expression" dxfId="32620" priority="246" stopIfTrue="1">
      <formula>WEEKDAY(BX66)=7</formula>
    </cfRule>
  </conditionalFormatting>
  <conditionalFormatting sqref="BY66">
    <cfRule type="expression" dxfId="32619" priority="243" stopIfTrue="1">
      <formula>OR(BY66=祝色,WEEKDAY(BY66)=1)</formula>
    </cfRule>
    <cfRule type="expression" dxfId="32618" priority="244" stopIfTrue="1">
      <formula>WEEKDAY(BY66)=7</formula>
    </cfRule>
  </conditionalFormatting>
  <conditionalFormatting sqref="BZ66">
    <cfRule type="expression" dxfId="32617" priority="241" stopIfTrue="1">
      <formula>OR(BZ66=祝色,WEEKDAY(BZ66)=1)</formula>
    </cfRule>
    <cfRule type="expression" dxfId="32616" priority="242" stopIfTrue="1">
      <formula>WEEKDAY(BZ66)=7</formula>
    </cfRule>
  </conditionalFormatting>
  <conditionalFormatting sqref="BT67">
    <cfRule type="expression" dxfId="32615" priority="239" stopIfTrue="1">
      <formula>OR(BT67=祝色,WEEKDAY(BT67)=1)</formula>
    </cfRule>
    <cfRule type="expression" dxfId="32614" priority="240" stopIfTrue="1">
      <formula>WEEKDAY(BT67)=7</formula>
    </cfRule>
  </conditionalFormatting>
  <conditionalFormatting sqref="BU67">
    <cfRule type="expression" dxfId="32613" priority="237" stopIfTrue="1">
      <formula>OR(BU67=祝色,WEEKDAY(BU67)=1)</formula>
    </cfRule>
    <cfRule type="expression" dxfId="32612" priority="238" stopIfTrue="1">
      <formula>WEEKDAY(BU67)=7</formula>
    </cfRule>
  </conditionalFormatting>
  <conditionalFormatting sqref="BV67">
    <cfRule type="expression" dxfId="32611" priority="235" stopIfTrue="1">
      <formula>OR(BV67=祝色,WEEKDAY(BV67)=1)</formula>
    </cfRule>
    <cfRule type="expression" dxfId="32610" priority="236" stopIfTrue="1">
      <formula>WEEKDAY(BV67)=7</formula>
    </cfRule>
  </conditionalFormatting>
  <conditionalFormatting sqref="BW67">
    <cfRule type="expression" dxfId="32609" priority="233" stopIfTrue="1">
      <formula>OR(BW67=祝色,WEEKDAY(BW67)=1)</formula>
    </cfRule>
    <cfRule type="expression" dxfId="32608" priority="234" stopIfTrue="1">
      <formula>WEEKDAY(BW67)=7</formula>
    </cfRule>
  </conditionalFormatting>
  <conditionalFormatting sqref="BX67">
    <cfRule type="expression" dxfId="32607" priority="231" stopIfTrue="1">
      <formula>OR(BX67=祝色,WEEKDAY(BX67)=1)</formula>
    </cfRule>
    <cfRule type="expression" dxfId="32606" priority="232" stopIfTrue="1">
      <formula>WEEKDAY(BX67)=7</formula>
    </cfRule>
  </conditionalFormatting>
  <conditionalFormatting sqref="BY67">
    <cfRule type="expression" dxfId="32605" priority="229" stopIfTrue="1">
      <formula>OR(BY67=祝色,WEEKDAY(BY67)=1)</formula>
    </cfRule>
    <cfRule type="expression" dxfId="32604" priority="230" stopIfTrue="1">
      <formula>WEEKDAY(BY67)=7</formula>
    </cfRule>
  </conditionalFormatting>
  <conditionalFormatting sqref="BZ67">
    <cfRule type="expression" dxfId="32603" priority="227" stopIfTrue="1">
      <formula>OR(BZ67=祝色,WEEKDAY(BZ67)=1)</formula>
    </cfRule>
    <cfRule type="expression" dxfId="32602" priority="228" stopIfTrue="1">
      <formula>WEEKDAY(BZ67)=7</formula>
    </cfRule>
  </conditionalFormatting>
  <conditionalFormatting sqref="BT68:BT69">
    <cfRule type="expression" dxfId="32601" priority="225" stopIfTrue="1">
      <formula>OR(BT68=祝色,WEEKDAY(BT68)=1)</formula>
    </cfRule>
    <cfRule type="expression" dxfId="32600" priority="226" stopIfTrue="1">
      <formula>WEEKDAY(BT68)=7</formula>
    </cfRule>
  </conditionalFormatting>
  <conditionalFormatting sqref="BU68:BU69">
    <cfRule type="expression" dxfId="32599" priority="223" stopIfTrue="1">
      <formula>OR(BU68=祝色,WEEKDAY(BU68)=1)</formula>
    </cfRule>
    <cfRule type="expression" dxfId="32598" priority="224" stopIfTrue="1">
      <formula>WEEKDAY(BU68)=7</formula>
    </cfRule>
  </conditionalFormatting>
  <conditionalFormatting sqref="CB63">
    <cfRule type="expression" dxfId="32597" priority="221" stopIfTrue="1">
      <formula>OR(CB63=祝色,WEEKDAY(CB63)=1)</formula>
    </cfRule>
    <cfRule type="expression" dxfId="32596" priority="222" stopIfTrue="1">
      <formula>WEEKDAY(CB63)=7</formula>
    </cfRule>
  </conditionalFormatting>
  <conditionalFormatting sqref="CC63">
    <cfRule type="expression" dxfId="32595" priority="219" stopIfTrue="1">
      <formula>OR(CC63=祝色,WEEKDAY(CC63)=1)</formula>
    </cfRule>
    <cfRule type="expression" dxfId="32594" priority="220" stopIfTrue="1">
      <formula>WEEKDAY(CC63)=7</formula>
    </cfRule>
  </conditionalFormatting>
  <conditionalFormatting sqref="CD63">
    <cfRule type="expression" dxfId="32593" priority="217" stopIfTrue="1">
      <formula>OR(CD63=祝色,WEEKDAY(CD63)=1)</formula>
    </cfRule>
    <cfRule type="expression" dxfId="32592" priority="218" stopIfTrue="1">
      <formula>WEEKDAY(CD63)=7</formula>
    </cfRule>
  </conditionalFormatting>
  <conditionalFormatting sqref="CE63">
    <cfRule type="expression" dxfId="32591" priority="215" stopIfTrue="1">
      <formula>OR(CE63=祝色,WEEKDAY(CE63)=1)</formula>
    </cfRule>
    <cfRule type="expression" dxfId="32590" priority="216" stopIfTrue="1">
      <formula>WEEKDAY(CE63)=7</formula>
    </cfRule>
  </conditionalFormatting>
  <conditionalFormatting sqref="CF63">
    <cfRule type="expression" dxfId="32589" priority="213" stopIfTrue="1">
      <formula>OR(CF63=祝色,WEEKDAY(CF63)=1)</formula>
    </cfRule>
    <cfRule type="expression" dxfId="32588" priority="214" stopIfTrue="1">
      <formula>WEEKDAY(CF63)=7</formula>
    </cfRule>
  </conditionalFormatting>
  <conditionalFormatting sqref="CG63">
    <cfRule type="expression" dxfId="32587" priority="211" stopIfTrue="1">
      <formula>OR(CG63=祝色,WEEKDAY(CG63)=1)</formula>
    </cfRule>
    <cfRule type="expression" dxfId="32586" priority="212" stopIfTrue="1">
      <formula>WEEKDAY(CG63)=7</formula>
    </cfRule>
  </conditionalFormatting>
  <conditionalFormatting sqref="CH63">
    <cfRule type="expression" dxfId="32585" priority="209" stopIfTrue="1">
      <formula>OR(CH63=祝色,WEEKDAY(CH63)=1)</formula>
    </cfRule>
    <cfRule type="expression" dxfId="32584" priority="210" stopIfTrue="1">
      <formula>WEEKDAY(CH63)=7</formula>
    </cfRule>
  </conditionalFormatting>
  <conditionalFormatting sqref="CB64">
    <cfRule type="expression" dxfId="32583" priority="207" stopIfTrue="1">
      <formula>OR(CB64=祝色,WEEKDAY(CB64)=1)</formula>
    </cfRule>
    <cfRule type="expression" dxfId="32582" priority="208" stopIfTrue="1">
      <formula>WEEKDAY(CB64)=7</formula>
    </cfRule>
  </conditionalFormatting>
  <conditionalFormatting sqref="CC64">
    <cfRule type="expression" dxfId="32581" priority="205" stopIfTrue="1">
      <formula>OR(CC64=祝色,WEEKDAY(CC64)=1)</formula>
    </cfRule>
    <cfRule type="expression" dxfId="32580" priority="206" stopIfTrue="1">
      <formula>WEEKDAY(CC64)=7</formula>
    </cfRule>
  </conditionalFormatting>
  <conditionalFormatting sqref="CD64">
    <cfRule type="expression" dxfId="32579" priority="203" stopIfTrue="1">
      <formula>OR(CD64=祝色,WEEKDAY(CD64)=1)</formula>
    </cfRule>
    <cfRule type="expression" dxfId="32578" priority="204" stopIfTrue="1">
      <formula>WEEKDAY(CD64)=7</formula>
    </cfRule>
  </conditionalFormatting>
  <conditionalFormatting sqref="CE64">
    <cfRule type="expression" dxfId="32577" priority="201" stopIfTrue="1">
      <formula>OR(CE64=祝色,WEEKDAY(CE64)=1)</formula>
    </cfRule>
    <cfRule type="expression" dxfId="32576" priority="202" stopIfTrue="1">
      <formula>WEEKDAY(CE64)=7</formula>
    </cfRule>
  </conditionalFormatting>
  <conditionalFormatting sqref="CF64">
    <cfRule type="expression" dxfId="32575" priority="199" stopIfTrue="1">
      <formula>OR(CF64=祝色,WEEKDAY(CF64)=1)</formula>
    </cfRule>
    <cfRule type="expression" dxfId="32574" priority="200" stopIfTrue="1">
      <formula>WEEKDAY(CF64)=7</formula>
    </cfRule>
  </conditionalFormatting>
  <conditionalFormatting sqref="CG64">
    <cfRule type="expression" dxfId="32573" priority="197" stopIfTrue="1">
      <formula>OR(CG64=祝色,WEEKDAY(CG64)=1)</formula>
    </cfRule>
    <cfRule type="expression" dxfId="32572" priority="198" stopIfTrue="1">
      <formula>WEEKDAY(CG64)=7</formula>
    </cfRule>
  </conditionalFormatting>
  <conditionalFormatting sqref="CH64">
    <cfRule type="expression" dxfId="32571" priority="195" stopIfTrue="1">
      <formula>OR(CH64=祝色,WEEKDAY(CH64)=1)</formula>
    </cfRule>
    <cfRule type="expression" dxfId="32570" priority="196" stopIfTrue="1">
      <formula>WEEKDAY(CH64)=7</formula>
    </cfRule>
  </conditionalFormatting>
  <conditionalFormatting sqref="CB65">
    <cfRule type="expression" dxfId="32569" priority="193" stopIfTrue="1">
      <formula>OR(CB65=祝色,WEEKDAY(CB65)=1)</formula>
    </cfRule>
    <cfRule type="expression" dxfId="32568" priority="194" stopIfTrue="1">
      <formula>WEEKDAY(CB65)=7</formula>
    </cfRule>
  </conditionalFormatting>
  <conditionalFormatting sqref="CC65">
    <cfRule type="expression" dxfId="32567" priority="191" stopIfTrue="1">
      <formula>OR(CC65=祝色,WEEKDAY(CC65)=1)</formula>
    </cfRule>
    <cfRule type="expression" dxfId="32566" priority="192" stopIfTrue="1">
      <formula>WEEKDAY(CC65)=7</formula>
    </cfRule>
  </conditionalFormatting>
  <conditionalFormatting sqref="CD65">
    <cfRule type="expression" dxfId="32565" priority="189" stopIfTrue="1">
      <formula>OR(CD65=祝色,WEEKDAY(CD65)=1)</formula>
    </cfRule>
    <cfRule type="expression" dxfId="32564" priority="190" stopIfTrue="1">
      <formula>WEEKDAY(CD65)=7</formula>
    </cfRule>
  </conditionalFormatting>
  <conditionalFormatting sqref="CE65">
    <cfRule type="expression" dxfId="32563" priority="187" stopIfTrue="1">
      <formula>OR(CE65=祝色,WEEKDAY(CE65)=1)</formula>
    </cfRule>
    <cfRule type="expression" dxfId="32562" priority="188" stopIfTrue="1">
      <formula>WEEKDAY(CE65)=7</formula>
    </cfRule>
  </conditionalFormatting>
  <conditionalFormatting sqref="CF65">
    <cfRule type="expression" dxfId="32561" priority="185" stopIfTrue="1">
      <formula>OR(CF65=祝色,WEEKDAY(CF65)=1)</formula>
    </cfRule>
    <cfRule type="expression" dxfId="32560" priority="186" stopIfTrue="1">
      <formula>WEEKDAY(CF65)=7</formula>
    </cfRule>
  </conditionalFormatting>
  <conditionalFormatting sqref="CG65">
    <cfRule type="expression" dxfId="32559" priority="183" stopIfTrue="1">
      <formula>OR(CG65=祝色,WEEKDAY(CG65)=1)</formula>
    </cfRule>
    <cfRule type="expression" dxfId="32558" priority="184" stopIfTrue="1">
      <formula>WEEKDAY(CG65)=7</formula>
    </cfRule>
  </conditionalFormatting>
  <conditionalFormatting sqref="CH65">
    <cfRule type="expression" dxfId="32557" priority="181" stopIfTrue="1">
      <formula>OR(CH65=祝色,WEEKDAY(CH65)=1)</formula>
    </cfRule>
    <cfRule type="expression" dxfId="32556" priority="182" stopIfTrue="1">
      <formula>WEEKDAY(CH65)=7</formula>
    </cfRule>
  </conditionalFormatting>
  <conditionalFormatting sqref="CB66">
    <cfRule type="expression" dxfId="32555" priority="179" stopIfTrue="1">
      <formula>OR(CB66=祝色,WEEKDAY(CB66)=1)</formula>
    </cfRule>
    <cfRule type="expression" dxfId="32554" priority="180" stopIfTrue="1">
      <formula>WEEKDAY(CB66)=7</formula>
    </cfRule>
  </conditionalFormatting>
  <conditionalFormatting sqref="CC66">
    <cfRule type="expression" dxfId="32553" priority="177" stopIfTrue="1">
      <formula>OR(CC66=祝色,WEEKDAY(CC66)=1)</formula>
    </cfRule>
    <cfRule type="expression" dxfId="32552" priority="178" stopIfTrue="1">
      <formula>WEEKDAY(CC66)=7</formula>
    </cfRule>
  </conditionalFormatting>
  <conditionalFormatting sqref="CD66">
    <cfRule type="expression" dxfId="32551" priority="175" stopIfTrue="1">
      <formula>OR(CD66=祝色,WEEKDAY(CD66)=1)</formula>
    </cfRule>
    <cfRule type="expression" dxfId="32550" priority="176" stopIfTrue="1">
      <formula>WEEKDAY(CD66)=7</formula>
    </cfRule>
  </conditionalFormatting>
  <conditionalFormatting sqref="CE66">
    <cfRule type="expression" dxfId="32549" priority="173" stopIfTrue="1">
      <formula>OR(CE66=祝色,WEEKDAY(CE66)=1)</formula>
    </cfRule>
    <cfRule type="expression" dxfId="32548" priority="174" stopIfTrue="1">
      <formula>WEEKDAY(CE66)=7</formula>
    </cfRule>
  </conditionalFormatting>
  <conditionalFormatting sqref="CF66">
    <cfRule type="expression" dxfId="32547" priority="171" stopIfTrue="1">
      <formula>OR(CF66=祝色,WEEKDAY(CF66)=1)</formula>
    </cfRule>
    <cfRule type="expression" dxfId="32546" priority="172" stopIfTrue="1">
      <formula>WEEKDAY(CF66)=7</formula>
    </cfRule>
  </conditionalFormatting>
  <conditionalFormatting sqref="CG66">
    <cfRule type="expression" dxfId="32545" priority="169" stopIfTrue="1">
      <formula>OR(CG66=祝色,WEEKDAY(CG66)=1)</formula>
    </cfRule>
    <cfRule type="expression" dxfId="32544" priority="170" stopIfTrue="1">
      <formula>WEEKDAY(CG66)=7</formula>
    </cfRule>
  </conditionalFormatting>
  <conditionalFormatting sqref="CH66">
    <cfRule type="expression" dxfId="32543" priority="167" stopIfTrue="1">
      <formula>OR(CH66=祝色,WEEKDAY(CH66)=1)</formula>
    </cfRule>
    <cfRule type="expression" dxfId="32542" priority="168" stopIfTrue="1">
      <formula>WEEKDAY(CH66)=7</formula>
    </cfRule>
  </conditionalFormatting>
  <conditionalFormatting sqref="CB67">
    <cfRule type="expression" dxfId="32541" priority="165" stopIfTrue="1">
      <formula>OR(CB67=祝色,WEEKDAY(CB67)=1)</formula>
    </cfRule>
    <cfRule type="expression" dxfId="32540" priority="166" stopIfTrue="1">
      <formula>WEEKDAY(CB67)=7</formula>
    </cfRule>
  </conditionalFormatting>
  <conditionalFormatting sqref="CC67">
    <cfRule type="expression" dxfId="32539" priority="163" stopIfTrue="1">
      <formula>OR(CC67=祝色,WEEKDAY(CC67)=1)</formula>
    </cfRule>
    <cfRule type="expression" dxfId="32538" priority="164" stopIfTrue="1">
      <formula>WEEKDAY(CC67)=7</formula>
    </cfRule>
  </conditionalFormatting>
  <conditionalFormatting sqref="CD67">
    <cfRule type="expression" dxfId="32537" priority="161" stopIfTrue="1">
      <formula>OR(CD67=祝色,WEEKDAY(CD67)=1)</formula>
    </cfRule>
    <cfRule type="expression" dxfId="32536" priority="162" stopIfTrue="1">
      <formula>WEEKDAY(CD67)=7</formula>
    </cfRule>
  </conditionalFormatting>
  <conditionalFormatting sqref="CE67">
    <cfRule type="expression" dxfId="32535" priority="159" stopIfTrue="1">
      <formula>OR(CE67=祝色,WEEKDAY(CE67)=1)</formula>
    </cfRule>
    <cfRule type="expression" dxfId="32534" priority="160" stopIfTrue="1">
      <formula>WEEKDAY(CE67)=7</formula>
    </cfRule>
  </conditionalFormatting>
  <conditionalFormatting sqref="CF67">
    <cfRule type="expression" dxfId="32533" priority="157" stopIfTrue="1">
      <formula>OR(CF67=祝色,WEEKDAY(CF67)=1)</formula>
    </cfRule>
    <cfRule type="expression" dxfId="32532" priority="158" stopIfTrue="1">
      <formula>WEEKDAY(CF67)=7</formula>
    </cfRule>
  </conditionalFormatting>
  <conditionalFormatting sqref="CG67">
    <cfRule type="expression" dxfId="32531" priority="155" stopIfTrue="1">
      <formula>OR(CG67=祝色,WEEKDAY(CG67)=1)</formula>
    </cfRule>
    <cfRule type="expression" dxfId="32530" priority="156" stopIfTrue="1">
      <formula>WEEKDAY(CG67)=7</formula>
    </cfRule>
  </conditionalFormatting>
  <conditionalFormatting sqref="CH67">
    <cfRule type="expression" dxfId="32529" priority="153" stopIfTrue="1">
      <formula>OR(CH67=祝色,WEEKDAY(CH67)=1)</formula>
    </cfRule>
    <cfRule type="expression" dxfId="32528" priority="154" stopIfTrue="1">
      <formula>WEEKDAY(CH67)=7</formula>
    </cfRule>
  </conditionalFormatting>
  <conditionalFormatting sqref="CB68:CB69">
    <cfRule type="expression" dxfId="32527" priority="151" stopIfTrue="1">
      <formula>OR(CB68=祝色,WEEKDAY(CB68)=1)</formula>
    </cfRule>
    <cfRule type="expression" dxfId="32526" priority="152" stopIfTrue="1">
      <formula>WEEKDAY(CB68)=7</formula>
    </cfRule>
  </conditionalFormatting>
  <conditionalFormatting sqref="CC68:CC69">
    <cfRule type="expression" dxfId="32525" priority="149" stopIfTrue="1">
      <formula>OR(CC68=祝色,WEEKDAY(CC68)=1)</formula>
    </cfRule>
    <cfRule type="expression" dxfId="32524" priority="150" stopIfTrue="1">
      <formula>WEEKDAY(CC68)=7</formula>
    </cfRule>
  </conditionalFormatting>
  <conditionalFormatting sqref="BT72">
    <cfRule type="expression" dxfId="32523" priority="147" stopIfTrue="1">
      <formula>OR(BT72=祝色,WEEKDAY(BT72)=1)</formula>
    </cfRule>
    <cfRule type="expression" dxfId="32522" priority="148" stopIfTrue="1">
      <formula>WEEKDAY(BT72)=7</formula>
    </cfRule>
  </conditionalFormatting>
  <conditionalFormatting sqref="BU72">
    <cfRule type="expression" dxfId="32521" priority="145" stopIfTrue="1">
      <formula>OR(BU72=祝色,WEEKDAY(BU72)=1)</formula>
    </cfRule>
    <cfRule type="expression" dxfId="32520" priority="146" stopIfTrue="1">
      <formula>WEEKDAY(BU72)=7</formula>
    </cfRule>
  </conditionalFormatting>
  <conditionalFormatting sqref="BV72">
    <cfRule type="expression" dxfId="32519" priority="143" stopIfTrue="1">
      <formula>OR(BV72=祝色,WEEKDAY(BV72)=1)</formula>
    </cfRule>
    <cfRule type="expression" dxfId="32518" priority="144" stopIfTrue="1">
      <formula>WEEKDAY(BV72)=7</formula>
    </cfRule>
  </conditionalFormatting>
  <conditionalFormatting sqref="BW72">
    <cfRule type="expression" dxfId="32517" priority="141" stopIfTrue="1">
      <formula>OR(BW72=祝色,WEEKDAY(BW72)=1)</formula>
    </cfRule>
    <cfRule type="expression" dxfId="32516" priority="142" stopIfTrue="1">
      <formula>WEEKDAY(BW72)=7</formula>
    </cfRule>
  </conditionalFormatting>
  <conditionalFormatting sqref="BX72">
    <cfRule type="expression" dxfId="32515" priority="139" stopIfTrue="1">
      <formula>OR(BX72=祝色,WEEKDAY(BX72)=1)</formula>
    </cfRule>
    <cfRule type="expression" dxfId="32514" priority="140" stopIfTrue="1">
      <formula>WEEKDAY(BX72)=7</formula>
    </cfRule>
  </conditionalFormatting>
  <conditionalFormatting sqref="BY72">
    <cfRule type="expression" dxfId="32513" priority="137" stopIfTrue="1">
      <formula>OR(BY72=祝色,WEEKDAY(BY72)=1)</formula>
    </cfRule>
    <cfRule type="expression" dxfId="32512" priority="138" stopIfTrue="1">
      <formula>WEEKDAY(BY72)=7</formula>
    </cfRule>
  </conditionalFormatting>
  <conditionalFormatting sqref="BZ72">
    <cfRule type="expression" dxfId="32511" priority="135" stopIfTrue="1">
      <formula>OR(BZ72=祝色,WEEKDAY(BZ72)=1)</formula>
    </cfRule>
    <cfRule type="expression" dxfId="32510" priority="136" stopIfTrue="1">
      <formula>WEEKDAY(BZ72)=7</formula>
    </cfRule>
  </conditionalFormatting>
  <conditionalFormatting sqref="BT73">
    <cfRule type="expression" dxfId="32509" priority="133" stopIfTrue="1">
      <formula>OR(BT73=祝色,WEEKDAY(BT73)=1)</formula>
    </cfRule>
    <cfRule type="expression" dxfId="32508" priority="134" stopIfTrue="1">
      <formula>WEEKDAY(BT73)=7</formula>
    </cfRule>
  </conditionalFormatting>
  <conditionalFormatting sqref="BU73">
    <cfRule type="expression" dxfId="32507" priority="131" stopIfTrue="1">
      <formula>OR(BU73=祝色,WEEKDAY(BU73)=1)</formula>
    </cfRule>
    <cfRule type="expression" dxfId="32506" priority="132" stopIfTrue="1">
      <formula>WEEKDAY(BU73)=7</formula>
    </cfRule>
  </conditionalFormatting>
  <conditionalFormatting sqref="BV73">
    <cfRule type="expression" dxfId="32505" priority="129" stopIfTrue="1">
      <formula>OR(BV73=祝色,WEEKDAY(BV73)=1)</formula>
    </cfRule>
    <cfRule type="expression" dxfId="32504" priority="130" stopIfTrue="1">
      <formula>WEEKDAY(BV73)=7</formula>
    </cfRule>
  </conditionalFormatting>
  <conditionalFormatting sqref="BW73">
    <cfRule type="expression" dxfId="32503" priority="127" stopIfTrue="1">
      <formula>OR(BW73=祝色,WEEKDAY(BW73)=1)</formula>
    </cfRule>
    <cfRule type="expression" dxfId="32502" priority="128" stopIfTrue="1">
      <formula>WEEKDAY(BW73)=7</formula>
    </cfRule>
  </conditionalFormatting>
  <conditionalFormatting sqref="BX73">
    <cfRule type="expression" dxfId="32501" priority="125" stopIfTrue="1">
      <formula>OR(BX73=祝色,WEEKDAY(BX73)=1)</formula>
    </cfRule>
    <cfRule type="expression" dxfId="32500" priority="126" stopIfTrue="1">
      <formula>WEEKDAY(BX73)=7</formula>
    </cfRule>
  </conditionalFormatting>
  <conditionalFormatting sqref="BY73">
    <cfRule type="expression" dxfId="32499" priority="123" stopIfTrue="1">
      <formula>OR(BY73=祝色,WEEKDAY(BY73)=1)</formula>
    </cfRule>
    <cfRule type="expression" dxfId="32498" priority="124" stopIfTrue="1">
      <formula>WEEKDAY(BY73)=7</formula>
    </cfRule>
  </conditionalFormatting>
  <conditionalFormatting sqref="BZ73">
    <cfRule type="expression" dxfId="32497" priority="121" stopIfTrue="1">
      <formula>OR(BZ73=祝色,WEEKDAY(BZ73)=1)</formula>
    </cfRule>
    <cfRule type="expression" dxfId="32496" priority="122" stopIfTrue="1">
      <formula>WEEKDAY(BZ73)=7</formula>
    </cfRule>
  </conditionalFormatting>
  <conditionalFormatting sqref="BT74">
    <cfRule type="expression" dxfId="32495" priority="119" stopIfTrue="1">
      <formula>OR(BT74=祝色,WEEKDAY(BT74)=1)</formula>
    </cfRule>
    <cfRule type="expression" dxfId="32494" priority="120" stopIfTrue="1">
      <formula>WEEKDAY(BT74)=7</formula>
    </cfRule>
  </conditionalFormatting>
  <conditionalFormatting sqref="BU74">
    <cfRule type="expression" dxfId="32493" priority="117" stopIfTrue="1">
      <formula>OR(BU74=祝色,WEEKDAY(BU74)=1)</formula>
    </cfRule>
    <cfRule type="expression" dxfId="32492" priority="118" stopIfTrue="1">
      <formula>WEEKDAY(BU74)=7</formula>
    </cfRule>
  </conditionalFormatting>
  <conditionalFormatting sqref="BV74">
    <cfRule type="expression" dxfId="32491" priority="115" stopIfTrue="1">
      <formula>OR(BV74=祝色,WEEKDAY(BV74)=1)</formula>
    </cfRule>
    <cfRule type="expression" dxfId="32490" priority="116" stopIfTrue="1">
      <formula>WEEKDAY(BV74)=7</formula>
    </cfRule>
  </conditionalFormatting>
  <conditionalFormatting sqref="BW74">
    <cfRule type="expression" dxfId="32489" priority="113" stopIfTrue="1">
      <formula>OR(BW74=祝色,WEEKDAY(BW74)=1)</formula>
    </cfRule>
    <cfRule type="expression" dxfId="32488" priority="114" stopIfTrue="1">
      <formula>WEEKDAY(BW74)=7</formula>
    </cfRule>
  </conditionalFormatting>
  <conditionalFormatting sqref="BX74">
    <cfRule type="expression" dxfId="32487" priority="111" stopIfTrue="1">
      <formula>OR(BX74=祝色,WEEKDAY(BX74)=1)</formula>
    </cfRule>
    <cfRule type="expression" dxfId="32486" priority="112" stopIfTrue="1">
      <formula>WEEKDAY(BX74)=7</formula>
    </cfRule>
  </conditionalFormatting>
  <conditionalFormatting sqref="BY74">
    <cfRule type="expression" dxfId="32485" priority="109" stopIfTrue="1">
      <formula>OR(BY74=祝色,WEEKDAY(BY74)=1)</formula>
    </cfRule>
    <cfRule type="expression" dxfId="32484" priority="110" stopIfTrue="1">
      <formula>WEEKDAY(BY74)=7</formula>
    </cfRule>
  </conditionalFormatting>
  <conditionalFormatting sqref="BZ74">
    <cfRule type="expression" dxfId="32483" priority="107" stopIfTrue="1">
      <formula>OR(BZ74=祝色,WEEKDAY(BZ74)=1)</formula>
    </cfRule>
    <cfRule type="expression" dxfId="32482" priority="108" stopIfTrue="1">
      <formula>WEEKDAY(BZ74)=7</formula>
    </cfRule>
  </conditionalFormatting>
  <conditionalFormatting sqref="BT75">
    <cfRule type="expression" dxfId="32481" priority="105" stopIfTrue="1">
      <formula>OR(BT75=祝色,WEEKDAY(BT75)=1)</formula>
    </cfRule>
    <cfRule type="expression" dxfId="32480" priority="106" stopIfTrue="1">
      <formula>WEEKDAY(BT75)=7</formula>
    </cfRule>
  </conditionalFormatting>
  <conditionalFormatting sqref="BU75">
    <cfRule type="expression" dxfId="32479" priority="103" stopIfTrue="1">
      <formula>OR(BU75=祝色,WEEKDAY(BU75)=1)</formula>
    </cfRule>
    <cfRule type="expression" dxfId="32478" priority="104" stopIfTrue="1">
      <formula>WEEKDAY(BU75)=7</formula>
    </cfRule>
  </conditionalFormatting>
  <conditionalFormatting sqref="BV75">
    <cfRule type="expression" dxfId="32477" priority="101" stopIfTrue="1">
      <formula>OR(BV75=祝色,WEEKDAY(BV75)=1)</formula>
    </cfRule>
    <cfRule type="expression" dxfId="32476" priority="102" stopIfTrue="1">
      <formula>WEEKDAY(BV75)=7</formula>
    </cfRule>
  </conditionalFormatting>
  <conditionalFormatting sqref="BW75">
    <cfRule type="expression" dxfId="32475" priority="99" stopIfTrue="1">
      <formula>OR(BW75=祝色,WEEKDAY(BW75)=1)</formula>
    </cfRule>
    <cfRule type="expression" dxfId="32474" priority="100" stopIfTrue="1">
      <formula>WEEKDAY(BW75)=7</formula>
    </cfRule>
  </conditionalFormatting>
  <conditionalFormatting sqref="BX75">
    <cfRule type="expression" dxfId="32473" priority="97" stopIfTrue="1">
      <formula>OR(BX75=祝色,WEEKDAY(BX75)=1)</formula>
    </cfRule>
    <cfRule type="expression" dxfId="32472" priority="98" stopIfTrue="1">
      <formula>WEEKDAY(BX75)=7</formula>
    </cfRule>
  </conditionalFormatting>
  <conditionalFormatting sqref="BY75">
    <cfRule type="expression" dxfId="32471" priority="95" stopIfTrue="1">
      <formula>OR(BY75=祝色,WEEKDAY(BY75)=1)</formula>
    </cfRule>
    <cfRule type="expression" dxfId="32470" priority="96" stopIfTrue="1">
      <formula>WEEKDAY(BY75)=7</formula>
    </cfRule>
  </conditionalFormatting>
  <conditionalFormatting sqref="BZ75">
    <cfRule type="expression" dxfId="32469" priority="93" stopIfTrue="1">
      <formula>OR(BZ75=祝色,WEEKDAY(BZ75)=1)</formula>
    </cfRule>
    <cfRule type="expression" dxfId="32468" priority="94" stopIfTrue="1">
      <formula>WEEKDAY(BZ75)=7</formula>
    </cfRule>
  </conditionalFormatting>
  <conditionalFormatting sqref="BT76">
    <cfRule type="expression" dxfId="32467" priority="91" stopIfTrue="1">
      <formula>OR(BT76=祝色,WEEKDAY(BT76)=1)</formula>
    </cfRule>
    <cfRule type="expression" dxfId="32466" priority="92" stopIfTrue="1">
      <formula>WEEKDAY(BT76)=7</formula>
    </cfRule>
  </conditionalFormatting>
  <conditionalFormatting sqref="BU76">
    <cfRule type="expression" dxfId="32465" priority="89" stopIfTrue="1">
      <formula>OR(BU76=祝色,WEEKDAY(BU76)=1)</formula>
    </cfRule>
    <cfRule type="expression" dxfId="32464" priority="90" stopIfTrue="1">
      <formula>WEEKDAY(BU76)=7</formula>
    </cfRule>
  </conditionalFormatting>
  <conditionalFormatting sqref="BV76">
    <cfRule type="expression" dxfId="32463" priority="87" stopIfTrue="1">
      <formula>OR(BV76=祝色,WEEKDAY(BV76)=1)</formula>
    </cfRule>
    <cfRule type="expression" dxfId="32462" priority="88" stopIfTrue="1">
      <formula>WEEKDAY(BV76)=7</formula>
    </cfRule>
  </conditionalFormatting>
  <conditionalFormatting sqref="BW76">
    <cfRule type="expression" dxfId="32461" priority="85" stopIfTrue="1">
      <formula>OR(BW76=祝色,WEEKDAY(BW76)=1)</formula>
    </cfRule>
    <cfRule type="expression" dxfId="32460" priority="86" stopIfTrue="1">
      <formula>WEEKDAY(BW76)=7</formula>
    </cfRule>
  </conditionalFormatting>
  <conditionalFormatting sqref="BX76">
    <cfRule type="expression" dxfId="32459" priority="83" stopIfTrue="1">
      <formula>OR(BX76=祝色,WEEKDAY(BX76)=1)</formula>
    </cfRule>
    <cfRule type="expression" dxfId="32458" priority="84" stopIfTrue="1">
      <formula>WEEKDAY(BX76)=7</formula>
    </cfRule>
  </conditionalFormatting>
  <conditionalFormatting sqref="BY76">
    <cfRule type="expression" dxfId="32457" priority="81" stopIfTrue="1">
      <formula>OR(BY76=祝色,WEEKDAY(BY76)=1)</formula>
    </cfRule>
    <cfRule type="expression" dxfId="32456" priority="82" stopIfTrue="1">
      <formula>WEEKDAY(BY76)=7</formula>
    </cfRule>
  </conditionalFormatting>
  <conditionalFormatting sqref="BZ76">
    <cfRule type="expression" dxfId="32455" priority="79" stopIfTrue="1">
      <formula>OR(BZ76=祝色,WEEKDAY(BZ76)=1)</formula>
    </cfRule>
    <cfRule type="expression" dxfId="32454" priority="80" stopIfTrue="1">
      <formula>WEEKDAY(BZ76)=7</formula>
    </cfRule>
  </conditionalFormatting>
  <conditionalFormatting sqref="BT77">
    <cfRule type="expression" dxfId="32453" priority="77" stopIfTrue="1">
      <formula>OR(BT77=祝色,WEEKDAY(BT77)=1)</formula>
    </cfRule>
    <cfRule type="expression" dxfId="32452" priority="78" stopIfTrue="1">
      <formula>WEEKDAY(BT77)=7</formula>
    </cfRule>
  </conditionalFormatting>
  <conditionalFormatting sqref="BU77">
    <cfRule type="expression" dxfId="32451" priority="75" stopIfTrue="1">
      <formula>OR(BU77=祝色,WEEKDAY(BU77)=1)</formula>
    </cfRule>
    <cfRule type="expression" dxfId="32450" priority="76" stopIfTrue="1">
      <formula>WEEKDAY(BU77)=7</formula>
    </cfRule>
  </conditionalFormatting>
  <conditionalFormatting sqref="CB72">
    <cfRule type="expression" dxfId="32449" priority="73" stopIfTrue="1">
      <formula>OR(CB72=祝色,WEEKDAY(CB72)=1)</formula>
    </cfRule>
    <cfRule type="expression" dxfId="32448" priority="74" stopIfTrue="1">
      <formula>WEEKDAY(CB72)=7</formula>
    </cfRule>
  </conditionalFormatting>
  <conditionalFormatting sqref="CC72">
    <cfRule type="expression" dxfId="32447" priority="71" stopIfTrue="1">
      <formula>OR(CC72=祝色,WEEKDAY(CC72)=1)</formula>
    </cfRule>
    <cfRule type="expression" dxfId="32446" priority="72" stopIfTrue="1">
      <formula>WEEKDAY(CC72)=7</formula>
    </cfRule>
  </conditionalFormatting>
  <conditionalFormatting sqref="CD72">
    <cfRule type="expression" dxfId="32445" priority="69" stopIfTrue="1">
      <formula>OR(CD72=祝色,WEEKDAY(CD72)=1)</formula>
    </cfRule>
    <cfRule type="expression" dxfId="32444" priority="70" stopIfTrue="1">
      <formula>WEEKDAY(CD72)=7</formula>
    </cfRule>
  </conditionalFormatting>
  <conditionalFormatting sqref="CE72">
    <cfRule type="expression" dxfId="32443" priority="67" stopIfTrue="1">
      <formula>OR(CE72=祝色,WEEKDAY(CE72)=1)</formula>
    </cfRule>
    <cfRule type="expression" dxfId="32442" priority="68" stopIfTrue="1">
      <formula>WEEKDAY(CE72)=7</formula>
    </cfRule>
  </conditionalFormatting>
  <conditionalFormatting sqref="CF72">
    <cfRule type="expression" dxfId="32441" priority="65" stopIfTrue="1">
      <formula>OR(CF72=祝色,WEEKDAY(CF72)=1)</formula>
    </cfRule>
    <cfRule type="expression" dxfId="32440" priority="66" stopIfTrue="1">
      <formula>WEEKDAY(CF72)=7</formula>
    </cfRule>
  </conditionalFormatting>
  <conditionalFormatting sqref="CG72">
    <cfRule type="expression" dxfId="32439" priority="63" stopIfTrue="1">
      <formula>OR(CG72=祝色,WEEKDAY(CG72)=1)</formula>
    </cfRule>
    <cfRule type="expression" dxfId="32438" priority="64" stopIfTrue="1">
      <formula>WEEKDAY(CG72)=7</formula>
    </cfRule>
  </conditionalFormatting>
  <conditionalFormatting sqref="CH72">
    <cfRule type="expression" dxfId="32437" priority="61" stopIfTrue="1">
      <formula>OR(CH72=祝色,WEEKDAY(CH72)=1)</formula>
    </cfRule>
    <cfRule type="expression" dxfId="32436" priority="62" stopIfTrue="1">
      <formula>WEEKDAY(CH72)=7</formula>
    </cfRule>
  </conditionalFormatting>
  <conditionalFormatting sqref="CB73">
    <cfRule type="expression" dxfId="32435" priority="59" stopIfTrue="1">
      <formula>OR(CB73=祝色,WEEKDAY(CB73)=1)</formula>
    </cfRule>
    <cfRule type="expression" dxfId="32434" priority="60" stopIfTrue="1">
      <formula>WEEKDAY(CB73)=7</formula>
    </cfRule>
  </conditionalFormatting>
  <conditionalFormatting sqref="CC73">
    <cfRule type="expression" dxfId="32433" priority="57" stopIfTrue="1">
      <formula>OR(CC73=祝色,WEEKDAY(CC73)=1)</formula>
    </cfRule>
    <cfRule type="expression" dxfId="32432" priority="58" stopIfTrue="1">
      <formula>WEEKDAY(CC73)=7</formula>
    </cfRule>
  </conditionalFormatting>
  <conditionalFormatting sqref="CD73">
    <cfRule type="expression" dxfId="32431" priority="55" stopIfTrue="1">
      <formula>OR(CD73=祝色,WEEKDAY(CD73)=1)</formula>
    </cfRule>
    <cfRule type="expression" dxfId="32430" priority="56" stopIfTrue="1">
      <formula>WEEKDAY(CD73)=7</formula>
    </cfRule>
  </conditionalFormatting>
  <conditionalFormatting sqref="CE73">
    <cfRule type="expression" dxfId="32429" priority="53" stopIfTrue="1">
      <formula>OR(CE73=祝色,WEEKDAY(CE73)=1)</formula>
    </cfRule>
    <cfRule type="expression" dxfId="32428" priority="54" stopIfTrue="1">
      <formula>WEEKDAY(CE73)=7</formula>
    </cfRule>
  </conditionalFormatting>
  <conditionalFormatting sqref="CF73">
    <cfRule type="expression" dxfId="32427" priority="51" stopIfTrue="1">
      <formula>OR(CF73=祝色,WEEKDAY(CF73)=1)</formula>
    </cfRule>
    <cfRule type="expression" dxfId="32426" priority="52" stopIfTrue="1">
      <formula>WEEKDAY(CF73)=7</formula>
    </cfRule>
  </conditionalFormatting>
  <conditionalFormatting sqref="CG73">
    <cfRule type="expression" dxfId="32425" priority="49" stopIfTrue="1">
      <formula>OR(CG73=祝色,WEEKDAY(CG73)=1)</formula>
    </cfRule>
    <cfRule type="expression" dxfId="32424" priority="50" stopIfTrue="1">
      <formula>WEEKDAY(CG73)=7</formula>
    </cfRule>
  </conditionalFormatting>
  <conditionalFormatting sqref="CH73">
    <cfRule type="expression" dxfId="32423" priority="47" stopIfTrue="1">
      <formula>OR(CH73=祝色,WEEKDAY(CH73)=1)</formula>
    </cfRule>
    <cfRule type="expression" dxfId="32422" priority="48" stopIfTrue="1">
      <formula>WEEKDAY(CH73)=7</formula>
    </cfRule>
  </conditionalFormatting>
  <conditionalFormatting sqref="CB74">
    <cfRule type="expression" dxfId="32421" priority="45" stopIfTrue="1">
      <formula>OR(CB74=祝色,WEEKDAY(CB74)=1)</formula>
    </cfRule>
    <cfRule type="expression" dxfId="32420" priority="46" stopIfTrue="1">
      <formula>WEEKDAY(CB74)=7</formula>
    </cfRule>
  </conditionalFormatting>
  <conditionalFormatting sqref="CC74">
    <cfRule type="expression" dxfId="32419" priority="43" stopIfTrue="1">
      <formula>OR(CC74=祝色,WEEKDAY(CC74)=1)</formula>
    </cfRule>
    <cfRule type="expression" dxfId="32418" priority="44" stopIfTrue="1">
      <formula>WEEKDAY(CC74)=7</formula>
    </cfRule>
  </conditionalFormatting>
  <conditionalFormatting sqref="CD74">
    <cfRule type="expression" dxfId="32417" priority="41" stopIfTrue="1">
      <formula>OR(CD74=祝色,WEEKDAY(CD74)=1)</formula>
    </cfRule>
    <cfRule type="expression" dxfId="32416" priority="42" stopIfTrue="1">
      <formula>WEEKDAY(CD74)=7</formula>
    </cfRule>
  </conditionalFormatting>
  <conditionalFormatting sqref="CE74">
    <cfRule type="expression" dxfId="32415" priority="39" stopIfTrue="1">
      <formula>OR(CE74=祝色,WEEKDAY(CE74)=1)</formula>
    </cfRule>
    <cfRule type="expression" dxfId="32414" priority="40" stopIfTrue="1">
      <formula>WEEKDAY(CE74)=7</formula>
    </cfRule>
  </conditionalFormatting>
  <conditionalFormatting sqref="CF74">
    <cfRule type="expression" dxfId="32413" priority="37" stopIfTrue="1">
      <formula>OR(CF74=祝色,WEEKDAY(CF74)=1)</formula>
    </cfRule>
    <cfRule type="expression" dxfId="32412" priority="38" stopIfTrue="1">
      <formula>WEEKDAY(CF74)=7</formula>
    </cfRule>
  </conditionalFormatting>
  <conditionalFormatting sqref="CG74">
    <cfRule type="expression" dxfId="32411" priority="35" stopIfTrue="1">
      <formula>OR(CG74=祝色,WEEKDAY(CG74)=1)</formula>
    </cfRule>
    <cfRule type="expression" dxfId="32410" priority="36" stopIfTrue="1">
      <formula>WEEKDAY(CG74)=7</formula>
    </cfRule>
  </conditionalFormatting>
  <conditionalFormatting sqref="CH74">
    <cfRule type="expression" dxfId="32409" priority="33" stopIfTrue="1">
      <formula>OR(CH74=祝色,WEEKDAY(CH74)=1)</formula>
    </cfRule>
    <cfRule type="expression" dxfId="32408" priority="34" stopIfTrue="1">
      <formula>WEEKDAY(CH74)=7</formula>
    </cfRule>
  </conditionalFormatting>
  <conditionalFormatting sqref="CB75">
    <cfRule type="expression" dxfId="32407" priority="31" stopIfTrue="1">
      <formula>OR(CB75=祝色,WEEKDAY(CB75)=1)</formula>
    </cfRule>
    <cfRule type="expression" dxfId="32406" priority="32" stopIfTrue="1">
      <formula>WEEKDAY(CB75)=7</formula>
    </cfRule>
  </conditionalFormatting>
  <conditionalFormatting sqref="CC75">
    <cfRule type="expression" dxfId="32405" priority="29" stopIfTrue="1">
      <formula>OR(CC75=祝色,WEEKDAY(CC75)=1)</formula>
    </cfRule>
    <cfRule type="expression" dxfId="32404" priority="30" stopIfTrue="1">
      <formula>WEEKDAY(CC75)=7</formula>
    </cfRule>
  </conditionalFormatting>
  <conditionalFormatting sqref="CD75">
    <cfRule type="expression" dxfId="32403" priority="27" stopIfTrue="1">
      <formula>OR(CD75=祝色,WEEKDAY(CD75)=1)</formula>
    </cfRule>
    <cfRule type="expression" dxfId="32402" priority="28" stopIfTrue="1">
      <formula>WEEKDAY(CD75)=7</formula>
    </cfRule>
  </conditionalFormatting>
  <conditionalFormatting sqref="CE75">
    <cfRule type="expression" dxfId="32401" priority="25" stopIfTrue="1">
      <formula>OR(CE75=祝色,WEEKDAY(CE75)=1)</formula>
    </cfRule>
    <cfRule type="expression" dxfId="32400" priority="26" stopIfTrue="1">
      <formula>WEEKDAY(CE75)=7</formula>
    </cfRule>
  </conditionalFormatting>
  <conditionalFormatting sqref="CF75">
    <cfRule type="expression" dxfId="32399" priority="23" stopIfTrue="1">
      <formula>OR(CF75=祝色,WEEKDAY(CF75)=1)</formula>
    </cfRule>
    <cfRule type="expression" dxfId="32398" priority="24" stopIfTrue="1">
      <formula>WEEKDAY(CF75)=7</formula>
    </cfRule>
  </conditionalFormatting>
  <conditionalFormatting sqref="CG75">
    <cfRule type="expression" dxfId="32397" priority="21" stopIfTrue="1">
      <formula>OR(CG75=祝色,WEEKDAY(CG75)=1)</formula>
    </cfRule>
    <cfRule type="expression" dxfId="32396" priority="22" stopIfTrue="1">
      <formula>WEEKDAY(CG75)=7</formula>
    </cfRule>
  </conditionalFormatting>
  <conditionalFormatting sqref="CH75">
    <cfRule type="expression" dxfId="32395" priority="19" stopIfTrue="1">
      <formula>OR(CH75=祝色,WEEKDAY(CH75)=1)</formula>
    </cfRule>
    <cfRule type="expression" dxfId="32394" priority="20" stopIfTrue="1">
      <formula>WEEKDAY(CH75)=7</formula>
    </cfRule>
  </conditionalFormatting>
  <conditionalFormatting sqref="CB76">
    <cfRule type="expression" dxfId="32393" priority="17" stopIfTrue="1">
      <formula>OR(CB76=祝色,WEEKDAY(CB76)=1)</formula>
    </cfRule>
    <cfRule type="expression" dxfId="32392" priority="18" stopIfTrue="1">
      <formula>WEEKDAY(CB76)=7</formula>
    </cfRule>
  </conditionalFormatting>
  <conditionalFormatting sqref="CC76">
    <cfRule type="expression" dxfId="32391" priority="15" stopIfTrue="1">
      <formula>OR(CC76=祝色,WEEKDAY(CC76)=1)</formula>
    </cfRule>
    <cfRule type="expression" dxfId="32390" priority="16" stopIfTrue="1">
      <formula>WEEKDAY(CC76)=7</formula>
    </cfRule>
  </conditionalFormatting>
  <conditionalFormatting sqref="CD76">
    <cfRule type="expression" dxfId="32389" priority="13" stopIfTrue="1">
      <formula>OR(CD76=祝色,WEEKDAY(CD76)=1)</formula>
    </cfRule>
    <cfRule type="expression" dxfId="32388" priority="14" stopIfTrue="1">
      <formula>WEEKDAY(CD76)=7</formula>
    </cfRule>
  </conditionalFormatting>
  <conditionalFormatting sqref="CE76">
    <cfRule type="expression" dxfId="32387" priority="11" stopIfTrue="1">
      <formula>OR(CE76=祝色,WEEKDAY(CE76)=1)</formula>
    </cfRule>
    <cfRule type="expression" dxfId="32386" priority="12" stopIfTrue="1">
      <formula>WEEKDAY(CE76)=7</formula>
    </cfRule>
  </conditionalFormatting>
  <conditionalFormatting sqref="CF76">
    <cfRule type="expression" dxfId="32385" priority="9" stopIfTrue="1">
      <formula>OR(CF76=祝色,WEEKDAY(CF76)=1)</formula>
    </cfRule>
    <cfRule type="expression" dxfId="32384" priority="10" stopIfTrue="1">
      <formula>WEEKDAY(CF76)=7</formula>
    </cfRule>
  </conditionalFormatting>
  <conditionalFormatting sqref="CG76">
    <cfRule type="expression" dxfId="32383" priority="7" stopIfTrue="1">
      <formula>OR(CG76=祝色,WEEKDAY(CG76)=1)</formula>
    </cfRule>
    <cfRule type="expression" dxfId="32382" priority="8" stopIfTrue="1">
      <formula>WEEKDAY(CG76)=7</formula>
    </cfRule>
  </conditionalFormatting>
  <conditionalFormatting sqref="CH76">
    <cfRule type="expression" dxfId="32381" priority="5" stopIfTrue="1">
      <formula>OR(CH76=祝色,WEEKDAY(CH76)=1)</formula>
    </cfRule>
    <cfRule type="expression" dxfId="32380" priority="6" stopIfTrue="1">
      <formula>WEEKDAY(CH76)=7</formula>
    </cfRule>
  </conditionalFormatting>
  <conditionalFormatting sqref="CB77">
    <cfRule type="expression" dxfId="32379" priority="3" stopIfTrue="1">
      <formula>OR(CB77=祝色,WEEKDAY(CB77)=1)</formula>
    </cfRule>
    <cfRule type="expression" dxfId="32378" priority="4" stopIfTrue="1">
      <formula>WEEKDAY(CB77)=7</formula>
    </cfRule>
  </conditionalFormatting>
  <conditionalFormatting sqref="CC77">
    <cfRule type="expression" dxfId="32377" priority="1" stopIfTrue="1">
      <formula>OR(CC77=祝色,WEEKDAY(CC77)=1)</formula>
    </cfRule>
    <cfRule type="expression" dxfId="32376" priority="2" stopIfTrue="1">
      <formula>WEEKDAY(CC77)=7</formula>
    </cfRule>
  </conditionalFormatting>
  <pageMargins left="0" right="0" top="0" bottom="0" header="0.51181102362204722" footer="0.51181102362204722"/>
  <pageSetup paperSize="9" scale="103" orientation="landscape" r:id="rId1"/>
  <headerFooter alignWithMargins="0"/>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CJ79"/>
  <sheetViews>
    <sheetView zoomScaleNormal="100" zoomScaleSheetLayoutView="100" workbookViewId="0">
      <selection activeCell="AJ5" sqref="AJ5"/>
    </sheetView>
  </sheetViews>
  <sheetFormatPr defaultRowHeight="13.5"/>
  <cols>
    <col min="1" max="1" width="3" customWidth="1"/>
    <col min="2" max="2" width="0.75" customWidth="1"/>
    <col min="3" max="3" width="1.125" customWidth="1"/>
    <col min="4" max="10" width="1.75" customWidth="1"/>
    <col min="11" max="11" width="0.125" customWidth="1"/>
    <col min="12" max="18" width="1.75" customWidth="1"/>
    <col min="19" max="20" width="1.125" customWidth="1"/>
    <col min="21" max="27" width="1.75" customWidth="1"/>
    <col min="28" max="28" width="0.125" customWidth="1"/>
    <col min="29" max="35" width="1.75" customWidth="1"/>
    <col min="36" max="37" width="1.125" customWidth="1"/>
    <col min="38" max="44" width="1.75" customWidth="1"/>
    <col min="45" max="45" width="0.125" customWidth="1"/>
    <col min="46" max="52" width="1.75" customWidth="1"/>
    <col min="53" max="54" width="1.125" customWidth="1"/>
    <col min="55" max="61" width="1.75" customWidth="1"/>
    <col min="62" max="62" width="0.125" customWidth="1"/>
    <col min="63" max="69" width="1.75" customWidth="1"/>
    <col min="70" max="71" width="1.125" customWidth="1"/>
    <col min="72" max="78" width="1.75" customWidth="1"/>
    <col min="79" max="79" width="0.125" customWidth="1"/>
    <col min="80" max="86" width="1.75" customWidth="1"/>
    <col min="87" max="88" width="1.125" customWidth="1"/>
  </cols>
  <sheetData>
    <row r="1" spans="2:88" ht="34.5" customHeight="1"/>
    <row r="2" spans="2:88" ht="6" customHeight="1">
      <c r="B2" s="20"/>
      <c r="C2" s="22"/>
      <c r="T2" s="22"/>
      <c r="AJ2" s="19"/>
      <c r="AK2" s="22"/>
      <c r="BA2" s="19"/>
      <c r="BB2" s="22"/>
      <c r="BR2" s="19"/>
      <c r="BS2" s="22"/>
      <c r="CI2" s="19"/>
      <c r="CJ2" s="43"/>
    </row>
    <row r="3" spans="2:88" ht="3" customHeight="1">
      <c r="B3" s="7"/>
      <c r="C3" s="7"/>
      <c r="T3" s="7"/>
      <c r="AJ3" s="7"/>
      <c r="AK3" s="7"/>
      <c r="BA3" s="7"/>
      <c r="BB3" s="7"/>
      <c r="BR3" s="7"/>
      <c r="BS3" s="7"/>
      <c r="CI3" s="7"/>
      <c r="CJ3" s="7"/>
    </row>
    <row r="4" spans="2:88" ht="2.25" customHeight="1">
      <c r="B4" s="7"/>
      <c r="C4" s="7"/>
      <c r="T4" s="7"/>
      <c r="AJ4" s="7"/>
      <c r="AK4" s="7"/>
      <c r="BA4" s="7"/>
      <c r="BB4" s="7"/>
      <c r="BR4" s="7"/>
      <c r="BS4" s="7"/>
      <c r="CI4" s="7"/>
    </row>
    <row r="5" spans="2:88" ht="9.75" customHeight="1">
      <c r="D5" s="397">
        <v>45901</v>
      </c>
      <c r="E5" s="397"/>
      <c r="F5" s="398" t="str">
        <f>DBCS(MONTH(D5))</f>
        <v>９</v>
      </c>
      <c r="G5" s="398"/>
      <c r="H5" s="398" t="s">
        <v>364</v>
      </c>
      <c r="I5" s="399" t="str">
        <f>IF(D5&gt;=43586,"令和"&amp;IF(YEAR(D5)-2018=1,"元",YEAR(D5)-2018),"平成"&amp;(YEAR(D5)-1988))</f>
        <v>令和7</v>
      </c>
      <c r="J5" s="399"/>
      <c r="L5" s="400">
        <f>IF(MONTH(D5)=12,DATE(YEAR(D5)+1,1,1),DATE(YEAR(D5),MONTH(D5)+1,1))</f>
        <v>45931</v>
      </c>
      <c r="M5" s="400"/>
      <c r="N5" s="398" t="str">
        <f>DBCS(MONTH(L5))</f>
        <v>１０</v>
      </c>
      <c r="O5" s="398"/>
      <c r="P5" s="398" t="s">
        <v>364</v>
      </c>
      <c r="Q5" s="399" t="str">
        <f>IF(L5&gt;=43586,"令和"&amp;IF(YEAR(L5)-2018=1,"元",YEAR(L5)-2018),"平成"&amp;(YEAR(L5)-1988))</f>
        <v>令和7</v>
      </c>
      <c r="R5" s="399"/>
      <c r="U5" s="397">
        <f>$D$5</f>
        <v>45901</v>
      </c>
      <c r="V5" s="397"/>
      <c r="W5" s="398" t="str">
        <f>DBCS(MONTH(U5))</f>
        <v>９</v>
      </c>
      <c r="X5" s="398"/>
      <c r="Y5" s="398" t="s">
        <v>364</v>
      </c>
      <c r="Z5" s="399" t="str">
        <f>IF(U5&gt;=43586,"令和"&amp;IF(YEAR(U5)-2018=1,"元",YEAR(U5)-2018),"平成"&amp;(YEAR(U5)-1988))</f>
        <v>令和7</v>
      </c>
      <c r="AA5" s="399"/>
      <c r="AC5" s="400">
        <f>IF(MONTH(U5)=12,DATE(YEAR(U5)+1,1,1),DATE(YEAR(U5),MONTH(U5)+1,1))</f>
        <v>45931</v>
      </c>
      <c r="AD5" s="400"/>
      <c r="AE5" s="398" t="str">
        <f>DBCS(MONTH(AC5))</f>
        <v>１０</v>
      </c>
      <c r="AF5" s="398"/>
      <c r="AG5" s="398" t="s">
        <v>364</v>
      </c>
      <c r="AH5" s="399" t="str">
        <f>IF(AC5&gt;=43586,"令和"&amp;IF(YEAR(AC5)-2018=1,"元",YEAR(AC5)-2018),"平成"&amp;(YEAR(AC5)-1988))</f>
        <v>令和7</v>
      </c>
      <c r="AI5" s="399"/>
      <c r="AL5" s="397">
        <f>$D$5</f>
        <v>45901</v>
      </c>
      <c r="AM5" s="397"/>
      <c r="AN5" s="398" t="str">
        <f>DBCS(MONTH(AL5))</f>
        <v>９</v>
      </c>
      <c r="AO5" s="398"/>
      <c r="AP5" s="398" t="s">
        <v>364</v>
      </c>
      <c r="AQ5" s="399" t="str">
        <f>IF(AL5&gt;=43586,"令和"&amp;IF(YEAR(AL5)-2018=1,"元",YEAR(AL5)-2018),"平成"&amp;(YEAR(AL5)-1988))</f>
        <v>令和7</v>
      </c>
      <c r="AR5" s="399"/>
      <c r="AT5" s="400">
        <f>IF(MONTH(AL5)=12,DATE(YEAR(AL5)+1,1,1),DATE(YEAR(AL5),MONTH(AL5)+1,1))</f>
        <v>45931</v>
      </c>
      <c r="AU5" s="400"/>
      <c r="AV5" s="398" t="str">
        <f>DBCS(MONTH(AT5))</f>
        <v>１０</v>
      </c>
      <c r="AW5" s="398"/>
      <c r="AX5" s="398" t="s">
        <v>364</v>
      </c>
      <c r="AY5" s="399" t="str">
        <f>IF(AT5&gt;=43586,"令和"&amp;IF(YEAR(AT5)-2018=1,"元",YEAR(AT5)-2018),"平成"&amp;(YEAR(AT5)-1988))</f>
        <v>令和7</v>
      </c>
      <c r="AZ5" s="399"/>
      <c r="BC5" s="397">
        <f>$D$5</f>
        <v>45901</v>
      </c>
      <c r="BD5" s="397"/>
      <c r="BE5" s="398" t="str">
        <f>DBCS(MONTH(BC5))</f>
        <v>９</v>
      </c>
      <c r="BF5" s="398"/>
      <c r="BG5" s="398" t="s">
        <v>364</v>
      </c>
      <c r="BH5" s="399" t="str">
        <f>IF(BC5&gt;=43586,"令和"&amp;IF(YEAR(BC5)-2018=1,"元",YEAR(BC5)-2018),"平成"&amp;(YEAR(BC5)-1988))</f>
        <v>令和7</v>
      </c>
      <c r="BI5" s="399"/>
      <c r="BK5" s="400">
        <f>IF(MONTH(BC5)=12,DATE(YEAR(BC5)+1,1,1),DATE(YEAR(BC5),MONTH(BC5)+1,1))</f>
        <v>45931</v>
      </c>
      <c r="BL5" s="400"/>
      <c r="BM5" s="398" t="str">
        <f>DBCS(MONTH(BK5))</f>
        <v>１０</v>
      </c>
      <c r="BN5" s="398"/>
      <c r="BO5" s="398" t="s">
        <v>364</v>
      </c>
      <c r="BP5" s="399" t="str">
        <f>IF(BK5&gt;=43586,"令和"&amp;IF(YEAR(BK5)-2018=1,"元",YEAR(BK5)-2018),"平成"&amp;(YEAR(BK5)-1988))</f>
        <v>令和7</v>
      </c>
      <c r="BQ5" s="399"/>
      <c r="BT5" s="397">
        <f>$D$5</f>
        <v>45901</v>
      </c>
      <c r="BU5" s="397"/>
      <c r="BV5" s="398" t="str">
        <f>DBCS(MONTH(BT5))</f>
        <v>９</v>
      </c>
      <c r="BW5" s="398"/>
      <c r="BX5" s="398" t="s">
        <v>364</v>
      </c>
      <c r="BY5" s="399" t="str">
        <f>IF(BT5&gt;=43586,"令和"&amp;IF(YEAR(BT5)-2018=1,"元",YEAR(BT5)-2018),"平成"&amp;(YEAR(BT5)-1988))</f>
        <v>令和7</v>
      </c>
      <c r="BZ5" s="399"/>
      <c r="CB5" s="400">
        <f>IF(MONTH(BT5)=12,DATE(YEAR(BT5)+1,1,1),DATE(YEAR(BT5),MONTH(BT5)+1,1))</f>
        <v>45931</v>
      </c>
      <c r="CC5" s="400"/>
      <c r="CD5" s="398" t="str">
        <f>DBCS(MONTH(CB5))</f>
        <v>１０</v>
      </c>
      <c r="CE5" s="398"/>
      <c r="CF5" s="398" t="s">
        <v>364</v>
      </c>
      <c r="CG5" s="399" t="str">
        <f>IF(CB5&gt;=43586,"令和"&amp;IF(YEAR(CB5)-2018=1,"元",YEAR(CB5)-2018),"平成"&amp;(YEAR(CB5)-1988))</f>
        <v>令和7</v>
      </c>
      <c r="CH5" s="399"/>
    </row>
    <row r="6" spans="2:88" ht="6.75" customHeight="1">
      <c r="D6" s="114" t="s">
        <v>218</v>
      </c>
      <c r="E6" s="140" t="s">
        <v>171</v>
      </c>
      <c r="F6" s="140" t="s">
        <v>172</v>
      </c>
      <c r="G6" s="140" t="s">
        <v>173</v>
      </c>
      <c r="H6" s="140" t="s">
        <v>174</v>
      </c>
      <c r="I6" s="140" t="s">
        <v>469</v>
      </c>
      <c r="J6" s="116" t="s">
        <v>176</v>
      </c>
      <c r="L6" s="114" t="s">
        <v>218</v>
      </c>
      <c r="M6" s="140" t="s">
        <v>171</v>
      </c>
      <c r="N6" s="140" t="s">
        <v>172</v>
      </c>
      <c r="O6" s="140" t="s">
        <v>173</v>
      </c>
      <c r="P6" s="140" t="s">
        <v>174</v>
      </c>
      <c r="Q6" s="140" t="s">
        <v>469</v>
      </c>
      <c r="R6" s="116" t="s">
        <v>176</v>
      </c>
      <c r="U6" s="114" t="s">
        <v>218</v>
      </c>
      <c r="V6" s="140" t="s">
        <v>171</v>
      </c>
      <c r="W6" s="140" t="s">
        <v>172</v>
      </c>
      <c r="X6" s="140" t="s">
        <v>173</v>
      </c>
      <c r="Y6" s="140" t="s">
        <v>174</v>
      </c>
      <c r="Z6" s="140" t="s">
        <v>470</v>
      </c>
      <c r="AA6" s="116" t="s">
        <v>176</v>
      </c>
      <c r="AC6" s="114" t="s">
        <v>218</v>
      </c>
      <c r="AD6" s="140" t="s">
        <v>171</v>
      </c>
      <c r="AE6" s="140" t="s">
        <v>172</v>
      </c>
      <c r="AF6" s="140" t="s">
        <v>173</v>
      </c>
      <c r="AG6" s="140" t="s">
        <v>174</v>
      </c>
      <c r="AH6" s="140" t="s">
        <v>469</v>
      </c>
      <c r="AI6" s="116" t="s">
        <v>176</v>
      </c>
      <c r="AL6" s="114" t="s">
        <v>218</v>
      </c>
      <c r="AM6" s="140" t="s">
        <v>171</v>
      </c>
      <c r="AN6" s="140" t="s">
        <v>172</v>
      </c>
      <c r="AO6" s="140" t="s">
        <v>173</v>
      </c>
      <c r="AP6" s="140" t="s">
        <v>174</v>
      </c>
      <c r="AQ6" s="140" t="s">
        <v>470</v>
      </c>
      <c r="AR6" s="116" t="s">
        <v>176</v>
      </c>
      <c r="AT6" s="114" t="s">
        <v>218</v>
      </c>
      <c r="AU6" s="140" t="s">
        <v>171</v>
      </c>
      <c r="AV6" s="140" t="s">
        <v>172</v>
      </c>
      <c r="AW6" s="140" t="s">
        <v>173</v>
      </c>
      <c r="AX6" s="140" t="s">
        <v>174</v>
      </c>
      <c r="AY6" s="140" t="s">
        <v>470</v>
      </c>
      <c r="AZ6" s="116" t="s">
        <v>176</v>
      </c>
      <c r="BC6" s="114" t="s">
        <v>218</v>
      </c>
      <c r="BD6" s="140" t="s">
        <v>171</v>
      </c>
      <c r="BE6" s="140" t="s">
        <v>172</v>
      </c>
      <c r="BF6" s="140" t="s">
        <v>173</v>
      </c>
      <c r="BG6" s="140" t="s">
        <v>174</v>
      </c>
      <c r="BH6" s="140" t="s">
        <v>470</v>
      </c>
      <c r="BI6" s="116" t="s">
        <v>176</v>
      </c>
      <c r="BK6" s="114" t="s">
        <v>218</v>
      </c>
      <c r="BL6" s="140" t="s">
        <v>171</v>
      </c>
      <c r="BM6" s="140" t="s">
        <v>172</v>
      </c>
      <c r="BN6" s="140" t="s">
        <v>173</v>
      </c>
      <c r="BO6" s="140" t="s">
        <v>174</v>
      </c>
      <c r="BP6" s="140" t="s">
        <v>469</v>
      </c>
      <c r="BQ6" s="116" t="s">
        <v>176</v>
      </c>
      <c r="BT6" s="114" t="s">
        <v>218</v>
      </c>
      <c r="BU6" s="140" t="s">
        <v>171</v>
      </c>
      <c r="BV6" s="140" t="s">
        <v>172</v>
      </c>
      <c r="BW6" s="140" t="s">
        <v>173</v>
      </c>
      <c r="BX6" s="140" t="s">
        <v>174</v>
      </c>
      <c r="BY6" s="140" t="s">
        <v>469</v>
      </c>
      <c r="BZ6" s="116" t="s">
        <v>176</v>
      </c>
      <c r="CB6" s="114" t="s">
        <v>218</v>
      </c>
      <c r="CC6" s="140" t="s">
        <v>171</v>
      </c>
      <c r="CD6" s="140" t="s">
        <v>172</v>
      </c>
      <c r="CE6" s="140" t="s">
        <v>173</v>
      </c>
      <c r="CF6" s="140" t="s">
        <v>174</v>
      </c>
      <c r="CG6" s="140" t="s">
        <v>470</v>
      </c>
      <c r="CH6" s="116" t="s">
        <v>176</v>
      </c>
    </row>
    <row r="7" spans="2:88" ht="7.5" customHeight="1">
      <c r="D7" s="107" t="str">
        <f>IF(WEEKDAY(D5)=1,D5,"")</f>
        <v/>
      </c>
      <c r="E7" s="108">
        <f>IF(D7="",IF(WEEKDAY(D5)=2,D5,""),D7+1)</f>
        <v>45901</v>
      </c>
      <c r="F7" s="108">
        <f>IF(E7="",IF(WEEKDAY(D5)=3,D5,""),E7+1)</f>
        <v>45902</v>
      </c>
      <c r="G7" s="108">
        <f>IF(F7="",IF(WEEKDAY(D5)=4,D5,""),F7+1)</f>
        <v>45903</v>
      </c>
      <c r="H7" s="108">
        <f>IF(G7="",IF(WEEKDAY(D5)=5,D5,""),G7+1)</f>
        <v>45904</v>
      </c>
      <c r="I7" s="108">
        <f>IF(H7="",IF(WEEKDAY(D5)=6,D5,""),H7+1)</f>
        <v>45905</v>
      </c>
      <c r="J7" s="109">
        <f>IF(I7="",D5,I7+1)</f>
        <v>45906</v>
      </c>
      <c r="L7" s="107" t="str">
        <f>IF(WEEKDAY(L5)=1,L5,"")</f>
        <v/>
      </c>
      <c r="M7" s="108" t="str">
        <f>IF(L7="",IF(WEEKDAY(L5)=2,L5,""),L7+1)</f>
        <v/>
      </c>
      <c r="N7" s="108" t="str">
        <f>IF(M7="",IF(WEEKDAY(L5)=3,L5,""),M7+1)</f>
        <v/>
      </c>
      <c r="O7" s="108">
        <f>IF(N7="",IF(WEEKDAY(L5)=4,L5,""),N7+1)</f>
        <v>45931</v>
      </c>
      <c r="P7" s="108">
        <f>IF(O7="",IF(WEEKDAY(L5)=5,L5,""),O7+1)</f>
        <v>45932</v>
      </c>
      <c r="Q7" s="108">
        <f>IF(P7="",IF(WEEKDAY(L5)=6,L5,""),P7+1)</f>
        <v>45933</v>
      </c>
      <c r="R7" s="109">
        <f>IF(Q7="",L5,Q7+1)</f>
        <v>45934</v>
      </c>
      <c r="U7" s="107" t="str">
        <f>IF(WEEKDAY(U5)=1,U5,"")</f>
        <v/>
      </c>
      <c r="V7" s="108">
        <f>IF(U7="",IF(WEEKDAY(U5)=2,U5,""),U7+1)</f>
        <v>45901</v>
      </c>
      <c r="W7" s="108">
        <f>IF(V7="",IF(WEEKDAY(U5)=3,U5,""),V7+1)</f>
        <v>45902</v>
      </c>
      <c r="X7" s="108">
        <f>IF(W7="",IF(WEEKDAY(U5)=4,U5,""),W7+1)</f>
        <v>45903</v>
      </c>
      <c r="Y7" s="108">
        <f>IF(X7="",IF(WEEKDAY(U5)=5,U5,""),X7+1)</f>
        <v>45904</v>
      </c>
      <c r="Z7" s="108">
        <f>IF(Y7="",IF(WEEKDAY(U5)=6,U5,""),Y7+1)</f>
        <v>45905</v>
      </c>
      <c r="AA7" s="109">
        <f>IF(Z7="",U5,Z7+1)</f>
        <v>45906</v>
      </c>
      <c r="AC7" s="107" t="str">
        <f>IF(WEEKDAY(AC5)=1,AC5,"")</f>
        <v/>
      </c>
      <c r="AD7" s="108" t="str">
        <f>IF(AC7="",IF(WEEKDAY(AC5)=2,AC5,""),AC7+1)</f>
        <v/>
      </c>
      <c r="AE7" s="108" t="str">
        <f>IF(AD7="",IF(WEEKDAY(AC5)=3,AC5,""),AD7+1)</f>
        <v/>
      </c>
      <c r="AF7" s="108">
        <f>IF(AE7="",IF(WEEKDAY(AC5)=4,AC5,""),AE7+1)</f>
        <v>45931</v>
      </c>
      <c r="AG7" s="108">
        <f>IF(AF7="",IF(WEEKDAY(AC5)=5,AC5,""),AF7+1)</f>
        <v>45932</v>
      </c>
      <c r="AH7" s="108">
        <f>IF(AG7="",IF(WEEKDAY(AC5)=6,AC5,""),AG7+1)</f>
        <v>45933</v>
      </c>
      <c r="AI7" s="109">
        <f>IF(AH7="",AC5,AH7+1)</f>
        <v>45934</v>
      </c>
      <c r="AL7" s="107" t="str">
        <f>IF(WEEKDAY(AL5)=1,AL5,"")</f>
        <v/>
      </c>
      <c r="AM7" s="108">
        <f>IF(AL7="",IF(WEEKDAY(AL5)=2,AL5,""),AL7+1)</f>
        <v>45901</v>
      </c>
      <c r="AN7" s="108">
        <f>IF(AM7="",IF(WEEKDAY(AL5)=3,AL5,""),AM7+1)</f>
        <v>45902</v>
      </c>
      <c r="AO7" s="108">
        <f>IF(AN7="",IF(WEEKDAY(AL5)=4,AL5,""),AN7+1)</f>
        <v>45903</v>
      </c>
      <c r="AP7" s="108">
        <f>IF(AO7="",IF(WEEKDAY(AL5)=5,AL5,""),AO7+1)</f>
        <v>45904</v>
      </c>
      <c r="AQ7" s="108">
        <f>IF(AP7="",IF(WEEKDAY(AL5)=6,AL5,""),AP7+1)</f>
        <v>45905</v>
      </c>
      <c r="AR7" s="109">
        <f>IF(AQ7="",AL5,AQ7+1)</f>
        <v>45906</v>
      </c>
      <c r="AT7" s="107" t="str">
        <f>IF(WEEKDAY(AT5)=1,AT5,"")</f>
        <v/>
      </c>
      <c r="AU7" s="108" t="str">
        <f>IF(AT7="",IF(WEEKDAY(AT5)=2,AT5,""),AT7+1)</f>
        <v/>
      </c>
      <c r="AV7" s="108" t="str">
        <f>IF(AU7="",IF(WEEKDAY(AT5)=3,AT5,""),AU7+1)</f>
        <v/>
      </c>
      <c r="AW7" s="108">
        <f>IF(AV7="",IF(WEEKDAY(AT5)=4,AT5,""),AV7+1)</f>
        <v>45931</v>
      </c>
      <c r="AX7" s="108">
        <f>IF(AW7="",IF(WEEKDAY(AT5)=5,AT5,""),AW7+1)</f>
        <v>45932</v>
      </c>
      <c r="AY7" s="108">
        <f>IF(AX7="",IF(WEEKDAY(AT5)=6,AT5,""),AX7+1)</f>
        <v>45933</v>
      </c>
      <c r="AZ7" s="109">
        <f>IF(AY7="",AT5,AY7+1)</f>
        <v>45934</v>
      </c>
      <c r="BC7" s="107" t="str">
        <f>IF(WEEKDAY(BC5)=1,BC5,"")</f>
        <v/>
      </c>
      <c r="BD7" s="108">
        <f>IF(BC7="",IF(WEEKDAY(BC5)=2,BC5,""),BC7+1)</f>
        <v>45901</v>
      </c>
      <c r="BE7" s="108">
        <f>IF(BD7="",IF(WEEKDAY(BC5)=3,BC5,""),BD7+1)</f>
        <v>45902</v>
      </c>
      <c r="BF7" s="108">
        <f>IF(BE7="",IF(WEEKDAY(BC5)=4,BC5,""),BE7+1)</f>
        <v>45903</v>
      </c>
      <c r="BG7" s="108">
        <f>IF(BF7="",IF(WEEKDAY(BC5)=5,BC5,""),BF7+1)</f>
        <v>45904</v>
      </c>
      <c r="BH7" s="108">
        <f>IF(BG7="",IF(WEEKDAY(BC5)=6,BC5,""),BG7+1)</f>
        <v>45905</v>
      </c>
      <c r="BI7" s="109">
        <f>IF(BH7="",BC5,BH7+1)</f>
        <v>45906</v>
      </c>
      <c r="BK7" s="107" t="str">
        <f>IF(WEEKDAY(BK5)=1,BK5,"")</f>
        <v/>
      </c>
      <c r="BL7" s="108" t="str">
        <f>IF(BK7="",IF(WEEKDAY(BK5)=2,BK5,""),BK7+1)</f>
        <v/>
      </c>
      <c r="BM7" s="108" t="str">
        <f>IF(BL7="",IF(WEEKDAY(BK5)=3,BK5,""),BL7+1)</f>
        <v/>
      </c>
      <c r="BN7" s="108">
        <f>IF(BM7="",IF(WEEKDAY(BK5)=4,BK5,""),BM7+1)</f>
        <v>45931</v>
      </c>
      <c r="BO7" s="108">
        <f>IF(BN7="",IF(WEEKDAY(BK5)=5,BK5,""),BN7+1)</f>
        <v>45932</v>
      </c>
      <c r="BP7" s="108">
        <f>IF(BO7="",IF(WEEKDAY(BK5)=6,BK5,""),BO7+1)</f>
        <v>45933</v>
      </c>
      <c r="BQ7" s="109">
        <f>IF(BP7="",BK5,BP7+1)</f>
        <v>45934</v>
      </c>
      <c r="BT7" s="107" t="str">
        <f>IF(WEEKDAY(BT5)=1,BT5,"")</f>
        <v/>
      </c>
      <c r="BU7" s="108">
        <f>IF(BT7="",IF(WEEKDAY(BT5)=2,BT5,""),BT7+1)</f>
        <v>45901</v>
      </c>
      <c r="BV7" s="108">
        <f>IF(BU7="",IF(WEEKDAY(BT5)=3,BT5,""),BU7+1)</f>
        <v>45902</v>
      </c>
      <c r="BW7" s="108">
        <f>IF(BV7="",IF(WEEKDAY(BT5)=4,BT5,""),BV7+1)</f>
        <v>45903</v>
      </c>
      <c r="BX7" s="108">
        <f>IF(BW7="",IF(WEEKDAY(BT5)=5,BT5,""),BW7+1)</f>
        <v>45904</v>
      </c>
      <c r="BY7" s="108">
        <f>IF(BX7="",IF(WEEKDAY(BT5)=6,BT5,""),BX7+1)</f>
        <v>45905</v>
      </c>
      <c r="BZ7" s="109">
        <f>IF(BY7="",BT5,BY7+1)</f>
        <v>45906</v>
      </c>
      <c r="CB7" s="107" t="str">
        <f>IF(WEEKDAY(CB5)=1,CB5,"")</f>
        <v/>
      </c>
      <c r="CC7" s="108" t="str">
        <f>IF(CB7="",IF(WEEKDAY(CB5)=2,CB5,""),CB7+1)</f>
        <v/>
      </c>
      <c r="CD7" s="108" t="str">
        <f>IF(CC7="",IF(WEEKDAY(CB5)=3,CB5,""),CC7+1)</f>
        <v/>
      </c>
      <c r="CE7" s="108">
        <f>IF(CD7="",IF(WEEKDAY(CB5)=4,CB5,""),CD7+1)</f>
        <v>45931</v>
      </c>
      <c r="CF7" s="108">
        <f>IF(CE7="",IF(WEEKDAY(CB5)=5,CB5,""),CE7+1)</f>
        <v>45932</v>
      </c>
      <c r="CG7" s="108">
        <f>IF(CF7="",IF(WEEKDAY(CB5)=6,CB5,""),CF7+1)</f>
        <v>45933</v>
      </c>
      <c r="CH7" s="109">
        <f>IF(CG7="",CB5,CG7+1)</f>
        <v>45934</v>
      </c>
    </row>
    <row r="8" spans="2:88" ht="7.5" customHeight="1">
      <c r="D8" s="107">
        <f>J7+1</f>
        <v>45907</v>
      </c>
      <c r="E8" s="108">
        <f t="shared" ref="E8:J10" si="0">D8+1</f>
        <v>45908</v>
      </c>
      <c r="F8" s="108">
        <f t="shared" si="0"/>
        <v>45909</v>
      </c>
      <c r="G8" s="108">
        <f t="shared" si="0"/>
        <v>45910</v>
      </c>
      <c r="H8" s="108">
        <f t="shared" si="0"/>
        <v>45911</v>
      </c>
      <c r="I8" s="108">
        <f t="shared" si="0"/>
        <v>45912</v>
      </c>
      <c r="J8" s="109">
        <f t="shared" si="0"/>
        <v>45913</v>
      </c>
      <c r="L8" s="107">
        <f>R7+1</f>
        <v>45935</v>
      </c>
      <c r="M8" s="108">
        <f t="shared" ref="M8:R10" si="1">L8+1</f>
        <v>45936</v>
      </c>
      <c r="N8" s="108">
        <f t="shared" si="1"/>
        <v>45937</v>
      </c>
      <c r="O8" s="108">
        <f t="shared" si="1"/>
        <v>45938</v>
      </c>
      <c r="P8" s="108">
        <f t="shared" si="1"/>
        <v>45939</v>
      </c>
      <c r="Q8" s="108">
        <f t="shared" si="1"/>
        <v>45940</v>
      </c>
      <c r="R8" s="109">
        <f t="shared" si="1"/>
        <v>45941</v>
      </c>
      <c r="U8" s="107">
        <f>AA7+1</f>
        <v>45907</v>
      </c>
      <c r="V8" s="108">
        <f t="shared" ref="V8:AA10" si="2">U8+1</f>
        <v>45908</v>
      </c>
      <c r="W8" s="108">
        <f t="shared" si="2"/>
        <v>45909</v>
      </c>
      <c r="X8" s="108">
        <f t="shared" si="2"/>
        <v>45910</v>
      </c>
      <c r="Y8" s="108">
        <f t="shared" si="2"/>
        <v>45911</v>
      </c>
      <c r="Z8" s="108">
        <f t="shared" si="2"/>
        <v>45912</v>
      </c>
      <c r="AA8" s="109">
        <f t="shared" si="2"/>
        <v>45913</v>
      </c>
      <c r="AC8" s="107">
        <f>AI7+1</f>
        <v>45935</v>
      </c>
      <c r="AD8" s="108">
        <f t="shared" ref="AD8:AI10" si="3">AC8+1</f>
        <v>45936</v>
      </c>
      <c r="AE8" s="108">
        <f t="shared" si="3"/>
        <v>45937</v>
      </c>
      <c r="AF8" s="108">
        <f t="shared" si="3"/>
        <v>45938</v>
      </c>
      <c r="AG8" s="108">
        <f t="shared" si="3"/>
        <v>45939</v>
      </c>
      <c r="AH8" s="108">
        <f t="shared" si="3"/>
        <v>45940</v>
      </c>
      <c r="AI8" s="109">
        <f t="shared" si="3"/>
        <v>45941</v>
      </c>
      <c r="AL8" s="107">
        <f>AR7+1</f>
        <v>45907</v>
      </c>
      <c r="AM8" s="108">
        <f t="shared" ref="AM8:AR10" si="4">AL8+1</f>
        <v>45908</v>
      </c>
      <c r="AN8" s="108">
        <f t="shared" si="4"/>
        <v>45909</v>
      </c>
      <c r="AO8" s="108">
        <f t="shared" si="4"/>
        <v>45910</v>
      </c>
      <c r="AP8" s="108">
        <f t="shared" si="4"/>
        <v>45911</v>
      </c>
      <c r="AQ8" s="108">
        <f t="shared" si="4"/>
        <v>45912</v>
      </c>
      <c r="AR8" s="109">
        <f t="shared" si="4"/>
        <v>45913</v>
      </c>
      <c r="AT8" s="107">
        <f>AZ7+1</f>
        <v>45935</v>
      </c>
      <c r="AU8" s="108">
        <f t="shared" ref="AU8:AZ10" si="5">AT8+1</f>
        <v>45936</v>
      </c>
      <c r="AV8" s="108">
        <f t="shared" si="5"/>
        <v>45937</v>
      </c>
      <c r="AW8" s="108">
        <f t="shared" si="5"/>
        <v>45938</v>
      </c>
      <c r="AX8" s="108">
        <f t="shared" si="5"/>
        <v>45939</v>
      </c>
      <c r="AY8" s="108">
        <f t="shared" si="5"/>
        <v>45940</v>
      </c>
      <c r="AZ8" s="109">
        <f t="shared" si="5"/>
        <v>45941</v>
      </c>
      <c r="BC8" s="107">
        <f>BI7+1</f>
        <v>45907</v>
      </c>
      <c r="BD8" s="108">
        <f t="shared" ref="BD8:BI10" si="6">BC8+1</f>
        <v>45908</v>
      </c>
      <c r="BE8" s="108">
        <f t="shared" si="6"/>
        <v>45909</v>
      </c>
      <c r="BF8" s="108">
        <f t="shared" si="6"/>
        <v>45910</v>
      </c>
      <c r="BG8" s="108">
        <f t="shared" si="6"/>
        <v>45911</v>
      </c>
      <c r="BH8" s="108">
        <f t="shared" si="6"/>
        <v>45912</v>
      </c>
      <c r="BI8" s="109">
        <f t="shared" si="6"/>
        <v>45913</v>
      </c>
      <c r="BK8" s="107">
        <f>BQ7+1</f>
        <v>45935</v>
      </c>
      <c r="BL8" s="108">
        <f t="shared" ref="BL8:BQ10" si="7">BK8+1</f>
        <v>45936</v>
      </c>
      <c r="BM8" s="108">
        <f t="shared" si="7"/>
        <v>45937</v>
      </c>
      <c r="BN8" s="108">
        <f t="shared" si="7"/>
        <v>45938</v>
      </c>
      <c r="BO8" s="108">
        <f t="shared" si="7"/>
        <v>45939</v>
      </c>
      <c r="BP8" s="108">
        <f t="shared" si="7"/>
        <v>45940</v>
      </c>
      <c r="BQ8" s="109">
        <f t="shared" si="7"/>
        <v>45941</v>
      </c>
      <c r="BT8" s="107">
        <f>BZ7+1</f>
        <v>45907</v>
      </c>
      <c r="BU8" s="108">
        <f t="shared" ref="BU8:BZ10" si="8">BT8+1</f>
        <v>45908</v>
      </c>
      <c r="BV8" s="108">
        <f t="shared" si="8"/>
        <v>45909</v>
      </c>
      <c r="BW8" s="108">
        <f t="shared" si="8"/>
        <v>45910</v>
      </c>
      <c r="BX8" s="108">
        <f t="shared" si="8"/>
        <v>45911</v>
      </c>
      <c r="BY8" s="108">
        <f t="shared" si="8"/>
        <v>45912</v>
      </c>
      <c r="BZ8" s="109">
        <f t="shared" si="8"/>
        <v>45913</v>
      </c>
      <c r="CB8" s="107">
        <f>CH7+1</f>
        <v>45935</v>
      </c>
      <c r="CC8" s="108">
        <f t="shared" ref="CC8:CH10" si="9">CB8+1</f>
        <v>45936</v>
      </c>
      <c r="CD8" s="108">
        <f t="shared" si="9"/>
        <v>45937</v>
      </c>
      <c r="CE8" s="108">
        <f t="shared" si="9"/>
        <v>45938</v>
      </c>
      <c r="CF8" s="108">
        <f t="shared" si="9"/>
        <v>45939</v>
      </c>
      <c r="CG8" s="108">
        <f t="shared" si="9"/>
        <v>45940</v>
      </c>
      <c r="CH8" s="109">
        <f t="shared" si="9"/>
        <v>45941</v>
      </c>
    </row>
    <row r="9" spans="2:88" ht="7.5" customHeight="1">
      <c r="D9" s="107">
        <f>J8+1</f>
        <v>45914</v>
      </c>
      <c r="E9" s="108">
        <f t="shared" si="0"/>
        <v>45915</v>
      </c>
      <c r="F9" s="108">
        <f t="shared" si="0"/>
        <v>45916</v>
      </c>
      <c r="G9" s="108">
        <f t="shared" si="0"/>
        <v>45917</v>
      </c>
      <c r="H9" s="108">
        <f t="shared" si="0"/>
        <v>45918</v>
      </c>
      <c r="I9" s="108">
        <f t="shared" si="0"/>
        <v>45919</v>
      </c>
      <c r="J9" s="109">
        <f t="shared" si="0"/>
        <v>45920</v>
      </c>
      <c r="L9" s="107">
        <f>R8+1</f>
        <v>45942</v>
      </c>
      <c r="M9" s="108">
        <f t="shared" si="1"/>
        <v>45943</v>
      </c>
      <c r="N9" s="108">
        <f t="shared" si="1"/>
        <v>45944</v>
      </c>
      <c r="O9" s="108">
        <f t="shared" si="1"/>
        <v>45945</v>
      </c>
      <c r="P9" s="108">
        <f t="shared" si="1"/>
        <v>45946</v>
      </c>
      <c r="Q9" s="108">
        <f t="shared" si="1"/>
        <v>45947</v>
      </c>
      <c r="R9" s="109">
        <f t="shared" si="1"/>
        <v>45948</v>
      </c>
      <c r="U9" s="107">
        <f>AA8+1</f>
        <v>45914</v>
      </c>
      <c r="V9" s="108">
        <f t="shared" si="2"/>
        <v>45915</v>
      </c>
      <c r="W9" s="108">
        <f t="shared" si="2"/>
        <v>45916</v>
      </c>
      <c r="X9" s="108">
        <f t="shared" si="2"/>
        <v>45917</v>
      </c>
      <c r="Y9" s="108">
        <f t="shared" si="2"/>
        <v>45918</v>
      </c>
      <c r="Z9" s="108">
        <f t="shared" si="2"/>
        <v>45919</v>
      </c>
      <c r="AA9" s="109">
        <f t="shared" si="2"/>
        <v>45920</v>
      </c>
      <c r="AC9" s="107">
        <f>AI8+1</f>
        <v>45942</v>
      </c>
      <c r="AD9" s="108">
        <f t="shared" si="3"/>
        <v>45943</v>
      </c>
      <c r="AE9" s="108">
        <f t="shared" si="3"/>
        <v>45944</v>
      </c>
      <c r="AF9" s="108">
        <f t="shared" si="3"/>
        <v>45945</v>
      </c>
      <c r="AG9" s="108">
        <f t="shared" si="3"/>
        <v>45946</v>
      </c>
      <c r="AH9" s="108">
        <f t="shared" si="3"/>
        <v>45947</v>
      </c>
      <c r="AI9" s="109">
        <f t="shared" si="3"/>
        <v>45948</v>
      </c>
      <c r="AL9" s="107">
        <f>AR8+1</f>
        <v>45914</v>
      </c>
      <c r="AM9" s="108">
        <f t="shared" si="4"/>
        <v>45915</v>
      </c>
      <c r="AN9" s="108">
        <f t="shared" si="4"/>
        <v>45916</v>
      </c>
      <c r="AO9" s="108">
        <f t="shared" si="4"/>
        <v>45917</v>
      </c>
      <c r="AP9" s="108">
        <f t="shared" si="4"/>
        <v>45918</v>
      </c>
      <c r="AQ9" s="108">
        <f t="shared" si="4"/>
        <v>45919</v>
      </c>
      <c r="AR9" s="109">
        <f t="shared" si="4"/>
        <v>45920</v>
      </c>
      <c r="AT9" s="107">
        <f>AZ8+1</f>
        <v>45942</v>
      </c>
      <c r="AU9" s="108">
        <f t="shared" si="5"/>
        <v>45943</v>
      </c>
      <c r="AV9" s="108">
        <f t="shared" si="5"/>
        <v>45944</v>
      </c>
      <c r="AW9" s="108">
        <f t="shared" si="5"/>
        <v>45945</v>
      </c>
      <c r="AX9" s="108">
        <f t="shared" si="5"/>
        <v>45946</v>
      </c>
      <c r="AY9" s="108">
        <f t="shared" si="5"/>
        <v>45947</v>
      </c>
      <c r="AZ9" s="109">
        <f t="shared" si="5"/>
        <v>45948</v>
      </c>
      <c r="BC9" s="107">
        <f>BI8+1</f>
        <v>45914</v>
      </c>
      <c r="BD9" s="108">
        <f t="shared" si="6"/>
        <v>45915</v>
      </c>
      <c r="BE9" s="108">
        <f t="shared" si="6"/>
        <v>45916</v>
      </c>
      <c r="BF9" s="108">
        <f t="shared" si="6"/>
        <v>45917</v>
      </c>
      <c r="BG9" s="108">
        <f t="shared" si="6"/>
        <v>45918</v>
      </c>
      <c r="BH9" s="108">
        <f t="shared" si="6"/>
        <v>45919</v>
      </c>
      <c r="BI9" s="109">
        <f t="shared" si="6"/>
        <v>45920</v>
      </c>
      <c r="BK9" s="107">
        <f>BQ8+1</f>
        <v>45942</v>
      </c>
      <c r="BL9" s="108">
        <f t="shared" si="7"/>
        <v>45943</v>
      </c>
      <c r="BM9" s="108">
        <f t="shared" si="7"/>
        <v>45944</v>
      </c>
      <c r="BN9" s="108">
        <f t="shared" si="7"/>
        <v>45945</v>
      </c>
      <c r="BO9" s="108">
        <f t="shared" si="7"/>
        <v>45946</v>
      </c>
      <c r="BP9" s="108">
        <f t="shared" si="7"/>
        <v>45947</v>
      </c>
      <c r="BQ9" s="109">
        <f t="shared" si="7"/>
        <v>45948</v>
      </c>
      <c r="BT9" s="107">
        <f>BZ8+1</f>
        <v>45914</v>
      </c>
      <c r="BU9" s="108">
        <f t="shared" si="8"/>
        <v>45915</v>
      </c>
      <c r="BV9" s="108">
        <f t="shared" si="8"/>
        <v>45916</v>
      </c>
      <c r="BW9" s="108">
        <f t="shared" si="8"/>
        <v>45917</v>
      </c>
      <c r="BX9" s="108">
        <f t="shared" si="8"/>
        <v>45918</v>
      </c>
      <c r="BY9" s="108">
        <f t="shared" si="8"/>
        <v>45919</v>
      </c>
      <c r="BZ9" s="109">
        <f t="shared" si="8"/>
        <v>45920</v>
      </c>
      <c r="CB9" s="107">
        <f>CH8+1</f>
        <v>45942</v>
      </c>
      <c r="CC9" s="108">
        <f t="shared" si="9"/>
        <v>45943</v>
      </c>
      <c r="CD9" s="108">
        <f t="shared" si="9"/>
        <v>45944</v>
      </c>
      <c r="CE9" s="108">
        <f t="shared" si="9"/>
        <v>45945</v>
      </c>
      <c r="CF9" s="108">
        <f t="shared" si="9"/>
        <v>45946</v>
      </c>
      <c r="CG9" s="108">
        <f t="shared" si="9"/>
        <v>45947</v>
      </c>
      <c r="CH9" s="109">
        <f t="shared" si="9"/>
        <v>45948</v>
      </c>
    </row>
    <row r="10" spans="2:88" ht="7.5" customHeight="1">
      <c r="D10" s="107">
        <f>J9+1</f>
        <v>45921</v>
      </c>
      <c r="E10" s="108">
        <f t="shared" si="0"/>
        <v>45922</v>
      </c>
      <c r="F10" s="108">
        <f t="shared" si="0"/>
        <v>45923</v>
      </c>
      <c r="G10" s="108">
        <f t="shared" si="0"/>
        <v>45924</v>
      </c>
      <c r="H10" s="108">
        <f t="shared" si="0"/>
        <v>45925</v>
      </c>
      <c r="I10" s="108">
        <f t="shared" si="0"/>
        <v>45926</v>
      </c>
      <c r="J10" s="109">
        <f t="shared" si="0"/>
        <v>45927</v>
      </c>
      <c r="L10" s="107">
        <f>R9+1</f>
        <v>45949</v>
      </c>
      <c r="M10" s="108">
        <f t="shared" si="1"/>
        <v>45950</v>
      </c>
      <c r="N10" s="108">
        <f t="shared" si="1"/>
        <v>45951</v>
      </c>
      <c r="O10" s="108">
        <f t="shared" si="1"/>
        <v>45952</v>
      </c>
      <c r="P10" s="108">
        <f t="shared" si="1"/>
        <v>45953</v>
      </c>
      <c r="Q10" s="108">
        <f t="shared" si="1"/>
        <v>45954</v>
      </c>
      <c r="R10" s="109">
        <f t="shared" si="1"/>
        <v>45955</v>
      </c>
      <c r="U10" s="107">
        <f>AA9+1</f>
        <v>45921</v>
      </c>
      <c r="V10" s="108">
        <f t="shared" si="2"/>
        <v>45922</v>
      </c>
      <c r="W10" s="108">
        <f t="shared" si="2"/>
        <v>45923</v>
      </c>
      <c r="X10" s="108">
        <f t="shared" si="2"/>
        <v>45924</v>
      </c>
      <c r="Y10" s="108">
        <f t="shared" si="2"/>
        <v>45925</v>
      </c>
      <c r="Z10" s="108">
        <f t="shared" si="2"/>
        <v>45926</v>
      </c>
      <c r="AA10" s="109">
        <f t="shared" si="2"/>
        <v>45927</v>
      </c>
      <c r="AC10" s="107">
        <f>AI9+1</f>
        <v>45949</v>
      </c>
      <c r="AD10" s="108">
        <f t="shared" si="3"/>
        <v>45950</v>
      </c>
      <c r="AE10" s="108">
        <f t="shared" si="3"/>
        <v>45951</v>
      </c>
      <c r="AF10" s="108">
        <f t="shared" si="3"/>
        <v>45952</v>
      </c>
      <c r="AG10" s="108">
        <f t="shared" si="3"/>
        <v>45953</v>
      </c>
      <c r="AH10" s="108">
        <f t="shared" si="3"/>
        <v>45954</v>
      </c>
      <c r="AI10" s="109">
        <f t="shared" si="3"/>
        <v>45955</v>
      </c>
      <c r="AL10" s="107">
        <f>AR9+1</f>
        <v>45921</v>
      </c>
      <c r="AM10" s="108">
        <f t="shared" si="4"/>
        <v>45922</v>
      </c>
      <c r="AN10" s="108">
        <f t="shared" si="4"/>
        <v>45923</v>
      </c>
      <c r="AO10" s="108">
        <f t="shared" si="4"/>
        <v>45924</v>
      </c>
      <c r="AP10" s="108">
        <f t="shared" si="4"/>
        <v>45925</v>
      </c>
      <c r="AQ10" s="108">
        <f t="shared" si="4"/>
        <v>45926</v>
      </c>
      <c r="AR10" s="109">
        <f t="shared" si="4"/>
        <v>45927</v>
      </c>
      <c r="AT10" s="107">
        <f>AZ9+1</f>
        <v>45949</v>
      </c>
      <c r="AU10" s="108">
        <f t="shared" si="5"/>
        <v>45950</v>
      </c>
      <c r="AV10" s="108">
        <f t="shared" si="5"/>
        <v>45951</v>
      </c>
      <c r="AW10" s="108">
        <f t="shared" si="5"/>
        <v>45952</v>
      </c>
      <c r="AX10" s="108">
        <f t="shared" si="5"/>
        <v>45953</v>
      </c>
      <c r="AY10" s="108">
        <f t="shared" si="5"/>
        <v>45954</v>
      </c>
      <c r="AZ10" s="109">
        <f t="shared" si="5"/>
        <v>45955</v>
      </c>
      <c r="BC10" s="107">
        <f>BI9+1</f>
        <v>45921</v>
      </c>
      <c r="BD10" s="108">
        <f t="shared" si="6"/>
        <v>45922</v>
      </c>
      <c r="BE10" s="108">
        <f t="shared" si="6"/>
        <v>45923</v>
      </c>
      <c r="BF10" s="108">
        <f t="shared" si="6"/>
        <v>45924</v>
      </c>
      <c r="BG10" s="108">
        <f t="shared" si="6"/>
        <v>45925</v>
      </c>
      <c r="BH10" s="108">
        <f t="shared" si="6"/>
        <v>45926</v>
      </c>
      <c r="BI10" s="109">
        <f t="shared" si="6"/>
        <v>45927</v>
      </c>
      <c r="BK10" s="107">
        <f>BQ9+1</f>
        <v>45949</v>
      </c>
      <c r="BL10" s="108">
        <f t="shared" si="7"/>
        <v>45950</v>
      </c>
      <c r="BM10" s="108">
        <f t="shared" si="7"/>
        <v>45951</v>
      </c>
      <c r="BN10" s="108">
        <f t="shared" si="7"/>
        <v>45952</v>
      </c>
      <c r="BO10" s="108">
        <f t="shared" si="7"/>
        <v>45953</v>
      </c>
      <c r="BP10" s="108">
        <f t="shared" si="7"/>
        <v>45954</v>
      </c>
      <c r="BQ10" s="109">
        <f t="shared" si="7"/>
        <v>45955</v>
      </c>
      <c r="BT10" s="107">
        <f>BZ9+1</f>
        <v>45921</v>
      </c>
      <c r="BU10" s="108">
        <f t="shared" si="8"/>
        <v>45922</v>
      </c>
      <c r="BV10" s="108">
        <f t="shared" si="8"/>
        <v>45923</v>
      </c>
      <c r="BW10" s="108">
        <f t="shared" si="8"/>
        <v>45924</v>
      </c>
      <c r="BX10" s="108">
        <f t="shared" si="8"/>
        <v>45925</v>
      </c>
      <c r="BY10" s="108">
        <f t="shared" si="8"/>
        <v>45926</v>
      </c>
      <c r="BZ10" s="109">
        <f t="shared" si="8"/>
        <v>45927</v>
      </c>
      <c r="CB10" s="107">
        <f>CH9+1</f>
        <v>45949</v>
      </c>
      <c r="CC10" s="108">
        <f t="shared" si="9"/>
        <v>45950</v>
      </c>
      <c r="CD10" s="108">
        <f t="shared" si="9"/>
        <v>45951</v>
      </c>
      <c r="CE10" s="108">
        <f t="shared" si="9"/>
        <v>45952</v>
      </c>
      <c r="CF10" s="108">
        <f t="shared" si="9"/>
        <v>45953</v>
      </c>
      <c r="CG10" s="108">
        <f t="shared" si="9"/>
        <v>45954</v>
      </c>
      <c r="CH10" s="109">
        <f t="shared" si="9"/>
        <v>45955</v>
      </c>
    </row>
    <row r="11" spans="2:88" ht="7.5" customHeight="1">
      <c r="D11" s="107">
        <f>IF(DAY(J10)+1&gt;IF(MONTH(D5)=12,31,DATE(YEAR(D5),MONTH(D5)+1,1)-D5),"",J10+1)</f>
        <v>45928</v>
      </c>
      <c r="E11" s="108">
        <f>IF(D11="","",IF(DAY(D11)+1&gt;IF(MONTH(D5)=12,31,DATE(YEAR(D5),MONTH(D5)+1,1)-D5),"",D11+1))</f>
        <v>45929</v>
      </c>
      <c r="F11" s="108">
        <f>IF(E11="","",IF(DAY(E11)+1&gt;IF(MONTH(D5)=12,31,DATE(YEAR(D5),MONTH(D5)+1,1)-D5),"",E11+1))</f>
        <v>45930</v>
      </c>
      <c r="G11" s="108" t="str">
        <f>IF(F11="","",IF(DAY(F11)+1&gt;IF(MONTH(D5)=12,31,DATE(YEAR(D5),MONTH(D5)+1,1)-D5),"",F11+1))</f>
        <v/>
      </c>
      <c r="H11" s="108" t="str">
        <f>IF(G11="","",IF(DAY(G11)+1&gt;IF(MONTH(D5)=12,31,DATE(YEAR(D5),MONTH(D5)+1,1)-D5),"",G11+1))</f>
        <v/>
      </c>
      <c r="I11" s="108" t="str">
        <f>IF(H11="","",IF(DAY(H11)+1&gt;IF(MONTH(D5)=12,31,DATE(YEAR(D5),MONTH(D5)+1,1)-D5),"",H11+1))</f>
        <v/>
      </c>
      <c r="J11" s="109" t="str">
        <f>IF(I11="","",IF(DAY(I11)+1&gt;IF(MONTH(D5)=12,31,DATE(YEAR(D5),MONTH(D5)+1,1)-D5),"",I11+1))</f>
        <v/>
      </c>
      <c r="L11" s="107">
        <f>IF(DAY(R10)+1&gt;IF(MONTH(L5)=12,31,DATE(YEAR(L5),MONTH(L5)+1,1)-L5),"",R10+1)</f>
        <v>45956</v>
      </c>
      <c r="M11" s="108">
        <f>IF(L11="","",IF(DAY(L11)+1&gt;IF(MONTH(L5)=12,31,DATE(YEAR(L5),MONTH(L5)+1,1)-L5),"",L11+1))</f>
        <v>45957</v>
      </c>
      <c r="N11" s="108">
        <f>IF(M11="","",IF(DAY(M11)+1&gt;IF(MONTH(L5)=12,31,DATE(YEAR(L5),MONTH(L5)+1,1)-L5),"",M11+1))</f>
        <v>45958</v>
      </c>
      <c r="O11" s="108">
        <f>IF(N11="","",IF(DAY(N11)+1&gt;IF(MONTH(L5)=12,31,DATE(YEAR(L5),MONTH(L5)+1,1)-L5),"",N11+1))</f>
        <v>45959</v>
      </c>
      <c r="P11" s="108">
        <f>IF(O11="","",IF(DAY(O11)+1&gt;IF(MONTH(L5)=12,31,DATE(YEAR(L5),MONTH(L5)+1,1)-L5),"",O11+1))</f>
        <v>45960</v>
      </c>
      <c r="Q11" s="108">
        <f>IF(P11="","",IF(DAY(P11)+1&gt;IF(MONTH(L5)=12,31,DATE(YEAR(L5),MONTH(L5)+1,1)-L5),"",P11+1))</f>
        <v>45961</v>
      </c>
      <c r="R11" s="109" t="str">
        <f>IF(Q11="","",IF(DAY(Q11)+1&gt;IF(MONTH(L5)=12,31,DATE(YEAR(L5),MONTH(L5)+1,1)-L5),"",Q11+1))</f>
        <v/>
      </c>
      <c r="U11" s="107">
        <f>IF(DAY(AA10)+1&gt;IF(MONTH(U5)=12,31,DATE(YEAR(U5),MONTH(U5)+1,1)-U5),"",AA10+1)</f>
        <v>45928</v>
      </c>
      <c r="V11" s="108">
        <f>IF(U11="","",IF(DAY(U11)+1&gt;IF(MONTH(U5)=12,31,DATE(YEAR(U5),MONTH(U5)+1,1)-U5),"",U11+1))</f>
        <v>45929</v>
      </c>
      <c r="W11" s="108">
        <f>IF(V11="","",IF(DAY(V11)+1&gt;IF(MONTH(U5)=12,31,DATE(YEAR(U5),MONTH(U5)+1,1)-U5),"",V11+1))</f>
        <v>45930</v>
      </c>
      <c r="X11" s="108" t="str">
        <f>IF(W11="","",IF(DAY(W11)+1&gt;IF(MONTH(U5)=12,31,DATE(YEAR(U5),MONTH(U5)+1,1)-U5),"",W11+1))</f>
        <v/>
      </c>
      <c r="Y11" s="108" t="str">
        <f>IF(X11="","",IF(DAY(X11)+1&gt;IF(MONTH(U5)=12,31,DATE(YEAR(U5),MONTH(U5)+1,1)-U5),"",X11+1))</f>
        <v/>
      </c>
      <c r="Z11" s="108" t="str">
        <f>IF(Y11="","",IF(DAY(Y11)+1&gt;IF(MONTH(U5)=12,31,DATE(YEAR(U5),MONTH(U5)+1,1)-U5),"",Y11+1))</f>
        <v/>
      </c>
      <c r="AA11" s="109" t="str">
        <f>IF(Z11="","",IF(DAY(Z11)+1&gt;IF(MONTH(U5)=12,31,DATE(YEAR(U5),MONTH(U5)+1,1)-U5),"",Z11+1))</f>
        <v/>
      </c>
      <c r="AC11" s="107">
        <f>IF(DAY(AI10)+1&gt;IF(MONTH(AC5)=12,31,DATE(YEAR(AC5),MONTH(AC5)+1,1)-AC5),"",AI10+1)</f>
        <v>45956</v>
      </c>
      <c r="AD11" s="108">
        <f>IF(AC11="","",IF(DAY(AC11)+1&gt;IF(MONTH(AC5)=12,31,DATE(YEAR(AC5),MONTH(AC5)+1,1)-AC5),"",AC11+1))</f>
        <v>45957</v>
      </c>
      <c r="AE11" s="108">
        <f>IF(AD11="","",IF(DAY(AD11)+1&gt;IF(MONTH(AC5)=12,31,DATE(YEAR(AC5),MONTH(AC5)+1,1)-AC5),"",AD11+1))</f>
        <v>45958</v>
      </c>
      <c r="AF11" s="108">
        <f>IF(AE11="","",IF(DAY(AE11)+1&gt;IF(MONTH(AC5)=12,31,DATE(YEAR(AC5),MONTH(AC5)+1,1)-AC5),"",AE11+1))</f>
        <v>45959</v>
      </c>
      <c r="AG11" s="108">
        <f>IF(AF11="","",IF(DAY(AF11)+1&gt;IF(MONTH(AC5)=12,31,DATE(YEAR(AC5),MONTH(AC5)+1,1)-AC5),"",AF11+1))</f>
        <v>45960</v>
      </c>
      <c r="AH11" s="108">
        <f>IF(AG11="","",IF(DAY(AG11)+1&gt;IF(MONTH(AC5)=12,31,DATE(YEAR(AC5),MONTH(AC5)+1,1)-AC5),"",AG11+1))</f>
        <v>45961</v>
      </c>
      <c r="AI11" s="109" t="str">
        <f>IF(AH11="","",IF(DAY(AH11)+1&gt;IF(MONTH(AC5)=12,31,DATE(YEAR(AC5),MONTH(AC5)+1,1)-AC5),"",AH11+1))</f>
        <v/>
      </c>
      <c r="AL11" s="107">
        <f>IF(DAY(AR10)+1&gt;IF(MONTH(AL5)=12,31,DATE(YEAR(AL5),MONTH(AL5)+1,1)-AL5),"",AR10+1)</f>
        <v>45928</v>
      </c>
      <c r="AM11" s="108">
        <f>IF(AL11="","",IF(DAY(AL11)+1&gt;IF(MONTH(AL5)=12,31,DATE(YEAR(AL5),MONTH(AL5)+1,1)-AL5),"",AL11+1))</f>
        <v>45929</v>
      </c>
      <c r="AN11" s="108">
        <f>IF(AM11="","",IF(DAY(AM11)+1&gt;IF(MONTH(AL5)=12,31,DATE(YEAR(AL5),MONTH(AL5)+1,1)-AL5),"",AM11+1))</f>
        <v>45930</v>
      </c>
      <c r="AO11" s="108" t="str">
        <f>IF(AN11="","",IF(DAY(AN11)+1&gt;IF(MONTH(AL5)=12,31,DATE(YEAR(AL5),MONTH(AL5)+1,1)-AL5),"",AN11+1))</f>
        <v/>
      </c>
      <c r="AP11" s="108" t="str">
        <f>IF(AO11="","",IF(DAY(AO11)+1&gt;IF(MONTH(AL5)=12,31,DATE(YEAR(AL5),MONTH(AL5)+1,1)-AL5),"",AO11+1))</f>
        <v/>
      </c>
      <c r="AQ11" s="108" t="str">
        <f>IF(AP11="","",IF(DAY(AP11)+1&gt;IF(MONTH(AL5)=12,31,DATE(YEAR(AL5),MONTH(AL5)+1,1)-AL5),"",AP11+1))</f>
        <v/>
      </c>
      <c r="AR11" s="109" t="str">
        <f>IF(AQ11="","",IF(DAY(AQ11)+1&gt;IF(MONTH(AL5)=12,31,DATE(YEAR(AL5),MONTH(AL5)+1,1)-AL5),"",AQ11+1))</f>
        <v/>
      </c>
      <c r="AT11" s="107">
        <f>IF(DAY(AZ10)+1&gt;IF(MONTH(AT5)=12,31,DATE(YEAR(AT5),MONTH(AT5)+1,1)-AT5),"",AZ10+1)</f>
        <v>45956</v>
      </c>
      <c r="AU11" s="108">
        <f>IF(AT11="","",IF(DAY(AT11)+1&gt;IF(MONTH(AT5)=12,31,DATE(YEAR(AT5),MONTH(AT5)+1,1)-AT5),"",AT11+1))</f>
        <v>45957</v>
      </c>
      <c r="AV11" s="108">
        <f>IF(AU11="","",IF(DAY(AU11)+1&gt;IF(MONTH(AT5)=12,31,DATE(YEAR(AT5),MONTH(AT5)+1,1)-AT5),"",AU11+1))</f>
        <v>45958</v>
      </c>
      <c r="AW11" s="108">
        <f>IF(AV11="","",IF(DAY(AV11)+1&gt;IF(MONTH(AT5)=12,31,DATE(YEAR(AT5),MONTH(AT5)+1,1)-AT5),"",AV11+1))</f>
        <v>45959</v>
      </c>
      <c r="AX11" s="108">
        <f>IF(AW11="","",IF(DAY(AW11)+1&gt;IF(MONTH(AT5)=12,31,DATE(YEAR(AT5),MONTH(AT5)+1,1)-AT5),"",AW11+1))</f>
        <v>45960</v>
      </c>
      <c r="AY11" s="108">
        <f>IF(AX11="","",IF(DAY(AX11)+1&gt;IF(MONTH(AT5)=12,31,DATE(YEAR(AT5),MONTH(AT5)+1,1)-AT5),"",AX11+1))</f>
        <v>45961</v>
      </c>
      <c r="AZ11" s="109" t="str">
        <f>IF(AY11="","",IF(DAY(AY11)+1&gt;IF(MONTH(AT5)=12,31,DATE(YEAR(AT5),MONTH(AT5)+1,1)-AT5),"",AY11+1))</f>
        <v/>
      </c>
      <c r="BC11" s="107">
        <f>IF(DAY(BI10)+1&gt;IF(MONTH(BC5)=12,31,DATE(YEAR(BC5),MONTH(BC5)+1,1)-BC5),"",BI10+1)</f>
        <v>45928</v>
      </c>
      <c r="BD11" s="108">
        <f>IF(BC11="","",IF(DAY(BC11)+1&gt;IF(MONTH(BC5)=12,31,DATE(YEAR(BC5),MONTH(BC5)+1,1)-BC5),"",BC11+1))</f>
        <v>45929</v>
      </c>
      <c r="BE11" s="108">
        <f>IF(BD11="","",IF(DAY(BD11)+1&gt;IF(MONTH(BC5)=12,31,DATE(YEAR(BC5),MONTH(BC5)+1,1)-BC5),"",BD11+1))</f>
        <v>45930</v>
      </c>
      <c r="BF11" s="108" t="str">
        <f>IF(BE11="","",IF(DAY(BE11)+1&gt;IF(MONTH(BC5)=12,31,DATE(YEAR(BC5),MONTH(BC5)+1,1)-BC5),"",BE11+1))</f>
        <v/>
      </c>
      <c r="BG11" s="108" t="str">
        <f>IF(BF11="","",IF(DAY(BF11)+1&gt;IF(MONTH(BC5)=12,31,DATE(YEAR(BC5),MONTH(BC5)+1,1)-BC5),"",BF11+1))</f>
        <v/>
      </c>
      <c r="BH11" s="108" t="str">
        <f>IF(BG11="","",IF(DAY(BG11)+1&gt;IF(MONTH(BC5)=12,31,DATE(YEAR(BC5),MONTH(BC5)+1,1)-BC5),"",BG11+1))</f>
        <v/>
      </c>
      <c r="BI11" s="109" t="str">
        <f>IF(BH11="","",IF(DAY(BH11)+1&gt;IF(MONTH(BC5)=12,31,DATE(YEAR(BC5),MONTH(BC5)+1,1)-BC5),"",BH11+1))</f>
        <v/>
      </c>
      <c r="BK11" s="107">
        <f>IF(DAY(BQ10)+1&gt;IF(MONTH(BK5)=12,31,DATE(YEAR(BK5),MONTH(BK5)+1,1)-BK5),"",BQ10+1)</f>
        <v>45956</v>
      </c>
      <c r="BL11" s="108">
        <f>IF(BK11="","",IF(DAY(BK11)+1&gt;IF(MONTH(BK5)=12,31,DATE(YEAR(BK5),MONTH(BK5)+1,1)-BK5),"",BK11+1))</f>
        <v>45957</v>
      </c>
      <c r="BM11" s="108">
        <f>IF(BL11="","",IF(DAY(BL11)+1&gt;IF(MONTH(BK5)=12,31,DATE(YEAR(BK5),MONTH(BK5)+1,1)-BK5),"",BL11+1))</f>
        <v>45958</v>
      </c>
      <c r="BN11" s="108">
        <f>IF(BM11="","",IF(DAY(BM11)+1&gt;IF(MONTH(BK5)=12,31,DATE(YEAR(BK5),MONTH(BK5)+1,1)-BK5),"",BM11+1))</f>
        <v>45959</v>
      </c>
      <c r="BO11" s="108">
        <f>IF(BN11="","",IF(DAY(BN11)+1&gt;IF(MONTH(BK5)=12,31,DATE(YEAR(BK5),MONTH(BK5)+1,1)-BK5),"",BN11+1))</f>
        <v>45960</v>
      </c>
      <c r="BP11" s="108">
        <f>IF(BO11="","",IF(DAY(BO11)+1&gt;IF(MONTH(BK5)=12,31,DATE(YEAR(BK5),MONTH(BK5)+1,1)-BK5),"",BO11+1))</f>
        <v>45961</v>
      </c>
      <c r="BQ11" s="109" t="str">
        <f>IF(BP11="","",IF(DAY(BP11)+1&gt;IF(MONTH(BK5)=12,31,DATE(YEAR(BK5),MONTH(BK5)+1,1)-BK5),"",BP11+1))</f>
        <v/>
      </c>
      <c r="BT11" s="107">
        <f>IF(DAY(BZ10)+1&gt;IF(MONTH(BT5)=12,31,DATE(YEAR(BT5),MONTH(BT5)+1,1)-BT5),"",BZ10+1)</f>
        <v>45928</v>
      </c>
      <c r="BU11" s="108">
        <f>IF(BT11="","",IF(DAY(BT11)+1&gt;IF(MONTH(BT5)=12,31,DATE(YEAR(BT5),MONTH(BT5)+1,1)-BT5),"",BT11+1))</f>
        <v>45929</v>
      </c>
      <c r="BV11" s="108">
        <f>IF(BU11="","",IF(DAY(BU11)+1&gt;IF(MONTH(BT5)=12,31,DATE(YEAR(BT5),MONTH(BT5)+1,1)-BT5),"",BU11+1))</f>
        <v>45930</v>
      </c>
      <c r="BW11" s="108" t="str">
        <f>IF(BV11="","",IF(DAY(BV11)+1&gt;IF(MONTH(BT5)=12,31,DATE(YEAR(BT5),MONTH(BT5)+1,1)-BT5),"",BV11+1))</f>
        <v/>
      </c>
      <c r="BX11" s="108" t="str">
        <f>IF(BW11="","",IF(DAY(BW11)+1&gt;IF(MONTH(BT5)=12,31,DATE(YEAR(BT5),MONTH(BT5)+1,1)-BT5),"",BW11+1))</f>
        <v/>
      </c>
      <c r="BY11" s="108" t="str">
        <f>IF(BX11="","",IF(DAY(BX11)+1&gt;IF(MONTH(BT5)=12,31,DATE(YEAR(BT5),MONTH(BT5)+1,1)-BT5),"",BX11+1))</f>
        <v/>
      </c>
      <c r="BZ11" s="109" t="str">
        <f>IF(BY11="","",IF(DAY(BY11)+1&gt;IF(MONTH(BT5)=12,31,DATE(YEAR(BT5),MONTH(BT5)+1,1)-BT5),"",BY11+1))</f>
        <v/>
      </c>
      <c r="CB11" s="107">
        <f>IF(DAY(CH10)+1&gt;IF(MONTH(CB5)=12,31,DATE(YEAR(CB5),MONTH(CB5)+1,1)-CB5),"",CH10+1)</f>
        <v>45956</v>
      </c>
      <c r="CC11" s="108">
        <f>IF(CB11="","",IF(DAY(CB11)+1&gt;IF(MONTH(CB5)=12,31,DATE(YEAR(CB5),MONTH(CB5)+1,1)-CB5),"",CB11+1))</f>
        <v>45957</v>
      </c>
      <c r="CD11" s="108">
        <f>IF(CC11="","",IF(DAY(CC11)+1&gt;IF(MONTH(CB5)=12,31,DATE(YEAR(CB5),MONTH(CB5)+1,1)-CB5),"",CC11+1))</f>
        <v>45958</v>
      </c>
      <c r="CE11" s="108">
        <f>IF(CD11="","",IF(DAY(CD11)+1&gt;IF(MONTH(CB5)=12,31,DATE(YEAR(CB5),MONTH(CB5)+1,1)-CB5),"",CD11+1))</f>
        <v>45959</v>
      </c>
      <c r="CF11" s="108">
        <f>IF(CE11="","",IF(DAY(CE11)+1&gt;IF(MONTH(CB5)=12,31,DATE(YEAR(CB5),MONTH(CB5)+1,1)-CB5),"",CE11+1))</f>
        <v>45960</v>
      </c>
      <c r="CG11" s="108">
        <f>IF(CF11="","",IF(DAY(CF11)+1&gt;IF(MONTH(CB5)=12,31,DATE(YEAR(CB5),MONTH(CB5)+1,1)-CB5),"",CF11+1))</f>
        <v>45961</v>
      </c>
      <c r="CH11" s="109" t="str">
        <f>IF(CG11="","",IF(DAY(CG11)+1&gt;IF(MONTH(CB5)=12,31,DATE(YEAR(CB5),MONTH(CB5)+1,1)-CB5),"",CG11+1))</f>
        <v/>
      </c>
    </row>
    <row r="12" spans="2:88" ht="7.5" customHeight="1">
      <c r="D12" s="110" t="str">
        <f>IF(J11="","",IF(DAY(J11)+1&gt;IF(MONTH(D5)=12,31,DATE(YEAR(D5),MONTH(D5)+1,1)-D5),"",J11+1))</f>
        <v/>
      </c>
      <c r="E12" s="111" t="str">
        <f>IF(D12="","",IF(DAY(D12)+1&gt;IF(MONTH(D5)=12,31,DATE(YEAR(D5),MONTH(D5)+1,1)-D5),"",D12+1))</f>
        <v/>
      </c>
      <c r="F12" s="401" t="str">
        <f>VLOOKUP(D5,祝名,2,FALSE)</f>
        <v>15（敬老の日）、23（秋分の日）</v>
      </c>
      <c r="G12" s="401"/>
      <c r="H12" s="401"/>
      <c r="I12" s="401"/>
      <c r="J12" s="402"/>
      <c r="L12" s="110" t="str">
        <f>IF(R11="","",IF(DAY(R11)+1&gt;IF(MONTH(L5)=12,31,DATE(YEAR(L5),MONTH(L5)+1,1)-L5),"",R11+1))</f>
        <v/>
      </c>
      <c r="M12" s="111" t="str">
        <f>IF(L12="","",IF(DAY(L12)+1&gt;IF(MONTH(L5)=12,31,DATE(YEAR(L5),MONTH(L5)+1,1)-L5),"",L12+1))</f>
        <v/>
      </c>
      <c r="N12" s="401" t="str">
        <f>VLOOKUP(L5,祝名,2,FALSE)</f>
        <v>13（スポーツの日）</v>
      </c>
      <c r="O12" s="401"/>
      <c r="P12" s="401"/>
      <c r="Q12" s="401"/>
      <c r="R12" s="402"/>
      <c r="U12" s="110" t="str">
        <f>IF(AA11="","",IF(DAY(AA11)+1&gt;IF(MONTH(U5)=12,31,DATE(YEAR(U5),MONTH(U5)+1,1)-U5),"",AA11+1))</f>
        <v/>
      </c>
      <c r="V12" s="111" t="str">
        <f>IF(U12="","",IF(DAY(U12)+1&gt;IF(MONTH(U5)=12,31,DATE(YEAR(U5),MONTH(U5)+1,1)-U5),"",U12+1))</f>
        <v/>
      </c>
      <c r="W12" s="401" t="str">
        <f>VLOOKUP(U5,祝名,2,FALSE)</f>
        <v>15（敬老の日）、23（秋分の日）</v>
      </c>
      <c r="X12" s="401"/>
      <c r="Y12" s="401"/>
      <c r="Z12" s="401"/>
      <c r="AA12" s="402"/>
      <c r="AC12" s="110" t="str">
        <f>IF(AI11="","",IF(DAY(AI11)+1&gt;IF(MONTH(AC5)=12,31,DATE(YEAR(AC5),MONTH(AC5)+1,1)-AC5),"",AI11+1))</f>
        <v/>
      </c>
      <c r="AD12" s="111" t="str">
        <f>IF(AC12="","",IF(DAY(AC12)+1&gt;IF(MONTH(AC5)=12,31,DATE(YEAR(AC5),MONTH(AC5)+1,1)-AC5),"",AC12+1))</f>
        <v/>
      </c>
      <c r="AE12" s="401" t="str">
        <f>VLOOKUP(AC5,祝名,2,FALSE)</f>
        <v>13（スポーツの日）</v>
      </c>
      <c r="AF12" s="401"/>
      <c r="AG12" s="401"/>
      <c r="AH12" s="401"/>
      <c r="AI12" s="402"/>
      <c r="AL12" s="110" t="str">
        <f>IF(AR11="","",IF(DAY(AR11)+1&gt;IF(MONTH(AL5)=12,31,DATE(YEAR(AL5),MONTH(AL5)+1,1)-AL5),"",AR11+1))</f>
        <v/>
      </c>
      <c r="AM12" s="111" t="str">
        <f>IF(AL12="","",IF(DAY(AL12)+1&gt;IF(MONTH(AL5)=12,31,DATE(YEAR(AL5),MONTH(AL5)+1,1)-AL5),"",AL12+1))</f>
        <v/>
      </c>
      <c r="AN12" s="401" t="str">
        <f>VLOOKUP(AL5,祝名,2,FALSE)</f>
        <v>15（敬老の日）、23（秋分の日）</v>
      </c>
      <c r="AO12" s="401"/>
      <c r="AP12" s="401"/>
      <c r="AQ12" s="401"/>
      <c r="AR12" s="402"/>
      <c r="AT12" s="110" t="str">
        <f>IF(AZ11="","",IF(DAY(AZ11)+1&gt;IF(MONTH(AT5)=12,31,DATE(YEAR(AT5),MONTH(AT5)+1,1)-AT5),"",AZ11+1))</f>
        <v/>
      </c>
      <c r="AU12" s="111" t="str">
        <f>IF(AT12="","",IF(DAY(AT12)+1&gt;IF(MONTH(AT5)=12,31,DATE(YEAR(AT5),MONTH(AT5)+1,1)-AT5),"",AT12+1))</f>
        <v/>
      </c>
      <c r="AV12" s="401" t="str">
        <f>VLOOKUP(AT5,祝名,2,FALSE)</f>
        <v>13（スポーツの日）</v>
      </c>
      <c r="AW12" s="401"/>
      <c r="AX12" s="401"/>
      <c r="AY12" s="401"/>
      <c r="AZ12" s="402"/>
      <c r="BC12" s="110" t="str">
        <f>IF(BI11="","",IF(DAY(BI11)+1&gt;IF(MONTH(BC5)=12,31,DATE(YEAR(BC5),MONTH(BC5)+1,1)-BC5),"",BI11+1))</f>
        <v/>
      </c>
      <c r="BD12" s="111" t="str">
        <f>IF(BC12="","",IF(DAY(BC12)+1&gt;IF(MONTH(BC5)=12,31,DATE(YEAR(BC5),MONTH(BC5)+1,1)-BC5),"",BC12+1))</f>
        <v/>
      </c>
      <c r="BE12" s="401" t="str">
        <f>VLOOKUP(BC5,祝名,2,FALSE)</f>
        <v>15（敬老の日）、23（秋分の日）</v>
      </c>
      <c r="BF12" s="401"/>
      <c r="BG12" s="401"/>
      <c r="BH12" s="401"/>
      <c r="BI12" s="402"/>
      <c r="BK12" s="110" t="str">
        <f>IF(BQ11="","",IF(DAY(BQ11)+1&gt;IF(MONTH(BK5)=12,31,DATE(YEAR(BK5),MONTH(BK5)+1,1)-BK5),"",BQ11+1))</f>
        <v/>
      </c>
      <c r="BL12" s="111" t="str">
        <f>IF(BK12="","",IF(DAY(BK12)+1&gt;IF(MONTH(BK5)=12,31,DATE(YEAR(BK5),MONTH(BK5)+1,1)-BK5),"",BK12+1))</f>
        <v/>
      </c>
      <c r="BM12" s="401" t="str">
        <f>VLOOKUP(BK5,祝名,2,FALSE)</f>
        <v>13（スポーツの日）</v>
      </c>
      <c r="BN12" s="401"/>
      <c r="BO12" s="401"/>
      <c r="BP12" s="401"/>
      <c r="BQ12" s="402"/>
      <c r="BT12" s="110" t="str">
        <f>IF(BZ11="","",IF(DAY(BZ11)+1&gt;IF(MONTH(BT5)=12,31,DATE(YEAR(BT5),MONTH(BT5)+1,1)-BT5),"",BZ11+1))</f>
        <v/>
      </c>
      <c r="BU12" s="111" t="str">
        <f>IF(BT12="","",IF(DAY(BT12)+1&gt;IF(MONTH(BT5)=12,31,DATE(YEAR(BT5),MONTH(BT5)+1,1)-BT5),"",BT12+1))</f>
        <v/>
      </c>
      <c r="BV12" s="401" t="str">
        <f>VLOOKUP(BT5,祝名,2,FALSE)</f>
        <v>15（敬老の日）、23（秋分の日）</v>
      </c>
      <c r="BW12" s="401"/>
      <c r="BX12" s="401"/>
      <c r="BY12" s="401"/>
      <c r="BZ12" s="402"/>
      <c r="CB12" s="110" t="str">
        <f>IF(CH11="","",IF(DAY(CH11)+1&gt;IF(MONTH(CB5)=12,31,DATE(YEAR(CB5),MONTH(CB5)+1,1)-CB5),"",CH11+1))</f>
        <v/>
      </c>
      <c r="CC12" s="111" t="str">
        <f>IF(CB12="","",IF(DAY(CB12)+1&gt;IF(MONTH(CB5)=12,31,DATE(YEAR(CB5),MONTH(CB5)+1,1)-CB5),"",CB12+1))</f>
        <v/>
      </c>
      <c r="CD12" s="401" t="str">
        <f>VLOOKUP(CB5,祝名,2,FALSE)</f>
        <v>13（スポーツの日）</v>
      </c>
      <c r="CE12" s="401"/>
      <c r="CF12" s="401"/>
      <c r="CG12" s="401"/>
      <c r="CH12" s="402"/>
    </row>
    <row r="13" spans="2:88" ht="1.5" customHeight="1">
      <c r="D13" s="108"/>
      <c r="E13" s="108"/>
      <c r="F13" s="112"/>
      <c r="G13" s="112"/>
      <c r="H13" s="112"/>
      <c r="I13" s="112"/>
      <c r="J13" s="112"/>
      <c r="L13" s="108"/>
      <c r="M13" s="108"/>
      <c r="N13" s="112"/>
      <c r="O13" s="112"/>
      <c r="P13" s="112"/>
      <c r="Q13" s="112"/>
      <c r="R13" s="112"/>
      <c r="U13" s="108"/>
      <c r="V13" s="108"/>
      <c r="W13" s="112"/>
      <c r="X13" s="112"/>
      <c r="Y13" s="112"/>
      <c r="Z13" s="112"/>
      <c r="AA13" s="112"/>
      <c r="AC13" s="108"/>
      <c r="AD13" s="108"/>
      <c r="AE13" s="112"/>
      <c r="AF13" s="112"/>
      <c r="AG13" s="112"/>
      <c r="AH13" s="112"/>
      <c r="AI13" s="112"/>
      <c r="AL13" s="108"/>
      <c r="AM13" s="108"/>
      <c r="AN13" s="112"/>
      <c r="AO13" s="112"/>
      <c r="AP13" s="112"/>
      <c r="AQ13" s="112"/>
      <c r="AR13" s="112"/>
      <c r="AT13" s="108"/>
      <c r="AU13" s="108"/>
      <c r="AV13" s="112"/>
      <c r="AW13" s="112"/>
      <c r="AX13" s="112"/>
      <c r="AY13" s="112"/>
      <c r="AZ13" s="112"/>
      <c r="BC13" s="108"/>
      <c r="BD13" s="108"/>
      <c r="BE13" s="112"/>
      <c r="BF13" s="112"/>
      <c r="BG13" s="112"/>
      <c r="BH13" s="112"/>
      <c r="BI13" s="112"/>
      <c r="BK13" s="108"/>
      <c r="BL13" s="108"/>
      <c r="BM13" s="112"/>
      <c r="BN13" s="112"/>
      <c r="BO13" s="112"/>
      <c r="BP13" s="112"/>
      <c r="BQ13" s="112"/>
      <c r="BT13" s="108"/>
      <c r="BU13" s="108"/>
      <c r="BV13" s="112"/>
      <c r="BW13" s="112"/>
      <c r="BX13" s="112"/>
      <c r="BY13" s="112"/>
      <c r="BZ13" s="112"/>
      <c r="CB13" s="108"/>
      <c r="CC13" s="108"/>
      <c r="CD13" s="112"/>
      <c r="CE13" s="112"/>
      <c r="CF13" s="112"/>
      <c r="CG13" s="112"/>
      <c r="CH13" s="112"/>
    </row>
    <row r="14" spans="2:88" ht="9.75" customHeight="1">
      <c r="D14" s="400">
        <f>IF(MONTH(L5)=12,DATE(YEAR(L5)+1,1,1),DATE(YEAR(L5),MONTH(L5)+1,1))</f>
        <v>45962</v>
      </c>
      <c r="E14" s="400"/>
      <c r="F14" s="403" t="str">
        <f>DBCS(MONTH(D14))</f>
        <v>１１</v>
      </c>
      <c r="G14" s="403"/>
      <c r="H14" s="403" t="s">
        <v>364</v>
      </c>
      <c r="I14" s="399" t="str">
        <f>IF(D14&gt;=43586,"令和"&amp;IF(YEAR(D14)-2018=1,"元",YEAR(D14)-2018),"平成"&amp;(YEAR(D14)-1988))</f>
        <v>令和7</v>
      </c>
      <c r="J14" s="399"/>
      <c r="L14" s="400">
        <f>IF(MONTH(D14)=12,DATE(YEAR(D14)+1,1,1),DATE(YEAR(D14),MONTH(D14)+1,1))</f>
        <v>45992</v>
      </c>
      <c r="M14" s="400"/>
      <c r="N14" s="403" t="str">
        <f>DBCS(MONTH(L14))</f>
        <v>１２</v>
      </c>
      <c r="O14" s="403"/>
      <c r="P14" s="403" t="s">
        <v>364</v>
      </c>
      <c r="Q14" s="399" t="str">
        <f>IF(L14&gt;=43586,"令和"&amp;IF(YEAR(L14)-2018=1,"元",YEAR(L14)-2018),"平成"&amp;(YEAR(L14)-1988))</f>
        <v>令和7</v>
      </c>
      <c r="R14" s="399"/>
      <c r="U14" s="400">
        <f>IF(MONTH(AC5)=12,DATE(YEAR(AC5)+1,1,1),DATE(YEAR(AC5),MONTH(AC5)+1,1))</f>
        <v>45962</v>
      </c>
      <c r="V14" s="400"/>
      <c r="W14" s="403" t="str">
        <f>DBCS(MONTH(U14))</f>
        <v>１１</v>
      </c>
      <c r="X14" s="403"/>
      <c r="Y14" s="403" t="s">
        <v>364</v>
      </c>
      <c r="Z14" s="399" t="str">
        <f>IF(U14&gt;=43586,"令和"&amp;IF(YEAR(U14)-2018=1,"元",YEAR(U14)-2018),"平成"&amp;(YEAR(U14)-1988))</f>
        <v>令和7</v>
      </c>
      <c r="AA14" s="399"/>
      <c r="AC14" s="400">
        <f>IF(MONTH(U14)=12,DATE(YEAR(U14)+1,1,1),DATE(YEAR(U14),MONTH(U14)+1,1))</f>
        <v>45992</v>
      </c>
      <c r="AD14" s="400"/>
      <c r="AE14" s="403" t="str">
        <f>DBCS(MONTH(AC14))</f>
        <v>１２</v>
      </c>
      <c r="AF14" s="403"/>
      <c r="AG14" s="403" t="s">
        <v>364</v>
      </c>
      <c r="AH14" s="399" t="str">
        <f>IF(AC14&gt;=43586,"令和"&amp;IF(YEAR(AC14)-2018=1,"元",YEAR(AC14)-2018),"平成"&amp;(YEAR(AC14)-1988))</f>
        <v>令和7</v>
      </c>
      <c r="AI14" s="399"/>
      <c r="AL14" s="400">
        <f>IF(MONTH(AT5)=12,DATE(YEAR(AT5)+1,1,1),DATE(YEAR(AT5),MONTH(AT5)+1,1))</f>
        <v>45962</v>
      </c>
      <c r="AM14" s="400"/>
      <c r="AN14" s="403" t="str">
        <f>DBCS(MONTH(AL14))</f>
        <v>１１</v>
      </c>
      <c r="AO14" s="403"/>
      <c r="AP14" s="403" t="s">
        <v>364</v>
      </c>
      <c r="AQ14" s="399" t="str">
        <f>IF(AL14&gt;=43586,"令和"&amp;IF(YEAR(AL14)-2018=1,"元",YEAR(AL14)-2018),"平成"&amp;(YEAR(AL14)-1988))</f>
        <v>令和7</v>
      </c>
      <c r="AR14" s="399"/>
      <c r="AT14" s="400">
        <f>IF(MONTH(AL14)=12,DATE(YEAR(AL14)+1,1,1),DATE(YEAR(AL14),MONTH(AL14)+1,1))</f>
        <v>45992</v>
      </c>
      <c r="AU14" s="400"/>
      <c r="AV14" s="403" t="str">
        <f>DBCS(MONTH(AT14))</f>
        <v>１２</v>
      </c>
      <c r="AW14" s="403"/>
      <c r="AX14" s="403" t="s">
        <v>364</v>
      </c>
      <c r="AY14" s="399" t="str">
        <f>IF(AT14&gt;=43586,"令和"&amp;IF(YEAR(AT14)-2018=1,"元",YEAR(AT14)-2018),"平成"&amp;(YEAR(AT14)-1988))</f>
        <v>令和7</v>
      </c>
      <c r="AZ14" s="399"/>
      <c r="BC14" s="400">
        <f>IF(MONTH(BK5)=12,DATE(YEAR(BK5)+1,1,1),DATE(YEAR(BK5),MONTH(BK5)+1,1))</f>
        <v>45962</v>
      </c>
      <c r="BD14" s="400"/>
      <c r="BE14" s="403" t="str">
        <f>DBCS(MONTH(BC14))</f>
        <v>１１</v>
      </c>
      <c r="BF14" s="403"/>
      <c r="BG14" s="403" t="s">
        <v>364</v>
      </c>
      <c r="BH14" s="399" t="str">
        <f>IF(BC14&gt;=43586,"令和"&amp;IF(YEAR(BC14)-2018=1,"元",YEAR(BC14)-2018),"平成"&amp;(YEAR(BC14)-1988))</f>
        <v>令和7</v>
      </c>
      <c r="BI14" s="399"/>
      <c r="BK14" s="400">
        <f>IF(MONTH(BC14)=12,DATE(YEAR(BC14)+1,1,1),DATE(YEAR(BC14),MONTH(BC14)+1,1))</f>
        <v>45992</v>
      </c>
      <c r="BL14" s="400"/>
      <c r="BM14" s="403" t="str">
        <f>DBCS(MONTH(BK14))</f>
        <v>１２</v>
      </c>
      <c r="BN14" s="403"/>
      <c r="BO14" s="403" t="s">
        <v>364</v>
      </c>
      <c r="BP14" s="399" t="str">
        <f>IF(BK14&gt;=43586,"令和"&amp;IF(YEAR(BK14)-2018=1,"元",YEAR(BK14)-2018),"平成"&amp;(YEAR(BK14)-1988))</f>
        <v>令和7</v>
      </c>
      <c r="BQ14" s="399"/>
      <c r="BT14" s="400">
        <f>IF(MONTH(CB5)=12,DATE(YEAR(CB5)+1,1,1),DATE(YEAR(CB5),MONTH(CB5)+1,1))</f>
        <v>45962</v>
      </c>
      <c r="BU14" s="400"/>
      <c r="BV14" s="403" t="str">
        <f>DBCS(MONTH(BT14))</f>
        <v>１１</v>
      </c>
      <c r="BW14" s="403"/>
      <c r="BX14" s="403" t="s">
        <v>364</v>
      </c>
      <c r="BY14" s="399" t="str">
        <f>IF(BT14&gt;=43586,"令和"&amp;IF(YEAR(BT14)-2018=1,"元",YEAR(BT14)-2018),"平成"&amp;(YEAR(BT14)-1988))</f>
        <v>令和7</v>
      </c>
      <c r="BZ14" s="399"/>
      <c r="CB14" s="400">
        <f>IF(MONTH(BT14)=12,DATE(YEAR(BT14)+1,1,1),DATE(YEAR(BT14),MONTH(BT14)+1,1))</f>
        <v>45992</v>
      </c>
      <c r="CC14" s="400"/>
      <c r="CD14" s="403" t="str">
        <f>DBCS(MONTH(CB14))</f>
        <v>１２</v>
      </c>
      <c r="CE14" s="403"/>
      <c r="CF14" s="403" t="s">
        <v>364</v>
      </c>
      <c r="CG14" s="399" t="str">
        <f>IF(CB14&gt;=43586,"令和"&amp;IF(YEAR(CB14)-2018=1,"元",YEAR(CB14)-2018),"平成"&amp;(YEAR(CB14)-1988))</f>
        <v>令和7</v>
      </c>
      <c r="CH14" s="399"/>
    </row>
    <row r="15" spans="2:88" ht="6.75" customHeight="1">
      <c r="D15" s="141" t="s">
        <v>218</v>
      </c>
      <c r="E15" s="142" t="s">
        <v>171</v>
      </c>
      <c r="F15" s="142" t="s">
        <v>172</v>
      </c>
      <c r="G15" s="142" t="s">
        <v>173</v>
      </c>
      <c r="H15" s="142" t="s">
        <v>174</v>
      </c>
      <c r="I15" s="142" t="s">
        <v>470</v>
      </c>
      <c r="J15" s="118" t="s">
        <v>176</v>
      </c>
      <c r="L15" s="141" t="s">
        <v>218</v>
      </c>
      <c r="M15" s="142" t="s">
        <v>171</v>
      </c>
      <c r="N15" s="142" t="s">
        <v>172</v>
      </c>
      <c r="O15" s="142" t="s">
        <v>173</v>
      </c>
      <c r="P15" s="142" t="s">
        <v>174</v>
      </c>
      <c r="Q15" s="142" t="s">
        <v>472</v>
      </c>
      <c r="R15" s="118" t="s">
        <v>176</v>
      </c>
      <c r="U15" s="141" t="s">
        <v>218</v>
      </c>
      <c r="V15" s="142" t="s">
        <v>171</v>
      </c>
      <c r="W15" s="142" t="s">
        <v>172</v>
      </c>
      <c r="X15" s="142" t="s">
        <v>173</v>
      </c>
      <c r="Y15" s="142" t="s">
        <v>174</v>
      </c>
      <c r="Z15" s="142" t="s">
        <v>472</v>
      </c>
      <c r="AA15" s="118" t="s">
        <v>176</v>
      </c>
      <c r="AC15" s="141" t="s">
        <v>218</v>
      </c>
      <c r="AD15" s="142" t="s">
        <v>171</v>
      </c>
      <c r="AE15" s="142" t="s">
        <v>172</v>
      </c>
      <c r="AF15" s="142" t="s">
        <v>173</v>
      </c>
      <c r="AG15" s="142" t="s">
        <v>174</v>
      </c>
      <c r="AH15" s="142" t="s">
        <v>469</v>
      </c>
      <c r="AI15" s="118" t="s">
        <v>176</v>
      </c>
      <c r="AL15" s="141" t="s">
        <v>218</v>
      </c>
      <c r="AM15" s="142" t="s">
        <v>171</v>
      </c>
      <c r="AN15" s="142" t="s">
        <v>172</v>
      </c>
      <c r="AO15" s="142" t="s">
        <v>173</v>
      </c>
      <c r="AP15" s="142" t="s">
        <v>174</v>
      </c>
      <c r="AQ15" s="142" t="s">
        <v>469</v>
      </c>
      <c r="AR15" s="118" t="s">
        <v>176</v>
      </c>
      <c r="AT15" s="141" t="s">
        <v>218</v>
      </c>
      <c r="AU15" s="142" t="s">
        <v>171</v>
      </c>
      <c r="AV15" s="142" t="s">
        <v>172</v>
      </c>
      <c r="AW15" s="142" t="s">
        <v>173</v>
      </c>
      <c r="AX15" s="142" t="s">
        <v>174</v>
      </c>
      <c r="AY15" s="142" t="s">
        <v>469</v>
      </c>
      <c r="AZ15" s="118" t="s">
        <v>176</v>
      </c>
      <c r="BC15" s="141" t="s">
        <v>218</v>
      </c>
      <c r="BD15" s="142" t="s">
        <v>171</v>
      </c>
      <c r="BE15" s="142" t="s">
        <v>172</v>
      </c>
      <c r="BF15" s="142" t="s">
        <v>173</v>
      </c>
      <c r="BG15" s="142" t="s">
        <v>174</v>
      </c>
      <c r="BH15" s="142" t="s">
        <v>469</v>
      </c>
      <c r="BI15" s="118" t="s">
        <v>176</v>
      </c>
      <c r="BK15" s="141" t="s">
        <v>218</v>
      </c>
      <c r="BL15" s="142" t="s">
        <v>171</v>
      </c>
      <c r="BM15" s="142" t="s">
        <v>172</v>
      </c>
      <c r="BN15" s="142" t="s">
        <v>173</v>
      </c>
      <c r="BO15" s="142" t="s">
        <v>174</v>
      </c>
      <c r="BP15" s="142" t="s">
        <v>469</v>
      </c>
      <c r="BQ15" s="118" t="s">
        <v>176</v>
      </c>
      <c r="BT15" s="141" t="s">
        <v>218</v>
      </c>
      <c r="BU15" s="142" t="s">
        <v>171</v>
      </c>
      <c r="BV15" s="142" t="s">
        <v>172</v>
      </c>
      <c r="BW15" s="142" t="s">
        <v>173</v>
      </c>
      <c r="BX15" s="142" t="s">
        <v>174</v>
      </c>
      <c r="BY15" s="142" t="s">
        <v>472</v>
      </c>
      <c r="BZ15" s="118" t="s">
        <v>176</v>
      </c>
      <c r="CB15" s="141" t="s">
        <v>218</v>
      </c>
      <c r="CC15" s="142" t="s">
        <v>171</v>
      </c>
      <c r="CD15" s="142" t="s">
        <v>172</v>
      </c>
      <c r="CE15" s="142" t="s">
        <v>173</v>
      </c>
      <c r="CF15" s="142" t="s">
        <v>174</v>
      </c>
      <c r="CG15" s="142" t="s">
        <v>469</v>
      </c>
      <c r="CH15" s="118" t="s">
        <v>176</v>
      </c>
    </row>
    <row r="16" spans="2:88" ht="7.5" customHeight="1">
      <c r="D16" s="107" t="str">
        <f>IF(WEEKDAY(D14)=1,D14,"")</f>
        <v/>
      </c>
      <c r="E16" s="108" t="str">
        <f>IF(D16="",IF(WEEKDAY(D14)=2,D14,""),D16+1)</f>
        <v/>
      </c>
      <c r="F16" s="108" t="str">
        <f>IF(E16="",IF(WEEKDAY(D14)=3,D14,""),E16+1)</f>
        <v/>
      </c>
      <c r="G16" s="108" t="str">
        <f>IF(F16="",IF(WEEKDAY(D14)=4,D14,""),F16+1)</f>
        <v/>
      </c>
      <c r="H16" s="108" t="str">
        <f>IF(G16="",IF(WEEKDAY(D14)=5,D14,""),G16+1)</f>
        <v/>
      </c>
      <c r="I16" s="108" t="str">
        <f>IF(H16="",IF(WEEKDAY(D14)=6,D14,""),H16+1)</f>
        <v/>
      </c>
      <c r="J16" s="109">
        <f>IF(I16="",D14,I16+1)</f>
        <v>45962</v>
      </c>
      <c r="L16" s="107" t="str">
        <f>IF(WEEKDAY(L14)=1,L14,"")</f>
        <v/>
      </c>
      <c r="M16" s="108">
        <f>IF(L16="",IF(WEEKDAY(L14)=2,L14,""),L16+1)</f>
        <v>45992</v>
      </c>
      <c r="N16" s="108">
        <f>IF(M16="",IF(WEEKDAY(L14)=3,L14,""),M16+1)</f>
        <v>45993</v>
      </c>
      <c r="O16" s="108">
        <f>IF(N16="",IF(WEEKDAY(L14)=4,L14,""),N16+1)</f>
        <v>45994</v>
      </c>
      <c r="P16" s="108">
        <f>IF(O16="",IF(WEEKDAY(L14)=5,L14,""),O16+1)</f>
        <v>45995</v>
      </c>
      <c r="Q16" s="108">
        <f>IF(P16="",IF(WEEKDAY(L14)=6,L14,""),P16+1)</f>
        <v>45996</v>
      </c>
      <c r="R16" s="109">
        <f>IF(Q16="",L14,Q16+1)</f>
        <v>45997</v>
      </c>
      <c r="U16" s="107" t="str">
        <f>IF(WEEKDAY(U14)=1,U14,"")</f>
        <v/>
      </c>
      <c r="V16" s="108" t="str">
        <f>IF(U16="",IF(WEEKDAY(U14)=2,U14,""),U16+1)</f>
        <v/>
      </c>
      <c r="W16" s="108" t="str">
        <f>IF(V16="",IF(WEEKDAY(U14)=3,U14,""),V16+1)</f>
        <v/>
      </c>
      <c r="X16" s="108" t="str">
        <f>IF(W16="",IF(WEEKDAY(U14)=4,U14,""),W16+1)</f>
        <v/>
      </c>
      <c r="Y16" s="108" t="str">
        <f>IF(X16="",IF(WEEKDAY(U14)=5,U14,""),X16+1)</f>
        <v/>
      </c>
      <c r="Z16" s="108" t="str">
        <f>IF(Y16="",IF(WEEKDAY(U14)=6,U14,""),Y16+1)</f>
        <v/>
      </c>
      <c r="AA16" s="109">
        <f>IF(Z16="",U14,Z16+1)</f>
        <v>45962</v>
      </c>
      <c r="AC16" s="107" t="str">
        <f>IF(WEEKDAY(AC14)=1,AC14,"")</f>
        <v/>
      </c>
      <c r="AD16" s="108">
        <f>IF(AC16="",IF(WEEKDAY(AC14)=2,AC14,""),AC16+1)</f>
        <v>45992</v>
      </c>
      <c r="AE16" s="108">
        <f>IF(AD16="",IF(WEEKDAY(AC14)=3,AC14,""),AD16+1)</f>
        <v>45993</v>
      </c>
      <c r="AF16" s="108">
        <f>IF(AE16="",IF(WEEKDAY(AC14)=4,AC14,""),AE16+1)</f>
        <v>45994</v>
      </c>
      <c r="AG16" s="108">
        <f>IF(AF16="",IF(WEEKDAY(AC14)=5,AC14,""),AF16+1)</f>
        <v>45995</v>
      </c>
      <c r="AH16" s="108">
        <f>IF(AG16="",IF(WEEKDAY(AC14)=6,AC14,""),AG16+1)</f>
        <v>45996</v>
      </c>
      <c r="AI16" s="109">
        <f>IF(AH16="",AC14,AH16+1)</f>
        <v>45997</v>
      </c>
      <c r="AL16" s="107" t="str">
        <f>IF(WEEKDAY(AL14)=1,AL14,"")</f>
        <v/>
      </c>
      <c r="AM16" s="108" t="str">
        <f>IF(AL16="",IF(WEEKDAY(AL14)=2,AL14,""),AL16+1)</f>
        <v/>
      </c>
      <c r="AN16" s="108" t="str">
        <f>IF(AM16="",IF(WEEKDAY(AL14)=3,AL14,""),AM16+1)</f>
        <v/>
      </c>
      <c r="AO16" s="108" t="str">
        <f>IF(AN16="",IF(WEEKDAY(AL14)=4,AL14,""),AN16+1)</f>
        <v/>
      </c>
      <c r="AP16" s="108" t="str">
        <f>IF(AO16="",IF(WEEKDAY(AL14)=5,AL14,""),AO16+1)</f>
        <v/>
      </c>
      <c r="AQ16" s="108" t="str">
        <f>IF(AP16="",IF(WEEKDAY(AL14)=6,AL14,""),AP16+1)</f>
        <v/>
      </c>
      <c r="AR16" s="109">
        <f>IF(AQ16="",AL14,AQ16+1)</f>
        <v>45962</v>
      </c>
      <c r="AT16" s="107" t="str">
        <f>IF(WEEKDAY(AT14)=1,AT14,"")</f>
        <v/>
      </c>
      <c r="AU16" s="108">
        <f>IF(AT16="",IF(WEEKDAY(AT14)=2,AT14,""),AT16+1)</f>
        <v>45992</v>
      </c>
      <c r="AV16" s="108">
        <f>IF(AU16="",IF(WEEKDAY(AT14)=3,AT14,""),AU16+1)</f>
        <v>45993</v>
      </c>
      <c r="AW16" s="108">
        <f>IF(AV16="",IF(WEEKDAY(AT14)=4,AT14,""),AV16+1)</f>
        <v>45994</v>
      </c>
      <c r="AX16" s="108">
        <f>IF(AW16="",IF(WEEKDAY(AT14)=5,AT14,""),AW16+1)</f>
        <v>45995</v>
      </c>
      <c r="AY16" s="108">
        <f>IF(AX16="",IF(WEEKDAY(AT14)=6,AT14,""),AX16+1)</f>
        <v>45996</v>
      </c>
      <c r="AZ16" s="109">
        <f>IF(AY16="",AT14,AY16+1)</f>
        <v>45997</v>
      </c>
      <c r="BC16" s="107" t="str">
        <f>IF(WEEKDAY(BC14)=1,BC14,"")</f>
        <v/>
      </c>
      <c r="BD16" s="108" t="str">
        <f>IF(BC16="",IF(WEEKDAY(BC14)=2,BC14,""),BC16+1)</f>
        <v/>
      </c>
      <c r="BE16" s="108" t="str">
        <f>IF(BD16="",IF(WEEKDAY(BC14)=3,BC14,""),BD16+1)</f>
        <v/>
      </c>
      <c r="BF16" s="108" t="str">
        <f>IF(BE16="",IF(WEEKDAY(BC14)=4,BC14,""),BE16+1)</f>
        <v/>
      </c>
      <c r="BG16" s="108" t="str">
        <f>IF(BF16="",IF(WEEKDAY(BC14)=5,BC14,""),BF16+1)</f>
        <v/>
      </c>
      <c r="BH16" s="108" t="str">
        <f>IF(BG16="",IF(WEEKDAY(BC14)=6,BC14,""),BG16+1)</f>
        <v/>
      </c>
      <c r="BI16" s="109">
        <f>IF(BH16="",BC14,BH16+1)</f>
        <v>45962</v>
      </c>
      <c r="BK16" s="107" t="str">
        <f>IF(WEEKDAY(BK14)=1,BK14,"")</f>
        <v/>
      </c>
      <c r="BL16" s="108">
        <f>IF(BK16="",IF(WEEKDAY(BK14)=2,BK14,""),BK16+1)</f>
        <v>45992</v>
      </c>
      <c r="BM16" s="108">
        <f>IF(BL16="",IF(WEEKDAY(BK14)=3,BK14,""),BL16+1)</f>
        <v>45993</v>
      </c>
      <c r="BN16" s="108">
        <f>IF(BM16="",IF(WEEKDAY(BK14)=4,BK14,""),BM16+1)</f>
        <v>45994</v>
      </c>
      <c r="BO16" s="108">
        <f>IF(BN16="",IF(WEEKDAY(BK14)=5,BK14,""),BN16+1)</f>
        <v>45995</v>
      </c>
      <c r="BP16" s="108">
        <f>IF(BO16="",IF(WEEKDAY(BK14)=6,BK14,""),BO16+1)</f>
        <v>45996</v>
      </c>
      <c r="BQ16" s="109">
        <f>IF(BP16="",BK14,BP16+1)</f>
        <v>45997</v>
      </c>
      <c r="BT16" s="107" t="str">
        <f>IF(WEEKDAY(BT14)=1,BT14,"")</f>
        <v/>
      </c>
      <c r="BU16" s="108" t="str">
        <f>IF(BT16="",IF(WEEKDAY(BT14)=2,BT14,""),BT16+1)</f>
        <v/>
      </c>
      <c r="BV16" s="108" t="str">
        <f>IF(BU16="",IF(WEEKDAY(BT14)=3,BT14,""),BU16+1)</f>
        <v/>
      </c>
      <c r="BW16" s="108" t="str">
        <f>IF(BV16="",IF(WEEKDAY(BT14)=4,BT14,""),BV16+1)</f>
        <v/>
      </c>
      <c r="BX16" s="108" t="str">
        <f>IF(BW16="",IF(WEEKDAY(BT14)=5,BT14,""),BW16+1)</f>
        <v/>
      </c>
      <c r="BY16" s="108" t="str">
        <f>IF(BX16="",IF(WEEKDAY(BT14)=6,BT14,""),BX16+1)</f>
        <v/>
      </c>
      <c r="BZ16" s="109">
        <f>IF(BY16="",BT14,BY16+1)</f>
        <v>45962</v>
      </c>
      <c r="CB16" s="107" t="str">
        <f>IF(WEEKDAY(CB14)=1,CB14,"")</f>
        <v/>
      </c>
      <c r="CC16" s="108">
        <f>IF(CB16="",IF(WEEKDAY(CB14)=2,CB14,""),CB16+1)</f>
        <v>45992</v>
      </c>
      <c r="CD16" s="108">
        <f>IF(CC16="",IF(WEEKDAY(CB14)=3,CB14,""),CC16+1)</f>
        <v>45993</v>
      </c>
      <c r="CE16" s="108">
        <f>IF(CD16="",IF(WEEKDAY(CB14)=4,CB14,""),CD16+1)</f>
        <v>45994</v>
      </c>
      <c r="CF16" s="108">
        <f>IF(CE16="",IF(WEEKDAY(CB14)=5,CB14,""),CE16+1)</f>
        <v>45995</v>
      </c>
      <c r="CG16" s="108">
        <f>IF(CF16="",IF(WEEKDAY(CB14)=6,CB14,""),CF16+1)</f>
        <v>45996</v>
      </c>
      <c r="CH16" s="109">
        <f>IF(CG16="",CB14,CG16+1)</f>
        <v>45997</v>
      </c>
    </row>
    <row r="17" spans="4:86" ht="7.5" customHeight="1">
      <c r="D17" s="107">
        <f>J16+1</f>
        <v>45963</v>
      </c>
      <c r="E17" s="108">
        <f t="shared" ref="E17:J19" si="10">D17+1</f>
        <v>45964</v>
      </c>
      <c r="F17" s="108">
        <f t="shared" si="10"/>
        <v>45965</v>
      </c>
      <c r="G17" s="108">
        <f t="shared" si="10"/>
        <v>45966</v>
      </c>
      <c r="H17" s="108">
        <f t="shared" si="10"/>
        <v>45967</v>
      </c>
      <c r="I17" s="108">
        <f t="shared" si="10"/>
        <v>45968</v>
      </c>
      <c r="J17" s="109">
        <f t="shared" si="10"/>
        <v>45969</v>
      </c>
      <c r="L17" s="107">
        <f>R16+1</f>
        <v>45998</v>
      </c>
      <c r="M17" s="108">
        <f t="shared" ref="M17:R19" si="11">L17+1</f>
        <v>45999</v>
      </c>
      <c r="N17" s="108">
        <f t="shared" si="11"/>
        <v>46000</v>
      </c>
      <c r="O17" s="108">
        <f t="shared" si="11"/>
        <v>46001</v>
      </c>
      <c r="P17" s="108">
        <f t="shared" si="11"/>
        <v>46002</v>
      </c>
      <c r="Q17" s="108">
        <f t="shared" si="11"/>
        <v>46003</v>
      </c>
      <c r="R17" s="109">
        <f t="shared" si="11"/>
        <v>46004</v>
      </c>
      <c r="U17" s="107">
        <f>AA16+1</f>
        <v>45963</v>
      </c>
      <c r="V17" s="108">
        <f t="shared" ref="V17:AA19" si="12">U17+1</f>
        <v>45964</v>
      </c>
      <c r="W17" s="108">
        <f t="shared" si="12"/>
        <v>45965</v>
      </c>
      <c r="X17" s="108">
        <f t="shared" si="12"/>
        <v>45966</v>
      </c>
      <c r="Y17" s="108">
        <f t="shared" si="12"/>
        <v>45967</v>
      </c>
      <c r="Z17" s="108">
        <f t="shared" si="12"/>
        <v>45968</v>
      </c>
      <c r="AA17" s="109">
        <f t="shared" si="12"/>
        <v>45969</v>
      </c>
      <c r="AC17" s="107">
        <f>AI16+1</f>
        <v>45998</v>
      </c>
      <c r="AD17" s="108">
        <f t="shared" ref="AD17:AI19" si="13">AC17+1</f>
        <v>45999</v>
      </c>
      <c r="AE17" s="108">
        <f t="shared" si="13"/>
        <v>46000</v>
      </c>
      <c r="AF17" s="108">
        <f t="shared" si="13"/>
        <v>46001</v>
      </c>
      <c r="AG17" s="108">
        <f t="shared" si="13"/>
        <v>46002</v>
      </c>
      <c r="AH17" s="108">
        <f t="shared" si="13"/>
        <v>46003</v>
      </c>
      <c r="AI17" s="109">
        <f t="shared" si="13"/>
        <v>46004</v>
      </c>
      <c r="AL17" s="107">
        <f>AR16+1</f>
        <v>45963</v>
      </c>
      <c r="AM17" s="108">
        <f t="shared" ref="AM17:AR19" si="14">AL17+1</f>
        <v>45964</v>
      </c>
      <c r="AN17" s="108">
        <f t="shared" si="14"/>
        <v>45965</v>
      </c>
      <c r="AO17" s="108">
        <f t="shared" si="14"/>
        <v>45966</v>
      </c>
      <c r="AP17" s="108">
        <f t="shared" si="14"/>
        <v>45967</v>
      </c>
      <c r="AQ17" s="108">
        <f t="shared" si="14"/>
        <v>45968</v>
      </c>
      <c r="AR17" s="109">
        <f t="shared" si="14"/>
        <v>45969</v>
      </c>
      <c r="AT17" s="107">
        <f>AZ16+1</f>
        <v>45998</v>
      </c>
      <c r="AU17" s="108">
        <f t="shared" ref="AU17:AZ19" si="15">AT17+1</f>
        <v>45999</v>
      </c>
      <c r="AV17" s="108">
        <f t="shared" si="15"/>
        <v>46000</v>
      </c>
      <c r="AW17" s="108">
        <f t="shared" si="15"/>
        <v>46001</v>
      </c>
      <c r="AX17" s="108">
        <f t="shared" si="15"/>
        <v>46002</v>
      </c>
      <c r="AY17" s="108">
        <f t="shared" si="15"/>
        <v>46003</v>
      </c>
      <c r="AZ17" s="109">
        <f t="shared" si="15"/>
        <v>46004</v>
      </c>
      <c r="BC17" s="107">
        <f>BI16+1</f>
        <v>45963</v>
      </c>
      <c r="BD17" s="108">
        <f t="shared" ref="BD17:BI19" si="16">BC17+1</f>
        <v>45964</v>
      </c>
      <c r="BE17" s="108">
        <f t="shared" si="16"/>
        <v>45965</v>
      </c>
      <c r="BF17" s="108">
        <f t="shared" si="16"/>
        <v>45966</v>
      </c>
      <c r="BG17" s="108">
        <f t="shared" si="16"/>
        <v>45967</v>
      </c>
      <c r="BH17" s="108">
        <f t="shared" si="16"/>
        <v>45968</v>
      </c>
      <c r="BI17" s="109">
        <f t="shared" si="16"/>
        <v>45969</v>
      </c>
      <c r="BK17" s="107">
        <f>BQ16+1</f>
        <v>45998</v>
      </c>
      <c r="BL17" s="108">
        <f t="shared" ref="BL17:BQ19" si="17">BK17+1</f>
        <v>45999</v>
      </c>
      <c r="BM17" s="108">
        <f t="shared" si="17"/>
        <v>46000</v>
      </c>
      <c r="BN17" s="108">
        <f t="shared" si="17"/>
        <v>46001</v>
      </c>
      <c r="BO17" s="108">
        <f t="shared" si="17"/>
        <v>46002</v>
      </c>
      <c r="BP17" s="108">
        <f t="shared" si="17"/>
        <v>46003</v>
      </c>
      <c r="BQ17" s="109">
        <f t="shared" si="17"/>
        <v>46004</v>
      </c>
      <c r="BT17" s="107">
        <f>BZ16+1</f>
        <v>45963</v>
      </c>
      <c r="BU17" s="108">
        <f t="shared" ref="BU17:BZ19" si="18">BT17+1</f>
        <v>45964</v>
      </c>
      <c r="BV17" s="108">
        <f t="shared" si="18"/>
        <v>45965</v>
      </c>
      <c r="BW17" s="108">
        <f t="shared" si="18"/>
        <v>45966</v>
      </c>
      <c r="BX17" s="108">
        <f t="shared" si="18"/>
        <v>45967</v>
      </c>
      <c r="BY17" s="108">
        <f t="shared" si="18"/>
        <v>45968</v>
      </c>
      <c r="BZ17" s="109">
        <f t="shared" si="18"/>
        <v>45969</v>
      </c>
      <c r="CB17" s="107">
        <f>CH16+1</f>
        <v>45998</v>
      </c>
      <c r="CC17" s="108">
        <f t="shared" ref="CC17:CH19" si="19">CB17+1</f>
        <v>45999</v>
      </c>
      <c r="CD17" s="108">
        <f t="shared" si="19"/>
        <v>46000</v>
      </c>
      <c r="CE17" s="108">
        <f t="shared" si="19"/>
        <v>46001</v>
      </c>
      <c r="CF17" s="108">
        <f t="shared" si="19"/>
        <v>46002</v>
      </c>
      <c r="CG17" s="108">
        <f t="shared" si="19"/>
        <v>46003</v>
      </c>
      <c r="CH17" s="109">
        <f t="shared" si="19"/>
        <v>46004</v>
      </c>
    </row>
    <row r="18" spans="4:86" ht="7.5" customHeight="1">
      <c r="D18" s="107">
        <f>J17+1</f>
        <v>45970</v>
      </c>
      <c r="E18" s="108">
        <f t="shared" si="10"/>
        <v>45971</v>
      </c>
      <c r="F18" s="108">
        <f t="shared" si="10"/>
        <v>45972</v>
      </c>
      <c r="G18" s="108">
        <f t="shared" si="10"/>
        <v>45973</v>
      </c>
      <c r="H18" s="108">
        <f t="shared" si="10"/>
        <v>45974</v>
      </c>
      <c r="I18" s="108">
        <f t="shared" si="10"/>
        <v>45975</v>
      </c>
      <c r="J18" s="109">
        <f t="shared" si="10"/>
        <v>45976</v>
      </c>
      <c r="L18" s="107">
        <f>R17+1</f>
        <v>46005</v>
      </c>
      <c r="M18" s="108">
        <f t="shared" si="11"/>
        <v>46006</v>
      </c>
      <c r="N18" s="108">
        <f t="shared" si="11"/>
        <v>46007</v>
      </c>
      <c r="O18" s="108">
        <f t="shared" si="11"/>
        <v>46008</v>
      </c>
      <c r="P18" s="108">
        <f t="shared" si="11"/>
        <v>46009</v>
      </c>
      <c r="Q18" s="108">
        <f t="shared" si="11"/>
        <v>46010</v>
      </c>
      <c r="R18" s="109">
        <f t="shared" si="11"/>
        <v>46011</v>
      </c>
      <c r="U18" s="107">
        <f>AA17+1</f>
        <v>45970</v>
      </c>
      <c r="V18" s="108">
        <f t="shared" si="12"/>
        <v>45971</v>
      </c>
      <c r="W18" s="108">
        <f t="shared" si="12"/>
        <v>45972</v>
      </c>
      <c r="X18" s="108">
        <f t="shared" si="12"/>
        <v>45973</v>
      </c>
      <c r="Y18" s="108">
        <f t="shared" si="12"/>
        <v>45974</v>
      </c>
      <c r="Z18" s="108">
        <f t="shared" si="12"/>
        <v>45975</v>
      </c>
      <c r="AA18" s="109">
        <f t="shared" si="12"/>
        <v>45976</v>
      </c>
      <c r="AC18" s="107">
        <f>AI17+1</f>
        <v>46005</v>
      </c>
      <c r="AD18" s="108">
        <f t="shared" si="13"/>
        <v>46006</v>
      </c>
      <c r="AE18" s="108">
        <f t="shared" si="13"/>
        <v>46007</v>
      </c>
      <c r="AF18" s="108">
        <f t="shared" si="13"/>
        <v>46008</v>
      </c>
      <c r="AG18" s="108">
        <f t="shared" si="13"/>
        <v>46009</v>
      </c>
      <c r="AH18" s="108">
        <f t="shared" si="13"/>
        <v>46010</v>
      </c>
      <c r="AI18" s="109">
        <f t="shared" si="13"/>
        <v>46011</v>
      </c>
      <c r="AL18" s="107">
        <f>AR17+1</f>
        <v>45970</v>
      </c>
      <c r="AM18" s="108">
        <f t="shared" si="14"/>
        <v>45971</v>
      </c>
      <c r="AN18" s="108">
        <f t="shared" si="14"/>
        <v>45972</v>
      </c>
      <c r="AO18" s="108">
        <f t="shared" si="14"/>
        <v>45973</v>
      </c>
      <c r="AP18" s="108">
        <f t="shared" si="14"/>
        <v>45974</v>
      </c>
      <c r="AQ18" s="108">
        <f t="shared" si="14"/>
        <v>45975</v>
      </c>
      <c r="AR18" s="109">
        <f t="shared" si="14"/>
        <v>45976</v>
      </c>
      <c r="AT18" s="107">
        <f>AZ17+1</f>
        <v>46005</v>
      </c>
      <c r="AU18" s="108">
        <f t="shared" si="15"/>
        <v>46006</v>
      </c>
      <c r="AV18" s="108">
        <f t="shared" si="15"/>
        <v>46007</v>
      </c>
      <c r="AW18" s="108">
        <f t="shared" si="15"/>
        <v>46008</v>
      </c>
      <c r="AX18" s="108">
        <f t="shared" si="15"/>
        <v>46009</v>
      </c>
      <c r="AY18" s="108">
        <f t="shared" si="15"/>
        <v>46010</v>
      </c>
      <c r="AZ18" s="109">
        <f t="shared" si="15"/>
        <v>46011</v>
      </c>
      <c r="BC18" s="107">
        <f>BI17+1</f>
        <v>45970</v>
      </c>
      <c r="BD18" s="108">
        <f t="shared" si="16"/>
        <v>45971</v>
      </c>
      <c r="BE18" s="108">
        <f t="shared" si="16"/>
        <v>45972</v>
      </c>
      <c r="BF18" s="108">
        <f t="shared" si="16"/>
        <v>45973</v>
      </c>
      <c r="BG18" s="108">
        <f t="shared" si="16"/>
        <v>45974</v>
      </c>
      <c r="BH18" s="108">
        <f t="shared" si="16"/>
        <v>45975</v>
      </c>
      <c r="BI18" s="109">
        <f t="shared" si="16"/>
        <v>45976</v>
      </c>
      <c r="BK18" s="107">
        <f>BQ17+1</f>
        <v>46005</v>
      </c>
      <c r="BL18" s="108">
        <f t="shared" si="17"/>
        <v>46006</v>
      </c>
      <c r="BM18" s="108">
        <f t="shared" si="17"/>
        <v>46007</v>
      </c>
      <c r="BN18" s="108">
        <f t="shared" si="17"/>
        <v>46008</v>
      </c>
      <c r="BO18" s="108">
        <f t="shared" si="17"/>
        <v>46009</v>
      </c>
      <c r="BP18" s="108">
        <f t="shared" si="17"/>
        <v>46010</v>
      </c>
      <c r="BQ18" s="109">
        <f t="shared" si="17"/>
        <v>46011</v>
      </c>
      <c r="BT18" s="107">
        <f>BZ17+1</f>
        <v>45970</v>
      </c>
      <c r="BU18" s="108">
        <f t="shared" si="18"/>
        <v>45971</v>
      </c>
      <c r="BV18" s="108">
        <f t="shared" si="18"/>
        <v>45972</v>
      </c>
      <c r="BW18" s="108">
        <f t="shared" si="18"/>
        <v>45973</v>
      </c>
      <c r="BX18" s="108">
        <f t="shared" si="18"/>
        <v>45974</v>
      </c>
      <c r="BY18" s="108">
        <f t="shared" si="18"/>
        <v>45975</v>
      </c>
      <c r="BZ18" s="109">
        <f t="shared" si="18"/>
        <v>45976</v>
      </c>
      <c r="CB18" s="107">
        <f>CH17+1</f>
        <v>46005</v>
      </c>
      <c r="CC18" s="108">
        <f t="shared" si="19"/>
        <v>46006</v>
      </c>
      <c r="CD18" s="108">
        <f t="shared" si="19"/>
        <v>46007</v>
      </c>
      <c r="CE18" s="108">
        <f t="shared" si="19"/>
        <v>46008</v>
      </c>
      <c r="CF18" s="108">
        <f t="shared" si="19"/>
        <v>46009</v>
      </c>
      <c r="CG18" s="108">
        <f t="shared" si="19"/>
        <v>46010</v>
      </c>
      <c r="CH18" s="109">
        <f t="shared" si="19"/>
        <v>46011</v>
      </c>
    </row>
    <row r="19" spans="4:86" ht="7.5" customHeight="1">
      <c r="D19" s="107">
        <f>J18+1</f>
        <v>45977</v>
      </c>
      <c r="E19" s="108">
        <f t="shared" si="10"/>
        <v>45978</v>
      </c>
      <c r="F19" s="108">
        <f t="shared" si="10"/>
        <v>45979</v>
      </c>
      <c r="G19" s="108">
        <f t="shared" si="10"/>
        <v>45980</v>
      </c>
      <c r="H19" s="108">
        <f t="shared" si="10"/>
        <v>45981</v>
      </c>
      <c r="I19" s="108">
        <f t="shared" si="10"/>
        <v>45982</v>
      </c>
      <c r="J19" s="109">
        <f t="shared" si="10"/>
        <v>45983</v>
      </c>
      <c r="L19" s="107">
        <f>R18+1</f>
        <v>46012</v>
      </c>
      <c r="M19" s="108">
        <f t="shared" si="11"/>
        <v>46013</v>
      </c>
      <c r="N19" s="108">
        <f t="shared" si="11"/>
        <v>46014</v>
      </c>
      <c r="O19" s="108">
        <f t="shared" si="11"/>
        <v>46015</v>
      </c>
      <c r="P19" s="108">
        <f t="shared" si="11"/>
        <v>46016</v>
      </c>
      <c r="Q19" s="108">
        <f t="shared" si="11"/>
        <v>46017</v>
      </c>
      <c r="R19" s="109">
        <f t="shared" si="11"/>
        <v>46018</v>
      </c>
      <c r="U19" s="107">
        <f>AA18+1</f>
        <v>45977</v>
      </c>
      <c r="V19" s="108">
        <f t="shared" si="12"/>
        <v>45978</v>
      </c>
      <c r="W19" s="108">
        <f t="shared" si="12"/>
        <v>45979</v>
      </c>
      <c r="X19" s="108">
        <f t="shared" si="12"/>
        <v>45980</v>
      </c>
      <c r="Y19" s="108">
        <f t="shared" si="12"/>
        <v>45981</v>
      </c>
      <c r="Z19" s="108">
        <f t="shared" si="12"/>
        <v>45982</v>
      </c>
      <c r="AA19" s="109">
        <f t="shared" si="12"/>
        <v>45983</v>
      </c>
      <c r="AC19" s="107">
        <f>AI18+1</f>
        <v>46012</v>
      </c>
      <c r="AD19" s="108">
        <f t="shared" si="13"/>
        <v>46013</v>
      </c>
      <c r="AE19" s="108">
        <f t="shared" si="13"/>
        <v>46014</v>
      </c>
      <c r="AF19" s="108">
        <f t="shared" si="13"/>
        <v>46015</v>
      </c>
      <c r="AG19" s="108">
        <f t="shared" si="13"/>
        <v>46016</v>
      </c>
      <c r="AH19" s="108">
        <f t="shared" si="13"/>
        <v>46017</v>
      </c>
      <c r="AI19" s="109">
        <f t="shared" si="13"/>
        <v>46018</v>
      </c>
      <c r="AL19" s="107">
        <f>AR18+1</f>
        <v>45977</v>
      </c>
      <c r="AM19" s="108">
        <f t="shared" si="14"/>
        <v>45978</v>
      </c>
      <c r="AN19" s="108">
        <f t="shared" si="14"/>
        <v>45979</v>
      </c>
      <c r="AO19" s="108">
        <f t="shared" si="14"/>
        <v>45980</v>
      </c>
      <c r="AP19" s="108">
        <f t="shared" si="14"/>
        <v>45981</v>
      </c>
      <c r="AQ19" s="108">
        <f t="shared" si="14"/>
        <v>45982</v>
      </c>
      <c r="AR19" s="109">
        <f t="shared" si="14"/>
        <v>45983</v>
      </c>
      <c r="AT19" s="107">
        <f>AZ18+1</f>
        <v>46012</v>
      </c>
      <c r="AU19" s="108">
        <f t="shared" si="15"/>
        <v>46013</v>
      </c>
      <c r="AV19" s="108">
        <f t="shared" si="15"/>
        <v>46014</v>
      </c>
      <c r="AW19" s="108">
        <f t="shared" si="15"/>
        <v>46015</v>
      </c>
      <c r="AX19" s="108">
        <f t="shared" si="15"/>
        <v>46016</v>
      </c>
      <c r="AY19" s="108">
        <f t="shared" si="15"/>
        <v>46017</v>
      </c>
      <c r="AZ19" s="109">
        <f t="shared" si="15"/>
        <v>46018</v>
      </c>
      <c r="BC19" s="107">
        <f>BI18+1</f>
        <v>45977</v>
      </c>
      <c r="BD19" s="108">
        <f t="shared" si="16"/>
        <v>45978</v>
      </c>
      <c r="BE19" s="108">
        <f t="shared" si="16"/>
        <v>45979</v>
      </c>
      <c r="BF19" s="108">
        <f t="shared" si="16"/>
        <v>45980</v>
      </c>
      <c r="BG19" s="108">
        <f t="shared" si="16"/>
        <v>45981</v>
      </c>
      <c r="BH19" s="108">
        <f t="shared" si="16"/>
        <v>45982</v>
      </c>
      <c r="BI19" s="109">
        <f t="shared" si="16"/>
        <v>45983</v>
      </c>
      <c r="BK19" s="107">
        <f>BQ18+1</f>
        <v>46012</v>
      </c>
      <c r="BL19" s="108">
        <f t="shared" si="17"/>
        <v>46013</v>
      </c>
      <c r="BM19" s="108">
        <f t="shared" si="17"/>
        <v>46014</v>
      </c>
      <c r="BN19" s="108">
        <f t="shared" si="17"/>
        <v>46015</v>
      </c>
      <c r="BO19" s="108">
        <f t="shared" si="17"/>
        <v>46016</v>
      </c>
      <c r="BP19" s="108">
        <f t="shared" si="17"/>
        <v>46017</v>
      </c>
      <c r="BQ19" s="109">
        <f t="shared" si="17"/>
        <v>46018</v>
      </c>
      <c r="BT19" s="107">
        <f>BZ18+1</f>
        <v>45977</v>
      </c>
      <c r="BU19" s="108">
        <f t="shared" si="18"/>
        <v>45978</v>
      </c>
      <c r="BV19" s="108">
        <f t="shared" si="18"/>
        <v>45979</v>
      </c>
      <c r="BW19" s="108">
        <f t="shared" si="18"/>
        <v>45980</v>
      </c>
      <c r="BX19" s="108">
        <f t="shared" si="18"/>
        <v>45981</v>
      </c>
      <c r="BY19" s="108">
        <f t="shared" si="18"/>
        <v>45982</v>
      </c>
      <c r="BZ19" s="109">
        <f t="shared" si="18"/>
        <v>45983</v>
      </c>
      <c r="CB19" s="107">
        <f>CH18+1</f>
        <v>46012</v>
      </c>
      <c r="CC19" s="108">
        <f t="shared" si="19"/>
        <v>46013</v>
      </c>
      <c r="CD19" s="108">
        <f t="shared" si="19"/>
        <v>46014</v>
      </c>
      <c r="CE19" s="108">
        <f t="shared" si="19"/>
        <v>46015</v>
      </c>
      <c r="CF19" s="108">
        <f t="shared" si="19"/>
        <v>46016</v>
      </c>
      <c r="CG19" s="108">
        <f t="shared" si="19"/>
        <v>46017</v>
      </c>
      <c r="CH19" s="109">
        <f t="shared" si="19"/>
        <v>46018</v>
      </c>
    </row>
    <row r="20" spans="4:86" ht="7.5" customHeight="1">
      <c r="D20" s="107">
        <f>IF(DAY(J19)+1&gt;IF(MONTH(D14)=12,31,DATE(YEAR(D14),MONTH(D14)+1,1)-D14),"",J19+1)</f>
        <v>45984</v>
      </c>
      <c r="E20" s="108">
        <f>IF(D20="","",IF(DAY(D20)+1&gt;IF(MONTH(D14)=12,31,DATE(YEAR(D14),MONTH(D14)+1,1)-D14),"",D20+1))</f>
        <v>45985</v>
      </c>
      <c r="F20" s="108">
        <f>IF(E20="","",IF(DAY(E20)+1&gt;IF(MONTH(D14)=12,31,DATE(YEAR(D14),MONTH(D14)+1,1)-D14),"",E20+1))</f>
        <v>45986</v>
      </c>
      <c r="G20" s="108">
        <f>IF(F20="","",IF(DAY(F20)+1&gt;IF(MONTH(D14)=12,31,DATE(YEAR(D14),MONTH(D14)+1,1)-D14),"",F20+1))</f>
        <v>45987</v>
      </c>
      <c r="H20" s="108">
        <f>IF(G20="","",IF(DAY(G20)+1&gt;IF(MONTH(D14)=12,31,DATE(YEAR(D14),MONTH(D14)+1,1)-D14),"",G20+1))</f>
        <v>45988</v>
      </c>
      <c r="I20" s="108">
        <f>IF(H20="","",IF(DAY(H20)+1&gt;IF(MONTH(D14)=12,31,DATE(YEAR(D14),MONTH(D14)+1,1)-D14),"",H20+1))</f>
        <v>45989</v>
      </c>
      <c r="J20" s="109">
        <f>IF(I20="","",IF(DAY(I20)+1&gt;IF(MONTH(D14)=12,31,DATE(YEAR(D14),MONTH(D14)+1,1)-D14),"",I20+1))</f>
        <v>45990</v>
      </c>
      <c r="L20" s="107">
        <f>IF(DAY(R19)+1&gt;IF(MONTH(L14)=12,31,DATE(YEAR(L14),MONTH(L14)+1,1)-L14),"",R19+1)</f>
        <v>46019</v>
      </c>
      <c r="M20" s="108">
        <f>IF(L20="","",IF(DAY(L20)+1&gt;IF(MONTH(L14)=12,31,DATE(YEAR(L14),MONTH(L14)+1,1)-L14),"",L20+1))</f>
        <v>46020</v>
      </c>
      <c r="N20" s="108">
        <f>IF(M20="","",IF(DAY(M20)+1&gt;IF(MONTH(L14)=12,31,DATE(YEAR(L14),MONTH(L14)+1,1)-L14),"",M20+1))</f>
        <v>46021</v>
      </c>
      <c r="O20" s="108">
        <f>IF(N20="","",IF(DAY(N20)+1&gt;IF(MONTH(L14)=12,31,DATE(YEAR(L14),MONTH(L14)+1,1)-L14),"",N20+1))</f>
        <v>46022</v>
      </c>
      <c r="P20" s="108" t="str">
        <f>IF(O20="","",IF(DAY(O20)+1&gt;IF(MONTH(L14)=12,31,DATE(YEAR(L14),MONTH(L14)+1,1)-L14),"",O20+1))</f>
        <v/>
      </c>
      <c r="Q20" s="108" t="str">
        <f>IF(P20="","",IF(DAY(P20)+1&gt;IF(MONTH(L14)=12,31,DATE(YEAR(L14),MONTH(L14)+1,1)-L14),"",P20+1))</f>
        <v/>
      </c>
      <c r="R20" s="109" t="str">
        <f>IF(Q20="","",IF(DAY(Q20)+1&gt;IF(MONTH(L14)=12,31,DATE(YEAR(L14),MONTH(L14)+1,1)-L14),"",Q20+1))</f>
        <v/>
      </c>
      <c r="U20" s="107">
        <f>IF(DAY(AA19)+1&gt;IF(MONTH(U14)=12,31,DATE(YEAR(U14),MONTH(U14)+1,1)-U14),"",AA19+1)</f>
        <v>45984</v>
      </c>
      <c r="V20" s="108">
        <f>IF(U20="","",IF(DAY(U20)+1&gt;IF(MONTH(U14)=12,31,DATE(YEAR(U14),MONTH(U14)+1,1)-U14),"",U20+1))</f>
        <v>45985</v>
      </c>
      <c r="W20" s="108">
        <f>IF(V20="","",IF(DAY(V20)+1&gt;IF(MONTH(U14)=12,31,DATE(YEAR(U14),MONTH(U14)+1,1)-U14),"",V20+1))</f>
        <v>45986</v>
      </c>
      <c r="X20" s="108">
        <f>IF(W20="","",IF(DAY(W20)+1&gt;IF(MONTH(U14)=12,31,DATE(YEAR(U14),MONTH(U14)+1,1)-U14),"",W20+1))</f>
        <v>45987</v>
      </c>
      <c r="Y20" s="108">
        <f>IF(X20="","",IF(DAY(X20)+1&gt;IF(MONTH(U14)=12,31,DATE(YEAR(U14),MONTH(U14)+1,1)-U14),"",X20+1))</f>
        <v>45988</v>
      </c>
      <c r="Z20" s="108">
        <f>IF(Y20="","",IF(DAY(Y20)+1&gt;IF(MONTH(U14)=12,31,DATE(YEAR(U14),MONTH(U14)+1,1)-U14),"",Y20+1))</f>
        <v>45989</v>
      </c>
      <c r="AA20" s="109">
        <f>IF(Z20="","",IF(DAY(Z20)+1&gt;IF(MONTH(U14)=12,31,DATE(YEAR(U14),MONTH(U14)+1,1)-U14),"",Z20+1))</f>
        <v>45990</v>
      </c>
      <c r="AC20" s="107">
        <f>IF(DAY(AI19)+1&gt;IF(MONTH(AC14)=12,31,DATE(YEAR(AC14),MONTH(AC14)+1,1)-AC14),"",AI19+1)</f>
        <v>46019</v>
      </c>
      <c r="AD20" s="108">
        <f>IF(AC20="","",IF(DAY(AC20)+1&gt;IF(MONTH(AC14)=12,31,DATE(YEAR(AC14),MONTH(AC14)+1,1)-AC14),"",AC20+1))</f>
        <v>46020</v>
      </c>
      <c r="AE20" s="108">
        <f>IF(AD20="","",IF(DAY(AD20)+1&gt;IF(MONTH(AC14)=12,31,DATE(YEAR(AC14),MONTH(AC14)+1,1)-AC14),"",AD20+1))</f>
        <v>46021</v>
      </c>
      <c r="AF20" s="108">
        <f>IF(AE20="","",IF(DAY(AE20)+1&gt;IF(MONTH(AC14)=12,31,DATE(YEAR(AC14),MONTH(AC14)+1,1)-AC14),"",AE20+1))</f>
        <v>46022</v>
      </c>
      <c r="AG20" s="108" t="str">
        <f>IF(AF20="","",IF(DAY(AF20)+1&gt;IF(MONTH(AC14)=12,31,DATE(YEAR(AC14),MONTH(AC14)+1,1)-AC14),"",AF20+1))</f>
        <v/>
      </c>
      <c r="AH20" s="108" t="str">
        <f>IF(AG20="","",IF(DAY(AG20)+1&gt;IF(MONTH(AC14)=12,31,DATE(YEAR(AC14),MONTH(AC14)+1,1)-AC14),"",AG20+1))</f>
        <v/>
      </c>
      <c r="AI20" s="109" t="str">
        <f>IF(AH20="","",IF(DAY(AH20)+1&gt;IF(MONTH(AC14)=12,31,DATE(YEAR(AC14),MONTH(AC14)+1,1)-AC14),"",AH20+1))</f>
        <v/>
      </c>
      <c r="AL20" s="107">
        <f>IF(DAY(AR19)+1&gt;IF(MONTH(AL14)=12,31,DATE(YEAR(AL14),MONTH(AL14)+1,1)-AL14),"",AR19+1)</f>
        <v>45984</v>
      </c>
      <c r="AM20" s="108">
        <f>IF(AL20="","",IF(DAY(AL20)+1&gt;IF(MONTH(AL14)=12,31,DATE(YEAR(AL14),MONTH(AL14)+1,1)-AL14),"",AL20+1))</f>
        <v>45985</v>
      </c>
      <c r="AN20" s="108">
        <f>IF(AM20="","",IF(DAY(AM20)+1&gt;IF(MONTH(AL14)=12,31,DATE(YEAR(AL14),MONTH(AL14)+1,1)-AL14),"",AM20+1))</f>
        <v>45986</v>
      </c>
      <c r="AO20" s="108">
        <f>IF(AN20="","",IF(DAY(AN20)+1&gt;IF(MONTH(AL14)=12,31,DATE(YEAR(AL14),MONTH(AL14)+1,1)-AL14),"",AN20+1))</f>
        <v>45987</v>
      </c>
      <c r="AP20" s="108">
        <f>IF(AO20="","",IF(DAY(AO20)+1&gt;IF(MONTH(AL14)=12,31,DATE(YEAR(AL14),MONTH(AL14)+1,1)-AL14),"",AO20+1))</f>
        <v>45988</v>
      </c>
      <c r="AQ20" s="108">
        <f>IF(AP20="","",IF(DAY(AP20)+1&gt;IF(MONTH(AL14)=12,31,DATE(YEAR(AL14),MONTH(AL14)+1,1)-AL14),"",AP20+1))</f>
        <v>45989</v>
      </c>
      <c r="AR20" s="109">
        <f>IF(AQ20="","",IF(DAY(AQ20)+1&gt;IF(MONTH(AL14)=12,31,DATE(YEAR(AL14),MONTH(AL14)+1,1)-AL14),"",AQ20+1))</f>
        <v>45990</v>
      </c>
      <c r="AT20" s="107">
        <f>IF(DAY(AZ19)+1&gt;IF(MONTH(AT14)=12,31,DATE(YEAR(AT14),MONTH(AT14)+1,1)-AT14),"",AZ19+1)</f>
        <v>46019</v>
      </c>
      <c r="AU20" s="108">
        <f>IF(AT20="","",IF(DAY(AT20)+1&gt;IF(MONTH(AT14)=12,31,DATE(YEAR(AT14),MONTH(AT14)+1,1)-AT14),"",AT20+1))</f>
        <v>46020</v>
      </c>
      <c r="AV20" s="108">
        <f>IF(AU20="","",IF(DAY(AU20)+1&gt;IF(MONTH(AT14)=12,31,DATE(YEAR(AT14),MONTH(AT14)+1,1)-AT14),"",AU20+1))</f>
        <v>46021</v>
      </c>
      <c r="AW20" s="108">
        <f>IF(AV20="","",IF(DAY(AV20)+1&gt;IF(MONTH(AT14)=12,31,DATE(YEAR(AT14),MONTH(AT14)+1,1)-AT14),"",AV20+1))</f>
        <v>46022</v>
      </c>
      <c r="AX20" s="108" t="str">
        <f>IF(AW20="","",IF(DAY(AW20)+1&gt;IF(MONTH(AT14)=12,31,DATE(YEAR(AT14),MONTH(AT14)+1,1)-AT14),"",AW20+1))</f>
        <v/>
      </c>
      <c r="AY20" s="108" t="str">
        <f>IF(AX20="","",IF(DAY(AX20)+1&gt;IF(MONTH(AT14)=12,31,DATE(YEAR(AT14),MONTH(AT14)+1,1)-AT14),"",AX20+1))</f>
        <v/>
      </c>
      <c r="AZ20" s="109" t="str">
        <f>IF(AY20="","",IF(DAY(AY20)+1&gt;IF(MONTH(AT14)=12,31,DATE(YEAR(AT14),MONTH(AT14)+1,1)-AT14),"",AY20+1))</f>
        <v/>
      </c>
      <c r="BC20" s="107">
        <f>IF(DAY(BI19)+1&gt;IF(MONTH(BC14)=12,31,DATE(YEAR(BC14),MONTH(BC14)+1,1)-BC14),"",BI19+1)</f>
        <v>45984</v>
      </c>
      <c r="BD20" s="108">
        <f>IF(BC20="","",IF(DAY(BC20)+1&gt;IF(MONTH(BC14)=12,31,DATE(YEAR(BC14),MONTH(BC14)+1,1)-BC14),"",BC20+1))</f>
        <v>45985</v>
      </c>
      <c r="BE20" s="108">
        <f>IF(BD20="","",IF(DAY(BD20)+1&gt;IF(MONTH(BC14)=12,31,DATE(YEAR(BC14),MONTH(BC14)+1,1)-BC14),"",BD20+1))</f>
        <v>45986</v>
      </c>
      <c r="BF20" s="108">
        <f>IF(BE20="","",IF(DAY(BE20)+1&gt;IF(MONTH(BC14)=12,31,DATE(YEAR(BC14),MONTH(BC14)+1,1)-BC14),"",BE20+1))</f>
        <v>45987</v>
      </c>
      <c r="BG20" s="108">
        <f>IF(BF20="","",IF(DAY(BF20)+1&gt;IF(MONTH(BC14)=12,31,DATE(YEAR(BC14),MONTH(BC14)+1,1)-BC14),"",BF20+1))</f>
        <v>45988</v>
      </c>
      <c r="BH20" s="108">
        <f>IF(BG20="","",IF(DAY(BG20)+1&gt;IF(MONTH(BC14)=12,31,DATE(YEAR(BC14),MONTH(BC14)+1,1)-BC14),"",BG20+1))</f>
        <v>45989</v>
      </c>
      <c r="BI20" s="109">
        <f>IF(BH20="","",IF(DAY(BH20)+1&gt;IF(MONTH(BC14)=12,31,DATE(YEAR(BC14),MONTH(BC14)+1,1)-BC14),"",BH20+1))</f>
        <v>45990</v>
      </c>
      <c r="BK20" s="107">
        <f>IF(DAY(BQ19)+1&gt;IF(MONTH(BK14)=12,31,DATE(YEAR(BK14),MONTH(BK14)+1,1)-BK14),"",BQ19+1)</f>
        <v>46019</v>
      </c>
      <c r="BL20" s="108">
        <f>IF(BK20="","",IF(DAY(BK20)+1&gt;IF(MONTH(BK14)=12,31,DATE(YEAR(BK14),MONTH(BK14)+1,1)-BK14),"",BK20+1))</f>
        <v>46020</v>
      </c>
      <c r="BM20" s="108">
        <f>IF(BL20="","",IF(DAY(BL20)+1&gt;IF(MONTH(BK14)=12,31,DATE(YEAR(BK14),MONTH(BK14)+1,1)-BK14),"",BL20+1))</f>
        <v>46021</v>
      </c>
      <c r="BN20" s="108">
        <f>IF(BM20="","",IF(DAY(BM20)+1&gt;IF(MONTH(BK14)=12,31,DATE(YEAR(BK14),MONTH(BK14)+1,1)-BK14),"",BM20+1))</f>
        <v>46022</v>
      </c>
      <c r="BO20" s="108" t="str">
        <f>IF(BN20="","",IF(DAY(BN20)+1&gt;IF(MONTH(BK14)=12,31,DATE(YEAR(BK14),MONTH(BK14)+1,1)-BK14),"",BN20+1))</f>
        <v/>
      </c>
      <c r="BP20" s="108" t="str">
        <f>IF(BO20="","",IF(DAY(BO20)+1&gt;IF(MONTH(BK14)=12,31,DATE(YEAR(BK14),MONTH(BK14)+1,1)-BK14),"",BO20+1))</f>
        <v/>
      </c>
      <c r="BQ20" s="109" t="str">
        <f>IF(BP20="","",IF(DAY(BP20)+1&gt;IF(MONTH(BK14)=12,31,DATE(YEAR(BK14),MONTH(BK14)+1,1)-BK14),"",BP20+1))</f>
        <v/>
      </c>
      <c r="BT20" s="107">
        <f>IF(DAY(BZ19)+1&gt;IF(MONTH(BT14)=12,31,DATE(YEAR(BT14),MONTH(BT14)+1,1)-BT14),"",BZ19+1)</f>
        <v>45984</v>
      </c>
      <c r="BU20" s="108">
        <f>IF(BT20="","",IF(DAY(BT20)+1&gt;IF(MONTH(BT14)=12,31,DATE(YEAR(BT14),MONTH(BT14)+1,1)-BT14),"",BT20+1))</f>
        <v>45985</v>
      </c>
      <c r="BV20" s="108">
        <f>IF(BU20="","",IF(DAY(BU20)+1&gt;IF(MONTH(BT14)=12,31,DATE(YEAR(BT14),MONTH(BT14)+1,1)-BT14),"",BU20+1))</f>
        <v>45986</v>
      </c>
      <c r="BW20" s="108">
        <f>IF(BV20="","",IF(DAY(BV20)+1&gt;IF(MONTH(BT14)=12,31,DATE(YEAR(BT14),MONTH(BT14)+1,1)-BT14),"",BV20+1))</f>
        <v>45987</v>
      </c>
      <c r="BX20" s="108">
        <f>IF(BW20="","",IF(DAY(BW20)+1&gt;IF(MONTH(BT14)=12,31,DATE(YEAR(BT14),MONTH(BT14)+1,1)-BT14),"",BW20+1))</f>
        <v>45988</v>
      </c>
      <c r="BY20" s="108">
        <f>IF(BX20="","",IF(DAY(BX20)+1&gt;IF(MONTH(BT14)=12,31,DATE(YEAR(BT14),MONTH(BT14)+1,1)-BT14),"",BX20+1))</f>
        <v>45989</v>
      </c>
      <c r="BZ20" s="109">
        <f>IF(BY20="","",IF(DAY(BY20)+1&gt;IF(MONTH(BT14)=12,31,DATE(YEAR(BT14),MONTH(BT14)+1,1)-BT14),"",BY20+1))</f>
        <v>45990</v>
      </c>
      <c r="CB20" s="107">
        <f>IF(DAY(CH19)+1&gt;IF(MONTH(CB14)=12,31,DATE(YEAR(CB14),MONTH(CB14)+1,1)-CB14),"",CH19+1)</f>
        <v>46019</v>
      </c>
      <c r="CC20" s="108">
        <f>IF(CB20="","",IF(DAY(CB20)+1&gt;IF(MONTH(CB14)=12,31,DATE(YEAR(CB14),MONTH(CB14)+1,1)-CB14),"",CB20+1))</f>
        <v>46020</v>
      </c>
      <c r="CD20" s="108">
        <f>IF(CC20="","",IF(DAY(CC20)+1&gt;IF(MONTH(CB14)=12,31,DATE(YEAR(CB14),MONTH(CB14)+1,1)-CB14),"",CC20+1))</f>
        <v>46021</v>
      </c>
      <c r="CE20" s="108">
        <f>IF(CD20="","",IF(DAY(CD20)+1&gt;IF(MONTH(CB14)=12,31,DATE(YEAR(CB14),MONTH(CB14)+1,1)-CB14),"",CD20+1))</f>
        <v>46022</v>
      </c>
      <c r="CF20" s="108" t="str">
        <f>IF(CE20="","",IF(DAY(CE20)+1&gt;IF(MONTH(CB14)=12,31,DATE(YEAR(CB14),MONTH(CB14)+1,1)-CB14),"",CE20+1))</f>
        <v/>
      </c>
      <c r="CG20" s="108" t="str">
        <f>IF(CF20="","",IF(DAY(CF20)+1&gt;IF(MONTH(CB14)=12,31,DATE(YEAR(CB14),MONTH(CB14)+1,1)-CB14),"",CF20+1))</f>
        <v/>
      </c>
      <c r="CH20" s="109" t="str">
        <f>IF(CG20="","",IF(DAY(CG20)+1&gt;IF(MONTH(CB14)=12,31,DATE(YEAR(CB14),MONTH(CB14)+1,1)-CB14),"",CG20+1))</f>
        <v/>
      </c>
    </row>
    <row r="21" spans="4:86" ht="7.5" customHeight="1">
      <c r="D21" s="110">
        <f>IF(J20="","",IF(DAY(J20)+1&gt;IF(MONTH(D14)=12,31,DATE(YEAR(D14),MONTH(D14)+1,1)-D14),"",J20+1))</f>
        <v>45991</v>
      </c>
      <c r="E21" s="111" t="str">
        <f>IF(D21="","",IF(DAY(D21)+1&gt;IF(MONTH(D14)=12,31,DATE(YEAR(D14),MONTH(D14)+1,1)-D14),"",D21+1))</f>
        <v/>
      </c>
      <c r="F21" s="401" t="str">
        <f>VLOOKUP(D14,祝名,2,FALSE)</f>
        <v>3（文化の日）、23（勤労感謝の日）
24（振替休日）</v>
      </c>
      <c r="G21" s="401"/>
      <c r="H21" s="401"/>
      <c r="I21" s="401"/>
      <c r="J21" s="402"/>
      <c r="L21" s="110" t="str">
        <f>IF(R20="","",IF(DAY(R20)+1&gt;IF(MONTH(L14)=12,31,DATE(YEAR(L14),MONTH(L14)+1,1)-L14),"",R20+1))</f>
        <v/>
      </c>
      <c r="M21" s="111" t="str">
        <f>IF(L21="","",IF(DAY(L21)+1&gt;IF(MONTH(L14)=12,31,DATE(YEAR(L14),MONTH(L14)+1,1)-L14),"",L21+1))</f>
        <v/>
      </c>
      <c r="N21" s="401">
        <f>VLOOKUP(L14,祝名,2,FALSE)</f>
        <v>0</v>
      </c>
      <c r="O21" s="401"/>
      <c r="P21" s="401"/>
      <c r="Q21" s="401"/>
      <c r="R21" s="402"/>
      <c r="U21" s="110">
        <f>IF(AA20="","",IF(DAY(AA20)+1&gt;IF(MONTH(U14)=12,31,DATE(YEAR(U14),MONTH(U14)+1,1)-U14),"",AA20+1))</f>
        <v>45991</v>
      </c>
      <c r="V21" s="111" t="str">
        <f>IF(U21="","",IF(DAY(U21)+1&gt;IF(MONTH(U14)=12,31,DATE(YEAR(U14),MONTH(U14)+1,1)-U14),"",U21+1))</f>
        <v/>
      </c>
      <c r="W21" s="401" t="str">
        <f>VLOOKUP(U14,祝名,2,FALSE)</f>
        <v>3（文化の日）、23（勤労感謝の日）
24（振替休日）</v>
      </c>
      <c r="X21" s="401"/>
      <c r="Y21" s="401"/>
      <c r="Z21" s="401"/>
      <c r="AA21" s="402"/>
      <c r="AC21" s="110" t="str">
        <f>IF(AI20="","",IF(DAY(AI20)+1&gt;IF(MONTH(AC14)=12,31,DATE(YEAR(AC14),MONTH(AC14)+1,1)-AC14),"",AI20+1))</f>
        <v/>
      </c>
      <c r="AD21" s="111" t="str">
        <f>IF(AC21="","",IF(DAY(AC21)+1&gt;IF(MONTH(AC14)=12,31,DATE(YEAR(AC14),MONTH(AC14)+1,1)-AC14),"",AC21+1))</f>
        <v/>
      </c>
      <c r="AE21" s="401">
        <f>VLOOKUP(AC14,祝名,2,FALSE)</f>
        <v>0</v>
      </c>
      <c r="AF21" s="401"/>
      <c r="AG21" s="401"/>
      <c r="AH21" s="401"/>
      <c r="AI21" s="402"/>
      <c r="AL21" s="110">
        <f>IF(AR20="","",IF(DAY(AR20)+1&gt;IF(MONTH(AL14)=12,31,DATE(YEAR(AL14),MONTH(AL14)+1,1)-AL14),"",AR20+1))</f>
        <v>45991</v>
      </c>
      <c r="AM21" s="111" t="str">
        <f>IF(AL21="","",IF(DAY(AL21)+1&gt;IF(MONTH(AL14)=12,31,DATE(YEAR(AL14),MONTH(AL14)+1,1)-AL14),"",AL21+1))</f>
        <v/>
      </c>
      <c r="AN21" s="401" t="str">
        <f>VLOOKUP(AL14,祝名,2,FALSE)</f>
        <v>3（文化の日）、23（勤労感謝の日）
24（振替休日）</v>
      </c>
      <c r="AO21" s="401"/>
      <c r="AP21" s="401"/>
      <c r="AQ21" s="401"/>
      <c r="AR21" s="402"/>
      <c r="AT21" s="110" t="str">
        <f>IF(AZ20="","",IF(DAY(AZ20)+1&gt;IF(MONTH(AT14)=12,31,DATE(YEAR(AT14),MONTH(AT14)+1,1)-AT14),"",AZ20+1))</f>
        <v/>
      </c>
      <c r="AU21" s="111" t="str">
        <f>IF(AT21="","",IF(DAY(AT21)+1&gt;IF(MONTH(AT14)=12,31,DATE(YEAR(AT14),MONTH(AT14)+1,1)-AT14),"",AT21+1))</f>
        <v/>
      </c>
      <c r="AV21" s="401">
        <f>VLOOKUP(AT14,祝名,2,FALSE)</f>
        <v>0</v>
      </c>
      <c r="AW21" s="401"/>
      <c r="AX21" s="401"/>
      <c r="AY21" s="401"/>
      <c r="AZ21" s="402"/>
      <c r="BC21" s="110">
        <f>IF(BI20="","",IF(DAY(BI20)+1&gt;IF(MONTH(BC14)=12,31,DATE(YEAR(BC14),MONTH(BC14)+1,1)-BC14),"",BI20+1))</f>
        <v>45991</v>
      </c>
      <c r="BD21" s="111" t="str">
        <f>IF(BC21="","",IF(DAY(BC21)+1&gt;IF(MONTH(BC14)=12,31,DATE(YEAR(BC14),MONTH(BC14)+1,1)-BC14),"",BC21+1))</f>
        <v/>
      </c>
      <c r="BE21" s="401" t="str">
        <f>VLOOKUP(BC14,祝名,2,FALSE)</f>
        <v>3（文化の日）、23（勤労感謝の日）
24（振替休日）</v>
      </c>
      <c r="BF21" s="401"/>
      <c r="BG21" s="401"/>
      <c r="BH21" s="401"/>
      <c r="BI21" s="402"/>
      <c r="BK21" s="110" t="str">
        <f>IF(BQ20="","",IF(DAY(BQ20)+1&gt;IF(MONTH(BK14)=12,31,DATE(YEAR(BK14),MONTH(BK14)+1,1)-BK14),"",BQ20+1))</f>
        <v/>
      </c>
      <c r="BL21" s="111" t="str">
        <f>IF(BK21="","",IF(DAY(BK21)+1&gt;IF(MONTH(BK14)=12,31,DATE(YEAR(BK14),MONTH(BK14)+1,1)-BK14),"",BK21+1))</f>
        <v/>
      </c>
      <c r="BM21" s="401">
        <f>VLOOKUP(BK14,祝名,2,FALSE)</f>
        <v>0</v>
      </c>
      <c r="BN21" s="401"/>
      <c r="BO21" s="401"/>
      <c r="BP21" s="401"/>
      <c r="BQ21" s="402"/>
      <c r="BT21" s="110">
        <f>IF(BZ20="","",IF(DAY(BZ20)+1&gt;IF(MONTH(BT14)=12,31,DATE(YEAR(BT14),MONTH(BT14)+1,1)-BT14),"",BZ20+1))</f>
        <v>45991</v>
      </c>
      <c r="BU21" s="111" t="str">
        <f>IF(BT21="","",IF(DAY(BT21)+1&gt;IF(MONTH(BT14)=12,31,DATE(YEAR(BT14),MONTH(BT14)+1,1)-BT14),"",BT21+1))</f>
        <v/>
      </c>
      <c r="BV21" s="401" t="str">
        <f>VLOOKUP(BT14,祝名,2,FALSE)</f>
        <v>3（文化の日）、23（勤労感謝の日）
24（振替休日）</v>
      </c>
      <c r="BW21" s="401"/>
      <c r="BX21" s="401"/>
      <c r="BY21" s="401"/>
      <c r="BZ21" s="402"/>
      <c r="CB21" s="110" t="str">
        <f>IF(CH20="","",IF(DAY(CH20)+1&gt;IF(MONTH(CB14)=12,31,DATE(YEAR(CB14),MONTH(CB14)+1,1)-CB14),"",CH20+1))</f>
        <v/>
      </c>
      <c r="CC21" s="111" t="str">
        <f>IF(CB21="","",IF(DAY(CB21)+1&gt;IF(MONTH(CB14)=12,31,DATE(YEAR(CB14),MONTH(CB14)+1,1)-CB14),"",CB21+1))</f>
        <v/>
      </c>
      <c r="CD21" s="401">
        <f>VLOOKUP(CB14,祝名,2,FALSE)</f>
        <v>0</v>
      </c>
      <c r="CE21" s="401"/>
      <c r="CF21" s="401"/>
      <c r="CG21" s="401"/>
      <c r="CH21" s="402"/>
    </row>
    <row r="22" spans="4:86" ht="1.5" customHeight="1">
      <c r="D22" s="108"/>
      <c r="E22" s="108"/>
      <c r="F22" s="112"/>
      <c r="G22" s="112"/>
      <c r="H22" s="112"/>
      <c r="I22" s="112"/>
      <c r="J22" s="112"/>
      <c r="L22" s="108"/>
      <c r="M22" s="108"/>
      <c r="N22" s="112"/>
      <c r="O22" s="112"/>
      <c r="P22" s="112"/>
      <c r="Q22" s="112"/>
      <c r="R22" s="112"/>
      <c r="U22" s="108"/>
      <c r="V22" s="108"/>
      <c r="W22" s="112"/>
      <c r="X22" s="112"/>
      <c r="Y22" s="112"/>
      <c r="Z22" s="112"/>
      <c r="AA22" s="112"/>
      <c r="AC22" s="108"/>
      <c r="AD22" s="108"/>
      <c r="AE22" s="112"/>
      <c r="AF22" s="112"/>
      <c r="AG22" s="112"/>
      <c r="AH22" s="112"/>
      <c r="AI22" s="112"/>
      <c r="AL22" s="108"/>
      <c r="AM22" s="108"/>
      <c r="AN22" s="112"/>
      <c r="AO22" s="112"/>
      <c r="AP22" s="112"/>
      <c r="AQ22" s="112"/>
      <c r="AR22" s="112"/>
      <c r="AT22" s="108"/>
      <c r="AU22" s="108"/>
      <c r="AV22" s="112"/>
      <c r="AW22" s="112"/>
      <c r="AX22" s="112"/>
      <c r="AY22" s="112"/>
      <c r="AZ22" s="112"/>
      <c r="BC22" s="108"/>
      <c r="BD22" s="108"/>
      <c r="BE22" s="112"/>
      <c r="BF22" s="112"/>
      <c r="BG22" s="112"/>
      <c r="BH22" s="112"/>
      <c r="BI22" s="112"/>
      <c r="BK22" s="108"/>
      <c r="BL22" s="108"/>
      <c r="BM22" s="112"/>
      <c r="BN22" s="112"/>
      <c r="BO22" s="112"/>
      <c r="BP22" s="112"/>
      <c r="BQ22" s="112"/>
      <c r="BT22" s="108"/>
      <c r="BU22" s="108"/>
      <c r="BV22" s="112"/>
      <c r="BW22" s="112"/>
      <c r="BX22" s="112"/>
      <c r="BY22" s="112"/>
      <c r="BZ22" s="112"/>
      <c r="CB22" s="108"/>
      <c r="CC22" s="108"/>
      <c r="CD22" s="112"/>
      <c r="CE22" s="112"/>
      <c r="CF22" s="112"/>
      <c r="CG22" s="112"/>
      <c r="CH22" s="112"/>
    </row>
    <row r="23" spans="4:86" ht="9.75" customHeight="1">
      <c r="D23" s="404">
        <f>IF(MONTH(L14)=12,DATE(YEAR(L14)+1,1,1),DATE(YEAR(L14),MONTH(L14)+1,1))</f>
        <v>46023</v>
      </c>
      <c r="E23" s="404"/>
      <c r="F23" s="405" t="str">
        <f>DBCS(MONTH(D23))</f>
        <v>１</v>
      </c>
      <c r="G23" s="405"/>
      <c r="H23" s="405" t="s">
        <v>364</v>
      </c>
      <c r="I23" s="399" t="str">
        <f>IF(D23&gt;=43586,"令和"&amp;IF(YEAR(D23)-2018=1,"元",YEAR(D23)-2018),"平成"&amp;(YEAR(D23)-1988))</f>
        <v>令和8</v>
      </c>
      <c r="J23" s="399"/>
      <c r="L23" s="400">
        <f>IF(MONTH(D23)=12,DATE(YEAR(D23)+1,1,1),DATE(YEAR(D23),MONTH(D23)+1,1))</f>
        <v>46054</v>
      </c>
      <c r="M23" s="400"/>
      <c r="N23" s="405" t="str">
        <f>DBCS(MONTH(L23))</f>
        <v>２</v>
      </c>
      <c r="O23" s="405"/>
      <c r="P23" s="405" t="s">
        <v>364</v>
      </c>
      <c r="Q23" s="399" t="str">
        <f>IF(L23&gt;=43586,"令和"&amp;IF(YEAR(L23)-2018=1,"元",YEAR(L23)-2018),"平成"&amp;(YEAR(L23)-1988))</f>
        <v>令和8</v>
      </c>
      <c r="R23" s="399"/>
      <c r="U23" s="404">
        <f>IF(MONTH(AC14)=12,DATE(YEAR(AC14)+1,1,1),DATE(YEAR(AC14),MONTH(AC14)+1,1))</f>
        <v>46023</v>
      </c>
      <c r="V23" s="404"/>
      <c r="W23" s="405" t="str">
        <f>DBCS(MONTH(U23))</f>
        <v>１</v>
      </c>
      <c r="X23" s="405"/>
      <c r="Y23" s="405" t="s">
        <v>364</v>
      </c>
      <c r="Z23" s="399" t="str">
        <f>IF(U23&gt;=43586,"令和"&amp;IF(YEAR(U23)-2018=1,"元",YEAR(U23)-2018),"平成"&amp;(YEAR(U23)-1988))</f>
        <v>令和8</v>
      </c>
      <c r="AA23" s="399"/>
      <c r="AC23" s="400">
        <f>IF(MONTH(U23)=12,DATE(YEAR(U23)+1,1,1),DATE(YEAR(U23),MONTH(U23)+1,1))</f>
        <v>46054</v>
      </c>
      <c r="AD23" s="400"/>
      <c r="AE23" s="405" t="str">
        <f>DBCS(MONTH(AC23))</f>
        <v>２</v>
      </c>
      <c r="AF23" s="405"/>
      <c r="AG23" s="405" t="s">
        <v>364</v>
      </c>
      <c r="AH23" s="399" t="str">
        <f>IF(AC23&gt;=43586,"令和"&amp;IF(YEAR(AC23)-2018=1,"元",YEAR(AC23)-2018),"平成"&amp;(YEAR(AC23)-1988))</f>
        <v>令和8</v>
      </c>
      <c r="AI23" s="399"/>
      <c r="AL23" s="404">
        <f>IF(MONTH(AT14)=12,DATE(YEAR(AT14)+1,1,1),DATE(YEAR(AT14),MONTH(AT14)+1,1))</f>
        <v>46023</v>
      </c>
      <c r="AM23" s="404"/>
      <c r="AN23" s="405" t="str">
        <f>DBCS(MONTH(AL23))</f>
        <v>１</v>
      </c>
      <c r="AO23" s="405"/>
      <c r="AP23" s="405" t="s">
        <v>364</v>
      </c>
      <c r="AQ23" s="399" t="str">
        <f>IF(AL23&gt;=43586,"令和"&amp;IF(YEAR(AL23)-2018=1,"元",YEAR(AL23)-2018),"平成"&amp;(YEAR(AL23)-1988))</f>
        <v>令和8</v>
      </c>
      <c r="AR23" s="399"/>
      <c r="AT23" s="400">
        <f>IF(MONTH(AL23)=12,DATE(YEAR(AL23)+1,1,1),DATE(YEAR(AL23),MONTH(AL23)+1,1))</f>
        <v>46054</v>
      </c>
      <c r="AU23" s="400"/>
      <c r="AV23" s="405" t="str">
        <f>DBCS(MONTH(AT23))</f>
        <v>２</v>
      </c>
      <c r="AW23" s="405"/>
      <c r="AX23" s="405" t="s">
        <v>364</v>
      </c>
      <c r="AY23" s="399" t="str">
        <f>IF(AT23&gt;=43586,"令和"&amp;IF(YEAR(AT23)-2018=1,"元",YEAR(AT23)-2018),"平成"&amp;(YEAR(AT23)-1988))</f>
        <v>令和8</v>
      </c>
      <c r="AZ23" s="399"/>
      <c r="BC23" s="404">
        <f>IF(MONTH(BK14)=12,DATE(YEAR(BK14)+1,1,1),DATE(YEAR(BK14),MONTH(BK14)+1,1))</f>
        <v>46023</v>
      </c>
      <c r="BD23" s="404"/>
      <c r="BE23" s="405" t="str">
        <f>DBCS(MONTH(BC23))</f>
        <v>１</v>
      </c>
      <c r="BF23" s="405"/>
      <c r="BG23" s="405" t="s">
        <v>364</v>
      </c>
      <c r="BH23" s="399" t="str">
        <f>IF(BC23&gt;=43586,"令和"&amp;IF(YEAR(BC23)-2018=1,"元",YEAR(BC23)-2018),"平成"&amp;(YEAR(BC23)-1988))</f>
        <v>令和8</v>
      </c>
      <c r="BI23" s="399"/>
      <c r="BK23" s="400">
        <f>IF(MONTH(BC23)=12,DATE(YEAR(BC23)+1,1,1),DATE(YEAR(BC23),MONTH(BC23)+1,1))</f>
        <v>46054</v>
      </c>
      <c r="BL23" s="400"/>
      <c r="BM23" s="405" t="str">
        <f>DBCS(MONTH(BK23))</f>
        <v>２</v>
      </c>
      <c r="BN23" s="405"/>
      <c r="BO23" s="405" t="s">
        <v>364</v>
      </c>
      <c r="BP23" s="399" t="str">
        <f>IF(BK23&gt;=43586,"令和"&amp;IF(YEAR(BK23)-2018=1,"元",YEAR(BK23)-2018),"平成"&amp;(YEAR(BK23)-1988))</f>
        <v>令和8</v>
      </c>
      <c r="BQ23" s="399"/>
      <c r="BT23" s="404">
        <f>IF(MONTH(CB14)=12,DATE(YEAR(CB14)+1,1,1),DATE(YEAR(CB14),MONTH(CB14)+1,1))</f>
        <v>46023</v>
      </c>
      <c r="BU23" s="404"/>
      <c r="BV23" s="405" t="str">
        <f>DBCS(MONTH(BT23))</f>
        <v>１</v>
      </c>
      <c r="BW23" s="405"/>
      <c r="BX23" s="405" t="s">
        <v>364</v>
      </c>
      <c r="BY23" s="399" t="str">
        <f>IF(BT23&gt;=43586,"令和"&amp;IF(YEAR(BT23)-2018=1,"元",YEAR(BT23)-2018),"平成"&amp;(YEAR(BT23)-1988))</f>
        <v>令和8</v>
      </c>
      <c r="BZ23" s="399"/>
      <c r="CB23" s="400">
        <f>IF(MONTH(BT23)=12,DATE(YEAR(BT23)+1,1,1),DATE(YEAR(BT23),MONTH(BT23)+1,1))</f>
        <v>46054</v>
      </c>
      <c r="CC23" s="400"/>
      <c r="CD23" s="405" t="str">
        <f>DBCS(MONTH(CB23))</f>
        <v>２</v>
      </c>
      <c r="CE23" s="405"/>
      <c r="CF23" s="405" t="s">
        <v>364</v>
      </c>
      <c r="CG23" s="399" t="str">
        <f>IF(CB23&gt;=43586,"令和"&amp;IF(YEAR(CB23)-2018=1,"元",YEAR(CB23)-2018),"平成"&amp;(YEAR(CB23)-1988))</f>
        <v>令和8</v>
      </c>
      <c r="CH23" s="399"/>
    </row>
    <row r="24" spans="4:86" ht="6.75" customHeight="1">
      <c r="D24" s="114" t="s">
        <v>218</v>
      </c>
      <c r="E24" s="115" t="s">
        <v>171</v>
      </c>
      <c r="F24" s="115" t="s">
        <v>172</v>
      </c>
      <c r="G24" s="115" t="s">
        <v>173</v>
      </c>
      <c r="H24" s="115" t="s">
        <v>174</v>
      </c>
      <c r="I24" s="115" t="s">
        <v>470</v>
      </c>
      <c r="J24" s="116" t="s">
        <v>176</v>
      </c>
      <c r="L24" s="114" t="s">
        <v>218</v>
      </c>
      <c r="M24" s="115" t="s">
        <v>171</v>
      </c>
      <c r="N24" s="115" t="s">
        <v>172</v>
      </c>
      <c r="O24" s="115" t="s">
        <v>173</v>
      </c>
      <c r="P24" s="115" t="s">
        <v>174</v>
      </c>
      <c r="Q24" s="115" t="s">
        <v>470</v>
      </c>
      <c r="R24" s="116" t="s">
        <v>176</v>
      </c>
      <c r="U24" s="114" t="s">
        <v>218</v>
      </c>
      <c r="V24" s="115" t="s">
        <v>171</v>
      </c>
      <c r="W24" s="115" t="s">
        <v>172</v>
      </c>
      <c r="X24" s="115" t="s">
        <v>173</v>
      </c>
      <c r="Y24" s="115" t="s">
        <v>174</v>
      </c>
      <c r="Z24" s="115" t="s">
        <v>469</v>
      </c>
      <c r="AA24" s="116" t="s">
        <v>176</v>
      </c>
      <c r="AC24" s="114" t="s">
        <v>218</v>
      </c>
      <c r="AD24" s="115" t="s">
        <v>171</v>
      </c>
      <c r="AE24" s="115" t="s">
        <v>172</v>
      </c>
      <c r="AF24" s="115" t="s">
        <v>173</v>
      </c>
      <c r="AG24" s="115" t="s">
        <v>174</v>
      </c>
      <c r="AH24" s="115" t="s">
        <v>469</v>
      </c>
      <c r="AI24" s="116" t="s">
        <v>176</v>
      </c>
      <c r="AL24" s="114" t="s">
        <v>218</v>
      </c>
      <c r="AM24" s="115" t="s">
        <v>171</v>
      </c>
      <c r="AN24" s="115" t="s">
        <v>172</v>
      </c>
      <c r="AO24" s="115" t="s">
        <v>173</v>
      </c>
      <c r="AP24" s="115" t="s">
        <v>174</v>
      </c>
      <c r="AQ24" s="115" t="s">
        <v>469</v>
      </c>
      <c r="AR24" s="116" t="s">
        <v>176</v>
      </c>
      <c r="AT24" s="114" t="s">
        <v>218</v>
      </c>
      <c r="AU24" s="115" t="s">
        <v>171</v>
      </c>
      <c r="AV24" s="115" t="s">
        <v>172</v>
      </c>
      <c r="AW24" s="115" t="s">
        <v>173</v>
      </c>
      <c r="AX24" s="115" t="s">
        <v>174</v>
      </c>
      <c r="AY24" s="115" t="s">
        <v>469</v>
      </c>
      <c r="AZ24" s="116" t="s">
        <v>176</v>
      </c>
      <c r="BC24" s="114" t="s">
        <v>218</v>
      </c>
      <c r="BD24" s="115" t="s">
        <v>171</v>
      </c>
      <c r="BE24" s="115" t="s">
        <v>172</v>
      </c>
      <c r="BF24" s="115" t="s">
        <v>173</v>
      </c>
      <c r="BG24" s="115" t="s">
        <v>174</v>
      </c>
      <c r="BH24" s="115" t="s">
        <v>469</v>
      </c>
      <c r="BI24" s="116" t="s">
        <v>176</v>
      </c>
      <c r="BK24" s="114" t="s">
        <v>218</v>
      </c>
      <c r="BL24" s="115" t="s">
        <v>171</v>
      </c>
      <c r="BM24" s="115" t="s">
        <v>172</v>
      </c>
      <c r="BN24" s="115" t="s">
        <v>173</v>
      </c>
      <c r="BO24" s="115" t="s">
        <v>174</v>
      </c>
      <c r="BP24" s="115" t="s">
        <v>469</v>
      </c>
      <c r="BQ24" s="116" t="s">
        <v>176</v>
      </c>
      <c r="BT24" s="114" t="s">
        <v>218</v>
      </c>
      <c r="BU24" s="115" t="s">
        <v>171</v>
      </c>
      <c r="BV24" s="115" t="s">
        <v>172</v>
      </c>
      <c r="BW24" s="115" t="s">
        <v>173</v>
      </c>
      <c r="BX24" s="115" t="s">
        <v>174</v>
      </c>
      <c r="BY24" s="115" t="s">
        <v>469</v>
      </c>
      <c r="BZ24" s="116" t="s">
        <v>176</v>
      </c>
      <c r="CB24" s="114" t="s">
        <v>218</v>
      </c>
      <c r="CC24" s="115" t="s">
        <v>171</v>
      </c>
      <c r="CD24" s="115" t="s">
        <v>172</v>
      </c>
      <c r="CE24" s="115" t="s">
        <v>173</v>
      </c>
      <c r="CF24" s="115" t="s">
        <v>174</v>
      </c>
      <c r="CG24" s="115" t="s">
        <v>469</v>
      </c>
      <c r="CH24" s="116" t="s">
        <v>176</v>
      </c>
    </row>
    <row r="25" spans="4:86" ht="7.5" customHeight="1">
      <c r="D25" s="107" t="str">
        <f>IF(WEEKDAY(D23)=1,D23,"")</f>
        <v/>
      </c>
      <c r="E25" s="108" t="str">
        <f>IF(D25="",IF(WEEKDAY(D23)=2,D23,""),D25+1)</f>
        <v/>
      </c>
      <c r="F25" s="108" t="str">
        <f>IF(E25="",IF(WEEKDAY(D23)=3,D23,""),E25+1)</f>
        <v/>
      </c>
      <c r="G25" s="108" t="str">
        <f>IF(F25="",IF(WEEKDAY(D23)=4,D23,""),F25+1)</f>
        <v/>
      </c>
      <c r="H25" s="108">
        <f>IF(G25="",IF(WEEKDAY(D23)=5,D23,""),G25+1)</f>
        <v>46023</v>
      </c>
      <c r="I25" s="108">
        <f>IF(H25="",IF(WEEKDAY(D23)=6,D23,""),H25+1)</f>
        <v>46024</v>
      </c>
      <c r="J25" s="109">
        <f>IF(I25="",D23,I25+1)</f>
        <v>46025</v>
      </c>
      <c r="L25" s="107">
        <f>IF(WEEKDAY(L23)=1,L23,"")</f>
        <v>46054</v>
      </c>
      <c r="M25" s="108">
        <f>IF(L25="",IF(WEEKDAY(L23)=2,L23,""),L25+1)</f>
        <v>46055</v>
      </c>
      <c r="N25" s="108">
        <f>IF(M25="",IF(WEEKDAY(L23)=3,L23,""),M25+1)</f>
        <v>46056</v>
      </c>
      <c r="O25" s="108">
        <f>IF(N25="",IF(WEEKDAY(L23)=4,L23,""),N25+1)</f>
        <v>46057</v>
      </c>
      <c r="P25" s="108">
        <f>IF(O25="",IF(WEEKDAY(L23)=5,L23,""),O25+1)</f>
        <v>46058</v>
      </c>
      <c r="Q25" s="108">
        <f>IF(P25="",IF(WEEKDAY(L23)=6,L23,""),P25+1)</f>
        <v>46059</v>
      </c>
      <c r="R25" s="109">
        <f>IF(Q25="",L23,Q25+1)</f>
        <v>46060</v>
      </c>
      <c r="U25" s="107" t="str">
        <f>IF(WEEKDAY(U23)=1,U23,"")</f>
        <v/>
      </c>
      <c r="V25" s="108" t="str">
        <f>IF(U25="",IF(WEEKDAY(U23)=2,U23,""),U25+1)</f>
        <v/>
      </c>
      <c r="W25" s="108" t="str">
        <f>IF(V25="",IF(WEEKDAY(U23)=3,U23,""),V25+1)</f>
        <v/>
      </c>
      <c r="X25" s="108" t="str">
        <f>IF(W25="",IF(WEEKDAY(U23)=4,U23,""),W25+1)</f>
        <v/>
      </c>
      <c r="Y25" s="108">
        <f>IF(X25="",IF(WEEKDAY(U23)=5,U23,""),X25+1)</f>
        <v>46023</v>
      </c>
      <c r="Z25" s="108">
        <f>IF(Y25="",IF(WEEKDAY(U23)=6,U23,""),Y25+1)</f>
        <v>46024</v>
      </c>
      <c r="AA25" s="109">
        <f>IF(Z25="",U23,Z25+1)</f>
        <v>46025</v>
      </c>
      <c r="AC25" s="107">
        <f>IF(WEEKDAY(AC23)=1,AC23,"")</f>
        <v>46054</v>
      </c>
      <c r="AD25" s="108">
        <f>IF(AC25="",IF(WEEKDAY(AC23)=2,AC23,""),AC25+1)</f>
        <v>46055</v>
      </c>
      <c r="AE25" s="108">
        <f>IF(AD25="",IF(WEEKDAY(AC23)=3,AC23,""),AD25+1)</f>
        <v>46056</v>
      </c>
      <c r="AF25" s="108">
        <f>IF(AE25="",IF(WEEKDAY(AC23)=4,AC23,""),AE25+1)</f>
        <v>46057</v>
      </c>
      <c r="AG25" s="108">
        <f>IF(AF25="",IF(WEEKDAY(AC23)=5,AC23,""),AF25+1)</f>
        <v>46058</v>
      </c>
      <c r="AH25" s="108">
        <f>IF(AG25="",IF(WEEKDAY(AC23)=6,AC23,""),AG25+1)</f>
        <v>46059</v>
      </c>
      <c r="AI25" s="109">
        <f>IF(AH25="",AC23,AH25+1)</f>
        <v>46060</v>
      </c>
      <c r="AL25" s="107" t="str">
        <f>IF(WEEKDAY(AL23)=1,AL23,"")</f>
        <v/>
      </c>
      <c r="AM25" s="108" t="str">
        <f>IF(AL25="",IF(WEEKDAY(AL23)=2,AL23,""),AL25+1)</f>
        <v/>
      </c>
      <c r="AN25" s="108" t="str">
        <f>IF(AM25="",IF(WEEKDAY(AL23)=3,AL23,""),AM25+1)</f>
        <v/>
      </c>
      <c r="AO25" s="108" t="str">
        <f>IF(AN25="",IF(WEEKDAY(AL23)=4,AL23,""),AN25+1)</f>
        <v/>
      </c>
      <c r="AP25" s="108">
        <f>IF(AO25="",IF(WEEKDAY(AL23)=5,AL23,""),AO25+1)</f>
        <v>46023</v>
      </c>
      <c r="AQ25" s="108">
        <f>IF(AP25="",IF(WEEKDAY(AL23)=6,AL23,""),AP25+1)</f>
        <v>46024</v>
      </c>
      <c r="AR25" s="109">
        <f>IF(AQ25="",AL23,AQ25+1)</f>
        <v>46025</v>
      </c>
      <c r="AT25" s="107">
        <f>IF(WEEKDAY(AT23)=1,AT23,"")</f>
        <v>46054</v>
      </c>
      <c r="AU25" s="108">
        <f>IF(AT25="",IF(WEEKDAY(AT23)=2,AT23,""),AT25+1)</f>
        <v>46055</v>
      </c>
      <c r="AV25" s="108">
        <f>IF(AU25="",IF(WEEKDAY(AT23)=3,AT23,""),AU25+1)</f>
        <v>46056</v>
      </c>
      <c r="AW25" s="108">
        <f>IF(AV25="",IF(WEEKDAY(AT23)=4,AT23,""),AV25+1)</f>
        <v>46057</v>
      </c>
      <c r="AX25" s="108">
        <f>IF(AW25="",IF(WEEKDAY(AT23)=5,AT23,""),AW25+1)</f>
        <v>46058</v>
      </c>
      <c r="AY25" s="108">
        <f>IF(AX25="",IF(WEEKDAY(AT23)=6,AT23,""),AX25+1)</f>
        <v>46059</v>
      </c>
      <c r="AZ25" s="109">
        <f>IF(AY25="",AT23,AY25+1)</f>
        <v>46060</v>
      </c>
      <c r="BC25" s="107" t="str">
        <f>IF(WEEKDAY(BC23)=1,BC23,"")</f>
        <v/>
      </c>
      <c r="BD25" s="108" t="str">
        <f>IF(BC25="",IF(WEEKDAY(BC23)=2,BC23,""),BC25+1)</f>
        <v/>
      </c>
      <c r="BE25" s="108" t="str">
        <f>IF(BD25="",IF(WEEKDAY(BC23)=3,BC23,""),BD25+1)</f>
        <v/>
      </c>
      <c r="BF25" s="108" t="str">
        <f>IF(BE25="",IF(WEEKDAY(BC23)=4,BC23,""),BE25+1)</f>
        <v/>
      </c>
      <c r="BG25" s="108">
        <f>IF(BF25="",IF(WEEKDAY(BC23)=5,BC23,""),BF25+1)</f>
        <v>46023</v>
      </c>
      <c r="BH25" s="108">
        <f>IF(BG25="",IF(WEEKDAY(BC23)=6,BC23,""),BG25+1)</f>
        <v>46024</v>
      </c>
      <c r="BI25" s="109">
        <f>IF(BH25="",BC23,BH25+1)</f>
        <v>46025</v>
      </c>
      <c r="BK25" s="107">
        <f>IF(WEEKDAY(BK23)=1,BK23,"")</f>
        <v>46054</v>
      </c>
      <c r="BL25" s="108">
        <f>IF(BK25="",IF(WEEKDAY(BK23)=2,BK23,""),BK25+1)</f>
        <v>46055</v>
      </c>
      <c r="BM25" s="108">
        <f>IF(BL25="",IF(WEEKDAY(BK23)=3,BK23,""),BL25+1)</f>
        <v>46056</v>
      </c>
      <c r="BN25" s="108">
        <f>IF(BM25="",IF(WEEKDAY(BK23)=4,BK23,""),BM25+1)</f>
        <v>46057</v>
      </c>
      <c r="BO25" s="108">
        <f>IF(BN25="",IF(WEEKDAY(BK23)=5,BK23,""),BN25+1)</f>
        <v>46058</v>
      </c>
      <c r="BP25" s="108">
        <f>IF(BO25="",IF(WEEKDAY(BK23)=6,BK23,""),BO25+1)</f>
        <v>46059</v>
      </c>
      <c r="BQ25" s="109">
        <f>IF(BP25="",BK23,BP25+1)</f>
        <v>46060</v>
      </c>
      <c r="BT25" s="107" t="str">
        <f>IF(WEEKDAY(BT23)=1,BT23,"")</f>
        <v/>
      </c>
      <c r="BU25" s="108" t="str">
        <f>IF(BT25="",IF(WEEKDAY(BT23)=2,BT23,""),BT25+1)</f>
        <v/>
      </c>
      <c r="BV25" s="108" t="str">
        <f>IF(BU25="",IF(WEEKDAY(BT23)=3,BT23,""),BU25+1)</f>
        <v/>
      </c>
      <c r="BW25" s="108" t="str">
        <f>IF(BV25="",IF(WEEKDAY(BT23)=4,BT23,""),BV25+1)</f>
        <v/>
      </c>
      <c r="BX25" s="108">
        <f>IF(BW25="",IF(WEEKDAY(BT23)=5,BT23,""),BW25+1)</f>
        <v>46023</v>
      </c>
      <c r="BY25" s="108">
        <f>IF(BX25="",IF(WEEKDAY(BT23)=6,BT23,""),BX25+1)</f>
        <v>46024</v>
      </c>
      <c r="BZ25" s="109">
        <f>IF(BY25="",BT23,BY25+1)</f>
        <v>46025</v>
      </c>
      <c r="CB25" s="107">
        <f>IF(WEEKDAY(CB23)=1,CB23,"")</f>
        <v>46054</v>
      </c>
      <c r="CC25" s="108">
        <f>IF(CB25="",IF(WEEKDAY(CB23)=2,CB23,""),CB25+1)</f>
        <v>46055</v>
      </c>
      <c r="CD25" s="108">
        <f>IF(CC25="",IF(WEEKDAY(CB23)=3,CB23,""),CC25+1)</f>
        <v>46056</v>
      </c>
      <c r="CE25" s="108">
        <f>IF(CD25="",IF(WEEKDAY(CB23)=4,CB23,""),CD25+1)</f>
        <v>46057</v>
      </c>
      <c r="CF25" s="108">
        <f>IF(CE25="",IF(WEEKDAY(CB23)=5,CB23,""),CE25+1)</f>
        <v>46058</v>
      </c>
      <c r="CG25" s="108">
        <f>IF(CF25="",IF(WEEKDAY(CB23)=6,CB23,""),CF25+1)</f>
        <v>46059</v>
      </c>
      <c r="CH25" s="109">
        <f>IF(CG25="",CB23,CG25+1)</f>
        <v>46060</v>
      </c>
    </row>
    <row r="26" spans="4:86" ht="7.5" customHeight="1">
      <c r="D26" s="107">
        <f>J25+1</f>
        <v>46026</v>
      </c>
      <c r="E26" s="108">
        <f t="shared" ref="E26:J28" si="20">D26+1</f>
        <v>46027</v>
      </c>
      <c r="F26" s="108">
        <f t="shared" si="20"/>
        <v>46028</v>
      </c>
      <c r="G26" s="108">
        <f t="shared" si="20"/>
        <v>46029</v>
      </c>
      <c r="H26" s="108">
        <f t="shared" si="20"/>
        <v>46030</v>
      </c>
      <c r="I26" s="108">
        <f t="shared" si="20"/>
        <v>46031</v>
      </c>
      <c r="J26" s="109">
        <f t="shared" si="20"/>
        <v>46032</v>
      </c>
      <c r="L26" s="107">
        <f>R25+1</f>
        <v>46061</v>
      </c>
      <c r="M26" s="108">
        <f t="shared" ref="M26:R28" si="21">L26+1</f>
        <v>46062</v>
      </c>
      <c r="N26" s="108">
        <f t="shared" si="21"/>
        <v>46063</v>
      </c>
      <c r="O26" s="108">
        <f t="shared" si="21"/>
        <v>46064</v>
      </c>
      <c r="P26" s="108">
        <f t="shared" si="21"/>
        <v>46065</v>
      </c>
      <c r="Q26" s="108">
        <f t="shared" si="21"/>
        <v>46066</v>
      </c>
      <c r="R26" s="109">
        <f t="shared" si="21"/>
        <v>46067</v>
      </c>
      <c r="U26" s="107">
        <f>AA25+1</f>
        <v>46026</v>
      </c>
      <c r="V26" s="108">
        <f t="shared" ref="V26:AA28" si="22">U26+1</f>
        <v>46027</v>
      </c>
      <c r="W26" s="108">
        <f t="shared" si="22"/>
        <v>46028</v>
      </c>
      <c r="X26" s="108">
        <f t="shared" si="22"/>
        <v>46029</v>
      </c>
      <c r="Y26" s="108">
        <f t="shared" si="22"/>
        <v>46030</v>
      </c>
      <c r="Z26" s="108">
        <f t="shared" si="22"/>
        <v>46031</v>
      </c>
      <c r="AA26" s="109">
        <f t="shared" si="22"/>
        <v>46032</v>
      </c>
      <c r="AC26" s="107">
        <f>AI25+1</f>
        <v>46061</v>
      </c>
      <c r="AD26" s="108">
        <f t="shared" ref="AD26:AI28" si="23">AC26+1</f>
        <v>46062</v>
      </c>
      <c r="AE26" s="108">
        <f t="shared" si="23"/>
        <v>46063</v>
      </c>
      <c r="AF26" s="108">
        <f t="shared" si="23"/>
        <v>46064</v>
      </c>
      <c r="AG26" s="108">
        <f t="shared" si="23"/>
        <v>46065</v>
      </c>
      <c r="AH26" s="108">
        <f t="shared" si="23"/>
        <v>46066</v>
      </c>
      <c r="AI26" s="109">
        <f t="shared" si="23"/>
        <v>46067</v>
      </c>
      <c r="AL26" s="107">
        <f>AR25+1</f>
        <v>46026</v>
      </c>
      <c r="AM26" s="108">
        <f t="shared" ref="AM26:AR28" si="24">AL26+1</f>
        <v>46027</v>
      </c>
      <c r="AN26" s="108">
        <f t="shared" si="24"/>
        <v>46028</v>
      </c>
      <c r="AO26" s="108">
        <f t="shared" si="24"/>
        <v>46029</v>
      </c>
      <c r="AP26" s="108">
        <f t="shared" si="24"/>
        <v>46030</v>
      </c>
      <c r="AQ26" s="108">
        <f t="shared" si="24"/>
        <v>46031</v>
      </c>
      <c r="AR26" s="109">
        <f t="shared" si="24"/>
        <v>46032</v>
      </c>
      <c r="AT26" s="107">
        <f>AZ25+1</f>
        <v>46061</v>
      </c>
      <c r="AU26" s="108">
        <f t="shared" ref="AU26:AZ28" si="25">AT26+1</f>
        <v>46062</v>
      </c>
      <c r="AV26" s="108">
        <f t="shared" si="25"/>
        <v>46063</v>
      </c>
      <c r="AW26" s="108">
        <f t="shared" si="25"/>
        <v>46064</v>
      </c>
      <c r="AX26" s="108">
        <f t="shared" si="25"/>
        <v>46065</v>
      </c>
      <c r="AY26" s="108">
        <f t="shared" si="25"/>
        <v>46066</v>
      </c>
      <c r="AZ26" s="109">
        <f t="shared" si="25"/>
        <v>46067</v>
      </c>
      <c r="BC26" s="107">
        <f>BI25+1</f>
        <v>46026</v>
      </c>
      <c r="BD26" s="108">
        <f t="shared" ref="BD26:BI28" si="26">BC26+1</f>
        <v>46027</v>
      </c>
      <c r="BE26" s="108">
        <f t="shared" si="26"/>
        <v>46028</v>
      </c>
      <c r="BF26" s="108">
        <f t="shared" si="26"/>
        <v>46029</v>
      </c>
      <c r="BG26" s="108">
        <f t="shared" si="26"/>
        <v>46030</v>
      </c>
      <c r="BH26" s="108">
        <f t="shared" si="26"/>
        <v>46031</v>
      </c>
      <c r="BI26" s="109">
        <f t="shared" si="26"/>
        <v>46032</v>
      </c>
      <c r="BK26" s="107">
        <f>BQ25+1</f>
        <v>46061</v>
      </c>
      <c r="BL26" s="108">
        <f t="shared" ref="BL26:BQ28" si="27">BK26+1</f>
        <v>46062</v>
      </c>
      <c r="BM26" s="108">
        <f t="shared" si="27"/>
        <v>46063</v>
      </c>
      <c r="BN26" s="108">
        <f t="shared" si="27"/>
        <v>46064</v>
      </c>
      <c r="BO26" s="108">
        <f t="shared" si="27"/>
        <v>46065</v>
      </c>
      <c r="BP26" s="108">
        <f t="shared" si="27"/>
        <v>46066</v>
      </c>
      <c r="BQ26" s="109">
        <f t="shared" si="27"/>
        <v>46067</v>
      </c>
      <c r="BT26" s="107">
        <f>BZ25+1</f>
        <v>46026</v>
      </c>
      <c r="BU26" s="108">
        <f t="shared" ref="BU26:BZ28" si="28">BT26+1</f>
        <v>46027</v>
      </c>
      <c r="BV26" s="108">
        <f t="shared" si="28"/>
        <v>46028</v>
      </c>
      <c r="BW26" s="108">
        <f t="shared" si="28"/>
        <v>46029</v>
      </c>
      <c r="BX26" s="108">
        <f t="shared" si="28"/>
        <v>46030</v>
      </c>
      <c r="BY26" s="108">
        <f t="shared" si="28"/>
        <v>46031</v>
      </c>
      <c r="BZ26" s="109">
        <f t="shared" si="28"/>
        <v>46032</v>
      </c>
      <c r="CB26" s="107">
        <f>CH25+1</f>
        <v>46061</v>
      </c>
      <c r="CC26" s="108">
        <f t="shared" ref="CC26:CH28" si="29">CB26+1</f>
        <v>46062</v>
      </c>
      <c r="CD26" s="108">
        <f t="shared" si="29"/>
        <v>46063</v>
      </c>
      <c r="CE26" s="108">
        <f t="shared" si="29"/>
        <v>46064</v>
      </c>
      <c r="CF26" s="108">
        <f t="shared" si="29"/>
        <v>46065</v>
      </c>
      <c r="CG26" s="108">
        <f t="shared" si="29"/>
        <v>46066</v>
      </c>
      <c r="CH26" s="109">
        <f t="shared" si="29"/>
        <v>46067</v>
      </c>
    </row>
    <row r="27" spans="4:86" ht="7.5" customHeight="1">
      <c r="D27" s="107">
        <f>J26+1</f>
        <v>46033</v>
      </c>
      <c r="E27" s="108">
        <f t="shared" si="20"/>
        <v>46034</v>
      </c>
      <c r="F27" s="108">
        <f t="shared" si="20"/>
        <v>46035</v>
      </c>
      <c r="G27" s="108">
        <f t="shared" si="20"/>
        <v>46036</v>
      </c>
      <c r="H27" s="108">
        <f t="shared" si="20"/>
        <v>46037</v>
      </c>
      <c r="I27" s="108">
        <f t="shared" si="20"/>
        <v>46038</v>
      </c>
      <c r="J27" s="109">
        <f t="shared" si="20"/>
        <v>46039</v>
      </c>
      <c r="L27" s="107">
        <f>R26+1</f>
        <v>46068</v>
      </c>
      <c r="M27" s="108">
        <f t="shared" si="21"/>
        <v>46069</v>
      </c>
      <c r="N27" s="108">
        <f t="shared" si="21"/>
        <v>46070</v>
      </c>
      <c r="O27" s="108">
        <f t="shared" si="21"/>
        <v>46071</v>
      </c>
      <c r="P27" s="108">
        <f t="shared" si="21"/>
        <v>46072</v>
      </c>
      <c r="Q27" s="108">
        <f t="shared" si="21"/>
        <v>46073</v>
      </c>
      <c r="R27" s="109">
        <f t="shared" si="21"/>
        <v>46074</v>
      </c>
      <c r="U27" s="107">
        <f>AA26+1</f>
        <v>46033</v>
      </c>
      <c r="V27" s="108">
        <f t="shared" si="22"/>
        <v>46034</v>
      </c>
      <c r="W27" s="108">
        <f t="shared" si="22"/>
        <v>46035</v>
      </c>
      <c r="X27" s="108">
        <f t="shared" si="22"/>
        <v>46036</v>
      </c>
      <c r="Y27" s="108">
        <f t="shared" si="22"/>
        <v>46037</v>
      </c>
      <c r="Z27" s="108">
        <f t="shared" si="22"/>
        <v>46038</v>
      </c>
      <c r="AA27" s="109">
        <f t="shared" si="22"/>
        <v>46039</v>
      </c>
      <c r="AC27" s="107">
        <f>AI26+1</f>
        <v>46068</v>
      </c>
      <c r="AD27" s="108">
        <f t="shared" si="23"/>
        <v>46069</v>
      </c>
      <c r="AE27" s="108">
        <f t="shared" si="23"/>
        <v>46070</v>
      </c>
      <c r="AF27" s="108">
        <f t="shared" si="23"/>
        <v>46071</v>
      </c>
      <c r="AG27" s="108">
        <f t="shared" si="23"/>
        <v>46072</v>
      </c>
      <c r="AH27" s="108">
        <f t="shared" si="23"/>
        <v>46073</v>
      </c>
      <c r="AI27" s="109">
        <f t="shared" si="23"/>
        <v>46074</v>
      </c>
      <c r="AL27" s="107">
        <f>AR26+1</f>
        <v>46033</v>
      </c>
      <c r="AM27" s="108">
        <f t="shared" si="24"/>
        <v>46034</v>
      </c>
      <c r="AN27" s="108">
        <f t="shared" si="24"/>
        <v>46035</v>
      </c>
      <c r="AO27" s="108">
        <f t="shared" si="24"/>
        <v>46036</v>
      </c>
      <c r="AP27" s="108">
        <f t="shared" si="24"/>
        <v>46037</v>
      </c>
      <c r="AQ27" s="108">
        <f t="shared" si="24"/>
        <v>46038</v>
      </c>
      <c r="AR27" s="109">
        <f t="shared" si="24"/>
        <v>46039</v>
      </c>
      <c r="AT27" s="107">
        <f>AZ26+1</f>
        <v>46068</v>
      </c>
      <c r="AU27" s="108">
        <f t="shared" si="25"/>
        <v>46069</v>
      </c>
      <c r="AV27" s="108">
        <f t="shared" si="25"/>
        <v>46070</v>
      </c>
      <c r="AW27" s="108">
        <f t="shared" si="25"/>
        <v>46071</v>
      </c>
      <c r="AX27" s="108">
        <f t="shared" si="25"/>
        <v>46072</v>
      </c>
      <c r="AY27" s="108">
        <f t="shared" si="25"/>
        <v>46073</v>
      </c>
      <c r="AZ27" s="109">
        <f t="shared" si="25"/>
        <v>46074</v>
      </c>
      <c r="BC27" s="107">
        <f>BI26+1</f>
        <v>46033</v>
      </c>
      <c r="BD27" s="108">
        <f t="shared" si="26"/>
        <v>46034</v>
      </c>
      <c r="BE27" s="108">
        <f t="shared" si="26"/>
        <v>46035</v>
      </c>
      <c r="BF27" s="108">
        <f t="shared" si="26"/>
        <v>46036</v>
      </c>
      <c r="BG27" s="108">
        <f t="shared" si="26"/>
        <v>46037</v>
      </c>
      <c r="BH27" s="108">
        <f t="shared" si="26"/>
        <v>46038</v>
      </c>
      <c r="BI27" s="109">
        <f t="shared" si="26"/>
        <v>46039</v>
      </c>
      <c r="BK27" s="107">
        <f>BQ26+1</f>
        <v>46068</v>
      </c>
      <c r="BL27" s="108">
        <f t="shared" si="27"/>
        <v>46069</v>
      </c>
      <c r="BM27" s="108">
        <f t="shared" si="27"/>
        <v>46070</v>
      </c>
      <c r="BN27" s="108">
        <f t="shared" si="27"/>
        <v>46071</v>
      </c>
      <c r="BO27" s="108">
        <f t="shared" si="27"/>
        <v>46072</v>
      </c>
      <c r="BP27" s="108">
        <f t="shared" si="27"/>
        <v>46073</v>
      </c>
      <c r="BQ27" s="109">
        <f t="shared" si="27"/>
        <v>46074</v>
      </c>
      <c r="BT27" s="107">
        <f>BZ26+1</f>
        <v>46033</v>
      </c>
      <c r="BU27" s="108">
        <f t="shared" si="28"/>
        <v>46034</v>
      </c>
      <c r="BV27" s="108">
        <f t="shared" si="28"/>
        <v>46035</v>
      </c>
      <c r="BW27" s="108">
        <f t="shared" si="28"/>
        <v>46036</v>
      </c>
      <c r="BX27" s="108">
        <f t="shared" si="28"/>
        <v>46037</v>
      </c>
      <c r="BY27" s="108">
        <f t="shared" si="28"/>
        <v>46038</v>
      </c>
      <c r="BZ27" s="109">
        <f t="shared" si="28"/>
        <v>46039</v>
      </c>
      <c r="CB27" s="107">
        <f>CH26+1</f>
        <v>46068</v>
      </c>
      <c r="CC27" s="108">
        <f t="shared" si="29"/>
        <v>46069</v>
      </c>
      <c r="CD27" s="108">
        <f t="shared" si="29"/>
        <v>46070</v>
      </c>
      <c r="CE27" s="108">
        <f t="shared" si="29"/>
        <v>46071</v>
      </c>
      <c r="CF27" s="108">
        <f t="shared" si="29"/>
        <v>46072</v>
      </c>
      <c r="CG27" s="108">
        <f t="shared" si="29"/>
        <v>46073</v>
      </c>
      <c r="CH27" s="109">
        <f t="shared" si="29"/>
        <v>46074</v>
      </c>
    </row>
    <row r="28" spans="4:86" ht="7.5" customHeight="1">
      <c r="D28" s="107">
        <f>J27+1</f>
        <v>46040</v>
      </c>
      <c r="E28" s="108">
        <f t="shared" si="20"/>
        <v>46041</v>
      </c>
      <c r="F28" s="108">
        <f t="shared" si="20"/>
        <v>46042</v>
      </c>
      <c r="G28" s="108">
        <f t="shared" si="20"/>
        <v>46043</v>
      </c>
      <c r="H28" s="108">
        <f t="shared" si="20"/>
        <v>46044</v>
      </c>
      <c r="I28" s="108">
        <f t="shared" si="20"/>
        <v>46045</v>
      </c>
      <c r="J28" s="109">
        <f t="shared" si="20"/>
        <v>46046</v>
      </c>
      <c r="L28" s="107">
        <f>R27+1</f>
        <v>46075</v>
      </c>
      <c r="M28" s="108">
        <f t="shared" si="21"/>
        <v>46076</v>
      </c>
      <c r="N28" s="108">
        <f t="shared" si="21"/>
        <v>46077</v>
      </c>
      <c r="O28" s="108">
        <f t="shared" si="21"/>
        <v>46078</v>
      </c>
      <c r="P28" s="108">
        <f t="shared" si="21"/>
        <v>46079</v>
      </c>
      <c r="Q28" s="108">
        <f t="shared" si="21"/>
        <v>46080</v>
      </c>
      <c r="R28" s="109">
        <f t="shared" si="21"/>
        <v>46081</v>
      </c>
      <c r="U28" s="107">
        <f>AA27+1</f>
        <v>46040</v>
      </c>
      <c r="V28" s="108">
        <f t="shared" si="22"/>
        <v>46041</v>
      </c>
      <c r="W28" s="108">
        <f t="shared" si="22"/>
        <v>46042</v>
      </c>
      <c r="X28" s="108">
        <f t="shared" si="22"/>
        <v>46043</v>
      </c>
      <c r="Y28" s="108">
        <f t="shared" si="22"/>
        <v>46044</v>
      </c>
      <c r="Z28" s="108">
        <f t="shared" si="22"/>
        <v>46045</v>
      </c>
      <c r="AA28" s="109">
        <f t="shared" si="22"/>
        <v>46046</v>
      </c>
      <c r="AC28" s="107">
        <f>AI27+1</f>
        <v>46075</v>
      </c>
      <c r="AD28" s="108">
        <f t="shared" si="23"/>
        <v>46076</v>
      </c>
      <c r="AE28" s="108">
        <f t="shared" si="23"/>
        <v>46077</v>
      </c>
      <c r="AF28" s="108">
        <f t="shared" si="23"/>
        <v>46078</v>
      </c>
      <c r="AG28" s="108">
        <f t="shared" si="23"/>
        <v>46079</v>
      </c>
      <c r="AH28" s="108">
        <f t="shared" si="23"/>
        <v>46080</v>
      </c>
      <c r="AI28" s="109">
        <f t="shared" si="23"/>
        <v>46081</v>
      </c>
      <c r="AL28" s="107">
        <f>AR27+1</f>
        <v>46040</v>
      </c>
      <c r="AM28" s="108">
        <f t="shared" si="24"/>
        <v>46041</v>
      </c>
      <c r="AN28" s="108">
        <f t="shared" si="24"/>
        <v>46042</v>
      </c>
      <c r="AO28" s="108">
        <f t="shared" si="24"/>
        <v>46043</v>
      </c>
      <c r="AP28" s="108">
        <f t="shared" si="24"/>
        <v>46044</v>
      </c>
      <c r="AQ28" s="108">
        <f t="shared" si="24"/>
        <v>46045</v>
      </c>
      <c r="AR28" s="109">
        <f t="shared" si="24"/>
        <v>46046</v>
      </c>
      <c r="AT28" s="107">
        <f>AZ27+1</f>
        <v>46075</v>
      </c>
      <c r="AU28" s="108">
        <f t="shared" si="25"/>
        <v>46076</v>
      </c>
      <c r="AV28" s="108">
        <f t="shared" si="25"/>
        <v>46077</v>
      </c>
      <c r="AW28" s="108">
        <f t="shared" si="25"/>
        <v>46078</v>
      </c>
      <c r="AX28" s="108">
        <f t="shared" si="25"/>
        <v>46079</v>
      </c>
      <c r="AY28" s="108">
        <f t="shared" si="25"/>
        <v>46080</v>
      </c>
      <c r="AZ28" s="109">
        <f t="shared" si="25"/>
        <v>46081</v>
      </c>
      <c r="BC28" s="107">
        <f>BI27+1</f>
        <v>46040</v>
      </c>
      <c r="BD28" s="108">
        <f t="shared" si="26"/>
        <v>46041</v>
      </c>
      <c r="BE28" s="108">
        <f t="shared" si="26"/>
        <v>46042</v>
      </c>
      <c r="BF28" s="108">
        <f t="shared" si="26"/>
        <v>46043</v>
      </c>
      <c r="BG28" s="108">
        <f t="shared" si="26"/>
        <v>46044</v>
      </c>
      <c r="BH28" s="108">
        <f t="shared" si="26"/>
        <v>46045</v>
      </c>
      <c r="BI28" s="109">
        <f t="shared" si="26"/>
        <v>46046</v>
      </c>
      <c r="BK28" s="107">
        <f>BQ27+1</f>
        <v>46075</v>
      </c>
      <c r="BL28" s="108">
        <f t="shared" si="27"/>
        <v>46076</v>
      </c>
      <c r="BM28" s="108">
        <f t="shared" si="27"/>
        <v>46077</v>
      </c>
      <c r="BN28" s="108">
        <f t="shared" si="27"/>
        <v>46078</v>
      </c>
      <c r="BO28" s="108">
        <f t="shared" si="27"/>
        <v>46079</v>
      </c>
      <c r="BP28" s="108">
        <f t="shared" si="27"/>
        <v>46080</v>
      </c>
      <c r="BQ28" s="109">
        <f t="shared" si="27"/>
        <v>46081</v>
      </c>
      <c r="BT28" s="107">
        <f>BZ27+1</f>
        <v>46040</v>
      </c>
      <c r="BU28" s="108">
        <f t="shared" si="28"/>
        <v>46041</v>
      </c>
      <c r="BV28" s="108">
        <f t="shared" si="28"/>
        <v>46042</v>
      </c>
      <c r="BW28" s="108">
        <f t="shared" si="28"/>
        <v>46043</v>
      </c>
      <c r="BX28" s="108">
        <f t="shared" si="28"/>
        <v>46044</v>
      </c>
      <c r="BY28" s="108">
        <f t="shared" si="28"/>
        <v>46045</v>
      </c>
      <c r="BZ28" s="109">
        <f t="shared" si="28"/>
        <v>46046</v>
      </c>
      <c r="CB28" s="107">
        <f>CH27+1</f>
        <v>46075</v>
      </c>
      <c r="CC28" s="108">
        <f t="shared" si="29"/>
        <v>46076</v>
      </c>
      <c r="CD28" s="108">
        <f t="shared" si="29"/>
        <v>46077</v>
      </c>
      <c r="CE28" s="108">
        <f t="shared" si="29"/>
        <v>46078</v>
      </c>
      <c r="CF28" s="108">
        <f t="shared" si="29"/>
        <v>46079</v>
      </c>
      <c r="CG28" s="108">
        <f t="shared" si="29"/>
        <v>46080</v>
      </c>
      <c r="CH28" s="109">
        <f t="shared" si="29"/>
        <v>46081</v>
      </c>
    </row>
    <row r="29" spans="4:86" ht="7.5" customHeight="1">
      <c r="D29" s="107">
        <f>IF(DAY(J28)+1&gt;IF(MONTH(D23)=12,31,DATE(YEAR(D23),MONTH(D23)+1,1)-D23),"",J28+1)</f>
        <v>46047</v>
      </c>
      <c r="E29" s="108">
        <f>IF(D29="","",IF(DAY(D29)+1&gt;IF(MONTH(D23)=12,31,DATE(YEAR(D23),MONTH(D23)+1,1)-D23),"",D29+1))</f>
        <v>46048</v>
      </c>
      <c r="F29" s="108">
        <f>IF(E29="","",IF(DAY(E29)+1&gt;IF(MONTH(D23)=12,31,DATE(YEAR(D23),MONTH(D23)+1,1)-D23),"",E29+1))</f>
        <v>46049</v>
      </c>
      <c r="G29" s="108">
        <f>IF(F29="","",IF(DAY(F29)+1&gt;IF(MONTH(D23)=12,31,DATE(YEAR(D23),MONTH(D23)+1,1)-D23),"",F29+1))</f>
        <v>46050</v>
      </c>
      <c r="H29" s="108">
        <f>IF(G29="","",IF(DAY(G29)+1&gt;IF(MONTH(D23)=12,31,DATE(YEAR(D23),MONTH(D23)+1,1)-D23),"",G29+1))</f>
        <v>46051</v>
      </c>
      <c r="I29" s="108">
        <f>IF(H29="","",IF(DAY(H29)+1&gt;IF(MONTH(D23)=12,31,DATE(YEAR(D23),MONTH(D23)+1,1)-D23),"",H29+1))</f>
        <v>46052</v>
      </c>
      <c r="J29" s="109">
        <f>IF(I29="","",IF(DAY(I29)+1&gt;IF(MONTH(D23)=12,31,DATE(YEAR(D23),MONTH(D23)+1,1)-D23),"",I29+1))</f>
        <v>46053</v>
      </c>
      <c r="L29" s="107" t="str">
        <f>IF(DAY(R28)+1&gt;IF(MONTH(L23)=12,31,DATE(YEAR(L23),MONTH(L23)+1,1)-L23),"",R28+1)</f>
        <v/>
      </c>
      <c r="M29" s="108" t="str">
        <f>IF(L29="","",IF(DAY(L29)+1&gt;IF(MONTH(L23)=12,31,DATE(YEAR(L23),MONTH(L23)+1,1)-L23),"",L29+1))</f>
        <v/>
      </c>
      <c r="N29" s="108" t="str">
        <f>IF(M29="","",IF(DAY(M29)+1&gt;IF(MONTH(L23)=12,31,DATE(YEAR(L23),MONTH(L23)+1,1)-L23),"",M29+1))</f>
        <v/>
      </c>
      <c r="O29" s="108" t="str">
        <f>IF(N29="","",IF(DAY(N29)+1&gt;IF(MONTH(L23)=12,31,DATE(YEAR(L23),MONTH(L23)+1,1)-L23),"",N29+1))</f>
        <v/>
      </c>
      <c r="P29" s="108" t="str">
        <f>IF(O29="","",IF(DAY(O29)+1&gt;IF(MONTH(L23)=12,31,DATE(YEAR(L23),MONTH(L23)+1,1)-L23),"",O29+1))</f>
        <v/>
      </c>
      <c r="Q29" s="108" t="str">
        <f>IF(P29="","",IF(DAY(P29)+1&gt;IF(MONTH(L23)=12,31,DATE(YEAR(L23),MONTH(L23)+1,1)-L23),"",P29+1))</f>
        <v/>
      </c>
      <c r="R29" s="109" t="str">
        <f>IF(Q29="","",IF(DAY(Q29)+1&gt;IF(MONTH(L23)=12,31,DATE(YEAR(L23),MONTH(L23)+1,1)-L23),"",Q29+1))</f>
        <v/>
      </c>
      <c r="U29" s="107">
        <f>IF(DAY(AA28)+1&gt;IF(MONTH(U23)=12,31,DATE(YEAR(U23),MONTH(U23)+1,1)-U23),"",AA28+1)</f>
        <v>46047</v>
      </c>
      <c r="V29" s="108">
        <f>IF(U29="","",IF(DAY(U29)+1&gt;IF(MONTH(U23)=12,31,DATE(YEAR(U23),MONTH(U23)+1,1)-U23),"",U29+1))</f>
        <v>46048</v>
      </c>
      <c r="W29" s="108">
        <f>IF(V29="","",IF(DAY(V29)+1&gt;IF(MONTH(U23)=12,31,DATE(YEAR(U23),MONTH(U23)+1,1)-U23),"",V29+1))</f>
        <v>46049</v>
      </c>
      <c r="X29" s="108">
        <f>IF(W29="","",IF(DAY(W29)+1&gt;IF(MONTH(U23)=12,31,DATE(YEAR(U23),MONTH(U23)+1,1)-U23),"",W29+1))</f>
        <v>46050</v>
      </c>
      <c r="Y29" s="108">
        <f>IF(X29="","",IF(DAY(X29)+1&gt;IF(MONTH(U23)=12,31,DATE(YEAR(U23),MONTH(U23)+1,1)-U23),"",X29+1))</f>
        <v>46051</v>
      </c>
      <c r="Z29" s="108">
        <f>IF(Y29="","",IF(DAY(Y29)+1&gt;IF(MONTH(U23)=12,31,DATE(YEAR(U23),MONTH(U23)+1,1)-U23),"",Y29+1))</f>
        <v>46052</v>
      </c>
      <c r="AA29" s="109">
        <f>IF(Z29="","",IF(DAY(Z29)+1&gt;IF(MONTH(U23)=12,31,DATE(YEAR(U23),MONTH(U23)+1,1)-U23),"",Z29+1))</f>
        <v>46053</v>
      </c>
      <c r="AC29" s="107" t="str">
        <f>IF(DAY(AI28)+1&gt;IF(MONTH(AC23)=12,31,DATE(YEAR(AC23),MONTH(AC23)+1,1)-AC23),"",AI28+1)</f>
        <v/>
      </c>
      <c r="AD29" s="108" t="str">
        <f>IF(AC29="","",IF(DAY(AC29)+1&gt;IF(MONTH(AC23)=12,31,DATE(YEAR(AC23),MONTH(AC23)+1,1)-AC23),"",AC29+1))</f>
        <v/>
      </c>
      <c r="AE29" s="108" t="str">
        <f>IF(AD29="","",IF(DAY(AD29)+1&gt;IF(MONTH(AC23)=12,31,DATE(YEAR(AC23),MONTH(AC23)+1,1)-AC23),"",AD29+1))</f>
        <v/>
      </c>
      <c r="AF29" s="108" t="str">
        <f>IF(AE29="","",IF(DAY(AE29)+1&gt;IF(MONTH(AC23)=12,31,DATE(YEAR(AC23),MONTH(AC23)+1,1)-AC23),"",AE29+1))</f>
        <v/>
      </c>
      <c r="AG29" s="108" t="str">
        <f>IF(AF29="","",IF(DAY(AF29)+1&gt;IF(MONTH(AC23)=12,31,DATE(YEAR(AC23),MONTH(AC23)+1,1)-AC23),"",AF29+1))</f>
        <v/>
      </c>
      <c r="AH29" s="108" t="str">
        <f>IF(AG29="","",IF(DAY(AG29)+1&gt;IF(MONTH(AC23)=12,31,DATE(YEAR(AC23),MONTH(AC23)+1,1)-AC23),"",AG29+1))</f>
        <v/>
      </c>
      <c r="AI29" s="109" t="str">
        <f>IF(AH29="","",IF(DAY(AH29)+1&gt;IF(MONTH(AC23)=12,31,DATE(YEAR(AC23),MONTH(AC23)+1,1)-AC23),"",AH29+1))</f>
        <v/>
      </c>
      <c r="AL29" s="107">
        <f>IF(DAY(AR28)+1&gt;IF(MONTH(AL23)=12,31,DATE(YEAR(AL23),MONTH(AL23)+1,1)-AL23),"",AR28+1)</f>
        <v>46047</v>
      </c>
      <c r="AM29" s="108">
        <f>IF(AL29="","",IF(DAY(AL29)+1&gt;IF(MONTH(AL23)=12,31,DATE(YEAR(AL23),MONTH(AL23)+1,1)-AL23),"",AL29+1))</f>
        <v>46048</v>
      </c>
      <c r="AN29" s="108">
        <f>IF(AM29="","",IF(DAY(AM29)+1&gt;IF(MONTH(AL23)=12,31,DATE(YEAR(AL23),MONTH(AL23)+1,1)-AL23),"",AM29+1))</f>
        <v>46049</v>
      </c>
      <c r="AO29" s="108">
        <f>IF(AN29="","",IF(DAY(AN29)+1&gt;IF(MONTH(AL23)=12,31,DATE(YEAR(AL23),MONTH(AL23)+1,1)-AL23),"",AN29+1))</f>
        <v>46050</v>
      </c>
      <c r="AP29" s="108">
        <f>IF(AO29="","",IF(DAY(AO29)+1&gt;IF(MONTH(AL23)=12,31,DATE(YEAR(AL23),MONTH(AL23)+1,1)-AL23),"",AO29+1))</f>
        <v>46051</v>
      </c>
      <c r="AQ29" s="108">
        <f>IF(AP29="","",IF(DAY(AP29)+1&gt;IF(MONTH(AL23)=12,31,DATE(YEAR(AL23),MONTH(AL23)+1,1)-AL23),"",AP29+1))</f>
        <v>46052</v>
      </c>
      <c r="AR29" s="109">
        <f>IF(AQ29="","",IF(DAY(AQ29)+1&gt;IF(MONTH(AL23)=12,31,DATE(YEAR(AL23),MONTH(AL23)+1,1)-AL23),"",AQ29+1))</f>
        <v>46053</v>
      </c>
      <c r="AT29" s="107" t="str">
        <f>IF(DAY(AZ28)+1&gt;IF(MONTH(AT23)=12,31,DATE(YEAR(AT23),MONTH(AT23)+1,1)-AT23),"",AZ28+1)</f>
        <v/>
      </c>
      <c r="AU29" s="108" t="str">
        <f>IF(AT29="","",IF(DAY(AT29)+1&gt;IF(MONTH(AT23)=12,31,DATE(YEAR(AT23),MONTH(AT23)+1,1)-AT23),"",AT29+1))</f>
        <v/>
      </c>
      <c r="AV29" s="108" t="str">
        <f>IF(AU29="","",IF(DAY(AU29)+1&gt;IF(MONTH(AT23)=12,31,DATE(YEAR(AT23),MONTH(AT23)+1,1)-AT23),"",AU29+1))</f>
        <v/>
      </c>
      <c r="AW29" s="108" t="str">
        <f>IF(AV29="","",IF(DAY(AV29)+1&gt;IF(MONTH(AT23)=12,31,DATE(YEAR(AT23),MONTH(AT23)+1,1)-AT23),"",AV29+1))</f>
        <v/>
      </c>
      <c r="AX29" s="108" t="str">
        <f>IF(AW29="","",IF(DAY(AW29)+1&gt;IF(MONTH(AT23)=12,31,DATE(YEAR(AT23),MONTH(AT23)+1,1)-AT23),"",AW29+1))</f>
        <v/>
      </c>
      <c r="AY29" s="108" t="str">
        <f>IF(AX29="","",IF(DAY(AX29)+1&gt;IF(MONTH(AT23)=12,31,DATE(YEAR(AT23),MONTH(AT23)+1,1)-AT23),"",AX29+1))</f>
        <v/>
      </c>
      <c r="AZ29" s="109" t="str">
        <f>IF(AY29="","",IF(DAY(AY29)+1&gt;IF(MONTH(AT23)=12,31,DATE(YEAR(AT23),MONTH(AT23)+1,1)-AT23),"",AY29+1))</f>
        <v/>
      </c>
      <c r="BC29" s="107">
        <f>IF(DAY(BI28)+1&gt;IF(MONTH(BC23)=12,31,DATE(YEAR(BC23),MONTH(BC23)+1,1)-BC23),"",BI28+1)</f>
        <v>46047</v>
      </c>
      <c r="BD29" s="108">
        <f>IF(BC29="","",IF(DAY(BC29)+1&gt;IF(MONTH(BC23)=12,31,DATE(YEAR(BC23),MONTH(BC23)+1,1)-BC23),"",BC29+1))</f>
        <v>46048</v>
      </c>
      <c r="BE29" s="108">
        <f>IF(BD29="","",IF(DAY(BD29)+1&gt;IF(MONTH(BC23)=12,31,DATE(YEAR(BC23),MONTH(BC23)+1,1)-BC23),"",BD29+1))</f>
        <v>46049</v>
      </c>
      <c r="BF29" s="108">
        <f>IF(BE29="","",IF(DAY(BE29)+1&gt;IF(MONTH(BC23)=12,31,DATE(YEAR(BC23),MONTH(BC23)+1,1)-BC23),"",BE29+1))</f>
        <v>46050</v>
      </c>
      <c r="BG29" s="108">
        <f>IF(BF29="","",IF(DAY(BF29)+1&gt;IF(MONTH(BC23)=12,31,DATE(YEAR(BC23),MONTH(BC23)+1,1)-BC23),"",BF29+1))</f>
        <v>46051</v>
      </c>
      <c r="BH29" s="108">
        <f>IF(BG29="","",IF(DAY(BG29)+1&gt;IF(MONTH(BC23)=12,31,DATE(YEAR(BC23),MONTH(BC23)+1,1)-BC23),"",BG29+1))</f>
        <v>46052</v>
      </c>
      <c r="BI29" s="109">
        <f>IF(BH29="","",IF(DAY(BH29)+1&gt;IF(MONTH(BC23)=12,31,DATE(YEAR(BC23),MONTH(BC23)+1,1)-BC23),"",BH29+1))</f>
        <v>46053</v>
      </c>
      <c r="BK29" s="107" t="str">
        <f>IF(DAY(BQ28)+1&gt;IF(MONTH(BK23)=12,31,DATE(YEAR(BK23),MONTH(BK23)+1,1)-BK23),"",BQ28+1)</f>
        <v/>
      </c>
      <c r="BL29" s="108" t="str">
        <f>IF(BK29="","",IF(DAY(BK29)+1&gt;IF(MONTH(BK23)=12,31,DATE(YEAR(BK23),MONTH(BK23)+1,1)-BK23),"",BK29+1))</f>
        <v/>
      </c>
      <c r="BM29" s="108" t="str">
        <f>IF(BL29="","",IF(DAY(BL29)+1&gt;IF(MONTH(BK23)=12,31,DATE(YEAR(BK23),MONTH(BK23)+1,1)-BK23),"",BL29+1))</f>
        <v/>
      </c>
      <c r="BN29" s="108" t="str">
        <f>IF(BM29="","",IF(DAY(BM29)+1&gt;IF(MONTH(BK23)=12,31,DATE(YEAR(BK23),MONTH(BK23)+1,1)-BK23),"",BM29+1))</f>
        <v/>
      </c>
      <c r="BO29" s="108" t="str">
        <f>IF(BN29="","",IF(DAY(BN29)+1&gt;IF(MONTH(BK23)=12,31,DATE(YEAR(BK23),MONTH(BK23)+1,1)-BK23),"",BN29+1))</f>
        <v/>
      </c>
      <c r="BP29" s="108" t="str">
        <f>IF(BO29="","",IF(DAY(BO29)+1&gt;IF(MONTH(BK23)=12,31,DATE(YEAR(BK23),MONTH(BK23)+1,1)-BK23),"",BO29+1))</f>
        <v/>
      </c>
      <c r="BQ29" s="109" t="str">
        <f>IF(BP29="","",IF(DAY(BP29)+1&gt;IF(MONTH(BK23)=12,31,DATE(YEAR(BK23),MONTH(BK23)+1,1)-BK23),"",BP29+1))</f>
        <v/>
      </c>
      <c r="BT29" s="107">
        <f>IF(DAY(BZ28)+1&gt;IF(MONTH(BT23)=12,31,DATE(YEAR(BT23),MONTH(BT23)+1,1)-BT23),"",BZ28+1)</f>
        <v>46047</v>
      </c>
      <c r="BU29" s="108">
        <f>IF(BT29="","",IF(DAY(BT29)+1&gt;IF(MONTH(BT23)=12,31,DATE(YEAR(BT23),MONTH(BT23)+1,1)-BT23),"",BT29+1))</f>
        <v>46048</v>
      </c>
      <c r="BV29" s="108">
        <f>IF(BU29="","",IF(DAY(BU29)+1&gt;IF(MONTH(BT23)=12,31,DATE(YEAR(BT23),MONTH(BT23)+1,1)-BT23),"",BU29+1))</f>
        <v>46049</v>
      </c>
      <c r="BW29" s="108">
        <f>IF(BV29="","",IF(DAY(BV29)+1&gt;IF(MONTH(BT23)=12,31,DATE(YEAR(BT23),MONTH(BT23)+1,1)-BT23),"",BV29+1))</f>
        <v>46050</v>
      </c>
      <c r="BX29" s="108">
        <f>IF(BW29="","",IF(DAY(BW29)+1&gt;IF(MONTH(BT23)=12,31,DATE(YEAR(BT23),MONTH(BT23)+1,1)-BT23),"",BW29+1))</f>
        <v>46051</v>
      </c>
      <c r="BY29" s="108">
        <f>IF(BX29="","",IF(DAY(BX29)+1&gt;IF(MONTH(BT23)=12,31,DATE(YEAR(BT23),MONTH(BT23)+1,1)-BT23),"",BX29+1))</f>
        <v>46052</v>
      </c>
      <c r="BZ29" s="109">
        <f>IF(BY29="","",IF(DAY(BY29)+1&gt;IF(MONTH(BT23)=12,31,DATE(YEAR(BT23),MONTH(BT23)+1,1)-BT23),"",BY29+1))</f>
        <v>46053</v>
      </c>
      <c r="CB29" s="107" t="str">
        <f>IF(DAY(CH28)+1&gt;IF(MONTH(CB23)=12,31,DATE(YEAR(CB23),MONTH(CB23)+1,1)-CB23),"",CH28+1)</f>
        <v/>
      </c>
      <c r="CC29" s="108" t="str">
        <f>IF(CB29="","",IF(DAY(CB29)+1&gt;IF(MONTH(CB23)=12,31,DATE(YEAR(CB23),MONTH(CB23)+1,1)-CB23),"",CB29+1))</f>
        <v/>
      </c>
      <c r="CD29" s="108" t="str">
        <f>IF(CC29="","",IF(DAY(CC29)+1&gt;IF(MONTH(CB23)=12,31,DATE(YEAR(CB23),MONTH(CB23)+1,1)-CB23),"",CC29+1))</f>
        <v/>
      </c>
      <c r="CE29" s="108" t="str">
        <f>IF(CD29="","",IF(DAY(CD29)+1&gt;IF(MONTH(CB23)=12,31,DATE(YEAR(CB23),MONTH(CB23)+1,1)-CB23),"",CD29+1))</f>
        <v/>
      </c>
      <c r="CF29" s="108" t="str">
        <f>IF(CE29="","",IF(DAY(CE29)+1&gt;IF(MONTH(CB23)=12,31,DATE(YEAR(CB23),MONTH(CB23)+1,1)-CB23),"",CE29+1))</f>
        <v/>
      </c>
      <c r="CG29" s="108" t="str">
        <f>IF(CF29="","",IF(DAY(CF29)+1&gt;IF(MONTH(CB23)=12,31,DATE(YEAR(CB23),MONTH(CB23)+1,1)-CB23),"",CF29+1))</f>
        <v/>
      </c>
      <c r="CH29" s="109" t="str">
        <f>IF(CG29="","",IF(DAY(CG29)+1&gt;IF(MONTH(CB23)=12,31,DATE(YEAR(CB23),MONTH(CB23)+1,1)-CB23),"",CG29+1))</f>
        <v/>
      </c>
    </row>
    <row r="30" spans="4:86" ht="7.5" customHeight="1">
      <c r="D30" s="110" t="str">
        <f>IF(J29="","",IF(DAY(J29)+1&gt;IF(MONTH(D23)=12,31,DATE(YEAR(D23),MONTH(D23)+1,1)-D23),"",J29+1))</f>
        <v/>
      </c>
      <c r="E30" s="111" t="str">
        <f>IF(D30="","",IF(DAY(D30)+1&gt;IF(MONTH(D23)=12,31,DATE(YEAR(D23),MONTH(D23)+1,1)-D23),"",D30+1))</f>
        <v/>
      </c>
      <c r="F30" s="401" t="str">
        <f>VLOOKUP(D23,祝名,2,FALSE)</f>
        <v>1（元日）、12（成人の日）</v>
      </c>
      <c r="G30" s="401"/>
      <c r="H30" s="401"/>
      <c r="I30" s="401"/>
      <c r="J30" s="402"/>
      <c r="L30" s="110" t="str">
        <f>IF(R29="","",IF(DAY(R29)+1&gt;IF(MONTH(L23)=12,31,DATE(YEAR(L23),MONTH(L23)+1,1)-L23),"",R29+1))</f>
        <v/>
      </c>
      <c r="M30" s="111" t="str">
        <f>IF(L30="","",IF(DAY(L30)+1&gt;IF(MONTH(L23)=12,31,DATE(YEAR(L23),MONTH(L23)+1,1)-L23),"",L30+1))</f>
        <v/>
      </c>
      <c r="N30" s="401" t="str">
        <f>VLOOKUP(L23,祝名,2,FALSE)</f>
        <v>11（建国記念の日）、23（天皇誕生日）</v>
      </c>
      <c r="O30" s="401"/>
      <c r="P30" s="401"/>
      <c r="Q30" s="401"/>
      <c r="R30" s="402"/>
      <c r="U30" s="110" t="str">
        <f>IF(AA29="","",IF(DAY(AA29)+1&gt;IF(MONTH(U23)=12,31,DATE(YEAR(U23),MONTH(U23)+1,1)-U23),"",AA29+1))</f>
        <v/>
      </c>
      <c r="V30" s="111" t="str">
        <f>IF(U30="","",IF(DAY(U30)+1&gt;IF(MONTH(U23)=12,31,DATE(YEAR(U23),MONTH(U23)+1,1)-U23),"",U30+1))</f>
        <v/>
      </c>
      <c r="W30" s="401" t="str">
        <f>VLOOKUP(U23,祝名,2,FALSE)</f>
        <v>1（元日）、12（成人の日）</v>
      </c>
      <c r="X30" s="401"/>
      <c r="Y30" s="401"/>
      <c r="Z30" s="401"/>
      <c r="AA30" s="402"/>
      <c r="AC30" s="110" t="str">
        <f>IF(AI29="","",IF(DAY(AI29)+1&gt;IF(MONTH(AC23)=12,31,DATE(YEAR(AC23),MONTH(AC23)+1,1)-AC23),"",AI29+1))</f>
        <v/>
      </c>
      <c r="AD30" s="111" t="str">
        <f>IF(AC30="","",IF(DAY(AC30)+1&gt;IF(MONTH(AC23)=12,31,DATE(YEAR(AC23),MONTH(AC23)+1,1)-AC23),"",AC30+1))</f>
        <v/>
      </c>
      <c r="AE30" s="401" t="str">
        <f>VLOOKUP(AC23,祝名,2,FALSE)</f>
        <v>11（建国記念の日）、23（天皇誕生日）</v>
      </c>
      <c r="AF30" s="401"/>
      <c r="AG30" s="401"/>
      <c r="AH30" s="401"/>
      <c r="AI30" s="402"/>
      <c r="AL30" s="110" t="str">
        <f>IF(AR29="","",IF(DAY(AR29)+1&gt;IF(MONTH(AL23)=12,31,DATE(YEAR(AL23),MONTH(AL23)+1,1)-AL23),"",AR29+1))</f>
        <v/>
      </c>
      <c r="AM30" s="111" t="str">
        <f>IF(AL30="","",IF(DAY(AL30)+1&gt;IF(MONTH(AL23)=12,31,DATE(YEAR(AL23),MONTH(AL23)+1,1)-AL23),"",AL30+1))</f>
        <v/>
      </c>
      <c r="AN30" s="401" t="str">
        <f>VLOOKUP(AL23,祝名,2,FALSE)</f>
        <v>1（元日）、12（成人の日）</v>
      </c>
      <c r="AO30" s="401"/>
      <c r="AP30" s="401"/>
      <c r="AQ30" s="401"/>
      <c r="AR30" s="402"/>
      <c r="AT30" s="110" t="str">
        <f>IF(AZ29="","",IF(DAY(AZ29)+1&gt;IF(MONTH(AT23)=12,31,DATE(YEAR(AT23),MONTH(AT23)+1,1)-AT23),"",AZ29+1))</f>
        <v/>
      </c>
      <c r="AU30" s="111" t="str">
        <f>IF(AT30="","",IF(DAY(AT30)+1&gt;IF(MONTH(AT23)=12,31,DATE(YEAR(AT23),MONTH(AT23)+1,1)-AT23),"",AT30+1))</f>
        <v/>
      </c>
      <c r="AV30" s="401" t="str">
        <f>VLOOKUP(AT23,祝名,2,FALSE)</f>
        <v>11（建国記念の日）、23（天皇誕生日）</v>
      </c>
      <c r="AW30" s="401"/>
      <c r="AX30" s="401"/>
      <c r="AY30" s="401"/>
      <c r="AZ30" s="402"/>
      <c r="BC30" s="110" t="str">
        <f>IF(BI29="","",IF(DAY(BI29)+1&gt;IF(MONTH(BC23)=12,31,DATE(YEAR(BC23),MONTH(BC23)+1,1)-BC23),"",BI29+1))</f>
        <v/>
      </c>
      <c r="BD30" s="111" t="str">
        <f>IF(BC30="","",IF(DAY(BC30)+1&gt;IF(MONTH(BC23)=12,31,DATE(YEAR(BC23),MONTH(BC23)+1,1)-BC23),"",BC30+1))</f>
        <v/>
      </c>
      <c r="BE30" s="401" t="str">
        <f>VLOOKUP(BC23,祝名,2,FALSE)</f>
        <v>1（元日）、12（成人の日）</v>
      </c>
      <c r="BF30" s="401"/>
      <c r="BG30" s="401"/>
      <c r="BH30" s="401"/>
      <c r="BI30" s="402"/>
      <c r="BK30" s="110" t="str">
        <f>IF(BQ29="","",IF(DAY(BQ29)+1&gt;IF(MONTH(BK23)=12,31,DATE(YEAR(BK23),MONTH(BK23)+1,1)-BK23),"",BQ29+1))</f>
        <v/>
      </c>
      <c r="BL30" s="111" t="str">
        <f>IF(BK30="","",IF(DAY(BK30)+1&gt;IF(MONTH(BK23)=12,31,DATE(YEAR(BK23),MONTH(BK23)+1,1)-BK23),"",BK30+1))</f>
        <v/>
      </c>
      <c r="BM30" s="401" t="str">
        <f>VLOOKUP(BK23,祝名,2,FALSE)</f>
        <v>11（建国記念の日）、23（天皇誕生日）</v>
      </c>
      <c r="BN30" s="401"/>
      <c r="BO30" s="401"/>
      <c r="BP30" s="401"/>
      <c r="BQ30" s="402"/>
      <c r="BT30" s="110" t="str">
        <f>IF(BZ29="","",IF(DAY(BZ29)+1&gt;IF(MONTH(BT23)=12,31,DATE(YEAR(BT23),MONTH(BT23)+1,1)-BT23),"",BZ29+1))</f>
        <v/>
      </c>
      <c r="BU30" s="111" t="str">
        <f>IF(BT30="","",IF(DAY(BT30)+1&gt;IF(MONTH(BT23)=12,31,DATE(YEAR(BT23),MONTH(BT23)+1,1)-BT23),"",BT30+1))</f>
        <v/>
      </c>
      <c r="BV30" s="401" t="str">
        <f>VLOOKUP(BT23,祝名,2,FALSE)</f>
        <v>1（元日）、12（成人の日）</v>
      </c>
      <c r="BW30" s="401"/>
      <c r="BX30" s="401"/>
      <c r="BY30" s="401"/>
      <c r="BZ30" s="402"/>
      <c r="CB30" s="110" t="str">
        <f>IF(CH29="","",IF(DAY(CH29)+1&gt;IF(MONTH(CB23)=12,31,DATE(YEAR(CB23),MONTH(CB23)+1,1)-CB23),"",CH29+1))</f>
        <v/>
      </c>
      <c r="CC30" s="111" t="str">
        <f>IF(CB30="","",IF(DAY(CB30)+1&gt;IF(MONTH(CB23)=12,31,DATE(YEAR(CB23),MONTH(CB23)+1,1)-CB23),"",CB30+1))</f>
        <v/>
      </c>
      <c r="CD30" s="401" t="str">
        <f>VLOOKUP(CB23,祝名,2,FALSE)</f>
        <v>11（建国記念の日）、23（天皇誕生日）</v>
      </c>
      <c r="CE30" s="401"/>
      <c r="CF30" s="401"/>
      <c r="CG30" s="401"/>
      <c r="CH30" s="402"/>
    </row>
    <row r="31" spans="4:86" ht="1.5" customHeight="1">
      <c r="D31" s="108"/>
      <c r="E31" s="108"/>
      <c r="F31" s="112"/>
      <c r="G31" s="112"/>
      <c r="H31" s="112"/>
      <c r="I31" s="112"/>
      <c r="J31" s="112"/>
      <c r="L31" s="108"/>
      <c r="M31" s="108"/>
      <c r="N31" s="112"/>
      <c r="O31" s="112"/>
      <c r="P31" s="112"/>
      <c r="Q31" s="112"/>
      <c r="R31" s="112"/>
      <c r="U31" s="108"/>
      <c r="V31" s="108"/>
      <c r="W31" s="112"/>
      <c r="X31" s="112"/>
      <c r="Y31" s="112"/>
      <c r="Z31" s="112"/>
      <c r="AA31" s="112"/>
      <c r="AC31" s="108"/>
      <c r="AD31" s="108"/>
      <c r="AE31" s="112"/>
      <c r="AF31" s="112"/>
      <c r="AG31" s="112"/>
      <c r="AH31" s="112"/>
      <c r="AI31" s="112"/>
      <c r="AL31" s="108"/>
      <c r="AM31" s="108"/>
      <c r="AN31" s="112"/>
      <c r="AO31" s="112"/>
      <c r="AP31" s="112"/>
      <c r="AQ31" s="112"/>
      <c r="AR31" s="112"/>
      <c r="AT31" s="108"/>
      <c r="AU31" s="108"/>
      <c r="AV31" s="112"/>
      <c r="AW31" s="112"/>
      <c r="AX31" s="112"/>
      <c r="AY31" s="112"/>
      <c r="AZ31" s="112"/>
      <c r="BC31" s="108"/>
      <c r="BD31" s="108"/>
      <c r="BE31" s="112"/>
      <c r="BF31" s="112"/>
      <c r="BG31" s="112"/>
      <c r="BH31" s="112"/>
      <c r="BI31" s="112"/>
      <c r="BK31" s="108"/>
      <c r="BL31" s="108"/>
      <c r="BM31" s="112"/>
      <c r="BN31" s="112"/>
      <c r="BO31" s="112"/>
      <c r="BP31" s="112"/>
      <c r="BQ31" s="112"/>
      <c r="BT31" s="108"/>
      <c r="BU31" s="108"/>
      <c r="BV31" s="112"/>
      <c r="BW31" s="112"/>
      <c r="BX31" s="112"/>
      <c r="BY31" s="112"/>
      <c r="BZ31" s="112"/>
      <c r="CB31" s="108"/>
      <c r="CC31" s="108"/>
      <c r="CD31" s="112"/>
      <c r="CE31" s="112"/>
      <c r="CF31" s="112"/>
      <c r="CG31" s="112"/>
      <c r="CH31" s="112"/>
    </row>
    <row r="32" spans="4:86" ht="9.75" customHeight="1">
      <c r="D32" s="400">
        <f>IF(MONTH(L23)=12,DATE(YEAR(L23)+1,1,1),DATE(YEAR(L23),MONTH(L23)+1,1))</f>
        <v>46082</v>
      </c>
      <c r="E32" s="400"/>
      <c r="F32" s="405" t="str">
        <f>DBCS(MONTH(D32))</f>
        <v>３</v>
      </c>
      <c r="G32" s="405"/>
      <c r="H32" s="405" t="s">
        <v>364</v>
      </c>
      <c r="I32" s="399" t="str">
        <f>IF(D32&gt;=43586,"令和"&amp;IF(YEAR(D32)-2018=1,"元",YEAR(D32)-2018),"平成"&amp;(YEAR(D32)-1988))</f>
        <v>令和8</v>
      </c>
      <c r="J32" s="399"/>
      <c r="L32" s="400">
        <f>IF(MONTH(D32)=12,DATE(YEAR(D32)+1,1,1),DATE(YEAR(D32),MONTH(D32)+1,1))</f>
        <v>46113</v>
      </c>
      <c r="M32" s="400"/>
      <c r="N32" s="405" t="str">
        <f>DBCS(MONTH(L32))</f>
        <v>４</v>
      </c>
      <c r="O32" s="405"/>
      <c r="P32" s="405" t="s">
        <v>364</v>
      </c>
      <c r="Q32" s="399" t="str">
        <f>IF(L32&gt;=43586,"令和"&amp;IF(YEAR(L32)-2018=1,"元",YEAR(L32)-2018),"平成"&amp;(YEAR(L32)-1988))</f>
        <v>令和8</v>
      </c>
      <c r="R32" s="399"/>
      <c r="U32" s="400">
        <f>IF(MONTH(AC23)=12,DATE(YEAR(AC23)+1,1,1),DATE(YEAR(AC23),MONTH(AC23)+1,1))</f>
        <v>46082</v>
      </c>
      <c r="V32" s="400"/>
      <c r="W32" s="405" t="str">
        <f>DBCS(MONTH(U32))</f>
        <v>３</v>
      </c>
      <c r="X32" s="405"/>
      <c r="Y32" s="405" t="s">
        <v>364</v>
      </c>
      <c r="Z32" s="399" t="str">
        <f>IF(U32&gt;=43586,"令和"&amp;IF(YEAR(U32)-2018=1,"元",YEAR(U32)-2018),"平成"&amp;(YEAR(U32)-1988))</f>
        <v>令和8</v>
      </c>
      <c r="AA32" s="399"/>
      <c r="AC32" s="400">
        <f>IF(MONTH(U32)=12,DATE(YEAR(U32)+1,1,1),DATE(YEAR(U32),MONTH(U32)+1,1))</f>
        <v>46113</v>
      </c>
      <c r="AD32" s="400"/>
      <c r="AE32" s="405" t="str">
        <f>DBCS(MONTH(AC32))</f>
        <v>４</v>
      </c>
      <c r="AF32" s="405"/>
      <c r="AG32" s="405" t="s">
        <v>364</v>
      </c>
      <c r="AH32" s="399" t="str">
        <f>IF(AC32&gt;=43586,"令和"&amp;IF(YEAR(AC32)-2018=1,"元",YEAR(AC32)-2018),"平成"&amp;(YEAR(AC32)-1988))</f>
        <v>令和8</v>
      </c>
      <c r="AI32" s="399"/>
      <c r="AL32" s="400">
        <f>IF(MONTH(AT23)=12,DATE(YEAR(AT23)+1,1,1),DATE(YEAR(AT23),MONTH(AT23)+1,1))</f>
        <v>46082</v>
      </c>
      <c r="AM32" s="400"/>
      <c r="AN32" s="405" t="str">
        <f>DBCS(MONTH(AL32))</f>
        <v>３</v>
      </c>
      <c r="AO32" s="405"/>
      <c r="AP32" s="405" t="s">
        <v>364</v>
      </c>
      <c r="AQ32" s="399" t="str">
        <f>IF(AL32&gt;=43586,"令和"&amp;IF(YEAR(AL32)-2018=1,"元",YEAR(AL32)-2018),"平成"&amp;(YEAR(AL32)-1988))</f>
        <v>令和8</v>
      </c>
      <c r="AR32" s="399"/>
      <c r="AT32" s="400">
        <f>IF(MONTH(AL32)=12,DATE(YEAR(AL32)+1,1,1),DATE(YEAR(AL32),MONTH(AL32)+1,1))</f>
        <v>46113</v>
      </c>
      <c r="AU32" s="400"/>
      <c r="AV32" s="405" t="str">
        <f>DBCS(MONTH(AT32))</f>
        <v>４</v>
      </c>
      <c r="AW32" s="405"/>
      <c r="AX32" s="405" t="s">
        <v>364</v>
      </c>
      <c r="AY32" s="399" t="str">
        <f>IF(AT32&gt;=43586,"令和"&amp;IF(YEAR(AT32)-2018=1,"元",YEAR(AT32)-2018),"平成"&amp;(YEAR(AT32)-1988))</f>
        <v>令和8</v>
      </c>
      <c r="AZ32" s="399"/>
      <c r="BC32" s="400">
        <f>IF(MONTH(BK23)=12,DATE(YEAR(BK23)+1,1,1),DATE(YEAR(BK23),MONTH(BK23)+1,1))</f>
        <v>46082</v>
      </c>
      <c r="BD32" s="400"/>
      <c r="BE32" s="405" t="str">
        <f>DBCS(MONTH(BC32))</f>
        <v>３</v>
      </c>
      <c r="BF32" s="405"/>
      <c r="BG32" s="405" t="s">
        <v>364</v>
      </c>
      <c r="BH32" s="399" t="str">
        <f>IF(BC32&gt;=43586,"令和"&amp;IF(YEAR(BC32)-2018=1,"元",YEAR(BC32)-2018),"平成"&amp;(YEAR(BC32)-1988))</f>
        <v>令和8</v>
      </c>
      <c r="BI32" s="399"/>
      <c r="BK32" s="400">
        <f>IF(MONTH(BC32)=12,DATE(YEAR(BC32)+1,1,1),DATE(YEAR(BC32),MONTH(BC32)+1,1))</f>
        <v>46113</v>
      </c>
      <c r="BL32" s="400"/>
      <c r="BM32" s="405" t="str">
        <f>DBCS(MONTH(BK32))</f>
        <v>４</v>
      </c>
      <c r="BN32" s="405"/>
      <c r="BO32" s="405" t="s">
        <v>364</v>
      </c>
      <c r="BP32" s="399" t="str">
        <f>IF(BK32&gt;=43586,"令和"&amp;IF(YEAR(BK32)-2018=1,"元",YEAR(BK32)-2018),"平成"&amp;(YEAR(BK32)-1988))</f>
        <v>令和8</v>
      </c>
      <c r="BQ32" s="399"/>
      <c r="BT32" s="400">
        <f>IF(MONTH(CB23)=12,DATE(YEAR(CB23)+1,1,1),DATE(YEAR(CB23),MONTH(CB23)+1,1))</f>
        <v>46082</v>
      </c>
      <c r="BU32" s="400"/>
      <c r="BV32" s="405" t="str">
        <f>DBCS(MONTH(BT32))</f>
        <v>３</v>
      </c>
      <c r="BW32" s="405"/>
      <c r="BX32" s="405" t="s">
        <v>364</v>
      </c>
      <c r="BY32" s="399" t="str">
        <f>IF(BT32&gt;=43586,"令和"&amp;IF(YEAR(BT32)-2018=1,"元",YEAR(BT32)-2018),"平成"&amp;(YEAR(BT32)-1988))</f>
        <v>令和8</v>
      </c>
      <c r="BZ32" s="399"/>
      <c r="CB32" s="400">
        <f>IF(MONTH(BT32)=12,DATE(YEAR(BT32)+1,1,1),DATE(YEAR(BT32),MONTH(BT32)+1,1))</f>
        <v>46113</v>
      </c>
      <c r="CC32" s="400"/>
      <c r="CD32" s="405" t="str">
        <f>DBCS(MONTH(CB32))</f>
        <v>４</v>
      </c>
      <c r="CE32" s="405"/>
      <c r="CF32" s="405" t="s">
        <v>364</v>
      </c>
      <c r="CG32" s="399" t="str">
        <f>IF(CB32&gt;=43586,"令和"&amp;IF(YEAR(CB32)-2018=1,"元",YEAR(CB32)-2018),"平成"&amp;(YEAR(CB32)-1988))</f>
        <v>令和8</v>
      </c>
      <c r="CH32" s="399"/>
    </row>
    <row r="33" spans="2:88" ht="6.75" customHeight="1">
      <c r="D33" s="114" t="s">
        <v>218</v>
      </c>
      <c r="E33" s="115" t="s">
        <v>171</v>
      </c>
      <c r="F33" s="115" t="s">
        <v>172</v>
      </c>
      <c r="G33" s="115" t="s">
        <v>173</v>
      </c>
      <c r="H33" s="115" t="s">
        <v>174</v>
      </c>
      <c r="I33" s="115" t="s">
        <v>470</v>
      </c>
      <c r="J33" s="116" t="s">
        <v>176</v>
      </c>
      <c r="L33" s="114" t="s">
        <v>218</v>
      </c>
      <c r="M33" s="115" t="s">
        <v>171</v>
      </c>
      <c r="N33" s="115" t="s">
        <v>172</v>
      </c>
      <c r="O33" s="115" t="s">
        <v>173</v>
      </c>
      <c r="P33" s="115" t="s">
        <v>174</v>
      </c>
      <c r="Q33" s="115" t="s">
        <v>470</v>
      </c>
      <c r="R33" s="116" t="s">
        <v>176</v>
      </c>
      <c r="U33" s="114" t="s">
        <v>218</v>
      </c>
      <c r="V33" s="115" t="s">
        <v>171</v>
      </c>
      <c r="W33" s="115" t="s">
        <v>172</v>
      </c>
      <c r="X33" s="115" t="s">
        <v>173</v>
      </c>
      <c r="Y33" s="115" t="s">
        <v>174</v>
      </c>
      <c r="Z33" s="115" t="s">
        <v>469</v>
      </c>
      <c r="AA33" s="116" t="s">
        <v>176</v>
      </c>
      <c r="AC33" s="114" t="s">
        <v>218</v>
      </c>
      <c r="AD33" s="115" t="s">
        <v>171</v>
      </c>
      <c r="AE33" s="115" t="s">
        <v>172</v>
      </c>
      <c r="AF33" s="115" t="s">
        <v>173</v>
      </c>
      <c r="AG33" s="115" t="s">
        <v>174</v>
      </c>
      <c r="AH33" s="115" t="s">
        <v>473</v>
      </c>
      <c r="AI33" s="116" t="s">
        <v>176</v>
      </c>
      <c r="AL33" s="114" t="s">
        <v>218</v>
      </c>
      <c r="AM33" s="115" t="s">
        <v>171</v>
      </c>
      <c r="AN33" s="115" t="s">
        <v>172</v>
      </c>
      <c r="AO33" s="115" t="s">
        <v>173</v>
      </c>
      <c r="AP33" s="115" t="s">
        <v>174</v>
      </c>
      <c r="AQ33" s="115" t="s">
        <v>469</v>
      </c>
      <c r="AR33" s="116" t="s">
        <v>176</v>
      </c>
      <c r="AT33" s="114" t="s">
        <v>218</v>
      </c>
      <c r="AU33" s="115" t="s">
        <v>171</v>
      </c>
      <c r="AV33" s="115" t="s">
        <v>172</v>
      </c>
      <c r="AW33" s="115" t="s">
        <v>173</v>
      </c>
      <c r="AX33" s="115" t="s">
        <v>174</v>
      </c>
      <c r="AY33" s="115" t="s">
        <v>472</v>
      </c>
      <c r="AZ33" s="116" t="s">
        <v>176</v>
      </c>
      <c r="BC33" s="114" t="s">
        <v>218</v>
      </c>
      <c r="BD33" s="115" t="s">
        <v>171</v>
      </c>
      <c r="BE33" s="115" t="s">
        <v>172</v>
      </c>
      <c r="BF33" s="115" t="s">
        <v>173</v>
      </c>
      <c r="BG33" s="115" t="s">
        <v>174</v>
      </c>
      <c r="BH33" s="115" t="s">
        <v>469</v>
      </c>
      <c r="BI33" s="116" t="s">
        <v>176</v>
      </c>
      <c r="BK33" s="114" t="s">
        <v>218</v>
      </c>
      <c r="BL33" s="115" t="s">
        <v>171</v>
      </c>
      <c r="BM33" s="115" t="s">
        <v>172</v>
      </c>
      <c r="BN33" s="115" t="s">
        <v>173</v>
      </c>
      <c r="BO33" s="115" t="s">
        <v>174</v>
      </c>
      <c r="BP33" s="115" t="s">
        <v>469</v>
      </c>
      <c r="BQ33" s="116" t="s">
        <v>176</v>
      </c>
      <c r="BT33" s="114" t="s">
        <v>218</v>
      </c>
      <c r="BU33" s="115" t="s">
        <v>171</v>
      </c>
      <c r="BV33" s="115" t="s">
        <v>172</v>
      </c>
      <c r="BW33" s="115" t="s">
        <v>173</v>
      </c>
      <c r="BX33" s="115" t="s">
        <v>174</v>
      </c>
      <c r="BY33" s="115" t="s">
        <v>473</v>
      </c>
      <c r="BZ33" s="116" t="s">
        <v>176</v>
      </c>
      <c r="CB33" s="114" t="s">
        <v>218</v>
      </c>
      <c r="CC33" s="115" t="s">
        <v>171</v>
      </c>
      <c r="CD33" s="115" t="s">
        <v>172</v>
      </c>
      <c r="CE33" s="115" t="s">
        <v>173</v>
      </c>
      <c r="CF33" s="115" t="s">
        <v>174</v>
      </c>
      <c r="CG33" s="115" t="s">
        <v>469</v>
      </c>
      <c r="CH33" s="116" t="s">
        <v>176</v>
      </c>
    </row>
    <row r="34" spans="2:88" ht="7.5" customHeight="1">
      <c r="D34" s="107">
        <f>IF(WEEKDAY(D32)=1,D32,"")</f>
        <v>46082</v>
      </c>
      <c r="E34" s="108">
        <f>IF(D34="",IF(WEEKDAY(D32)=2,D32,""),D34+1)</f>
        <v>46083</v>
      </c>
      <c r="F34" s="108">
        <f>IF(E34="",IF(WEEKDAY(D32)=3,D32,""),E34+1)</f>
        <v>46084</v>
      </c>
      <c r="G34" s="108">
        <f>IF(F34="",IF(WEEKDAY(D32)=4,D32,""),F34+1)</f>
        <v>46085</v>
      </c>
      <c r="H34" s="108">
        <f>IF(G34="",IF(WEEKDAY(D32)=5,D32,""),G34+1)</f>
        <v>46086</v>
      </c>
      <c r="I34" s="108">
        <f>IF(H34="",IF(WEEKDAY(D32)=6,D32,""),H34+1)</f>
        <v>46087</v>
      </c>
      <c r="J34" s="109">
        <f>IF(I34="",D32,I34+1)</f>
        <v>46088</v>
      </c>
      <c r="L34" s="107" t="str">
        <f>IF(WEEKDAY(L32)=1,L32,"")</f>
        <v/>
      </c>
      <c r="M34" s="108" t="str">
        <f>IF(L34="",IF(WEEKDAY(L32)=2,L32,""),L34+1)</f>
        <v/>
      </c>
      <c r="N34" s="108" t="str">
        <f>IF(M34="",IF(WEEKDAY(L32)=3,L32,""),M34+1)</f>
        <v/>
      </c>
      <c r="O34" s="108">
        <f>IF(N34="",IF(WEEKDAY(L32)=4,L32,""),N34+1)</f>
        <v>46113</v>
      </c>
      <c r="P34" s="108">
        <f>IF(O34="",IF(WEEKDAY(L32)=5,L32,""),O34+1)</f>
        <v>46114</v>
      </c>
      <c r="Q34" s="108">
        <f>IF(P34="",IF(WEEKDAY(L32)=6,L32,""),P34+1)</f>
        <v>46115</v>
      </c>
      <c r="R34" s="109">
        <f>IF(Q34="",L32,Q34+1)</f>
        <v>46116</v>
      </c>
      <c r="U34" s="107">
        <f>IF(WEEKDAY(U32)=1,U32,"")</f>
        <v>46082</v>
      </c>
      <c r="V34" s="108">
        <f>IF(U34="",IF(WEEKDAY(U32)=2,U32,""),U34+1)</f>
        <v>46083</v>
      </c>
      <c r="W34" s="108">
        <f>IF(V34="",IF(WEEKDAY(U32)=3,U32,""),V34+1)</f>
        <v>46084</v>
      </c>
      <c r="X34" s="108">
        <f>IF(W34="",IF(WEEKDAY(U32)=4,U32,""),W34+1)</f>
        <v>46085</v>
      </c>
      <c r="Y34" s="108">
        <f>IF(X34="",IF(WEEKDAY(U32)=5,U32,""),X34+1)</f>
        <v>46086</v>
      </c>
      <c r="Z34" s="108">
        <f>IF(Y34="",IF(WEEKDAY(U32)=6,U32,""),Y34+1)</f>
        <v>46087</v>
      </c>
      <c r="AA34" s="109">
        <f>IF(Z34="",U32,Z34+1)</f>
        <v>46088</v>
      </c>
      <c r="AC34" s="107" t="str">
        <f>IF(WEEKDAY(AC32)=1,AC32,"")</f>
        <v/>
      </c>
      <c r="AD34" s="108" t="str">
        <f>IF(AC34="",IF(WEEKDAY(AC32)=2,AC32,""),AC34+1)</f>
        <v/>
      </c>
      <c r="AE34" s="108" t="str">
        <f>IF(AD34="",IF(WEEKDAY(AC32)=3,AC32,""),AD34+1)</f>
        <v/>
      </c>
      <c r="AF34" s="108">
        <f>IF(AE34="",IF(WEEKDAY(AC32)=4,AC32,""),AE34+1)</f>
        <v>46113</v>
      </c>
      <c r="AG34" s="108">
        <f>IF(AF34="",IF(WEEKDAY(AC32)=5,AC32,""),AF34+1)</f>
        <v>46114</v>
      </c>
      <c r="AH34" s="108">
        <f>IF(AG34="",IF(WEEKDAY(AC32)=6,AC32,""),AG34+1)</f>
        <v>46115</v>
      </c>
      <c r="AI34" s="109">
        <f>IF(AH34="",AC32,AH34+1)</f>
        <v>46116</v>
      </c>
      <c r="AL34" s="107">
        <f>IF(WEEKDAY(AL32)=1,AL32,"")</f>
        <v>46082</v>
      </c>
      <c r="AM34" s="108">
        <f>IF(AL34="",IF(WEEKDAY(AL32)=2,AL32,""),AL34+1)</f>
        <v>46083</v>
      </c>
      <c r="AN34" s="108">
        <f>IF(AM34="",IF(WEEKDAY(AL32)=3,AL32,""),AM34+1)</f>
        <v>46084</v>
      </c>
      <c r="AO34" s="108">
        <f>IF(AN34="",IF(WEEKDAY(AL32)=4,AL32,""),AN34+1)</f>
        <v>46085</v>
      </c>
      <c r="AP34" s="108">
        <f>IF(AO34="",IF(WEEKDAY(AL32)=5,AL32,""),AO34+1)</f>
        <v>46086</v>
      </c>
      <c r="AQ34" s="108">
        <f>IF(AP34="",IF(WEEKDAY(AL32)=6,AL32,""),AP34+1)</f>
        <v>46087</v>
      </c>
      <c r="AR34" s="109">
        <f>IF(AQ34="",AL32,AQ34+1)</f>
        <v>46088</v>
      </c>
      <c r="AT34" s="107" t="str">
        <f>IF(WEEKDAY(AT32)=1,AT32,"")</f>
        <v/>
      </c>
      <c r="AU34" s="108" t="str">
        <f>IF(AT34="",IF(WEEKDAY(AT32)=2,AT32,""),AT34+1)</f>
        <v/>
      </c>
      <c r="AV34" s="108" t="str">
        <f>IF(AU34="",IF(WEEKDAY(AT32)=3,AT32,""),AU34+1)</f>
        <v/>
      </c>
      <c r="AW34" s="108">
        <f>IF(AV34="",IF(WEEKDAY(AT32)=4,AT32,""),AV34+1)</f>
        <v>46113</v>
      </c>
      <c r="AX34" s="108">
        <f>IF(AW34="",IF(WEEKDAY(AT32)=5,AT32,""),AW34+1)</f>
        <v>46114</v>
      </c>
      <c r="AY34" s="108">
        <f>IF(AX34="",IF(WEEKDAY(AT32)=6,AT32,""),AX34+1)</f>
        <v>46115</v>
      </c>
      <c r="AZ34" s="109">
        <f>IF(AY34="",AT32,AY34+1)</f>
        <v>46116</v>
      </c>
      <c r="BC34" s="107">
        <f>IF(WEEKDAY(BC32)=1,BC32,"")</f>
        <v>46082</v>
      </c>
      <c r="BD34" s="108">
        <f>IF(BC34="",IF(WEEKDAY(BC32)=2,BC32,""),BC34+1)</f>
        <v>46083</v>
      </c>
      <c r="BE34" s="108">
        <f>IF(BD34="",IF(WEEKDAY(BC32)=3,BC32,""),BD34+1)</f>
        <v>46084</v>
      </c>
      <c r="BF34" s="108">
        <f>IF(BE34="",IF(WEEKDAY(BC32)=4,BC32,""),BE34+1)</f>
        <v>46085</v>
      </c>
      <c r="BG34" s="108">
        <f>IF(BF34="",IF(WEEKDAY(BC32)=5,BC32,""),BF34+1)</f>
        <v>46086</v>
      </c>
      <c r="BH34" s="108">
        <f>IF(BG34="",IF(WEEKDAY(BC32)=6,BC32,""),BG34+1)</f>
        <v>46087</v>
      </c>
      <c r="BI34" s="109">
        <f>IF(BH34="",BC32,BH34+1)</f>
        <v>46088</v>
      </c>
      <c r="BK34" s="107" t="str">
        <f>IF(WEEKDAY(BK32)=1,BK32,"")</f>
        <v/>
      </c>
      <c r="BL34" s="108" t="str">
        <f>IF(BK34="",IF(WEEKDAY(BK32)=2,BK32,""),BK34+1)</f>
        <v/>
      </c>
      <c r="BM34" s="108" t="str">
        <f>IF(BL34="",IF(WEEKDAY(BK32)=3,BK32,""),BL34+1)</f>
        <v/>
      </c>
      <c r="BN34" s="108">
        <f>IF(BM34="",IF(WEEKDAY(BK32)=4,BK32,""),BM34+1)</f>
        <v>46113</v>
      </c>
      <c r="BO34" s="108">
        <f>IF(BN34="",IF(WEEKDAY(BK32)=5,BK32,""),BN34+1)</f>
        <v>46114</v>
      </c>
      <c r="BP34" s="108">
        <f>IF(BO34="",IF(WEEKDAY(BK32)=6,BK32,""),BO34+1)</f>
        <v>46115</v>
      </c>
      <c r="BQ34" s="109">
        <f>IF(BP34="",BK32,BP34+1)</f>
        <v>46116</v>
      </c>
      <c r="BT34" s="107">
        <f>IF(WEEKDAY(BT32)=1,BT32,"")</f>
        <v>46082</v>
      </c>
      <c r="BU34" s="108">
        <f>IF(BT34="",IF(WEEKDAY(BT32)=2,BT32,""),BT34+1)</f>
        <v>46083</v>
      </c>
      <c r="BV34" s="108">
        <f>IF(BU34="",IF(WEEKDAY(BT32)=3,BT32,""),BU34+1)</f>
        <v>46084</v>
      </c>
      <c r="BW34" s="108">
        <f>IF(BV34="",IF(WEEKDAY(BT32)=4,BT32,""),BV34+1)</f>
        <v>46085</v>
      </c>
      <c r="BX34" s="108">
        <f>IF(BW34="",IF(WEEKDAY(BT32)=5,BT32,""),BW34+1)</f>
        <v>46086</v>
      </c>
      <c r="BY34" s="108">
        <f>IF(BX34="",IF(WEEKDAY(BT32)=6,BT32,""),BX34+1)</f>
        <v>46087</v>
      </c>
      <c r="BZ34" s="109">
        <f>IF(BY34="",BT32,BY34+1)</f>
        <v>46088</v>
      </c>
      <c r="CB34" s="107" t="str">
        <f>IF(WEEKDAY(CB32)=1,CB32,"")</f>
        <v/>
      </c>
      <c r="CC34" s="108" t="str">
        <f>IF(CB34="",IF(WEEKDAY(CB32)=2,CB32,""),CB34+1)</f>
        <v/>
      </c>
      <c r="CD34" s="108" t="str">
        <f>IF(CC34="",IF(WEEKDAY(CB32)=3,CB32,""),CC34+1)</f>
        <v/>
      </c>
      <c r="CE34" s="108">
        <f>IF(CD34="",IF(WEEKDAY(CB32)=4,CB32,""),CD34+1)</f>
        <v>46113</v>
      </c>
      <c r="CF34" s="108">
        <f>IF(CE34="",IF(WEEKDAY(CB32)=5,CB32,""),CE34+1)</f>
        <v>46114</v>
      </c>
      <c r="CG34" s="108">
        <f>IF(CF34="",IF(WEEKDAY(CB32)=6,CB32,""),CF34+1)</f>
        <v>46115</v>
      </c>
      <c r="CH34" s="109">
        <f>IF(CG34="",CB32,CG34+1)</f>
        <v>46116</v>
      </c>
    </row>
    <row r="35" spans="2:88" ht="7.5" customHeight="1">
      <c r="D35" s="107">
        <f>J34+1</f>
        <v>46089</v>
      </c>
      <c r="E35" s="108">
        <f t="shared" ref="E35:J37" si="30">D35+1</f>
        <v>46090</v>
      </c>
      <c r="F35" s="108">
        <f t="shared" si="30"/>
        <v>46091</v>
      </c>
      <c r="G35" s="108">
        <f t="shared" si="30"/>
        <v>46092</v>
      </c>
      <c r="H35" s="108">
        <f t="shared" si="30"/>
        <v>46093</v>
      </c>
      <c r="I35" s="108">
        <f t="shared" si="30"/>
        <v>46094</v>
      </c>
      <c r="J35" s="109">
        <f t="shared" si="30"/>
        <v>46095</v>
      </c>
      <c r="L35" s="107">
        <f>R34+1</f>
        <v>46117</v>
      </c>
      <c r="M35" s="108">
        <f t="shared" ref="M35:R37" si="31">L35+1</f>
        <v>46118</v>
      </c>
      <c r="N35" s="108">
        <f t="shared" si="31"/>
        <v>46119</v>
      </c>
      <c r="O35" s="108">
        <f t="shared" si="31"/>
        <v>46120</v>
      </c>
      <c r="P35" s="108">
        <f t="shared" si="31"/>
        <v>46121</v>
      </c>
      <c r="Q35" s="108">
        <f t="shared" si="31"/>
        <v>46122</v>
      </c>
      <c r="R35" s="109">
        <f t="shared" si="31"/>
        <v>46123</v>
      </c>
      <c r="U35" s="107">
        <f>AA34+1</f>
        <v>46089</v>
      </c>
      <c r="V35" s="108">
        <f t="shared" ref="V35:AA37" si="32">U35+1</f>
        <v>46090</v>
      </c>
      <c r="W35" s="108">
        <f t="shared" si="32"/>
        <v>46091</v>
      </c>
      <c r="X35" s="108">
        <f t="shared" si="32"/>
        <v>46092</v>
      </c>
      <c r="Y35" s="108">
        <f t="shared" si="32"/>
        <v>46093</v>
      </c>
      <c r="Z35" s="108">
        <f t="shared" si="32"/>
        <v>46094</v>
      </c>
      <c r="AA35" s="109">
        <f t="shared" si="32"/>
        <v>46095</v>
      </c>
      <c r="AC35" s="107">
        <f>AI34+1</f>
        <v>46117</v>
      </c>
      <c r="AD35" s="108">
        <f t="shared" ref="AD35:AI37" si="33">AC35+1</f>
        <v>46118</v>
      </c>
      <c r="AE35" s="108">
        <f t="shared" si="33"/>
        <v>46119</v>
      </c>
      <c r="AF35" s="108">
        <f t="shared" si="33"/>
        <v>46120</v>
      </c>
      <c r="AG35" s="108">
        <f t="shared" si="33"/>
        <v>46121</v>
      </c>
      <c r="AH35" s="108">
        <f t="shared" si="33"/>
        <v>46122</v>
      </c>
      <c r="AI35" s="109">
        <f t="shared" si="33"/>
        <v>46123</v>
      </c>
      <c r="AL35" s="107">
        <f>AR34+1</f>
        <v>46089</v>
      </c>
      <c r="AM35" s="108">
        <f t="shared" ref="AM35:AR37" si="34">AL35+1</f>
        <v>46090</v>
      </c>
      <c r="AN35" s="108">
        <f t="shared" si="34"/>
        <v>46091</v>
      </c>
      <c r="AO35" s="108">
        <f t="shared" si="34"/>
        <v>46092</v>
      </c>
      <c r="AP35" s="108">
        <f t="shared" si="34"/>
        <v>46093</v>
      </c>
      <c r="AQ35" s="108">
        <f t="shared" si="34"/>
        <v>46094</v>
      </c>
      <c r="AR35" s="109">
        <f t="shared" si="34"/>
        <v>46095</v>
      </c>
      <c r="AT35" s="107">
        <f>AZ34+1</f>
        <v>46117</v>
      </c>
      <c r="AU35" s="108">
        <f t="shared" ref="AU35:AZ37" si="35">AT35+1</f>
        <v>46118</v>
      </c>
      <c r="AV35" s="108">
        <f t="shared" si="35"/>
        <v>46119</v>
      </c>
      <c r="AW35" s="108">
        <f t="shared" si="35"/>
        <v>46120</v>
      </c>
      <c r="AX35" s="108">
        <f t="shared" si="35"/>
        <v>46121</v>
      </c>
      <c r="AY35" s="108">
        <f t="shared" si="35"/>
        <v>46122</v>
      </c>
      <c r="AZ35" s="109">
        <f t="shared" si="35"/>
        <v>46123</v>
      </c>
      <c r="BC35" s="107">
        <f>BI34+1</f>
        <v>46089</v>
      </c>
      <c r="BD35" s="108">
        <f t="shared" ref="BD35:BI37" si="36">BC35+1</f>
        <v>46090</v>
      </c>
      <c r="BE35" s="108">
        <f t="shared" si="36"/>
        <v>46091</v>
      </c>
      <c r="BF35" s="108">
        <f t="shared" si="36"/>
        <v>46092</v>
      </c>
      <c r="BG35" s="108">
        <f t="shared" si="36"/>
        <v>46093</v>
      </c>
      <c r="BH35" s="108">
        <f t="shared" si="36"/>
        <v>46094</v>
      </c>
      <c r="BI35" s="109">
        <f t="shared" si="36"/>
        <v>46095</v>
      </c>
      <c r="BK35" s="107">
        <f>BQ34+1</f>
        <v>46117</v>
      </c>
      <c r="BL35" s="108">
        <f t="shared" ref="BL35:BQ37" si="37">BK35+1</f>
        <v>46118</v>
      </c>
      <c r="BM35" s="108">
        <f t="shared" si="37"/>
        <v>46119</v>
      </c>
      <c r="BN35" s="108">
        <f t="shared" si="37"/>
        <v>46120</v>
      </c>
      <c r="BO35" s="108">
        <f t="shared" si="37"/>
        <v>46121</v>
      </c>
      <c r="BP35" s="108">
        <f t="shared" si="37"/>
        <v>46122</v>
      </c>
      <c r="BQ35" s="109">
        <f t="shared" si="37"/>
        <v>46123</v>
      </c>
      <c r="BT35" s="107">
        <f>BZ34+1</f>
        <v>46089</v>
      </c>
      <c r="BU35" s="108">
        <f t="shared" ref="BU35:BZ37" si="38">BT35+1</f>
        <v>46090</v>
      </c>
      <c r="BV35" s="108">
        <f t="shared" si="38"/>
        <v>46091</v>
      </c>
      <c r="BW35" s="108">
        <f t="shared" si="38"/>
        <v>46092</v>
      </c>
      <c r="BX35" s="108">
        <f t="shared" si="38"/>
        <v>46093</v>
      </c>
      <c r="BY35" s="108">
        <f t="shared" si="38"/>
        <v>46094</v>
      </c>
      <c r="BZ35" s="109">
        <f t="shared" si="38"/>
        <v>46095</v>
      </c>
      <c r="CB35" s="107">
        <f>CH34+1</f>
        <v>46117</v>
      </c>
      <c r="CC35" s="108">
        <f t="shared" ref="CC35:CH37" si="39">CB35+1</f>
        <v>46118</v>
      </c>
      <c r="CD35" s="108">
        <f t="shared" si="39"/>
        <v>46119</v>
      </c>
      <c r="CE35" s="108">
        <f t="shared" si="39"/>
        <v>46120</v>
      </c>
      <c r="CF35" s="108">
        <f t="shared" si="39"/>
        <v>46121</v>
      </c>
      <c r="CG35" s="108">
        <f t="shared" si="39"/>
        <v>46122</v>
      </c>
      <c r="CH35" s="109">
        <f t="shared" si="39"/>
        <v>46123</v>
      </c>
    </row>
    <row r="36" spans="2:88" ht="7.5" customHeight="1">
      <c r="B36" s="7"/>
      <c r="D36" s="107">
        <f>J35+1</f>
        <v>46096</v>
      </c>
      <c r="E36" s="108">
        <f t="shared" si="30"/>
        <v>46097</v>
      </c>
      <c r="F36" s="108">
        <f t="shared" si="30"/>
        <v>46098</v>
      </c>
      <c r="G36" s="108">
        <f t="shared" si="30"/>
        <v>46099</v>
      </c>
      <c r="H36" s="108">
        <f t="shared" si="30"/>
        <v>46100</v>
      </c>
      <c r="I36" s="108">
        <f t="shared" si="30"/>
        <v>46101</v>
      </c>
      <c r="J36" s="109">
        <f t="shared" si="30"/>
        <v>46102</v>
      </c>
      <c r="L36" s="107">
        <f>R35+1</f>
        <v>46124</v>
      </c>
      <c r="M36" s="108">
        <f t="shared" si="31"/>
        <v>46125</v>
      </c>
      <c r="N36" s="108">
        <f t="shared" si="31"/>
        <v>46126</v>
      </c>
      <c r="O36" s="108">
        <f t="shared" si="31"/>
        <v>46127</v>
      </c>
      <c r="P36" s="108">
        <f t="shared" si="31"/>
        <v>46128</v>
      </c>
      <c r="Q36" s="108">
        <f t="shared" si="31"/>
        <v>46129</v>
      </c>
      <c r="R36" s="109">
        <f t="shared" si="31"/>
        <v>46130</v>
      </c>
      <c r="U36" s="107">
        <f>AA35+1</f>
        <v>46096</v>
      </c>
      <c r="V36" s="108">
        <f t="shared" si="32"/>
        <v>46097</v>
      </c>
      <c r="W36" s="108">
        <f t="shared" si="32"/>
        <v>46098</v>
      </c>
      <c r="X36" s="108">
        <f t="shared" si="32"/>
        <v>46099</v>
      </c>
      <c r="Y36" s="108">
        <f t="shared" si="32"/>
        <v>46100</v>
      </c>
      <c r="Z36" s="108">
        <f t="shared" si="32"/>
        <v>46101</v>
      </c>
      <c r="AA36" s="109">
        <f t="shared" si="32"/>
        <v>46102</v>
      </c>
      <c r="AC36" s="107">
        <f>AI35+1</f>
        <v>46124</v>
      </c>
      <c r="AD36" s="108">
        <f t="shared" si="33"/>
        <v>46125</v>
      </c>
      <c r="AE36" s="108">
        <f t="shared" si="33"/>
        <v>46126</v>
      </c>
      <c r="AF36" s="108">
        <f t="shared" si="33"/>
        <v>46127</v>
      </c>
      <c r="AG36" s="108">
        <f t="shared" si="33"/>
        <v>46128</v>
      </c>
      <c r="AH36" s="108">
        <f t="shared" si="33"/>
        <v>46129</v>
      </c>
      <c r="AI36" s="109">
        <f t="shared" si="33"/>
        <v>46130</v>
      </c>
      <c r="AL36" s="107">
        <f>AR35+1</f>
        <v>46096</v>
      </c>
      <c r="AM36" s="108">
        <f t="shared" si="34"/>
        <v>46097</v>
      </c>
      <c r="AN36" s="108">
        <f t="shared" si="34"/>
        <v>46098</v>
      </c>
      <c r="AO36" s="108">
        <f t="shared" si="34"/>
        <v>46099</v>
      </c>
      <c r="AP36" s="108">
        <f t="shared" si="34"/>
        <v>46100</v>
      </c>
      <c r="AQ36" s="108">
        <f t="shared" si="34"/>
        <v>46101</v>
      </c>
      <c r="AR36" s="109">
        <f t="shared" si="34"/>
        <v>46102</v>
      </c>
      <c r="AT36" s="107">
        <f>AZ35+1</f>
        <v>46124</v>
      </c>
      <c r="AU36" s="108">
        <f t="shared" si="35"/>
        <v>46125</v>
      </c>
      <c r="AV36" s="108">
        <f t="shared" si="35"/>
        <v>46126</v>
      </c>
      <c r="AW36" s="108">
        <f t="shared" si="35"/>
        <v>46127</v>
      </c>
      <c r="AX36" s="108">
        <f t="shared" si="35"/>
        <v>46128</v>
      </c>
      <c r="AY36" s="108">
        <f t="shared" si="35"/>
        <v>46129</v>
      </c>
      <c r="AZ36" s="109">
        <f t="shared" si="35"/>
        <v>46130</v>
      </c>
      <c r="BC36" s="107">
        <f>BI35+1</f>
        <v>46096</v>
      </c>
      <c r="BD36" s="108">
        <f t="shared" si="36"/>
        <v>46097</v>
      </c>
      <c r="BE36" s="108">
        <f t="shared" si="36"/>
        <v>46098</v>
      </c>
      <c r="BF36" s="108">
        <f t="shared" si="36"/>
        <v>46099</v>
      </c>
      <c r="BG36" s="108">
        <f t="shared" si="36"/>
        <v>46100</v>
      </c>
      <c r="BH36" s="108">
        <f t="shared" si="36"/>
        <v>46101</v>
      </c>
      <c r="BI36" s="109">
        <f t="shared" si="36"/>
        <v>46102</v>
      </c>
      <c r="BK36" s="107">
        <f>BQ35+1</f>
        <v>46124</v>
      </c>
      <c r="BL36" s="108">
        <f t="shared" si="37"/>
        <v>46125</v>
      </c>
      <c r="BM36" s="108">
        <f t="shared" si="37"/>
        <v>46126</v>
      </c>
      <c r="BN36" s="108">
        <f t="shared" si="37"/>
        <v>46127</v>
      </c>
      <c r="BO36" s="108">
        <f t="shared" si="37"/>
        <v>46128</v>
      </c>
      <c r="BP36" s="108">
        <f t="shared" si="37"/>
        <v>46129</v>
      </c>
      <c r="BQ36" s="109">
        <f t="shared" si="37"/>
        <v>46130</v>
      </c>
      <c r="BT36" s="107">
        <f>BZ35+1</f>
        <v>46096</v>
      </c>
      <c r="BU36" s="108">
        <f t="shared" si="38"/>
        <v>46097</v>
      </c>
      <c r="BV36" s="108">
        <f t="shared" si="38"/>
        <v>46098</v>
      </c>
      <c r="BW36" s="108">
        <f t="shared" si="38"/>
        <v>46099</v>
      </c>
      <c r="BX36" s="108">
        <f t="shared" si="38"/>
        <v>46100</v>
      </c>
      <c r="BY36" s="108">
        <f t="shared" si="38"/>
        <v>46101</v>
      </c>
      <c r="BZ36" s="109">
        <f t="shared" si="38"/>
        <v>46102</v>
      </c>
      <c r="CB36" s="107">
        <f>CH35+1</f>
        <v>46124</v>
      </c>
      <c r="CC36" s="108">
        <f t="shared" si="39"/>
        <v>46125</v>
      </c>
      <c r="CD36" s="108">
        <f t="shared" si="39"/>
        <v>46126</v>
      </c>
      <c r="CE36" s="108">
        <f t="shared" si="39"/>
        <v>46127</v>
      </c>
      <c r="CF36" s="108">
        <f t="shared" si="39"/>
        <v>46128</v>
      </c>
      <c r="CG36" s="108">
        <f t="shared" si="39"/>
        <v>46129</v>
      </c>
      <c r="CH36" s="109">
        <f t="shared" si="39"/>
        <v>46130</v>
      </c>
    </row>
    <row r="37" spans="2:88" ht="7.5" customHeight="1">
      <c r="D37" s="107">
        <f>J36+1</f>
        <v>46103</v>
      </c>
      <c r="E37" s="108">
        <f t="shared" si="30"/>
        <v>46104</v>
      </c>
      <c r="F37" s="108">
        <f t="shared" si="30"/>
        <v>46105</v>
      </c>
      <c r="G37" s="108">
        <f t="shared" si="30"/>
        <v>46106</v>
      </c>
      <c r="H37" s="108">
        <f t="shared" si="30"/>
        <v>46107</v>
      </c>
      <c r="I37" s="108">
        <f t="shared" si="30"/>
        <v>46108</v>
      </c>
      <c r="J37" s="109">
        <f t="shared" si="30"/>
        <v>46109</v>
      </c>
      <c r="L37" s="107">
        <f>R36+1</f>
        <v>46131</v>
      </c>
      <c r="M37" s="108">
        <f t="shared" si="31"/>
        <v>46132</v>
      </c>
      <c r="N37" s="108">
        <f t="shared" si="31"/>
        <v>46133</v>
      </c>
      <c r="O37" s="108">
        <f t="shared" si="31"/>
        <v>46134</v>
      </c>
      <c r="P37" s="108">
        <f t="shared" si="31"/>
        <v>46135</v>
      </c>
      <c r="Q37" s="108">
        <f t="shared" si="31"/>
        <v>46136</v>
      </c>
      <c r="R37" s="109">
        <f t="shared" si="31"/>
        <v>46137</v>
      </c>
      <c r="U37" s="107">
        <f>AA36+1</f>
        <v>46103</v>
      </c>
      <c r="V37" s="108">
        <f t="shared" si="32"/>
        <v>46104</v>
      </c>
      <c r="W37" s="108">
        <f t="shared" si="32"/>
        <v>46105</v>
      </c>
      <c r="X37" s="108">
        <f t="shared" si="32"/>
        <v>46106</v>
      </c>
      <c r="Y37" s="108">
        <f t="shared" si="32"/>
        <v>46107</v>
      </c>
      <c r="Z37" s="108">
        <f t="shared" si="32"/>
        <v>46108</v>
      </c>
      <c r="AA37" s="109">
        <f t="shared" si="32"/>
        <v>46109</v>
      </c>
      <c r="AC37" s="107">
        <f>AI36+1</f>
        <v>46131</v>
      </c>
      <c r="AD37" s="108">
        <f t="shared" si="33"/>
        <v>46132</v>
      </c>
      <c r="AE37" s="108">
        <f t="shared" si="33"/>
        <v>46133</v>
      </c>
      <c r="AF37" s="108">
        <f t="shared" si="33"/>
        <v>46134</v>
      </c>
      <c r="AG37" s="108">
        <f t="shared" si="33"/>
        <v>46135</v>
      </c>
      <c r="AH37" s="108">
        <f t="shared" si="33"/>
        <v>46136</v>
      </c>
      <c r="AI37" s="109">
        <f t="shared" si="33"/>
        <v>46137</v>
      </c>
      <c r="AL37" s="107">
        <f>AR36+1</f>
        <v>46103</v>
      </c>
      <c r="AM37" s="108">
        <f t="shared" si="34"/>
        <v>46104</v>
      </c>
      <c r="AN37" s="108">
        <f t="shared" si="34"/>
        <v>46105</v>
      </c>
      <c r="AO37" s="108">
        <f t="shared" si="34"/>
        <v>46106</v>
      </c>
      <c r="AP37" s="108">
        <f t="shared" si="34"/>
        <v>46107</v>
      </c>
      <c r="AQ37" s="108">
        <f t="shared" si="34"/>
        <v>46108</v>
      </c>
      <c r="AR37" s="109">
        <f t="shared" si="34"/>
        <v>46109</v>
      </c>
      <c r="AT37" s="107">
        <f>AZ36+1</f>
        <v>46131</v>
      </c>
      <c r="AU37" s="108">
        <f t="shared" si="35"/>
        <v>46132</v>
      </c>
      <c r="AV37" s="108">
        <f t="shared" si="35"/>
        <v>46133</v>
      </c>
      <c r="AW37" s="108">
        <f t="shared" si="35"/>
        <v>46134</v>
      </c>
      <c r="AX37" s="108">
        <f t="shared" si="35"/>
        <v>46135</v>
      </c>
      <c r="AY37" s="108">
        <f t="shared" si="35"/>
        <v>46136</v>
      </c>
      <c r="AZ37" s="109">
        <f t="shared" si="35"/>
        <v>46137</v>
      </c>
      <c r="BC37" s="107">
        <f>BI36+1</f>
        <v>46103</v>
      </c>
      <c r="BD37" s="108">
        <f t="shared" si="36"/>
        <v>46104</v>
      </c>
      <c r="BE37" s="108">
        <f t="shared" si="36"/>
        <v>46105</v>
      </c>
      <c r="BF37" s="108">
        <f t="shared" si="36"/>
        <v>46106</v>
      </c>
      <c r="BG37" s="108">
        <f t="shared" si="36"/>
        <v>46107</v>
      </c>
      <c r="BH37" s="108">
        <f t="shared" si="36"/>
        <v>46108</v>
      </c>
      <c r="BI37" s="109">
        <f t="shared" si="36"/>
        <v>46109</v>
      </c>
      <c r="BK37" s="107">
        <f>BQ36+1</f>
        <v>46131</v>
      </c>
      <c r="BL37" s="108">
        <f t="shared" si="37"/>
        <v>46132</v>
      </c>
      <c r="BM37" s="108">
        <f t="shared" si="37"/>
        <v>46133</v>
      </c>
      <c r="BN37" s="108">
        <f t="shared" si="37"/>
        <v>46134</v>
      </c>
      <c r="BO37" s="108">
        <f t="shared" si="37"/>
        <v>46135</v>
      </c>
      <c r="BP37" s="108">
        <f t="shared" si="37"/>
        <v>46136</v>
      </c>
      <c r="BQ37" s="109">
        <f t="shared" si="37"/>
        <v>46137</v>
      </c>
      <c r="BT37" s="107">
        <f>BZ36+1</f>
        <v>46103</v>
      </c>
      <c r="BU37" s="108">
        <f t="shared" si="38"/>
        <v>46104</v>
      </c>
      <c r="BV37" s="108">
        <f t="shared" si="38"/>
        <v>46105</v>
      </c>
      <c r="BW37" s="108">
        <f t="shared" si="38"/>
        <v>46106</v>
      </c>
      <c r="BX37" s="108">
        <f t="shared" si="38"/>
        <v>46107</v>
      </c>
      <c r="BY37" s="108">
        <f t="shared" si="38"/>
        <v>46108</v>
      </c>
      <c r="BZ37" s="109">
        <f t="shared" si="38"/>
        <v>46109</v>
      </c>
      <c r="CB37" s="107">
        <f>CH36+1</f>
        <v>46131</v>
      </c>
      <c r="CC37" s="108">
        <f t="shared" si="39"/>
        <v>46132</v>
      </c>
      <c r="CD37" s="108">
        <f t="shared" si="39"/>
        <v>46133</v>
      </c>
      <c r="CE37" s="108">
        <f t="shared" si="39"/>
        <v>46134</v>
      </c>
      <c r="CF37" s="108">
        <f t="shared" si="39"/>
        <v>46135</v>
      </c>
      <c r="CG37" s="108">
        <f t="shared" si="39"/>
        <v>46136</v>
      </c>
      <c r="CH37" s="109">
        <f t="shared" si="39"/>
        <v>46137</v>
      </c>
    </row>
    <row r="38" spans="2:88" ht="7.5" customHeight="1">
      <c r="D38" s="107">
        <f>IF(DAY(J37)+1&gt;IF(MONTH(D32)=12,31,DATE(YEAR(D32),MONTH(D32)+1,1)-D32),"",J37+1)</f>
        <v>46110</v>
      </c>
      <c r="E38" s="108">
        <f>IF(D38="","",IF(DAY(D38)+1&gt;IF(MONTH(D32)=12,31,DATE(YEAR(D32),MONTH(D32)+1,1)-D32),"",D38+1))</f>
        <v>46111</v>
      </c>
      <c r="F38" s="108">
        <f>IF(E38="","",IF(DAY(E38)+1&gt;IF(MONTH(D32)=12,31,DATE(YEAR(D32),MONTH(D32)+1,1)-D32),"",E38+1))</f>
        <v>46112</v>
      </c>
      <c r="G38" s="108" t="str">
        <f>IF(F38="","",IF(DAY(F38)+1&gt;IF(MONTH(D32)=12,31,DATE(YEAR(D32),MONTH(D32)+1,1)-D32),"",F38+1))</f>
        <v/>
      </c>
      <c r="H38" s="108" t="str">
        <f>IF(G38="","",IF(DAY(G38)+1&gt;IF(MONTH(D32)=12,31,DATE(YEAR(D32),MONTH(D32)+1,1)-D32),"",G38+1))</f>
        <v/>
      </c>
      <c r="I38" s="108" t="str">
        <f>IF(H38="","",IF(DAY(H38)+1&gt;IF(MONTH(D32)=12,31,DATE(YEAR(D32),MONTH(D32)+1,1)-D32),"",H38+1))</f>
        <v/>
      </c>
      <c r="J38" s="109" t="str">
        <f>IF(I38="","",IF(DAY(I38)+1&gt;IF(MONTH(D32)=12,31,DATE(YEAR(D32),MONTH(D32)+1,1)-D32),"",I38+1))</f>
        <v/>
      </c>
      <c r="L38" s="107">
        <f>IF(DAY(R37)+1&gt;IF(MONTH(L32)=12,31,DATE(YEAR(L32),MONTH(L32)+1,1)-L32),"",R37+1)</f>
        <v>46138</v>
      </c>
      <c r="M38" s="108">
        <f>IF(L38="","",IF(DAY(L38)+1&gt;IF(MONTH(L32)=12,31,DATE(YEAR(L32),MONTH(L32)+1,1)-L32),"",L38+1))</f>
        <v>46139</v>
      </c>
      <c r="N38" s="108">
        <f>IF(M38="","",IF(DAY(M38)+1&gt;IF(MONTH(L32)=12,31,DATE(YEAR(L32),MONTH(L32)+1,1)-L32),"",M38+1))</f>
        <v>46140</v>
      </c>
      <c r="O38" s="108">
        <f>IF(N38="","",IF(DAY(N38)+1&gt;IF(MONTH(L32)=12,31,DATE(YEAR(L32),MONTH(L32)+1,1)-L32),"",N38+1))</f>
        <v>46141</v>
      </c>
      <c r="P38" s="108">
        <f>IF(O38="","",IF(DAY(O38)+1&gt;IF(MONTH(L32)=12,31,DATE(YEAR(L32),MONTH(L32)+1,1)-L32),"",O38+1))</f>
        <v>46142</v>
      </c>
      <c r="Q38" s="108" t="str">
        <f>IF(P38="","",IF(DAY(P38)+1&gt;IF(MONTH(L32)=12,31,DATE(YEAR(L32),MONTH(L32)+1,1)-L32),"",P38+1))</f>
        <v/>
      </c>
      <c r="R38" s="109" t="str">
        <f>IF(Q38="","",IF(DAY(Q38)+1&gt;IF(MONTH(L32)=12,31,DATE(YEAR(L32),MONTH(L32)+1,1)-L32),"",Q38+1))</f>
        <v/>
      </c>
      <c r="U38" s="107">
        <f>IF(DAY(AA37)+1&gt;IF(MONTH(U32)=12,31,DATE(YEAR(U32),MONTH(U32)+1,1)-U32),"",AA37+1)</f>
        <v>46110</v>
      </c>
      <c r="V38" s="108">
        <f>IF(U38="","",IF(DAY(U38)+1&gt;IF(MONTH(U32)=12,31,DATE(YEAR(U32),MONTH(U32)+1,1)-U32),"",U38+1))</f>
        <v>46111</v>
      </c>
      <c r="W38" s="108">
        <f>IF(V38="","",IF(DAY(V38)+1&gt;IF(MONTH(U32)=12,31,DATE(YEAR(U32),MONTH(U32)+1,1)-U32),"",V38+1))</f>
        <v>46112</v>
      </c>
      <c r="X38" s="108" t="str">
        <f>IF(W38="","",IF(DAY(W38)+1&gt;IF(MONTH(U32)=12,31,DATE(YEAR(U32),MONTH(U32)+1,1)-U32),"",W38+1))</f>
        <v/>
      </c>
      <c r="Y38" s="108" t="str">
        <f>IF(X38="","",IF(DAY(X38)+1&gt;IF(MONTH(U32)=12,31,DATE(YEAR(U32),MONTH(U32)+1,1)-U32),"",X38+1))</f>
        <v/>
      </c>
      <c r="Z38" s="108" t="str">
        <f>IF(Y38="","",IF(DAY(Y38)+1&gt;IF(MONTH(U32)=12,31,DATE(YEAR(U32),MONTH(U32)+1,1)-U32),"",Y38+1))</f>
        <v/>
      </c>
      <c r="AA38" s="109" t="str">
        <f>IF(Z38="","",IF(DAY(Z38)+1&gt;IF(MONTH(U32)=12,31,DATE(YEAR(U32),MONTH(U32)+1,1)-U32),"",Z38+1))</f>
        <v/>
      </c>
      <c r="AC38" s="107">
        <f>IF(DAY(AI37)+1&gt;IF(MONTH(AC32)=12,31,DATE(YEAR(AC32),MONTH(AC32)+1,1)-AC32),"",AI37+1)</f>
        <v>46138</v>
      </c>
      <c r="AD38" s="108">
        <f>IF(AC38="","",IF(DAY(AC38)+1&gt;IF(MONTH(AC32)=12,31,DATE(YEAR(AC32),MONTH(AC32)+1,1)-AC32),"",AC38+1))</f>
        <v>46139</v>
      </c>
      <c r="AE38" s="108">
        <f>IF(AD38="","",IF(DAY(AD38)+1&gt;IF(MONTH(AC32)=12,31,DATE(YEAR(AC32),MONTH(AC32)+1,1)-AC32),"",AD38+1))</f>
        <v>46140</v>
      </c>
      <c r="AF38" s="108">
        <f>IF(AE38="","",IF(DAY(AE38)+1&gt;IF(MONTH(AC32)=12,31,DATE(YEAR(AC32),MONTH(AC32)+1,1)-AC32),"",AE38+1))</f>
        <v>46141</v>
      </c>
      <c r="AG38" s="108">
        <f>IF(AF38="","",IF(DAY(AF38)+1&gt;IF(MONTH(AC32)=12,31,DATE(YEAR(AC32),MONTH(AC32)+1,1)-AC32),"",AF38+1))</f>
        <v>46142</v>
      </c>
      <c r="AH38" s="108" t="str">
        <f>IF(AG38="","",IF(DAY(AG38)+1&gt;IF(MONTH(AC32)=12,31,DATE(YEAR(AC32),MONTH(AC32)+1,1)-AC32),"",AG38+1))</f>
        <v/>
      </c>
      <c r="AI38" s="109" t="str">
        <f>IF(AH38="","",IF(DAY(AH38)+1&gt;IF(MONTH(AC32)=12,31,DATE(YEAR(AC32),MONTH(AC32)+1,1)-AC32),"",AH38+1))</f>
        <v/>
      </c>
      <c r="AL38" s="107">
        <f>IF(DAY(AR37)+1&gt;IF(MONTH(AL32)=12,31,DATE(YEAR(AL32),MONTH(AL32)+1,1)-AL32),"",AR37+1)</f>
        <v>46110</v>
      </c>
      <c r="AM38" s="108">
        <f>IF(AL38="","",IF(DAY(AL38)+1&gt;IF(MONTH(AL32)=12,31,DATE(YEAR(AL32),MONTH(AL32)+1,1)-AL32),"",AL38+1))</f>
        <v>46111</v>
      </c>
      <c r="AN38" s="108">
        <f>IF(AM38="","",IF(DAY(AM38)+1&gt;IF(MONTH(AL32)=12,31,DATE(YEAR(AL32),MONTH(AL32)+1,1)-AL32),"",AM38+1))</f>
        <v>46112</v>
      </c>
      <c r="AO38" s="108" t="str">
        <f>IF(AN38="","",IF(DAY(AN38)+1&gt;IF(MONTH(AL32)=12,31,DATE(YEAR(AL32),MONTH(AL32)+1,1)-AL32),"",AN38+1))</f>
        <v/>
      </c>
      <c r="AP38" s="108" t="str">
        <f>IF(AO38="","",IF(DAY(AO38)+1&gt;IF(MONTH(AL32)=12,31,DATE(YEAR(AL32),MONTH(AL32)+1,1)-AL32),"",AO38+1))</f>
        <v/>
      </c>
      <c r="AQ38" s="108" t="str">
        <f>IF(AP38="","",IF(DAY(AP38)+1&gt;IF(MONTH(AL32)=12,31,DATE(YEAR(AL32),MONTH(AL32)+1,1)-AL32),"",AP38+1))</f>
        <v/>
      </c>
      <c r="AR38" s="109" t="str">
        <f>IF(AQ38="","",IF(DAY(AQ38)+1&gt;IF(MONTH(AL32)=12,31,DATE(YEAR(AL32),MONTH(AL32)+1,1)-AL32),"",AQ38+1))</f>
        <v/>
      </c>
      <c r="AT38" s="107">
        <f>IF(DAY(AZ37)+1&gt;IF(MONTH(AT32)=12,31,DATE(YEAR(AT32),MONTH(AT32)+1,1)-AT32),"",AZ37+1)</f>
        <v>46138</v>
      </c>
      <c r="AU38" s="108">
        <f>IF(AT38="","",IF(DAY(AT38)+1&gt;IF(MONTH(AT32)=12,31,DATE(YEAR(AT32),MONTH(AT32)+1,1)-AT32),"",AT38+1))</f>
        <v>46139</v>
      </c>
      <c r="AV38" s="108">
        <f>IF(AU38="","",IF(DAY(AU38)+1&gt;IF(MONTH(AT32)=12,31,DATE(YEAR(AT32),MONTH(AT32)+1,1)-AT32),"",AU38+1))</f>
        <v>46140</v>
      </c>
      <c r="AW38" s="108">
        <f>IF(AV38="","",IF(DAY(AV38)+1&gt;IF(MONTH(AT32)=12,31,DATE(YEAR(AT32),MONTH(AT32)+1,1)-AT32),"",AV38+1))</f>
        <v>46141</v>
      </c>
      <c r="AX38" s="108">
        <f>IF(AW38="","",IF(DAY(AW38)+1&gt;IF(MONTH(AT32)=12,31,DATE(YEAR(AT32),MONTH(AT32)+1,1)-AT32),"",AW38+1))</f>
        <v>46142</v>
      </c>
      <c r="AY38" s="108" t="str">
        <f>IF(AX38="","",IF(DAY(AX38)+1&gt;IF(MONTH(AT32)=12,31,DATE(YEAR(AT32),MONTH(AT32)+1,1)-AT32),"",AX38+1))</f>
        <v/>
      </c>
      <c r="AZ38" s="109" t="str">
        <f>IF(AY38="","",IF(DAY(AY38)+1&gt;IF(MONTH(AT32)=12,31,DATE(YEAR(AT32),MONTH(AT32)+1,1)-AT32),"",AY38+1))</f>
        <v/>
      </c>
      <c r="BC38" s="107">
        <f>IF(DAY(BI37)+1&gt;IF(MONTH(BC32)=12,31,DATE(YEAR(BC32),MONTH(BC32)+1,1)-BC32),"",BI37+1)</f>
        <v>46110</v>
      </c>
      <c r="BD38" s="108">
        <f>IF(BC38="","",IF(DAY(BC38)+1&gt;IF(MONTH(BC32)=12,31,DATE(YEAR(BC32),MONTH(BC32)+1,1)-BC32),"",BC38+1))</f>
        <v>46111</v>
      </c>
      <c r="BE38" s="108">
        <f>IF(BD38="","",IF(DAY(BD38)+1&gt;IF(MONTH(BC32)=12,31,DATE(YEAR(BC32),MONTH(BC32)+1,1)-BC32),"",BD38+1))</f>
        <v>46112</v>
      </c>
      <c r="BF38" s="108" t="str">
        <f>IF(BE38="","",IF(DAY(BE38)+1&gt;IF(MONTH(BC32)=12,31,DATE(YEAR(BC32),MONTH(BC32)+1,1)-BC32),"",BE38+1))</f>
        <v/>
      </c>
      <c r="BG38" s="108" t="str">
        <f>IF(BF38="","",IF(DAY(BF38)+1&gt;IF(MONTH(BC32)=12,31,DATE(YEAR(BC32),MONTH(BC32)+1,1)-BC32),"",BF38+1))</f>
        <v/>
      </c>
      <c r="BH38" s="108" t="str">
        <f>IF(BG38="","",IF(DAY(BG38)+1&gt;IF(MONTH(BC32)=12,31,DATE(YEAR(BC32),MONTH(BC32)+1,1)-BC32),"",BG38+1))</f>
        <v/>
      </c>
      <c r="BI38" s="109" t="str">
        <f>IF(BH38="","",IF(DAY(BH38)+1&gt;IF(MONTH(BC32)=12,31,DATE(YEAR(BC32),MONTH(BC32)+1,1)-BC32),"",BH38+1))</f>
        <v/>
      </c>
      <c r="BK38" s="107">
        <f>IF(DAY(BQ37)+1&gt;IF(MONTH(BK32)=12,31,DATE(YEAR(BK32),MONTH(BK32)+1,1)-BK32),"",BQ37+1)</f>
        <v>46138</v>
      </c>
      <c r="BL38" s="108">
        <f>IF(BK38="","",IF(DAY(BK38)+1&gt;IF(MONTH(BK32)=12,31,DATE(YEAR(BK32),MONTH(BK32)+1,1)-BK32),"",BK38+1))</f>
        <v>46139</v>
      </c>
      <c r="BM38" s="108">
        <f>IF(BL38="","",IF(DAY(BL38)+1&gt;IF(MONTH(BK32)=12,31,DATE(YEAR(BK32),MONTH(BK32)+1,1)-BK32),"",BL38+1))</f>
        <v>46140</v>
      </c>
      <c r="BN38" s="108">
        <f>IF(BM38="","",IF(DAY(BM38)+1&gt;IF(MONTH(BK32)=12,31,DATE(YEAR(BK32),MONTH(BK32)+1,1)-BK32),"",BM38+1))</f>
        <v>46141</v>
      </c>
      <c r="BO38" s="108">
        <f>IF(BN38="","",IF(DAY(BN38)+1&gt;IF(MONTH(BK32)=12,31,DATE(YEAR(BK32),MONTH(BK32)+1,1)-BK32),"",BN38+1))</f>
        <v>46142</v>
      </c>
      <c r="BP38" s="108" t="str">
        <f>IF(BO38="","",IF(DAY(BO38)+1&gt;IF(MONTH(BK32)=12,31,DATE(YEAR(BK32),MONTH(BK32)+1,1)-BK32),"",BO38+1))</f>
        <v/>
      </c>
      <c r="BQ38" s="109" t="str">
        <f>IF(BP38="","",IF(DAY(BP38)+1&gt;IF(MONTH(BK32)=12,31,DATE(YEAR(BK32),MONTH(BK32)+1,1)-BK32),"",BP38+1))</f>
        <v/>
      </c>
      <c r="BT38" s="107">
        <f>IF(DAY(BZ37)+1&gt;IF(MONTH(BT32)=12,31,DATE(YEAR(BT32),MONTH(BT32)+1,1)-BT32),"",BZ37+1)</f>
        <v>46110</v>
      </c>
      <c r="BU38" s="108">
        <f>IF(BT38="","",IF(DAY(BT38)+1&gt;IF(MONTH(BT32)=12,31,DATE(YEAR(BT32),MONTH(BT32)+1,1)-BT32),"",BT38+1))</f>
        <v>46111</v>
      </c>
      <c r="BV38" s="108">
        <f>IF(BU38="","",IF(DAY(BU38)+1&gt;IF(MONTH(BT32)=12,31,DATE(YEAR(BT32),MONTH(BT32)+1,1)-BT32),"",BU38+1))</f>
        <v>46112</v>
      </c>
      <c r="BW38" s="108" t="str">
        <f>IF(BV38="","",IF(DAY(BV38)+1&gt;IF(MONTH(BT32)=12,31,DATE(YEAR(BT32),MONTH(BT32)+1,1)-BT32),"",BV38+1))</f>
        <v/>
      </c>
      <c r="BX38" s="108" t="str">
        <f>IF(BW38="","",IF(DAY(BW38)+1&gt;IF(MONTH(BT32)=12,31,DATE(YEAR(BT32),MONTH(BT32)+1,1)-BT32),"",BW38+1))</f>
        <v/>
      </c>
      <c r="BY38" s="108" t="str">
        <f>IF(BX38="","",IF(DAY(BX38)+1&gt;IF(MONTH(BT32)=12,31,DATE(YEAR(BT32),MONTH(BT32)+1,1)-BT32),"",BX38+1))</f>
        <v/>
      </c>
      <c r="BZ38" s="109" t="str">
        <f>IF(BY38="","",IF(DAY(BY38)+1&gt;IF(MONTH(BT32)=12,31,DATE(YEAR(BT32),MONTH(BT32)+1,1)-BT32),"",BY38+1))</f>
        <v/>
      </c>
      <c r="CB38" s="107">
        <f>IF(DAY(CH37)+1&gt;IF(MONTH(CB32)=12,31,DATE(YEAR(CB32),MONTH(CB32)+1,1)-CB32),"",CH37+1)</f>
        <v>46138</v>
      </c>
      <c r="CC38" s="108">
        <f>IF(CB38="","",IF(DAY(CB38)+1&gt;IF(MONTH(CB32)=12,31,DATE(YEAR(CB32),MONTH(CB32)+1,1)-CB32),"",CB38+1))</f>
        <v>46139</v>
      </c>
      <c r="CD38" s="108">
        <f>IF(CC38="","",IF(DAY(CC38)+1&gt;IF(MONTH(CB32)=12,31,DATE(YEAR(CB32),MONTH(CB32)+1,1)-CB32),"",CC38+1))</f>
        <v>46140</v>
      </c>
      <c r="CE38" s="108">
        <f>IF(CD38="","",IF(DAY(CD38)+1&gt;IF(MONTH(CB32)=12,31,DATE(YEAR(CB32),MONTH(CB32)+1,1)-CB32),"",CD38+1))</f>
        <v>46141</v>
      </c>
      <c r="CF38" s="108">
        <f>IF(CE38="","",IF(DAY(CE38)+1&gt;IF(MONTH(CB32)=12,31,DATE(YEAR(CB32),MONTH(CB32)+1,1)-CB32),"",CE38+1))</f>
        <v>46142</v>
      </c>
      <c r="CG38" s="108" t="str">
        <f>IF(CF38="","",IF(DAY(CF38)+1&gt;IF(MONTH(CB32)=12,31,DATE(YEAR(CB32),MONTH(CB32)+1,1)-CB32),"",CF38+1))</f>
        <v/>
      </c>
      <c r="CH38" s="109" t="str">
        <f>IF(CG38="","",IF(DAY(CG38)+1&gt;IF(MONTH(CB32)=12,31,DATE(YEAR(CB32),MONTH(CB32)+1,1)-CB32),"",CG38+1))</f>
        <v/>
      </c>
    </row>
    <row r="39" spans="2:88" ht="7.5" customHeight="1">
      <c r="D39" s="110" t="str">
        <f>IF(J38="","",IF(DAY(J38)+1&gt;IF(MONTH(D32)=12,31,DATE(YEAR(D32),MONTH(D32)+1,1)-D32),"",J38+1))</f>
        <v/>
      </c>
      <c r="E39" s="111" t="str">
        <f>IF(D39="","",IF(DAY(D39)+1&gt;IF(MONTH(D32)=12,31,DATE(YEAR(D32),MONTH(D32)+1,1)-D32),"",D39+1))</f>
        <v/>
      </c>
      <c r="F39" s="401" t="str">
        <f>VLOOKUP(D32,祝名,2,FALSE)</f>
        <v>20（春分の日）</v>
      </c>
      <c r="G39" s="401"/>
      <c r="H39" s="401"/>
      <c r="I39" s="401"/>
      <c r="J39" s="402"/>
      <c r="L39" s="110" t="str">
        <f>IF(R38="","",IF(DAY(R38)+1&gt;IF(MONTH(L32)=12,31,DATE(YEAR(L32),MONTH(L32)+1,1)-L32),"",R38+1))</f>
        <v/>
      </c>
      <c r="M39" s="111" t="str">
        <f>IF(L39="","",IF(DAY(L39)+1&gt;IF(MONTH(L32)=12,31,DATE(YEAR(L32),MONTH(L32)+1,1)-L32),"",L39+1))</f>
        <v/>
      </c>
      <c r="N39" s="401" t="str">
        <f>VLOOKUP(L32,祝名,2,FALSE)</f>
        <v>29（昭和の日）</v>
      </c>
      <c r="O39" s="401"/>
      <c r="P39" s="401"/>
      <c r="Q39" s="401"/>
      <c r="R39" s="402"/>
      <c r="U39" s="110" t="str">
        <f>IF(AA38="","",IF(DAY(AA38)+1&gt;IF(MONTH(U32)=12,31,DATE(YEAR(U32),MONTH(U32)+1,1)-U32),"",AA38+1))</f>
        <v/>
      </c>
      <c r="V39" s="111" t="str">
        <f>IF(U39="","",IF(DAY(U39)+1&gt;IF(MONTH(U32)=12,31,DATE(YEAR(U32),MONTH(U32)+1,1)-U32),"",U39+1))</f>
        <v/>
      </c>
      <c r="W39" s="401" t="str">
        <f>VLOOKUP(U32,祝名,2,FALSE)</f>
        <v>20（春分の日）</v>
      </c>
      <c r="X39" s="401"/>
      <c r="Y39" s="401"/>
      <c r="Z39" s="401"/>
      <c r="AA39" s="402"/>
      <c r="AC39" s="110" t="str">
        <f>IF(AI38="","",IF(DAY(AI38)+1&gt;IF(MONTH(AC32)=12,31,DATE(YEAR(AC32),MONTH(AC32)+1,1)-AC32),"",AI38+1))</f>
        <v/>
      </c>
      <c r="AD39" s="111" t="str">
        <f>IF(AC39="","",IF(DAY(AC39)+1&gt;IF(MONTH(AC32)=12,31,DATE(YEAR(AC32),MONTH(AC32)+1,1)-AC32),"",AC39+1))</f>
        <v/>
      </c>
      <c r="AE39" s="401" t="str">
        <f>VLOOKUP(AC32,祝名,2,FALSE)</f>
        <v>29（昭和の日）</v>
      </c>
      <c r="AF39" s="401"/>
      <c r="AG39" s="401"/>
      <c r="AH39" s="401"/>
      <c r="AI39" s="402"/>
      <c r="AL39" s="110" t="str">
        <f>IF(AR38="","",IF(DAY(AR38)+1&gt;IF(MONTH(AL32)=12,31,DATE(YEAR(AL32),MONTH(AL32)+1,1)-AL32),"",AR38+1))</f>
        <v/>
      </c>
      <c r="AM39" s="111" t="str">
        <f>IF(AL39="","",IF(DAY(AL39)+1&gt;IF(MONTH(AL32)=12,31,DATE(YEAR(AL32),MONTH(AL32)+1,1)-AL32),"",AL39+1))</f>
        <v/>
      </c>
      <c r="AN39" s="401" t="str">
        <f>VLOOKUP(AL32,祝名,2,FALSE)</f>
        <v>20（春分の日）</v>
      </c>
      <c r="AO39" s="401"/>
      <c r="AP39" s="401"/>
      <c r="AQ39" s="401"/>
      <c r="AR39" s="402"/>
      <c r="AT39" s="110" t="str">
        <f>IF(AZ38="","",IF(DAY(AZ38)+1&gt;IF(MONTH(AT32)=12,31,DATE(YEAR(AT32),MONTH(AT32)+1,1)-AT32),"",AZ38+1))</f>
        <v/>
      </c>
      <c r="AU39" s="111" t="str">
        <f>IF(AT39="","",IF(DAY(AT39)+1&gt;IF(MONTH(AT32)=12,31,DATE(YEAR(AT32),MONTH(AT32)+1,1)-AT32),"",AT39+1))</f>
        <v/>
      </c>
      <c r="AV39" s="401" t="str">
        <f>VLOOKUP(AT32,祝名,2,FALSE)</f>
        <v>29（昭和の日）</v>
      </c>
      <c r="AW39" s="401"/>
      <c r="AX39" s="401"/>
      <c r="AY39" s="401"/>
      <c r="AZ39" s="402"/>
      <c r="BC39" s="110" t="str">
        <f>IF(BI38="","",IF(DAY(BI38)+1&gt;IF(MONTH(BC32)=12,31,DATE(YEAR(BC32),MONTH(BC32)+1,1)-BC32),"",BI38+1))</f>
        <v/>
      </c>
      <c r="BD39" s="111" t="str">
        <f>IF(BC39="","",IF(DAY(BC39)+1&gt;IF(MONTH(BC32)=12,31,DATE(YEAR(BC32),MONTH(BC32)+1,1)-BC32),"",BC39+1))</f>
        <v/>
      </c>
      <c r="BE39" s="401" t="str">
        <f>VLOOKUP(BC32,祝名,2,FALSE)</f>
        <v>20（春分の日）</v>
      </c>
      <c r="BF39" s="401"/>
      <c r="BG39" s="401"/>
      <c r="BH39" s="401"/>
      <c r="BI39" s="402"/>
      <c r="BK39" s="110" t="str">
        <f>IF(BQ38="","",IF(DAY(BQ38)+1&gt;IF(MONTH(BK32)=12,31,DATE(YEAR(BK32),MONTH(BK32)+1,1)-BK32),"",BQ38+1))</f>
        <v/>
      </c>
      <c r="BL39" s="111" t="str">
        <f>IF(BK39="","",IF(DAY(BK39)+1&gt;IF(MONTH(BK32)=12,31,DATE(YEAR(BK32),MONTH(BK32)+1,1)-BK32),"",BK39+1))</f>
        <v/>
      </c>
      <c r="BM39" s="401" t="str">
        <f>VLOOKUP(BK32,祝名,2,FALSE)</f>
        <v>29（昭和の日）</v>
      </c>
      <c r="BN39" s="401"/>
      <c r="BO39" s="401"/>
      <c r="BP39" s="401"/>
      <c r="BQ39" s="402"/>
      <c r="BT39" s="110" t="str">
        <f>IF(BZ38="","",IF(DAY(BZ38)+1&gt;IF(MONTH(BT32)=12,31,DATE(YEAR(BT32),MONTH(BT32)+1,1)-BT32),"",BZ38+1))</f>
        <v/>
      </c>
      <c r="BU39" s="111" t="str">
        <f>IF(BT39="","",IF(DAY(BT39)+1&gt;IF(MONTH(BT32)=12,31,DATE(YEAR(BT32),MONTH(BT32)+1,1)-BT32),"",BT39+1))</f>
        <v/>
      </c>
      <c r="BV39" s="401" t="str">
        <f>VLOOKUP(BT32,祝名,2,FALSE)</f>
        <v>20（春分の日）</v>
      </c>
      <c r="BW39" s="401"/>
      <c r="BX39" s="401"/>
      <c r="BY39" s="401"/>
      <c r="BZ39" s="402"/>
      <c r="CB39" s="110" t="str">
        <f>IF(CH38="","",IF(DAY(CH38)+1&gt;IF(MONTH(CB32)=12,31,DATE(YEAR(CB32),MONTH(CB32)+1,1)-CB32),"",CH38+1))</f>
        <v/>
      </c>
      <c r="CC39" s="111" t="str">
        <f>IF(CB39="","",IF(DAY(CB39)+1&gt;IF(MONTH(CB32)=12,31,DATE(YEAR(CB32),MONTH(CB32)+1,1)-CB32),"",CB39+1))</f>
        <v/>
      </c>
      <c r="CD39" s="401" t="str">
        <f>VLOOKUP(CB32,祝名,2,FALSE)</f>
        <v>29（昭和の日）</v>
      </c>
      <c r="CE39" s="401"/>
      <c r="CF39" s="401"/>
      <c r="CG39" s="401"/>
      <c r="CH39" s="402"/>
    </row>
    <row r="40" spans="2:88" ht="6.75" customHeight="1">
      <c r="B40" s="7"/>
      <c r="C40" s="7"/>
      <c r="S40" s="7"/>
      <c r="T40" s="7"/>
      <c r="AJ40" s="7"/>
      <c r="AK40" s="7"/>
      <c r="BA40" s="7"/>
      <c r="BB40" s="7"/>
      <c r="BR40" s="7"/>
      <c r="BS40" s="7"/>
      <c r="CI40" s="7"/>
    </row>
    <row r="41" spans="2:88" ht="3" customHeight="1">
      <c r="B41" s="21"/>
      <c r="C41" s="7"/>
      <c r="T41" s="7"/>
      <c r="AJ41" s="7"/>
      <c r="AK41" s="7"/>
      <c r="BA41" s="7"/>
      <c r="BB41" s="7"/>
      <c r="BR41" s="7"/>
      <c r="BS41" s="7"/>
      <c r="CI41" s="7"/>
      <c r="CJ41" s="21"/>
    </row>
    <row r="42" spans="2:88" ht="2.25" customHeight="1">
      <c r="B42" s="7"/>
      <c r="C42" s="7"/>
      <c r="T42" s="7"/>
      <c r="AJ42" s="7"/>
      <c r="AK42" s="7"/>
      <c r="BA42" s="7"/>
      <c r="BB42" s="7"/>
      <c r="BR42" s="7"/>
      <c r="BS42" s="7"/>
      <c r="CI42" s="7"/>
    </row>
    <row r="43" spans="2:88" ht="9.75" customHeight="1">
      <c r="D43" s="397">
        <f>$D$5</f>
        <v>45901</v>
      </c>
      <c r="E43" s="397"/>
      <c r="F43" s="398" t="str">
        <f>DBCS(MONTH(D43))</f>
        <v>９</v>
      </c>
      <c r="G43" s="398"/>
      <c r="H43" s="398" t="s">
        <v>364</v>
      </c>
      <c r="I43" s="399" t="str">
        <f>IF(D43&gt;=43586,"令和"&amp;IF(YEAR(D43)-2018=1,"元",YEAR(D43)-2018),"平成"&amp;(YEAR(D43)-1988))</f>
        <v>令和7</v>
      </c>
      <c r="J43" s="399"/>
      <c r="L43" s="400">
        <f>IF(MONTH(D43)=12,DATE(YEAR(D43)+1,1,1),DATE(YEAR(D43),MONTH(D43)+1,1))</f>
        <v>45931</v>
      </c>
      <c r="M43" s="400"/>
      <c r="N43" s="398" t="str">
        <f>DBCS(MONTH(L43))</f>
        <v>１０</v>
      </c>
      <c r="O43" s="398"/>
      <c r="P43" s="398" t="s">
        <v>364</v>
      </c>
      <c r="Q43" s="399" t="str">
        <f>IF(L43&gt;=43586,"令和"&amp;IF(YEAR(L43)-2018=1,"元",YEAR(L43)-2018),"平成"&amp;(YEAR(L43)-1988))</f>
        <v>令和7</v>
      </c>
      <c r="R43" s="399"/>
      <c r="U43" s="397">
        <f>$D$5</f>
        <v>45901</v>
      </c>
      <c r="V43" s="397"/>
      <c r="W43" s="398" t="str">
        <f>DBCS(MONTH(U43))</f>
        <v>９</v>
      </c>
      <c r="X43" s="398"/>
      <c r="Y43" s="398" t="s">
        <v>364</v>
      </c>
      <c r="Z43" s="399" t="str">
        <f>IF(U43&gt;=43586,"令和"&amp;IF(YEAR(U43)-2018=1,"元",YEAR(U43)-2018),"平成"&amp;(YEAR(U43)-1988))</f>
        <v>令和7</v>
      </c>
      <c r="AA43" s="399"/>
      <c r="AC43" s="400">
        <f>IF(MONTH(U43)=12,DATE(YEAR(U43)+1,1,1),DATE(YEAR(U43),MONTH(U43)+1,1))</f>
        <v>45931</v>
      </c>
      <c r="AD43" s="400"/>
      <c r="AE43" s="398" t="str">
        <f>DBCS(MONTH(AC43))</f>
        <v>１０</v>
      </c>
      <c r="AF43" s="398"/>
      <c r="AG43" s="398" t="s">
        <v>364</v>
      </c>
      <c r="AH43" s="399" t="str">
        <f>IF(AC43&gt;=43586,"令和"&amp;IF(YEAR(AC43)-2018=1,"元",YEAR(AC43)-2018),"平成"&amp;(YEAR(AC43)-1988))</f>
        <v>令和7</v>
      </c>
      <c r="AI43" s="399"/>
      <c r="AL43" s="397">
        <f>$D$5</f>
        <v>45901</v>
      </c>
      <c r="AM43" s="397"/>
      <c r="AN43" s="398" t="str">
        <f>DBCS(MONTH(AL43))</f>
        <v>９</v>
      </c>
      <c r="AO43" s="398"/>
      <c r="AP43" s="398" t="s">
        <v>364</v>
      </c>
      <c r="AQ43" s="399" t="str">
        <f>IF(AL43&gt;=43586,"令和"&amp;IF(YEAR(AL43)-2018=1,"元",YEAR(AL43)-2018),"平成"&amp;(YEAR(AL43)-1988))</f>
        <v>令和7</v>
      </c>
      <c r="AR43" s="399"/>
      <c r="AT43" s="400">
        <f>IF(MONTH(AL43)=12,DATE(YEAR(AL43)+1,1,1),DATE(YEAR(AL43),MONTH(AL43)+1,1))</f>
        <v>45931</v>
      </c>
      <c r="AU43" s="400"/>
      <c r="AV43" s="398" t="str">
        <f>DBCS(MONTH(AT43))</f>
        <v>１０</v>
      </c>
      <c r="AW43" s="398"/>
      <c r="AX43" s="398" t="s">
        <v>364</v>
      </c>
      <c r="AY43" s="399" t="str">
        <f>IF(AT43&gt;=43586,"令和"&amp;IF(YEAR(AT43)-2018=1,"元",YEAR(AT43)-2018),"平成"&amp;(YEAR(AT43)-1988))</f>
        <v>令和7</v>
      </c>
      <c r="AZ43" s="399"/>
      <c r="BC43" s="397">
        <f>$D$5</f>
        <v>45901</v>
      </c>
      <c r="BD43" s="397"/>
      <c r="BE43" s="398" t="str">
        <f>DBCS(MONTH(BC43))</f>
        <v>９</v>
      </c>
      <c r="BF43" s="398"/>
      <c r="BG43" s="398" t="s">
        <v>364</v>
      </c>
      <c r="BH43" s="399" t="str">
        <f>IF(BC43&gt;=43586,"令和"&amp;IF(YEAR(BC43)-2018=1,"元",YEAR(BC43)-2018),"平成"&amp;(YEAR(BC43)-1988))</f>
        <v>令和7</v>
      </c>
      <c r="BI43" s="399"/>
      <c r="BK43" s="400">
        <f>IF(MONTH(BC43)=12,DATE(YEAR(BC43)+1,1,1),DATE(YEAR(BC43),MONTH(BC43)+1,1))</f>
        <v>45931</v>
      </c>
      <c r="BL43" s="400"/>
      <c r="BM43" s="398" t="str">
        <f>DBCS(MONTH(BK43))</f>
        <v>１０</v>
      </c>
      <c r="BN43" s="398"/>
      <c r="BO43" s="398" t="s">
        <v>364</v>
      </c>
      <c r="BP43" s="399" t="str">
        <f>IF(BK43&gt;=43586,"令和"&amp;IF(YEAR(BK43)-2018=1,"元",YEAR(BK43)-2018),"平成"&amp;(YEAR(BK43)-1988))</f>
        <v>令和7</v>
      </c>
      <c r="BQ43" s="399"/>
      <c r="BT43" s="397">
        <f>$D$5</f>
        <v>45901</v>
      </c>
      <c r="BU43" s="397"/>
      <c r="BV43" s="398" t="str">
        <f>DBCS(MONTH(BT43))</f>
        <v>９</v>
      </c>
      <c r="BW43" s="398"/>
      <c r="BX43" s="398" t="s">
        <v>364</v>
      </c>
      <c r="BY43" s="399" t="str">
        <f>IF(BT43&gt;=43586,"令和"&amp;IF(YEAR(BT43)-2018=1,"元",YEAR(BT43)-2018),"平成"&amp;(YEAR(BT43)-1988))</f>
        <v>令和7</v>
      </c>
      <c r="BZ43" s="399"/>
      <c r="CB43" s="400">
        <f>IF(MONTH(BT43)=12,DATE(YEAR(BT43)+1,1,1),DATE(YEAR(BT43),MONTH(BT43)+1,1))</f>
        <v>45931</v>
      </c>
      <c r="CC43" s="400"/>
      <c r="CD43" s="398" t="str">
        <f>DBCS(MONTH(CB43))</f>
        <v>１０</v>
      </c>
      <c r="CE43" s="398"/>
      <c r="CF43" s="398" t="s">
        <v>364</v>
      </c>
      <c r="CG43" s="399" t="str">
        <f>IF(CB43&gt;=43586,"令和"&amp;IF(YEAR(CB43)-2018=1,"元",YEAR(CB43)-2018),"平成"&amp;(YEAR(CB43)-1988))</f>
        <v>令和7</v>
      </c>
      <c r="CH43" s="399"/>
    </row>
    <row r="44" spans="2:88" ht="6.75" customHeight="1">
      <c r="D44" s="114" t="s">
        <v>218</v>
      </c>
      <c r="E44" s="140" t="s">
        <v>171</v>
      </c>
      <c r="F44" s="140" t="s">
        <v>172</v>
      </c>
      <c r="G44" s="140" t="s">
        <v>173</v>
      </c>
      <c r="H44" s="140" t="s">
        <v>174</v>
      </c>
      <c r="I44" s="140" t="s">
        <v>469</v>
      </c>
      <c r="J44" s="116" t="s">
        <v>176</v>
      </c>
      <c r="L44" s="114" t="s">
        <v>218</v>
      </c>
      <c r="M44" s="140" t="s">
        <v>171</v>
      </c>
      <c r="N44" s="140" t="s">
        <v>172</v>
      </c>
      <c r="O44" s="140" t="s">
        <v>173</v>
      </c>
      <c r="P44" s="140" t="s">
        <v>174</v>
      </c>
      <c r="Q44" s="140" t="s">
        <v>469</v>
      </c>
      <c r="R44" s="116" t="s">
        <v>176</v>
      </c>
      <c r="U44" s="114" t="s">
        <v>218</v>
      </c>
      <c r="V44" s="140" t="s">
        <v>171</v>
      </c>
      <c r="W44" s="140" t="s">
        <v>172</v>
      </c>
      <c r="X44" s="140" t="s">
        <v>173</v>
      </c>
      <c r="Y44" s="140" t="s">
        <v>174</v>
      </c>
      <c r="Z44" s="140" t="s">
        <v>469</v>
      </c>
      <c r="AA44" s="116" t="s">
        <v>176</v>
      </c>
      <c r="AC44" s="114" t="s">
        <v>218</v>
      </c>
      <c r="AD44" s="140" t="s">
        <v>171</v>
      </c>
      <c r="AE44" s="140" t="s">
        <v>172</v>
      </c>
      <c r="AF44" s="140" t="s">
        <v>173</v>
      </c>
      <c r="AG44" s="140" t="s">
        <v>174</v>
      </c>
      <c r="AH44" s="140" t="s">
        <v>469</v>
      </c>
      <c r="AI44" s="116" t="s">
        <v>176</v>
      </c>
      <c r="AL44" s="114" t="s">
        <v>218</v>
      </c>
      <c r="AM44" s="140" t="s">
        <v>171</v>
      </c>
      <c r="AN44" s="140" t="s">
        <v>172</v>
      </c>
      <c r="AO44" s="140" t="s">
        <v>173</v>
      </c>
      <c r="AP44" s="140" t="s">
        <v>174</v>
      </c>
      <c r="AQ44" s="140" t="s">
        <v>469</v>
      </c>
      <c r="AR44" s="116" t="s">
        <v>176</v>
      </c>
      <c r="AT44" s="114" t="s">
        <v>218</v>
      </c>
      <c r="AU44" s="140" t="s">
        <v>171</v>
      </c>
      <c r="AV44" s="140" t="s">
        <v>172</v>
      </c>
      <c r="AW44" s="140" t="s">
        <v>173</v>
      </c>
      <c r="AX44" s="140" t="s">
        <v>174</v>
      </c>
      <c r="AY44" s="140" t="s">
        <v>469</v>
      </c>
      <c r="AZ44" s="116" t="s">
        <v>176</v>
      </c>
      <c r="BC44" s="114" t="s">
        <v>218</v>
      </c>
      <c r="BD44" s="140" t="s">
        <v>171</v>
      </c>
      <c r="BE44" s="140" t="s">
        <v>172</v>
      </c>
      <c r="BF44" s="140" t="s">
        <v>173</v>
      </c>
      <c r="BG44" s="140" t="s">
        <v>174</v>
      </c>
      <c r="BH44" s="140" t="s">
        <v>469</v>
      </c>
      <c r="BI44" s="116" t="s">
        <v>176</v>
      </c>
      <c r="BK44" s="114" t="s">
        <v>218</v>
      </c>
      <c r="BL44" s="140" t="s">
        <v>171</v>
      </c>
      <c r="BM44" s="140" t="s">
        <v>172</v>
      </c>
      <c r="BN44" s="140" t="s">
        <v>173</v>
      </c>
      <c r="BO44" s="140" t="s">
        <v>174</v>
      </c>
      <c r="BP44" s="140" t="s">
        <v>469</v>
      </c>
      <c r="BQ44" s="116" t="s">
        <v>176</v>
      </c>
      <c r="BT44" s="114" t="s">
        <v>218</v>
      </c>
      <c r="BU44" s="140" t="s">
        <v>171</v>
      </c>
      <c r="BV44" s="140" t="s">
        <v>172</v>
      </c>
      <c r="BW44" s="140" t="s">
        <v>173</v>
      </c>
      <c r="BX44" s="140" t="s">
        <v>174</v>
      </c>
      <c r="BY44" s="140" t="s">
        <v>469</v>
      </c>
      <c r="BZ44" s="116" t="s">
        <v>176</v>
      </c>
      <c r="CB44" s="114" t="s">
        <v>218</v>
      </c>
      <c r="CC44" s="140" t="s">
        <v>171</v>
      </c>
      <c r="CD44" s="140" t="s">
        <v>172</v>
      </c>
      <c r="CE44" s="140" t="s">
        <v>173</v>
      </c>
      <c r="CF44" s="140" t="s">
        <v>174</v>
      </c>
      <c r="CG44" s="140" t="s">
        <v>469</v>
      </c>
      <c r="CH44" s="116" t="s">
        <v>176</v>
      </c>
    </row>
    <row r="45" spans="2:88" ht="7.5" customHeight="1">
      <c r="D45" s="107" t="str">
        <f>IF(WEEKDAY(D43)=1,D43,"")</f>
        <v/>
      </c>
      <c r="E45" s="108">
        <f>IF(D45="",IF(WEEKDAY(D43)=2,D43,""),D45+1)</f>
        <v>45901</v>
      </c>
      <c r="F45" s="108">
        <f>IF(E45="",IF(WEEKDAY(D43)=3,D43,""),E45+1)</f>
        <v>45902</v>
      </c>
      <c r="G45" s="108">
        <f>IF(F45="",IF(WEEKDAY(D43)=4,D43,""),F45+1)</f>
        <v>45903</v>
      </c>
      <c r="H45" s="108">
        <f>IF(G45="",IF(WEEKDAY(D43)=5,D43,""),G45+1)</f>
        <v>45904</v>
      </c>
      <c r="I45" s="108">
        <f>IF(H45="",IF(WEEKDAY(D43)=6,D43,""),H45+1)</f>
        <v>45905</v>
      </c>
      <c r="J45" s="109">
        <f>IF(I45="",D43,I45+1)</f>
        <v>45906</v>
      </c>
      <c r="L45" s="107" t="str">
        <f>IF(WEEKDAY(L43)=1,L43,"")</f>
        <v/>
      </c>
      <c r="M45" s="108" t="str">
        <f>IF(L45="",IF(WEEKDAY(L43)=2,L43,""),L45+1)</f>
        <v/>
      </c>
      <c r="N45" s="108" t="str">
        <f>IF(M45="",IF(WEEKDAY(L43)=3,L43,""),M45+1)</f>
        <v/>
      </c>
      <c r="O45" s="108">
        <f>IF(N45="",IF(WEEKDAY(L43)=4,L43,""),N45+1)</f>
        <v>45931</v>
      </c>
      <c r="P45" s="108">
        <f>IF(O45="",IF(WEEKDAY(L43)=5,L43,""),O45+1)</f>
        <v>45932</v>
      </c>
      <c r="Q45" s="108">
        <f>IF(P45="",IF(WEEKDAY(L43)=6,L43,""),P45+1)</f>
        <v>45933</v>
      </c>
      <c r="R45" s="109">
        <f>IF(Q45="",L43,Q45+1)</f>
        <v>45934</v>
      </c>
      <c r="U45" s="107" t="str">
        <f>IF(WEEKDAY(U43)=1,U43,"")</f>
        <v/>
      </c>
      <c r="V45" s="108">
        <f>IF(U45="",IF(WEEKDAY(U43)=2,U43,""),U45+1)</f>
        <v>45901</v>
      </c>
      <c r="W45" s="108">
        <f>IF(V45="",IF(WEEKDAY(U43)=3,U43,""),V45+1)</f>
        <v>45902</v>
      </c>
      <c r="X45" s="108">
        <f>IF(W45="",IF(WEEKDAY(U43)=4,U43,""),W45+1)</f>
        <v>45903</v>
      </c>
      <c r="Y45" s="108">
        <f>IF(X45="",IF(WEEKDAY(U43)=5,U43,""),X45+1)</f>
        <v>45904</v>
      </c>
      <c r="Z45" s="108">
        <f>IF(Y45="",IF(WEEKDAY(U43)=6,U43,""),Y45+1)</f>
        <v>45905</v>
      </c>
      <c r="AA45" s="109">
        <f>IF(Z45="",U43,Z45+1)</f>
        <v>45906</v>
      </c>
      <c r="AC45" s="107" t="str">
        <f>IF(WEEKDAY(AC43)=1,AC43,"")</f>
        <v/>
      </c>
      <c r="AD45" s="108" t="str">
        <f>IF(AC45="",IF(WEEKDAY(AC43)=2,AC43,""),AC45+1)</f>
        <v/>
      </c>
      <c r="AE45" s="108" t="str">
        <f>IF(AD45="",IF(WEEKDAY(AC43)=3,AC43,""),AD45+1)</f>
        <v/>
      </c>
      <c r="AF45" s="108">
        <f>IF(AE45="",IF(WEEKDAY(AC43)=4,AC43,""),AE45+1)</f>
        <v>45931</v>
      </c>
      <c r="AG45" s="108">
        <f>IF(AF45="",IF(WEEKDAY(AC43)=5,AC43,""),AF45+1)</f>
        <v>45932</v>
      </c>
      <c r="AH45" s="108">
        <f>IF(AG45="",IF(WEEKDAY(AC43)=6,AC43,""),AG45+1)</f>
        <v>45933</v>
      </c>
      <c r="AI45" s="109">
        <f>IF(AH45="",AC43,AH45+1)</f>
        <v>45934</v>
      </c>
      <c r="AL45" s="107" t="str">
        <f>IF(WEEKDAY(AL43)=1,AL43,"")</f>
        <v/>
      </c>
      <c r="AM45" s="108">
        <f>IF(AL45="",IF(WEEKDAY(AL43)=2,AL43,""),AL45+1)</f>
        <v>45901</v>
      </c>
      <c r="AN45" s="108">
        <f>IF(AM45="",IF(WEEKDAY(AL43)=3,AL43,""),AM45+1)</f>
        <v>45902</v>
      </c>
      <c r="AO45" s="108">
        <f>IF(AN45="",IF(WEEKDAY(AL43)=4,AL43,""),AN45+1)</f>
        <v>45903</v>
      </c>
      <c r="AP45" s="108">
        <f>IF(AO45="",IF(WEEKDAY(AL43)=5,AL43,""),AO45+1)</f>
        <v>45904</v>
      </c>
      <c r="AQ45" s="108">
        <f>IF(AP45="",IF(WEEKDAY(AL43)=6,AL43,""),AP45+1)</f>
        <v>45905</v>
      </c>
      <c r="AR45" s="109">
        <f>IF(AQ45="",AL43,AQ45+1)</f>
        <v>45906</v>
      </c>
      <c r="AT45" s="107" t="str">
        <f>IF(WEEKDAY(AT43)=1,AT43,"")</f>
        <v/>
      </c>
      <c r="AU45" s="108" t="str">
        <f>IF(AT45="",IF(WEEKDAY(AT43)=2,AT43,""),AT45+1)</f>
        <v/>
      </c>
      <c r="AV45" s="108" t="str">
        <f>IF(AU45="",IF(WEEKDAY(AT43)=3,AT43,""),AU45+1)</f>
        <v/>
      </c>
      <c r="AW45" s="108">
        <f>IF(AV45="",IF(WEEKDAY(AT43)=4,AT43,""),AV45+1)</f>
        <v>45931</v>
      </c>
      <c r="AX45" s="108">
        <f>IF(AW45="",IF(WEEKDAY(AT43)=5,AT43,""),AW45+1)</f>
        <v>45932</v>
      </c>
      <c r="AY45" s="108">
        <f>IF(AX45="",IF(WEEKDAY(AT43)=6,AT43,""),AX45+1)</f>
        <v>45933</v>
      </c>
      <c r="AZ45" s="109">
        <f>IF(AY45="",AT43,AY45+1)</f>
        <v>45934</v>
      </c>
      <c r="BC45" s="107" t="str">
        <f>IF(WEEKDAY(BC43)=1,BC43,"")</f>
        <v/>
      </c>
      <c r="BD45" s="108">
        <f>IF(BC45="",IF(WEEKDAY(BC43)=2,BC43,""),BC45+1)</f>
        <v>45901</v>
      </c>
      <c r="BE45" s="108">
        <f>IF(BD45="",IF(WEEKDAY(BC43)=3,BC43,""),BD45+1)</f>
        <v>45902</v>
      </c>
      <c r="BF45" s="108">
        <f>IF(BE45="",IF(WEEKDAY(BC43)=4,BC43,""),BE45+1)</f>
        <v>45903</v>
      </c>
      <c r="BG45" s="108">
        <f>IF(BF45="",IF(WEEKDAY(BC43)=5,BC43,""),BF45+1)</f>
        <v>45904</v>
      </c>
      <c r="BH45" s="108">
        <f>IF(BG45="",IF(WEEKDAY(BC43)=6,BC43,""),BG45+1)</f>
        <v>45905</v>
      </c>
      <c r="BI45" s="109">
        <f>IF(BH45="",BC43,BH45+1)</f>
        <v>45906</v>
      </c>
      <c r="BK45" s="107" t="str">
        <f>IF(WEEKDAY(BK43)=1,BK43,"")</f>
        <v/>
      </c>
      <c r="BL45" s="108" t="str">
        <f>IF(BK45="",IF(WEEKDAY(BK43)=2,BK43,""),BK45+1)</f>
        <v/>
      </c>
      <c r="BM45" s="108" t="str">
        <f>IF(BL45="",IF(WEEKDAY(BK43)=3,BK43,""),BL45+1)</f>
        <v/>
      </c>
      <c r="BN45" s="108">
        <f>IF(BM45="",IF(WEEKDAY(BK43)=4,BK43,""),BM45+1)</f>
        <v>45931</v>
      </c>
      <c r="BO45" s="108">
        <f>IF(BN45="",IF(WEEKDAY(BK43)=5,BK43,""),BN45+1)</f>
        <v>45932</v>
      </c>
      <c r="BP45" s="108">
        <f>IF(BO45="",IF(WEEKDAY(BK43)=6,BK43,""),BO45+1)</f>
        <v>45933</v>
      </c>
      <c r="BQ45" s="109">
        <f>IF(BP45="",BK43,BP45+1)</f>
        <v>45934</v>
      </c>
      <c r="BT45" s="107" t="str">
        <f>IF(WEEKDAY(BT43)=1,BT43,"")</f>
        <v/>
      </c>
      <c r="BU45" s="108">
        <f>IF(BT45="",IF(WEEKDAY(BT43)=2,BT43,""),BT45+1)</f>
        <v>45901</v>
      </c>
      <c r="BV45" s="108">
        <f>IF(BU45="",IF(WEEKDAY(BT43)=3,BT43,""),BU45+1)</f>
        <v>45902</v>
      </c>
      <c r="BW45" s="108">
        <f>IF(BV45="",IF(WEEKDAY(BT43)=4,BT43,""),BV45+1)</f>
        <v>45903</v>
      </c>
      <c r="BX45" s="108">
        <f>IF(BW45="",IF(WEEKDAY(BT43)=5,BT43,""),BW45+1)</f>
        <v>45904</v>
      </c>
      <c r="BY45" s="108">
        <f>IF(BX45="",IF(WEEKDAY(BT43)=6,BT43,""),BX45+1)</f>
        <v>45905</v>
      </c>
      <c r="BZ45" s="109">
        <f>IF(BY45="",BT43,BY45+1)</f>
        <v>45906</v>
      </c>
      <c r="CB45" s="107" t="str">
        <f>IF(WEEKDAY(CB43)=1,CB43,"")</f>
        <v/>
      </c>
      <c r="CC45" s="108" t="str">
        <f>IF(CB45="",IF(WEEKDAY(CB43)=2,CB43,""),CB45+1)</f>
        <v/>
      </c>
      <c r="CD45" s="108" t="str">
        <f>IF(CC45="",IF(WEEKDAY(CB43)=3,CB43,""),CC45+1)</f>
        <v/>
      </c>
      <c r="CE45" s="108">
        <f>IF(CD45="",IF(WEEKDAY(CB43)=4,CB43,""),CD45+1)</f>
        <v>45931</v>
      </c>
      <c r="CF45" s="108">
        <f>IF(CE45="",IF(WEEKDAY(CB43)=5,CB43,""),CE45+1)</f>
        <v>45932</v>
      </c>
      <c r="CG45" s="108">
        <f>IF(CF45="",IF(WEEKDAY(CB43)=6,CB43,""),CF45+1)</f>
        <v>45933</v>
      </c>
      <c r="CH45" s="109">
        <f>IF(CG45="",CB43,CG45+1)</f>
        <v>45934</v>
      </c>
    </row>
    <row r="46" spans="2:88" ht="7.5" customHeight="1">
      <c r="D46" s="107">
        <f>J45+1</f>
        <v>45907</v>
      </c>
      <c r="E46" s="108">
        <f t="shared" ref="E46:J48" si="40">D46+1</f>
        <v>45908</v>
      </c>
      <c r="F46" s="108">
        <f t="shared" si="40"/>
        <v>45909</v>
      </c>
      <c r="G46" s="108">
        <f t="shared" si="40"/>
        <v>45910</v>
      </c>
      <c r="H46" s="108">
        <f t="shared" si="40"/>
        <v>45911</v>
      </c>
      <c r="I46" s="108">
        <f t="shared" si="40"/>
        <v>45912</v>
      </c>
      <c r="J46" s="109">
        <f t="shared" si="40"/>
        <v>45913</v>
      </c>
      <c r="L46" s="107">
        <f>R45+1</f>
        <v>45935</v>
      </c>
      <c r="M46" s="108">
        <f t="shared" ref="M46:R48" si="41">L46+1</f>
        <v>45936</v>
      </c>
      <c r="N46" s="108">
        <f t="shared" si="41"/>
        <v>45937</v>
      </c>
      <c r="O46" s="108">
        <f t="shared" si="41"/>
        <v>45938</v>
      </c>
      <c r="P46" s="108">
        <f t="shared" si="41"/>
        <v>45939</v>
      </c>
      <c r="Q46" s="108">
        <f t="shared" si="41"/>
        <v>45940</v>
      </c>
      <c r="R46" s="109">
        <f t="shared" si="41"/>
        <v>45941</v>
      </c>
      <c r="U46" s="107">
        <f>AA45+1</f>
        <v>45907</v>
      </c>
      <c r="V46" s="108">
        <f t="shared" ref="V46:AA48" si="42">U46+1</f>
        <v>45908</v>
      </c>
      <c r="W46" s="108">
        <f t="shared" si="42"/>
        <v>45909</v>
      </c>
      <c r="X46" s="108">
        <f t="shared" si="42"/>
        <v>45910</v>
      </c>
      <c r="Y46" s="108">
        <f t="shared" si="42"/>
        <v>45911</v>
      </c>
      <c r="Z46" s="108">
        <f t="shared" si="42"/>
        <v>45912</v>
      </c>
      <c r="AA46" s="109">
        <f t="shared" si="42"/>
        <v>45913</v>
      </c>
      <c r="AC46" s="107">
        <f>AI45+1</f>
        <v>45935</v>
      </c>
      <c r="AD46" s="108">
        <f t="shared" ref="AD46:AI48" si="43">AC46+1</f>
        <v>45936</v>
      </c>
      <c r="AE46" s="108">
        <f t="shared" si="43"/>
        <v>45937</v>
      </c>
      <c r="AF46" s="108">
        <f t="shared" si="43"/>
        <v>45938</v>
      </c>
      <c r="AG46" s="108">
        <f t="shared" si="43"/>
        <v>45939</v>
      </c>
      <c r="AH46" s="108">
        <f t="shared" si="43"/>
        <v>45940</v>
      </c>
      <c r="AI46" s="109">
        <f t="shared" si="43"/>
        <v>45941</v>
      </c>
      <c r="AL46" s="107">
        <f>AR45+1</f>
        <v>45907</v>
      </c>
      <c r="AM46" s="108">
        <f t="shared" ref="AM46:AR48" si="44">AL46+1</f>
        <v>45908</v>
      </c>
      <c r="AN46" s="108">
        <f t="shared" si="44"/>
        <v>45909</v>
      </c>
      <c r="AO46" s="108">
        <f t="shared" si="44"/>
        <v>45910</v>
      </c>
      <c r="AP46" s="108">
        <f t="shared" si="44"/>
        <v>45911</v>
      </c>
      <c r="AQ46" s="108">
        <f t="shared" si="44"/>
        <v>45912</v>
      </c>
      <c r="AR46" s="109">
        <f t="shared" si="44"/>
        <v>45913</v>
      </c>
      <c r="AT46" s="107">
        <f>AZ45+1</f>
        <v>45935</v>
      </c>
      <c r="AU46" s="108">
        <f t="shared" ref="AU46:AZ48" si="45">AT46+1</f>
        <v>45936</v>
      </c>
      <c r="AV46" s="108">
        <f t="shared" si="45"/>
        <v>45937</v>
      </c>
      <c r="AW46" s="108">
        <f t="shared" si="45"/>
        <v>45938</v>
      </c>
      <c r="AX46" s="108">
        <f t="shared" si="45"/>
        <v>45939</v>
      </c>
      <c r="AY46" s="108">
        <f t="shared" si="45"/>
        <v>45940</v>
      </c>
      <c r="AZ46" s="109">
        <f t="shared" si="45"/>
        <v>45941</v>
      </c>
      <c r="BC46" s="107">
        <f>BI45+1</f>
        <v>45907</v>
      </c>
      <c r="BD46" s="108">
        <f t="shared" ref="BD46:BI48" si="46">BC46+1</f>
        <v>45908</v>
      </c>
      <c r="BE46" s="108">
        <f t="shared" si="46"/>
        <v>45909</v>
      </c>
      <c r="BF46" s="108">
        <f t="shared" si="46"/>
        <v>45910</v>
      </c>
      <c r="BG46" s="108">
        <f t="shared" si="46"/>
        <v>45911</v>
      </c>
      <c r="BH46" s="108">
        <f t="shared" si="46"/>
        <v>45912</v>
      </c>
      <c r="BI46" s="109">
        <f t="shared" si="46"/>
        <v>45913</v>
      </c>
      <c r="BK46" s="107">
        <f>BQ45+1</f>
        <v>45935</v>
      </c>
      <c r="BL46" s="108">
        <f t="shared" ref="BL46:BQ48" si="47">BK46+1</f>
        <v>45936</v>
      </c>
      <c r="BM46" s="108">
        <f t="shared" si="47"/>
        <v>45937</v>
      </c>
      <c r="BN46" s="108">
        <f t="shared" si="47"/>
        <v>45938</v>
      </c>
      <c r="BO46" s="108">
        <f t="shared" si="47"/>
        <v>45939</v>
      </c>
      <c r="BP46" s="108">
        <f t="shared" si="47"/>
        <v>45940</v>
      </c>
      <c r="BQ46" s="109">
        <f t="shared" si="47"/>
        <v>45941</v>
      </c>
      <c r="BT46" s="107">
        <f>BZ45+1</f>
        <v>45907</v>
      </c>
      <c r="BU46" s="108">
        <f t="shared" ref="BU46:BZ48" si="48">BT46+1</f>
        <v>45908</v>
      </c>
      <c r="BV46" s="108">
        <f t="shared" si="48"/>
        <v>45909</v>
      </c>
      <c r="BW46" s="108">
        <f t="shared" si="48"/>
        <v>45910</v>
      </c>
      <c r="BX46" s="108">
        <f t="shared" si="48"/>
        <v>45911</v>
      </c>
      <c r="BY46" s="108">
        <f t="shared" si="48"/>
        <v>45912</v>
      </c>
      <c r="BZ46" s="109">
        <f t="shared" si="48"/>
        <v>45913</v>
      </c>
      <c r="CB46" s="107">
        <f>CH45+1</f>
        <v>45935</v>
      </c>
      <c r="CC46" s="108">
        <f t="shared" ref="CC46:CH48" si="49">CB46+1</f>
        <v>45936</v>
      </c>
      <c r="CD46" s="108">
        <f t="shared" si="49"/>
        <v>45937</v>
      </c>
      <c r="CE46" s="108">
        <f t="shared" si="49"/>
        <v>45938</v>
      </c>
      <c r="CF46" s="108">
        <f t="shared" si="49"/>
        <v>45939</v>
      </c>
      <c r="CG46" s="108">
        <f t="shared" si="49"/>
        <v>45940</v>
      </c>
      <c r="CH46" s="109">
        <f t="shared" si="49"/>
        <v>45941</v>
      </c>
    </row>
    <row r="47" spans="2:88" ht="7.5" customHeight="1">
      <c r="D47" s="107">
        <f>J46+1</f>
        <v>45914</v>
      </c>
      <c r="E47" s="108">
        <f t="shared" si="40"/>
        <v>45915</v>
      </c>
      <c r="F47" s="108">
        <f t="shared" si="40"/>
        <v>45916</v>
      </c>
      <c r="G47" s="108">
        <f t="shared" si="40"/>
        <v>45917</v>
      </c>
      <c r="H47" s="108">
        <f t="shared" si="40"/>
        <v>45918</v>
      </c>
      <c r="I47" s="108">
        <f t="shared" si="40"/>
        <v>45919</v>
      </c>
      <c r="J47" s="109">
        <f t="shared" si="40"/>
        <v>45920</v>
      </c>
      <c r="L47" s="107">
        <f>R46+1</f>
        <v>45942</v>
      </c>
      <c r="M47" s="108">
        <f t="shared" si="41"/>
        <v>45943</v>
      </c>
      <c r="N47" s="108">
        <f t="shared" si="41"/>
        <v>45944</v>
      </c>
      <c r="O47" s="108">
        <f t="shared" si="41"/>
        <v>45945</v>
      </c>
      <c r="P47" s="108">
        <f t="shared" si="41"/>
        <v>45946</v>
      </c>
      <c r="Q47" s="108">
        <f t="shared" si="41"/>
        <v>45947</v>
      </c>
      <c r="R47" s="109">
        <f t="shared" si="41"/>
        <v>45948</v>
      </c>
      <c r="U47" s="107">
        <f>AA46+1</f>
        <v>45914</v>
      </c>
      <c r="V47" s="108">
        <f t="shared" si="42"/>
        <v>45915</v>
      </c>
      <c r="W47" s="108">
        <f t="shared" si="42"/>
        <v>45916</v>
      </c>
      <c r="X47" s="108">
        <f t="shared" si="42"/>
        <v>45917</v>
      </c>
      <c r="Y47" s="108">
        <f t="shared" si="42"/>
        <v>45918</v>
      </c>
      <c r="Z47" s="108">
        <f t="shared" si="42"/>
        <v>45919</v>
      </c>
      <c r="AA47" s="109">
        <f t="shared" si="42"/>
        <v>45920</v>
      </c>
      <c r="AC47" s="107">
        <f>AI46+1</f>
        <v>45942</v>
      </c>
      <c r="AD47" s="108">
        <f t="shared" si="43"/>
        <v>45943</v>
      </c>
      <c r="AE47" s="108">
        <f t="shared" si="43"/>
        <v>45944</v>
      </c>
      <c r="AF47" s="108">
        <f t="shared" si="43"/>
        <v>45945</v>
      </c>
      <c r="AG47" s="108">
        <f t="shared" si="43"/>
        <v>45946</v>
      </c>
      <c r="AH47" s="108">
        <f t="shared" si="43"/>
        <v>45947</v>
      </c>
      <c r="AI47" s="109">
        <f t="shared" si="43"/>
        <v>45948</v>
      </c>
      <c r="AL47" s="107">
        <f>AR46+1</f>
        <v>45914</v>
      </c>
      <c r="AM47" s="108">
        <f t="shared" si="44"/>
        <v>45915</v>
      </c>
      <c r="AN47" s="108">
        <f t="shared" si="44"/>
        <v>45916</v>
      </c>
      <c r="AO47" s="108">
        <f t="shared" si="44"/>
        <v>45917</v>
      </c>
      <c r="AP47" s="108">
        <f t="shared" si="44"/>
        <v>45918</v>
      </c>
      <c r="AQ47" s="108">
        <f t="shared" si="44"/>
        <v>45919</v>
      </c>
      <c r="AR47" s="109">
        <f t="shared" si="44"/>
        <v>45920</v>
      </c>
      <c r="AT47" s="107">
        <f>AZ46+1</f>
        <v>45942</v>
      </c>
      <c r="AU47" s="108">
        <f t="shared" si="45"/>
        <v>45943</v>
      </c>
      <c r="AV47" s="108">
        <f t="shared" si="45"/>
        <v>45944</v>
      </c>
      <c r="AW47" s="108">
        <f t="shared" si="45"/>
        <v>45945</v>
      </c>
      <c r="AX47" s="108">
        <f t="shared" si="45"/>
        <v>45946</v>
      </c>
      <c r="AY47" s="108">
        <f t="shared" si="45"/>
        <v>45947</v>
      </c>
      <c r="AZ47" s="109">
        <f t="shared" si="45"/>
        <v>45948</v>
      </c>
      <c r="BC47" s="107">
        <f>BI46+1</f>
        <v>45914</v>
      </c>
      <c r="BD47" s="108">
        <f t="shared" si="46"/>
        <v>45915</v>
      </c>
      <c r="BE47" s="108">
        <f t="shared" si="46"/>
        <v>45916</v>
      </c>
      <c r="BF47" s="108">
        <f t="shared" si="46"/>
        <v>45917</v>
      </c>
      <c r="BG47" s="108">
        <f t="shared" si="46"/>
        <v>45918</v>
      </c>
      <c r="BH47" s="108">
        <f t="shared" si="46"/>
        <v>45919</v>
      </c>
      <c r="BI47" s="109">
        <f t="shared" si="46"/>
        <v>45920</v>
      </c>
      <c r="BK47" s="107">
        <f>BQ46+1</f>
        <v>45942</v>
      </c>
      <c r="BL47" s="108">
        <f t="shared" si="47"/>
        <v>45943</v>
      </c>
      <c r="BM47" s="108">
        <f t="shared" si="47"/>
        <v>45944</v>
      </c>
      <c r="BN47" s="108">
        <f t="shared" si="47"/>
        <v>45945</v>
      </c>
      <c r="BO47" s="108">
        <f t="shared" si="47"/>
        <v>45946</v>
      </c>
      <c r="BP47" s="108">
        <f t="shared" si="47"/>
        <v>45947</v>
      </c>
      <c r="BQ47" s="109">
        <f t="shared" si="47"/>
        <v>45948</v>
      </c>
      <c r="BT47" s="107">
        <f>BZ46+1</f>
        <v>45914</v>
      </c>
      <c r="BU47" s="108">
        <f t="shared" si="48"/>
        <v>45915</v>
      </c>
      <c r="BV47" s="108">
        <f t="shared" si="48"/>
        <v>45916</v>
      </c>
      <c r="BW47" s="108">
        <f t="shared" si="48"/>
        <v>45917</v>
      </c>
      <c r="BX47" s="108">
        <f t="shared" si="48"/>
        <v>45918</v>
      </c>
      <c r="BY47" s="108">
        <f t="shared" si="48"/>
        <v>45919</v>
      </c>
      <c r="BZ47" s="109">
        <f t="shared" si="48"/>
        <v>45920</v>
      </c>
      <c r="CB47" s="107">
        <f>CH46+1</f>
        <v>45942</v>
      </c>
      <c r="CC47" s="108">
        <f t="shared" si="49"/>
        <v>45943</v>
      </c>
      <c r="CD47" s="108">
        <f t="shared" si="49"/>
        <v>45944</v>
      </c>
      <c r="CE47" s="108">
        <f t="shared" si="49"/>
        <v>45945</v>
      </c>
      <c r="CF47" s="108">
        <f t="shared" si="49"/>
        <v>45946</v>
      </c>
      <c r="CG47" s="108">
        <f t="shared" si="49"/>
        <v>45947</v>
      </c>
      <c r="CH47" s="109">
        <f t="shared" si="49"/>
        <v>45948</v>
      </c>
    </row>
    <row r="48" spans="2:88" ht="7.5" customHeight="1">
      <c r="D48" s="107">
        <f>J47+1</f>
        <v>45921</v>
      </c>
      <c r="E48" s="108">
        <f t="shared" si="40"/>
        <v>45922</v>
      </c>
      <c r="F48" s="108">
        <f t="shared" si="40"/>
        <v>45923</v>
      </c>
      <c r="G48" s="108">
        <f t="shared" si="40"/>
        <v>45924</v>
      </c>
      <c r="H48" s="108">
        <f t="shared" si="40"/>
        <v>45925</v>
      </c>
      <c r="I48" s="108">
        <f t="shared" si="40"/>
        <v>45926</v>
      </c>
      <c r="J48" s="109">
        <f t="shared" si="40"/>
        <v>45927</v>
      </c>
      <c r="L48" s="107">
        <f>R47+1</f>
        <v>45949</v>
      </c>
      <c r="M48" s="108">
        <f t="shared" si="41"/>
        <v>45950</v>
      </c>
      <c r="N48" s="108">
        <f t="shared" si="41"/>
        <v>45951</v>
      </c>
      <c r="O48" s="108">
        <f t="shared" si="41"/>
        <v>45952</v>
      </c>
      <c r="P48" s="108">
        <f t="shared" si="41"/>
        <v>45953</v>
      </c>
      <c r="Q48" s="108">
        <f t="shared" si="41"/>
        <v>45954</v>
      </c>
      <c r="R48" s="109">
        <f t="shared" si="41"/>
        <v>45955</v>
      </c>
      <c r="U48" s="107">
        <f>AA47+1</f>
        <v>45921</v>
      </c>
      <c r="V48" s="108">
        <f t="shared" si="42"/>
        <v>45922</v>
      </c>
      <c r="W48" s="108">
        <f t="shared" si="42"/>
        <v>45923</v>
      </c>
      <c r="X48" s="108">
        <f t="shared" si="42"/>
        <v>45924</v>
      </c>
      <c r="Y48" s="108">
        <f t="shared" si="42"/>
        <v>45925</v>
      </c>
      <c r="Z48" s="108">
        <f t="shared" si="42"/>
        <v>45926</v>
      </c>
      <c r="AA48" s="109">
        <f t="shared" si="42"/>
        <v>45927</v>
      </c>
      <c r="AC48" s="107">
        <f>AI47+1</f>
        <v>45949</v>
      </c>
      <c r="AD48" s="108">
        <f t="shared" si="43"/>
        <v>45950</v>
      </c>
      <c r="AE48" s="108">
        <f t="shared" si="43"/>
        <v>45951</v>
      </c>
      <c r="AF48" s="108">
        <f t="shared" si="43"/>
        <v>45952</v>
      </c>
      <c r="AG48" s="108">
        <f t="shared" si="43"/>
        <v>45953</v>
      </c>
      <c r="AH48" s="108">
        <f t="shared" si="43"/>
        <v>45954</v>
      </c>
      <c r="AI48" s="109">
        <f t="shared" si="43"/>
        <v>45955</v>
      </c>
      <c r="AL48" s="107">
        <f>AR47+1</f>
        <v>45921</v>
      </c>
      <c r="AM48" s="108">
        <f t="shared" si="44"/>
        <v>45922</v>
      </c>
      <c r="AN48" s="108">
        <f t="shared" si="44"/>
        <v>45923</v>
      </c>
      <c r="AO48" s="108">
        <f t="shared" si="44"/>
        <v>45924</v>
      </c>
      <c r="AP48" s="108">
        <f t="shared" si="44"/>
        <v>45925</v>
      </c>
      <c r="AQ48" s="108">
        <f t="shared" si="44"/>
        <v>45926</v>
      </c>
      <c r="AR48" s="109">
        <f t="shared" si="44"/>
        <v>45927</v>
      </c>
      <c r="AT48" s="107">
        <f>AZ47+1</f>
        <v>45949</v>
      </c>
      <c r="AU48" s="108">
        <f t="shared" si="45"/>
        <v>45950</v>
      </c>
      <c r="AV48" s="108">
        <f t="shared" si="45"/>
        <v>45951</v>
      </c>
      <c r="AW48" s="108">
        <f t="shared" si="45"/>
        <v>45952</v>
      </c>
      <c r="AX48" s="108">
        <f t="shared" si="45"/>
        <v>45953</v>
      </c>
      <c r="AY48" s="108">
        <f t="shared" si="45"/>
        <v>45954</v>
      </c>
      <c r="AZ48" s="109">
        <f t="shared" si="45"/>
        <v>45955</v>
      </c>
      <c r="BC48" s="107">
        <f>BI47+1</f>
        <v>45921</v>
      </c>
      <c r="BD48" s="108">
        <f t="shared" si="46"/>
        <v>45922</v>
      </c>
      <c r="BE48" s="108">
        <f t="shared" si="46"/>
        <v>45923</v>
      </c>
      <c r="BF48" s="108">
        <f t="shared" si="46"/>
        <v>45924</v>
      </c>
      <c r="BG48" s="108">
        <f t="shared" si="46"/>
        <v>45925</v>
      </c>
      <c r="BH48" s="108">
        <f t="shared" si="46"/>
        <v>45926</v>
      </c>
      <c r="BI48" s="109">
        <f t="shared" si="46"/>
        <v>45927</v>
      </c>
      <c r="BK48" s="107">
        <f>BQ47+1</f>
        <v>45949</v>
      </c>
      <c r="BL48" s="108">
        <f t="shared" si="47"/>
        <v>45950</v>
      </c>
      <c r="BM48" s="108">
        <f t="shared" si="47"/>
        <v>45951</v>
      </c>
      <c r="BN48" s="108">
        <f t="shared" si="47"/>
        <v>45952</v>
      </c>
      <c r="BO48" s="108">
        <f t="shared" si="47"/>
        <v>45953</v>
      </c>
      <c r="BP48" s="108">
        <f t="shared" si="47"/>
        <v>45954</v>
      </c>
      <c r="BQ48" s="109">
        <f t="shared" si="47"/>
        <v>45955</v>
      </c>
      <c r="BT48" s="107">
        <f>BZ47+1</f>
        <v>45921</v>
      </c>
      <c r="BU48" s="108">
        <f t="shared" si="48"/>
        <v>45922</v>
      </c>
      <c r="BV48" s="108">
        <f t="shared" si="48"/>
        <v>45923</v>
      </c>
      <c r="BW48" s="108">
        <f t="shared" si="48"/>
        <v>45924</v>
      </c>
      <c r="BX48" s="108">
        <f t="shared" si="48"/>
        <v>45925</v>
      </c>
      <c r="BY48" s="108">
        <f t="shared" si="48"/>
        <v>45926</v>
      </c>
      <c r="BZ48" s="109">
        <f t="shared" si="48"/>
        <v>45927</v>
      </c>
      <c r="CB48" s="107">
        <f>CH47+1</f>
        <v>45949</v>
      </c>
      <c r="CC48" s="108">
        <f t="shared" si="49"/>
        <v>45950</v>
      </c>
      <c r="CD48" s="108">
        <f t="shared" si="49"/>
        <v>45951</v>
      </c>
      <c r="CE48" s="108">
        <f t="shared" si="49"/>
        <v>45952</v>
      </c>
      <c r="CF48" s="108">
        <f t="shared" si="49"/>
        <v>45953</v>
      </c>
      <c r="CG48" s="108">
        <f t="shared" si="49"/>
        <v>45954</v>
      </c>
      <c r="CH48" s="109">
        <f t="shared" si="49"/>
        <v>45955</v>
      </c>
    </row>
    <row r="49" spans="4:86" ht="7.5" customHeight="1">
      <c r="D49" s="107">
        <f>IF(DAY(J48)+1&gt;IF(MONTH(D43)=12,31,DATE(YEAR(D43),MONTH(D43)+1,1)-D43),"",J48+1)</f>
        <v>45928</v>
      </c>
      <c r="E49" s="108">
        <f>IF(D49="","",IF(DAY(D49)+1&gt;IF(MONTH(D43)=12,31,DATE(YEAR(D43),MONTH(D43)+1,1)-D43),"",D49+1))</f>
        <v>45929</v>
      </c>
      <c r="F49" s="108">
        <f>IF(E49="","",IF(DAY(E49)+1&gt;IF(MONTH(D43)=12,31,DATE(YEAR(D43),MONTH(D43)+1,1)-D43),"",E49+1))</f>
        <v>45930</v>
      </c>
      <c r="G49" s="108" t="str">
        <f>IF(F49="","",IF(DAY(F49)+1&gt;IF(MONTH(D43)=12,31,DATE(YEAR(D43),MONTH(D43)+1,1)-D43),"",F49+1))</f>
        <v/>
      </c>
      <c r="H49" s="108" t="str">
        <f>IF(G49="","",IF(DAY(G49)+1&gt;IF(MONTH(D43)=12,31,DATE(YEAR(D43),MONTH(D43)+1,1)-D43),"",G49+1))</f>
        <v/>
      </c>
      <c r="I49" s="108" t="str">
        <f>IF(H49="","",IF(DAY(H49)+1&gt;IF(MONTH(D43)=12,31,DATE(YEAR(D43),MONTH(D43)+1,1)-D43),"",H49+1))</f>
        <v/>
      </c>
      <c r="J49" s="109" t="str">
        <f>IF(I49="","",IF(DAY(I49)+1&gt;IF(MONTH(D43)=12,31,DATE(YEAR(D43),MONTH(D43)+1,1)-D43),"",I49+1))</f>
        <v/>
      </c>
      <c r="L49" s="107">
        <f>IF(DAY(R48)+1&gt;IF(MONTH(L43)=12,31,DATE(YEAR(L43),MONTH(L43)+1,1)-L43),"",R48+1)</f>
        <v>45956</v>
      </c>
      <c r="M49" s="108">
        <f>IF(L49="","",IF(DAY(L49)+1&gt;IF(MONTH(L43)=12,31,DATE(YEAR(L43),MONTH(L43)+1,1)-L43),"",L49+1))</f>
        <v>45957</v>
      </c>
      <c r="N49" s="108">
        <f>IF(M49="","",IF(DAY(M49)+1&gt;IF(MONTH(L43)=12,31,DATE(YEAR(L43),MONTH(L43)+1,1)-L43),"",M49+1))</f>
        <v>45958</v>
      </c>
      <c r="O49" s="108">
        <f>IF(N49="","",IF(DAY(N49)+1&gt;IF(MONTH(L43)=12,31,DATE(YEAR(L43),MONTH(L43)+1,1)-L43),"",N49+1))</f>
        <v>45959</v>
      </c>
      <c r="P49" s="108">
        <f>IF(O49="","",IF(DAY(O49)+1&gt;IF(MONTH(L43)=12,31,DATE(YEAR(L43),MONTH(L43)+1,1)-L43),"",O49+1))</f>
        <v>45960</v>
      </c>
      <c r="Q49" s="108">
        <f>IF(P49="","",IF(DAY(P49)+1&gt;IF(MONTH(L43)=12,31,DATE(YEAR(L43),MONTH(L43)+1,1)-L43),"",P49+1))</f>
        <v>45961</v>
      </c>
      <c r="R49" s="109" t="str">
        <f>IF(Q49="","",IF(DAY(Q49)+1&gt;IF(MONTH(L43)=12,31,DATE(YEAR(L43),MONTH(L43)+1,1)-L43),"",Q49+1))</f>
        <v/>
      </c>
      <c r="U49" s="107">
        <f>IF(DAY(AA48)+1&gt;IF(MONTH(U43)=12,31,DATE(YEAR(U43),MONTH(U43)+1,1)-U43),"",AA48+1)</f>
        <v>45928</v>
      </c>
      <c r="V49" s="108">
        <f>IF(U49="","",IF(DAY(U49)+1&gt;IF(MONTH(U43)=12,31,DATE(YEAR(U43),MONTH(U43)+1,1)-U43),"",U49+1))</f>
        <v>45929</v>
      </c>
      <c r="W49" s="108">
        <f>IF(V49="","",IF(DAY(V49)+1&gt;IF(MONTH(U43)=12,31,DATE(YEAR(U43),MONTH(U43)+1,1)-U43),"",V49+1))</f>
        <v>45930</v>
      </c>
      <c r="X49" s="108" t="str">
        <f>IF(W49="","",IF(DAY(W49)+1&gt;IF(MONTH(U43)=12,31,DATE(YEAR(U43),MONTH(U43)+1,1)-U43),"",W49+1))</f>
        <v/>
      </c>
      <c r="Y49" s="108" t="str">
        <f>IF(X49="","",IF(DAY(X49)+1&gt;IF(MONTH(U43)=12,31,DATE(YEAR(U43),MONTH(U43)+1,1)-U43),"",X49+1))</f>
        <v/>
      </c>
      <c r="Z49" s="108" t="str">
        <f>IF(Y49="","",IF(DAY(Y49)+1&gt;IF(MONTH(U43)=12,31,DATE(YEAR(U43),MONTH(U43)+1,1)-U43),"",Y49+1))</f>
        <v/>
      </c>
      <c r="AA49" s="109" t="str">
        <f>IF(Z49="","",IF(DAY(Z49)+1&gt;IF(MONTH(U43)=12,31,DATE(YEAR(U43),MONTH(U43)+1,1)-U43),"",Z49+1))</f>
        <v/>
      </c>
      <c r="AC49" s="107">
        <f>IF(DAY(AI48)+1&gt;IF(MONTH(AC43)=12,31,DATE(YEAR(AC43),MONTH(AC43)+1,1)-AC43),"",AI48+1)</f>
        <v>45956</v>
      </c>
      <c r="AD49" s="108">
        <f>IF(AC49="","",IF(DAY(AC49)+1&gt;IF(MONTH(AC43)=12,31,DATE(YEAR(AC43),MONTH(AC43)+1,1)-AC43),"",AC49+1))</f>
        <v>45957</v>
      </c>
      <c r="AE49" s="108">
        <f>IF(AD49="","",IF(DAY(AD49)+1&gt;IF(MONTH(AC43)=12,31,DATE(YEAR(AC43),MONTH(AC43)+1,1)-AC43),"",AD49+1))</f>
        <v>45958</v>
      </c>
      <c r="AF49" s="108">
        <f>IF(AE49="","",IF(DAY(AE49)+1&gt;IF(MONTH(AC43)=12,31,DATE(YEAR(AC43),MONTH(AC43)+1,1)-AC43),"",AE49+1))</f>
        <v>45959</v>
      </c>
      <c r="AG49" s="108">
        <f>IF(AF49="","",IF(DAY(AF49)+1&gt;IF(MONTH(AC43)=12,31,DATE(YEAR(AC43),MONTH(AC43)+1,1)-AC43),"",AF49+1))</f>
        <v>45960</v>
      </c>
      <c r="AH49" s="108">
        <f>IF(AG49="","",IF(DAY(AG49)+1&gt;IF(MONTH(AC43)=12,31,DATE(YEAR(AC43),MONTH(AC43)+1,1)-AC43),"",AG49+1))</f>
        <v>45961</v>
      </c>
      <c r="AI49" s="109" t="str">
        <f>IF(AH49="","",IF(DAY(AH49)+1&gt;IF(MONTH(AC43)=12,31,DATE(YEAR(AC43),MONTH(AC43)+1,1)-AC43),"",AH49+1))</f>
        <v/>
      </c>
      <c r="AL49" s="107">
        <f>IF(DAY(AR48)+1&gt;IF(MONTH(AL43)=12,31,DATE(YEAR(AL43),MONTH(AL43)+1,1)-AL43),"",AR48+1)</f>
        <v>45928</v>
      </c>
      <c r="AM49" s="108">
        <f>IF(AL49="","",IF(DAY(AL49)+1&gt;IF(MONTH(AL43)=12,31,DATE(YEAR(AL43),MONTH(AL43)+1,1)-AL43),"",AL49+1))</f>
        <v>45929</v>
      </c>
      <c r="AN49" s="108">
        <f>IF(AM49="","",IF(DAY(AM49)+1&gt;IF(MONTH(AL43)=12,31,DATE(YEAR(AL43),MONTH(AL43)+1,1)-AL43),"",AM49+1))</f>
        <v>45930</v>
      </c>
      <c r="AO49" s="108" t="str">
        <f>IF(AN49="","",IF(DAY(AN49)+1&gt;IF(MONTH(AL43)=12,31,DATE(YEAR(AL43),MONTH(AL43)+1,1)-AL43),"",AN49+1))</f>
        <v/>
      </c>
      <c r="AP49" s="108" t="str">
        <f>IF(AO49="","",IF(DAY(AO49)+1&gt;IF(MONTH(AL43)=12,31,DATE(YEAR(AL43),MONTH(AL43)+1,1)-AL43),"",AO49+1))</f>
        <v/>
      </c>
      <c r="AQ49" s="108" t="str">
        <f>IF(AP49="","",IF(DAY(AP49)+1&gt;IF(MONTH(AL43)=12,31,DATE(YEAR(AL43),MONTH(AL43)+1,1)-AL43),"",AP49+1))</f>
        <v/>
      </c>
      <c r="AR49" s="109" t="str">
        <f>IF(AQ49="","",IF(DAY(AQ49)+1&gt;IF(MONTH(AL43)=12,31,DATE(YEAR(AL43),MONTH(AL43)+1,1)-AL43),"",AQ49+1))</f>
        <v/>
      </c>
      <c r="AT49" s="107">
        <f>IF(DAY(AZ48)+1&gt;IF(MONTH(AT43)=12,31,DATE(YEAR(AT43),MONTH(AT43)+1,1)-AT43),"",AZ48+1)</f>
        <v>45956</v>
      </c>
      <c r="AU49" s="108">
        <f>IF(AT49="","",IF(DAY(AT49)+1&gt;IF(MONTH(AT43)=12,31,DATE(YEAR(AT43),MONTH(AT43)+1,1)-AT43),"",AT49+1))</f>
        <v>45957</v>
      </c>
      <c r="AV49" s="108">
        <f>IF(AU49="","",IF(DAY(AU49)+1&gt;IF(MONTH(AT43)=12,31,DATE(YEAR(AT43),MONTH(AT43)+1,1)-AT43),"",AU49+1))</f>
        <v>45958</v>
      </c>
      <c r="AW49" s="108">
        <f>IF(AV49="","",IF(DAY(AV49)+1&gt;IF(MONTH(AT43)=12,31,DATE(YEAR(AT43),MONTH(AT43)+1,1)-AT43),"",AV49+1))</f>
        <v>45959</v>
      </c>
      <c r="AX49" s="108">
        <f>IF(AW49="","",IF(DAY(AW49)+1&gt;IF(MONTH(AT43)=12,31,DATE(YEAR(AT43),MONTH(AT43)+1,1)-AT43),"",AW49+1))</f>
        <v>45960</v>
      </c>
      <c r="AY49" s="108">
        <f>IF(AX49="","",IF(DAY(AX49)+1&gt;IF(MONTH(AT43)=12,31,DATE(YEAR(AT43),MONTH(AT43)+1,1)-AT43),"",AX49+1))</f>
        <v>45961</v>
      </c>
      <c r="AZ49" s="109" t="str">
        <f>IF(AY49="","",IF(DAY(AY49)+1&gt;IF(MONTH(AT43)=12,31,DATE(YEAR(AT43),MONTH(AT43)+1,1)-AT43),"",AY49+1))</f>
        <v/>
      </c>
      <c r="BC49" s="107">
        <f>IF(DAY(BI48)+1&gt;IF(MONTH(BC43)=12,31,DATE(YEAR(BC43),MONTH(BC43)+1,1)-BC43),"",BI48+1)</f>
        <v>45928</v>
      </c>
      <c r="BD49" s="108">
        <f>IF(BC49="","",IF(DAY(BC49)+1&gt;IF(MONTH(BC43)=12,31,DATE(YEAR(BC43),MONTH(BC43)+1,1)-BC43),"",BC49+1))</f>
        <v>45929</v>
      </c>
      <c r="BE49" s="108">
        <f>IF(BD49="","",IF(DAY(BD49)+1&gt;IF(MONTH(BC43)=12,31,DATE(YEAR(BC43),MONTH(BC43)+1,1)-BC43),"",BD49+1))</f>
        <v>45930</v>
      </c>
      <c r="BF49" s="108" t="str">
        <f>IF(BE49="","",IF(DAY(BE49)+1&gt;IF(MONTH(BC43)=12,31,DATE(YEAR(BC43),MONTH(BC43)+1,1)-BC43),"",BE49+1))</f>
        <v/>
      </c>
      <c r="BG49" s="108" t="str">
        <f>IF(BF49="","",IF(DAY(BF49)+1&gt;IF(MONTH(BC43)=12,31,DATE(YEAR(BC43),MONTH(BC43)+1,1)-BC43),"",BF49+1))</f>
        <v/>
      </c>
      <c r="BH49" s="108" t="str">
        <f>IF(BG49="","",IF(DAY(BG49)+1&gt;IF(MONTH(BC43)=12,31,DATE(YEAR(BC43),MONTH(BC43)+1,1)-BC43),"",BG49+1))</f>
        <v/>
      </c>
      <c r="BI49" s="109" t="str">
        <f>IF(BH49="","",IF(DAY(BH49)+1&gt;IF(MONTH(BC43)=12,31,DATE(YEAR(BC43),MONTH(BC43)+1,1)-BC43),"",BH49+1))</f>
        <v/>
      </c>
      <c r="BK49" s="107">
        <f>IF(DAY(BQ48)+1&gt;IF(MONTH(BK43)=12,31,DATE(YEAR(BK43),MONTH(BK43)+1,1)-BK43),"",BQ48+1)</f>
        <v>45956</v>
      </c>
      <c r="BL49" s="108">
        <f>IF(BK49="","",IF(DAY(BK49)+1&gt;IF(MONTH(BK43)=12,31,DATE(YEAR(BK43),MONTH(BK43)+1,1)-BK43),"",BK49+1))</f>
        <v>45957</v>
      </c>
      <c r="BM49" s="108">
        <f>IF(BL49="","",IF(DAY(BL49)+1&gt;IF(MONTH(BK43)=12,31,DATE(YEAR(BK43),MONTH(BK43)+1,1)-BK43),"",BL49+1))</f>
        <v>45958</v>
      </c>
      <c r="BN49" s="108">
        <f>IF(BM49="","",IF(DAY(BM49)+1&gt;IF(MONTH(BK43)=12,31,DATE(YEAR(BK43),MONTH(BK43)+1,1)-BK43),"",BM49+1))</f>
        <v>45959</v>
      </c>
      <c r="BO49" s="108">
        <f>IF(BN49="","",IF(DAY(BN49)+1&gt;IF(MONTH(BK43)=12,31,DATE(YEAR(BK43),MONTH(BK43)+1,1)-BK43),"",BN49+1))</f>
        <v>45960</v>
      </c>
      <c r="BP49" s="108">
        <f>IF(BO49="","",IF(DAY(BO49)+1&gt;IF(MONTH(BK43)=12,31,DATE(YEAR(BK43),MONTH(BK43)+1,1)-BK43),"",BO49+1))</f>
        <v>45961</v>
      </c>
      <c r="BQ49" s="109" t="str">
        <f>IF(BP49="","",IF(DAY(BP49)+1&gt;IF(MONTH(BK43)=12,31,DATE(YEAR(BK43),MONTH(BK43)+1,1)-BK43),"",BP49+1))</f>
        <v/>
      </c>
      <c r="BT49" s="107">
        <f>IF(DAY(BZ48)+1&gt;IF(MONTH(BT43)=12,31,DATE(YEAR(BT43),MONTH(BT43)+1,1)-BT43),"",BZ48+1)</f>
        <v>45928</v>
      </c>
      <c r="BU49" s="108">
        <f>IF(BT49="","",IF(DAY(BT49)+1&gt;IF(MONTH(BT43)=12,31,DATE(YEAR(BT43),MONTH(BT43)+1,1)-BT43),"",BT49+1))</f>
        <v>45929</v>
      </c>
      <c r="BV49" s="108">
        <f>IF(BU49="","",IF(DAY(BU49)+1&gt;IF(MONTH(BT43)=12,31,DATE(YEAR(BT43),MONTH(BT43)+1,1)-BT43),"",BU49+1))</f>
        <v>45930</v>
      </c>
      <c r="BW49" s="108" t="str">
        <f>IF(BV49="","",IF(DAY(BV49)+1&gt;IF(MONTH(BT43)=12,31,DATE(YEAR(BT43),MONTH(BT43)+1,1)-BT43),"",BV49+1))</f>
        <v/>
      </c>
      <c r="BX49" s="108" t="str">
        <f>IF(BW49="","",IF(DAY(BW49)+1&gt;IF(MONTH(BT43)=12,31,DATE(YEAR(BT43),MONTH(BT43)+1,1)-BT43),"",BW49+1))</f>
        <v/>
      </c>
      <c r="BY49" s="108" t="str">
        <f>IF(BX49="","",IF(DAY(BX49)+1&gt;IF(MONTH(BT43)=12,31,DATE(YEAR(BT43),MONTH(BT43)+1,1)-BT43),"",BX49+1))</f>
        <v/>
      </c>
      <c r="BZ49" s="109" t="str">
        <f>IF(BY49="","",IF(DAY(BY49)+1&gt;IF(MONTH(BT43)=12,31,DATE(YEAR(BT43),MONTH(BT43)+1,1)-BT43),"",BY49+1))</f>
        <v/>
      </c>
      <c r="CB49" s="107">
        <f>IF(DAY(CH48)+1&gt;IF(MONTH(CB43)=12,31,DATE(YEAR(CB43),MONTH(CB43)+1,1)-CB43),"",CH48+1)</f>
        <v>45956</v>
      </c>
      <c r="CC49" s="108">
        <f>IF(CB49="","",IF(DAY(CB49)+1&gt;IF(MONTH(CB43)=12,31,DATE(YEAR(CB43),MONTH(CB43)+1,1)-CB43),"",CB49+1))</f>
        <v>45957</v>
      </c>
      <c r="CD49" s="108">
        <f>IF(CC49="","",IF(DAY(CC49)+1&gt;IF(MONTH(CB43)=12,31,DATE(YEAR(CB43),MONTH(CB43)+1,1)-CB43),"",CC49+1))</f>
        <v>45958</v>
      </c>
      <c r="CE49" s="108">
        <f>IF(CD49="","",IF(DAY(CD49)+1&gt;IF(MONTH(CB43)=12,31,DATE(YEAR(CB43),MONTH(CB43)+1,1)-CB43),"",CD49+1))</f>
        <v>45959</v>
      </c>
      <c r="CF49" s="108">
        <f>IF(CE49="","",IF(DAY(CE49)+1&gt;IF(MONTH(CB43)=12,31,DATE(YEAR(CB43),MONTH(CB43)+1,1)-CB43),"",CE49+1))</f>
        <v>45960</v>
      </c>
      <c r="CG49" s="108">
        <f>IF(CF49="","",IF(DAY(CF49)+1&gt;IF(MONTH(CB43)=12,31,DATE(YEAR(CB43),MONTH(CB43)+1,1)-CB43),"",CF49+1))</f>
        <v>45961</v>
      </c>
      <c r="CH49" s="109" t="str">
        <f>IF(CG49="","",IF(DAY(CG49)+1&gt;IF(MONTH(CB43)=12,31,DATE(YEAR(CB43),MONTH(CB43)+1,1)-CB43),"",CG49+1))</f>
        <v/>
      </c>
    </row>
    <row r="50" spans="4:86" ht="7.5" customHeight="1">
      <c r="D50" s="110" t="str">
        <f>IF(J49="","",IF(DAY(J49)+1&gt;IF(MONTH(D43)=12,31,DATE(YEAR(D43),MONTH(D43)+1,1)-D43),"",J49+1))</f>
        <v/>
      </c>
      <c r="E50" s="111" t="str">
        <f>IF(D50="","",IF(DAY(D50)+1&gt;IF(MONTH(D43)=12,31,DATE(YEAR(D43),MONTH(D43)+1,1)-D43),"",D50+1))</f>
        <v/>
      </c>
      <c r="F50" s="401" t="str">
        <f>VLOOKUP(D43,祝名,2,FALSE)</f>
        <v>15（敬老の日）、23（秋分の日）</v>
      </c>
      <c r="G50" s="401"/>
      <c r="H50" s="401"/>
      <c r="I50" s="401"/>
      <c r="J50" s="402"/>
      <c r="L50" s="110" t="str">
        <f>IF(R49="","",IF(DAY(R49)+1&gt;IF(MONTH(L43)=12,31,DATE(YEAR(L43),MONTH(L43)+1,1)-L43),"",R49+1))</f>
        <v/>
      </c>
      <c r="M50" s="111" t="str">
        <f>IF(L50="","",IF(DAY(L50)+1&gt;IF(MONTH(L43)=12,31,DATE(YEAR(L43),MONTH(L43)+1,1)-L43),"",L50+1))</f>
        <v/>
      </c>
      <c r="N50" s="401" t="str">
        <f>VLOOKUP(L43,祝名,2,FALSE)</f>
        <v>13（スポーツの日）</v>
      </c>
      <c r="O50" s="401"/>
      <c r="P50" s="401"/>
      <c r="Q50" s="401"/>
      <c r="R50" s="402"/>
      <c r="U50" s="110" t="str">
        <f>IF(AA49="","",IF(DAY(AA49)+1&gt;IF(MONTH(U43)=12,31,DATE(YEAR(U43),MONTH(U43)+1,1)-U43),"",AA49+1))</f>
        <v/>
      </c>
      <c r="V50" s="111" t="str">
        <f>IF(U50="","",IF(DAY(U50)+1&gt;IF(MONTH(U43)=12,31,DATE(YEAR(U43),MONTH(U43)+1,1)-U43),"",U50+1))</f>
        <v/>
      </c>
      <c r="W50" s="401" t="str">
        <f>VLOOKUP(U43,祝名,2,FALSE)</f>
        <v>15（敬老の日）、23（秋分の日）</v>
      </c>
      <c r="X50" s="401"/>
      <c r="Y50" s="401"/>
      <c r="Z50" s="401"/>
      <c r="AA50" s="402"/>
      <c r="AC50" s="110" t="str">
        <f>IF(AI49="","",IF(DAY(AI49)+1&gt;IF(MONTH(AC43)=12,31,DATE(YEAR(AC43),MONTH(AC43)+1,1)-AC43),"",AI49+1))</f>
        <v/>
      </c>
      <c r="AD50" s="111" t="str">
        <f>IF(AC50="","",IF(DAY(AC50)+1&gt;IF(MONTH(AC43)=12,31,DATE(YEAR(AC43),MONTH(AC43)+1,1)-AC43),"",AC50+1))</f>
        <v/>
      </c>
      <c r="AE50" s="401" t="str">
        <f>VLOOKUP(AC43,祝名,2,FALSE)</f>
        <v>13（スポーツの日）</v>
      </c>
      <c r="AF50" s="401"/>
      <c r="AG50" s="401"/>
      <c r="AH50" s="401"/>
      <c r="AI50" s="402"/>
      <c r="AL50" s="110" t="str">
        <f>IF(AR49="","",IF(DAY(AR49)+1&gt;IF(MONTH(AL43)=12,31,DATE(YEAR(AL43),MONTH(AL43)+1,1)-AL43),"",AR49+1))</f>
        <v/>
      </c>
      <c r="AM50" s="111" t="str">
        <f>IF(AL50="","",IF(DAY(AL50)+1&gt;IF(MONTH(AL43)=12,31,DATE(YEAR(AL43),MONTH(AL43)+1,1)-AL43),"",AL50+1))</f>
        <v/>
      </c>
      <c r="AN50" s="401" t="str">
        <f>VLOOKUP(AL43,祝名,2,FALSE)</f>
        <v>15（敬老の日）、23（秋分の日）</v>
      </c>
      <c r="AO50" s="401"/>
      <c r="AP50" s="401"/>
      <c r="AQ50" s="401"/>
      <c r="AR50" s="402"/>
      <c r="AT50" s="110" t="str">
        <f>IF(AZ49="","",IF(DAY(AZ49)+1&gt;IF(MONTH(AT43)=12,31,DATE(YEAR(AT43),MONTH(AT43)+1,1)-AT43),"",AZ49+1))</f>
        <v/>
      </c>
      <c r="AU50" s="111" t="str">
        <f>IF(AT50="","",IF(DAY(AT50)+1&gt;IF(MONTH(AT43)=12,31,DATE(YEAR(AT43),MONTH(AT43)+1,1)-AT43),"",AT50+1))</f>
        <v/>
      </c>
      <c r="AV50" s="401" t="str">
        <f>VLOOKUP(AT43,祝名,2,FALSE)</f>
        <v>13（スポーツの日）</v>
      </c>
      <c r="AW50" s="401"/>
      <c r="AX50" s="401"/>
      <c r="AY50" s="401"/>
      <c r="AZ50" s="402"/>
      <c r="BC50" s="110" t="str">
        <f>IF(BI49="","",IF(DAY(BI49)+1&gt;IF(MONTH(BC43)=12,31,DATE(YEAR(BC43),MONTH(BC43)+1,1)-BC43),"",BI49+1))</f>
        <v/>
      </c>
      <c r="BD50" s="111" t="str">
        <f>IF(BC50="","",IF(DAY(BC50)+1&gt;IF(MONTH(BC43)=12,31,DATE(YEAR(BC43),MONTH(BC43)+1,1)-BC43),"",BC50+1))</f>
        <v/>
      </c>
      <c r="BE50" s="401" t="str">
        <f>VLOOKUP(BC43,祝名,2,FALSE)</f>
        <v>15（敬老の日）、23（秋分の日）</v>
      </c>
      <c r="BF50" s="401"/>
      <c r="BG50" s="401"/>
      <c r="BH50" s="401"/>
      <c r="BI50" s="402"/>
      <c r="BK50" s="110" t="str">
        <f>IF(BQ49="","",IF(DAY(BQ49)+1&gt;IF(MONTH(BK43)=12,31,DATE(YEAR(BK43),MONTH(BK43)+1,1)-BK43),"",BQ49+1))</f>
        <v/>
      </c>
      <c r="BL50" s="111" t="str">
        <f>IF(BK50="","",IF(DAY(BK50)+1&gt;IF(MONTH(BK43)=12,31,DATE(YEAR(BK43),MONTH(BK43)+1,1)-BK43),"",BK50+1))</f>
        <v/>
      </c>
      <c r="BM50" s="401" t="str">
        <f>VLOOKUP(BK43,祝名,2,FALSE)</f>
        <v>13（スポーツの日）</v>
      </c>
      <c r="BN50" s="401"/>
      <c r="BO50" s="401"/>
      <c r="BP50" s="401"/>
      <c r="BQ50" s="402"/>
      <c r="BT50" s="110" t="str">
        <f>IF(BZ49="","",IF(DAY(BZ49)+1&gt;IF(MONTH(BT43)=12,31,DATE(YEAR(BT43),MONTH(BT43)+1,1)-BT43),"",BZ49+1))</f>
        <v/>
      </c>
      <c r="BU50" s="111" t="str">
        <f>IF(BT50="","",IF(DAY(BT50)+1&gt;IF(MONTH(BT43)=12,31,DATE(YEAR(BT43),MONTH(BT43)+1,1)-BT43),"",BT50+1))</f>
        <v/>
      </c>
      <c r="BV50" s="401" t="str">
        <f>VLOOKUP(BT43,祝名,2,FALSE)</f>
        <v>15（敬老の日）、23（秋分の日）</v>
      </c>
      <c r="BW50" s="401"/>
      <c r="BX50" s="401"/>
      <c r="BY50" s="401"/>
      <c r="BZ50" s="402"/>
      <c r="CB50" s="110" t="str">
        <f>IF(CH49="","",IF(DAY(CH49)+1&gt;IF(MONTH(CB43)=12,31,DATE(YEAR(CB43),MONTH(CB43)+1,1)-CB43),"",CH49+1))</f>
        <v/>
      </c>
      <c r="CC50" s="111" t="str">
        <f>IF(CB50="","",IF(DAY(CB50)+1&gt;IF(MONTH(CB43)=12,31,DATE(YEAR(CB43),MONTH(CB43)+1,1)-CB43),"",CB50+1))</f>
        <v/>
      </c>
      <c r="CD50" s="401" t="str">
        <f>VLOOKUP(CB43,祝名,2,FALSE)</f>
        <v>13（スポーツの日）</v>
      </c>
      <c r="CE50" s="401"/>
      <c r="CF50" s="401"/>
      <c r="CG50" s="401"/>
      <c r="CH50" s="402"/>
    </row>
    <row r="51" spans="4:86" ht="1.5" customHeight="1">
      <c r="D51" s="108"/>
      <c r="E51" s="108"/>
      <c r="F51" s="112"/>
      <c r="G51" s="112"/>
      <c r="H51" s="112"/>
      <c r="I51" s="112"/>
      <c r="J51" s="112"/>
      <c r="L51" s="108"/>
      <c r="M51" s="108"/>
      <c r="N51" s="112"/>
      <c r="O51" s="112"/>
      <c r="P51" s="112"/>
      <c r="Q51" s="112"/>
      <c r="R51" s="112"/>
      <c r="U51" s="108"/>
      <c r="V51" s="108"/>
      <c r="W51" s="112"/>
      <c r="X51" s="112"/>
      <c r="Y51" s="112"/>
      <c r="Z51" s="112"/>
      <c r="AA51" s="112"/>
      <c r="AC51" s="108"/>
      <c r="AD51" s="108"/>
      <c r="AE51" s="112"/>
      <c r="AF51" s="112"/>
      <c r="AG51" s="112"/>
      <c r="AH51" s="112"/>
      <c r="AI51" s="112"/>
      <c r="AL51" s="108"/>
      <c r="AM51" s="108"/>
      <c r="AN51" s="112"/>
      <c r="AO51" s="112"/>
      <c r="AP51" s="112"/>
      <c r="AQ51" s="112"/>
      <c r="AR51" s="112"/>
      <c r="AT51" s="108"/>
      <c r="AU51" s="108"/>
      <c r="AV51" s="112"/>
      <c r="AW51" s="112"/>
      <c r="AX51" s="112"/>
      <c r="AY51" s="112"/>
      <c r="AZ51" s="112"/>
      <c r="BC51" s="108"/>
      <c r="BD51" s="108"/>
      <c r="BE51" s="112"/>
      <c r="BF51" s="112"/>
      <c r="BG51" s="112"/>
      <c r="BH51" s="112"/>
      <c r="BI51" s="112"/>
      <c r="BK51" s="108"/>
      <c r="BL51" s="108"/>
      <c r="BM51" s="112"/>
      <c r="BN51" s="112"/>
      <c r="BO51" s="112"/>
      <c r="BP51" s="112"/>
      <c r="BQ51" s="112"/>
      <c r="BT51" s="108"/>
      <c r="BU51" s="108"/>
      <c r="BV51" s="112"/>
      <c r="BW51" s="112"/>
      <c r="BX51" s="112"/>
      <c r="BY51" s="112"/>
      <c r="BZ51" s="112"/>
      <c r="CB51" s="108"/>
      <c r="CC51" s="108"/>
      <c r="CD51" s="112"/>
      <c r="CE51" s="112"/>
      <c r="CF51" s="112"/>
      <c r="CG51" s="112"/>
      <c r="CH51" s="112"/>
    </row>
    <row r="52" spans="4:86" ht="9.75" customHeight="1">
      <c r="D52" s="400">
        <f>IF(MONTH(L43)=12,DATE(YEAR(L43)+1,1,1),DATE(YEAR(L43),MONTH(L43)+1,1))</f>
        <v>45962</v>
      </c>
      <c r="E52" s="400"/>
      <c r="F52" s="403" t="str">
        <f>DBCS(MONTH(D52))</f>
        <v>１１</v>
      </c>
      <c r="G52" s="403"/>
      <c r="H52" s="403" t="s">
        <v>364</v>
      </c>
      <c r="I52" s="399" t="str">
        <f>IF(D52&gt;=43586,"令和"&amp;IF(YEAR(D52)-2018=1,"元",YEAR(D52)-2018),"平成"&amp;(YEAR(D52)-1988))</f>
        <v>令和7</v>
      </c>
      <c r="J52" s="399"/>
      <c r="L52" s="400">
        <f>IF(MONTH(D52)=12,DATE(YEAR(D52)+1,1,1),DATE(YEAR(D52),MONTH(D52)+1,1))</f>
        <v>45992</v>
      </c>
      <c r="M52" s="400"/>
      <c r="N52" s="403" t="str">
        <f>DBCS(MONTH(L52))</f>
        <v>１２</v>
      </c>
      <c r="O52" s="403"/>
      <c r="P52" s="403" t="s">
        <v>364</v>
      </c>
      <c r="Q52" s="399" t="str">
        <f>IF(L52&gt;=43586,"令和"&amp;IF(YEAR(L52)-2018=1,"元",YEAR(L52)-2018),"平成"&amp;(YEAR(L52)-1988))</f>
        <v>令和7</v>
      </c>
      <c r="R52" s="399"/>
      <c r="U52" s="400">
        <f>IF(MONTH(AC43)=12,DATE(YEAR(AC43)+1,1,1),DATE(YEAR(AC43),MONTH(AC43)+1,1))</f>
        <v>45962</v>
      </c>
      <c r="V52" s="400"/>
      <c r="W52" s="403" t="str">
        <f>DBCS(MONTH(U52))</f>
        <v>１１</v>
      </c>
      <c r="X52" s="403"/>
      <c r="Y52" s="403" t="s">
        <v>364</v>
      </c>
      <c r="Z52" s="399" t="str">
        <f>IF(U52&gt;=43586,"令和"&amp;IF(YEAR(U52)-2018=1,"元",YEAR(U52)-2018),"平成"&amp;(YEAR(U52)-1988))</f>
        <v>令和7</v>
      </c>
      <c r="AA52" s="399"/>
      <c r="AC52" s="400">
        <f>IF(MONTH(U52)=12,DATE(YEAR(U52)+1,1,1),DATE(YEAR(U52),MONTH(U52)+1,1))</f>
        <v>45992</v>
      </c>
      <c r="AD52" s="400"/>
      <c r="AE52" s="403" t="str">
        <f>DBCS(MONTH(AC52))</f>
        <v>１２</v>
      </c>
      <c r="AF52" s="403"/>
      <c r="AG52" s="403" t="s">
        <v>364</v>
      </c>
      <c r="AH52" s="399" t="str">
        <f>IF(AC52&gt;=43586,"令和"&amp;IF(YEAR(AC52)-2018=1,"元",YEAR(AC52)-2018),"平成"&amp;(YEAR(AC52)-1988))</f>
        <v>令和7</v>
      </c>
      <c r="AI52" s="399"/>
      <c r="AL52" s="400">
        <f>IF(MONTH(AT43)=12,DATE(YEAR(AT43)+1,1,1),DATE(YEAR(AT43),MONTH(AT43)+1,1))</f>
        <v>45962</v>
      </c>
      <c r="AM52" s="400"/>
      <c r="AN52" s="403" t="str">
        <f>DBCS(MONTH(AL52))</f>
        <v>１１</v>
      </c>
      <c r="AO52" s="403"/>
      <c r="AP52" s="403" t="s">
        <v>364</v>
      </c>
      <c r="AQ52" s="399" t="str">
        <f>IF(AL52&gt;=43586,"令和"&amp;IF(YEAR(AL52)-2018=1,"元",YEAR(AL52)-2018),"平成"&amp;(YEAR(AL52)-1988))</f>
        <v>令和7</v>
      </c>
      <c r="AR52" s="399"/>
      <c r="AT52" s="400">
        <f>IF(MONTH(AL52)=12,DATE(YEAR(AL52)+1,1,1),DATE(YEAR(AL52),MONTH(AL52)+1,1))</f>
        <v>45992</v>
      </c>
      <c r="AU52" s="400"/>
      <c r="AV52" s="403" t="str">
        <f>DBCS(MONTH(AT52))</f>
        <v>１２</v>
      </c>
      <c r="AW52" s="403"/>
      <c r="AX52" s="403" t="s">
        <v>364</v>
      </c>
      <c r="AY52" s="399" t="str">
        <f>IF(AT52&gt;=43586,"令和"&amp;IF(YEAR(AT52)-2018=1,"元",YEAR(AT52)-2018),"平成"&amp;(YEAR(AT52)-1988))</f>
        <v>令和7</v>
      </c>
      <c r="AZ52" s="399"/>
      <c r="BC52" s="400">
        <f>IF(MONTH(BK43)=12,DATE(YEAR(BK43)+1,1,1),DATE(YEAR(BK43),MONTH(BK43)+1,1))</f>
        <v>45962</v>
      </c>
      <c r="BD52" s="400"/>
      <c r="BE52" s="403" t="str">
        <f>DBCS(MONTH(BC52))</f>
        <v>１１</v>
      </c>
      <c r="BF52" s="403"/>
      <c r="BG52" s="403" t="s">
        <v>364</v>
      </c>
      <c r="BH52" s="399" t="str">
        <f>IF(BC52&gt;=43586,"令和"&amp;IF(YEAR(BC52)-2018=1,"元",YEAR(BC52)-2018),"平成"&amp;(YEAR(BC52)-1988))</f>
        <v>令和7</v>
      </c>
      <c r="BI52" s="399"/>
      <c r="BK52" s="400">
        <f>IF(MONTH(BC52)=12,DATE(YEAR(BC52)+1,1,1),DATE(YEAR(BC52),MONTH(BC52)+1,1))</f>
        <v>45992</v>
      </c>
      <c r="BL52" s="400"/>
      <c r="BM52" s="403" t="str">
        <f>DBCS(MONTH(BK52))</f>
        <v>１２</v>
      </c>
      <c r="BN52" s="403"/>
      <c r="BO52" s="403" t="s">
        <v>364</v>
      </c>
      <c r="BP52" s="399" t="str">
        <f>IF(BK52&gt;=43586,"令和"&amp;IF(YEAR(BK52)-2018=1,"元",YEAR(BK52)-2018),"平成"&amp;(YEAR(BK52)-1988))</f>
        <v>令和7</v>
      </c>
      <c r="BQ52" s="399"/>
      <c r="BT52" s="400">
        <f>IF(MONTH(CB43)=12,DATE(YEAR(CB43)+1,1,1),DATE(YEAR(CB43),MONTH(CB43)+1,1))</f>
        <v>45962</v>
      </c>
      <c r="BU52" s="400"/>
      <c r="BV52" s="403" t="str">
        <f>DBCS(MONTH(BT52))</f>
        <v>１１</v>
      </c>
      <c r="BW52" s="403"/>
      <c r="BX52" s="403" t="s">
        <v>364</v>
      </c>
      <c r="BY52" s="399" t="str">
        <f>IF(BT52&gt;=43586,"令和"&amp;IF(YEAR(BT52)-2018=1,"元",YEAR(BT52)-2018),"平成"&amp;(YEAR(BT52)-1988))</f>
        <v>令和7</v>
      </c>
      <c r="BZ52" s="399"/>
      <c r="CB52" s="400">
        <f>IF(MONTH(BT52)=12,DATE(YEAR(BT52)+1,1,1),DATE(YEAR(BT52),MONTH(BT52)+1,1))</f>
        <v>45992</v>
      </c>
      <c r="CC52" s="400"/>
      <c r="CD52" s="403" t="str">
        <f>DBCS(MONTH(CB52))</f>
        <v>１２</v>
      </c>
      <c r="CE52" s="403"/>
      <c r="CF52" s="403" t="s">
        <v>364</v>
      </c>
      <c r="CG52" s="399" t="str">
        <f>IF(CB52&gt;=43586,"令和"&amp;IF(YEAR(CB52)-2018=1,"元",YEAR(CB52)-2018),"平成"&amp;(YEAR(CB52)-1988))</f>
        <v>令和7</v>
      </c>
      <c r="CH52" s="399"/>
    </row>
    <row r="53" spans="4:86" ht="6.75" customHeight="1">
      <c r="D53" s="141" t="s">
        <v>218</v>
      </c>
      <c r="E53" s="142" t="s">
        <v>171</v>
      </c>
      <c r="F53" s="142" t="s">
        <v>172</v>
      </c>
      <c r="G53" s="142" t="s">
        <v>173</v>
      </c>
      <c r="H53" s="142" t="s">
        <v>174</v>
      </c>
      <c r="I53" s="142" t="s">
        <v>469</v>
      </c>
      <c r="J53" s="118" t="s">
        <v>176</v>
      </c>
      <c r="L53" s="141" t="s">
        <v>218</v>
      </c>
      <c r="M53" s="142" t="s">
        <v>171</v>
      </c>
      <c r="N53" s="142" t="s">
        <v>172</v>
      </c>
      <c r="O53" s="142" t="s">
        <v>173</v>
      </c>
      <c r="P53" s="142" t="s">
        <v>174</v>
      </c>
      <c r="Q53" s="142" t="s">
        <v>472</v>
      </c>
      <c r="R53" s="118" t="s">
        <v>176</v>
      </c>
      <c r="U53" s="141" t="s">
        <v>218</v>
      </c>
      <c r="V53" s="142" t="s">
        <v>171</v>
      </c>
      <c r="W53" s="142" t="s">
        <v>172</v>
      </c>
      <c r="X53" s="142" t="s">
        <v>173</v>
      </c>
      <c r="Y53" s="142" t="s">
        <v>174</v>
      </c>
      <c r="Z53" s="142" t="s">
        <v>469</v>
      </c>
      <c r="AA53" s="118" t="s">
        <v>176</v>
      </c>
      <c r="AC53" s="141" t="s">
        <v>218</v>
      </c>
      <c r="AD53" s="142" t="s">
        <v>171</v>
      </c>
      <c r="AE53" s="142" t="s">
        <v>172</v>
      </c>
      <c r="AF53" s="142" t="s">
        <v>173</v>
      </c>
      <c r="AG53" s="142" t="s">
        <v>174</v>
      </c>
      <c r="AH53" s="142" t="s">
        <v>472</v>
      </c>
      <c r="AI53" s="118" t="s">
        <v>176</v>
      </c>
      <c r="AL53" s="141" t="s">
        <v>218</v>
      </c>
      <c r="AM53" s="142" t="s">
        <v>171</v>
      </c>
      <c r="AN53" s="142" t="s">
        <v>172</v>
      </c>
      <c r="AO53" s="142" t="s">
        <v>173</v>
      </c>
      <c r="AP53" s="142" t="s">
        <v>174</v>
      </c>
      <c r="AQ53" s="142" t="s">
        <v>469</v>
      </c>
      <c r="AR53" s="118" t="s">
        <v>176</v>
      </c>
      <c r="AT53" s="141" t="s">
        <v>218</v>
      </c>
      <c r="AU53" s="142" t="s">
        <v>171</v>
      </c>
      <c r="AV53" s="142" t="s">
        <v>172</v>
      </c>
      <c r="AW53" s="142" t="s">
        <v>173</v>
      </c>
      <c r="AX53" s="142" t="s">
        <v>174</v>
      </c>
      <c r="AY53" s="142" t="s">
        <v>469</v>
      </c>
      <c r="AZ53" s="118" t="s">
        <v>176</v>
      </c>
      <c r="BC53" s="141" t="s">
        <v>218</v>
      </c>
      <c r="BD53" s="142" t="s">
        <v>171</v>
      </c>
      <c r="BE53" s="142" t="s">
        <v>172</v>
      </c>
      <c r="BF53" s="142" t="s">
        <v>173</v>
      </c>
      <c r="BG53" s="142" t="s">
        <v>174</v>
      </c>
      <c r="BH53" s="142" t="s">
        <v>469</v>
      </c>
      <c r="BI53" s="118" t="s">
        <v>176</v>
      </c>
      <c r="BK53" s="141" t="s">
        <v>218</v>
      </c>
      <c r="BL53" s="142" t="s">
        <v>171</v>
      </c>
      <c r="BM53" s="142" t="s">
        <v>172</v>
      </c>
      <c r="BN53" s="142" t="s">
        <v>173</v>
      </c>
      <c r="BO53" s="142" t="s">
        <v>174</v>
      </c>
      <c r="BP53" s="142" t="s">
        <v>469</v>
      </c>
      <c r="BQ53" s="118" t="s">
        <v>176</v>
      </c>
      <c r="BT53" s="141" t="s">
        <v>218</v>
      </c>
      <c r="BU53" s="142" t="s">
        <v>171</v>
      </c>
      <c r="BV53" s="142" t="s">
        <v>172</v>
      </c>
      <c r="BW53" s="142" t="s">
        <v>173</v>
      </c>
      <c r="BX53" s="142" t="s">
        <v>174</v>
      </c>
      <c r="BY53" s="142" t="s">
        <v>469</v>
      </c>
      <c r="BZ53" s="118" t="s">
        <v>176</v>
      </c>
      <c r="CB53" s="141" t="s">
        <v>218</v>
      </c>
      <c r="CC53" s="142" t="s">
        <v>171</v>
      </c>
      <c r="CD53" s="142" t="s">
        <v>172</v>
      </c>
      <c r="CE53" s="142" t="s">
        <v>173</v>
      </c>
      <c r="CF53" s="142" t="s">
        <v>174</v>
      </c>
      <c r="CG53" s="142" t="s">
        <v>472</v>
      </c>
      <c r="CH53" s="118" t="s">
        <v>176</v>
      </c>
    </row>
    <row r="54" spans="4:86" ht="7.5" customHeight="1">
      <c r="D54" s="107" t="str">
        <f>IF(WEEKDAY(D52)=1,D52,"")</f>
        <v/>
      </c>
      <c r="E54" s="108" t="str">
        <f>IF(D54="",IF(WEEKDAY(D52)=2,D52,""),D54+1)</f>
        <v/>
      </c>
      <c r="F54" s="108" t="str">
        <f>IF(E54="",IF(WEEKDAY(D52)=3,D52,""),E54+1)</f>
        <v/>
      </c>
      <c r="G54" s="108" t="str">
        <f>IF(F54="",IF(WEEKDAY(D52)=4,D52,""),F54+1)</f>
        <v/>
      </c>
      <c r="H54" s="108" t="str">
        <f>IF(G54="",IF(WEEKDAY(D52)=5,D52,""),G54+1)</f>
        <v/>
      </c>
      <c r="I54" s="108" t="str">
        <f>IF(H54="",IF(WEEKDAY(D52)=6,D52,""),H54+1)</f>
        <v/>
      </c>
      <c r="J54" s="109">
        <f>IF(I54="",D52,I54+1)</f>
        <v>45962</v>
      </c>
      <c r="L54" s="107" t="str">
        <f>IF(WEEKDAY(L52)=1,L52,"")</f>
        <v/>
      </c>
      <c r="M54" s="108">
        <f>IF(L54="",IF(WEEKDAY(L52)=2,L52,""),L54+1)</f>
        <v>45992</v>
      </c>
      <c r="N54" s="108">
        <f>IF(M54="",IF(WEEKDAY(L52)=3,L52,""),M54+1)</f>
        <v>45993</v>
      </c>
      <c r="O54" s="108">
        <f>IF(N54="",IF(WEEKDAY(L52)=4,L52,""),N54+1)</f>
        <v>45994</v>
      </c>
      <c r="P54" s="108">
        <f>IF(O54="",IF(WEEKDAY(L52)=5,L52,""),O54+1)</f>
        <v>45995</v>
      </c>
      <c r="Q54" s="108">
        <f>IF(P54="",IF(WEEKDAY(L52)=6,L52,""),P54+1)</f>
        <v>45996</v>
      </c>
      <c r="R54" s="109">
        <f>IF(Q54="",L52,Q54+1)</f>
        <v>45997</v>
      </c>
      <c r="U54" s="107" t="str">
        <f>IF(WEEKDAY(U52)=1,U52,"")</f>
        <v/>
      </c>
      <c r="V54" s="108" t="str">
        <f>IF(U54="",IF(WEEKDAY(U52)=2,U52,""),U54+1)</f>
        <v/>
      </c>
      <c r="W54" s="108" t="str">
        <f>IF(V54="",IF(WEEKDAY(U52)=3,U52,""),V54+1)</f>
        <v/>
      </c>
      <c r="X54" s="108" t="str">
        <f>IF(W54="",IF(WEEKDAY(U52)=4,U52,""),W54+1)</f>
        <v/>
      </c>
      <c r="Y54" s="108" t="str">
        <f>IF(X54="",IF(WEEKDAY(U52)=5,U52,""),X54+1)</f>
        <v/>
      </c>
      <c r="Z54" s="108" t="str">
        <f>IF(Y54="",IF(WEEKDAY(U52)=6,U52,""),Y54+1)</f>
        <v/>
      </c>
      <c r="AA54" s="109">
        <f>IF(Z54="",U52,Z54+1)</f>
        <v>45962</v>
      </c>
      <c r="AC54" s="107" t="str">
        <f>IF(WEEKDAY(AC52)=1,AC52,"")</f>
        <v/>
      </c>
      <c r="AD54" s="108">
        <f>IF(AC54="",IF(WEEKDAY(AC52)=2,AC52,""),AC54+1)</f>
        <v>45992</v>
      </c>
      <c r="AE54" s="108">
        <f>IF(AD54="",IF(WEEKDAY(AC52)=3,AC52,""),AD54+1)</f>
        <v>45993</v>
      </c>
      <c r="AF54" s="108">
        <f>IF(AE54="",IF(WEEKDAY(AC52)=4,AC52,""),AE54+1)</f>
        <v>45994</v>
      </c>
      <c r="AG54" s="108">
        <f>IF(AF54="",IF(WEEKDAY(AC52)=5,AC52,""),AF54+1)</f>
        <v>45995</v>
      </c>
      <c r="AH54" s="108">
        <f>IF(AG54="",IF(WEEKDAY(AC52)=6,AC52,""),AG54+1)</f>
        <v>45996</v>
      </c>
      <c r="AI54" s="109">
        <f>IF(AH54="",AC52,AH54+1)</f>
        <v>45997</v>
      </c>
      <c r="AL54" s="107" t="str">
        <f>IF(WEEKDAY(AL52)=1,AL52,"")</f>
        <v/>
      </c>
      <c r="AM54" s="108" t="str">
        <f>IF(AL54="",IF(WEEKDAY(AL52)=2,AL52,""),AL54+1)</f>
        <v/>
      </c>
      <c r="AN54" s="108" t="str">
        <f>IF(AM54="",IF(WEEKDAY(AL52)=3,AL52,""),AM54+1)</f>
        <v/>
      </c>
      <c r="AO54" s="108" t="str">
        <f>IF(AN54="",IF(WEEKDAY(AL52)=4,AL52,""),AN54+1)</f>
        <v/>
      </c>
      <c r="AP54" s="108" t="str">
        <f>IF(AO54="",IF(WEEKDAY(AL52)=5,AL52,""),AO54+1)</f>
        <v/>
      </c>
      <c r="AQ54" s="108" t="str">
        <f>IF(AP54="",IF(WEEKDAY(AL52)=6,AL52,""),AP54+1)</f>
        <v/>
      </c>
      <c r="AR54" s="109">
        <f>IF(AQ54="",AL52,AQ54+1)</f>
        <v>45962</v>
      </c>
      <c r="AT54" s="107" t="str">
        <f>IF(WEEKDAY(AT52)=1,AT52,"")</f>
        <v/>
      </c>
      <c r="AU54" s="108">
        <f>IF(AT54="",IF(WEEKDAY(AT52)=2,AT52,""),AT54+1)</f>
        <v>45992</v>
      </c>
      <c r="AV54" s="108">
        <f>IF(AU54="",IF(WEEKDAY(AT52)=3,AT52,""),AU54+1)</f>
        <v>45993</v>
      </c>
      <c r="AW54" s="108">
        <f>IF(AV54="",IF(WEEKDAY(AT52)=4,AT52,""),AV54+1)</f>
        <v>45994</v>
      </c>
      <c r="AX54" s="108">
        <f>IF(AW54="",IF(WEEKDAY(AT52)=5,AT52,""),AW54+1)</f>
        <v>45995</v>
      </c>
      <c r="AY54" s="108">
        <f>IF(AX54="",IF(WEEKDAY(AT52)=6,AT52,""),AX54+1)</f>
        <v>45996</v>
      </c>
      <c r="AZ54" s="109">
        <f>IF(AY54="",AT52,AY54+1)</f>
        <v>45997</v>
      </c>
      <c r="BC54" s="107" t="str">
        <f>IF(WEEKDAY(BC52)=1,BC52,"")</f>
        <v/>
      </c>
      <c r="BD54" s="108" t="str">
        <f>IF(BC54="",IF(WEEKDAY(BC52)=2,BC52,""),BC54+1)</f>
        <v/>
      </c>
      <c r="BE54" s="108" t="str">
        <f>IF(BD54="",IF(WEEKDAY(BC52)=3,BC52,""),BD54+1)</f>
        <v/>
      </c>
      <c r="BF54" s="108" t="str">
        <f>IF(BE54="",IF(WEEKDAY(BC52)=4,BC52,""),BE54+1)</f>
        <v/>
      </c>
      <c r="BG54" s="108" t="str">
        <f>IF(BF54="",IF(WEEKDAY(BC52)=5,BC52,""),BF54+1)</f>
        <v/>
      </c>
      <c r="BH54" s="108" t="str">
        <f>IF(BG54="",IF(WEEKDAY(BC52)=6,BC52,""),BG54+1)</f>
        <v/>
      </c>
      <c r="BI54" s="109">
        <f>IF(BH54="",BC52,BH54+1)</f>
        <v>45962</v>
      </c>
      <c r="BK54" s="107" t="str">
        <f>IF(WEEKDAY(BK52)=1,BK52,"")</f>
        <v/>
      </c>
      <c r="BL54" s="108">
        <f>IF(BK54="",IF(WEEKDAY(BK52)=2,BK52,""),BK54+1)</f>
        <v>45992</v>
      </c>
      <c r="BM54" s="108">
        <f>IF(BL54="",IF(WEEKDAY(BK52)=3,BK52,""),BL54+1)</f>
        <v>45993</v>
      </c>
      <c r="BN54" s="108">
        <f>IF(BM54="",IF(WEEKDAY(BK52)=4,BK52,""),BM54+1)</f>
        <v>45994</v>
      </c>
      <c r="BO54" s="108">
        <f>IF(BN54="",IF(WEEKDAY(BK52)=5,BK52,""),BN54+1)</f>
        <v>45995</v>
      </c>
      <c r="BP54" s="108">
        <f>IF(BO54="",IF(WEEKDAY(BK52)=6,BK52,""),BO54+1)</f>
        <v>45996</v>
      </c>
      <c r="BQ54" s="109">
        <f>IF(BP54="",BK52,BP54+1)</f>
        <v>45997</v>
      </c>
      <c r="BT54" s="107" t="str">
        <f>IF(WEEKDAY(BT52)=1,BT52,"")</f>
        <v/>
      </c>
      <c r="BU54" s="108" t="str">
        <f>IF(BT54="",IF(WEEKDAY(BT52)=2,BT52,""),BT54+1)</f>
        <v/>
      </c>
      <c r="BV54" s="108" t="str">
        <f>IF(BU54="",IF(WEEKDAY(BT52)=3,BT52,""),BU54+1)</f>
        <v/>
      </c>
      <c r="BW54" s="108" t="str">
        <f>IF(BV54="",IF(WEEKDAY(BT52)=4,BT52,""),BV54+1)</f>
        <v/>
      </c>
      <c r="BX54" s="108" t="str">
        <f>IF(BW54="",IF(WEEKDAY(BT52)=5,BT52,""),BW54+1)</f>
        <v/>
      </c>
      <c r="BY54" s="108" t="str">
        <f>IF(BX54="",IF(WEEKDAY(BT52)=6,BT52,""),BX54+1)</f>
        <v/>
      </c>
      <c r="BZ54" s="109">
        <f>IF(BY54="",BT52,BY54+1)</f>
        <v>45962</v>
      </c>
      <c r="CB54" s="107" t="str">
        <f>IF(WEEKDAY(CB52)=1,CB52,"")</f>
        <v/>
      </c>
      <c r="CC54" s="108">
        <f>IF(CB54="",IF(WEEKDAY(CB52)=2,CB52,""),CB54+1)</f>
        <v>45992</v>
      </c>
      <c r="CD54" s="108">
        <f>IF(CC54="",IF(WEEKDAY(CB52)=3,CB52,""),CC54+1)</f>
        <v>45993</v>
      </c>
      <c r="CE54" s="108">
        <f>IF(CD54="",IF(WEEKDAY(CB52)=4,CB52,""),CD54+1)</f>
        <v>45994</v>
      </c>
      <c r="CF54" s="108">
        <f>IF(CE54="",IF(WEEKDAY(CB52)=5,CB52,""),CE54+1)</f>
        <v>45995</v>
      </c>
      <c r="CG54" s="108">
        <f>IF(CF54="",IF(WEEKDAY(CB52)=6,CB52,""),CF54+1)</f>
        <v>45996</v>
      </c>
      <c r="CH54" s="109">
        <f>IF(CG54="",CB52,CG54+1)</f>
        <v>45997</v>
      </c>
    </row>
    <row r="55" spans="4:86" ht="7.5" customHeight="1">
      <c r="D55" s="107">
        <f>J54+1</f>
        <v>45963</v>
      </c>
      <c r="E55" s="108">
        <f t="shared" ref="E55:J57" si="50">D55+1</f>
        <v>45964</v>
      </c>
      <c r="F55" s="108">
        <f t="shared" si="50"/>
        <v>45965</v>
      </c>
      <c r="G55" s="108">
        <f t="shared" si="50"/>
        <v>45966</v>
      </c>
      <c r="H55" s="108">
        <f t="shared" si="50"/>
        <v>45967</v>
      </c>
      <c r="I55" s="108">
        <f t="shared" si="50"/>
        <v>45968</v>
      </c>
      <c r="J55" s="109">
        <f t="shared" si="50"/>
        <v>45969</v>
      </c>
      <c r="L55" s="107">
        <f>R54+1</f>
        <v>45998</v>
      </c>
      <c r="M55" s="108">
        <f t="shared" ref="M55:R57" si="51">L55+1</f>
        <v>45999</v>
      </c>
      <c r="N55" s="108">
        <f t="shared" si="51"/>
        <v>46000</v>
      </c>
      <c r="O55" s="108">
        <f t="shared" si="51"/>
        <v>46001</v>
      </c>
      <c r="P55" s="108">
        <f t="shared" si="51"/>
        <v>46002</v>
      </c>
      <c r="Q55" s="108">
        <f t="shared" si="51"/>
        <v>46003</v>
      </c>
      <c r="R55" s="109">
        <f t="shared" si="51"/>
        <v>46004</v>
      </c>
      <c r="U55" s="107">
        <f>AA54+1</f>
        <v>45963</v>
      </c>
      <c r="V55" s="108">
        <f t="shared" ref="V55:AA57" si="52">U55+1</f>
        <v>45964</v>
      </c>
      <c r="W55" s="108">
        <f t="shared" si="52"/>
        <v>45965</v>
      </c>
      <c r="X55" s="108">
        <f t="shared" si="52"/>
        <v>45966</v>
      </c>
      <c r="Y55" s="108">
        <f t="shared" si="52"/>
        <v>45967</v>
      </c>
      <c r="Z55" s="108">
        <f t="shared" si="52"/>
        <v>45968</v>
      </c>
      <c r="AA55" s="109">
        <f t="shared" si="52"/>
        <v>45969</v>
      </c>
      <c r="AC55" s="107">
        <f>AI54+1</f>
        <v>45998</v>
      </c>
      <c r="AD55" s="108">
        <f t="shared" ref="AD55:AI57" si="53">AC55+1</f>
        <v>45999</v>
      </c>
      <c r="AE55" s="108">
        <f t="shared" si="53"/>
        <v>46000</v>
      </c>
      <c r="AF55" s="108">
        <f t="shared" si="53"/>
        <v>46001</v>
      </c>
      <c r="AG55" s="108">
        <f t="shared" si="53"/>
        <v>46002</v>
      </c>
      <c r="AH55" s="108">
        <f t="shared" si="53"/>
        <v>46003</v>
      </c>
      <c r="AI55" s="109">
        <f t="shared" si="53"/>
        <v>46004</v>
      </c>
      <c r="AL55" s="107">
        <f>AR54+1</f>
        <v>45963</v>
      </c>
      <c r="AM55" s="108">
        <f t="shared" ref="AM55:AR57" si="54">AL55+1</f>
        <v>45964</v>
      </c>
      <c r="AN55" s="108">
        <f t="shared" si="54"/>
        <v>45965</v>
      </c>
      <c r="AO55" s="108">
        <f t="shared" si="54"/>
        <v>45966</v>
      </c>
      <c r="AP55" s="108">
        <f t="shared" si="54"/>
        <v>45967</v>
      </c>
      <c r="AQ55" s="108">
        <f t="shared" si="54"/>
        <v>45968</v>
      </c>
      <c r="AR55" s="109">
        <f t="shared" si="54"/>
        <v>45969</v>
      </c>
      <c r="AT55" s="107">
        <f>AZ54+1</f>
        <v>45998</v>
      </c>
      <c r="AU55" s="108">
        <f t="shared" ref="AU55:AZ57" si="55">AT55+1</f>
        <v>45999</v>
      </c>
      <c r="AV55" s="108">
        <f t="shared" si="55"/>
        <v>46000</v>
      </c>
      <c r="AW55" s="108">
        <f t="shared" si="55"/>
        <v>46001</v>
      </c>
      <c r="AX55" s="108">
        <f t="shared" si="55"/>
        <v>46002</v>
      </c>
      <c r="AY55" s="108">
        <f t="shared" si="55"/>
        <v>46003</v>
      </c>
      <c r="AZ55" s="109">
        <f t="shared" si="55"/>
        <v>46004</v>
      </c>
      <c r="BC55" s="107">
        <f>BI54+1</f>
        <v>45963</v>
      </c>
      <c r="BD55" s="108">
        <f t="shared" ref="BD55:BI57" si="56">BC55+1</f>
        <v>45964</v>
      </c>
      <c r="BE55" s="108">
        <f t="shared" si="56"/>
        <v>45965</v>
      </c>
      <c r="BF55" s="108">
        <f t="shared" si="56"/>
        <v>45966</v>
      </c>
      <c r="BG55" s="108">
        <f t="shared" si="56"/>
        <v>45967</v>
      </c>
      <c r="BH55" s="108">
        <f t="shared" si="56"/>
        <v>45968</v>
      </c>
      <c r="BI55" s="109">
        <f t="shared" si="56"/>
        <v>45969</v>
      </c>
      <c r="BK55" s="107">
        <f>BQ54+1</f>
        <v>45998</v>
      </c>
      <c r="BL55" s="108">
        <f t="shared" ref="BL55:BQ57" si="57">BK55+1</f>
        <v>45999</v>
      </c>
      <c r="BM55" s="108">
        <f t="shared" si="57"/>
        <v>46000</v>
      </c>
      <c r="BN55" s="108">
        <f t="shared" si="57"/>
        <v>46001</v>
      </c>
      <c r="BO55" s="108">
        <f t="shared" si="57"/>
        <v>46002</v>
      </c>
      <c r="BP55" s="108">
        <f t="shared" si="57"/>
        <v>46003</v>
      </c>
      <c r="BQ55" s="109">
        <f t="shared" si="57"/>
        <v>46004</v>
      </c>
      <c r="BT55" s="107">
        <f>BZ54+1</f>
        <v>45963</v>
      </c>
      <c r="BU55" s="108">
        <f t="shared" ref="BU55:BZ57" si="58">BT55+1</f>
        <v>45964</v>
      </c>
      <c r="BV55" s="108">
        <f t="shared" si="58"/>
        <v>45965</v>
      </c>
      <c r="BW55" s="108">
        <f t="shared" si="58"/>
        <v>45966</v>
      </c>
      <c r="BX55" s="108">
        <f t="shared" si="58"/>
        <v>45967</v>
      </c>
      <c r="BY55" s="108">
        <f t="shared" si="58"/>
        <v>45968</v>
      </c>
      <c r="BZ55" s="109">
        <f t="shared" si="58"/>
        <v>45969</v>
      </c>
      <c r="CB55" s="107">
        <f>CH54+1</f>
        <v>45998</v>
      </c>
      <c r="CC55" s="108">
        <f t="shared" ref="CC55:CH57" si="59">CB55+1</f>
        <v>45999</v>
      </c>
      <c r="CD55" s="108">
        <f t="shared" si="59"/>
        <v>46000</v>
      </c>
      <c r="CE55" s="108">
        <f t="shared" si="59"/>
        <v>46001</v>
      </c>
      <c r="CF55" s="108">
        <f t="shared" si="59"/>
        <v>46002</v>
      </c>
      <c r="CG55" s="108">
        <f t="shared" si="59"/>
        <v>46003</v>
      </c>
      <c r="CH55" s="109">
        <f t="shared" si="59"/>
        <v>46004</v>
      </c>
    </row>
    <row r="56" spans="4:86" ht="7.5" customHeight="1">
      <c r="D56" s="107">
        <f>J55+1</f>
        <v>45970</v>
      </c>
      <c r="E56" s="108">
        <f t="shared" si="50"/>
        <v>45971</v>
      </c>
      <c r="F56" s="108">
        <f t="shared" si="50"/>
        <v>45972</v>
      </c>
      <c r="G56" s="108">
        <f t="shared" si="50"/>
        <v>45973</v>
      </c>
      <c r="H56" s="108">
        <f t="shared" si="50"/>
        <v>45974</v>
      </c>
      <c r="I56" s="108">
        <f t="shared" si="50"/>
        <v>45975</v>
      </c>
      <c r="J56" s="109">
        <f t="shared" si="50"/>
        <v>45976</v>
      </c>
      <c r="L56" s="107">
        <f>R55+1</f>
        <v>46005</v>
      </c>
      <c r="M56" s="108">
        <f t="shared" si="51"/>
        <v>46006</v>
      </c>
      <c r="N56" s="108">
        <f t="shared" si="51"/>
        <v>46007</v>
      </c>
      <c r="O56" s="108">
        <f t="shared" si="51"/>
        <v>46008</v>
      </c>
      <c r="P56" s="108">
        <f t="shared" si="51"/>
        <v>46009</v>
      </c>
      <c r="Q56" s="108">
        <f t="shared" si="51"/>
        <v>46010</v>
      </c>
      <c r="R56" s="109">
        <f t="shared" si="51"/>
        <v>46011</v>
      </c>
      <c r="U56" s="107">
        <f>AA55+1</f>
        <v>45970</v>
      </c>
      <c r="V56" s="108">
        <f t="shared" si="52"/>
        <v>45971</v>
      </c>
      <c r="W56" s="108">
        <f t="shared" si="52"/>
        <v>45972</v>
      </c>
      <c r="X56" s="108">
        <f t="shared" si="52"/>
        <v>45973</v>
      </c>
      <c r="Y56" s="108">
        <f t="shared" si="52"/>
        <v>45974</v>
      </c>
      <c r="Z56" s="108">
        <f t="shared" si="52"/>
        <v>45975</v>
      </c>
      <c r="AA56" s="109">
        <f t="shared" si="52"/>
        <v>45976</v>
      </c>
      <c r="AC56" s="107">
        <f>AI55+1</f>
        <v>46005</v>
      </c>
      <c r="AD56" s="108">
        <f t="shared" si="53"/>
        <v>46006</v>
      </c>
      <c r="AE56" s="108">
        <f t="shared" si="53"/>
        <v>46007</v>
      </c>
      <c r="AF56" s="108">
        <f t="shared" si="53"/>
        <v>46008</v>
      </c>
      <c r="AG56" s="108">
        <f t="shared" si="53"/>
        <v>46009</v>
      </c>
      <c r="AH56" s="108">
        <f t="shared" si="53"/>
        <v>46010</v>
      </c>
      <c r="AI56" s="109">
        <f t="shared" si="53"/>
        <v>46011</v>
      </c>
      <c r="AL56" s="107">
        <f>AR55+1</f>
        <v>45970</v>
      </c>
      <c r="AM56" s="108">
        <f t="shared" si="54"/>
        <v>45971</v>
      </c>
      <c r="AN56" s="108">
        <f t="shared" si="54"/>
        <v>45972</v>
      </c>
      <c r="AO56" s="108">
        <f t="shared" si="54"/>
        <v>45973</v>
      </c>
      <c r="AP56" s="108">
        <f t="shared" si="54"/>
        <v>45974</v>
      </c>
      <c r="AQ56" s="108">
        <f t="shared" si="54"/>
        <v>45975</v>
      </c>
      <c r="AR56" s="109">
        <f t="shared" si="54"/>
        <v>45976</v>
      </c>
      <c r="AT56" s="107">
        <f>AZ55+1</f>
        <v>46005</v>
      </c>
      <c r="AU56" s="108">
        <f t="shared" si="55"/>
        <v>46006</v>
      </c>
      <c r="AV56" s="108">
        <f t="shared" si="55"/>
        <v>46007</v>
      </c>
      <c r="AW56" s="108">
        <f t="shared" si="55"/>
        <v>46008</v>
      </c>
      <c r="AX56" s="108">
        <f t="shared" si="55"/>
        <v>46009</v>
      </c>
      <c r="AY56" s="108">
        <f t="shared" si="55"/>
        <v>46010</v>
      </c>
      <c r="AZ56" s="109">
        <f t="shared" si="55"/>
        <v>46011</v>
      </c>
      <c r="BC56" s="107">
        <f>BI55+1</f>
        <v>45970</v>
      </c>
      <c r="BD56" s="108">
        <f t="shared" si="56"/>
        <v>45971</v>
      </c>
      <c r="BE56" s="108">
        <f t="shared" si="56"/>
        <v>45972</v>
      </c>
      <c r="BF56" s="108">
        <f t="shared" si="56"/>
        <v>45973</v>
      </c>
      <c r="BG56" s="108">
        <f t="shared" si="56"/>
        <v>45974</v>
      </c>
      <c r="BH56" s="108">
        <f t="shared" si="56"/>
        <v>45975</v>
      </c>
      <c r="BI56" s="109">
        <f t="shared" si="56"/>
        <v>45976</v>
      </c>
      <c r="BK56" s="107">
        <f>BQ55+1</f>
        <v>46005</v>
      </c>
      <c r="BL56" s="108">
        <f t="shared" si="57"/>
        <v>46006</v>
      </c>
      <c r="BM56" s="108">
        <f t="shared" si="57"/>
        <v>46007</v>
      </c>
      <c r="BN56" s="108">
        <f t="shared" si="57"/>
        <v>46008</v>
      </c>
      <c r="BO56" s="108">
        <f t="shared" si="57"/>
        <v>46009</v>
      </c>
      <c r="BP56" s="108">
        <f t="shared" si="57"/>
        <v>46010</v>
      </c>
      <c r="BQ56" s="109">
        <f t="shared" si="57"/>
        <v>46011</v>
      </c>
      <c r="BT56" s="107">
        <f>BZ55+1</f>
        <v>45970</v>
      </c>
      <c r="BU56" s="108">
        <f t="shared" si="58"/>
        <v>45971</v>
      </c>
      <c r="BV56" s="108">
        <f t="shared" si="58"/>
        <v>45972</v>
      </c>
      <c r="BW56" s="108">
        <f t="shared" si="58"/>
        <v>45973</v>
      </c>
      <c r="BX56" s="108">
        <f t="shared" si="58"/>
        <v>45974</v>
      </c>
      <c r="BY56" s="108">
        <f t="shared" si="58"/>
        <v>45975</v>
      </c>
      <c r="BZ56" s="109">
        <f t="shared" si="58"/>
        <v>45976</v>
      </c>
      <c r="CB56" s="107">
        <f>CH55+1</f>
        <v>46005</v>
      </c>
      <c r="CC56" s="108">
        <f t="shared" si="59"/>
        <v>46006</v>
      </c>
      <c r="CD56" s="108">
        <f t="shared" si="59"/>
        <v>46007</v>
      </c>
      <c r="CE56" s="108">
        <f t="shared" si="59"/>
        <v>46008</v>
      </c>
      <c r="CF56" s="108">
        <f t="shared" si="59"/>
        <v>46009</v>
      </c>
      <c r="CG56" s="108">
        <f t="shared" si="59"/>
        <v>46010</v>
      </c>
      <c r="CH56" s="109">
        <f t="shared" si="59"/>
        <v>46011</v>
      </c>
    </row>
    <row r="57" spans="4:86" ht="7.5" customHeight="1">
      <c r="D57" s="107">
        <f>J56+1</f>
        <v>45977</v>
      </c>
      <c r="E57" s="108">
        <f t="shared" si="50"/>
        <v>45978</v>
      </c>
      <c r="F57" s="108">
        <f t="shared" si="50"/>
        <v>45979</v>
      </c>
      <c r="G57" s="108">
        <f t="shared" si="50"/>
        <v>45980</v>
      </c>
      <c r="H57" s="108">
        <f t="shared" si="50"/>
        <v>45981</v>
      </c>
      <c r="I57" s="108">
        <f t="shared" si="50"/>
        <v>45982</v>
      </c>
      <c r="J57" s="109">
        <f t="shared" si="50"/>
        <v>45983</v>
      </c>
      <c r="L57" s="107">
        <f>R56+1</f>
        <v>46012</v>
      </c>
      <c r="M57" s="108">
        <f t="shared" si="51"/>
        <v>46013</v>
      </c>
      <c r="N57" s="108">
        <f t="shared" si="51"/>
        <v>46014</v>
      </c>
      <c r="O57" s="108">
        <f t="shared" si="51"/>
        <v>46015</v>
      </c>
      <c r="P57" s="108">
        <f t="shared" si="51"/>
        <v>46016</v>
      </c>
      <c r="Q57" s="108">
        <f t="shared" si="51"/>
        <v>46017</v>
      </c>
      <c r="R57" s="109">
        <f t="shared" si="51"/>
        <v>46018</v>
      </c>
      <c r="U57" s="107">
        <f>AA56+1</f>
        <v>45977</v>
      </c>
      <c r="V57" s="108">
        <f t="shared" si="52"/>
        <v>45978</v>
      </c>
      <c r="W57" s="108">
        <f t="shared" si="52"/>
        <v>45979</v>
      </c>
      <c r="X57" s="108">
        <f t="shared" si="52"/>
        <v>45980</v>
      </c>
      <c r="Y57" s="108">
        <f t="shared" si="52"/>
        <v>45981</v>
      </c>
      <c r="Z57" s="108">
        <f t="shared" si="52"/>
        <v>45982</v>
      </c>
      <c r="AA57" s="109">
        <f t="shared" si="52"/>
        <v>45983</v>
      </c>
      <c r="AC57" s="107">
        <f>AI56+1</f>
        <v>46012</v>
      </c>
      <c r="AD57" s="108">
        <f t="shared" si="53"/>
        <v>46013</v>
      </c>
      <c r="AE57" s="108">
        <f t="shared" si="53"/>
        <v>46014</v>
      </c>
      <c r="AF57" s="108">
        <f t="shared" si="53"/>
        <v>46015</v>
      </c>
      <c r="AG57" s="108">
        <f t="shared" si="53"/>
        <v>46016</v>
      </c>
      <c r="AH57" s="108">
        <f t="shared" si="53"/>
        <v>46017</v>
      </c>
      <c r="AI57" s="109">
        <f t="shared" si="53"/>
        <v>46018</v>
      </c>
      <c r="AL57" s="107">
        <f>AR56+1</f>
        <v>45977</v>
      </c>
      <c r="AM57" s="108">
        <f t="shared" si="54"/>
        <v>45978</v>
      </c>
      <c r="AN57" s="108">
        <f t="shared" si="54"/>
        <v>45979</v>
      </c>
      <c r="AO57" s="108">
        <f t="shared" si="54"/>
        <v>45980</v>
      </c>
      <c r="AP57" s="108">
        <f t="shared" si="54"/>
        <v>45981</v>
      </c>
      <c r="AQ57" s="108">
        <f t="shared" si="54"/>
        <v>45982</v>
      </c>
      <c r="AR57" s="109">
        <f t="shared" si="54"/>
        <v>45983</v>
      </c>
      <c r="AT57" s="107">
        <f>AZ56+1</f>
        <v>46012</v>
      </c>
      <c r="AU57" s="108">
        <f t="shared" si="55"/>
        <v>46013</v>
      </c>
      <c r="AV57" s="108">
        <f t="shared" si="55"/>
        <v>46014</v>
      </c>
      <c r="AW57" s="108">
        <f t="shared" si="55"/>
        <v>46015</v>
      </c>
      <c r="AX57" s="108">
        <f t="shared" si="55"/>
        <v>46016</v>
      </c>
      <c r="AY57" s="108">
        <f t="shared" si="55"/>
        <v>46017</v>
      </c>
      <c r="AZ57" s="109">
        <f t="shared" si="55"/>
        <v>46018</v>
      </c>
      <c r="BC57" s="107">
        <f>BI56+1</f>
        <v>45977</v>
      </c>
      <c r="BD57" s="108">
        <f t="shared" si="56"/>
        <v>45978</v>
      </c>
      <c r="BE57" s="108">
        <f t="shared" si="56"/>
        <v>45979</v>
      </c>
      <c r="BF57" s="108">
        <f t="shared" si="56"/>
        <v>45980</v>
      </c>
      <c r="BG57" s="108">
        <f t="shared" si="56"/>
        <v>45981</v>
      </c>
      <c r="BH57" s="108">
        <f t="shared" si="56"/>
        <v>45982</v>
      </c>
      <c r="BI57" s="109">
        <f t="shared" si="56"/>
        <v>45983</v>
      </c>
      <c r="BK57" s="107">
        <f>BQ56+1</f>
        <v>46012</v>
      </c>
      <c r="BL57" s="108">
        <f t="shared" si="57"/>
        <v>46013</v>
      </c>
      <c r="BM57" s="108">
        <f t="shared" si="57"/>
        <v>46014</v>
      </c>
      <c r="BN57" s="108">
        <f t="shared" si="57"/>
        <v>46015</v>
      </c>
      <c r="BO57" s="108">
        <f t="shared" si="57"/>
        <v>46016</v>
      </c>
      <c r="BP57" s="108">
        <f t="shared" si="57"/>
        <v>46017</v>
      </c>
      <c r="BQ57" s="109">
        <f t="shared" si="57"/>
        <v>46018</v>
      </c>
      <c r="BT57" s="107">
        <f>BZ56+1</f>
        <v>45977</v>
      </c>
      <c r="BU57" s="108">
        <f t="shared" si="58"/>
        <v>45978</v>
      </c>
      <c r="BV57" s="108">
        <f t="shared" si="58"/>
        <v>45979</v>
      </c>
      <c r="BW57" s="108">
        <f t="shared" si="58"/>
        <v>45980</v>
      </c>
      <c r="BX57" s="108">
        <f t="shared" si="58"/>
        <v>45981</v>
      </c>
      <c r="BY57" s="108">
        <f t="shared" si="58"/>
        <v>45982</v>
      </c>
      <c r="BZ57" s="109">
        <f t="shared" si="58"/>
        <v>45983</v>
      </c>
      <c r="CB57" s="107">
        <f>CH56+1</f>
        <v>46012</v>
      </c>
      <c r="CC57" s="108">
        <f t="shared" si="59"/>
        <v>46013</v>
      </c>
      <c r="CD57" s="108">
        <f t="shared" si="59"/>
        <v>46014</v>
      </c>
      <c r="CE57" s="108">
        <f t="shared" si="59"/>
        <v>46015</v>
      </c>
      <c r="CF57" s="108">
        <f t="shared" si="59"/>
        <v>46016</v>
      </c>
      <c r="CG57" s="108">
        <f t="shared" si="59"/>
        <v>46017</v>
      </c>
      <c r="CH57" s="109">
        <f t="shared" si="59"/>
        <v>46018</v>
      </c>
    </row>
    <row r="58" spans="4:86" ht="7.5" customHeight="1">
      <c r="D58" s="107">
        <f>IF(DAY(J57)+1&gt;IF(MONTH(D52)=12,31,DATE(YEAR(D52),MONTH(D52)+1,1)-D52),"",J57+1)</f>
        <v>45984</v>
      </c>
      <c r="E58" s="108">
        <f>IF(D58="","",IF(DAY(D58)+1&gt;IF(MONTH(D52)=12,31,DATE(YEAR(D52),MONTH(D52)+1,1)-D52),"",D58+1))</f>
        <v>45985</v>
      </c>
      <c r="F58" s="108">
        <f>IF(E58="","",IF(DAY(E58)+1&gt;IF(MONTH(D52)=12,31,DATE(YEAR(D52),MONTH(D52)+1,1)-D52),"",E58+1))</f>
        <v>45986</v>
      </c>
      <c r="G58" s="108">
        <f>IF(F58="","",IF(DAY(F58)+1&gt;IF(MONTH(D52)=12,31,DATE(YEAR(D52),MONTH(D52)+1,1)-D52),"",F58+1))</f>
        <v>45987</v>
      </c>
      <c r="H58" s="108">
        <f>IF(G58="","",IF(DAY(G58)+1&gt;IF(MONTH(D52)=12,31,DATE(YEAR(D52),MONTH(D52)+1,1)-D52),"",G58+1))</f>
        <v>45988</v>
      </c>
      <c r="I58" s="108">
        <f>IF(H58="","",IF(DAY(H58)+1&gt;IF(MONTH(D52)=12,31,DATE(YEAR(D52),MONTH(D52)+1,1)-D52),"",H58+1))</f>
        <v>45989</v>
      </c>
      <c r="J58" s="109">
        <f>IF(I58="","",IF(DAY(I58)+1&gt;IF(MONTH(D52)=12,31,DATE(YEAR(D52),MONTH(D52)+1,1)-D52),"",I58+1))</f>
        <v>45990</v>
      </c>
      <c r="L58" s="107">
        <f>IF(DAY(R57)+1&gt;IF(MONTH(L52)=12,31,DATE(YEAR(L52),MONTH(L52)+1,1)-L52),"",R57+1)</f>
        <v>46019</v>
      </c>
      <c r="M58" s="108">
        <f>IF(L58="","",IF(DAY(L58)+1&gt;IF(MONTH(L52)=12,31,DATE(YEAR(L52),MONTH(L52)+1,1)-L52),"",L58+1))</f>
        <v>46020</v>
      </c>
      <c r="N58" s="108">
        <f>IF(M58="","",IF(DAY(M58)+1&gt;IF(MONTH(L52)=12,31,DATE(YEAR(L52),MONTH(L52)+1,1)-L52),"",M58+1))</f>
        <v>46021</v>
      </c>
      <c r="O58" s="108">
        <f>IF(N58="","",IF(DAY(N58)+1&gt;IF(MONTH(L52)=12,31,DATE(YEAR(L52),MONTH(L52)+1,1)-L52),"",N58+1))</f>
        <v>46022</v>
      </c>
      <c r="P58" s="108" t="str">
        <f>IF(O58="","",IF(DAY(O58)+1&gt;IF(MONTH(L52)=12,31,DATE(YEAR(L52),MONTH(L52)+1,1)-L52),"",O58+1))</f>
        <v/>
      </c>
      <c r="Q58" s="108" t="str">
        <f>IF(P58="","",IF(DAY(P58)+1&gt;IF(MONTH(L52)=12,31,DATE(YEAR(L52),MONTH(L52)+1,1)-L52),"",P58+1))</f>
        <v/>
      </c>
      <c r="R58" s="109" t="str">
        <f>IF(Q58="","",IF(DAY(Q58)+1&gt;IF(MONTH(L52)=12,31,DATE(YEAR(L52),MONTH(L52)+1,1)-L52),"",Q58+1))</f>
        <v/>
      </c>
      <c r="U58" s="107">
        <f>IF(DAY(AA57)+1&gt;IF(MONTH(U52)=12,31,DATE(YEAR(U52),MONTH(U52)+1,1)-U52),"",AA57+1)</f>
        <v>45984</v>
      </c>
      <c r="V58" s="108">
        <f>IF(U58="","",IF(DAY(U58)+1&gt;IF(MONTH(U52)=12,31,DATE(YEAR(U52),MONTH(U52)+1,1)-U52),"",U58+1))</f>
        <v>45985</v>
      </c>
      <c r="W58" s="108">
        <f>IF(V58="","",IF(DAY(V58)+1&gt;IF(MONTH(U52)=12,31,DATE(YEAR(U52),MONTH(U52)+1,1)-U52),"",V58+1))</f>
        <v>45986</v>
      </c>
      <c r="X58" s="108">
        <f>IF(W58="","",IF(DAY(W58)+1&gt;IF(MONTH(U52)=12,31,DATE(YEAR(U52),MONTH(U52)+1,1)-U52),"",W58+1))</f>
        <v>45987</v>
      </c>
      <c r="Y58" s="108">
        <f>IF(X58="","",IF(DAY(X58)+1&gt;IF(MONTH(U52)=12,31,DATE(YEAR(U52),MONTH(U52)+1,1)-U52),"",X58+1))</f>
        <v>45988</v>
      </c>
      <c r="Z58" s="108">
        <f>IF(Y58="","",IF(DAY(Y58)+1&gt;IF(MONTH(U52)=12,31,DATE(YEAR(U52),MONTH(U52)+1,1)-U52),"",Y58+1))</f>
        <v>45989</v>
      </c>
      <c r="AA58" s="109">
        <f>IF(Z58="","",IF(DAY(Z58)+1&gt;IF(MONTH(U52)=12,31,DATE(YEAR(U52),MONTH(U52)+1,1)-U52),"",Z58+1))</f>
        <v>45990</v>
      </c>
      <c r="AC58" s="107">
        <f>IF(DAY(AI57)+1&gt;IF(MONTH(AC52)=12,31,DATE(YEAR(AC52),MONTH(AC52)+1,1)-AC52),"",AI57+1)</f>
        <v>46019</v>
      </c>
      <c r="AD58" s="108">
        <f>IF(AC58="","",IF(DAY(AC58)+1&gt;IF(MONTH(AC52)=12,31,DATE(YEAR(AC52),MONTH(AC52)+1,1)-AC52),"",AC58+1))</f>
        <v>46020</v>
      </c>
      <c r="AE58" s="108">
        <f>IF(AD58="","",IF(DAY(AD58)+1&gt;IF(MONTH(AC52)=12,31,DATE(YEAR(AC52),MONTH(AC52)+1,1)-AC52),"",AD58+1))</f>
        <v>46021</v>
      </c>
      <c r="AF58" s="108">
        <f>IF(AE58="","",IF(DAY(AE58)+1&gt;IF(MONTH(AC52)=12,31,DATE(YEAR(AC52),MONTH(AC52)+1,1)-AC52),"",AE58+1))</f>
        <v>46022</v>
      </c>
      <c r="AG58" s="108" t="str">
        <f>IF(AF58="","",IF(DAY(AF58)+1&gt;IF(MONTH(AC52)=12,31,DATE(YEAR(AC52),MONTH(AC52)+1,1)-AC52),"",AF58+1))</f>
        <v/>
      </c>
      <c r="AH58" s="108" t="str">
        <f>IF(AG58="","",IF(DAY(AG58)+1&gt;IF(MONTH(AC52)=12,31,DATE(YEAR(AC52),MONTH(AC52)+1,1)-AC52),"",AG58+1))</f>
        <v/>
      </c>
      <c r="AI58" s="109" t="str">
        <f>IF(AH58="","",IF(DAY(AH58)+1&gt;IF(MONTH(AC52)=12,31,DATE(YEAR(AC52),MONTH(AC52)+1,1)-AC52),"",AH58+1))</f>
        <v/>
      </c>
      <c r="AL58" s="107">
        <f>IF(DAY(AR57)+1&gt;IF(MONTH(AL52)=12,31,DATE(YEAR(AL52),MONTH(AL52)+1,1)-AL52),"",AR57+1)</f>
        <v>45984</v>
      </c>
      <c r="AM58" s="108">
        <f>IF(AL58="","",IF(DAY(AL58)+1&gt;IF(MONTH(AL52)=12,31,DATE(YEAR(AL52),MONTH(AL52)+1,1)-AL52),"",AL58+1))</f>
        <v>45985</v>
      </c>
      <c r="AN58" s="108">
        <f>IF(AM58="","",IF(DAY(AM58)+1&gt;IF(MONTH(AL52)=12,31,DATE(YEAR(AL52),MONTH(AL52)+1,1)-AL52),"",AM58+1))</f>
        <v>45986</v>
      </c>
      <c r="AO58" s="108">
        <f>IF(AN58="","",IF(DAY(AN58)+1&gt;IF(MONTH(AL52)=12,31,DATE(YEAR(AL52),MONTH(AL52)+1,1)-AL52),"",AN58+1))</f>
        <v>45987</v>
      </c>
      <c r="AP58" s="108">
        <f>IF(AO58="","",IF(DAY(AO58)+1&gt;IF(MONTH(AL52)=12,31,DATE(YEAR(AL52),MONTH(AL52)+1,1)-AL52),"",AO58+1))</f>
        <v>45988</v>
      </c>
      <c r="AQ58" s="108">
        <f>IF(AP58="","",IF(DAY(AP58)+1&gt;IF(MONTH(AL52)=12,31,DATE(YEAR(AL52),MONTH(AL52)+1,1)-AL52),"",AP58+1))</f>
        <v>45989</v>
      </c>
      <c r="AR58" s="109">
        <f>IF(AQ58="","",IF(DAY(AQ58)+1&gt;IF(MONTH(AL52)=12,31,DATE(YEAR(AL52),MONTH(AL52)+1,1)-AL52),"",AQ58+1))</f>
        <v>45990</v>
      </c>
      <c r="AT58" s="107">
        <f>IF(DAY(AZ57)+1&gt;IF(MONTH(AT52)=12,31,DATE(YEAR(AT52),MONTH(AT52)+1,1)-AT52),"",AZ57+1)</f>
        <v>46019</v>
      </c>
      <c r="AU58" s="108">
        <f>IF(AT58="","",IF(DAY(AT58)+1&gt;IF(MONTH(AT52)=12,31,DATE(YEAR(AT52),MONTH(AT52)+1,1)-AT52),"",AT58+1))</f>
        <v>46020</v>
      </c>
      <c r="AV58" s="108">
        <f>IF(AU58="","",IF(DAY(AU58)+1&gt;IF(MONTH(AT52)=12,31,DATE(YEAR(AT52),MONTH(AT52)+1,1)-AT52),"",AU58+1))</f>
        <v>46021</v>
      </c>
      <c r="AW58" s="108">
        <f>IF(AV58="","",IF(DAY(AV58)+1&gt;IF(MONTH(AT52)=12,31,DATE(YEAR(AT52),MONTH(AT52)+1,1)-AT52),"",AV58+1))</f>
        <v>46022</v>
      </c>
      <c r="AX58" s="108" t="str">
        <f>IF(AW58="","",IF(DAY(AW58)+1&gt;IF(MONTH(AT52)=12,31,DATE(YEAR(AT52),MONTH(AT52)+1,1)-AT52),"",AW58+1))</f>
        <v/>
      </c>
      <c r="AY58" s="108" t="str">
        <f>IF(AX58="","",IF(DAY(AX58)+1&gt;IF(MONTH(AT52)=12,31,DATE(YEAR(AT52),MONTH(AT52)+1,1)-AT52),"",AX58+1))</f>
        <v/>
      </c>
      <c r="AZ58" s="109" t="str">
        <f>IF(AY58="","",IF(DAY(AY58)+1&gt;IF(MONTH(AT52)=12,31,DATE(YEAR(AT52),MONTH(AT52)+1,1)-AT52),"",AY58+1))</f>
        <v/>
      </c>
      <c r="BC58" s="107">
        <f>IF(DAY(BI57)+1&gt;IF(MONTH(BC52)=12,31,DATE(YEAR(BC52),MONTH(BC52)+1,1)-BC52),"",BI57+1)</f>
        <v>45984</v>
      </c>
      <c r="BD58" s="108">
        <f>IF(BC58="","",IF(DAY(BC58)+1&gt;IF(MONTH(BC52)=12,31,DATE(YEAR(BC52),MONTH(BC52)+1,1)-BC52),"",BC58+1))</f>
        <v>45985</v>
      </c>
      <c r="BE58" s="108">
        <f>IF(BD58="","",IF(DAY(BD58)+1&gt;IF(MONTH(BC52)=12,31,DATE(YEAR(BC52),MONTH(BC52)+1,1)-BC52),"",BD58+1))</f>
        <v>45986</v>
      </c>
      <c r="BF58" s="108">
        <f>IF(BE58="","",IF(DAY(BE58)+1&gt;IF(MONTH(BC52)=12,31,DATE(YEAR(BC52),MONTH(BC52)+1,1)-BC52),"",BE58+1))</f>
        <v>45987</v>
      </c>
      <c r="BG58" s="108">
        <f>IF(BF58="","",IF(DAY(BF58)+1&gt;IF(MONTH(BC52)=12,31,DATE(YEAR(BC52),MONTH(BC52)+1,1)-BC52),"",BF58+1))</f>
        <v>45988</v>
      </c>
      <c r="BH58" s="108">
        <f>IF(BG58="","",IF(DAY(BG58)+1&gt;IF(MONTH(BC52)=12,31,DATE(YEAR(BC52),MONTH(BC52)+1,1)-BC52),"",BG58+1))</f>
        <v>45989</v>
      </c>
      <c r="BI58" s="109">
        <f>IF(BH58="","",IF(DAY(BH58)+1&gt;IF(MONTH(BC52)=12,31,DATE(YEAR(BC52),MONTH(BC52)+1,1)-BC52),"",BH58+1))</f>
        <v>45990</v>
      </c>
      <c r="BK58" s="107">
        <f>IF(DAY(BQ57)+1&gt;IF(MONTH(BK52)=12,31,DATE(YEAR(BK52),MONTH(BK52)+1,1)-BK52),"",BQ57+1)</f>
        <v>46019</v>
      </c>
      <c r="BL58" s="108">
        <f>IF(BK58="","",IF(DAY(BK58)+1&gt;IF(MONTH(BK52)=12,31,DATE(YEAR(BK52),MONTH(BK52)+1,1)-BK52),"",BK58+1))</f>
        <v>46020</v>
      </c>
      <c r="BM58" s="108">
        <f>IF(BL58="","",IF(DAY(BL58)+1&gt;IF(MONTH(BK52)=12,31,DATE(YEAR(BK52),MONTH(BK52)+1,1)-BK52),"",BL58+1))</f>
        <v>46021</v>
      </c>
      <c r="BN58" s="108">
        <f>IF(BM58="","",IF(DAY(BM58)+1&gt;IF(MONTH(BK52)=12,31,DATE(YEAR(BK52),MONTH(BK52)+1,1)-BK52),"",BM58+1))</f>
        <v>46022</v>
      </c>
      <c r="BO58" s="108" t="str">
        <f>IF(BN58="","",IF(DAY(BN58)+1&gt;IF(MONTH(BK52)=12,31,DATE(YEAR(BK52),MONTH(BK52)+1,1)-BK52),"",BN58+1))</f>
        <v/>
      </c>
      <c r="BP58" s="108" t="str">
        <f>IF(BO58="","",IF(DAY(BO58)+1&gt;IF(MONTH(BK52)=12,31,DATE(YEAR(BK52),MONTH(BK52)+1,1)-BK52),"",BO58+1))</f>
        <v/>
      </c>
      <c r="BQ58" s="109" t="str">
        <f>IF(BP58="","",IF(DAY(BP58)+1&gt;IF(MONTH(BK52)=12,31,DATE(YEAR(BK52),MONTH(BK52)+1,1)-BK52),"",BP58+1))</f>
        <v/>
      </c>
      <c r="BT58" s="107">
        <f>IF(DAY(BZ57)+1&gt;IF(MONTH(BT52)=12,31,DATE(YEAR(BT52),MONTH(BT52)+1,1)-BT52),"",BZ57+1)</f>
        <v>45984</v>
      </c>
      <c r="BU58" s="108">
        <f>IF(BT58="","",IF(DAY(BT58)+1&gt;IF(MONTH(BT52)=12,31,DATE(YEAR(BT52),MONTH(BT52)+1,1)-BT52),"",BT58+1))</f>
        <v>45985</v>
      </c>
      <c r="BV58" s="108">
        <f>IF(BU58="","",IF(DAY(BU58)+1&gt;IF(MONTH(BT52)=12,31,DATE(YEAR(BT52),MONTH(BT52)+1,1)-BT52),"",BU58+1))</f>
        <v>45986</v>
      </c>
      <c r="BW58" s="108">
        <f>IF(BV58="","",IF(DAY(BV58)+1&gt;IF(MONTH(BT52)=12,31,DATE(YEAR(BT52),MONTH(BT52)+1,1)-BT52),"",BV58+1))</f>
        <v>45987</v>
      </c>
      <c r="BX58" s="108">
        <f>IF(BW58="","",IF(DAY(BW58)+1&gt;IF(MONTH(BT52)=12,31,DATE(YEAR(BT52),MONTH(BT52)+1,1)-BT52),"",BW58+1))</f>
        <v>45988</v>
      </c>
      <c r="BY58" s="108">
        <f>IF(BX58="","",IF(DAY(BX58)+1&gt;IF(MONTH(BT52)=12,31,DATE(YEAR(BT52),MONTH(BT52)+1,1)-BT52),"",BX58+1))</f>
        <v>45989</v>
      </c>
      <c r="BZ58" s="109">
        <f>IF(BY58="","",IF(DAY(BY58)+1&gt;IF(MONTH(BT52)=12,31,DATE(YEAR(BT52),MONTH(BT52)+1,1)-BT52),"",BY58+1))</f>
        <v>45990</v>
      </c>
      <c r="CB58" s="107">
        <f>IF(DAY(CH57)+1&gt;IF(MONTH(CB52)=12,31,DATE(YEAR(CB52),MONTH(CB52)+1,1)-CB52),"",CH57+1)</f>
        <v>46019</v>
      </c>
      <c r="CC58" s="108">
        <f>IF(CB58="","",IF(DAY(CB58)+1&gt;IF(MONTH(CB52)=12,31,DATE(YEAR(CB52),MONTH(CB52)+1,1)-CB52),"",CB58+1))</f>
        <v>46020</v>
      </c>
      <c r="CD58" s="108">
        <f>IF(CC58="","",IF(DAY(CC58)+1&gt;IF(MONTH(CB52)=12,31,DATE(YEAR(CB52),MONTH(CB52)+1,1)-CB52),"",CC58+1))</f>
        <v>46021</v>
      </c>
      <c r="CE58" s="108">
        <f>IF(CD58="","",IF(DAY(CD58)+1&gt;IF(MONTH(CB52)=12,31,DATE(YEAR(CB52),MONTH(CB52)+1,1)-CB52),"",CD58+1))</f>
        <v>46022</v>
      </c>
      <c r="CF58" s="108" t="str">
        <f>IF(CE58="","",IF(DAY(CE58)+1&gt;IF(MONTH(CB52)=12,31,DATE(YEAR(CB52),MONTH(CB52)+1,1)-CB52),"",CE58+1))</f>
        <v/>
      </c>
      <c r="CG58" s="108" t="str">
        <f>IF(CF58="","",IF(DAY(CF58)+1&gt;IF(MONTH(CB52)=12,31,DATE(YEAR(CB52),MONTH(CB52)+1,1)-CB52),"",CF58+1))</f>
        <v/>
      </c>
      <c r="CH58" s="109" t="str">
        <f>IF(CG58="","",IF(DAY(CG58)+1&gt;IF(MONTH(CB52)=12,31,DATE(YEAR(CB52),MONTH(CB52)+1,1)-CB52),"",CG58+1))</f>
        <v/>
      </c>
    </row>
    <row r="59" spans="4:86" ht="7.5" customHeight="1">
      <c r="D59" s="110">
        <f>IF(J58="","",IF(DAY(J58)+1&gt;IF(MONTH(D52)=12,31,DATE(YEAR(D52),MONTH(D52)+1,1)-D52),"",J58+1))</f>
        <v>45991</v>
      </c>
      <c r="E59" s="111" t="str">
        <f>IF(D59="","",IF(DAY(D59)+1&gt;IF(MONTH(D52)=12,31,DATE(YEAR(D52),MONTH(D52)+1,1)-D52),"",D59+1))</f>
        <v/>
      </c>
      <c r="F59" s="401" t="str">
        <f>VLOOKUP(D52,祝名,2,FALSE)</f>
        <v>3（文化の日）、23（勤労感謝の日）
24（振替休日）</v>
      </c>
      <c r="G59" s="401"/>
      <c r="H59" s="401"/>
      <c r="I59" s="401"/>
      <c r="J59" s="402"/>
      <c r="L59" s="110" t="str">
        <f>IF(R58="","",IF(DAY(R58)+1&gt;IF(MONTH(L52)=12,31,DATE(YEAR(L52),MONTH(L52)+1,1)-L52),"",R58+1))</f>
        <v/>
      </c>
      <c r="M59" s="111" t="str">
        <f>IF(L59="","",IF(DAY(L59)+1&gt;IF(MONTH(L52)=12,31,DATE(YEAR(L52),MONTH(L52)+1,1)-L52),"",L59+1))</f>
        <v/>
      </c>
      <c r="N59" s="401">
        <f>VLOOKUP(L52,祝名,2,FALSE)</f>
        <v>0</v>
      </c>
      <c r="O59" s="401"/>
      <c r="P59" s="401"/>
      <c r="Q59" s="401"/>
      <c r="R59" s="402"/>
      <c r="U59" s="110">
        <f>IF(AA58="","",IF(DAY(AA58)+1&gt;IF(MONTH(U52)=12,31,DATE(YEAR(U52),MONTH(U52)+1,1)-U52),"",AA58+1))</f>
        <v>45991</v>
      </c>
      <c r="V59" s="111" t="str">
        <f>IF(U59="","",IF(DAY(U59)+1&gt;IF(MONTH(U52)=12,31,DATE(YEAR(U52),MONTH(U52)+1,1)-U52),"",U59+1))</f>
        <v/>
      </c>
      <c r="W59" s="401" t="str">
        <f>VLOOKUP(U52,祝名,2,FALSE)</f>
        <v>3（文化の日）、23（勤労感謝の日）
24（振替休日）</v>
      </c>
      <c r="X59" s="401"/>
      <c r="Y59" s="401"/>
      <c r="Z59" s="401"/>
      <c r="AA59" s="402"/>
      <c r="AC59" s="110" t="str">
        <f>IF(AI58="","",IF(DAY(AI58)+1&gt;IF(MONTH(AC52)=12,31,DATE(YEAR(AC52),MONTH(AC52)+1,1)-AC52),"",AI58+1))</f>
        <v/>
      </c>
      <c r="AD59" s="111" t="str">
        <f>IF(AC59="","",IF(DAY(AC59)+1&gt;IF(MONTH(AC52)=12,31,DATE(YEAR(AC52),MONTH(AC52)+1,1)-AC52),"",AC59+1))</f>
        <v/>
      </c>
      <c r="AE59" s="401">
        <f>VLOOKUP(AC52,祝名,2,FALSE)</f>
        <v>0</v>
      </c>
      <c r="AF59" s="401"/>
      <c r="AG59" s="401"/>
      <c r="AH59" s="401"/>
      <c r="AI59" s="402"/>
      <c r="AL59" s="110">
        <f>IF(AR58="","",IF(DAY(AR58)+1&gt;IF(MONTH(AL52)=12,31,DATE(YEAR(AL52),MONTH(AL52)+1,1)-AL52),"",AR58+1))</f>
        <v>45991</v>
      </c>
      <c r="AM59" s="111" t="str">
        <f>IF(AL59="","",IF(DAY(AL59)+1&gt;IF(MONTH(AL52)=12,31,DATE(YEAR(AL52),MONTH(AL52)+1,1)-AL52),"",AL59+1))</f>
        <v/>
      </c>
      <c r="AN59" s="401" t="str">
        <f>VLOOKUP(AL52,祝名,2,FALSE)</f>
        <v>3（文化の日）、23（勤労感謝の日）
24（振替休日）</v>
      </c>
      <c r="AO59" s="401"/>
      <c r="AP59" s="401"/>
      <c r="AQ59" s="401"/>
      <c r="AR59" s="402"/>
      <c r="AT59" s="110" t="str">
        <f>IF(AZ58="","",IF(DAY(AZ58)+1&gt;IF(MONTH(AT52)=12,31,DATE(YEAR(AT52),MONTH(AT52)+1,1)-AT52),"",AZ58+1))</f>
        <v/>
      </c>
      <c r="AU59" s="111" t="str">
        <f>IF(AT59="","",IF(DAY(AT59)+1&gt;IF(MONTH(AT52)=12,31,DATE(YEAR(AT52),MONTH(AT52)+1,1)-AT52),"",AT59+1))</f>
        <v/>
      </c>
      <c r="AV59" s="401">
        <f>VLOOKUP(AT52,祝名,2,FALSE)</f>
        <v>0</v>
      </c>
      <c r="AW59" s="401"/>
      <c r="AX59" s="401"/>
      <c r="AY59" s="401"/>
      <c r="AZ59" s="402"/>
      <c r="BC59" s="110">
        <f>IF(BI58="","",IF(DAY(BI58)+1&gt;IF(MONTH(BC52)=12,31,DATE(YEAR(BC52),MONTH(BC52)+1,1)-BC52),"",BI58+1))</f>
        <v>45991</v>
      </c>
      <c r="BD59" s="111" t="str">
        <f>IF(BC59="","",IF(DAY(BC59)+1&gt;IF(MONTH(BC52)=12,31,DATE(YEAR(BC52),MONTH(BC52)+1,1)-BC52),"",BC59+1))</f>
        <v/>
      </c>
      <c r="BE59" s="401" t="str">
        <f>VLOOKUP(BC52,祝名,2,FALSE)</f>
        <v>3（文化の日）、23（勤労感謝の日）
24（振替休日）</v>
      </c>
      <c r="BF59" s="401"/>
      <c r="BG59" s="401"/>
      <c r="BH59" s="401"/>
      <c r="BI59" s="402"/>
      <c r="BK59" s="110" t="str">
        <f>IF(BQ58="","",IF(DAY(BQ58)+1&gt;IF(MONTH(BK52)=12,31,DATE(YEAR(BK52),MONTH(BK52)+1,1)-BK52),"",BQ58+1))</f>
        <v/>
      </c>
      <c r="BL59" s="111" t="str">
        <f>IF(BK59="","",IF(DAY(BK59)+1&gt;IF(MONTH(BK52)=12,31,DATE(YEAR(BK52),MONTH(BK52)+1,1)-BK52),"",BK59+1))</f>
        <v/>
      </c>
      <c r="BM59" s="401">
        <f>VLOOKUP(BK52,祝名,2,FALSE)</f>
        <v>0</v>
      </c>
      <c r="BN59" s="401"/>
      <c r="BO59" s="401"/>
      <c r="BP59" s="401"/>
      <c r="BQ59" s="402"/>
      <c r="BT59" s="110">
        <f>IF(BZ58="","",IF(DAY(BZ58)+1&gt;IF(MONTH(BT52)=12,31,DATE(YEAR(BT52),MONTH(BT52)+1,1)-BT52),"",BZ58+1))</f>
        <v>45991</v>
      </c>
      <c r="BU59" s="111" t="str">
        <f>IF(BT59="","",IF(DAY(BT59)+1&gt;IF(MONTH(BT52)=12,31,DATE(YEAR(BT52),MONTH(BT52)+1,1)-BT52),"",BT59+1))</f>
        <v/>
      </c>
      <c r="BV59" s="401" t="str">
        <f>VLOOKUP(BT52,祝名,2,FALSE)</f>
        <v>3（文化の日）、23（勤労感謝の日）
24（振替休日）</v>
      </c>
      <c r="BW59" s="401"/>
      <c r="BX59" s="401"/>
      <c r="BY59" s="401"/>
      <c r="BZ59" s="402"/>
      <c r="CB59" s="110" t="str">
        <f>IF(CH58="","",IF(DAY(CH58)+1&gt;IF(MONTH(CB52)=12,31,DATE(YEAR(CB52),MONTH(CB52)+1,1)-CB52),"",CH58+1))</f>
        <v/>
      </c>
      <c r="CC59" s="111" t="str">
        <f>IF(CB59="","",IF(DAY(CB59)+1&gt;IF(MONTH(CB52)=12,31,DATE(YEAR(CB52),MONTH(CB52)+1,1)-CB52),"",CB59+1))</f>
        <v/>
      </c>
      <c r="CD59" s="401">
        <f>VLOOKUP(CB52,祝名,2,FALSE)</f>
        <v>0</v>
      </c>
      <c r="CE59" s="401"/>
      <c r="CF59" s="401"/>
      <c r="CG59" s="401"/>
      <c r="CH59" s="402"/>
    </row>
    <row r="60" spans="4:86" ht="1.5" customHeight="1">
      <c r="D60" s="108"/>
      <c r="E60" s="108"/>
      <c r="F60" s="112"/>
      <c r="G60" s="112"/>
      <c r="H60" s="112"/>
      <c r="I60" s="112"/>
      <c r="J60" s="112"/>
      <c r="L60" s="108"/>
      <c r="M60" s="108"/>
      <c r="N60" s="112"/>
      <c r="O60" s="112"/>
      <c r="P60" s="112"/>
      <c r="Q60" s="112"/>
      <c r="R60" s="112"/>
      <c r="U60" s="108"/>
      <c r="V60" s="108"/>
      <c r="W60" s="112"/>
      <c r="X60" s="112"/>
      <c r="Y60" s="112"/>
      <c r="Z60" s="112"/>
      <c r="AA60" s="112"/>
      <c r="AC60" s="108"/>
      <c r="AD60" s="108"/>
      <c r="AE60" s="112"/>
      <c r="AF60" s="112"/>
      <c r="AG60" s="112"/>
      <c r="AH60" s="112"/>
      <c r="AI60" s="112"/>
      <c r="AL60" s="108"/>
      <c r="AM60" s="108"/>
      <c r="AN60" s="112"/>
      <c r="AO60" s="112"/>
      <c r="AP60" s="112"/>
      <c r="AQ60" s="112"/>
      <c r="AR60" s="112"/>
      <c r="AT60" s="108"/>
      <c r="AU60" s="108"/>
      <c r="AV60" s="112"/>
      <c r="AW60" s="112"/>
      <c r="AX60" s="112"/>
      <c r="AY60" s="112"/>
      <c r="AZ60" s="112"/>
      <c r="BC60" s="108"/>
      <c r="BD60" s="108"/>
      <c r="BE60" s="112"/>
      <c r="BF60" s="112"/>
      <c r="BG60" s="112"/>
      <c r="BH60" s="112"/>
      <c r="BI60" s="112"/>
      <c r="BK60" s="108"/>
      <c r="BL60" s="108"/>
      <c r="BM60" s="112"/>
      <c r="BN60" s="112"/>
      <c r="BO60" s="112"/>
      <c r="BP60" s="112"/>
      <c r="BQ60" s="112"/>
      <c r="BT60" s="108"/>
      <c r="BU60" s="108"/>
      <c r="BV60" s="112"/>
      <c r="BW60" s="112"/>
      <c r="BX60" s="112"/>
      <c r="BY60" s="112"/>
      <c r="BZ60" s="112"/>
      <c r="CB60" s="108"/>
      <c r="CC60" s="108"/>
      <c r="CD60" s="112"/>
      <c r="CE60" s="112"/>
      <c r="CF60" s="112"/>
      <c r="CG60" s="112"/>
      <c r="CH60" s="112"/>
    </row>
    <row r="61" spans="4:86" ht="9.75" customHeight="1">
      <c r="D61" s="404">
        <f>IF(MONTH(L52)=12,DATE(YEAR(L52)+1,1,1),DATE(YEAR(L52),MONTH(L52)+1,1))</f>
        <v>46023</v>
      </c>
      <c r="E61" s="404"/>
      <c r="F61" s="405" t="str">
        <f>DBCS(MONTH(D61))</f>
        <v>１</v>
      </c>
      <c r="G61" s="405"/>
      <c r="H61" s="405" t="s">
        <v>364</v>
      </c>
      <c r="I61" s="399" t="str">
        <f>IF(D61&gt;=43586,"令和"&amp;IF(YEAR(D61)-2018=1,"元",YEAR(D61)-2018),"平成"&amp;(YEAR(D61)-1988))</f>
        <v>令和8</v>
      </c>
      <c r="J61" s="399"/>
      <c r="L61" s="400">
        <f>IF(MONTH(D61)=12,DATE(YEAR(D61)+1,1,1),DATE(YEAR(D61),MONTH(D61)+1,1))</f>
        <v>46054</v>
      </c>
      <c r="M61" s="400"/>
      <c r="N61" s="405" t="str">
        <f>DBCS(MONTH(L61))</f>
        <v>２</v>
      </c>
      <c r="O61" s="405"/>
      <c r="P61" s="405" t="s">
        <v>364</v>
      </c>
      <c r="Q61" s="399" t="str">
        <f>IF(L61&gt;=43586,"令和"&amp;IF(YEAR(L61)-2018=1,"元",YEAR(L61)-2018),"平成"&amp;(YEAR(L61)-1988))</f>
        <v>令和8</v>
      </c>
      <c r="R61" s="399"/>
      <c r="U61" s="404">
        <f>IF(MONTH(AC52)=12,DATE(YEAR(AC52)+1,1,1),DATE(YEAR(AC52),MONTH(AC52)+1,1))</f>
        <v>46023</v>
      </c>
      <c r="V61" s="404"/>
      <c r="W61" s="405" t="str">
        <f>DBCS(MONTH(U61))</f>
        <v>１</v>
      </c>
      <c r="X61" s="405"/>
      <c r="Y61" s="405" t="s">
        <v>364</v>
      </c>
      <c r="Z61" s="399" t="str">
        <f>IF(U61&gt;=43586,"令和"&amp;IF(YEAR(U61)-2018=1,"元",YEAR(U61)-2018),"平成"&amp;(YEAR(U61)-1988))</f>
        <v>令和8</v>
      </c>
      <c r="AA61" s="399"/>
      <c r="AC61" s="400">
        <f>IF(MONTH(U61)=12,DATE(YEAR(U61)+1,1,1),DATE(YEAR(U61),MONTH(U61)+1,1))</f>
        <v>46054</v>
      </c>
      <c r="AD61" s="400"/>
      <c r="AE61" s="405" t="str">
        <f>DBCS(MONTH(AC61))</f>
        <v>２</v>
      </c>
      <c r="AF61" s="405"/>
      <c r="AG61" s="405" t="s">
        <v>364</v>
      </c>
      <c r="AH61" s="399" t="str">
        <f>IF(AC61&gt;=43586,"令和"&amp;IF(YEAR(AC61)-2018=1,"元",YEAR(AC61)-2018),"平成"&amp;(YEAR(AC61)-1988))</f>
        <v>令和8</v>
      </c>
      <c r="AI61" s="399"/>
      <c r="AL61" s="404">
        <f>IF(MONTH(AT52)=12,DATE(YEAR(AT52)+1,1,1),DATE(YEAR(AT52),MONTH(AT52)+1,1))</f>
        <v>46023</v>
      </c>
      <c r="AM61" s="404"/>
      <c r="AN61" s="405" t="str">
        <f>DBCS(MONTH(AL61))</f>
        <v>１</v>
      </c>
      <c r="AO61" s="405"/>
      <c r="AP61" s="405" t="s">
        <v>364</v>
      </c>
      <c r="AQ61" s="399" t="str">
        <f>IF(AL61&gt;=43586,"令和"&amp;IF(YEAR(AL61)-2018=1,"元",YEAR(AL61)-2018),"平成"&amp;(YEAR(AL61)-1988))</f>
        <v>令和8</v>
      </c>
      <c r="AR61" s="399"/>
      <c r="AT61" s="400">
        <f>IF(MONTH(AL61)=12,DATE(YEAR(AL61)+1,1,1),DATE(YEAR(AL61),MONTH(AL61)+1,1))</f>
        <v>46054</v>
      </c>
      <c r="AU61" s="400"/>
      <c r="AV61" s="405" t="str">
        <f>DBCS(MONTH(AT61))</f>
        <v>２</v>
      </c>
      <c r="AW61" s="405"/>
      <c r="AX61" s="405" t="s">
        <v>364</v>
      </c>
      <c r="AY61" s="399" t="str">
        <f>IF(AT61&gt;=43586,"令和"&amp;IF(YEAR(AT61)-2018=1,"元",YEAR(AT61)-2018),"平成"&amp;(YEAR(AT61)-1988))</f>
        <v>令和8</v>
      </c>
      <c r="AZ61" s="399"/>
      <c r="BC61" s="404">
        <f>IF(MONTH(BK52)=12,DATE(YEAR(BK52)+1,1,1),DATE(YEAR(BK52),MONTH(BK52)+1,1))</f>
        <v>46023</v>
      </c>
      <c r="BD61" s="404"/>
      <c r="BE61" s="405" t="str">
        <f>DBCS(MONTH(BC61))</f>
        <v>１</v>
      </c>
      <c r="BF61" s="405"/>
      <c r="BG61" s="405" t="s">
        <v>364</v>
      </c>
      <c r="BH61" s="399" t="str">
        <f>IF(BC61&gt;=43586,"令和"&amp;IF(YEAR(BC61)-2018=1,"元",YEAR(BC61)-2018),"平成"&amp;(YEAR(BC61)-1988))</f>
        <v>令和8</v>
      </c>
      <c r="BI61" s="399"/>
      <c r="BK61" s="400">
        <f>IF(MONTH(BC61)=12,DATE(YEAR(BC61)+1,1,1),DATE(YEAR(BC61),MONTH(BC61)+1,1))</f>
        <v>46054</v>
      </c>
      <c r="BL61" s="400"/>
      <c r="BM61" s="405" t="str">
        <f>DBCS(MONTH(BK61))</f>
        <v>２</v>
      </c>
      <c r="BN61" s="405"/>
      <c r="BO61" s="405" t="s">
        <v>364</v>
      </c>
      <c r="BP61" s="399" t="str">
        <f>IF(BK61&gt;=43586,"令和"&amp;IF(YEAR(BK61)-2018=1,"元",YEAR(BK61)-2018),"平成"&amp;(YEAR(BK61)-1988))</f>
        <v>令和8</v>
      </c>
      <c r="BQ61" s="399"/>
      <c r="BT61" s="404">
        <f>IF(MONTH(CB52)=12,DATE(YEAR(CB52)+1,1,1),DATE(YEAR(CB52),MONTH(CB52)+1,1))</f>
        <v>46023</v>
      </c>
      <c r="BU61" s="404"/>
      <c r="BV61" s="405" t="str">
        <f>DBCS(MONTH(BT61))</f>
        <v>１</v>
      </c>
      <c r="BW61" s="405"/>
      <c r="BX61" s="405" t="s">
        <v>364</v>
      </c>
      <c r="BY61" s="399" t="str">
        <f>IF(BT61&gt;=43586,"令和"&amp;IF(YEAR(BT61)-2018=1,"元",YEAR(BT61)-2018),"平成"&amp;(YEAR(BT61)-1988))</f>
        <v>令和8</v>
      </c>
      <c r="BZ61" s="399"/>
      <c r="CB61" s="400">
        <f>IF(MONTH(BT61)=12,DATE(YEAR(BT61)+1,1,1),DATE(YEAR(BT61),MONTH(BT61)+1,1))</f>
        <v>46054</v>
      </c>
      <c r="CC61" s="400"/>
      <c r="CD61" s="405" t="str">
        <f>DBCS(MONTH(CB61))</f>
        <v>２</v>
      </c>
      <c r="CE61" s="405"/>
      <c r="CF61" s="405" t="s">
        <v>364</v>
      </c>
      <c r="CG61" s="399" t="str">
        <f>IF(CB61&gt;=43586,"令和"&amp;IF(YEAR(CB61)-2018=1,"元",YEAR(CB61)-2018),"平成"&amp;(YEAR(CB61)-1988))</f>
        <v>令和8</v>
      </c>
      <c r="CH61" s="399"/>
    </row>
    <row r="62" spans="4:86" ht="6.75" customHeight="1">
      <c r="D62" s="114" t="s">
        <v>218</v>
      </c>
      <c r="E62" s="115" t="s">
        <v>171</v>
      </c>
      <c r="F62" s="115" t="s">
        <v>172</v>
      </c>
      <c r="G62" s="115" t="s">
        <v>173</v>
      </c>
      <c r="H62" s="115" t="s">
        <v>174</v>
      </c>
      <c r="I62" s="115" t="s">
        <v>470</v>
      </c>
      <c r="J62" s="116" t="s">
        <v>176</v>
      </c>
      <c r="L62" s="114" t="s">
        <v>218</v>
      </c>
      <c r="M62" s="115" t="s">
        <v>171</v>
      </c>
      <c r="N62" s="115" t="s">
        <v>172</v>
      </c>
      <c r="O62" s="115" t="s">
        <v>173</v>
      </c>
      <c r="P62" s="115" t="s">
        <v>174</v>
      </c>
      <c r="Q62" s="115" t="s">
        <v>469</v>
      </c>
      <c r="R62" s="116" t="s">
        <v>176</v>
      </c>
      <c r="U62" s="114" t="s">
        <v>218</v>
      </c>
      <c r="V62" s="115" t="s">
        <v>171</v>
      </c>
      <c r="W62" s="115" t="s">
        <v>172</v>
      </c>
      <c r="X62" s="115" t="s">
        <v>173</v>
      </c>
      <c r="Y62" s="115" t="s">
        <v>174</v>
      </c>
      <c r="Z62" s="115" t="s">
        <v>469</v>
      </c>
      <c r="AA62" s="116" t="s">
        <v>176</v>
      </c>
      <c r="AC62" s="114" t="s">
        <v>218</v>
      </c>
      <c r="AD62" s="115" t="s">
        <v>171</v>
      </c>
      <c r="AE62" s="115" t="s">
        <v>172</v>
      </c>
      <c r="AF62" s="115" t="s">
        <v>173</v>
      </c>
      <c r="AG62" s="115" t="s">
        <v>174</v>
      </c>
      <c r="AH62" s="115" t="s">
        <v>470</v>
      </c>
      <c r="AI62" s="116" t="s">
        <v>176</v>
      </c>
      <c r="AL62" s="114" t="s">
        <v>218</v>
      </c>
      <c r="AM62" s="115" t="s">
        <v>171</v>
      </c>
      <c r="AN62" s="115" t="s">
        <v>172</v>
      </c>
      <c r="AO62" s="115" t="s">
        <v>173</v>
      </c>
      <c r="AP62" s="115" t="s">
        <v>174</v>
      </c>
      <c r="AQ62" s="115" t="s">
        <v>469</v>
      </c>
      <c r="AR62" s="116" t="s">
        <v>176</v>
      </c>
      <c r="AT62" s="114" t="s">
        <v>218</v>
      </c>
      <c r="AU62" s="115" t="s">
        <v>171</v>
      </c>
      <c r="AV62" s="115" t="s">
        <v>172</v>
      </c>
      <c r="AW62" s="115" t="s">
        <v>173</v>
      </c>
      <c r="AX62" s="115" t="s">
        <v>174</v>
      </c>
      <c r="AY62" s="115" t="s">
        <v>470</v>
      </c>
      <c r="AZ62" s="116" t="s">
        <v>176</v>
      </c>
      <c r="BC62" s="114" t="s">
        <v>218</v>
      </c>
      <c r="BD62" s="115" t="s">
        <v>171</v>
      </c>
      <c r="BE62" s="115" t="s">
        <v>172</v>
      </c>
      <c r="BF62" s="115" t="s">
        <v>173</v>
      </c>
      <c r="BG62" s="115" t="s">
        <v>174</v>
      </c>
      <c r="BH62" s="115" t="s">
        <v>469</v>
      </c>
      <c r="BI62" s="116" t="s">
        <v>176</v>
      </c>
      <c r="BK62" s="114" t="s">
        <v>218</v>
      </c>
      <c r="BL62" s="115" t="s">
        <v>171</v>
      </c>
      <c r="BM62" s="115" t="s">
        <v>172</v>
      </c>
      <c r="BN62" s="115" t="s">
        <v>173</v>
      </c>
      <c r="BO62" s="115" t="s">
        <v>174</v>
      </c>
      <c r="BP62" s="115" t="s">
        <v>469</v>
      </c>
      <c r="BQ62" s="116" t="s">
        <v>176</v>
      </c>
      <c r="BT62" s="114" t="s">
        <v>218</v>
      </c>
      <c r="BU62" s="115" t="s">
        <v>171</v>
      </c>
      <c r="BV62" s="115" t="s">
        <v>172</v>
      </c>
      <c r="BW62" s="115" t="s">
        <v>173</v>
      </c>
      <c r="BX62" s="115" t="s">
        <v>174</v>
      </c>
      <c r="BY62" s="115" t="s">
        <v>469</v>
      </c>
      <c r="BZ62" s="116" t="s">
        <v>176</v>
      </c>
      <c r="CB62" s="114" t="s">
        <v>218</v>
      </c>
      <c r="CC62" s="115" t="s">
        <v>171</v>
      </c>
      <c r="CD62" s="115" t="s">
        <v>172</v>
      </c>
      <c r="CE62" s="115" t="s">
        <v>173</v>
      </c>
      <c r="CF62" s="115" t="s">
        <v>174</v>
      </c>
      <c r="CG62" s="115" t="s">
        <v>470</v>
      </c>
      <c r="CH62" s="116" t="s">
        <v>176</v>
      </c>
    </row>
    <row r="63" spans="4:86" ht="7.5" customHeight="1">
      <c r="D63" s="107" t="str">
        <f>IF(WEEKDAY(D61)=1,D61,"")</f>
        <v/>
      </c>
      <c r="E63" s="108" t="str">
        <f>IF(D63="",IF(WEEKDAY(D61)=2,D61,""),D63+1)</f>
        <v/>
      </c>
      <c r="F63" s="108" t="str">
        <f>IF(E63="",IF(WEEKDAY(D61)=3,D61,""),E63+1)</f>
        <v/>
      </c>
      <c r="G63" s="108" t="str">
        <f>IF(F63="",IF(WEEKDAY(D61)=4,D61,""),F63+1)</f>
        <v/>
      </c>
      <c r="H63" s="108">
        <f>IF(G63="",IF(WEEKDAY(D61)=5,D61,""),G63+1)</f>
        <v>46023</v>
      </c>
      <c r="I63" s="108">
        <f>IF(H63="",IF(WEEKDAY(D61)=6,D61,""),H63+1)</f>
        <v>46024</v>
      </c>
      <c r="J63" s="109">
        <f>IF(I63="",D61,I63+1)</f>
        <v>46025</v>
      </c>
      <c r="L63" s="107">
        <f>IF(WEEKDAY(L61)=1,L61,"")</f>
        <v>46054</v>
      </c>
      <c r="M63" s="108">
        <f>IF(L63="",IF(WEEKDAY(L61)=2,L61,""),L63+1)</f>
        <v>46055</v>
      </c>
      <c r="N63" s="108">
        <f>IF(M63="",IF(WEEKDAY(L61)=3,L61,""),M63+1)</f>
        <v>46056</v>
      </c>
      <c r="O63" s="108">
        <f>IF(N63="",IF(WEEKDAY(L61)=4,L61,""),N63+1)</f>
        <v>46057</v>
      </c>
      <c r="P63" s="108">
        <f>IF(O63="",IF(WEEKDAY(L61)=5,L61,""),O63+1)</f>
        <v>46058</v>
      </c>
      <c r="Q63" s="108">
        <f>IF(P63="",IF(WEEKDAY(L61)=6,L61,""),P63+1)</f>
        <v>46059</v>
      </c>
      <c r="R63" s="109">
        <f>IF(Q63="",L61,Q63+1)</f>
        <v>46060</v>
      </c>
      <c r="U63" s="107" t="str">
        <f>IF(WEEKDAY(U61)=1,U61,"")</f>
        <v/>
      </c>
      <c r="V63" s="108" t="str">
        <f>IF(U63="",IF(WEEKDAY(U61)=2,U61,""),U63+1)</f>
        <v/>
      </c>
      <c r="W63" s="108" t="str">
        <f>IF(V63="",IF(WEEKDAY(U61)=3,U61,""),V63+1)</f>
        <v/>
      </c>
      <c r="X63" s="108" t="str">
        <f>IF(W63="",IF(WEEKDAY(U61)=4,U61,""),W63+1)</f>
        <v/>
      </c>
      <c r="Y63" s="108">
        <f>IF(X63="",IF(WEEKDAY(U61)=5,U61,""),X63+1)</f>
        <v>46023</v>
      </c>
      <c r="Z63" s="108">
        <f>IF(Y63="",IF(WEEKDAY(U61)=6,U61,""),Y63+1)</f>
        <v>46024</v>
      </c>
      <c r="AA63" s="109">
        <f>IF(Z63="",U61,Z63+1)</f>
        <v>46025</v>
      </c>
      <c r="AC63" s="107">
        <f>IF(WEEKDAY(AC61)=1,AC61,"")</f>
        <v>46054</v>
      </c>
      <c r="AD63" s="108">
        <f>IF(AC63="",IF(WEEKDAY(AC61)=2,AC61,""),AC63+1)</f>
        <v>46055</v>
      </c>
      <c r="AE63" s="108">
        <f>IF(AD63="",IF(WEEKDAY(AC61)=3,AC61,""),AD63+1)</f>
        <v>46056</v>
      </c>
      <c r="AF63" s="108">
        <f>IF(AE63="",IF(WEEKDAY(AC61)=4,AC61,""),AE63+1)</f>
        <v>46057</v>
      </c>
      <c r="AG63" s="108">
        <f>IF(AF63="",IF(WEEKDAY(AC61)=5,AC61,""),AF63+1)</f>
        <v>46058</v>
      </c>
      <c r="AH63" s="108">
        <f>IF(AG63="",IF(WEEKDAY(AC61)=6,AC61,""),AG63+1)</f>
        <v>46059</v>
      </c>
      <c r="AI63" s="109">
        <f>IF(AH63="",AC61,AH63+1)</f>
        <v>46060</v>
      </c>
      <c r="AL63" s="107" t="str">
        <f>IF(WEEKDAY(AL61)=1,AL61,"")</f>
        <v/>
      </c>
      <c r="AM63" s="108" t="str">
        <f>IF(AL63="",IF(WEEKDAY(AL61)=2,AL61,""),AL63+1)</f>
        <v/>
      </c>
      <c r="AN63" s="108" t="str">
        <f>IF(AM63="",IF(WEEKDAY(AL61)=3,AL61,""),AM63+1)</f>
        <v/>
      </c>
      <c r="AO63" s="108" t="str">
        <f>IF(AN63="",IF(WEEKDAY(AL61)=4,AL61,""),AN63+1)</f>
        <v/>
      </c>
      <c r="AP63" s="108">
        <f>IF(AO63="",IF(WEEKDAY(AL61)=5,AL61,""),AO63+1)</f>
        <v>46023</v>
      </c>
      <c r="AQ63" s="108">
        <f>IF(AP63="",IF(WEEKDAY(AL61)=6,AL61,""),AP63+1)</f>
        <v>46024</v>
      </c>
      <c r="AR63" s="109">
        <f>IF(AQ63="",AL61,AQ63+1)</f>
        <v>46025</v>
      </c>
      <c r="AT63" s="107">
        <f>IF(WEEKDAY(AT61)=1,AT61,"")</f>
        <v>46054</v>
      </c>
      <c r="AU63" s="108">
        <f>IF(AT63="",IF(WEEKDAY(AT61)=2,AT61,""),AT63+1)</f>
        <v>46055</v>
      </c>
      <c r="AV63" s="108">
        <f>IF(AU63="",IF(WEEKDAY(AT61)=3,AT61,""),AU63+1)</f>
        <v>46056</v>
      </c>
      <c r="AW63" s="108">
        <f>IF(AV63="",IF(WEEKDAY(AT61)=4,AT61,""),AV63+1)</f>
        <v>46057</v>
      </c>
      <c r="AX63" s="108">
        <f>IF(AW63="",IF(WEEKDAY(AT61)=5,AT61,""),AW63+1)</f>
        <v>46058</v>
      </c>
      <c r="AY63" s="108">
        <f>IF(AX63="",IF(WEEKDAY(AT61)=6,AT61,""),AX63+1)</f>
        <v>46059</v>
      </c>
      <c r="AZ63" s="109">
        <f>IF(AY63="",AT61,AY63+1)</f>
        <v>46060</v>
      </c>
      <c r="BC63" s="107" t="str">
        <f>IF(WEEKDAY(BC61)=1,BC61,"")</f>
        <v/>
      </c>
      <c r="BD63" s="108" t="str">
        <f>IF(BC63="",IF(WEEKDAY(BC61)=2,BC61,""),BC63+1)</f>
        <v/>
      </c>
      <c r="BE63" s="108" t="str">
        <f>IF(BD63="",IF(WEEKDAY(BC61)=3,BC61,""),BD63+1)</f>
        <v/>
      </c>
      <c r="BF63" s="108" t="str">
        <f>IF(BE63="",IF(WEEKDAY(BC61)=4,BC61,""),BE63+1)</f>
        <v/>
      </c>
      <c r="BG63" s="108">
        <f>IF(BF63="",IF(WEEKDAY(BC61)=5,BC61,""),BF63+1)</f>
        <v>46023</v>
      </c>
      <c r="BH63" s="108">
        <f>IF(BG63="",IF(WEEKDAY(BC61)=6,BC61,""),BG63+1)</f>
        <v>46024</v>
      </c>
      <c r="BI63" s="109">
        <f>IF(BH63="",BC61,BH63+1)</f>
        <v>46025</v>
      </c>
      <c r="BK63" s="107">
        <f>IF(WEEKDAY(BK61)=1,BK61,"")</f>
        <v>46054</v>
      </c>
      <c r="BL63" s="108">
        <f>IF(BK63="",IF(WEEKDAY(BK61)=2,BK61,""),BK63+1)</f>
        <v>46055</v>
      </c>
      <c r="BM63" s="108">
        <f>IF(BL63="",IF(WEEKDAY(BK61)=3,BK61,""),BL63+1)</f>
        <v>46056</v>
      </c>
      <c r="BN63" s="108">
        <f>IF(BM63="",IF(WEEKDAY(BK61)=4,BK61,""),BM63+1)</f>
        <v>46057</v>
      </c>
      <c r="BO63" s="108">
        <f>IF(BN63="",IF(WEEKDAY(BK61)=5,BK61,""),BN63+1)</f>
        <v>46058</v>
      </c>
      <c r="BP63" s="108">
        <f>IF(BO63="",IF(WEEKDAY(BK61)=6,BK61,""),BO63+1)</f>
        <v>46059</v>
      </c>
      <c r="BQ63" s="109">
        <f>IF(BP63="",BK61,BP63+1)</f>
        <v>46060</v>
      </c>
      <c r="BT63" s="107" t="str">
        <f>IF(WEEKDAY(BT61)=1,BT61,"")</f>
        <v/>
      </c>
      <c r="BU63" s="108" t="str">
        <f>IF(BT63="",IF(WEEKDAY(BT61)=2,BT61,""),BT63+1)</f>
        <v/>
      </c>
      <c r="BV63" s="108" t="str">
        <f>IF(BU63="",IF(WEEKDAY(BT61)=3,BT61,""),BU63+1)</f>
        <v/>
      </c>
      <c r="BW63" s="108" t="str">
        <f>IF(BV63="",IF(WEEKDAY(BT61)=4,BT61,""),BV63+1)</f>
        <v/>
      </c>
      <c r="BX63" s="108">
        <f>IF(BW63="",IF(WEEKDAY(BT61)=5,BT61,""),BW63+1)</f>
        <v>46023</v>
      </c>
      <c r="BY63" s="108">
        <f>IF(BX63="",IF(WEEKDAY(BT61)=6,BT61,""),BX63+1)</f>
        <v>46024</v>
      </c>
      <c r="BZ63" s="109">
        <f>IF(BY63="",BT61,BY63+1)</f>
        <v>46025</v>
      </c>
      <c r="CB63" s="107">
        <f>IF(WEEKDAY(CB61)=1,CB61,"")</f>
        <v>46054</v>
      </c>
      <c r="CC63" s="108">
        <f>IF(CB63="",IF(WEEKDAY(CB61)=2,CB61,""),CB63+1)</f>
        <v>46055</v>
      </c>
      <c r="CD63" s="108">
        <f>IF(CC63="",IF(WEEKDAY(CB61)=3,CB61,""),CC63+1)</f>
        <v>46056</v>
      </c>
      <c r="CE63" s="108">
        <f>IF(CD63="",IF(WEEKDAY(CB61)=4,CB61,""),CD63+1)</f>
        <v>46057</v>
      </c>
      <c r="CF63" s="108">
        <f>IF(CE63="",IF(WEEKDAY(CB61)=5,CB61,""),CE63+1)</f>
        <v>46058</v>
      </c>
      <c r="CG63" s="108">
        <f>IF(CF63="",IF(WEEKDAY(CB61)=6,CB61,""),CF63+1)</f>
        <v>46059</v>
      </c>
      <c r="CH63" s="109">
        <f>IF(CG63="",CB61,CG63+1)</f>
        <v>46060</v>
      </c>
    </row>
    <row r="64" spans="4:86" ht="7.5" customHeight="1">
      <c r="D64" s="107">
        <f>J63+1</f>
        <v>46026</v>
      </c>
      <c r="E64" s="108">
        <f t="shared" ref="E64:J66" si="60">D64+1</f>
        <v>46027</v>
      </c>
      <c r="F64" s="108">
        <f t="shared" si="60"/>
        <v>46028</v>
      </c>
      <c r="G64" s="108">
        <f t="shared" si="60"/>
        <v>46029</v>
      </c>
      <c r="H64" s="108">
        <f t="shared" si="60"/>
        <v>46030</v>
      </c>
      <c r="I64" s="108">
        <f t="shared" si="60"/>
        <v>46031</v>
      </c>
      <c r="J64" s="109">
        <f t="shared" si="60"/>
        <v>46032</v>
      </c>
      <c r="L64" s="107">
        <f>R63+1</f>
        <v>46061</v>
      </c>
      <c r="M64" s="108">
        <f t="shared" ref="M64:R66" si="61">L64+1</f>
        <v>46062</v>
      </c>
      <c r="N64" s="108">
        <f t="shared" si="61"/>
        <v>46063</v>
      </c>
      <c r="O64" s="108">
        <f t="shared" si="61"/>
        <v>46064</v>
      </c>
      <c r="P64" s="108">
        <f t="shared" si="61"/>
        <v>46065</v>
      </c>
      <c r="Q64" s="108">
        <f t="shared" si="61"/>
        <v>46066</v>
      </c>
      <c r="R64" s="109">
        <f t="shared" si="61"/>
        <v>46067</v>
      </c>
      <c r="U64" s="107">
        <f>AA63+1</f>
        <v>46026</v>
      </c>
      <c r="V64" s="108">
        <f t="shared" ref="V64:AA66" si="62">U64+1</f>
        <v>46027</v>
      </c>
      <c r="W64" s="108">
        <f t="shared" si="62"/>
        <v>46028</v>
      </c>
      <c r="X64" s="108">
        <f t="shared" si="62"/>
        <v>46029</v>
      </c>
      <c r="Y64" s="108">
        <f t="shared" si="62"/>
        <v>46030</v>
      </c>
      <c r="Z64" s="108">
        <f t="shared" si="62"/>
        <v>46031</v>
      </c>
      <c r="AA64" s="109">
        <f t="shared" si="62"/>
        <v>46032</v>
      </c>
      <c r="AC64" s="107">
        <f>AI63+1</f>
        <v>46061</v>
      </c>
      <c r="AD64" s="108">
        <f t="shared" ref="AD64:AI66" si="63">AC64+1</f>
        <v>46062</v>
      </c>
      <c r="AE64" s="108">
        <f t="shared" si="63"/>
        <v>46063</v>
      </c>
      <c r="AF64" s="108">
        <f t="shared" si="63"/>
        <v>46064</v>
      </c>
      <c r="AG64" s="108">
        <f t="shared" si="63"/>
        <v>46065</v>
      </c>
      <c r="AH64" s="108">
        <f t="shared" si="63"/>
        <v>46066</v>
      </c>
      <c r="AI64" s="109">
        <f t="shared" si="63"/>
        <v>46067</v>
      </c>
      <c r="AL64" s="107">
        <f>AR63+1</f>
        <v>46026</v>
      </c>
      <c r="AM64" s="108">
        <f t="shared" ref="AM64:AR66" si="64">AL64+1</f>
        <v>46027</v>
      </c>
      <c r="AN64" s="108">
        <f t="shared" si="64"/>
        <v>46028</v>
      </c>
      <c r="AO64" s="108">
        <f t="shared" si="64"/>
        <v>46029</v>
      </c>
      <c r="AP64" s="108">
        <f t="shared" si="64"/>
        <v>46030</v>
      </c>
      <c r="AQ64" s="108">
        <f t="shared" si="64"/>
        <v>46031</v>
      </c>
      <c r="AR64" s="109">
        <f t="shared" si="64"/>
        <v>46032</v>
      </c>
      <c r="AT64" s="107">
        <f>AZ63+1</f>
        <v>46061</v>
      </c>
      <c r="AU64" s="108">
        <f t="shared" ref="AU64:AZ66" si="65">AT64+1</f>
        <v>46062</v>
      </c>
      <c r="AV64" s="108">
        <f t="shared" si="65"/>
        <v>46063</v>
      </c>
      <c r="AW64" s="108">
        <f t="shared" si="65"/>
        <v>46064</v>
      </c>
      <c r="AX64" s="108">
        <f t="shared" si="65"/>
        <v>46065</v>
      </c>
      <c r="AY64" s="108">
        <f t="shared" si="65"/>
        <v>46066</v>
      </c>
      <c r="AZ64" s="109">
        <f t="shared" si="65"/>
        <v>46067</v>
      </c>
      <c r="BC64" s="107">
        <f>BI63+1</f>
        <v>46026</v>
      </c>
      <c r="BD64" s="108">
        <f t="shared" ref="BD64:BI66" si="66">BC64+1</f>
        <v>46027</v>
      </c>
      <c r="BE64" s="108">
        <f t="shared" si="66"/>
        <v>46028</v>
      </c>
      <c r="BF64" s="108">
        <f t="shared" si="66"/>
        <v>46029</v>
      </c>
      <c r="BG64" s="108">
        <f t="shared" si="66"/>
        <v>46030</v>
      </c>
      <c r="BH64" s="108">
        <f t="shared" si="66"/>
        <v>46031</v>
      </c>
      <c r="BI64" s="109">
        <f t="shared" si="66"/>
        <v>46032</v>
      </c>
      <c r="BK64" s="107">
        <f>BQ63+1</f>
        <v>46061</v>
      </c>
      <c r="BL64" s="108">
        <f t="shared" ref="BL64:BQ66" si="67">BK64+1</f>
        <v>46062</v>
      </c>
      <c r="BM64" s="108">
        <f t="shared" si="67"/>
        <v>46063</v>
      </c>
      <c r="BN64" s="108">
        <f t="shared" si="67"/>
        <v>46064</v>
      </c>
      <c r="BO64" s="108">
        <f t="shared" si="67"/>
        <v>46065</v>
      </c>
      <c r="BP64" s="108">
        <f t="shared" si="67"/>
        <v>46066</v>
      </c>
      <c r="BQ64" s="109">
        <f t="shared" si="67"/>
        <v>46067</v>
      </c>
      <c r="BT64" s="107">
        <f>BZ63+1</f>
        <v>46026</v>
      </c>
      <c r="BU64" s="108">
        <f t="shared" ref="BU64:BZ66" si="68">BT64+1</f>
        <v>46027</v>
      </c>
      <c r="BV64" s="108">
        <f t="shared" si="68"/>
        <v>46028</v>
      </c>
      <c r="BW64" s="108">
        <f t="shared" si="68"/>
        <v>46029</v>
      </c>
      <c r="BX64" s="108">
        <f t="shared" si="68"/>
        <v>46030</v>
      </c>
      <c r="BY64" s="108">
        <f t="shared" si="68"/>
        <v>46031</v>
      </c>
      <c r="BZ64" s="109">
        <f t="shared" si="68"/>
        <v>46032</v>
      </c>
      <c r="CB64" s="107">
        <f>CH63+1</f>
        <v>46061</v>
      </c>
      <c r="CC64" s="108">
        <f t="shared" ref="CC64:CH66" si="69">CB64+1</f>
        <v>46062</v>
      </c>
      <c r="CD64" s="108">
        <f t="shared" si="69"/>
        <v>46063</v>
      </c>
      <c r="CE64" s="108">
        <f t="shared" si="69"/>
        <v>46064</v>
      </c>
      <c r="CF64" s="108">
        <f t="shared" si="69"/>
        <v>46065</v>
      </c>
      <c r="CG64" s="108">
        <f t="shared" si="69"/>
        <v>46066</v>
      </c>
      <c r="CH64" s="109">
        <f t="shared" si="69"/>
        <v>46067</v>
      </c>
    </row>
    <row r="65" spans="2:88" ht="7.5" customHeight="1">
      <c r="D65" s="107">
        <f>J64+1</f>
        <v>46033</v>
      </c>
      <c r="E65" s="108">
        <f t="shared" si="60"/>
        <v>46034</v>
      </c>
      <c r="F65" s="108">
        <f t="shared" si="60"/>
        <v>46035</v>
      </c>
      <c r="G65" s="108">
        <f t="shared" si="60"/>
        <v>46036</v>
      </c>
      <c r="H65" s="108">
        <f t="shared" si="60"/>
        <v>46037</v>
      </c>
      <c r="I65" s="108">
        <f t="shared" si="60"/>
        <v>46038</v>
      </c>
      <c r="J65" s="109">
        <f t="shared" si="60"/>
        <v>46039</v>
      </c>
      <c r="L65" s="107">
        <f>R64+1</f>
        <v>46068</v>
      </c>
      <c r="M65" s="108">
        <f t="shared" si="61"/>
        <v>46069</v>
      </c>
      <c r="N65" s="108">
        <f t="shared" si="61"/>
        <v>46070</v>
      </c>
      <c r="O65" s="108">
        <f t="shared" si="61"/>
        <v>46071</v>
      </c>
      <c r="P65" s="108">
        <f t="shared" si="61"/>
        <v>46072</v>
      </c>
      <c r="Q65" s="108">
        <f t="shared" si="61"/>
        <v>46073</v>
      </c>
      <c r="R65" s="109">
        <f t="shared" si="61"/>
        <v>46074</v>
      </c>
      <c r="U65" s="107">
        <f>AA64+1</f>
        <v>46033</v>
      </c>
      <c r="V65" s="108">
        <f t="shared" si="62"/>
        <v>46034</v>
      </c>
      <c r="W65" s="108">
        <f t="shared" si="62"/>
        <v>46035</v>
      </c>
      <c r="X65" s="108">
        <f t="shared" si="62"/>
        <v>46036</v>
      </c>
      <c r="Y65" s="108">
        <f t="shared" si="62"/>
        <v>46037</v>
      </c>
      <c r="Z65" s="108">
        <f t="shared" si="62"/>
        <v>46038</v>
      </c>
      <c r="AA65" s="109">
        <f t="shared" si="62"/>
        <v>46039</v>
      </c>
      <c r="AC65" s="107">
        <f>AI64+1</f>
        <v>46068</v>
      </c>
      <c r="AD65" s="108">
        <f t="shared" si="63"/>
        <v>46069</v>
      </c>
      <c r="AE65" s="108">
        <f t="shared" si="63"/>
        <v>46070</v>
      </c>
      <c r="AF65" s="108">
        <f t="shared" si="63"/>
        <v>46071</v>
      </c>
      <c r="AG65" s="108">
        <f t="shared" si="63"/>
        <v>46072</v>
      </c>
      <c r="AH65" s="108">
        <f t="shared" si="63"/>
        <v>46073</v>
      </c>
      <c r="AI65" s="109">
        <f t="shared" si="63"/>
        <v>46074</v>
      </c>
      <c r="AL65" s="107">
        <f>AR64+1</f>
        <v>46033</v>
      </c>
      <c r="AM65" s="108">
        <f t="shared" si="64"/>
        <v>46034</v>
      </c>
      <c r="AN65" s="108">
        <f t="shared" si="64"/>
        <v>46035</v>
      </c>
      <c r="AO65" s="108">
        <f t="shared" si="64"/>
        <v>46036</v>
      </c>
      <c r="AP65" s="108">
        <f t="shared" si="64"/>
        <v>46037</v>
      </c>
      <c r="AQ65" s="108">
        <f t="shared" si="64"/>
        <v>46038</v>
      </c>
      <c r="AR65" s="109">
        <f t="shared" si="64"/>
        <v>46039</v>
      </c>
      <c r="AT65" s="107">
        <f>AZ64+1</f>
        <v>46068</v>
      </c>
      <c r="AU65" s="108">
        <f t="shared" si="65"/>
        <v>46069</v>
      </c>
      <c r="AV65" s="108">
        <f t="shared" si="65"/>
        <v>46070</v>
      </c>
      <c r="AW65" s="108">
        <f t="shared" si="65"/>
        <v>46071</v>
      </c>
      <c r="AX65" s="108">
        <f t="shared" si="65"/>
        <v>46072</v>
      </c>
      <c r="AY65" s="108">
        <f t="shared" si="65"/>
        <v>46073</v>
      </c>
      <c r="AZ65" s="109">
        <f t="shared" si="65"/>
        <v>46074</v>
      </c>
      <c r="BC65" s="107">
        <f>BI64+1</f>
        <v>46033</v>
      </c>
      <c r="BD65" s="108">
        <f t="shared" si="66"/>
        <v>46034</v>
      </c>
      <c r="BE65" s="108">
        <f t="shared" si="66"/>
        <v>46035</v>
      </c>
      <c r="BF65" s="108">
        <f t="shared" si="66"/>
        <v>46036</v>
      </c>
      <c r="BG65" s="108">
        <f t="shared" si="66"/>
        <v>46037</v>
      </c>
      <c r="BH65" s="108">
        <f t="shared" si="66"/>
        <v>46038</v>
      </c>
      <c r="BI65" s="109">
        <f t="shared" si="66"/>
        <v>46039</v>
      </c>
      <c r="BK65" s="107">
        <f>BQ64+1</f>
        <v>46068</v>
      </c>
      <c r="BL65" s="108">
        <f t="shared" si="67"/>
        <v>46069</v>
      </c>
      <c r="BM65" s="108">
        <f t="shared" si="67"/>
        <v>46070</v>
      </c>
      <c r="BN65" s="108">
        <f t="shared" si="67"/>
        <v>46071</v>
      </c>
      <c r="BO65" s="108">
        <f t="shared" si="67"/>
        <v>46072</v>
      </c>
      <c r="BP65" s="108">
        <f t="shared" si="67"/>
        <v>46073</v>
      </c>
      <c r="BQ65" s="109">
        <f t="shared" si="67"/>
        <v>46074</v>
      </c>
      <c r="BT65" s="107">
        <f>BZ64+1</f>
        <v>46033</v>
      </c>
      <c r="BU65" s="108">
        <f t="shared" si="68"/>
        <v>46034</v>
      </c>
      <c r="BV65" s="108">
        <f t="shared" si="68"/>
        <v>46035</v>
      </c>
      <c r="BW65" s="108">
        <f t="shared" si="68"/>
        <v>46036</v>
      </c>
      <c r="BX65" s="108">
        <f t="shared" si="68"/>
        <v>46037</v>
      </c>
      <c r="BY65" s="108">
        <f t="shared" si="68"/>
        <v>46038</v>
      </c>
      <c r="BZ65" s="109">
        <f t="shared" si="68"/>
        <v>46039</v>
      </c>
      <c r="CB65" s="107">
        <f>CH64+1</f>
        <v>46068</v>
      </c>
      <c r="CC65" s="108">
        <f t="shared" si="69"/>
        <v>46069</v>
      </c>
      <c r="CD65" s="108">
        <f t="shared" si="69"/>
        <v>46070</v>
      </c>
      <c r="CE65" s="108">
        <f t="shared" si="69"/>
        <v>46071</v>
      </c>
      <c r="CF65" s="108">
        <f t="shared" si="69"/>
        <v>46072</v>
      </c>
      <c r="CG65" s="108">
        <f t="shared" si="69"/>
        <v>46073</v>
      </c>
      <c r="CH65" s="109">
        <f t="shared" si="69"/>
        <v>46074</v>
      </c>
    </row>
    <row r="66" spans="2:88" ht="7.5" customHeight="1">
      <c r="D66" s="107">
        <f>J65+1</f>
        <v>46040</v>
      </c>
      <c r="E66" s="108">
        <f t="shared" si="60"/>
        <v>46041</v>
      </c>
      <c r="F66" s="108">
        <f t="shared" si="60"/>
        <v>46042</v>
      </c>
      <c r="G66" s="108">
        <f t="shared" si="60"/>
        <v>46043</v>
      </c>
      <c r="H66" s="108">
        <f t="shared" si="60"/>
        <v>46044</v>
      </c>
      <c r="I66" s="108">
        <f t="shared" si="60"/>
        <v>46045</v>
      </c>
      <c r="J66" s="109">
        <f t="shared" si="60"/>
        <v>46046</v>
      </c>
      <c r="L66" s="107">
        <f>R65+1</f>
        <v>46075</v>
      </c>
      <c r="M66" s="108">
        <f t="shared" si="61"/>
        <v>46076</v>
      </c>
      <c r="N66" s="108">
        <f t="shared" si="61"/>
        <v>46077</v>
      </c>
      <c r="O66" s="108">
        <f t="shared" si="61"/>
        <v>46078</v>
      </c>
      <c r="P66" s="108">
        <f t="shared" si="61"/>
        <v>46079</v>
      </c>
      <c r="Q66" s="108">
        <f t="shared" si="61"/>
        <v>46080</v>
      </c>
      <c r="R66" s="109">
        <f t="shared" si="61"/>
        <v>46081</v>
      </c>
      <c r="U66" s="107">
        <f>AA65+1</f>
        <v>46040</v>
      </c>
      <c r="V66" s="108">
        <f t="shared" si="62"/>
        <v>46041</v>
      </c>
      <c r="W66" s="108">
        <f t="shared" si="62"/>
        <v>46042</v>
      </c>
      <c r="X66" s="108">
        <f t="shared" si="62"/>
        <v>46043</v>
      </c>
      <c r="Y66" s="108">
        <f t="shared" si="62"/>
        <v>46044</v>
      </c>
      <c r="Z66" s="108">
        <f t="shared" si="62"/>
        <v>46045</v>
      </c>
      <c r="AA66" s="109">
        <f t="shared" si="62"/>
        <v>46046</v>
      </c>
      <c r="AC66" s="107">
        <f>AI65+1</f>
        <v>46075</v>
      </c>
      <c r="AD66" s="108">
        <f t="shared" si="63"/>
        <v>46076</v>
      </c>
      <c r="AE66" s="108">
        <f t="shared" si="63"/>
        <v>46077</v>
      </c>
      <c r="AF66" s="108">
        <f t="shared" si="63"/>
        <v>46078</v>
      </c>
      <c r="AG66" s="108">
        <f t="shared" si="63"/>
        <v>46079</v>
      </c>
      <c r="AH66" s="108">
        <f t="shared" si="63"/>
        <v>46080</v>
      </c>
      <c r="AI66" s="109">
        <f t="shared" si="63"/>
        <v>46081</v>
      </c>
      <c r="AL66" s="107">
        <f>AR65+1</f>
        <v>46040</v>
      </c>
      <c r="AM66" s="108">
        <f t="shared" si="64"/>
        <v>46041</v>
      </c>
      <c r="AN66" s="108">
        <f t="shared" si="64"/>
        <v>46042</v>
      </c>
      <c r="AO66" s="108">
        <f t="shared" si="64"/>
        <v>46043</v>
      </c>
      <c r="AP66" s="108">
        <f t="shared" si="64"/>
        <v>46044</v>
      </c>
      <c r="AQ66" s="108">
        <f t="shared" si="64"/>
        <v>46045</v>
      </c>
      <c r="AR66" s="109">
        <f t="shared" si="64"/>
        <v>46046</v>
      </c>
      <c r="AT66" s="107">
        <f>AZ65+1</f>
        <v>46075</v>
      </c>
      <c r="AU66" s="108">
        <f t="shared" si="65"/>
        <v>46076</v>
      </c>
      <c r="AV66" s="108">
        <f t="shared" si="65"/>
        <v>46077</v>
      </c>
      <c r="AW66" s="108">
        <f t="shared" si="65"/>
        <v>46078</v>
      </c>
      <c r="AX66" s="108">
        <f t="shared" si="65"/>
        <v>46079</v>
      </c>
      <c r="AY66" s="108">
        <f t="shared" si="65"/>
        <v>46080</v>
      </c>
      <c r="AZ66" s="109">
        <f t="shared" si="65"/>
        <v>46081</v>
      </c>
      <c r="BC66" s="107">
        <f>BI65+1</f>
        <v>46040</v>
      </c>
      <c r="BD66" s="108">
        <f t="shared" si="66"/>
        <v>46041</v>
      </c>
      <c r="BE66" s="108">
        <f t="shared" si="66"/>
        <v>46042</v>
      </c>
      <c r="BF66" s="108">
        <f t="shared" si="66"/>
        <v>46043</v>
      </c>
      <c r="BG66" s="108">
        <f t="shared" si="66"/>
        <v>46044</v>
      </c>
      <c r="BH66" s="108">
        <f t="shared" si="66"/>
        <v>46045</v>
      </c>
      <c r="BI66" s="109">
        <f t="shared" si="66"/>
        <v>46046</v>
      </c>
      <c r="BK66" s="107">
        <f>BQ65+1</f>
        <v>46075</v>
      </c>
      <c r="BL66" s="108">
        <f t="shared" si="67"/>
        <v>46076</v>
      </c>
      <c r="BM66" s="108">
        <f t="shared" si="67"/>
        <v>46077</v>
      </c>
      <c r="BN66" s="108">
        <f t="shared" si="67"/>
        <v>46078</v>
      </c>
      <c r="BO66" s="108">
        <f t="shared" si="67"/>
        <v>46079</v>
      </c>
      <c r="BP66" s="108">
        <f t="shared" si="67"/>
        <v>46080</v>
      </c>
      <c r="BQ66" s="109">
        <f t="shared" si="67"/>
        <v>46081</v>
      </c>
      <c r="BT66" s="107">
        <f>BZ65+1</f>
        <v>46040</v>
      </c>
      <c r="BU66" s="108">
        <f t="shared" si="68"/>
        <v>46041</v>
      </c>
      <c r="BV66" s="108">
        <f t="shared" si="68"/>
        <v>46042</v>
      </c>
      <c r="BW66" s="108">
        <f t="shared" si="68"/>
        <v>46043</v>
      </c>
      <c r="BX66" s="108">
        <f t="shared" si="68"/>
        <v>46044</v>
      </c>
      <c r="BY66" s="108">
        <f t="shared" si="68"/>
        <v>46045</v>
      </c>
      <c r="BZ66" s="109">
        <f t="shared" si="68"/>
        <v>46046</v>
      </c>
      <c r="CB66" s="107">
        <f>CH65+1</f>
        <v>46075</v>
      </c>
      <c r="CC66" s="108">
        <f t="shared" si="69"/>
        <v>46076</v>
      </c>
      <c r="CD66" s="108">
        <f t="shared" si="69"/>
        <v>46077</v>
      </c>
      <c r="CE66" s="108">
        <f t="shared" si="69"/>
        <v>46078</v>
      </c>
      <c r="CF66" s="108">
        <f t="shared" si="69"/>
        <v>46079</v>
      </c>
      <c r="CG66" s="108">
        <f t="shared" si="69"/>
        <v>46080</v>
      </c>
      <c r="CH66" s="109">
        <f t="shared" si="69"/>
        <v>46081</v>
      </c>
    </row>
    <row r="67" spans="2:88" ht="7.5" customHeight="1">
      <c r="D67" s="107">
        <f>IF(DAY(J66)+1&gt;IF(MONTH(D61)=12,31,DATE(YEAR(D61),MONTH(D61)+1,1)-D61),"",J66+1)</f>
        <v>46047</v>
      </c>
      <c r="E67" s="108">
        <f>IF(D67="","",IF(DAY(D67)+1&gt;IF(MONTH(D61)=12,31,DATE(YEAR(D61),MONTH(D61)+1,1)-D61),"",D67+1))</f>
        <v>46048</v>
      </c>
      <c r="F67" s="108">
        <f>IF(E67="","",IF(DAY(E67)+1&gt;IF(MONTH(D61)=12,31,DATE(YEAR(D61),MONTH(D61)+1,1)-D61),"",E67+1))</f>
        <v>46049</v>
      </c>
      <c r="G67" s="108">
        <f>IF(F67="","",IF(DAY(F67)+1&gt;IF(MONTH(D61)=12,31,DATE(YEAR(D61),MONTH(D61)+1,1)-D61),"",F67+1))</f>
        <v>46050</v>
      </c>
      <c r="H67" s="108">
        <f>IF(G67="","",IF(DAY(G67)+1&gt;IF(MONTH(D61)=12,31,DATE(YEAR(D61),MONTH(D61)+1,1)-D61),"",G67+1))</f>
        <v>46051</v>
      </c>
      <c r="I67" s="108">
        <f>IF(H67="","",IF(DAY(H67)+1&gt;IF(MONTH(D61)=12,31,DATE(YEAR(D61),MONTH(D61)+1,1)-D61),"",H67+1))</f>
        <v>46052</v>
      </c>
      <c r="J67" s="109">
        <f>IF(I67="","",IF(DAY(I67)+1&gt;IF(MONTH(D61)=12,31,DATE(YEAR(D61),MONTH(D61)+1,1)-D61),"",I67+1))</f>
        <v>46053</v>
      </c>
      <c r="L67" s="107" t="str">
        <f>IF(DAY(R66)+1&gt;IF(MONTH(L61)=12,31,DATE(YEAR(L61),MONTH(L61)+1,1)-L61),"",R66+1)</f>
        <v/>
      </c>
      <c r="M67" s="108" t="str">
        <f>IF(L67="","",IF(DAY(L67)+1&gt;IF(MONTH(L61)=12,31,DATE(YEAR(L61),MONTH(L61)+1,1)-L61),"",L67+1))</f>
        <v/>
      </c>
      <c r="N67" s="108" t="str">
        <f>IF(M67="","",IF(DAY(M67)+1&gt;IF(MONTH(L61)=12,31,DATE(YEAR(L61),MONTH(L61)+1,1)-L61),"",M67+1))</f>
        <v/>
      </c>
      <c r="O67" s="108" t="str">
        <f>IF(N67="","",IF(DAY(N67)+1&gt;IF(MONTH(L61)=12,31,DATE(YEAR(L61),MONTH(L61)+1,1)-L61),"",N67+1))</f>
        <v/>
      </c>
      <c r="P67" s="108" t="str">
        <f>IF(O67="","",IF(DAY(O67)+1&gt;IF(MONTH(L61)=12,31,DATE(YEAR(L61),MONTH(L61)+1,1)-L61),"",O67+1))</f>
        <v/>
      </c>
      <c r="Q67" s="108" t="str">
        <f>IF(P67="","",IF(DAY(P67)+1&gt;IF(MONTH(L61)=12,31,DATE(YEAR(L61),MONTH(L61)+1,1)-L61),"",P67+1))</f>
        <v/>
      </c>
      <c r="R67" s="109" t="str">
        <f>IF(Q67="","",IF(DAY(Q67)+1&gt;IF(MONTH(L61)=12,31,DATE(YEAR(L61),MONTH(L61)+1,1)-L61),"",Q67+1))</f>
        <v/>
      </c>
      <c r="U67" s="107">
        <f>IF(DAY(AA66)+1&gt;IF(MONTH(U61)=12,31,DATE(YEAR(U61),MONTH(U61)+1,1)-U61),"",AA66+1)</f>
        <v>46047</v>
      </c>
      <c r="V67" s="108">
        <f>IF(U67="","",IF(DAY(U67)+1&gt;IF(MONTH(U61)=12,31,DATE(YEAR(U61),MONTH(U61)+1,1)-U61),"",U67+1))</f>
        <v>46048</v>
      </c>
      <c r="W67" s="108">
        <f>IF(V67="","",IF(DAY(V67)+1&gt;IF(MONTH(U61)=12,31,DATE(YEAR(U61),MONTH(U61)+1,1)-U61),"",V67+1))</f>
        <v>46049</v>
      </c>
      <c r="X67" s="108">
        <f>IF(W67="","",IF(DAY(W67)+1&gt;IF(MONTH(U61)=12,31,DATE(YEAR(U61),MONTH(U61)+1,1)-U61),"",W67+1))</f>
        <v>46050</v>
      </c>
      <c r="Y67" s="108">
        <f>IF(X67="","",IF(DAY(X67)+1&gt;IF(MONTH(U61)=12,31,DATE(YEAR(U61),MONTH(U61)+1,1)-U61),"",X67+1))</f>
        <v>46051</v>
      </c>
      <c r="Z67" s="108">
        <f>IF(Y67="","",IF(DAY(Y67)+1&gt;IF(MONTH(U61)=12,31,DATE(YEAR(U61),MONTH(U61)+1,1)-U61),"",Y67+1))</f>
        <v>46052</v>
      </c>
      <c r="AA67" s="109">
        <f>IF(Z67="","",IF(DAY(Z67)+1&gt;IF(MONTH(U61)=12,31,DATE(YEAR(U61),MONTH(U61)+1,1)-U61),"",Z67+1))</f>
        <v>46053</v>
      </c>
      <c r="AC67" s="107" t="str">
        <f>IF(DAY(AI66)+1&gt;IF(MONTH(AC61)=12,31,DATE(YEAR(AC61),MONTH(AC61)+1,1)-AC61),"",AI66+1)</f>
        <v/>
      </c>
      <c r="AD67" s="108" t="str">
        <f>IF(AC67="","",IF(DAY(AC67)+1&gt;IF(MONTH(AC61)=12,31,DATE(YEAR(AC61),MONTH(AC61)+1,1)-AC61),"",AC67+1))</f>
        <v/>
      </c>
      <c r="AE67" s="108" t="str">
        <f>IF(AD67="","",IF(DAY(AD67)+1&gt;IF(MONTH(AC61)=12,31,DATE(YEAR(AC61),MONTH(AC61)+1,1)-AC61),"",AD67+1))</f>
        <v/>
      </c>
      <c r="AF67" s="108" t="str">
        <f>IF(AE67="","",IF(DAY(AE67)+1&gt;IF(MONTH(AC61)=12,31,DATE(YEAR(AC61),MONTH(AC61)+1,1)-AC61),"",AE67+1))</f>
        <v/>
      </c>
      <c r="AG67" s="108" t="str">
        <f>IF(AF67="","",IF(DAY(AF67)+1&gt;IF(MONTH(AC61)=12,31,DATE(YEAR(AC61),MONTH(AC61)+1,1)-AC61),"",AF67+1))</f>
        <v/>
      </c>
      <c r="AH67" s="108" t="str">
        <f>IF(AG67="","",IF(DAY(AG67)+1&gt;IF(MONTH(AC61)=12,31,DATE(YEAR(AC61),MONTH(AC61)+1,1)-AC61),"",AG67+1))</f>
        <v/>
      </c>
      <c r="AI67" s="109" t="str">
        <f>IF(AH67="","",IF(DAY(AH67)+1&gt;IF(MONTH(AC61)=12,31,DATE(YEAR(AC61),MONTH(AC61)+1,1)-AC61),"",AH67+1))</f>
        <v/>
      </c>
      <c r="AL67" s="107">
        <f>IF(DAY(AR66)+1&gt;IF(MONTH(AL61)=12,31,DATE(YEAR(AL61),MONTH(AL61)+1,1)-AL61),"",AR66+1)</f>
        <v>46047</v>
      </c>
      <c r="AM67" s="108">
        <f>IF(AL67="","",IF(DAY(AL67)+1&gt;IF(MONTH(AL61)=12,31,DATE(YEAR(AL61),MONTH(AL61)+1,1)-AL61),"",AL67+1))</f>
        <v>46048</v>
      </c>
      <c r="AN67" s="108">
        <f>IF(AM67="","",IF(DAY(AM67)+1&gt;IF(MONTH(AL61)=12,31,DATE(YEAR(AL61),MONTH(AL61)+1,1)-AL61),"",AM67+1))</f>
        <v>46049</v>
      </c>
      <c r="AO67" s="108">
        <f>IF(AN67="","",IF(DAY(AN67)+1&gt;IF(MONTH(AL61)=12,31,DATE(YEAR(AL61),MONTH(AL61)+1,1)-AL61),"",AN67+1))</f>
        <v>46050</v>
      </c>
      <c r="AP67" s="108">
        <f>IF(AO67="","",IF(DAY(AO67)+1&gt;IF(MONTH(AL61)=12,31,DATE(YEAR(AL61),MONTH(AL61)+1,1)-AL61),"",AO67+1))</f>
        <v>46051</v>
      </c>
      <c r="AQ67" s="108">
        <f>IF(AP67="","",IF(DAY(AP67)+1&gt;IF(MONTH(AL61)=12,31,DATE(YEAR(AL61),MONTH(AL61)+1,1)-AL61),"",AP67+1))</f>
        <v>46052</v>
      </c>
      <c r="AR67" s="109">
        <f>IF(AQ67="","",IF(DAY(AQ67)+1&gt;IF(MONTH(AL61)=12,31,DATE(YEAR(AL61),MONTH(AL61)+1,1)-AL61),"",AQ67+1))</f>
        <v>46053</v>
      </c>
      <c r="AT67" s="107" t="str">
        <f>IF(DAY(AZ66)+1&gt;IF(MONTH(AT61)=12,31,DATE(YEAR(AT61),MONTH(AT61)+1,1)-AT61),"",AZ66+1)</f>
        <v/>
      </c>
      <c r="AU67" s="108" t="str">
        <f>IF(AT67="","",IF(DAY(AT67)+1&gt;IF(MONTH(AT61)=12,31,DATE(YEAR(AT61),MONTH(AT61)+1,1)-AT61),"",AT67+1))</f>
        <v/>
      </c>
      <c r="AV67" s="108" t="str">
        <f>IF(AU67="","",IF(DAY(AU67)+1&gt;IF(MONTH(AT61)=12,31,DATE(YEAR(AT61),MONTH(AT61)+1,1)-AT61),"",AU67+1))</f>
        <v/>
      </c>
      <c r="AW67" s="108" t="str">
        <f>IF(AV67="","",IF(DAY(AV67)+1&gt;IF(MONTH(AT61)=12,31,DATE(YEAR(AT61),MONTH(AT61)+1,1)-AT61),"",AV67+1))</f>
        <v/>
      </c>
      <c r="AX67" s="108" t="str">
        <f>IF(AW67="","",IF(DAY(AW67)+1&gt;IF(MONTH(AT61)=12,31,DATE(YEAR(AT61),MONTH(AT61)+1,1)-AT61),"",AW67+1))</f>
        <v/>
      </c>
      <c r="AY67" s="108" t="str">
        <f>IF(AX67="","",IF(DAY(AX67)+1&gt;IF(MONTH(AT61)=12,31,DATE(YEAR(AT61),MONTH(AT61)+1,1)-AT61),"",AX67+1))</f>
        <v/>
      </c>
      <c r="AZ67" s="109" t="str">
        <f>IF(AY67="","",IF(DAY(AY67)+1&gt;IF(MONTH(AT61)=12,31,DATE(YEAR(AT61),MONTH(AT61)+1,1)-AT61),"",AY67+1))</f>
        <v/>
      </c>
      <c r="BC67" s="107">
        <f>IF(DAY(BI66)+1&gt;IF(MONTH(BC61)=12,31,DATE(YEAR(BC61),MONTH(BC61)+1,1)-BC61),"",BI66+1)</f>
        <v>46047</v>
      </c>
      <c r="BD67" s="108">
        <f>IF(BC67="","",IF(DAY(BC67)+1&gt;IF(MONTH(BC61)=12,31,DATE(YEAR(BC61),MONTH(BC61)+1,1)-BC61),"",BC67+1))</f>
        <v>46048</v>
      </c>
      <c r="BE67" s="108">
        <f>IF(BD67="","",IF(DAY(BD67)+1&gt;IF(MONTH(BC61)=12,31,DATE(YEAR(BC61),MONTH(BC61)+1,1)-BC61),"",BD67+1))</f>
        <v>46049</v>
      </c>
      <c r="BF67" s="108">
        <f>IF(BE67="","",IF(DAY(BE67)+1&gt;IF(MONTH(BC61)=12,31,DATE(YEAR(BC61),MONTH(BC61)+1,1)-BC61),"",BE67+1))</f>
        <v>46050</v>
      </c>
      <c r="BG67" s="108">
        <f>IF(BF67="","",IF(DAY(BF67)+1&gt;IF(MONTH(BC61)=12,31,DATE(YEAR(BC61),MONTH(BC61)+1,1)-BC61),"",BF67+1))</f>
        <v>46051</v>
      </c>
      <c r="BH67" s="108">
        <f>IF(BG67="","",IF(DAY(BG67)+1&gt;IF(MONTH(BC61)=12,31,DATE(YEAR(BC61),MONTH(BC61)+1,1)-BC61),"",BG67+1))</f>
        <v>46052</v>
      </c>
      <c r="BI67" s="109">
        <f>IF(BH67="","",IF(DAY(BH67)+1&gt;IF(MONTH(BC61)=12,31,DATE(YEAR(BC61),MONTH(BC61)+1,1)-BC61),"",BH67+1))</f>
        <v>46053</v>
      </c>
      <c r="BK67" s="107" t="str">
        <f>IF(DAY(BQ66)+1&gt;IF(MONTH(BK61)=12,31,DATE(YEAR(BK61),MONTH(BK61)+1,1)-BK61),"",BQ66+1)</f>
        <v/>
      </c>
      <c r="BL67" s="108" t="str">
        <f>IF(BK67="","",IF(DAY(BK67)+1&gt;IF(MONTH(BK61)=12,31,DATE(YEAR(BK61),MONTH(BK61)+1,1)-BK61),"",BK67+1))</f>
        <v/>
      </c>
      <c r="BM67" s="108" t="str">
        <f>IF(BL67="","",IF(DAY(BL67)+1&gt;IF(MONTH(BK61)=12,31,DATE(YEAR(BK61),MONTH(BK61)+1,1)-BK61),"",BL67+1))</f>
        <v/>
      </c>
      <c r="BN67" s="108" t="str">
        <f>IF(BM67="","",IF(DAY(BM67)+1&gt;IF(MONTH(BK61)=12,31,DATE(YEAR(BK61),MONTH(BK61)+1,1)-BK61),"",BM67+1))</f>
        <v/>
      </c>
      <c r="BO67" s="108" t="str">
        <f>IF(BN67="","",IF(DAY(BN67)+1&gt;IF(MONTH(BK61)=12,31,DATE(YEAR(BK61),MONTH(BK61)+1,1)-BK61),"",BN67+1))</f>
        <v/>
      </c>
      <c r="BP67" s="108" t="str">
        <f>IF(BO67="","",IF(DAY(BO67)+1&gt;IF(MONTH(BK61)=12,31,DATE(YEAR(BK61),MONTH(BK61)+1,1)-BK61),"",BO67+1))</f>
        <v/>
      </c>
      <c r="BQ67" s="109" t="str">
        <f>IF(BP67="","",IF(DAY(BP67)+1&gt;IF(MONTH(BK61)=12,31,DATE(YEAR(BK61),MONTH(BK61)+1,1)-BK61),"",BP67+1))</f>
        <v/>
      </c>
      <c r="BT67" s="107">
        <f>IF(DAY(BZ66)+1&gt;IF(MONTH(BT61)=12,31,DATE(YEAR(BT61),MONTH(BT61)+1,1)-BT61),"",BZ66+1)</f>
        <v>46047</v>
      </c>
      <c r="BU67" s="108">
        <f>IF(BT67="","",IF(DAY(BT67)+1&gt;IF(MONTH(BT61)=12,31,DATE(YEAR(BT61),MONTH(BT61)+1,1)-BT61),"",BT67+1))</f>
        <v>46048</v>
      </c>
      <c r="BV67" s="108">
        <f>IF(BU67="","",IF(DAY(BU67)+1&gt;IF(MONTH(BT61)=12,31,DATE(YEAR(BT61),MONTH(BT61)+1,1)-BT61),"",BU67+1))</f>
        <v>46049</v>
      </c>
      <c r="BW67" s="108">
        <f>IF(BV67="","",IF(DAY(BV67)+1&gt;IF(MONTH(BT61)=12,31,DATE(YEAR(BT61),MONTH(BT61)+1,1)-BT61),"",BV67+1))</f>
        <v>46050</v>
      </c>
      <c r="BX67" s="108">
        <f>IF(BW67="","",IF(DAY(BW67)+1&gt;IF(MONTH(BT61)=12,31,DATE(YEAR(BT61),MONTH(BT61)+1,1)-BT61),"",BW67+1))</f>
        <v>46051</v>
      </c>
      <c r="BY67" s="108">
        <f>IF(BX67="","",IF(DAY(BX67)+1&gt;IF(MONTH(BT61)=12,31,DATE(YEAR(BT61),MONTH(BT61)+1,1)-BT61),"",BX67+1))</f>
        <v>46052</v>
      </c>
      <c r="BZ67" s="109">
        <f>IF(BY67="","",IF(DAY(BY67)+1&gt;IF(MONTH(BT61)=12,31,DATE(YEAR(BT61),MONTH(BT61)+1,1)-BT61),"",BY67+1))</f>
        <v>46053</v>
      </c>
      <c r="CB67" s="107" t="str">
        <f>IF(DAY(CH66)+1&gt;IF(MONTH(CB61)=12,31,DATE(YEAR(CB61),MONTH(CB61)+1,1)-CB61),"",CH66+1)</f>
        <v/>
      </c>
      <c r="CC67" s="108" t="str">
        <f>IF(CB67="","",IF(DAY(CB67)+1&gt;IF(MONTH(CB61)=12,31,DATE(YEAR(CB61),MONTH(CB61)+1,1)-CB61),"",CB67+1))</f>
        <v/>
      </c>
      <c r="CD67" s="108" t="str">
        <f>IF(CC67="","",IF(DAY(CC67)+1&gt;IF(MONTH(CB61)=12,31,DATE(YEAR(CB61),MONTH(CB61)+1,1)-CB61),"",CC67+1))</f>
        <v/>
      </c>
      <c r="CE67" s="108" t="str">
        <f>IF(CD67="","",IF(DAY(CD67)+1&gt;IF(MONTH(CB61)=12,31,DATE(YEAR(CB61),MONTH(CB61)+1,1)-CB61),"",CD67+1))</f>
        <v/>
      </c>
      <c r="CF67" s="108" t="str">
        <f>IF(CE67="","",IF(DAY(CE67)+1&gt;IF(MONTH(CB61)=12,31,DATE(YEAR(CB61),MONTH(CB61)+1,1)-CB61),"",CE67+1))</f>
        <v/>
      </c>
      <c r="CG67" s="108" t="str">
        <f>IF(CF67="","",IF(DAY(CF67)+1&gt;IF(MONTH(CB61)=12,31,DATE(YEAR(CB61),MONTH(CB61)+1,1)-CB61),"",CF67+1))</f>
        <v/>
      </c>
      <c r="CH67" s="109" t="str">
        <f>IF(CG67="","",IF(DAY(CG67)+1&gt;IF(MONTH(CB61)=12,31,DATE(YEAR(CB61),MONTH(CB61)+1,1)-CB61),"",CG67+1))</f>
        <v/>
      </c>
    </row>
    <row r="68" spans="2:88" ht="7.5" customHeight="1">
      <c r="D68" s="110" t="str">
        <f>IF(J67="","",IF(DAY(J67)+1&gt;IF(MONTH(D61)=12,31,DATE(YEAR(D61),MONTH(D61)+1,1)-D61),"",J67+1))</f>
        <v/>
      </c>
      <c r="E68" s="111" t="str">
        <f>IF(D68="","",IF(DAY(D68)+1&gt;IF(MONTH(D61)=12,31,DATE(YEAR(D61),MONTH(D61)+1,1)-D61),"",D68+1))</f>
        <v/>
      </c>
      <c r="F68" s="401" t="str">
        <f>VLOOKUP(D61,祝名,2,FALSE)</f>
        <v>1（元日）、12（成人の日）</v>
      </c>
      <c r="G68" s="401"/>
      <c r="H68" s="401"/>
      <c r="I68" s="401"/>
      <c r="J68" s="402"/>
      <c r="L68" s="110" t="str">
        <f>IF(R67="","",IF(DAY(R67)+1&gt;IF(MONTH(L61)=12,31,DATE(YEAR(L61),MONTH(L61)+1,1)-L61),"",R67+1))</f>
        <v/>
      </c>
      <c r="M68" s="111" t="str">
        <f>IF(L68="","",IF(DAY(L68)+1&gt;IF(MONTH(L61)=12,31,DATE(YEAR(L61),MONTH(L61)+1,1)-L61),"",L68+1))</f>
        <v/>
      </c>
      <c r="N68" s="401" t="str">
        <f>VLOOKUP(L61,祝名,2,FALSE)</f>
        <v>11（建国記念の日）、23（天皇誕生日）</v>
      </c>
      <c r="O68" s="401"/>
      <c r="P68" s="401"/>
      <c r="Q68" s="401"/>
      <c r="R68" s="402"/>
      <c r="U68" s="110" t="str">
        <f>IF(AA67="","",IF(DAY(AA67)+1&gt;IF(MONTH(U61)=12,31,DATE(YEAR(U61),MONTH(U61)+1,1)-U61),"",AA67+1))</f>
        <v/>
      </c>
      <c r="V68" s="111" t="str">
        <f>IF(U68="","",IF(DAY(U68)+1&gt;IF(MONTH(U61)=12,31,DATE(YEAR(U61),MONTH(U61)+1,1)-U61),"",U68+1))</f>
        <v/>
      </c>
      <c r="W68" s="401" t="str">
        <f>VLOOKUP(U61,祝名,2,FALSE)</f>
        <v>1（元日）、12（成人の日）</v>
      </c>
      <c r="X68" s="401"/>
      <c r="Y68" s="401"/>
      <c r="Z68" s="401"/>
      <c r="AA68" s="402"/>
      <c r="AC68" s="110" t="str">
        <f>IF(AI67="","",IF(DAY(AI67)+1&gt;IF(MONTH(AC61)=12,31,DATE(YEAR(AC61),MONTH(AC61)+1,1)-AC61),"",AI67+1))</f>
        <v/>
      </c>
      <c r="AD68" s="111" t="str">
        <f>IF(AC68="","",IF(DAY(AC68)+1&gt;IF(MONTH(AC61)=12,31,DATE(YEAR(AC61),MONTH(AC61)+1,1)-AC61),"",AC68+1))</f>
        <v/>
      </c>
      <c r="AE68" s="401" t="str">
        <f>VLOOKUP(AC61,祝名,2,FALSE)</f>
        <v>11（建国記念の日）、23（天皇誕生日）</v>
      </c>
      <c r="AF68" s="401"/>
      <c r="AG68" s="401"/>
      <c r="AH68" s="401"/>
      <c r="AI68" s="402"/>
      <c r="AL68" s="110" t="str">
        <f>IF(AR67="","",IF(DAY(AR67)+1&gt;IF(MONTH(AL61)=12,31,DATE(YEAR(AL61),MONTH(AL61)+1,1)-AL61),"",AR67+1))</f>
        <v/>
      </c>
      <c r="AM68" s="111" t="str">
        <f>IF(AL68="","",IF(DAY(AL68)+1&gt;IF(MONTH(AL61)=12,31,DATE(YEAR(AL61),MONTH(AL61)+1,1)-AL61),"",AL68+1))</f>
        <v/>
      </c>
      <c r="AN68" s="401" t="str">
        <f>VLOOKUP(AL61,祝名,2,FALSE)</f>
        <v>1（元日）、12（成人の日）</v>
      </c>
      <c r="AO68" s="401"/>
      <c r="AP68" s="401"/>
      <c r="AQ68" s="401"/>
      <c r="AR68" s="402"/>
      <c r="AT68" s="110" t="str">
        <f>IF(AZ67="","",IF(DAY(AZ67)+1&gt;IF(MONTH(AT61)=12,31,DATE(YEAR(AT61),MONTH(AT61)+1,1)-AT61),"",AZ67+1))</f>
        <v/>
      </c>
      <c r="AU68" s="111" t="str">
        <f>IF(AT68="","",IF(DAY(AT68)+1&gt;IF(MONTH(AT61)=12,31,DATE(YEAR(AT61),MONTH(AT61)+1,1)-AT61),"",AT68+1))</f>
        <v/>
      </c>
      <c r="AV68" s="401" t="str">
        <f>VLOOKUP(AT61,祝名,2,FALSE)</f>
        <v>11（建国記念の日）、23（天皇誕生日）</v>
      </c>
      <c r="AW68" s="401"/>
      <c r="AX68" s="401"/>
      <c r="AY68" s="401"/>
      <c r="AZ68" s="402"/>
      <c r="BC68" s="110" t="str">
        <f>IF(BI67="","",IF(DAY(BI67)+1&gt;IF(MONTH(BC61)=12,31,DATE(YEAR(BC61),MONTH(BC61)+1,1)-BC61),"",BI67+1))</f>
        <v/>
      </c>
      <c r="BD68" s="111" t="str">
        <f>IF(BC68="","",IF(DAY(BC68)+1&gt;IF(MONTH(BC61)=12,31,DATE(YEAR(BC61),MONTH(BC61)+1,1)-BC61),"",BC68+1))</f>
        <v/>
      </c>
      <c r="BE68" s="401" t="str">
        <f>VLOOKUP(BC61,祝名,2,FALSE)</f>
        <v>1（元日）、12（成人の日）</v>
      </c>
      <c r="BF68" s="401"/>
      <c r="BG68" s="401"/>
      <c r="BH68" s="401"/>
      <c r="BI68" s="402"/>
      <c r="BK68" s="110" t="str">
        <f>IF(BQ67="","",IF(DAY(BQ67)+1&gt;IF(MONTH(BK61)=12,31,DATE(YEAR(BK61),MONTH(BK61)+1,1)-BK61),"",BQ67+1))</f>
        <v/>
      </c>
      <c r="BL68" s="111" t="str">
        <f>IF(BK68="","",IF(DAY(BK68)+1&gt;IF(MONTH(BK61)=12,31,DATE(YEAR(BK61),MONTH(BK61)+1,1)-BK61),"",BK68+1))</f>
        <v/>
      </c>
      <c r="BM68" s="401" t="str">
        <f>VLOOKUP(BK61,祝名,2,FALSE)</f>
        <v>11（建国記念の日）、23（天皇誕生日）</v>
      </c>
      <c r="BN68" s="401"/>
      <c r="BO68" s="401"/>
      <c r="BP68" s="401"/>
      <c r="BQ68" s="402"/>
      <c r="BT68" s="110" t="str">
        <f>IF(BZ67="","",IF(DAY(BZ67)+1&gt;IF(MONTH(BT61)=12,31,DATE(YEAR(BT61),MONTH(BT61)+1,1)-BT61),"",BZ67+1))</f>
        <v/>
      </c>
      <c r="BU68" s="111" t="str">
        <f>IF(BT68="","",IF(DAY(BT68)+1&gt;IF(MONTH(BT61)=12,31,DATE(YEAR(BT61),MONTH(BT61)+1,1)-BT61),"",BT68+1))</f>
        <v/>
      </c>
      <c r="BV68" s="401" t="str">
        <f>VLOOKUP(BT61,祝名,2,FALSE)</f>
        <v>1（元日）、12（成人の日）</v>
      </c>
      <c r="BW68" s="401"/>
      <c r="BX68" s="401"/>
      <c r="BY68" s="401"/>
      <c r="BZ68" s="402"/>
      <c r="CB68" s="110" t="str">
        <f>IF(CH67="","",IF(DAY(CH67)+1&gt;IF(MONTH(CB61)=12,31,DATE(YEAR(CB61),MONTH(CB61)+1,1)-CB61),"",CH67+1))</f>
        <v/>
      </c>
      <c r="CC68" s="111" t="str">
        <f>IF(CB68="","",IF(DAY(CB68)+1&gt;IF(MONTH(CB61)=12,31,DATE(YEAR(CB61),MONTH(CB61)+1,1)-CB61),"",CB68+1))</f>
        <v/>
      </c>
      <c r="CD68" s="401" t="str">
        <f>VLOOKUP(CB61,祝名,2,FALSE)</f>
        <v>11（建国記念の日）、23（天皇誕生日）</v>
      </c>
      <c r="CE68" s="401"/>
      <c r="CF68" s="401"/>
      <c r="CG68" s="401"/>
      <c r="CH68" s="402"/>
    </row>
    <row r="69" spans="2:88" ht="1.5" customHeight="1">
      <c r="D69" s="108"/>
      <c r="E69" s="108"/>
      <c r="F69" s="112"/>
      <c r="G69" s="112"/>
      <c r="H69" s="112"/>
      <c r="I69" s="112"/>
      <c r="J69" s="112"/>
      <c r="L69" s="108"/>
      <c r="M69" s="108"/>
      <c r="N69" s="112"/>
      <c r="O69" s="112"/>
      <c r="P69" s="112"/>
      <c r="Q69" s="112"/>
      <c r="R69" s="112"/>
      <c r="U69" s="108"/>
      <c r="V69" s="108"/>
      <c r="W69" s="112"/>
      <c r="X69" s="112"/>
      <c r="Y69" s="112"/>
      <c r="Z69" s="112"/>
      <c r="AA69" s="112"/>
      <c r="AC69" s="108"/>
      <c r="AD69" s="108"/>
      <c r="AE69" s="112"/>
      <c r="AF69" s="112"/>
      <c r="AG69" s="112"/>
      <c r="AH69" s="112"/>
      <c r="AI69" s="112"/>
      <c r="AL69" s="108"/>
      <c r="AM69" s="108"/>
      <c r="AN69" s="112"/>
      <c r="AO69" s="112"/>
      <c r="AP69" s="112"/>
      <c r="AQ69" s="112"/>
      <c r="AR69" s="112"/>
      <c r="AT69" s="108"/>
      <c r="AU69" s="108"/>
      <c r="AV69" s="112"/>
      <c r="AW69" s="112"/>
      <c r="AX69" s="112"/>
      <c r="AY69" s="112"/>
      <c r="AZ69" s="112"/>
      <c r="BC69" s="108"/>
      <c r="BD69" s="108"/>
      <c r="BE69" s="112"/>
      <c r="BF69" s="112"/>
      <c r="BG69" s="112"/>
      <c r="BH69" s="112"/>
      <c r="BI69" s="112"/>
      <c r="BK69" s="108"/>
      <c r="BL69" s="108"/>
      <c r="BM69" s="112"/>
      <c r="BN69" s="112"/>
      <c r="BO69" s="112"/>
      <c r="BP69" s="112"/>
      <c r="BQ69" s="112"/>
      <c r="BT69" s="108"/>
      <c r="BU69" s="108"/>
      <c r="BV69" s="112"/>
      <c r="BW69" s="112"/>
      <c r="BX69" s="112"/>
      <c r="BY69" s="112"/>
      <c r="BZ69" s="112"/>
      <c r="CB69" s="108"/>
      <c r="CC69" s="108"/>
      <c r="CD69" s="112"/>
      <c r="CE69" s="112"/>
      <c r="CF69" s="112"/>
      <c r="CG69" s="112"/>
      <c r="CH69" s="112"/>
    </row>
    <row r="70" spans="2:88" ht="9.75" customHeight="1">
      <c r="D70" s="400">
        <f>IF(MONTH(L61)=12,DATE(YEAR(L61)+1,1,1),DATE(YEAR(L61),MONTH(L61)+1,1))</f>
        <v>46082</v>
      </c>
      <c r="E70" s="400"/>
      <c r="F70" s="405" t="str">
        <f>DBCS(MONTH(D70))</f>
        <v>３</v>
      </c>
      <c r="G70" s="405"/>
      <c r="H70" s="405" t="s">
        <v>364</v>
      </c>
      <c r="I70" s="399" t="str">
        <f>IF(D70&gt;=43586,"令和"&amp;IF(YEAR(D70)-2018=1,"元",YEAR(D70)-2018),"平成"&amp;(YEAR(D70)-1988))</f>
        <v>令和8</v>
      </c>
      <c r="J70" s="399"/>
      <c r="L70" s="400">
        <f>IF(MONTH(D70)=12,DATE(YEAR(D70)+1,1,1),DATE(YEAR(D70),MONTH(D70)+1,1))</f>
        <v>46113</v>
      </c>
      <c r="M70" s="400"/>
      <c r="N70" s="405" t="str">
        <f>DBCS(MONTH(L70))</f>
        <v>４</v>
      </c>
      <c r="O70" s="405"/>
      <c r="P70" s="405" t="s">
        <v>364</v>
      </c>
      <c r="Q70" s="399" t="str">
        <f>IF(L70&gt;=43586,"令和"&amp;IF(YEAR(L70)-2018=1,"元",YEAR(L70)-2018),"平成"&amp;(YEAR(L70)-1988))</f>
        <v>令和8</v>
      </c>
      <c r="R70" s="399"/>
      <c r="U70" s="400">
        <f>IF(MONTH(AC61)=12,DATE(YEAR(AC61)+1,1,1),DATE(YEAR(AC61),MONTH(AC61)+1,1))</f>
        <v>46082</v>
      </c>
      <c r="V70" s="400"/>
      <c r="W70" s="405" t="str">
        <f>DBCS(MONTH(U70))</f>
        <v>３</v>
      </c>
      <c r="X70" s="405"/>
      <c r="Y70" s="405" t="s">
        <v>364</v>
      </c>
      <c r="Z70" s="399" t="str">
        <f>IF(U70&gt;=43586,"令和"&amp;IF(YEAR(U70)-2018=1,"元",YEAR(U70)-2018),"平成"&amp;(YEAR(U70)-1988))</f>
        <v>令和8</v>
      </c>
      <c r="AA70" s="399"/>
      <c r="AC70" s="400">
        <f>IF(MONTH(U70)=12,DATE(YEAR(U70)+1,1,1),DATE(YEAR(U70),MONTH(U70)+1,1))</f>
        <v>46113</v>
      </c>
      <c r="AD70" s="400"/>
      <c r="AE70" s="405" t="str">
        <f>DBCS(MONTH(AC70))</f>
        <v>４</v>
      </c>
      <c r="AF70" s="405"/>
      <c r="AG70" s="405" t="s">
        <v>364</v>
      </c>
      <c r="AH70" s="399" t="str">
        <f>IF(AC70&gt;=43586,"令和"&amp;IF(YEAR(AC70)-2018=1,"元",YEAR(AC70)-2018),"平成"&amp;(YEAR(AC70)-1988))</f>
        <v>令和8</v>
      </c>
      <c r="AI70" s="399"/>
      <c r="AL70" s="400">
        <f>IF(MONTH(AT61)=12,DATE(YEAR(AT61)+1,1,1),DATE(YEAR(AT61),MONTH(AT61)+1,1))</f>
        <v>46082</v>
      </c>
      <c r="AM70" s="400"/>
      <c r="AN70" s="405" t="str">
        <f>DBCS(MONTH(AL70))</f>
        <v>３</v>
      </c>
      <c r="AO70" s="405"/>
      <c r="AP70" s="405" t="s">
        <v>364</v>
      </c>
      <c r="AQ70" s="399" t="str">
        <f>IF(AL70&gt;=43586,"令和"&amp;IF(YEAR(AL70)-2018=1,"元",YEAR(AL70)-2018),"平成"&amp;(YEAR(AL70)-1988))</f>
        <v>令和8</v>
      </c>
      <c r="AR70" s="399"/>
      <c r="AT70" s="400">
        <f>IF(MONTH(AL70)=12,DATE(YEAR(AL70)+1,1,1),DATE(YEAR(AL70),MONTH(AL70)+1,1))</f>
        <v>46113</v>
      </c>
      <c r="AU70" s="400"/>
      <c r="AV70" s="405" t="str">
        <f>DBCS(MONTH(AT70))</f>
        <v>４</v>
      </c>
      <c r="AW70" s="405"/>
      <c r="AX70" s="405" t="s">
        <v>364</v>
      </c>
      <c r="AY70" s="399" t="str">
        <f>IF(AT70&gt;=43586,"令和"&amp;IF(YEAR(AT70)-2018=1,"元",YEAR(AT70)-2018),"平成"&amp;(YEAR(AT70)-1988))</f>
        <v>令和8</v>
      </c>
      <c r="AZ70" s="399"/>
      <c r="BC70" s="400">
        <f>IF(MONTH(BK61)=12,DATE(YEAR(BK61)+1,1,1),DATE(YEAR(BK61),MONTH(BK61)+1,1))</f>
        <v>46082</v>
      </c>
      <c r="BD70" s="400"/>
      <c r="BE70" s="405" t="str">
        <f>DBCS(MONTH(BC70))</f>
        <v>３</v>
      </c>
      <c r="BF70" s="405"/>
      <c r="BG70" s="405" t="s">
        <v>364</v>
      </c>
      <c r="BH70" s="399" t="str">
        <f>IF(BC70&gt;=43586,"令和"&amp;IF(YEAR(BC70)-2018=1,"元",YEAR(BC70)-2018),"平成"&amp;(YEAR(BC70)-1988))</f>
        <v>令和8</v>
      </c>
      <c r="BI70" s="399"/>
      <c r="BK70" s="400">
        <f>IF(MONTH(BC70)=12,DATE(YEAR(BC70)+1,1,1),DATE(YEAR(BC70),MONTH(BC70)+1,1))</f>
        <v>46113</v>
      </c>
      <c r="BL70" s="400"/>
      <c r="BM70" s="405" t="str">
        <f>DBCS(MONTH(BK70))</f>
        <v>４</v>
      </c>
      <c r="BN70" s="405"/>
      <c r="BO70" s="405" t="s">
        <v>364</v>
      </c>
      <c r="BP70" s="399" t="str">
        <f>IF(BK70&gt;=43586,"令和"&amp;IF(YEAR(BK70)-2018=1,"元",YEAR(BK70)-2018),"平成"&amp;(YEAR(BK70)-1988))</f>
        <v>令和8</v>
      </c>
      <c r="BQ70" s="399"/>
      <c r="BT70" s="400">
        <f>IF(MONTH(CB61)=12,DATE(YEAR(CB61)+1,1,1),DATE(YEAR(CB61),MONTH(CB61)+1,1))</f>
        <v>46082</v>
      </c>
      <c r="BU70" s="400"/>
      <c r="BV70" s="405" t="str">
        <f>DBCS(MONTH(BT70))</f>
        <v>３</v>
      </c>
      <c r="BW70" s="405"/>
      <c r="BX70" s="405" t="s">
        <v>364</v>
      </c>
      <c r="BY70" s="399" t="str">
        <f>IF(BT70&gt;=43586,"令和"&amp;IF(YEAR(BT70)-2018=1,"元",YEAR(BT70)-2018),"平成"&amp;(YEAR(BT70)-1988))</f>
        <v>令和8</v>
      </c>
      <c r="BZ70" s="399"/>
      <c r="CB70" s="400">
        <f>IF(MONTH(BT70)=12,DATE(YEAR(BT70)+1,1,1),DATE(YEAR(BT70),MONTH(BT70)+1,1))</f>
        <v>46113</v>
      </c>
      <c r="CC70" s="400"/>
      <c r="CD70" s="405" t="str">
        <f>DBCS(MONTH(CB70))</f>
        <v>４</v>
      </c>
      <c r="CE70" s="405"/>
      <c r="CF70" s="405" t="s">
        <v>364</v>
      </c>
      <c r="CG70" s="399" t="str">
        <f>IF(CB70&gt;=43586,"令和"&amp;IF(YEAR(CB70)-2018=1,"元",YEAR(CB70)-2018),"平成"&amp;(YEAR(CB70)-1988))</f>
        <v>令和8</v>
      </c>
      <c r="CH70" s="399"/>
    </row>
    <row r="71" spans="2:88" ht="6.75" customHeight="1">
      <c r="D71" s="114" t="s">
        <v>218</v>
      </c>
      <c r="E71" s="115" t="s">
        <v>171</v>
      </c>
      <c r="F71" s="115" t="s">
        <v>172</v>
      </c>
      <c r="G71" s="115" t="s">
        <v>173</v>
      </c>
      <c r="H71" s="115" t="s">
        <v>174</v>
      </c>
      <c r="I71" s="115" t="s">
        <v>470</v>
      </c>
      <c r="J71" s="116" t="s">
        <v>176</v>
      </c>
      <c r="L71" s="114" t="s">
        <v>218</v>
      </c>
      <c r="M71" s="115" t="s">
        <v>171</v>
      </c>
      <c r="N71" s="115" t="s">
        <v>172</v>
      </c>
      <c r="O71" s="115" t="s">
        <v>173</v>
      </c>
      <c r="P71" s="115" t="s">
        <v>174</v>
      </c>
      <c r="Q71" s="115" t="s">
        <v>469</v>
      </c>
      <c r="R71" s="116" t="s">
        <v>176</v>
      </c>
      <c r="U71" s="114" t="s">
        <v>218</v>
      </c>
      <c r="V71" s="115" t="s">
        <v>171</v>
      </c>
      <c r="W71" s="115" t="s">
        <v>172</v>
      </c>
      <c r="X71" s="115" t="s">
        <v>173</v>
      </c>
      <c r="Y71" s="115" t="s">
        <v>174</v>
      </c>
      <c r="Z71" s="115" t="s">
        <v>469</v>
      </c>
      <c r="AA71" s="116" t="s">
        <v>176</v>
      </c>
      <c r="AC71" s="114" t="s">
        <v>218</v>
      </c>
      <c r="AD71" s="115" t="s">
        <v>171</v>
      </c>
      <c r="AE71" s="115" t="s">
        <v>172</v>
      </c>
      <c r="AF71" s="115" t="s">
        <v>173</v>
      </c>
      <c r="AG71" s="115" t="s">
        <v>174</v>
      </c>
      <c r="AH71" s="115" t="s">
        <v>470</v>
      </c>
      <c r="AI71" s="116" t="s">
        <v>176</v>
      </c>
      <c r="AL71" s="114" t="s">
        <v>218</v>
      </c>
      <c r="AM71" s="115" t="s">
        <v>171</v>
      </c>
      <c r="AN71" s="115" t="s">
        <v>172</v>
      </c>
      <c r="AO71" s="115" t="s">
        <v>173</v>
      </c>
      <c r="AP71" s="115" t="s">
        <v>174</v>
      </c>
      <c r="AQ71" s="115" t="s">
        <v>469</v>
      </c>
      <c r="AR71" s="116" t="s">
        <v>176</v>
      </c>
      <c r="AT71" s="114" t="s">
        <v>218</v>
      </c>
      <c r="AU71" s="115" t="s">
        <v>171</v>
      </c>
      <c r="AV71" s="115" t="s">
        <v>172</v>
      </c>
      <c r="AW71" s="115" t="s">
        <v>173</v>
      </c>
      <c r="AX71" s="115" t="s">
        <v>174</v>
      </c>
      <c r="AY71" s="115" t="s">
        <v>469</v>
      </c>
      <c r="AZ71" s="116" t="s">
        <v>176</v>
      </c>
      <c r="BC71" s="114" t="s">
        <v>218</v>
      </c>
      <c r="BD71" s="115" t="s">
        <v>171</v>
      </c>
      <c r="BE71" s="115" t="s">
        <v>172</v>
      </c>
      <c r="BF71" s="115" t="s">
        <v>173</v>
      </c>
      <c r="BG71" s="115" t="s">
        <v>174</v>
      </c>
      <c r="BH71" s="115" t="s">
        <v>469</v>
      </c>
      <c r="BI71" s="116" t="s">
        <v>176</v>
      </c>
      <c r="BK71" s="114" t="s">
        <v>218</v>
      </c>
      <c r="BL71" s="115" t="s">
        <v>171</v>
      </c>
      <c r="BM71" s="115" t="s">
        <v>172</v>
      </c>
      <c r="BN71" s="115" t="s">
        <v>173</v>
      </c>
      <c r="BO71" s="115" t="s">
        <v>174</v>
      </c>
      <c r="BP71" s="115" t="s">
        <v>469</v>
      </c>
      <c r="BQ71" s="116" t="s">
        <v>176</v>
      </c>
      <c r="BT71" s="114" t="s">
        <v>218</v>
      </c>
      <c r="BU71" s="115" t="s">
        <v>171</v>
      </c>
      <c r="BV71" s="115" t="s">
        <v>172</v>
      </c>
      <c r="BW71" s="115" t="s">
        <v>173</v>
      </c>
      <c r="BX71" s="115" t="s">
        <v>174</v>
      </c>
      <c r="BY71" s="115" t="s">
        <v>474</v>
      </c>
      <c r="BZ71" s="116" t="s">
        <v>176</v>
      </c>
      <c r="CB71" s="114" t="s">
        <v>218</v>
      </c>
      <c r="CC71" s="115" t="s">
        <v>171</v>
      </c>
      <c r="CD71" s="115" t="s">
        <v>172</v>
      </c>
      <c r="CE71" s="115" t="s">
        <v>173</v>
      </c>
      <c r="CF71" s="115" t="s">
        <v>174</v>
      </c>
      <c r="CG71" s="115" t="s">
        <v>469</v>
      </c>
      <c r="CH71" s="116" t="s">
        <v>176</v>
      </c>
    </row>
    <row r="72" spans="2:88" ht="7.5" customHeight="1">
      <c r="D72" s="107">
        <f>IF(WEEKDAY(D70)=1,D70,"")</f>
        <v>46082</v>
      </c>
      <c r="E72" s="108">
        <f>IF(D72="",IF(WEEKDAY(D70)=2,D70,""),D72+1)</f>
        <v>46083</v>
      </c>
      <c r="F72" s="108">
        <f>IF(E72="",IF(WEEKDAY(D70)=3,D70,""),E72+1)</f>
        <v>46084</v>
      </c>
      <c r="G72" s="108">
        <f>IF(F72="",IF(WEEKDAY(D70)=4,D70,""),F72+1)</f>
        <v>46085</v>
      </c>
      <c r="H72" s="108">
        <f>IF(G72="",IF(WEEKDAY(D70)=5,D70,""),G72+1)</f>
        <v>46086</v>
      </c>
      <c r="I72" s="108">
        <f>IF(H72="",IF(WEEKDAY(D70)=6,D70,""),H72+1)</f>
        <v>46087</v>
      </c>
      <c r="J72" s="109">
        <f>IF(I72="",D70,I72+1)</f>
        <v>46088</v>
      </c>
      <c r="L72" s="107" t="str">
        <f>IF(WEEKDAY(L70)=1,L70,"")</f>
        <v/>
      </c>
      <c r="M72" s="108" t="str">
        <f>IF(L72="",IF(WEEKDAY(L70)=2,L70,""),L72+1)</f>
        <v/>
      </c>
      <c r="N72" s="108" t="str">
        <f>IF(M72="",IF(WEEKDAY(L70)=3,L70,""),M72+1)</f>
        <v/>
      </c>
      <c r="O72" s="108">
        <f>IF(N72="",IF(WEEKDAY(L70)=4,L70,""),N72+1)</f>
        <v>46113</v>
      </c>
      <c r="P72" s="108">
        <f>IF(O72="",IF(WEEKDAY(L70)=5,L70,""),O72+1)</f>
        <v>46114</v>
      </c>
      <c r="Q72" s="108">
        <f>IF(P72="",IF(WEEKDAY(L70)=6,L70,""),P72+1)</f>
        <v>46115</v>
      </c>
      <c r="R72" s="109">
        <f>IF(Q72="",L70,Q72+1)</f>
        <v>46116</v>
      </c>
      <c r="U72" s="107">
        <f>IF(WEEKDAY(U70)=1,U70,"")</f>
        <v>46082</v>
      </c>
      <c r="V72" s="108">
        <f>IF(U72="",IF(WEEKDAY(U70)=2,U70,""),U72+1)</f>
        <v>46083</v>
      </c>
      <c r="W72" s="108">
        <f>IF(V72="",IF(WEEKDAY(U70)=3,U70,""),V72+1)</f>
        <v>46084</v>
      </c>
      <c r="X72" s="108">
        <f>IF(W72="",IF(WEEKDAY(U70)=4,U70,""),W72+1)</f>
        <v>46085</v>
      </c>
      <c r="Y72" s="108">
        <f>IF(X72="",IF(WEEKDAY(U70)=5,U70,""),X72+1)</f>
        <v>46086</v>
      </c>
      <c r="Z72" s="108">
        <f>IF(Y72="",IF(WEEKDAY(U70)=6,U70,""),Y72+1)</f>
        <v>46087</v>
      </c>
      <c r="AA72" s="109">
        <f>IF(Z72="",U70,Z72+1)</f>
        <v>46088</v>
      </c>
      <c r="AC72" s="107" t="str">
        <f>IF(WEEKDAY(AC70)=1,AC70,"")</f>
        <v/>
      </c>
      <c r="AD72" s="108" t="str">
        <f>IF(AC72="",IF(WEEKDAY(AC70)=2,AC70,""),AC72+1)</f>
        <v/>
      </c>
      <c r="AE72" s="108" t="str">
        <f>IF(AD72="",IF(WEEKDAY(AC70)=3,AC70,""),AD72+1)</f>
        <v/>
      </c>
      <c r="AF72" s="108">
        <f>IF(AE72="",IF(WEEKDAY(AC70)=4,AC70,""),AE72+1)</f>
        <v>46113</v>
      </c>
      <c r="AG72" s="108">
        <f>IF(AF72="",IF(WEEKDAY(AC70)=5,AC70,""),AF72+1)</f>
        <v>46114</v>
      </c>
      <c r="AH72" s="108">
        <f>IF(AG72="",IF(WEEKDAY(AC70)=6,AC70,""),AG72+1)</f>
        <v>46115</v>
      </c>
      <c r="AI72" s="109">
        <f>IF(AH72="",AC70,AH72+1)</f>
        <v>46116</v>
      </c>
      <c r="AL72" s="107">
        <f>IF(WEEKDAY(AL70)=1,AL70,"")</f>
        <v>46082</v>
      </c>
      <c r="AM72" s="108">
        <f>IF(AL72="",IF(WEEKDAY(AL70)=2,AL70,""),AL72+1)</f>
        <v>46083</v>
      </c>
      <c r="AN72" s="108">
        <f>IF(AM72="",IF(WEEKDAY(AL70)=3,AL70,""),AM72+1)</f>
        <v>46084</v>
      </c>
      <c r="AO72" s="108">
        <f>IF(AN72="",IF(WEEKDAY(AL70)=4,AL70,""),AN72+1)</f>
        <v>46085</v>
      </c>
      <c r="AP72" s="108">
        <f>IF(AO72="",IF(WEEKDAY(AL70)=5,AL70,""),AO72+1)</f>
        <v>46086</v>
      </c>
      <c r="AQ72" s="108">
        <f>IF(AP72="",IF(WEEKDAY(AL70)=6,AL70,""),AP72+1)</f>
        <v>46087</v>
      </c>
      <c r="AR72" s="109">
        <f>IF(AQ72="",AL70,AQ72+1)</f>
        <v>46088</v>
      </c>
      <c r="AT72" s="107" t="str">
        <f>IF(WEEKDAY(AT70)=1,AT70,"")</f>
        <v/>
      </c>
      <c r="AU72" s="108" t="str">
        <f>IF(AT72="",IF(WEEKDAY(AT70)=2,AT70,""),AT72+1)</f>
        <v/>
      </c>
      <c r="AV72" s="108" t="str">
        <f>IF(AU72="",IF(WEEKDAY(AT70)=3,AT70,""),AU72+1)</f>
        <v/>
      </c>
      <c r="AW72" s="108">
        <f>IF(AV72="",IF(WEEKDAY(AT70)=4,AT70,""),AV72+1)</f>
        <v>46113</v>
      </c>
      <c r="AX72" s="108">
        <f>IF(AW72="",IF(WEEKDAY(AT70)=5,AT70,""),AW72+1)</f>
        <v>46114</v>
      </c>
      <c r="AY72" s="108">
        <f>IF(AX72="",IF(WEEKDAY(AT70)=6,AT70,""),AX72+1)</f>
        <v>46115</v>
      </c>
      <c r="AZ72" s="109">
        <f>IF(AY72="",AT70,AY72+1)</f>
        <v>46116</v>
      </c>
      <c r="BC72" s="107">
        <f>IF(WEEKDAY(BC70)=1,BC70,"")</f>
        <v>46082</v>
      </c>
      <c r="BD72" s="108">
        <f>IF(BC72="",IF(WEEKDAY(BC70)=2,BC70,""),BC72+1)</f>
        <v>46083</v>
      </c>
      <c r="BE72" s="108">
        <f>IF(BD72="",IF(WEEKDAY(BC70)=3,BC70,""),BD72+1)</f>
        <v>46084</v>
      </c>
      <c r="BF72" s="108">
        <f>IF(BE72="",IF(WEEKDAY(BC70)=4,BC70,""),BE72+1)</f>
        <v>46085</v>
      </c>
      <c r="BG72" s="108">
        <f>IF(BF72="",IF(WEEKDAY(BC70)=5,BC70,""),BF72+1)</f>
        <v>46086</v>
      </c>
      <c r="BH72" s="108">
        <f>IF(BG72="",IF(WEEKDAY(BC70)=6,BC70,""),BG72+1)</f>
        <v>46087</v>
      </c>
      <c r="BI72" s="109">
        <f>IF(BH72="",BC70,BH72+1)</f>
        <v>46088</v>
      </c>
      <c r="BK72" s="107" t="str">
        <f>IF(WEEKDAY(BK70)=1,BK70,"")</f>
        <v/>
      </c>
      <c r="BL72" s="108" t="str">
        <f>IF(BK72="",IF(WEEKDAY(BK70)=2,BK70,""),BK72+1)</f>
        <v/>
      </c>
      <c r="BM72" s="108" t="str">
        <f>IF(BL72="",IF(WEEKDAY(BK70)=3,BK70,""),BL72+1)</f>
        <v/>
      </c>
      <c r="BN72" s="108">
        <f>IF(BM72="",IF(WEEKDAY(BK70)=4,BK70,""),BM72+1)</f>
        <v>46113</v>
      </c>
      <c r="BO72" s="108">
        <f>IF(BN72="",IF(WEEKDAY(BK70)=5,BK70,""),BN72+1)</f>
        <v>46114</v>
      </c>
      <c r="BP72" s="108">
        <f>IF(BO72="",IF(WEEKDAY(BK70)=6,BK70,""),BO72+1)</f>
        <v>46115</v>
      </c>
      <c r="BQ72" s="109">
        <f>IF(BP72="",BK70,BP72+1)</f>
        <v>46116</v>
      </c>
      <c r="BT72" s="107">
        <f>IF(WEEKDAY(BT70)=1,BT70,"")</f>
        <v>46082</v>
      </c>
      <c r="BU72" s="108">
        <f>IF(BT72="",IF(WEEKDAY(BT70)=2,BT70,""),BT72+1)</f>
        <v>46083</v>
      </c>
      <c r="BV72" s="108">
        <f>IF(BU72="",IF(WEEKDAY(BT70)=3,BT70,""),BU72+1)</f>
        <v>46084</v>
      </c>
      <c r="BW72" s="108">
        <f>IF(BV72="",IF(WEEKDAY(BT70)=4,BT70,""),BV72+1)</f>
        <v>46085</v>
      </c>
      <c r="BX72" s="108">
        <f>IF(BW72="",IF(WEEKDAY(BT70)=5,BT70,""),BW72+1)</f>
        <v>46086</v>
      </c>
      <c r="BY72" s="108">
        <f>IF(BX72="",IF(WEEKDAY(BT70)=6,BT70,""),BX72+1)</f>
        <v>46087</v>
      </c>
      <c r="BZ72" s="109">
        <f>IF(BY72="",BT70,BY72+1)</f>
        <v>46088</v>
      </c>
      <c r="CB72" s="107" t="str">
        <f>IF(WEEKDAY(CB70)=1,CB70,"")</f>
        <v/>
      </c>
      <c r="CC72" s="108" t="str">
        <f>IF(CB72="",IF(WEEKDAY(CB70)=2,CB70,""),CB72+1)</f>
        <v/>
      </c>
      <c r="CD72" s="108" t="str">
        <f>IF(CC72="",IF(WEEKDAY(CB70)=3,CB70,""),CC72+1)</f>
        <v/>
      </c>
      <c r="CE72" s="108">
        <f>IF(CD72="",IF(WEEKDAY(CB70)=4,CB70,""),CD72+1)</f>
        <v>46113</v>
      </c>
      <c r="CF72" s="108">
        <f>IF(CE72="",IF(WEEKDAY(CB70)=5,CB70,""),CE72+1)</f>
        <v>46114</v>
      </c>
      <c r="CG72" s="108">
        <f>IF(CF72="",IF(WEEKDAY(CB70)=6,CB70,""),CF72+1)</f>
        <v>46115</v>
      </c>
      <c r="CH72" s="109">
        <f>IF(CG72="",CB70,CG72+1)</f>
        <v>46116</v>
      </c>
    </row>
    <row r="73" spans="2:88" ht="7.5" customHeight="1">
      <c r="D73" s="107">
        <f>J72+1</f>
        <v>46089</v>
      </c>
      <c r="E73" s="108">
        <f t="shared" ref="E73:J75" si="70">D73+1</f>
        <v>46090</v>
      </c>
      <c r="F73" s="108">
        <f t="shared" si="70"/>
        <v>46091</v>
      </c>
      <c r="G73" s="108">
        <f t="shared" si="70"/>
        <v>46092</v>
      </c>
      <c r="H73" s="108">
        <f t="shared" si="70"/>
        <v>46093</v>
      </c>
      <c r="I73" s="108">
        <f t="shared" si="70"/>
        <v>46094</v>
      </c>
      <c r="J73" s="109">
        <f t="shared" si="70"/>
        <v>46095</v>
      </c>
      <c r="L73" s="107">
        <f>R72+1</f>
        <v>46117</v>
      </c>
      <c r="M73" s="108">
        <f t="shared" ref="M73:R75" si="71">L73+1</f>
        <v>46118</v>
      </c>
      <c r="N73" s="108">
        <f t="shared" si="71"/>
        <v>46119</v>
      </c>
      <c r="O73" s="108">
        <f t="shared" si="71"/>
        <v>46120</v>
      </c>
      <c r="P73" s="108">
        <f t="shared" si="71"/>
        <v>46121</v>
      </c>
      <c r="Q73" s="108">
        <f t="shared" si="71"/>
        <v>46122</v>
      </c>
      <c r="R73" s="109">
        <f t="shared" si="71"/>
        <v>46123</v>
      </c>
      <c r="U73" s="107">
        <f>AA72+1</f>
        <v>46089</v>
      </c>
      <c r="V73" s="108">
        <f t="shared" ref="V73:AA75" si="72">U73+1</f>
        <v>46090</v>
      </c>
      <c r="W73" s="108">
        <f t="shared" si="72"/>
        <v>46091</v>
      </c>
      <c r="X73" s="108">
        <f t="shared" si="72"/>
        <v>46092</v>
      </c>
      <c r="Y73" s="108">
        <f t="shared" si="72"/>
        <v>46093</v>
      </c>
      <c r="Z73" s="108">
        <f t="shared" si="72"/>
        <v>46094</v>
      </c>
      <c r="AA73" s="109">
        <f t="shared" si="72"/>
        <v>46095</v>
      </c>
      <c r="AC73" s="107">
        <f>AI72+1</f>
        <v>46117</v>
      </c>
      <c r="AD73" s="108">
        <f t="shared" ref="AD73:AI75" si="73">AC73+1</f>
        <v>46118</v>
      </c>
      <c r="AE73" s="108">
        <f t="shared" si="73"/>
        <v>46119</v>
      </c>
      <c r="AF73" s="108">
        <f t="shared" si="73"/>
        <v>46120</v>
      </c>
      <c r="AG73" s="108">
        <f t="shared" si="73"/>
        <v>46121</v>
      </c>
      <c r="AH73" s="108">
        <f t="shared" si="73"/>
        <v>46122</v>
      </c>
      <c r="AI73" s="109">
        <f t="shared" si="73"/>
        <v>46123</v>
      </c>
      <c r="AL73" s="107">
        <f>AR72+1</f>
        <v>46089</v>
      </c>
      <c r="AM73" s="108">
        <f t="shared" ref="AM73:AR75" si="74">AL73+1</f>
        <v>46090</v>
      </c>
      <c r="AN73" s="108">
        <f t="shared" si="74"/>
        <v>46091</v>
      </c>
      <c r="AO73" s="108">
        <f t="shared" si="74"/>
        <v>46092</v>
      </c>
      <c r="AP73" s="108">
        <f t="shared" si="74"/>
        <v>46093</v>
      </c>
      <c r="AQ73" s="108">
        <f t="shared" si="74"/>
        <v>46094</v>
      </c>
      <c r="AR73" s="109">
        <f t="shared" si="74"/>
        <v>46095</v>
      </c>
      <c r="AT73" s="107">
        <f>AZ72+1</f>
        <v>46117</v>
      </c>
      <c r="AU73" s="108">
        <f t="shared" ref="AU73:AZ75" si="75">AT73+1</f>
        <v>46118</v>
      </c>
      <c r="AV73" s="108">
        <f t="shared" si="75"/>
        <v>46119</v>
      </c>
      <c r="AW73" s="108">
        <f t="shared" si="75"/>
        <v>46120</v>
      </c>
      <c r="AX73" s="108">
        <f t="shared" si="75"/>
        <v>46121</v>
      </c>
      <c r="AY73" s="108">
        <f t="shared" si="75"/>
        <v>46122</v>
      </c>
      <c r="AZ73" s="109">
        <f t="shared" si="75"/>
        <v>46123</v>
      </c>
      <c r="BC73" s="107">
        <f>BI72+1</f>
        <v>46089</v>
      </c>
      <c r="BD73" s="108">
        <f t="shared" ref="BD73:BI75" si="76">BC73+1</f>
        <v>46090</v>
      </c>
      <c r="BE73" s="108">
        <f t="shared" si="76"/>
        <v>46091</v>
      </c>
      <c r="BF73" s="108">
        <f t="shared" si="76"/>
        <v>46092</v>
      </c>
      <c r="BG73" s="108">
        <f t="shared" si="76"/>
        <v>46093</v>
      </c>
      <c r="BH73" s="108">
        <f t="shared" si="76"/>
        <v>46094</v>
      </c>
      <c r="BI73" s="109">
        <f t="shared" si="76"/>
        <v>46095</v>
      </c>
      <c r="BK73" s="107">
        <f>BQ72+1</f>
        <v>46117</v>
      </c>
      <c r="BL73" s="108">
        <f t="shared" ref="BL73:BQ75" si="77">BK73+1</f>
        <v>46118</v>
      </c>
      <c r="BM73" s="108">
        <f t="shared" si="77"/>
        <v>46119</v>
      </c>
      <c r="BN73" s="108">
        <f t="shared" si="77"/>
        <v>46120</v>
      </c>
      <c r="BO73" s="108">
        <f t="shared" si="77"/>
        <v>46121</v>
      </c>
      <c r="BP73" s="108">
        <f t="shared" si="77"/>
        <v>46122</v>
      </c>
      <c r="BQ73" s="109">
        <f t="shared" si="77"/>
        <v>46123</v>
      </c>
      <c r="BT73" s="107">
        <f>BZ72+1</f>
        <v>46089</v>
      </c>
      <c r="BU73" s="108">
        <f t="shared" ref="BU73:BZ75" si="78">BT73+1</f>
        <v>46090</v>
      </c>
      <c r="BV73" s="108">
        <f t="shared" si="78"/>
        <v>46091</v>
      </c>
      <c r="BW73" s="108">
        <f t="shared" si="78"/>
        <v>46092</v>
      </c>
      <c r="BX73" s="108">
        <f t="shared" si="78"/>
        <v>46093</v>
      </c>
      <c r="BY73" s="108">
        <f t="shared" si="78"/>
        <v>46094</v>
      </c>
      <c r="BZ73" s="109">
        <f t="shared" si="78"/>
        <v>46095</v>
      </c>
      <c r="CB73" s="107">
        <f>CH72+1</f>
        <v>46117</v>
      </c>
      <c r="CC73" s="108">
        <f t="shared" ref="CC73:CH75" si="79">CB73+1</f>
        <v>46118</v>
      </c>
      <c r="CD73" s="108">
        <f t="shared" si="79"/>
        <v>46119</v>
      </c>
      <c r="CE73" s="108">
        <f t="shared" si="79"/>
        <v>46120</v>
      </c>
      <c r="CF73" s="108">
        <f t="shared" si="79"/>
        <v>46121</v>
      </c>
      <c r="CG73" s="108">
        <f t="shared" si="79"/>
        <v>46122</v>
      </c>
      <c r="CH73" s="109">
        <f t="shared" si="79"/>
        <v>46123</v>
      </c>
    </row>
    <row r="74" spans="2:88" ht="7.5" customHeight="1">
      <c r="B74" s="7"/>
      <c r="D74" s="107">
        <f>J73+1</f>
        <v>46096</v>
      </c>
      <c r="E74" s="108">
        <f t="shared" si="70"/>
        <v>46097</v>
      </c>
      <c r="F74" s="108">
        <f t="shared" si="70"/>
        <v>46098</v>
      </c>
      <c r="G74" s="108">
        <f t="shared" si="70"/>
        <v>46099</v>
      </c>
      <c r="H74" s="108">
        <f t="shared" si="70"/>
        <v>46100</v>
      </c>
      <c r="I74" s="108">
        <f t="shared" si="70"/>
        <v>46101</v>
      </c>
      <c r="J74" s="109">
        <f t="shared" si="70"/>
        <v>46102</v>
      </c>
      <c r="L74" s="107">
        <f>R73+1</f>
        <v>46124</v>
      </c>
      <c r="M74" s="108">
        <f t="shared" si="71"/>
        <v>46125</v>
      </c>
      <c r="N74" s="108">
        <f t="shared" si="71"/>
        <v>46126</v>
      </c>
      <c r="O74" s="108">
        <f t="shared" si="71"/>
        <v>46127</v>
      </c>
      <c r="P74" s="108">
        <f t="shared" si="71"/>
        <v>46128</v>
      </c>
      <c r="Q74" s="108">
        <f t="shared" si="71"/>
        <v>46129</v>
      </c>
      <c r="R74" s="109">
        <f t="shared" si="71"/>
        <v>46130</v>
      </c>
      <c r="U74" s="107">
        <f>AA73+1</f>
        <v>46096</v>
      </c>
      <c r="V74" s="108">
        <f t="shared" si="72"/>
        <v>46097</v>
      </c>
      <c r="W74" s="108">
        <f t="shared" si="72"/>
        <v>46098</v>
      </c>
      <c r="X74" s="108">
        <f t="shared" si="72"/>
        <v>46099</v>
      </c>
      <c r="Y74" s="108">
        <f t="shared" si="72"/>
        <v>46100</v>
      </c>
      <c r="Z74" s="108">
        <f t="shared" si="72"/>
        <v>46101</v>
      </c>
      <c r="AA74" s="109">
        <f t="shared" si="72"/>
        <v>46102</v>
      </c>
      <c r="AC74" s="107">
        <f>AI73+1</f>
        <v>46124</v>
      </c>
      <c r="AD74" s="108">
        <f t="shared" si="73"/>
        <v>46125</v>
      </c>
      <c r="AE74" s="108">
        <f t="shared" si="73"/>
        <v>46126</v>
      </c>
      <c r="AF74" s="108">
        <f t="shared" si="73"/>
        <v>46127</v>
      </c>
      <c r="AG74" s="108">
        <f t="shared" si="73"/>
        <v>46128</v>
      </c>
      <c r="AH74" s="108">
        <f t="shared" si="73"/>
        <v>46129</v>
      </c>
      <c r="AI74" s="109">
        <f t="shared" si="73"/>
        <v>46130</v>
      </c>
      <c r="AL74" s="107">
        <f>AR73+1</f>
        <v>46096</v>
      </c>
      <c r="AM74" s="108">
        <f t="shared" si="74"/>
        <v>46097</v>
      </c>
      <c r="AN74" s="108">
        <f t="shared" si="74"/>
        <v>46098</v>
      </c>
      <c r="AO74" s="108">
        <f t="shared" si="74"/>
        <v>46099</v>
      </c>
      <c r="AP74" s="108">
        <f t="shared" si="74"/>
        <v>46100</v>
      </c>
      <c r="AQ74" s="108">
        <f t="shared" si="74"/>
        <v>46101</v>
      </c>
      <c r="AR74" s="109">
        <f t="shared" si="74"/>
        <v>46102</v>
      </c>
      <c r="AT74" s="107">
        <f>AZ73+1</f>
        <v>46124</v>
      </c>
      <c r="AU74" s="108">
        <f t="shared" si="75"/>
        <v>46125</v>
      </c>
      <c r="AV74" s="108">
        <f t="shared" si="75"/>
        <v>46126</v>
      </c>
      <c r="AW74" s="108">
        <f t="shared" si="75"/>
        <v>46127</v>
      </c>
      <c r="AX74" s="108">
        <f t="shared" si="75"/>
        <v>46128</v>
      </c>
      <c r="AY74" s="108">
        <f t="shared" si="75"/>
        <v>46129</v>
      </c>
      <c r="AZ74" s="109">
        <f t="shared" si="75"/>
        <v>46130</v>
      </c>
      <c r="BC74" s="107">
        <f>BI73+1</f>
        <v>46096</v>
      </c>
      <c r="BD74" s="108">
        <f t="shared" si="76"/>
        <v>46097</v>
      </c>
      <c r="BE74" s="108">
        <f t="shared" si="76"/>
        <v>46098</v>
      </c>
      <c r="BF74" s="108">
        <f t="shared" si="76"/>
        <v>46099</v>
      </c>
      <c r="BG74" s="108">
        <f t="shared" si="76"/>
        <v>46100</v>
      </c>
      <c r="BH74" s="108">
        <f t="shared" si="76"/>
        <v>46101</v>
      </c>
      <c r="BI74" s="109">
        <f t="shared" si="76"/>
        <v>46102</v>
      </c>
      <c r="BK74" s="107">
        <f>BQ73+1</f>
        <v>46124</v>
      </c>
      <c r="BL74" s="108">
        <f t="shared" si="77"/>
        <v>46125</v>
      </c>
      <c r="BM74" s="108">
        <f t="shared" si="77"/>
        <v>46126</v>
      </c>
      <c r="BN74" s="108">
        <f t="shared" si="77"/>
        <v>46127</v>
      </c>
      <c r="BO74" s="108">
        <f t="shared" si="77"/>
        <v>46128</v>
      </c>
      <c r="BP74" s="108">
        <f t="shared" si="77"/>
        <v>46129</v>
      </c>
      <c r="BQ74" s="109">
        <f t="shared" si="77"/>
        <v>46130</v>
      </c>
      <c r="BT74" s="107">
        <f>BZ73+1</f>
        <v>46096</v>
      </c>
      <c r="BU74" s="108">
        <f t="shared" si="78"/>
        <v>46097</v>
      </c>
      <c r="BV74" s="108">
        <f t="shared" si="78"/>
        <v>46098</v>
      </c>
      <c r="BW74" s="108">
        <f t="shared" si="78"/>
        <v>46099</v>
      </c>
      <c r="BX74" s="108">
        <f t="shared" si="78"/>
        <v>46100</v>
      </c>
      <c r="BY74" s="108">
        <f t="shared" si="78"/>
        <v>46101</v>
      </c>
      <c r="BZ74" s="109">
        <f t="shared" si="78"/>
        <v>46102</v>
      </c>
      <c r="CB74" s="107">
        <f>CH73+1</f>
        <v>46124</v>
      </c>
      <c r="CC74" s="108">
        <f t="shared" si="79"/>
        <v>46125</v>
      </c>
      <c r="CD74" s="108">
        <f t="shared" si="79"/>
        <v>46126</v>
      </c>
      <c r="CE74" s="108">
        <f t="shared" si="79"/>
        <v>46127</v>
      </c>
      <c r="CF74" s="108">
        <f t="shared" si="79"/>
        <v>46128</v>
      </c>
      <c r="CG74" s="108">
        <f t="shared" si="79"/>
        <v>46129</v>
      </c>
      <c r="CH74" s="109">
        <f t="shared" si="79"/>
        <v>46130</v>
      </c>
    </row>
    <row r="75" spans="2:88" ht="7.5" customHeight="1">
      <c r="D75" s="107">
        <f>J74+1</f>
        <v>46103</v>
      </c>
      <c r="E75" s="108">
        <f t="shared" si="70"/>
        <v>46104</v>
      </c>
      <c r="F75" s="108">
        <f t="shared" si="70"/>
        <v>46105</v>
      </c>
      <c r="G75" s="108">
        <f t="shared" si="70"/>
        <v>46106</v>
      </c>
      <c r="H75" s="108">
        <f t="shared" si="70"/>
        <v>46107</v>
      </c>
      <c r="I75" s="108">
        <f t="shared" si="70"/>
        <v>46108</v>
      </c>
      <c r="J75" s="109">
        <f t="shared" si="70"/>
        <v>46109</v>
      </c>
      <c r="L75" s="107">
        <f>R74+1</f>
        <v>46131</v>
      </c>
      <c r="M75" s="108">
        <f t="shared" si="71"/>
        <v>46132</v>
      </c>
      <c r="N75" s="108">
        <f t="shared" si="71"/>
        <v>46133</v>
      </c>
      <c r="O75" s="108">
        <f t="shared" si="71"/>
        <v>46134</v>
      </c>
      <c r="P75" s="108">
        <f t="shared" si="71"/>
        <v>46135</v>
      </c>
      <c r="Q75" s="108">
        <f t="shared" si="71"/>
        <v>46136</v>
      </c>
      <c r="R75" s="109">
        <f t="shared" si="71"/>
        <v>46137</v>
      </c>
      <c r="U75" s="107">
        <f>AA74+1</f>
        <v>46103</v>
      </c>
      <c r="V75" s="108">
        <f t="shared" si="72"/>
        <v>46104</v>
      </c>
      <c r="W75" s="108">
        <f t="shared" si="72"/>
        <v>46105</v>
      </c>
      <c r="X75" s="108">
        <f t="shared" si="72"/>
        <v>46106</v>
      </c>
      <c r="Y75" s="108">
        <f t="shared" si="72"/>
        <v>46107</v>
      </c>
      <c r="Z75" s="108">
        <f t="shared" si="72"/>
        <v>46108</v>
      </c>
      <c r="AA75" s="109">
        <f t="shared" si="72"/>
        <v>46109</v>
      </c>
      <c r="AC75" s="107">
        <f>AI74+1</f>
        <v>46131</v>
      </c>
      <c r="AD75" s="108">
        <f t="shared" si="73"/>
        <v>46132</v>
      </c>
      <c r="AE75" s="108">
        <f t="shared" si="73"/>
        <v>46133</v>
      </c>
      <c r="AF75" s="108">
        <f t="shared" si="73"/>
        <v>46134</v>
      </c>
      <c r="AG75" s="108">
        <f t="shared" si="73"/>
        <v>46135</v>
      </c>
      <c r="AH75" s="108">
        <f t="shared" si="73"/>
        <v>46136</v>
      </c>
      <c r="AI75" s="109">
        <f t="shared" si="73"/>
        <v>46137</v>
      </c>
      <c r="AL75" s="107">
        <f>AR74+1</f>
        <v>46103</v>
      </c>
      <c r="AM75" s="108">
        <f t="shared" si="74"/>
        <v>46104</v>
      </c>
      <c r="AN75" s="108">
        <f t="shared" si="74"/>
        <v>46105</v>
      </c>
      <c r="AO75" s="108">
        <f t="shared" si="74"/>
        <v>46106</v>
      </c>
      <c r="AP75" s="108">
        <f t="shared" si="74"/>
        <v>46107</v>
      </c>
      <c r="AQ75" s="108">
        <f t="shared" si="74"/>
        <v>46108</v>
      </c>
      <c r="AR75" s="109">
        <f t="shared" si="74"/>
        <v>46109</v>
      </c>
      <c r="AT75" s="107">
        <f>AZ74+1</f>
        <v>46131</v>
      </c>
      <c r="AU75" s="108">
        <f t="shared" si="75"/>
        <v>46132</v>
      </c>
      <c r="AV75" s="108">
        <f t="shared" si="75"/>
        <v>46133</v>
      </c>
      <c r="AW75" s="108">
        <f t="shared" si="75"/>
        <v>46134</v>
      </c>
      <c r="AX75" s="108">
        <f t="shared" si="75"/>
        <v>46135</v>
      </c>
      <c r="AY75" s="108">
        <f t="shared" si="75"/>
        <v>46136</v>
      </c>
      <c r="AZ75" s="109">
        <f t="shared" si="75"/>
        <v>46137</v>
      </c>
      <c r="BC75" s="107">
        <f>BI74+1</f>
        <v>46103</v>
      </c>
      <c r="BD75" s="108">
        <f t="shared" si="76"/>
        <v>46104</v>
      </c>
      <c r="BE75" s="108">
        <f t="shared" si="76"/>
        <v>46105</v>
      </c>
      <c r="BF75" s="108">
        <f t="shared" si="76"/>
        <v>46106</v>
      </c>
      <c r="BG75" s="108">
        <f t="shared" si="76"/>
        <v>46107</v>
      </c>
      <c r="BH75" s="108">
        <f t="shared" si="76"/>
        <v>46108</v>
      </c>
      <c r="BI75" s="109">
        <f t="shared" si="76"/>
        <v>46109</v>
      </c>
      <c r="BK75" s="107">
        <f>BQ74+1</f>
        <v>46131</v>
      </c>
      <c r="BL75" s="108">
        <f t="shared" si="77"/>
        <v>46132</v>
      </c>
      <c r="BM75" s="108">
        <f t="shared" si="77"/>
        <v>46133</v>
      </c>
      <c r="BN75" s="108">
        <f t="shared" si="77"/>
        <v>46134</v>
      </c>
      <c r="BO75" s="108">
        <f t="shared" si="77"/>
        <v>46135</v>
      </c>
      <c r="BP75" s="108">
        <f t="shared" si="77"/>
        <v>46136</v>
      </c>
      <c r="BQ75" s="109">
        <f t="shared" si="77"/>
        <v>46137</v>
      </c>
      <c r="BT75" s="107">
        <f>BZ74+1</f>
        <v>46103</v>
      </c>
      <c r="BU75" s="108">
        <f t="shared" si="78"/>
        <v>46104</v>
      </c>
      <c r="BV75" s="108">
        <f t="shared" si="78"/>
        <v>46105</v>
      </c>
      <c r="BW75" s="108">
        <f t="shared" si="78"/>
        <v>46106</v>
      </c>
      <c r="BX75" s="108">
        <f t="shared" si="78"/>
        <v>46107</v>
      </c>
      <c r="BY75" s="108">
        <f t="shared" si="78"/>
        <v>46108</v>
      </c>
      <c r="BZ75" s="109">
        <f t="shared" si="78"/>
        <v>46109</v>
      </c>
      <c r="CB75" s="107">
        <f>CH74+1</f>
        <v>46131</v>
      </c>
      <c r="CC75" s="108">
        <f t="shared" si="79"/>
        <v>46132</v>
      </c>
      <c r="CD75" s="108">
        <f t="shared" si="79"/>
        <v>46133</v>
      </c>
      <c r="CE75" s="108">
        <f t="shared" si="79"/>
        <v>46134</v>
      </c>
      <c r="CF75" s="108">
        <f t="shared" si="79"/>
        <v>46135</v>
      </c>
      <c r="CG75" s="108">
        <f t="shared" si="79"/>
        <v>46136</v>
      </c>
      <c r="CH75" s="109">
        <f t="shared" si="79"/>
        <v>46137</v>
      </c>
    </row>
    <row r="76" spans="2:88" ht="7.5" customHeight="1">
      <c r="D76" s="107">
        <f>IF(DAY(J75)+1&gt;IF(MONTH(D70)=12,31,DATE(YEAR(D70),MONTH(D70)+1,1)-D70),"",J75+1)</f>
        <v>46110</v>
      </c>
      <c r="E76" s="108">
        <f>IF(D76="","",IF(DAY(D76)+1&gt;IF(MONTH(D70)=12,31,DATE(YEAR(D70),MONTH(D70)+1,1)-D70),"",D76+1))</f>
        <v>46111</v>
      </c>
      <c r="F76" s="108">
        <f>IF(E76="","",IF(DAY(E76)+1&gt;IF(MONTH(D70)=12,31,DATE(YEAR(D70),MONTH(D70)+1,1)-D70),"",E76+1))</f>
        <v>46112</v>
      </c>
      <c r="G76" s="108" t="str">
        <f>IF(F76="","",IF(DAY(F76)+1&gt;IF(MONTH(D70)=12,31,DATE(YEAR(D70),MONTH(D70)+1,1)-D70),"",F76+1))</f>
        <v/>
      </c>
      <c r="H76" s="108" t="str">
        <f>IF(G76="","",IF(DAY(G76)+1&gt;IF(MONTH(D70)=12,31,DATE(YEAR(D70),MONTH(D70)+1,1)-D70),"",G76+1))</f>
        <v/>
      </c>
      <c r="I76" s="108" t="str">
        <f>IF(H76="","",IF(DAY(H76)+1&gt;IF(MONTH(D70)=12,31,DATE(YEAR(D70),MONTH(D70)+1,1)-D70),"",H76+1))</f>
        <v/>
      </c>
      <c r="J76" s="109" t="str">
        <f>IF(I76="","",IF(DAY(I76)+1&gt;IF(MONTH(D70)=12,31,DATE(YEAR(D70),MONTH(D70)+1,1)-D70),"",I76+1))</f>
        <v/>
      </c>
      <c r="L76" s="107">
        <f>IF(DAY(R75)+1&gt;IF(MONTH(L70)=12,31,DATE(YEAR(L70),MONTH(L70)+1,1)-L70),"",R75+1)</f>
        <v>46138</v>
      </c>
      <c r="M76" s="108">
        <f>IF(L76="","",IF(DAY(L76)+1&gt;IF(MONTH(L70)=12,31,DATE(YEAR(L70),MONTH(L70)+1,1)-L70),"",L76+1))</f>
        <v>46139</v>
      </c>
      <c r="N76" s="108">
        <f>IF(M76="","",IF(DAY(M76)+1&gt;IF(MONTH(L70)=12,31,DATE(YEAR(L70),MONTH(L70)+1,1)-L70),"",M76+1))</f>
        <v>46140</v>
      </c>
      <c r="O76" s="108">
        <f>IF(N76="","",IF(DAY(N76)+1&gt;IF(MONTH(L70)=12,31,DATE(YEAR(L70),MONTH(L70)+1,1)-L70),"",N76+1))</f>
        <v>46141</v>
      </c>
      <c r="P76" s="108">
        <f>IF(O76="","",IF(DAY(O76)+1&gt;IF(MONTH(L70)=12,31,DATE(YEAR(L70),MONTH(L70)+1,1)-L70),"",O76+1))</f>
        <v>46142</v>
      </c>
      <c r="Q76" s="108" t="str">
        <f>IF(P76="","",IF(DAY(P76)+1&gt;IF(MONTH(L70)=12,31,DATE(YEAR(L70),MONTH(L70)+1,1)-L70),"",P76+1))</f>
        <v/>
      </c>
      <c r="R76" s="109" t="str">
        <f>IF(Q76="","",IF(DAY(Q76)+1&gt;IF(MONTH(L70)=12,31,DATE(YEAR(L70),MONTH(L70)+1,1)-L70),"",Q76+1))</f>
        <v/>
      </c>
      <c r="U76" s="107">
        <f>IF(DAY(AA75)+1&gt;IF(MONTH(U70)=12,31,DATE(YEAR(U70),MONTH(U70)+1,1)-U70),"",AA75+1)</f>
        <v>46110</v>
      </c>
      <c r="V76" s="108">
        <f>IF(U76="","",IF(DAY(U76)+1&gt;IF(MONTH(U70)=12,31,DATE(YEAR(U70),MONTH(U70)+1,1)-U70),"",U76+1))</f>
        <v>46111</v>
      </c>
      <c r="W76" s="108">
        <f>IF(V76="","",IF(DAY(V76)+1&gt;IF(MONTH(U70)=12,31,DATE(YEAR(U70),MONTH(U70)+1,1)-U70),"",V76+1))</f>
        <v>46112</v>
      </c>
      <c r="X76" s="108" t="str">
        <f>IF(W76="","",IF(DAY(W76)+1&gt;IF(MONTH(U70)=12,31,DATE(YEAR(U70),MONTH(U70)+1,1)-U70),"",W76+1))</f>
        <v/>
      </c>
      <c r="Y76" s="108" t="str">
        <f>IF(X76="","",IF(DAY(X76)+1&gt;IF(MONTH(U70)=12,31,DATE(YEAR(U70),MONTH(U70)+1,1)-U70),"",X76+1))</f>
        <v/>
      </c>
      <c r="Z76" s="108" t="str">
        <f>IF(Y76="","",IF(DAY(Y76)+1&gt;IF(MONTH(U70)=12,31,DATE(YEAR(U70),MONTH(U70)+1,1)-U70),"",Y76+1))</f>
        <v/>
      </c>
      <c r="AA76" s="109" t="str">
        <f>IF(Z76="","",IF(DAY(Z76)+1&gt;IF(MONTH(U70)=12,31,DATE(YEAR(U70),MONTH(U70)+1,1)-U70),"",Z76+1))</f>
        <v/>
      </c>
      <c r="AC76" s="107">
        <f>IF(DAY(AI75)+1&gt;IF(MONTH(AC70)=12,31,DATE(YEAR(AC70),MONTH(AC70)+1,1)-AC70),"",AI75+1)</f>
        <v>46138</v>
      </c>
      <c r="AD76" s="108">
        <f>IF(AC76="","",IF(DAY(AC76)+1&gt;IF(MONTH(AC70)=12,31,DATE(YEAR(AC70),MONTH(AC70)+1,1)-AC70),"",AC76+1))</f>
        <v>46139</v>
      </c>
      <c r="AE76" s="108">
        <f>IF(AD76="","",IF(DAY(AD76)+1&gt;IF(MONTH(AC70)=12,31,DATE(YEAR(AC70),MONTH(AC70)+1,1)-AC70),"",AD76+1))</f>
        <v>46140</v>
      </c>
      <c r="AF76" s="108">
        <f>IF(AE76="","",IF(DAY(AE76)+1&gt;IF(MONTH(AC70)=12,31,DATE(YEAR(AC70),MONTH(AC70)+1,1)-AC70),"",AE76+1))</f>
        <v>46141</v>
      </c>
      <c r="AG76" s="108">
        <f>IF(AF76="","",IF(DAY(AF76)+1&gt;IF(MONTH(AC70)=12,31,DATE(YEAR(AC70),MONTH(AC70)+1,1)-AC70),"",AF76+1))</f>
        <v>46142</v>
      </c>
      <c r="AH76" s="108" t="str">
        <f>IF(AG76="","",IF(DAY(AG76)+1&gt;IF(MONTH(AC70)=12,31,DATE(YEAR(AC70),MONTH(AC70)+1,1)-AC70),"",AG76+1))</f>
        <v/>
      </c>
      <c r="AI76" s="109" t="str">
        <f>IF(AH76="","",IF(DAY(AH76)+1&gt;IF(MONTH(AC70)=12,31,DATE(YEAR(AC70),MONTH(AC70)+1,1)-AC70),"",AH76+1))</f>
        <v/>
      </c>
      <c r="AL76" s="107">
        <f>IF(DAY(AR75)+1&gt;IF(MONTH(AL70)=12,31,DATE(YEAR(AL70),MONTH(AL70)+1,1)-AL70),"",AR75+1)</f>
        <v>46110</v>
      </c>
      <c r="AM76" s="108">
        <f>IF(AL76="","",IF(DAY(AL76)+1&gt;IF(MONTH(AL70)=12,31,DATE(YEAR(AL70),MONTH(AL70)+1,1)-AL70),"",AL76+1))</f>
        <v>46111</v>
      </c>
      <c r="AN76" s="108">
        <f>IF(AM76="","",IF(DAY(AM76)+1&gt;IF(MONTH(AL70)=12,31,DATE(YEAR(AL70),MONTH(AL70)+1,1)-AL70),"",AM76+1))</f>
        <v>46112</v>
      </c>
      <c r="AO76" s="108" t="str">
        <f>IF(AN76="","",IF(DAY(AN76)+1&gt;IF(MONTH(AL70)=12,31,DATE(YEAR(AL70),MONTH(AL70)+1,1)-AL70),"",AN76+1))</f>
        <v/>
      </c>
      <c r="AP76" s="108" t="str">
        <f>IF(AO76="","",IF(DAY(AO76)+1&gt;IF(MONTH(AL70)=12,31,DATE(YEAR(AL70),MONTH(AL70)+1,1)-AL70),"",AO76+1))</f>
        <v/>
      </c>
      <c r="AQ76" s="108" t="str">
        <f>IF(AP76="","",IF(DAY(AP76)+1&gt;IF(MONTH(AL70)=12,31,DATE(YEAR(AL70),MONTH(AL70)+1,1)-AL70),"",AP76+1))</f>
        <v/>
      </c>
      <c r="AR76" s="109" t="str">
        <f>IF(AQ76="","",IF(DAY(AQ76)+1&gt;IF(MONTH(AL70)=12,31,DATE(YEAR(AL70),MONTH(AL70)+1,1)-AL70),"",AQ76+1))</f>
        <v/>
      </c>
      <c r="AT76" s="107">
        <f>IF(DAY(AZ75)+1&gt;IF(MONTH(AT70)=12,31,DATE(YEAR(AT70),MONTH(AT70)+1,1)-AT70),"",AZ75+1)</f>
        <v>46138</v>
      </c>
      <c r="AU76" s="108">
        <f>IF(AT76="","",IF(DAY(AT76)+1&gt;IF(MONTH(AT70)=12,31,DATE(YEAR(AT70),MONTH(AT70)+1,1)-AT70),"",AT76+1))</f>
        <v>46139</v>
      </c>
      <c r="AV76" s="108">
        <f>IF(AU76="","",IF(DAY(AU76)+1&gt;IF(MONTH(AT70)=12,31,DATE(YEAR(AT70),MONTH(AT70)+1,1)-AT70),"",AU76+1))</f>
        <v>46140</v>
      </c>
      <c r="AW76" s="108">
        <f>IF(AV76="","",IF(DAY(AV76)+1&gt;IF(MONTH(AT70)=12,31,DATE(YEAR(AT70),MONTH(AT70)+1,1)-AT70),"",AV76+1))</f>
        <v>46141</v>
      </c>
      <c r="AX76" s="108">
        <f>IF(AW76="","",IF(DAY(AW76)+1&gt;IF(MONTH(AT70)=12,31,DATE(YEAR(AT70),MONTH(AT70)+1,1)-AT70),"",AW76+1))</f>
        <v>46142</v>
      </c>
      <c r="AY76" s="108" t="str">
        <f>IF(AX76="","",IF(DAY(AX76)+1&gt;IF(MONTH(AT70)=12,31,DATE(YEAR(AT70),MONTH(AT70)+1,1)-AT70),"",AX76+1))</f>
        <v/>
      </c>
      <c r="AZ76" s="109" t="str">
        <f>IF(AY76="","",IF(DAY(AY76)+1&gt;IF(MONTH(AT70)=12,31,DATE(YEAR(AT70),MONTH(AT70)+1,1)-AT70),"",AY76+1))</f>
        <v/>
      </c>
      <c r="BC76" s="107">
        <f>IF(DAY(BI75)+1&gt;IF(MONTH(BC70)=12,31,DATE(YEAR(BC70),MONTH(BC70)+1,1)-BC70),"",BI75+1)</f>
        <v>46110</v>
      </c>
      <c r="BD76" s="108">
        <f>IF(BC76="","",IF(DAY(BC76)+1&gt;IF(MONTH(BC70)=12,31,DATE(YEAR(BC70),MONTH(BC70)+1,1)-BC70),"",BC76+1))</f>
        <v>46111</v>
      </c>
      <c r="BE76" s="108">
        <f>IF(BD76="","",IF(DAY(BD76)+1&gt;IF(MONTH(BC70)=12,31,DATE(YEAR(BC70),MONTH(BC70)+1,1)-BC70),"",BD76+1))</f>
        <v>46112</v>
      </c>
      <c r="BF76" s="108" t="str">
        <f>IF(BE76="","",IF(DAY(BE76)+1&gt;IF(MONTH(BC70)=12,31,DATE(YEAR(BC70),MONTH(BC70)+1,1)-BC70),"",BE76+1))</f>
        <v/>
      </c>
      <c r="BG76" s="108" t="str">
        <f>IF(BF76="","",IF(DAY(BF76)+1&gt;IF(MONTH(BC70)=12,31,DATE(YEAR(BC70),MONTH(BC70)+1,1)-BC70),"",BF76+1))</f>
        <v/>
      </c>
      <c r="BH76" s="108" t="str">
        <f>IF(BG76="","",IF(DAY(BG76)+1&gt;IF(MONTH(BC70)=12,31,DATE(YEAR(BC70),MONTH(BC70)+1,1)-BC70),"",BG76+1))</f>
        <v/>
      </c>
      <c r="BI76" s="109" t="str">
        <f>IF(BH76="","",IF(DAY(BH76)+1&gt;IF(MONTH(BC70)=12,31,DATE(YEAR(BC70),MONTH(BC70)+1,1)-BC70),"",BH76+1))</f>
        <v/>
      </c>
      <c r="BK76" s="107">
        <f>IF(DAY(BQ75)+1&gt;IF(MONTH(BK70)=12,31,DATE(YEAR(BK70),MONTH(BK70)+1,1)-BK70),"",BQ75+1)</f>
        <v>46138</v>
      </c>
      <c r="BL76" s="108">
        <f>IF(BK76="","",IF(DAY(BK76)+1&gt;IF(MONTH(BK70)=12,31,DATE(YEAR(BK70),MONTH(BK70)+1,1)-BK70),"",BK76+1))</f>
        <v>46139</v>
      </c>
      <c r="BM76" s="108">
        <f>IF(BL76="","",IF(DAY(BL76)+1&gt;IF(MONTH(BK70)=12,31,DATE(YEAR(BK70),MONTH(BK70)+1,1)-BK70),"",BL76+1))</f>
        <v>46140</v>
      </c>
      <c r="BN76" s="108">
        <f>IF(BM76="","",IF(DAY(BM76)+1&gt;IF(MONTH(BK70)=12,31,DATE(YEAR(BK70),MONTH(BK70)+1,1)-BK70),"",BM76+1))</f>
        <v>46141</v>
      </c>
      <c r="BO76" s="108">
        <f>IF(BN76="","",IF(DAY(BN76)+1&gt;IF(MONTH(BK70)=12,31,DATE(YEAR(BK70),MONTH(BK70)+1,1)-BK70),"",BN76+1))</f>
        <v>46142</v>
      </c>
      <c r="BP76" s="108" t="str">
        <f>IF(BO76="","",IF(DAY(BO76)+1&gt;IF(MONTH(BK70)=12,31,DATE(YEAR(BK70),MONTH(BK70)+1,1)-BK70),"",BO76+1))</f>
        <v/>
      </c>
      <c r="BQ76" s="109" t="str">
        <f>IF(BP76="","",IF(DAY(BP76)+1&gt;IF(MONTH(BK70)=12,31,DATE(YEAR(BK70),MONTH(BK70)+1,1)-BK70),"",BP76+1))</f>
        <v/>
      </c>
      <c r="BT76" s="107">
        <f>IF(DAY(BZ75)+1&gt;IF(MONTH(BT70)=12,31,DATE(YEAR(BT70),MONTH(BT70)+1,1)-BT70),"",BZ75+1)</f>
        <v>46110</v>
      </c>
      <c r="BU76" s="108">
        <f>IF(BT76="","",IF(DAY(BT76)+1&gt;IF(MONTH(BT70)=12,31,DATE(YEAR(BT70),MONTH(BT70)+1,1)-BT70),"",BT76+1))</f>
        <v>46111</v>
      </c>
      <c r="BV76" s="108">
        <f>IF(BU76="","",IF(DAY(BU76)+1&gt;IF(MONTH(BT70)=12,31,DATE(YEAR(BT70),MONTH(BT70)+1,1)-BT70),"",BU76+1))</f>
        <v>46112</v>
      </c>
      <c r="BW76" s="108" t="str">
        <f>IF(BV76="","",IF(DAY(BV76)+1&gt;IF(MONTH(BT70)=12,31,DATE(YEAR(BT70),MONTH(BT70)+1,1)-BT70),"",BV76+1))</f>
        <v/>
      </c>
      <c r="BX76" s="108" t="str">
        <f>IF(BW76="","",IF(DAY(BW76)+1&gt;IF(MONTH(BT70)=12,31,DATE(YEAR(BT70),MONTH(BT70)+1,1)-BT70),"",BW76+1))</f>
        <v/>
      </c>
      <c r="BY76" s="108" t="str">
        <f>IF(BX76="","",IF(DAY(BX76)+1&gt;IF(MONTH(BT70)=12,31,DATE(YEAR(BT70),MONTH(BT70)+1,1)-BT70),"",BX76+1))</f>
        <v/>
      </c>
      <c r="BZ76" s="109" t="str">
        <f>IF(BY76="","",IF(DAY(BY76)+1&gt;IF(MONTH(BT70)=12,31,DATE(YEAR(BT70),MONTH(BT70)+1,1)-BT70),"",BY76+1))</f>
        <v/>
      </c>
      <c r="CB76" s="107">
        <f>IF(DAY(CH75)+1&gt;IF(MONTH(CB70)=12,31,DATE(YEAR(CB70),MONTH(CB70)+1,1)-CB70),"",CH75+1)</f>
        <v>46138</v>
      </c>
      <c r="CC76" s="108">
        <f>IF(CB76="","",IF(DAY(CB76)+1&gt;IF(MONTH(CB70)=12,31,DATE(YEAR(CB70),MONTH(CB70)+1,1)-CB70),"",CB76+1))</f>
        <v>46139</v>
      </c>
      <c r="CD76" s="108">
        <f>IF(CC76="","",IF(DAY(CC76)+1&gt;IF(MONTH(CB70)=12,31,DATE(YEAR(CB70),MONTH(CB70)+1,1)-CB70),"",CC76+1))</f>
        <v>46140</v>
      </c>
      <c r="CE76" s="108">
        <f>IF(CD76="","",IF(DAY(CD76)+1&gt;IF(MONTH(CB70)=12,31,DATE(YEAR(CB70),MONTH(CB70)+1,1)-CB70),"",CD76+1))</f>
        <v>46141</v>
      </c>
      <c r="CF76" s="108">
        <f>IF(CE76="","",IF(DAY(CE76)+1&gt;IF(MONTH(CB70)=12,31,DATE(YEAR(CB70),MONTH(CB70)+1,1)-CB70),"",CE76+1))</f>
        <v>46142</v>
      </c>
      <c r="CG76" s="108" t="str">
        <f>IF(CF76="","",IF(DAY(CF76)+1&gt;IF(MONTH(CB70)=12,31,DATE(YEAR(CB70),MONTH(CB70)+1,1)-CB70),"",CF76+1))</f>
        <v/>
      </c>
      <c r="CH76" s="109" t="str">
        <f>IF(CG76="","",IF(DAY(CG76)+1&gt;IF(MONTH(CB70)=12,31,DATE(YEAR(CB70),MONTH(CB70)+1,1)-CB70),"",CG76+1))</f>
        <v/>
      </c>
    </row>
    <row r="77" spans="2:88" ht="7.5" customHeight="1">
      <c r="D77" s="110" t="str">
        <f>IF(J76="","",IF(DAY(J76)+1&gt;IF(MONTH(D70)=12,31,DATE(YEAR(D70),MONTH(D70)+1,1)-D70),"",J76+1))</f>
        <v/>
      </c>
      <c r="E77" s="111" t="str">
        <f>IF(D77="","",IF(DAY(D77)+1&gt;IF(MONTH(D70)=12,31,DATE(YEAR(D70),MONTH(D70)+1,1)-D70),"",D77+1))</f>
        <v/>
      </c>
      <c r="F77" s="401" t="str">
        <f>VLOOKUP(D70,祝名,2,FALSE)</f>
        <v>20（春分の日）</v>
      </c>
      <c r="G77" s="401"/>
      <c r="H77" s="401"/>
      <c r="I77" s="401"/>
      <c r="J77" s="402"/>
      <c r="L77" s="110" t="str">
        <f>IF(R76="","",IF(DAY(R76)+1&gt;IF(MONTH(L70)=12,31,DATE(YEAR(L70),MONTH(L70)+1,1)-L70),"",R76+1))</f>
        <v/>
      </c>
      <c r="M77" s="111" t="str">
        <f>IF(L77="","",IF(DAY(L77)+1&gt;IF(MONTH(L70)=12,31,DATE(YEAR(L70),MONTH(L70)+1,1)-L70),"",L77+1))</f>
        <v/>
      </c>
      <c r="N77" s="401" t="str">
        <f>VLOOKUP(L70,祝名,2,FALSE)</f>
        <v>29（昭和の日）</v>
      </c>
      <c r="O77" s="401"/>
      <c r="P77" s="401"/>
      <c r="Q77" s="401"/>
      <c r="R77" s="402"/>
      <c r="U77" s="110" t="str">
        <f>IF(AA76="","",IF(DAY(AA76)+1&gt;IF(MONTH(U70)=12,31,DATE(YEAR(U70),MONTH(U70)+1,1)-U70),"",AA76+1))</f>
        <v/>
      </c>
      <c r="V77" s="111" t="str">
        <f>IF(U77="","",IF(DAY(U77)+1&gt;IF(MONTH(U70)=12,31,DATE(YEAR(U70),MONTH(U70)+1,1)-U70),"",U77+1))</f>
        <v/>
      </c>
      <c r="W77" s="401" t="str">
        <f>VLOOKUP(U70,祝名,2,FALSE)</f>
        <v>20（春分の日）</v>
      </c>
      <c r="X77" s="401"/>
      <c r="Y77" s="401"/>
      <c r="Z77" s="401"/>
      <c r="AA77" s="402"/>
      <c r="AC77" s="110" t="str">
        <f>IF(AI76="","",IF(DAY(AI76)+1&gt;IF(MONTH(AC70)=12,31,DATE(YEAR(AC70),MONTH(AC70)+1,1)-AC70),"",AI76+1))</f>
        <v/>
      </c>
      <c r="AD77" s="111" t="str">
        <f>IF(AC77="","",IF(DAY(AC77)+1&gt;IF(MONTH(AC70)=12,31,DATE(YEAR(AC70),MONTH(AC70)+1,1)-AC70),"",AC77+1))</f>
        <v/>
      </c>
      <c r="AE77" s="401" t="str">
        <f>VLOOKUP(AC70,祝名,2,FALSE)</f>
        <v>29（昭和の日）</v>
      </c>
      <c r="AF77" s="401"/>
      <c r="AG77" s="401"/>
      <c r="AH77" s="401"/>
      <c r="AI77" s="402"/>
      <c r="AL77" s="110" t="str">
        <f>IF(AR76="","",IF(DAY(AR76)+1&gt;IF(MONTH(AL70)=12,31,DATE(YEAR(AL70),MONTH(AL70)+1,1)-AL70),"",AR76+1))</f>
        <v/>
      </c>
      <c r="AM77" s="111" t="str">
        <f>IF(AL77="","",IF(DAY(AL77)+1&gt;IF(MONTH(AL70)=12,31,DATE(YEAR(AL70),MONTH(AL70)+1,1)-AL70),"",AL77+1))</f>
        <v/>
      </c>
      <c r="AN77" s="401" t="str">
        <f>VLOOKUP(AL70,祝名,2,FALSE)</f>
        <v>20（春分の日）</v>
      </c>
      <c r="AO77" s="401"/>
      <c r="AP77" s="401"/>
      <c r="AQ77" s="401"/>
      <c r="AR77" s="402"/>
      <c r="AT77" s="110" t="str">
        <f>IF(AZ76="","",IF(DAY(AZ76)+1&gt;IF(MONTH(AT70)=12,31,DATE(YEAR(AT70),MONTH(AT70)+1,1)-AT70),"",AZ76+1))</f>
        <v/>
      </c>
      <c r="AU77" s="111" t="str">
        <f>IF(AT77="","",IF(DAY(AT77)+1&gt;IF(MONTH(AT70)=12,31,DATE(YEAR(AT70),MONTH(AT70)+1,1)-AT70),"",AT77+1))</f>
        <v/>
      </c>
      <c r="AV77" s="401" t="str">
        <f>VLOOKUP(AT70,祝名,2,FALSE)</f>
        <v>29（昭和の日）</v>
      </c>
      <c r="AW77" s="401"/>
      <c r="AX77" s="401"/>
      <c r="AY77" s="401"/>
      <c r="AZ77" s="402"/>
      <c r="BC77" s="110" t="str">
        <f>IF(BI76="","",IF(DAY(BI76)+1&gt;IF(MONTH(BC70)=12,31,DATE(YEAR(BC70),MONTH(BC70)+1,1)-BC70),"",BI76+1))</f>
        <v/>
      </c>
      <c r="BD77" s="111" t="str">
        <f>IF(BC77="","",IF(DAY(BC77)+1&gt;IF(MONTH(BC70)=12,31,DATE(YEAR(BC70),MONTH(BC70)+1,1)-BC70),"",BC77+1))</f>
        <v/>
      </c>
      <c r="BE77" s="401" t="str">
        <f>VLOOKUP(BC70,祝名,2,FALSE)</f>
        <v>20（春分の日）</v>
      </c>
      <c r="BF77" s="401"/>
      <c r="BG77" s="401"/>
      <c r="BH77" s="401"/>
      <c r="BI77" s="402"/>
      <c r="BK77" s="110" t="str">
        <f>IF(BQ76="","",IF(DAY(BQ76)+1&gt;IF(MONTH(BK70)=12,31,DATE(YEAR(BK70),MONTH(BK70)+1,1)-BK70),"",BQ76+1))</f>
        <v/>
      </c>
      <c r="BL77" s="111" t="str">
        <f>IF(BK77="","",IF(DAY(BK77)+1&gt;IF(MONTH(BK70)=12,31,DATE(YEAR(BK70),MONTH(BK70)+1,1)-BK70),"",BK77+1))</f>
        <v/>
      </c>
      <c r="BM77" s="401" t="str">
        <f>VLOOKUP(BK70,祝名,2,FALSE)</f>
        <v>29（昭和の日）</v>
      </c>
      <c r="BN77" s="401"/>
      <c r="BO77" s="401"/>
      <c r="BP77" s="401"/>
      <c r="BQ77" s="402"/>
      <c r="BT77" s="110" t="str">
        <f>IF(BZ76="","",IF(DAY(BZ76)+1&gt;IF(MONTH(BT70)=12,31,DATE(YEAR(BT70),MONTH(BT70)+1,1)-BT70),"",BZ76+1))</f>
        <v/>
      </c>
      <c r="BU77" s="111" t="str">
        <f>IF(BT77="","",IF(DAY(BT77)+1&gt;IF(MONTH(BT70)=12,31,DATE(YEAR(BT70),MONTH(BT70)+1,1)-BT70),"",BT77+1))</f>
        <v/>
      </c>
      <c r="BV77" s="401" t="str">
        <f>VLOOKUP(BT70,祝名,2,FALSE)</f>
        <v>20（春分の日）</v>
      </c>
      <c r="BW77" s="401"/>
      <c r="BX77" s="401"/>
      <c r="BY77" s="401"/>
      <c r="BZ77" s="402"/>
      <c r="CB77" s="110" t="str">
        <f>IF(CH76="","",IF(DAY(CH76)+1&gt;IF(MONTH(CB70)=12,31,DATE(YEAR(CB70),MONTH(CB70)+1,1)-CB70),"",CH76+1))</f>
        <v/>
      </c>
      <c r="CC77" s="111" t="str">
        <f>IF(CB77="","",IF(DAY(CB77)+1&gt;IF(MONTH(CB70)=12,31,DATE(YEAR(CB70),MONTH(CB70)+1,1)-CB70),"",CB77+1))</f>
        <v/>
      </c>
      <c r="CD77" s="401" t="str">
        <f>VLOOKUP(CB70,祝名,2,FALSE)</f>
        <v>29（昭和の日）</v>
      </c>
      <c r="CE77" s="401"/>
      <c r="CF77" s="401"/>
      <c r="CG77" s="401"/>
      <c r="CH77" s="402"/>
    </row>
    <row r="78" spans="2:88" ht="6.75" customHeight="1">
      <c r="B78" s="7"/>
      <c r="C78" s="7"/>
      <c r="S78" s="7"/>
      <c r="T78" s="7"/>
      <c r="AJ78" s="7"/>
      <c r="AK78" s="7"/>
      <c r="BA78" s="7"/>
      <c r="BB78" s="7"/>
      <c r="BR78" s="7"/>
      <c r="BS78" s="7"/>
      <c r="CI78" s="7"/>
    </row>
    <row r="79" spans="2:88" ht="5.25" customHeight="1">
      <c r="B79" s="61"/>
      <c r="T79" s="22"/>
      <c r="AK79" s="22"/>
      <c r="BB79" s="22"/>
      <c r="BS79" s="22"/>
      <c r="CJ79" s="44"/>
    </row>
  </sheetData>
  <mergeCells count="320">
    <mergeCell ref="F77:J77"/>
    <mergeCell ref="N77:R77"/>
    <mergeCell ref="W77:AA77"/>
    <mergeCell ref="AE77:AI77"/>
    <mergeCell ref="AN77:AR77"/>
    <mergeCell ref="AV77:AZ77"/>
    <mergeCell ref="CG70:CH70"/>
    <mergeCell ref="BC70:BD70"/>
    <mergeCell ref="BE70:BG70"/>
    <mergeCell ref="BH70:BI70"/>
    <mergeCell ref="BK70:BL70"/>
    <mergeCell ref="BM70:BO70"/>
    <mergeCell ref="BP70:BQ70"/>
    <mergeCell ref="BE77:BI77"/>
    <mergeCell ref="BM77:BQ77"/>
    <mergeCell ref="BV77:BZ77"/>
    <mergeCell ref="CD77:CH77"/>
    <mergeCell ref="Z70:AA70"/>
    <mergeCell ref="AC70:AD70"/>
    <mergeCell ref="AE70:AG70"/>
    <mergeCell ref="AH70:AI70"/>
    <mergeCell ref="BT70:BU70"/>
    <mergeCell ref="BV70:BX70"/>
    <mergeCell ref="BY70:BZ70"/>
    <mergeCell ref="CD70:CF70"/>
    <mergeCell ref="BE68:BI68"/>
    <mergeCell ref="BM68:BQ68"/>
    <mergeCell ref="BV68:BZ68"/>
    <mergeCell ref="CD68:CH68"/>
    <mergeCell ref="D70:E70"/>
    <mergeCell ref="F70:H70"/>
    <mergeCell ref="I70:J70"/>
    <mergeCell ref="L70:M70"/>
    <mergeCell ref="N70:P70"/>
    <mergeCell ref="Q70:R70"/>
    <mergeCell ref="F68:J68"/>
    <mergeCell ref="N68:R68"/>
    <mergeCell ref="W68:AA68"/>
    <mergeCell ref="AE68:AI68"/>
    <mergeCell ref="AN68:AR68"/>
    <mergeCell ref="AV68:AZ68"/>
    <mergeCell ref="AL70:AM70"/>
    <mergeCell ref="AN70:AP70"/>
    <mergeCell ref="AQ70:AR70"/>
    <mergeCell ref="AT70:AU70"/>
    <mergeCell ref="AV70:AX70"/>
    <mergeCell ref="AY70:AZ70"/>
    <mergeCell ref="U70:V70"/>
    <mergeCell ref="W70:Y70"/>
    <mergeCell ref="AC61:AD61"/>
    <mergeCell ref="AE61:AG61"/>
    <mergeCell ref="AH61:AI61"/>
    <mergeCell ref="BT61:BU61"/>
    <mergeCell ref="BV61:BX61"/>
    <mergeCell ref="BY61:BZ61"/>
    <mergeCell ref="CB61:CC61"/>
    <mergeCell ref="CB70:CC70"/>
    <mergeCell ref="CD61:CF61"/>
    <mergeCell ref="CG61:CH61"/>
    <mergeCell ref="BC61:BD61"/>
    <mergeCell ref="BE61:BG61"/>
    <mergeCell ref="BH61:BI61"/>
    <mergeCell ref="BK61:BL61"/>
    <mergeCell ref="BM61:BO61"/>
    <mergeCell ref="BP61:BQ61"/>
    <mergeCell ref="AE59:AI59"/>
    <mergeCell ref="AN59:AR59"/>
    <mergeCell ref="AV59:AZ59"/>
    <mergeCell ref="AL61:AM61"/>
    <mergeCell ref="AN61:AP61"/>
    <mergeCell ref="AQ61:AR61"/>
    <mergeCell ref="AT61:AU61"/>
    <mergeCell ref="AV61:AX61"/>
    <mergeCell ref="AY61:AZ61"/>
    <mergeCell ref="D61:E61"/>
    <mergeCell ref="F61:H61"/>
    <mergeCell ref="I61:J61"/>
    <mergeCell ref="L61:M61"/>
    <mergeCell ref="N61:P61"/>
    <mergeCell ref="Q61:R61"/>
    <mergeCell ref="F59:J59"/>
    <mergeCell ref="N59:R59"/>
    <mergeCell ref="W59:AA59"/>
    <mergeCell ref="U61:V61"/>
    <mergeCell ref="W61:Y61"/>
    <mergeCell ref="Z61:AA61"/>
    <mergeCell ref="CG52:CH52"/>
    <mergeCell ref="BC52:BD52"/>
    <mergeCell ref="BE52:BG52"/>
    <mergeCell ref="BH52:BI52"/>
    <mergeCell ref="BK52:BL52"/>
    <mergeCell ref="BM52:BO52"/>
    <mergeCell ref="BP52:BQ52"/>
    <mergeCell ref="BE59:BI59"/>
    <mergeCell ref="BM59:BQ59"/>
    <mergeCell ref="BV59:BZ59"/>
    <mergeCell ref="CD59:CH59"/>
    <mergeCell ref="Z52:AA52"/>
    <mergeCell ref="AC52:AD52"/>
    <mergeCell ref="AE52:AG52"/>
    <mergeCell ref="AH52:AI52"/>
    <mergeCell ref="BT52:BU52"/>
    <mergeCell ref="BV52:BX52"/>
    <mergeCell ref="BY52:BZ52"/>
    <mergeCell ref="CB52:CC52"/>
    <mergeCell ref="CD52:CF52"/>
    <mergeCell ref="BE50:BI50"/>
    <mergeCell ref="BM50:BQ50"/>
    <mergeCell ref="BV50:BZ50"/>
    <mergeCell ref="CD50:CH50"/>
    <mergeCell ref="D52:E52"/>
    <mergeCell ref="F52:H52"/>
    <mergeCell ref="I52:J52"/>
    <mergeCell ref="L52:M52"/>
    <mergeCell ref="N52:P52"/>
    <mergeCell ref="Q52:R52"/>
    <mergeCell ref="F50:J50"/>
    <mergeCell ref="N50:R50"/>
    <mergeCell ref="W50:AA50"/>
    <mergeCell ref="AE50:AI50"/>
    <mergeCell ref="AN50:AR50"/>
    <mergeCell ref="AV50:AZ50"/>
    <mergeCell ref="AL52:AM52"/>
    <mergeCell ref="AN52:AP52"/>
    <mergeCell ref="AQ52:AR52"/>
    <mergeCell ref="AT52:AU52"/>
    <mergeCell ref="AV52:AX52"/>
    <mergeCell ref="AY52:AZ52"/>
    <mergeCell ref="U52:V52"/>
    <mergeCell ref="W52:Y52"/>
    <mergeCell ref="AC43:AD43"/>
    <mergeCell ref="AE43:AG43"/>
    <mergeCell ref="AH43:AI43"/>
    <mergeCell ref="BT43:BU43"/>
    <mergeCell ref="BV43:BX43"/>
    <mergeCell ref="BY43:BZ43"/>
    <mergeCell ref="CB43:CC43"/>
    <mergeCell ref="CD43:CF43"/>
    <mergeCell ref="CG43:CH43"/>
    <mergeCell ref="BC43:BD43"/>
    <mergeCell ref="BE43:BG43"/>
    <mergeCell ref="BH43:BI43"/>
    <mergeCell ref="BK43:BL43"/>
    <mergeCell ref="BM43:BO43"/>
    <mergeCell ref="BP43:BQ43"/>
    <mergeCell ref="AE39:AI39"/>
    <mergeCell ref="AN39:AR39"/>
    <mergeCell ref="AV39:AZ39"/>
    <mergeCell ref="AL43:AM43"/>
    <mergeCell ref="AN43:AP43"/>
    <mergeCell ref="AQ43:AR43"/>
    <mergeCell ref="AT43:AU43"/>
    <mergeCell ref="AV43:AX43"/>
    <mergeCell ref="AY43:AZ43"/>
    <mergeCell ref="D43:E43"/>
    <mergeCell ref="F43:H43"/>
    <mergeCell ref="I43:J43"/>
    <mergeCell ref="L43:M43"/>
    <mergeCell ref="N43:P43"/>
    <mergeCell ref="Q43:R43"/>
    <mergeCell ref="F39:J39"/>
    <mergeCell ref="N39:R39"/>
    <mergeCell ref="W39:AA39"/>
    <mergeCell ref="U43:V43"/>
    <mergeCell ref="W43:Y43"/>
    <mergeCell ref="Z43:AA43"/>
    <mergeCell ref="CG32:CH32"/>
    <mergeCell ref="BC32:BD32"/>
    <mergeCell ref="BE32:BG32"/>
    <mergeCell ref="BH32:BI32"/>
    <mergeCell ref="BK32:BL32"/>
    <mergeCell ref="BM32:BO32"/>
    <mergeCell ref="BP32:BQ32"/>
    <mergeCell ref="BE39:BI39"/>
    <mergeCell ref="BM39:BQ39"/>
    <mergeCell ref="BV39:BZ39"/>
    <mergeCell ref="CD39:CH39"/>
    <mergeCell ref="Z32:AA32"/>
    <mergeCell ref="AC32:AD32"/>
    <mergeCell ref="AE32:AG32"/>
    <mergeCell ref="AH32:AI32"/>
    <mergeCell ref="BT32:BU32"/>
    <mergeCell ref="BV32:BX32"/>
    <mergeCell ref="BY32:BZ32"/>
    <mergeCell ref="CB32:CC32"/>
    <mergeCell ref="CD32:CF32"/>
    <mergeCell ref="BE30:BI30"/>
    <mergeCell ref="BM30:BQ30"/>
    <mergeCell ref="BV30:BZ30"/>
    <mergeCell ref="CD30:CH30"/>
    <mergeCell ref="D32:E32"/>
    <mergeCell ref="F32:H32"/>
    <mergeCell ref="I32:J32"/>
    <mergeCell ref="L32:M32"/>
    <mergeCell ref="N32:P32"/>
    <mergeCell ref="Q32:R32"/>
    <mergeCell ref="F30:J30"/>
    <mergeCell ref="N30:R30"/>
    <mergeCell ref="W30:AA30"/>
    <mergeCell ref="AE30:AI30"/>
    <mergeCell ref="AN30:AR30"/>
    <mergeCell ref="AV30:AZ30"/>
    <mergeCell ref="AL32:AM32"/>
    <mergeCell ref="AN32:AP32"/>
    <mergeCell ref="AQ32:AR32"/>
    <mergeCell ref="AT32:AU32"/>
    <mergeCell ref="AV32:AX32"/>
    <mergeCell ref="AY32:AZ32"/>
    <mergeCell ref="U32:V32"/>
    <mergeCell ref="W32:Y32"/>
    <mergeCell ref="AC23:AD23"/>
    <mergeCell ref="AE23:AG23"/>
    <mergeCell ref="AH23:AI23"/>
    <mergeCell ref="BT23:BU23"/>
    <mergeCell ref="BV23:BX23"/>
    <mergeCell ref="BY23:BZ23"/>
    <mergeCell ref="CB23:CC23"/>
    <mergeCell ref="CD23:CF23"/>
    <mergeCell ref="CG23:CH23"/>
    <mergeCell ref="BC23:BD23"/>
    <mergeCell ref="BE23:BG23"/>
    <mergeCell ref="BH23:BI23"/>
    <mergeCell ref="BK23:BL23"/>
    <mergeCell ref="BM23:BO23"/>
    <mergeCell ref="BP23:BQ23"/>
    <mergeCell ref="AE21:AI21"/>
    <mergeCell ref="AN21:AR21"/>
    <mergeCell ref="AV21:AZ21"/>
    <mergeCell ref="AL23:AM23"/>
    <mergeCell ref="AN23:AP23"/>
    <mergeCell ref="AQ23:AR23"/>
    <mergeCell ref="AT23:AU23"/>
    <mergeCell ref="AV23:AX23"/>
    <mergeCell ref="AY23:AZ23"/>
    <mergeCell ref="D23:E23"/>
    <mergeCell ref="F23:H23"/>
    <mergeCell ref="I23:J23"/>
    <mergeCell ref="L23:M23"/>
    <mergeCell ref="N23:P23"/>
    <mergeCell ref="Q23:R23"/>
    <mergeCell ref="F21:J21"/>
    <mergeCell ref="N21:R21"/>
    <mergeCell ref="W21:AA21"/>
    <mergeCell ref="U23:V23"/>
    <mergeCell ref="W23:Y23"/>
    <mergeCell ref="Z23:AA23"/>
    <mergeCell ref="CG14:CH14"/>
    <mergeCell ref="BC14:BD14"/>
    <mergeCell ref="BE14:BG14"/>
    <mergeCell ref="BH14:BI14"/>
    <mergeCell ref="BK14:BL14"/>
    <mergeCell ref="BM14:BO14"/>
    <mergeCell ref="BP14:BQ14"/>
    <mergeCell ref="BE21:BI21"/>
    <mergeCell ref="BM21:BQ21"/>
    <mergeCell ref="BV21:BZ21"/>
    <mergeCell ref="CD21:CH21"/>
    <mergeCell ref="Z14:AA14"/>
    <mergeCell ref="AC14:AD14"/>
    <mergeCell ref="AE14:AG14"/>
    <mergeCell ref="AH14:AI14"/>
    <mergeCell ref="BT14:BU14"/>
    <mergeCell ref="BV14:BX14"/>
    <mergeCell ref="BY14:BZ14"/>
    <mergeCell ref="CB14:CC14"/>
    <mergeCell ref="CD14:CF14"/>
    <mergeCell ref="BE12:BI12"/>
    <mergeCell ref="BM12:BQ12"/>
    <mergeCell ref="BV12:BZ12"/>
    <mergeCell ref="CD12:CH12"/>
    <mergeCell ref="D14:E14"/>
    <mergeCell ref="F14:H14"/>
    <mergeCell ref="I14:J14"/>
    <mergeCell ref="L14:M14"/>
    <mergeCell ref="N14:P14"/>
    <mergeCell ref="Q14:R14"/>
    <mergeCell ref="F12:J12"/>
    <mergeCell ref="N12:R12"/>
    <mergeCell ref="W12:AA12"/>
    <mergeCell ref="AE12:AI12"/>
    <mergeCell ref="AN12:AR12"/>
    <mergeCell ref="AV12:AZ12"/>
    <mergeCell ref="AL14:AM14"/>
    <mergeCell ref="AN14:AP14"/>
    <mergeCell ref="AQ14:AR14"/>
    <mergeCell ref="AT14:AU14"/>
    <mergeCell ref="AV14:AX14"/>
    <mergeCell ref="AY14:AZ14"/>
    <mergeCell ref="U14:V14"/>
    <mergeCell ref="W14:Y14"/>
    <mergeCell ref="BT5:BU5"/>
    <mergeCell ref="BV5:BX5"/>
    <mergeCell ref="BY5:BZ5"/>
    <mergeCell ref="CB5:CC5"/>
    <mergeCell ref="CD5:CF5"/>
    <mergeCell ref="CG5:CH5"/>
    <mergeCell ref="BC5:BD5"/>
    <mergeCell ref="BE5:BG5"/>
    <mergeCell ref="BH5:BI5"/>
    <mergeCell ref="BK5:BL5"/>
    <mergeCell ref="BM5:BO5"/>
    <mergeCell ref="BP5:BQ5"/>
    <mergeCell ref="AT5:AU5"/>
    <mergeCell ref="AV5:AX5"/>
    <mergeCell ref="AY5:AZ5"/>
    <mergeCell ref="U5:V5"/>
    <mergeCell ref="W5:Y5"/>
    <mergeCell ref="Z5:AA5"/>
    <mergeCell ref="AC5:AD5"/>
    <mergeCell ref="AE5:AG5"/>
    <mergeCell ref="AH5:AI5"/>
    <mergeCell ref="D5:E5"/>
    <mergeCell ref="F5:H5"/>
    <mergeCell ref="I5:J5"/>
    <mergeCell ref="L5:M5"/>
    <mergeCell ref="N5:P5"/>
    <mergeCell ref="Q5:R5"/>
    <mergeCell ref="AL5:AM5"/>
    <mergeCell ref="AN5:AP5"/>
    <mergeCell ref="AQ5:AR5"/>
  </mergeCells>
  <phoneticPr fontId="2"/>
  <conditionalFormatting sqref="BT7">
    <cfRule type="expression" dxfId="32375" priority="5919" stopIfTrue="1">
      <formula>OR(BT7=祝色,WEEKDAY(BT7)=1)</formula>
    </cfRule>
    <cfRule type="expression" dxfId="32374" priority="5920" stopIfTrue="1">
      <formula>WEEKDAY(BT7)=7</formula>
    </cfRule>
  </conditionalFormatting>
  <conditionalFormatting sqref="BU7">
    <cfRule type="expression" dxfId="32373" priority="5917" stopIfTrue="1">
      <formula>OR(BU7=祝色,WEEKDAY(BU7)=1)</formula>
    </cfRule>
    <cfRule type="expression" dxfId="32372" priority="5918" stopIfTrue="1">
      <formula>WEEKDAY(BU7)=7</formula>
    </cfRule>
  </conditionalFormatting>
  <conditionalFormatting sqref="BV7">
    <cfRule type="expression" dxfId="32371" priority="5915" stopIfTrue="1">
      <formula>OR(BV7=祝色,WEEKDAY(BV7)=1)</formula>
    </cfRule>
    <cfRule type="expression" dxfId="32370" priority="5916" stopIfTrue="1">
      <formula>WEEKDAY(BV7)=7</formula>
    </cfRule>
  </conditionalFormatting>
  <conditionalFormatting sqref="BW7">
    <cfRule type="expression" dxfId="32369" priority="5913" stopIfTrue="1">
      <formula>OR(BW7=祝色,WEEKDAY(BW7)=1)</formula>
    </cfRule>
    <cfRule type="expression" dxfId="32368" priority="5914" stopIfTrue="1">
      <formula>WEEKDAY(BW7)=7</formula>
    </cfRule>
  </conditionalFormatting>
  <conditionalFormatting sqref="BX7">
    <cfRule type="expression" dxfId="32367" priority="5911" stopIfTrue="1">
      <formula>OR(BX7=祝色,WEEKDAY(BX7)=1)</formula>
    </cfRule>
    <cfRule type="expression" dxfId="32366" priority="5912" stopIfTrue="1">
      <formula>WEEKDAY(BX7)=7</formula>
    </cfRule>
  </conditionalFormatting>
  <conditionalFormatting sqref="BY7">
    <cfRule type="expression" dxfId="32365" priority="5909" stopIfTrue="1">
      <formula>OR(BY7=祝色,WEEKDAY(BY7)=1)</formula>
    </cfRule>
    <cfRule type="expression" dxfId="32364" priority="5910" stopIfTrue="1">
      <formula>WEEKDAY(BY7)=7</formula>
    </cfRule>
  </conditionalFormatting>
  <conditionalFormatting sqref="BZ7">
    <cfRule type="expression" dxfId="32363" priority="5907" stopIfTrue="1">
      <formula>OR(BZ7=祝色,WEEKDAY(BZ7)=1)</formula>
    </cfRule>
    <cfRule type="expression" dxfId="32362" priority="5908" stopIfTrue="1">
      <formula>WEEKDAY(BZ7)=7</formula>
    </cfRule>
  </conditionalFormatting>
  <conditionalFormatting sqref="BT8">
    <cfRule type="expression" dxfId="32361" priority="5905" stopIfTrue="1">
      <formula>OR(BT8=祝色,WEEKDAY(BT8)=1)</formula>
    </cfRule>
    <cfRule type="expression" dxfId="32360" priority="5906" stopIfTrue="1">
      <formula>WEEKDAY(BT8)=7</formula>
    </cfRule>
  </conditionalFormatting>
  <conditionalFormatting sqref="BU8">
    <cfRule type="expression" dxfId="32359" priority="5903" stopIfTrue="1">
      <formula>OR(BU8=祝色,WEEKDAY(BU8)=1)</formula>
    </cfRule>
    <cfRule type="expression" dxfId="32358" priority="5904" stopIfTrue="1">
      <formula>WEEKDAY(BU8)=7</formula>
    </cfRule>
  </conditionalFormatting>
  <conditionalFormatting sqref="BV8">
    <cfRule type="expression" dxfId="32357" priority="5901" stopIfTrue="1">
      <formula>OR(BV8=祝色,WEEKDAY(BV8)=1)</formula>
    </cfRule>
    <cfRule type="expression" dxfId="32356" priority="5902" stopIfTrue="1">
      <formula>WEEKDAY(BV8)=7</formula>
    </cfRule>
  </conditionalFormatting>
  <conditionalFormatting sqref="BW8">
    <cfRule type="expression" dxfId="32355" priority="5899" stopIfTrue="1">
      <formula>OR(BW8=祝色,WEEKDAY(BW8)=1)</formula>
    </cfRule>
    <cfRule type="expression" dxfId="32354" priority="5900" stopIfTrue="1">
      <formula>WEEKDAY(BW8)=7</formula>
    </cfRule>
  </conditionalFormatting>
  <conditionalFormatting sqref="BX8">
    <cfRule type="expression" dxfId="32353" priority="5897" stopIfTrue="1">
      <formula>OR(BX8=祝色,WEEKDAY(BX8)=1)</formula>
    </cfRule>
    <cfRule type="expression" dxfId="32352" priority="5898" stopIfTrue="1">
      <formula>WEEKDAY(BX8)=7</formula>
    </cfRule>
  </conditionalFormatting>
  <conditionalFormatting sqref="BY8">
    <cfRule type="expression" dxfId="32351" priority="5895" stopIfTrue="1">
      <formula>OR(BY8=祝色,WEEKDAY(BY8)=1)</formula>
    </cfRule>
    <cfRule type="expression" dxfId="32350" priority="5896" stopIfTrue="1">
      <formula>WEEKDAY(BY8)=7</formula>
    </cfRule>
  </conditionalFormatting>
  <conditionalFormatting sqref="BZ8">
    <cfRule type="expression" dxfId="32349" priority="5893" stopIfTrue="1">
      <formula>OR(BZ8=祝色,WEEKDAY(BZ8)=1)</formula>
    </cfRule>
    <cfRule type="expression" dxfId="32348" priority="5894" stopIfTrue="1">
      <formula>WEEKDAY(BZ8)=7</formula>
    </cfRule>
  </conditionalFormatting>
  <conditionalFormatting sqref="BT9">
    <cfRule type="expression" dxfId="32347" priority="5891" stopIfTrue="1">
      <formula>OR(BT9=祝色,WEEKDAY(BT9)=1)</formula>
    </cfRule>
    <cfRule type="expression" dxfId="32346" priority="5892" stopIfTrue="1">
      <formula>WEEKDAY(BT9)=7</formula>
    </cfRule>
  </conditionalFormatting>
  <conditionalFormatting sqref="BU9">
    <cfRule type="expression" dxfId="32345" priority="5889" stopIfTrue="1">
      <formula>OR(BU9=祝色,WEEKDAY(BU9)=1)</formula>
    </cfRule>
    <cfRule type="expression" dxfId="32344" priority="5890" stopIfTrue="1">
      <formula>WEEKDAY(BU9)=7</formula>
    </cfRule>
  </conditionalFormatting>
  <conditionalFormatting sqref="BV9">
    <cfRule type="expression" dxfId="32343" priority="5887" stopIfTrue="1">
      <formula>OR(BV9=祝色,WEEKDAY(BV9)=1)</formula>
    </cfRule>
    <cfRule type="expression" dxfId="32342" priority="5888" stopIfTrue="1">
      <formula>WEEKDAY(BV9)=7</formula>
    </cfRule>
  </conditionalFormatting>
  <conditionalFormatting sqref="BW9">
    <cfRule type="expression" dxfId="32341" priority="5885" stopIfTrue="1">
      <formula>OR(BW9=祝色,WEEKDAY(BW9)=1)</formula>
    </cfRule>
    <cfRule type="expression" dxfId="32340" priority="5886" stopIfTrue="1">
      <formula>WEEKDAY(BW9)=7</formula>
    </cfRule>
  </conditionalFormatting>
  <conditionalFormatting sqref="BX9">
    <cfRule type="expression" dxfId="32339" priority="5883" stopIfTrue="1">
      <formula>OR(BX9=祝色,WEEKDAY(BX9)=1)</formula>
    </cfRule>
    <cfRule type="expression" dxfId="32338" priority="5884" stopIfTrue="1">
      <formula>WEEKDAY(BX9)=7</formula>
    </cfRule>
  </conditionalFormatting>
  <conditionalFormatting sqref="BY9">
    <cfRule type="expression" dxfId="32337" priority="5881" stopIfTrue="1">
      <formula>OR(BY9=祝色,WEEKDAY(BY9)=1)</formula>
    </cfRule>
    <cfRule type="expression" dxfId="32336" priority="5882" stopIfTrue="1">
      <formula>WEEKDAY(BY9)=7</formula>
    </cfRule>
  </conditionalFormatting>
  <conditionalFormatting sqref="BZ9">
    <cfRule type="expression" dxfId="32335" priority="5879" stopIfTrue="1">
      <formula>OR(BZ9=祝色,WEEKDAY(BZ9)=1)</formula>
    </cfRule>
    <cfRule type="expression" dxfId="32334" priority="5880" stopIfTrue="1">
      <formula>WEEKDAY(BZ9)=7</formula>
    </cfRule>
  </conditionalFormatting>
  <conditionalFormatting sqref="BT10">
    <cfRule type="expression" dxfId="32333" priority="5877" stopIfTrue="1">
      <formula>OR(BT10=祝色,WEEKDAY(BT10)=1)</formula>
    </cfRule>
    <cfRule type="expression" dxfId="32332" priority="5878" stopIfTrue="1">
      <formula>WEEKDAY(BT10)=7</formula>
    </cfRule>
  </conditionalFormatting>
  <conditionalFormatting sqref="BU10">
    <cfRule type="expression" dxfId="32331" priority="5875" stopIfTrue="1">
      <formula>OR(BU10=祝色,WEEKDAY(BU10)=1)</formula>
    </cfRule>
    <cfRule type="expression" dxfId="32330" priority="5876" stopIfTrue="1">
      <formula>WEEKDAY(BU10)=7</formula>
    </cfRule>
  </conditionalFormatting>
  <conditionalFormatting sqref="BV10">
    <cfRule type="expression" dxfId="32329" priority="5873" stopIfTrue="1">
      <formula>OR(BV10=祝色,WEEKDAY(BV10)=1)</formula>
    </cfRule>
    <cfRule type="expression" dxfId="32328" priority="5874" stopIfTrue="1">
      <formula>WEEKDAY(BV10)=7</formula>
    </cfRule>
  </conditionalFormatting>
  <conditionalFormatting sqref="BW10">
    <cfRule type="expression" dxfId="32327" priority="5871" stopIfTrue="1">
      <formula>OR(BW10=祝色,WEEKDAY(BW10)=1)</formula>
    </cfRule>
    <cfRule type="expression" dxfId="32326" priority="5872" stopIfTrue="1">
      <formula>WEEKDAY(BW10)=7</formula>
    </cfRule>
  </conditionalFormatting>
  <conditionalFormatting sqref="BX10">
    <cfRule type="expression" dxfId="32325" priority="5869" stopIfTrue="1">
      <formula>OR(BX10=祝色,WEEKDAY(BX10)=1)</formula>
    </cfRule>
    <cfRule type="expression" dxfId="32324" priority="5870" stopIfTrue="1">
      <formula>WEEKDAY(BX10)=7</formula>
    </cfRule>
  </conditionalFormatting>
  <conditionalFormatting sqref="BY10">
    <cfRule type="expression" dxfId="32323" priority="5867" stopIfTrue="1">
      <formula>OR(BY10=祝色,WEEKDAY(BY10)=1)</formula>
    </cfRule>
    <cfRule type="expression" dxfId="32322" priority="5868" stopIfTrue="1">
      <formula>WEEKDAY(BY10)=7</formula>
    </cfRule>
  </conditionalFormatting>
  <conditionalFormatting sqref="BZ10">
    <cfRule type="expression" dxfId="32321" priority="5865" stopIfTrue="1">
      <formula>OR(BZ10=祝色,WEEKDAY(BZ10)=1)</formula>
    </cfRule>
    <cfRule type="expression" dxfId="32320" priority="5866" stopIfTrue="1">
      <formula>WEEKDAY(BZ10)=7</formula>
    </cfRule>
  </conditionalFormatting>
  <conditionalFormatting sqref="BT11">
    <cfRule type="expression" dxfId="32319" priority="5863" stopIfTrue="1">
      <formula>OR(BT11=祝色,WEEKDAY(BT11)=1)</formula>
    </cfRule>
    <cfRule type="expression" dxfId="32318" priority="5864" stopIfTrue="1">
      <formula>WEEKDAY(BT11)=7</formula>
    </cfRule>
  </conditionalFormatting>
  <conditionalFormatting sqref="BU11">
    <cfRule type="expression" dxfId="32317" priority="5861" stopIfTrue="1">
      <formula>OR(BU11=祝色,WEEKDAY(BU11)=1)</formula>
    </cfRule>
    <cfRule type="expression" dxfId="32316" priority="5862" stopIfTrue="1">
      <formula>WEEKDAY(BU11)=7</formula>
    </cfRule>
  </conditionalFormatting>
  <conditionalFormatting sqref="BV11">
    <cfRule type="expression" dxfId="32315" priority="5859" stopIfTrue="1">
      <formula>OR(BV11=祝色,WEEKDAY(BV11)=1)</formula>
    </cfRule>
    <cfRule type="expression" dxfId="32314" priority="5860" stopIfTrue="1">
      <formula>WEEKDAY(BV11)=7</formula>
    </cfRule>
  </conditionalFormatting>
  <conditionalFormatting sqref="BW11">
    <cfRule type="expression" dxfId="32313" priority="5857" stopIfTrue="1">
      <formula>OR(BW11=祝色,WEEKDAY(BW11)=1)</formula>
    </cfRule>
    <cfRule type="expression" dxfId="32312" priority="5858" stopIfTrue="1">
      <formula>WEEKDAY(BW11)=7</formula>
    </cfRule>
  </conditionalFormatting>
  <conditionalFormatting sqref="BX11">
    <cfRule type="expression" dxfId="32311" priority="5855" stopIfTrue="1">
      <formula>OR(BX11=祝色,WEEKDAY(BX11)=1)</formula>
    </cfRule>
    <cfRule type="expression" dxfId="32310" priority="5856" stopIfTrue="1">
      <formula>WEEKDAY(BX11)=7</formula>
    </cfRule>
  </conditionalFormatting>
  <conditionalFormatting sqref="BY11">
    <cfRule type="expression" dxfId="32309" priority="5853" stopIfTrue="1">
      <formula>OR(BY11=祝色,WEEKDAY(BY11)=1)</formula>
    </cfRule>
    <cfRule type="expression" dxfId="32308" priority="5854" stopIfTrue="1">
      <formula>WEEKDAY(BY11)=7</formula>
    </cfRule>
  </conditionalFormatting>
  <conditionalFormatting sqref="BZ11">
    <cfRule type="expression" dxfId="32307" priority="5851" stopIfTrue="1">
      <formula>OR(BZ11=祝色,WEEKDAY(BZ11)=1)</formula>
    </cfRule>
    <cfRule type="expression" dxfId="32306" priority="5852" stopIfTrue="1">
      <formula>WEEKDAY(BZ11)=7</formula>
    </cfRule>
  </conditionalFormatting>
  <conditionalFormatting sqref="BT12:BT13">
    <cfRule type="expression" dxfId="32305" priority="5849" stopIfTrue="1">
      <formula>OR(BT12=祝色,WEEKDAY(BT12)=1)</formula>
    </cfRule>
    <cfRule type="expression" dxfId="32304" priority="5850" stopIfTrue="1">
      <formula>WEEKDAY(BT12)=7</formula>
    </cfRule>
  </conditionalFormatting>
  <conditionalFormatting sqref="BU12:BU13">
    <cfRule type="expression" dxfId="32303" priority="5847" stopIfTrue="1">
      <formula>OR(BU12=祝色,WEEKDAY(BU12)=1)</formula>
    </cfRule>
    <cfRule type="expression" dxfId="32302" priority="5848" stopIfTrue="1">
      <formula>WEEKDAY(BU12)=7</formula>
    </cfRule>
  </conditionalFormatting>
  <conditionalFormatting sqref="CB7">
    <cfRule type="expression" dxfId="32301" priority="5845" stopIfTrue="1">
      <formula>OR(CB7=祝色,WEEKDAY(CB7)=1)</formula>
    </cfRule>
    <cfRule type="expression" dxfId="32300" priority="5846" stopIfTrue="1">
      <formula>WEEKDAY(CB7)=7</formula>
    </cfRule>
  </conditionalFormatting>
  <conditionalFormatting sqref="CC7">
    <cfRule type="expression" dxfId="32299" priority="5843" stopIfTrue="1">
      <formula>OR(CC7=祝色,WEEKDAY(CC7)=1)</formula>
    </cfRule>
    <cfRule type="expression" dxfId="32298" priority="5844" stopIfTrue="1">
      <formula>WEEKDAY(CC7)=7</formula>
    </cfRule>
  </conditionalFormatting>
  <conditionalFormatting sqref="CD7">
    <cfRule type="expression" dxfId="32297" priority="5841" stopIfTrue="1">
      <formula>OR(CD7=祝色,WEEKDAY(CD7)=1)</formula>
    </cfRule>
    <cfRule type="expression" dxfId="32296" priority="5842" stopIfTrue="1">
      <formula>WEEKDAY(CD7)=7</formula>
    </cfRule>
  </conditionalFormatting>
  <conditionalFormatting sqref="CE7">
    <cfRule type="expression" dxfId="32295" priority="5839" stopIfTrue="1">
      <formula>OR(CE7=祝色,WEEKDAY(CE7)=1)</formula>
    </cfRule>
    <cfRule type="expression" dxfId="32294" priority="5840" stopIfTrue="1">
      <formula>WEEKDAY(CE7)=7</formula>
    </cfRule>
  </conditionalFormatting>
  <conditionalFormatting sqref="CF7">
    <cfRule type="expression" dxfId="32293" priority="5837" stopIfTrue="1">
      <formula>OR(CF7=祝色,WEEKDAY(CF7)=1)</formula>
    </cfRule>
    <cfRule type="expression" dxfId="32292" priority="5838" stopIfTrue="1">
      <formula>WEEKDAY(CF7)=7</formula>
    </cfRule>
  </conditionalFormatting>
  <conditionalFormatting sqref="CG7">
    <cfRule type="expression" dxfId="32291" priority="5835" stopIfTrue="1">
      <formula>OR(CG7=祝色,WEEKDAY(CG7)=1)</formula>
    </cfRule>
    <cfRule type="expression" dxfId="32290" priority="5836" stopIfTrue="1">
      <formula>WEEKDAY(CG7)=7</formula>
    </cfRule>
  </conditionalFormatting>
  <conditionalFormatting sqref="CH7">
    <cfRule type="expression" dxfId="32289" priority="5833" stopIfTrue="1">
      <formula>OR(CH7=祝色,WEEKDAY(CH7)=1)</formula>
    </cfRule>
    <cfRule type="expression" dxfId="32288" priority="5834" stopIfTrue="1">
      <formula>WEEKDAY(CH7)=7</formula>
    </cfRule>
  </conditionalFormatting>
  <conditionalFormatting sqref="CB8">
    <cfRule type="expression" dxfId="32287" priority="5831" stopIfTrue="1">
      <formula>OR(CB8=祝色,WEEKDAY(CB8)=1)</formula>
    </cfRule>
    <cfRule type="expression" dxfId="32286" priority="5832" stopIfTrue="1">
      <formula>WEEKDAY(CB8)=7</formula>
    </cfRule>
  </conditionalFormatting>
  <conditionalFormatting sqref="CC8">
    <cfRule type="expression" dxfId="32285" priority="5829" stopIfTrue="1">
      <formula>OR(CC8=祝色,WEEKDAY(CC8)=1)</formula>
    </cfRule>
    <cfRule type="expression" dxfId="32284" priority="5830" stopIfTrue="1">
      <formula>WEEKDAY(CC8)=7</formula>
    </cfRule>
  </conditionalFormatting>
  <conditionalFormatting sqref="CD8">
    <cfRule type="expression" dxfId="32283" priority="5827" stopIfTrue="1">
      <formula>OR(CD8=祝色,WEEKDAY(CD8)=1)</formula>
    </cfRule>
    <cfRule type="expression" dxfId="32282" priority="5828" stopIfTrue="1">
      <formula>WEEKDAY(CD8)=7</formula>
    </cfRule>
  </conditionalFormatting>
  <conditionalFormatting sqref="CE8">
    <cfRule type="expression" dxfId="32281" priority="5825" stopIfTrue="1">
      <formula>OR(CE8=祝色,WEEKDAY(CE8)=1)</formula>
    </cfRule>
    <cfRule type="expression" dxfId="32280" priority="5826" stopIfTrue="1">
      <formula>WEEKDAY(CE8)=7</formula>
    </cfRule>
  </conditionalFormatting>
  <conditionalFormatting sqref="CF8">
    <cfRule type="expression" dxfId="32279" priority="5823" stopIfTrue="1">
      <formula>OR(CF8=祝色,WEEKDAY(CF8)=1)</formula>
    </cfRule>
    <cfRule type="expression" dxfId="32278" priority="5824" stopIfTrue="1">
      <formula>WEEKDAY(CF8)=7</formula>
    </cfRule>
  </conditionalFormatting>
  <conditionalFormatting sqref="CG8">
    <cfRule type="expression" dxfId="32277" priority="5821" stopIfTrue="1">
      <formula>OR(CG8=祝色,WEEKDAY(CG8)=1)</formula>
    </cfRule>
    <cfRule type="expression" dxfId="32276" priority="5822" stopIfTrue="1">
      <formula>WEEKDAY(CG8)=7</formula>
    </cfRule>
  </conditionalFormatting>
  <conditionalFormatting sqref="CH8">
    <cfRule type="expression" dxfId="32275" priority="5819" stopIfTrue="1">
      <formula>OR(CH8=祝色,WEEKDAY(CH8)=1)</formula>
    </cfRule>
    <cfRule type="expression" dxfId="32274" priority="5820" stopIfTrue="1">
      <formula>WEEKDAY(CH8)=7</formula>
    </cfRule>
  </conditionalFormatting>
  <conditionalFormatting sqref="CB9">
    <cfRule type="expression" dxfId="32273" priority="5817" stopIfTrue="1">
      <formula>OR(CB9=祝色,WEEKDAY(CB9)=1)</formula>
    </cfRule>
    <cfRule type="expression" dxfId="32272" priority="5818" stopIfTrue="1">
      <formula>WEEKDAY(CB9)=7</formula>
    </cfRule>
  </conditionalFormatting>
  <conditionalFormatting sqref="CC9">
    <cfRule type="expression" dxfId="32271" priority="5815" stopIfTrue="1">
      <formula>OR(CC9=祝色,WEEKDAY(CC9)=1)</formula>
    </cfRule>
    <cfRule type="expression" dxfId="32270" priority="5816" stopIfTrue="1">
      <formula>WEEKDAY(CC9)=7</formula>
    </cfRule>
  </conditionalFormatting>
  <conditionalFormatting sqref="CD9">
    <cfRule type="expression" dxfId="32269" priority="5813" stopIfTrue="1">
      <formula>OR(CD9=祝色,WEEKDAY(CD9)=1)</formula>
    </cfRule>
    <cfRule type="expression" dxfId="32268" priority="5814" stopIfTrue="1">
      <formula>WEEKDAY(CD9)=7</formula>
    </cfRule>
  </conditionalFormatting>
  <conditionalFormatting sqref="CE9">
    <cfRule type="expression" dxfId="32267" priority="5811" stopIfTrue="1">
      <formula>OR(CE9=祝色,WEEKDAY(CE9)=1)</formula>
    </cfRule>
    <cfRule type="expression" dxfId="32266" priority="5812" stopIfTrue="1">
      <formula>WEEKDAY(CE9)=7</formula>
    </cfRule>
  </conditionalFormatting>
  <conditionalFormatting sqref="CF9">
    <cfRule type="expression" dxfId="32265" priority="5809" stopIfTrue="1">
      <formula>OR(CF9=祝色,WEEKDAY(CF9)=1)</formula>
    </cfRule>
    <cfRule type="expression" dxfId="32264" priority="5810" stopIfTrue="1">
      <formula>WEEKDAY(CF9)=7</formula>
    </cfRule>
  </conditionalFormatting>
  <conditionalFormatting sqref="CG9">
    <cfRule type="expression" dxfId="32263" priority="5807" stopIfTrue="1">
      <formula>OR(CG9=祝色,WEEKDAY(CG9)=1)</formula>
    </cfRule>
    <cfRule type="expression" dxfId="32262" priority="5808" stopIfTrue="1">
      <formula>WEEKDAY(CG9)=7</formula>
    </cfRule>
  </conditionalFormatting>
  <conditionalFormatting sqref="CH9">
    <cfRule type="expression" dxfId="32261" priority="5805" stopIfTrue="1">
      <formula>OR(CH9=祝色,WEEKDAY(CH9)=1)</formula>
    </cfRule>
    <cfRule type="expression" dxfId="32260" priority="5806" stopIfTrue="1">
      <formula>WEEKDAY(CH9)=7</formula>
    </cfRule>
  </conditionalFormatting>
  <conditionalFormatting sqref="CB10">
    <cfRule type="expression" dxfId="32259" priority="5803" stopIfTrue="1">
      <formula>OR(CB10=祝色,WEEKDAY(CB10)=1)</formula>
    </cfRule>
    <cfRule type="expression" dxfId="32258" priority="5804" stopIfTrue="1">
      <formula>WEEKDAY(CB10)=7</formula>
    </cfRule>
  </conditionalFormatting>
  <conditionalFormatting sqref="CC10">
    <cfRule type="expression" dxfId="32257" priority="5801" stopIfTrue="1">
      <formula>OR(CC10=祝色,WEEKDAY(CC10)=1)</formula>
    </cfRule>
    <cfRule type="expression" dxfId="32256" priority="5802" stopIfTrue="1">
      <formula>WEEKDAY(CC10)=7</formula>
    </cfRule>
  </conditionalFormatting>
  <conditionalFormatting sqref="CD10">
    <cfRule type="expression" dxfId="32255" priority="5799" stopIfTrue="1">
      <formula>OR(CD10=祝色,WEEKDAY(CD10)=1)</formula>
    </cfRule>
    <cfRule type="expression" dxfId="32254" priority="5800" stopIfTrue="1">
      <formula>WEEKDAY(CD10)=7</formula>
    </cfRule>
  </conditionalFormatting>
  <conditionalFormatting sqref="CE10">
    <cfRule type="expression" dxfId="32253" priority="5797" stopIfTrue="1">
      <formula>OR(CE10=祝色,WEEKDAY(CE10)=1)</formula>
    </cfRule>
    <cfRule type="expression" dxfId="32252" priority="5798" stopIfTrue="1">
      <formula>WEEKDAY(CE10)=7</formula>
    </cfRule>
  </conditionalFormatting>
  <conditionalFormatting sqref="CF10">
    <cfRule type="expression" dxfId="32251" priority="5795" stopIfTrue="1">
      <formula>OR(CF10=祝色,WEEKDAY(CF10)=1)</formula>
    </cfRule>
    <cfRule type="expression" dxfId="32250" priority="5796" stopIfTrue="1">
      <formula>WEEKDAY(CF10)=7</formula>
    </cfRule>
  </conditionalFormatting>
  <conditionalFormatting sqref="CG10">
    <cfRule type="expression" dxfId="32249" priority="5793" stopIfTrue="1">
      <formula>OR(CG10=祝色,WEEKDAY(CG10)=1)</formula>
    </cfRule>
    <cfRule type="expression" dxfId="32248" priority="5794" stopIfTrue="1">
      <formula>WEEKDAY(CG10)=7</formula>
    </cfRule>
  </conditionalFormatting>
  <conditionalFormatting sqref="CH10">
    <cfRule type="expression" dxfId="32247" priority="5791" stopIfTrue="1">
      <formula>OR(CH10=祝色,WEEKDAY(CH10)=1)</formula>
    </cfRule>
    <cfRule type="expression" dxfId="32246" priority="5792" stopIfTrue="1">
      <formula>WEEKDAY(CH10)=7</formula>
    </cfRule>
  </conditionalFormatting>
  <conditionalFormatting sqref="CB11">
    <cfRule type="expression" dxfId="32245" priority="5789" stopIfTrue="1">
      <formula>OR(CB11=祝色,WEEKDAY(CB11)=1)</formula>
    </cfRule>
    <cfRule type="expression" dxfId="32244" priority="5790" stopIfTrue="1">
      <formula>WEEKDAY(CB11)=7</formula>
    </cfRule>
  </conditionalFormatting>
  <conditionalFormatting sqref="CC11">
    <cfRule type="expression" dxfId="32243" priority="5787" stopIfTrue="1">
      <formula>OR(CC11=祝色,WEEKDAY(CC11)=1)</formula>
    </cfRule>
    <cfRule type="expression" dxfId="32242" priority="5788" stopIfTrue="1">
      <formula>WEEKDAY(CC11)=7</formula>
    </cfRule>
  </conditionalFormatting>
  <conditionalFormatting sqref="CD11">
    <cfRule type="expression" dxfId="32241" priority="5785" stopIfTrue="1">
      <formula>OR(CD11=祝色,WEEKDAY(CD11)=1)</formula>
    </cfRule>
    <cfRule type="expression" dxfId="32240" priority="5786" stopIfTrue="1">
      <formula>WEEKDAY(CD11)=7</formula>
    </cfRule>
  </conditionalFormatting>
  <conditionalFormatting sqref="CE11">
    <cfRule type="expression" dxfId="32239" priority="5783" stopIfTrue="1">
      <formula>OR(CE11=祝色,WEEKDAY(CE11)=1)</formula>
    </cfRule>
    <cfRule type="expression" dxfId="32238" priority="5784" stopIfTrue="1">
      <formula>WEEKDAY(CE11)=7</formula>
    </cfRule>
  </conditionalFormatting>
  <conditionalFormatting sqref="CF11">
    <cfRule type="expression" dxfId="32237" priority="5781" stopIfTrue="1">
      <formula>OR(CF11=祝色,WEEKDAY(CF11)=1)</formula>
    </cfRule>
    <cfRule type="expression" dxfId="32236" priority="5782" stopIfTrue="1">
      <formula>WEEKDAY(CF11)=7</formula>
    </cfRule>
  </conditionalFormatting>
  <conditionalFormatting sqref="CG11">
    <cfRule type="expression" dxfId="32235" priority="5779" stopIfTrue="1">
      <formula>OR(CG11=祝色,WEEKDAY(CG11)=1)</formula>
    </cfRule>
    <cfRule type="expression" dxfId="32234" priority="5780" stopIfTrue="1">
      <formula>WEEKDAY(CG11)=7</formula>
    </cfRule>
  </conditionalFormatting>
  <conditionalFormatting sqref="CH11">
    <cfRule type="expression" dxfId="32233" priority="5777" stopIfTrue="1">
      <formula>OR(CH11=祝色,WEEKDAY(CH11)=1)</formula>
    </cfRule>
    <cfRule type="expression" dxfId="32232" priority="5778" stopIfTrue="1">
      <formula>WEEKDAY(CH11)=7</formula>
    </cfRule>
  </conditionalFormatting>
  <conditionalFormatting sqref="CB12:CB13">
    <cfRule type="expression" dxfId="32231" priority="5775" stopIfTrue="1">
      <formula>OR(CB12=祝色,WEEKDAY(CB12)=1)</formula>
    </cfRule>
    <cfRule type="expression" dxfId="32230" priority="5776" stopIfTrue="1">
      <formula>WEEKDAY(CB12)=7</formula>
    </cfRule>
  </conditionalFormatting>
  <conditionalFormatting sqref="CC12:CC13">
    <cfRule type="expression" dxfId="32229" priority="5773" stopIfTrue="1">
      <formula>OR(CC12=祝色,WEEKDAY(CC12)=1)</formula>
    </cfRule>
    <cfRule type="expression" dxfId="32228" priority="5774" stopIfTrue="1">
      <formula>WEEKDAY(CC12)=7</formula>
    </cfRule>
  </conditionalFormatting>
  <conditionalFormatting sqref="BT16">
    <cfRule type="expression" dxfId="32227" priority="5771" stopIfTrue="1">
      <formula>OR(BT16=祝色,WEEKDAY(BT16)=1)</formula>
    </cfRule>
    <cfRule type="expression" dxfId="32226" priority="5772" stopIfTrue="1">
      <formula>WEEKDAY(BT16)=7</formula>
    </cfRule>
  </conditionalFormatting>
  <conditionalFormatting sqref="BU16">
    <cfRule type="expression" dxfId="32225" priority="5769" stopIfTrue="1">
      <formula>OR(BU16=祝色,WEEKDAY(BU16)=1)</formula>
    </cfRule>
    <cfRule type="expression" dxfId="32224" priority="5770" stopIfTrue="1">
      <formula>WEEKDAY(BU16)=7</formula>
    </cfRule>
  </conditionalFormatting>
  <conditionalFormatting sqref="BV16">
    <cfRule type="expression" dxfId="32223" priority="5767" stopIfTrue="1">
      <formula>OR(BV16=祝色,WEEKDAY(BV16)=1)</formula>
    </cfRule>
    <cfRule type="expression" dxfId="32222" priority="5768" stopIfTrue="1">
      <formula>WEEKDAY(BV16)=7</formula>
    </cfRule>
  </conditionalFormatting>
  <conditionalFormatting sqref="BW16">
    <cfRule type="expression" dxfId="32221" priority="5765" stopIfTrue="1">
      <formula>OR(BW16=祝色,WEEKDAY(BW16)=1)</formula>
    </cfRule>
    <cfRule type="expression" dxfId="32220" priority="5766" stopIfTrue="1">
      <formula>WEEKDAY(BW16)=7</formula>
    </cfRule>
  </conditionalFormatting>
  <conditionalFormatting sqref="BX16">
    <cfRule type="expression" dxfId="32219" priority="5763" stopIfTrue="1">
      <formula>OR(BX16=祝色,WEEKDAY(BX16)=1)</formula>
    </cfRule>
    <cfRule type="expression" dxfId="32218" priority="5764" stopIfTrue="1">
      <formula>WEEKDAY(BX16)=7</formula>
    </cfRule>
  </conditionalFormatting>
  <conditionalFormatting sqref="BY16">
    <cfRule type="expression" dxfId="32217" priority="5761" stopIfTrue="1">
      <formula>OR(BY16=祝色,WEEKDAY(BY16)=1)</formula>
    </cfRule>
    <cfRule type="expression" dxfId="32216" priority="5762" stopIfTrue="1">
      <formula>WEEKDAY(BY16)=7</formula>
    </cfRule>
  </conditionalFormatting>
  <conditionalFormatting sqref="BZ16">
    <cfRule type="expression" dxfId="32215" priority="5759" stopIfTrue="1">
      <formula>OR(BZ16=祝色,WEEKDAY(BZ16)=1)</formula>
    </cfRule>
    <cfRule type="expression" dxfId="32214" priority="5760" stopIfTrue="1">
      <formula>WEEKDAY(BZ16)=7</formula>
    </cfRule>
  </conditionalFormatting>
  <conditionalFormatting sqref="BT17">
    <cfRule type="expression" dxfId="32213" priority="5757" stopIfTrue="1">
      <formula>OR(BT17=祝色,WEEKDAY(BT17)=1)</formula>
    </cfRule>
    <cfRule type="expression" dxfId="32212" priority="5758" stopIfTrue="1">
      <formula>WEEKDAY(BT17)=7</formula>
    </cfRule>
  </conditionalFormatting>
  <conditionalFormatting sqref="BU17">
    <cfRule type="expression" dxfId="32211" priority="5755" stopIfTrue="1">
      <formula>OR(BU17=祝色,WEEKDAY(BU17)=1)</formula>
    </cfRule>
    <cfRule type="expression" dxfId="32210" priority="5756" stopIfTrue="1">
      <formula>WEEKDAY(BU17)=7</formula>
    </cfRule>
  </conditionalFormatting>
  <conditionalFormatting sqref="BV17">
    <cfRule type="expression" dxfId="32209" priority="5753" stopIfTrue="1">
      <formula>OR(BV17=祝色,WEEKDAY(BV17)=1)</formula>
    </cfRule>
    <cfRule type="expression" dxfId="32208" priority="5754" stopIfTrue="1">
      <formula>WEEKDAY(BV17)=7</formula>
    </cfRule>
  </conditionalFormatting>
  <conditionalFormatting sqref="BW17">
    <cfRule type="expression" dxfId="32207" priority="5751" stopIfTrue="1">
      <formula>OR(BW17=祝色,WEEKDAY(BW17)=1)</formula>
    </cfRule>
    <cfRule type="expression" dxfId="32206" priority="5752" stopIfTrue="1">
      <formula>WEEKDAY(BW17)=7</formula>
    </cfRule>
  </conditionalFormatting>
  <conditionalFormatting sqref="BX17">
    <cfRule type="expression" dxfId="32205" priority="5749" stopIfTrue="1">
      <formula>OR(BX17=祝色,WEEKDAY(BX17)=1)</formula>
    </cfRule>
    <cfRule type="expression" dxfId="32204" priority="5750" stopIfTrue="1">
      <formula>WEEKDAY(BX17)=7</formula>
    </cfRule>
  </conditionalFormatting>
  <conditionalFormatting sqref="BY17">
    <cfRule type="expression" dxfId="32203" priority="5747" stopIfTrue="1">
      <formula>OR(BY17=祝色,WEEKDAY(BY17)=1)</formula>
    </cfRule>
    <cfRule type="expression" dxfId="32202" priority="5748" stopIfTrue="1">
      <formula>WEEKDAY(BY17)=7</formula>
    </cfRule>
  </conditionalFormatting>
  <conditionalFormatting sqref="BZ17">
    <cfRule type="expression" dxfId="32201" priority="5745" stopIfTrue="1">
      <formula>OR(BZ17=祝色,WEEKDAY(BZ17)=1)</formula>
    </cfRule>
    <cfRule type="expression" dxfId="32200" priority="5746" stopIfTrue="1">
      <formula>WEEKDAY(BZ17)=7</formula>
    </cfRule>
  </conditionalFormatting>
  <conditionalFormatting sqref="BT18">
    <cfRule type="expression" dxfId="32199" priority="5743" stopIfTrue="1">
      <formula>OR(BT18=祝色,WEEKDAY(BT18)=1)</formula>
    </cfRule>
    <cfRule type="expression" dxfId="32198" priority="5744" stopIfTrue="1">
      <formula>WEEKDAY(BT18)=7</formula>
    </cfRule>
  </conditionalFormatting>
  <conditionalFormatting sqref="BU18">
    <cfRule type="expression" dxfId="32197" priority="5741" stopIfTrue="1">
      <formula>OR(BU18=祝色,WEEKDAY(BU18)=1)</formula>
    </cfRule>
    <cfRule type="expression" dxfId="32196" priority="5742" stopIfTrue="1">
      <formula>WEEKDAY(BU18)=7</formula>
    </cfRule>
  </conditionalFormatting>
  <conditionalFormatting sqref="BV18">
    <cfRule type="expression" dxfId="32195" priority="5739" stopIfTrue="1">
      <formula>OR(BV18=祝色,WEEKDAY(BV18)=1)</formula>
    </cfRule>
    <cfRule type="expression" dxfId="32194" priority="5740" stopIfTrue="1">
      <formula>WEEKDAY(BV18)=7</formula>
    </cfRule>
  </conditionalFormatting>
  <conditionalFormatting sqref="BW18">
    <cfRule type="expression" dxfId="32193" priority="5737" stopIfTrue="1">
      <formula>OR(BW18=祝色,WEEKDAY(BW18)=1)</formula>
    </cfRule>
    <cfRule type="expression" dxfId="32192" priority="5738" stopIfTrue="1">
      <formula>WEEKDAY(BW18)=7</formula>
    </cfRule>
  </conditionalFormatting>
  <conditionalFormatting sqref="BX18">
    <cfRule type="expression" dxfId="32191" priority="5735" stopIfTrue="1">
      <formula>OR(BX18=祝色,WEEKDAY(BX18)=1)</formula>
    </cfRule>
    <cfRule type="expression" dxfId="32190" priority="5736" stopIfTrue="1">
      <formula>WEEKDAY(BX18)=7</formula>
    </cfRule>
  </conditionalFormatting>
  <conditionalFormatting sqref="BY18">
    <cfRule type="expression" dxfId="32189" priority="5733" stopIfTrue="1">
      <formula>OR(BY18=祝色,WEEKDAY(BY18)=1)</formula>
    </cfRule>
    <cfRule type="expression" dxfId="32188" priority="5734" stopIfTrue="1">
      <formula>WEEKDAY(BY18)=7</formula>
    </cfRule>
  </conditionalFormatting>
  <conditionalFormatting sqref="BZ18">
    <cfRule type="expression" dxfId="32187" priority="5731" stopIfTrue="1">
      <formula>OR(BZ18=祝色,WEEKDAY(BZ18)=1)</formula>
    </cfRule>
    <cfRule type="expression" dxfId="32186" priority="5732" stopIfTrue="1">
      <formula>WEEKDAY(BZ18)=7</formula>
    </cfRule>
  </conditionalFormatting>
  <conditionalFormatting sqref="BT19">
    <cfRule type="expression" dxfId="32185" priority="5729" stopIfTrue="1">
      <formula>OR(BT19=祝色,WEEKDAY(BT19)=1)</formula>
    </cfRule>
    <cfRule type="expression" dxfId="32184" priority="5730" stopIfTrue="1">
      <formula>WEEKDAY(BT19)=7</formula>
    </cfRule>
  </conditionalFormatting>
  <conditionalFormatting sqref="BU19">
    <cfRule type="expression" dxfId="32183" priority="5727" stopIfTrue="1">
      <formula>OR(BU19=祝色,WEEKDAY(BU19)=1)</formula>
    </cfRule>
    <cfRule type="expression" dxfId="32182" priority="5728" stopIfTrue="1">
      <formula>WEEKDAY(BU19)=7</formula>
    </cfRule>
  </conditionalFormatting>
  <conditionalFormatting sqref="BV19">
    <cfRule type="expression" dxfId="32181" priority="5725" stopIfTrue="1">
      <formula>OR(BV19=祝色,WEEKDAY(BV19)=1)</formula>
    </cfRule>
    <cfRule type="expression" dxfId="32180" priority="5726" stopIfTrue="1">
      <formula>WEEKDAY(BV19)=7</formula>
    </cfRule>
  </conditionalFormatting>
  <conditionalFormatting sqref="BW19">
    <cfRule type="expression" dxfId="32179" priority="5723" stopIfTrue="1">
      <formula>OR(BW19=祝色,WEEKDAY(BW19)=1)</formula>
    </cfRule>
    <cfRule type="expression" dxfId="32178" priority="5724" stopIfTrue="1">
      <formula>WEEKDAY(BW19)=7</formula>
    </cfRule>
  </conditionalFormatting>
  <conditionalFormatting sqref="BX19">
    <cfRule type="expression" dxfId="32177" priority="5721" stopIfTrue="1">
      <formula>OR(BX19=祝色,WEEKDAY(BX19)=1)</formula>
    </cfRule>
    <cfRule type="expression" dxfId="32176" priority="5722" stopIfTrue="1">
      <formula>WEEKDAY(BX19)=7</formula>
    </cfRule>
  </conditionalFormatting>
  <conditionalFormatting sqref="BY19">
    <cfRule type="expression" dxfId="32175" priority="5719" stopIfTrue="1">
      <formula>OR(BY19=祝色,WEEKDAY(BY19)=1)</formula>
    </cfRule>
    <cfRule type="expression" dxfId="32174" priority="5720" stopIfTrue="1">
      <formula>WEEKDAY(BY19)=7</formula>
    </cfRule>
  </conditionalFormatting>
  <conditionalFormatting sqref="BZ19">
    <cfRule type="expression" dxfId="32173" priority="5717" stopIfTrue="1">
      <formula>OR(BZ19=祝色,WEEKDAY(BZ19)=1)</formula>
    </cfRule>
    <cfRule type="expression" dxfId="32172" priority="5718" stopIfTrue="1">
      <formula>WEEKDAY(BZ19)=7</formula>
    </cfRule>
  </conditionalFormatting>
  <conditionalFormatting sqref="BT20">
    <cfRule type="expression" dxfId="32171" priority="5715" stopIfTrue="1">
      <formula>OR(BT20=祝色,WEEKDAY(BT20)=1)</formula>
    </cfRule>
    <cfRule type="expression" dxfId="32170" priority="5716" stopIfTrue="1">
      <formula>WEEKDAY(BT20)=7</formula>
    </cfRule>
  </conditionalFormatting>
  <conditionalFormatting sqref="BU20">
    <cfRule type="expression" dxfId="32169" priority="5713" stopIfTrue="1">
      <formula>OR(BU20=祝色,WEEKDAY(BU20)=1)</formula>
    </cfRule>
    <cfRule type="expression" dxfId="32168" priority="5714" stopIfTrue="1">
      <formula>WEEKDAY(BU20)=7</formula>
    </cfRule>
  </conditionalFormatting>
  <conditionalFormatting sqref="BV20">
    <cfRule type="expression" dxfId="32167" priority="5711" stopIfTrue="1">
      <formula>OR(BV20=祝色,WEEKDAY(BV20)=1)</formula>
    </cfRule>
    <cfRule type="expression" dxfId="32166" priority="5712" stopIfTrue="1">
      <formula>WEEKDAY(BV20)=7</formula>
    </cfRule>
  </conditionalFormatting>
  <conditionalFormatting sqref="BW20">
    <cfRule type="expression" dxfId="32165" priority="5709" stopIfTrue="1">
      <formula>OR(BW20=祝色,WEEKDAY(BW20)=1)</formula>
    </cfRule>
    <cfRule type="expression" dxfId="32164" priority="5710" stopIfTrue="1">
      <formula>WEEKDAY(BW20)=7</formula>
    </cfRule>
  </conditionalFormatting>
  <conditionalFormatting sqref="BX20">
    <cfRule type="expression" dxfId="32163" priority="5707" stopIfTrue="1">
      <formula>OR(BX20=祝色,WEEKDAY(BX20)=1)</formula>
    </cfRule>
    <cfRule type="expression" dxfId="32162" priority="5708" stopIfTrue="1">
      <formula>WEEKDAY(BX20)=7</formula>
    </cfRule>
  </conditionalFormatting>
  <conditionalFormatting sqref="BY20">
    <cfRule type="expression" dxfId="32161" priority="5705" stopIfTrue="1">
      <formula>OR(BY20=祝色,WEEKDAY(BY20)=1)</formula>
    </cfRule>
    <cfRule type="expression" dxfId="32160" priority="5706" stopIfTrue="1">
      <formula>WEEKDAY(BY20)=7</formula>
    </cfRule>
  </conditionalFormatting>
  <conditionalFormatting sqref="BZ20">
    <cfRule type="expression" dxfId="32159" priority="5703" stopIfTrue="1">
      <formula>OR(BZ20=祝色,WEEKDAY(BZ20)=1)</formula>
    </cfRule>
    <cfRule type="expression" dxfId="32158" priority="5704" stopIfTrue="1">
      <formula>WEEKDAY(BZ20)=7</formula>
    </cfRule>
  </conditionalFormatting>
  <conditionalFormatting sqref="BT21:BT22">
    <cfRule type="expression" dxfId="32157" priority="5701" stopIfTrue="1">
      <formula>OR(BT21=祝色,WEEKDAY(BT21)=1)</formula>
    </cfRule>
    <cfRule type="expression" dxfId="32156" priority="5702" stopIfTrue="1">
      <formula>WEEKDAY(BT21)=7</formula>
    </cfRule>
  </conditionalFormatting>
  <conditionalFormatting sqref="BU21:BU22">
    <cfRule type="expression" dxfId="32155" priority="5699" stopIfTrue="1">
      <formula>OR(BU21=祝色,WEEKDAY(BU21)=1)</formula>
    </cfRule>
    <cfRule type="expression" dxfId="32154" priority="5700" stopIfTrue="1">
      <formula>WEEKDAY(BU21)=7</formula>
    </cfRule>
  </conditionalFormatting>
  <conditionalFormatting sqref="CB16">
    <cfRule type="expression" dxfId="32153" priority="5697" stopIfTrue="1">
      <formula>OR(CB16=祝色,WEEKDAY(CB16)=1)</formula>
    </cfRule>
    <cfRule type="expression" dxfId="32152" priority="5698" stopIfTrue="1">
      <formula>WEEKDAY(CB16)=7</formula>
    </cfRule>
  </conditionalFormatting>
  <conditionalFormatting sqref="CC16">
    <cfRule type="expression" dxfId="32151" priority="5695" stopIfTrue="1">
      <formula>OR(CC16=祝色,WEEKDAY(CC16)=1)</formula>
    </cfRule>
    <cfRule type="expression" dxfId="32150" priority="5696" stopIfTrue="1">
      <formula>WEEKDAY(CC16)=7</formula>
    </cfRule>
  </conditionalFormatting>
  <conditionalFormatting sqref="CD16">
    <cfRule type="expression" dxfId="32149" priority="5693" stopIfTrue="1">
      <formula>OR(CD16=祝色,WEEKDAY(CD16)=1)</formula>
    </cfRule>
    <cfRule type="expression" dxfId="32148" priority="5694" stopIfTrue="1">
      <formula>WEEKDAY(CD16)=7</formula>
    </cfRule>
  </conditionalFormatting>
  <conditionalFormatting sqref="CE16">
    <cfRule type="expression" dxfId="32147" priority="5691" stopIfTrue="1">
      <formula>OR(CE16=祝色,WEEKDAY(CE16)=1)</formula>
    </cfRule>
    <cfRule type="expression" dxfId="32146" priority="5692" stopIfTrue="1">
      <formula>WEEKDAY(CE16)=7</formula>
    </cfRule>
  </conditionalFormatting>
  <conditionalFormatting sqref="CF16">
    <cfRule type="expression" dxfId="32145" priority="5689" stopIfTrue="1">
      <formula>OR(CF16=祝色,WEEKDAY(CF16)=1)</formula>
    </cfRule>
    <cfRule type="expression" dxfId="32144" priority="5690" stopIfTrue="1">
      <formula>WEEKDAY(CF16)=7</formula>
    </cfRule>
  </conditionalFormatting>
  <conditionalFormatting sqref="CG16">
    <cfRule type="expression" dxfId="32143" priority="5687" stopIfTrue="1">
      <formula>OR(CG16=祝色,WEEKDAY(CG16)=1)</formula>
    </cfRule>
    <cfRule type="expression" dxfId="32142" priority="5688" stopIfTrue="1">
      <formula>WEEKDAY(CG16)=7</formula>
    </cfRule>
  </conditionalFormatting>
  <conditionalFormatting sqref="CH16">
    <cfRule type="expression" dxfId="32141" priority="5685" stopIfTrue="1">
      <formula>OR(CH16=祝色,WEEKDAY(CH16)=1)</formula>
    </cfRule>
    <cfRule type="expression" dxfId="32140" priority="5686" stopIfTrue="1">
      <formula>WEEKDAY(CH16)=7</formula>
    </cfRule>
  </conditionalFormatting>
  <conditionalFormatting sqref="CB17">
    <cfRule type="expression" dxfId="32139" priority="5683" stopIfTrue="1">
      <formula>OR(CB17=祝色,WEEKDAY(CB17)=1)</formula>
    </cfRule>
    <cfRule type="expression" dxfId="32138" priority="5684" stopIfTrue="1">
      <formula>WEEKDAY(CB17)=7</formula>
    </cfRule>
  </conditionalFormatting>
  <conditionalFormatting sqref="CC17">
    <cfRule type="expression" dxfId="32137" priority="5681" stopIfTrue="1">
      <formula>OR(CC17=祝色,WEEKDAY(CC17)=1)</formula>
    </cfRule>
    <cfRule type="expression" dxfId="32136" priority="5682" stopIfTrue="1">
      <formula>WEEKDAY(CC17)=7</formula>
    </cfRule>
  </conditionalFormatting>
  <conditionalFormatting sqref="CD17">
    <cfRule type="expression" dxfId="32135" priority="5679" stopIfTrue="1">
      <formula>OR(CD17=祝色,WEEKDAY(CD17)=1)</formula>
    </cfRule>
    <cfRule type="expression" dxfId="32134" priority="5680" stopIfTrue="1">
      <formula>WEEKDAY(CD17)=7</formula>
    </cfRule>
  </conditionalFormatting>
  <conditionalFormatting sqref="CE17">
    <cfRule type="expression" dxfId="32133" priority="5677" stopIfTrue="1">
      <formula>OR(CE17=祝色,WEEKDAY(CE17)=1)</formula>
    </cfRule>
    <cfRule type="expression" dxfId="32132" priority="5678" stopIfTrue="1">
      <formula>WEEKDAY(CE17)=7</formula>
    </cfRule>
  </conditionalFormatting>
  <conditionalFormatting sqref="CF17">
    <cfRule type="expression" dxfId="32131" priority="5675" stopIfTrue="1">
      <formula>OR(CF17=祝色,WEEKDAY(CF17)=1)</formula>
    </cfRule>
    <cfRule type="expression" dxfId="32130" priority="5676" stopIfTrue="1">
      <formula>WEEKDAY(CF17)=7</formula>
    </cfRule>
  </conditionalFormatting>
  <conditionalFormatting sqref="CG17">
    <cfRule type="expression" dxfId="32129" priority="5673" stopIfTrue="1">
      <formula>OR(CG17=祝色,WEEKDAY(CG17)=1)</formula>
    </cfRule>
    <cfRule type="expression" dxfId="32128" priority="5674" stopIfTrue="1">
      <formula>WEEKDAY(CG17)=7</formula>
    </cfRule>
  </conditionalFormatting>
  <conditionalFormatting sqref="CH17">
    <cfRule type="expression" dxfId="32127" priority="5671" stopIfTrue="1">
      <formula>OR(CH17=祝色,WEEKDAY(CH17)=1)</formula>
    </cfRule>
    <cfRule type="expression" dxfId="32126" priority="5672" stopIfTrue="1">
      <formula>WEEKDAY(CH17)=7</formula>
    </cfRule>
  </conditionalFormatting>
  <conditionalFormatting sqref="CB18">
    <cfRule type="expression" dxfId="32125" priority="5669" stopIfTrue="1">
      <formula>OR(CB18=祝色,WEEKDAY(CB18)=1)</formula>
    </cfRule>
    <cfRule type="expression" dxfId="32124" priority="5670" stopIfTrue="1">
      <formula>WEEKDAY(CB18)=7</formula>
    </cfRule>
  </conditionalFormatting>
  <conditionalFormatting sqref="CC18">
    <cfRule type="expression" dxfId="32123" priority="5667" stopIfTrue="1">
      <formula>OR(CC18=祝色,WEEKDAY(CC18)=1)</formula>
    </cfRule>
    <cfRule type="expression" dxfId="32122" priority="5668" stopIfTrue="1">
      <formula>WEEKDAY(CC18)=7</formula>
    </cfRule>
  </conditionalFormatting>
  <conditionalFormatting sqref="CD18">
    <cfRule type="expression" dxfId="32121" priority="5665" stopIfTrue="1">
      <formula>OR(CD18=祝色,WEEKDAY(CD18)=1)</formula>
    </cfRule>
    <cfRule type="expression" dxfId="32120" priority="5666" stopIfTrue="1">
      <formula>WEEKDAY(CD18)=7</formula>
    </cfRule>
  </conditionalFormatting>
  <conditionalFormatting sqref="CE18">
    <cfRule type="expression" dxfId="32119" priority="5663" stopIfTrue="1">
      <formula>OR(CE18=祝色,WEEKDAY(CE18)=1)</formula>
    </cfRule>
    <cfRule type="expression" dxfId="32118" priority="5664" stopIfTrue="1">
      <formula>WEEKDAY(CE18)=7</formula>
    </cfRule>
  </conditionalFormatting>
  <conditionalFormatting sqref="CF18">
    <cfRule type="expression" dxfId="32117" priority="5661" stopIfTrue="1">
      <formula>OR(CF18=祝色,WEEKDAY(CF18)=1)</formula>
    </cfRule>
    <cfRule type="expression" dxfId="32116" priority="5662" stopIfTrue="1">
      <formula>WEEKDAY(CF18)=7</formula>
    </cfRule>
  </conditionalFormatting>
  <conditionalFormatting sqref="CG18">
    <cfRule type="expression" dxfId="32115" priority="5659" stopIfTrue="1">
      <formula>OR(CG18=祝色,WEEKDAY(CG18)=1)</formula>
    </cfRule>
    <cfRule type="expression" dxfId="32114" priority="5660" stopIfTrue="1">
      <formula>WEEKDAY(CG18)=7</formula>
    </cfRule>
  </conditionalFormatting>
  <conditionalFormatting sqref="CH18">
    <cfRule type="expression" dxfId="32113" priority="5657" stopIfTrue="1">
      <formula>OR(CH18=祝色,WEEKDAY(CH18)=1)</formula>
    </cfRule>
    <cfRule type="expression" dxfId="32112" priority="5658" stopIfTrue="1">
      <formula>WEEKDAY(CH18)=7</formula>
    </cfRule>
  </conditionalFormatting>
  <conditionalFormatting sqref="CB19">
    <cfRule type="expression" dxfId="32111" priority="5655" stopIfTrue="1">
      <formula>OR(CB19=祝色,WEEKDAY(CB19)=1)</formula>
    </cfRule>
    <cfRule type="expression" dxfId="32110" priority="5656" stopIfTrue="1">
      <formula>WEEKDAY(CB19)=7</formula>
    </cfRule>
  </conditionalFormatting>
  <conditionalFormatting sqref="CC19">
    <cfRule type="expression" dxfId="32109" priority="5653" stopIfTrue="1">
      <formula>OR(CC19=祝色,WEEKDAY(CC19)=1)</formula>
    </cfRule>
    <cfRule type="expression" dxfId="32108" priority="5654" stopIfTrue="1">
      <formula>WEEKDAY(CC19)=7</formula>
    </cfRule>
  </conditionalFormatting>
  <conditionalFormatting sqref="CD19">
    <cfRule type="expression" dxfId="32107" priority="5651" stopIfTrue="1">
      <formula>OR(CD19=祝色,WEEKDAY(CD19)=1)</formula>
    </cfRule>
    <cfRule type="expression" dxfId="32106" priority="5652" stopIfTrue="1">
      <formula>WEEKDAY(CD19)=7</formula>
    </cfRule>
  </conditionalFormatting>
  <conditionalFormatting sqref="CE19">
    <cfRule type="expression" dxfId="32105" priority="5649" stopIfTrue="1">
      <formula>OR(CE19=祝色,WEEKDAY(CE19)=1)</formula>
    </cfRule>
    <cfRule type="expression" dxfId="32104" priority="5650" stopIfTrue="1">
      <formula>WEEKDAY(CE19)=7</formula>
    </cfRule>
  </conditionalFormatting>
  <conditionalFormatting sqref="CF19">
    <cfRule type="expression" dxfId="32103" priority="5647" stopIfTrue="1">
      <formula>OR(CF19=祝色,WEEKDAY(CF19)=1)</formula>
    </cfRule>
    <cfRule type="expression" dxfId="32102" priority="5648" stopIfTrue="1">
      <formula>WEEKDAY(CF19)=7</formula>
    </cfRule>
  </conditionalFormatting>
  <conditionalFormatting sqref="CG19">
    <cfRule type="expression" dxfId="32101" priority="5645" stopIfTrue="1">
      <formula>OR(CG19=祝色,WEEKDAY(CG19)=1)</formula>
    </cfRule>
    <cfRule type="expression" dxfId="32100" priority="5646" stopIfTrue="1">
      <formula>WEEKDAY(CG19)=7</formula>
    </cfRule>
  </conditionalFormatting>
  <conditionalFormatting sqref="CH19">
    <cfRule type="expression" dxfId="32099" priority="5643" stopIfTrue="1">
      <formula>OR(CH19=祝色,WEEKDAY(CH19)=1)</formula>
    </cfRule>
    <cfRule type="expression" dxfId="32098" priority="5644" stopIfTrue="1">
      <formula>WEEKDAY(CH19)=7</formula>
    </cfRule>
  </conditionalFormatting>
  <conditionalFormatting sqref="CB20">
    <cfRule type="expression" dxfId="32097" priority="5641" stopIfTrue="1">
      <formula>OR(CB20=祝色,WEEKDAY(CB20)=1)</formula>
    </cfRule>
    <cfRule type="expression" dxfId="32096" priority="5642" stopIfTrue="1">
      <formula>WEEKDAY(CB20)=7</formula>
    </cfRule>
  </conditionalFormatting>
  <conditionalFormatting sqref="CC20">
    <cfRule type="expression" dxfId="32095" priority="5639" stopIfTrue="1">
      <formula>OR(CC20=祝色,WEEKDAY(CC20)=1)</formula>
    </cfRule>
    <cfRule type="expression" dxfId="32094" priority="5640" stopIfTrue="1">
      <formula>WEEKDAY(CC20)=7</formula>
    </cfRule>
  </conditionalFormatting>
  <conditionalFormatting sqref="CD20">
    <cfRule type="expression" dxfId="32093" priority="5637" stopIfTrue="1">
      <formula>OR(CD20=祝色,WEEKDAY(CD20)=1)</formula>
    </cfRule>
    <cfRule type="expression" dxfId="32092" priority="5638" stopIfTrue="1">
      <formula>WEEKDAY(CD20)=7</formula>
    </cfRule>
  </conditionalFormatting>
  <conditionalFormatting sqref="CE20">
    <cfRule type="expression" dxfId="32091" priority="5635" stopIfTrue="1">
      <formula>OR(CE20=祝色,WEEKDAY(CE20)=1)</formula>
    </cfRule>
    <cfRule type="expression" dxfId="32090" priority="5636" stopIfTrue="1">
      <formula>WEEKDAY(CE20)=7</formula>
    </cfRule>
  </conditionalFormatting>
  <conditionalFormatting sqref="CF20">
    <cfRule type="expression" dxfId="32089" priority="5633" stopIfTrue="1">
      <formula>OR(CF20=祝色,WEEKDAY(CF20)=1)</formula>
    </cfRule>
    <cfRule type="expression" dxfId="32088" priority="5634" stopIfTrue="1">
      <formula>WEEKDAY(CF20)=7</formula>
    </cfRule>
  </conditionalFormatting>
  <conditionalFormatting sqref="CG20">
    <cfRule type="expression" dxfId="32087" priority="5631" stopIfTrue="1">
      <formula>OR(CG20=祝色,WEEKDAY(CG20)=1)</formula>
    </cfRule>
    <cfRule type="expression" dxfId="32086" priority="5632" stopIfTrue="1">
      <formula>WEEKDAY(CG20)=7</formula>
    </cfRule>
  </conditionalFormatting>
  <conditionalFormatting sqref="CH20">
    <cfRule type="expression" dxfId="32085" priority="5629" stopIfTrue="1">
      <formula>OR(CH20=祝色,WEEKDAY(CH20)=1)</formula>
    </cfRule>
    <cfRule type="expression" dxfId="32084" priority="5630" stopIfTrue="1">
      <formula>WEEKDAY(CH20)=7</formula>
    </cfRule>
  </conditionalFormatting>
  <conditionalFormatting sqref="CB21:CB22">
    <cfRule type="expression" dxfId="32083" priority="5627" stopIfTrue="1">
      <formula>OR(CB21=祝色,WEEKDAY(CB21)=1)</formula>
    </cfRule>
    <cfRule type="expression" dxfId="32082" priority="5628" stopIfTrue="1">
      <formula>WEEKDAY(CB21)=7</formula>
    </cfRule>
  </conditionalFormatting>
  <conditionalFormatting sqref="CC21:CC22">
    <cfRule type="expression" dxfId="32081" priority="5625" stopIfTrue="1">
      <formula>OR(CC21=祝色,WEEKDAY(CC21)=1)</formula>
    </cfRule>
    <cfRule type="expression" dxfId="32080" priority="5626" stopIfTrue="1">
      <formula>WEEKDAY(CC21)=7</formula>
    </cfRule>
  </conditionalFormatting>
  <conditionalFormatting sqref="D7">
    <cfRule type="expression" dxfId="32079" priority="5623" stopIfTrue="1">
      <formula>OR(D7=祝色,WEEKDAY(D7)=1)</formula>
    </cfRule>
    <cfRule type="expression" dxfId="32078" priority="5624" stopIfTrue="1">
      <formula>WEEKDAY(D7)=7</formula>
    </cfRule>
  </conditionalFormatting>
  <conditionalFormatting sqref="E7">
    <cfRule type="expression" dxfId="32077" priority="5621" stopIfTrue="1">
      <formula>OR(E7=祝色,WEEKDAY(E7)=1)</formula>
    </cfRule>
    <cfRule type="expression" dxfId="32076" priority="5622" stopIfTrue="1">
      <formula>WEEKDAY(E7)=7</formula>
    </cfRule>
  </conditionalFormatting>
  <conditionalFormatting sqref="F7">
    <cfRule type="expression" dxfId="32075" priority="5619" stopIfTrue="1">
      <formula>OR(F7=祝色,WEEKDAY(F7)=1)</formula>
    </cfRule>
    <cfRule type="expression" dxfId="32074" priority="5620" stopIfTrue="1">
      <formula>WEEKDAY(F7)=7</formula>
    </cfRule>
  </conditionalFormatting>
  <conditionalFormatting sqref="G7">
    <cfRule type="expression" dxfId="32073" priority="5617" stopIfTrue="1">
      <formula>OR(G7=祝色,WEEKDAY(G7)=1)</formula>
    </cfRule>
    <cfRule type="expression" dxfId="32072" priority="5618" stopIfTrue="1">
      <formula>WEEKDAY(G7)=7</formula>
    </cfRule>
  </conditionalFormatting>
  <conditionalFormatting sqref="H7">
    <cfRule type="expression" dxfId="32071" priority="5615" stopIfTrue="1">
      <formula>OR(H7=祝色,WEEKDAY(H7)=1)</formula>
    </cfRule>
    <cfRule type="expression" dxfId="32070" priority="5616" stopIfTrue="1">
      <formula>WEEKDAY(H7)=7</formula>
    </cfRule>
  </conditionalFormatting>
  <conditionalFormatting sqref="I7">
    <cfRule type="expression" dxfId="32069" priority="5613" stopIfTrue="1">
      <formula>OR(I7=祝色,WEEKDAY(I7)=1)</formula>
    </cfRule>
    <cfRule type="expression" dxfId="32068" priority="5614" stopIfTrue="1">
      <formula>WEEKDAY(I7)=7</formula>
    </cfRule>
  </conditionalFormatting>
  <conditionalFormatting sqref="J7">
    <cfRule type="expression" dxfId="32067" priority="5611" stopIfTrue="1">
      <formula>OR(J7=祝色,WEEKDAY(J7)=1)</formula>
    </cfRule>
    <cfRule type="expression" dxfId="32066" priority="5612" stopIfTrue="1">
      <formula>WEEKDAY(J7)=7</formula>
    </cfRule>
  </conditionalFormatting>
  <conditionalFormatting sqref="D8">
    <cfRule type="expression" dxfId="32065" priority="5609" stopIfTrue="1">
      <formula>OR(D8=祝色,WEEKDAY(D8)=1)</formula>
    </cfRule>
    <cfRule type="expression" dxfId="32064" priority="5610" stopIfTrue="1">
      <formula>WEEKDAY(D8)=7</formula>
    </cfRule>
  </conditionalFormatting>
  <conditionalFormatting sqref="E8">
    <cfRule type="expression" dxfId="32063" priority="5607" stopIfTrue="1">
      <formula>OR(E8=祝色,WEEKDAY(E8)=1)</formula>
    </cfRule>
    <cfRule type="expression" dxfId="32062" priority="5608" stopIfTrue="1">
      <formula>WEEKDAY(E8)=7</formula>
    </cfRule>
  </conditionalFormatting>
  <conditionalFormatting sqref="F8">
    <cfRule type="expression" dxfId="32061" priority="5605" stopIfTrue="1">
      <formula>OR(F8=祝色,WEEKDAY(F8)=1)</formula>
    </cfRule>
    <cfRule type="expression" dxfId="32060" priority="5606" stopIfTrue="1">
      <formula>WEEKDAY(F8)=7</formula>
    </cfRule>
  </conditionalFormatting>
  <conditionalFormatting sqref="G8">
    <cfRule type="expression" dxfId="32059" priority="5603" stopIfTrue="1">
      <formula>OR(G8=祝色,WEEKDAY(G8)=1)</formula>
    </cfRule>
    <cfRule type="expression" dxfId="32058" priority="5604" stopIfTrue="1">
      <formula>WEEKDAY(G8)=7</formula>
    </cfRule>
  </conditionalFormatting>
  <conditionalFormatting sqref="H8">
    <cfRule type="expression" dxfId="32057" priority="5601" stopIfTrue="1">
      <formula>OR(H8=祝色,WEEKDAY(H8)=1)</formula>
    </cfRule>
    <cfRule type="expression" dxfId="32056" priority="5602" stopIfTrue="1">
      <formula>WEEKDAY(H8)=7</formula>
    </cfRule>
  </conditionalFormatting>
  <conditionalFormatting sqref="I8">
    <cfRule type="expression" dxfId="32055" priority="5599" stopIfTrue="1">
      <formula>OR(I8=祝色,WEEKDAY(I8)=1)</formula>
    </cfRule>
    <cfRule type="expression" dxfId="32054" priority="5600" stopIfTrue="1">
      <formula>WEEKDAY(I8)=7</formula>
    </cfRule>
  </conditionalFormatting>
  <conditionalFormatting sqref="J8">
    <cfRule type="expression" dxfId="32053" priority="5597" stopIfTrue="1">
      <formula>OR(J8=祝色,WEEKDAY(J8)=1)</formula>
    </cfRule>
    <cfRule type="expression" dxfId="32052" priority="5598" stopIfTrue="1">
      <formula>WEEKDAY(J8)=7</formula>
    </cfRule>
  </conditionalFormatting>
  <conditionalFormatting sqref="D9">
    <cfRule type="expression" dxfId="32051" priority="5595" stopIfTrue="1">
      <formula>OR(D9=祝色,WEEKDAY(D9)=1)</formula>
    </cfRule>
    <cfRule type="expression" dxfId="32050" priority="5596" stopIfTrue="1">
      <formula>WEEKDAY(D9)=7</formula>
    </cfRule>
  </conditionalFormatting>
  <conditionalFormatting sqref="E9">
    <cfRule type="expression" dxfId="32049" priority="5593" stopIfTrue="1">
      <formula>OR(E9=祝色,WEEKDAY(E9)=1)</formula>
    </cfRule>
    <cfRule type="expression" dxfId="32048" priority="5594" stopIfTrue="1">
      <formula>WEEKDAY(E9)=7</formula>
    </cfRule>
  </conditionalFormatting>
  <conditionalFormatting sqref="F9">
    <cfRule type="expression" dxfId="32047" priority="5591" stopIfTrue="1">
      <formula>OR(F9=祝色,WEEKDAY(F9)=1)</formula>
    </cfRule>
    <cfRule type="expression" dxfId="32046" priority="5592" stopIfTrue="1">
      <formula>WEEKDAY(F9)=7</formula>
    </cfRule>
  </conditionalFormatting>
  <conditionalFormatting sqref="G9">
    <cfRule type="expression" dxfId="32045" priority="5589" stopIfTrue="1">
      <formula>OR(G9=祝色,WEEKDAY(G9)=1)</formula>
    </cfRule>
    <cfRule type="expression" dxfId="32044" priority="5590" stopIfTrue="1">
      <formula>WEEKDAY(G9)=7</formula>
    </cfRule>
  </conditionalFormatting>
  <conditionalFormatting sqref="H9">
    <cfRule type="expression" dxfId="32043" priority="5587" stopIfTrue="1">
      <formula>OR(H9=祝色,WEEKDAY(H9)=1)</formula>
    </cfRule>
    <cfRule type="expression" dxfId="32042" priority="5588" stopIfTrue="1">
      <formula>WEEKDAY(H9)=7</formula>
    </cfRule>
  </conditionalFormatting>
  <conditionalFormatting sqref="I9">
    <cfRule type="expression" dxfId="32041" priority="5585" stopIfTrue="1">
      <formula>OR(I9=祝色,WEEKDAY(I9)=1)</formula>
    </cfRule>
    <cfRule type="expression" dxfId="32040" priority="5586" stopIfTrue="1">
      <formula>WEEKDAY(I9)=7</formula>
    </cfRule>
  </conditionalFormatting>
  <conditionalFormatting sqref="J9">
    <cfRule type="expression" dxfId="32039" priority="5583" stopIfTrue="1">
      <formula>OR(J9=祝色,WEEKDAY(J9)=1)</formula>
    </cfRule>
    <cfRule type="expression" dxfId="32038" priority="5584" stopIfTrue="1">
      <formula>WEEKDAY(J9)=7</formula>
    </cfRule>
  </conditionalFormatting>
  <conditionalFormatting sqref="D10">
    <cfRule type="expression" dxfId="32037" priority="5581" stopIfTrue="1">
      <formula>OR(D10=祝色,WEEKDAY(D10)=1)</formula>
    </cfRule>
    <cfRule type="expression" dxfId="32036" priority="5582" stopIfTrue="1">
      <formula>WEEKDAY(D10)=7</formula>
    </cfRule>
  </conditionalFormatting>
  <conditionalFormatting sqref="E10">
    <cfRule type="expression" dxfId="32035" priority="5579" stopIfTrue="1">
      <formula>OR(E10=祝色,WEEKDAY(E10)=1)</formula>
    </cfRule>
    <cfRule type="expression" dxfId="32034" priority="5580" stopIfTrue="1">
      <formula>WEEKDAY(E10)=7</formula>
    </cfRule>
  </conditionalFormatting>
  <conditionalFormatting sqref="F10">
    <cfRule type="expression" dxfId="32033" priority="5577" stopIfTrue="1">
      <formula>OR(F10=祝色,WEEKDAY(F10)=1)</formula>
    </cfRule>
    <cfRule type="expression" dxfId="32032" priority="5578" stopIfTrue="1">
      <formula>WEEKDAY(F10)=7</formula>
    </cfRule>
  </conditionalFormatting>
  <conditionalFormatting sqref="G10">
    <cfRule type="expression" dxfId="32031" priority="5575" stopIfTrue="1">
      <formula>OR(G10=祝色,WEEKDAY(G10)=1)</formula>
    </cfRule>
    <cfRule type="expression" dxfId="32030" priority="5576" stopIfTrue="1">
      <formula>WEEKDAY(G10)=7</formula>
    </cfRule>
  </conditionalFormatting>
  <conditionalFormatting sqref="H10">
    <cfRule type="expression" dxfId="32029" priority="5573" stopIfTrue="1">
      <formula>OR(H10=祝色,WEEKDAY(H10)=1)</formula>
    </cfRule>
    <cfRule type="expression" dxfId="32028" priority="5574" stopIfTrue="1">
      <formula>WEEKDAY(H10)=7</formula>
    </cfRule>
  </conditionalFormatting>
  <conditionalFormatting sqref="I10">
    <cfRule type="expression" dxfId="32027" priority="5571" stopIfTrue="1">
      <formula>OR(I10=祝色,WEEKDAY(I10)=1)</formula>
    </cfRule>
    <cfRule type="expression" dxfId="32026" priority="5572" stopIfTrue="1">
      <formula>WEEKDAY(I10)=7</formula>
    </cfRule>
  </conditionalFormatting>
  <conditionalFormatting sqref="J10">
    <cfRule type="expression" dxfId="32025" priority="5569" stopIfTrue="1">
      <formula>OR(J10=祝色,WEEKDAY(J10)=1)</formula>
    </cfRule>
    <cfRule type="expression" dxfId="32024" priority="5570" stopIfTrue="1">
      <formula>WEEKDAY(J10)=7</formula>
    </cfRule>
  </conditionalFormatting>
  <conditionalFormatting sqref="D11">
    <cfRule type="expression" dxfId="32023" priority="5567" stopIfTrue="1">
      <formula>OR(D11=祝色,WEEKDAY(D11)=1)</formula>
    </cfRule>
    <cfRule type="expression" dxfId="32022" priority="5568" stopIfTrue="1">
      <formula>WEEKDAY(D11)=7</formula>
    </cfRule>
  </conditionalFormatting>
  <conditionalFormatting sqref="E11">
    <cfRule type="expression" dxfId="32021" priority="5565" stopIfTrue="1">
      <formula>OR(E11=祝色,WEEKDAY(E11)=1)</formula>
    </cfRule>
    <cfRule type="expression" dxfId="32020" priority="5566" stopIfTrue="1">
      <formula>WEEKDAY(E11)=7</formula>
    </cfRule>
  </conditionalFormatting>
  <conditionalFormatting sqref="F11">
    <cfRule type="expression" dxfId="32019" priority="5563" stopIfTrue="1">
      <formula>OR(F11=祝色,WEEKDAY(F11)=1)</formula>
    </cfRule>
    <cfRule type="expression" dxfId="32018" priority="5564" stopIfTrue="1">
      <formula>WEEKDAY(F11)=7</formula>
    </cfRule>
  </conditionalFormatting>
  <conditionalFormatting sqref="G11">
    <cfRule type="expression" dxfId="32017" priority="5561" stopIfTrue="1">
      <formula>OR(G11=祝色,WEEKDAY(G11)=1)</formula>
    </cfRule>
    <cfRule type="expression" dxfId="32016" priority="5562" stopIfTrue="1">
      <formula>WEEKDAY(G11)=7</formula>
    </cfRule>
  </conditionalFormatting>
  <conditionalFormatting sqref="H11">
    <cfRule type="expression" dxfId="32015" priority="5559" stopIfTrue="1">
      <formula>OR(H11=祝色,WEEKDAY(H11)=1)</formula>
    </cfRule>
    <cfRule type="expression" dxfId="32014" priority="5560" stopIfTrue="1">
      <formula>WEEKDAY(H11)=7</formula>
    </cfRule>
  </conditionalFormatting>
  <conditionalFormatting sqref="I11">
    <cfRule type="expression" dxfId="32013" priority="5557" stopIfTrue="1">
      <formula>OR(I11=祝色,WEEKDAY(I11)=1)</formula>
    </cfRule>
    <cfRule type="expression" dxfId="32012" priority="5558" stopIfTrue="1">
      <formula>WEEKDAY(I11)=7</formula>
    </cfRule>
  </conditionalFormatting>
  <conditionalFormatting sqref="J11">
    <cfRule type="expression" dxfId="32011" priority="5555" stopIfTrue="1">
      <formula>OR(J11=祝色,WEEKDAY(J11)=1)</formula>
    </cfRule>
    <cfRule type="expression" dxfId="32010" priority="5556" stopIfTrue="1">
      <formula>WEEKDAY(J11)=7</formula>
    </cfRule>
  </conditionalFormatting>
  <conditionalFormatting sqref="D12:D13">
    <cfRule type="expression" dxfId="32009" priority="5553" stopIfTrue="1">
      <formula>OR(D12=祝色,WEEKDAY(D12)=1)</formula>
    </cfRule>
    <cfRule type="expression" dxfId="32008" priority="5554" stopIfTrue="1">
      <formula>WEEKDAY(D12)=7</formula>
    </cfRule>
  </conditionalFormatting>
  <conditionalFormatting sqref="E12:E13">
    <cfRule type="expression" dxfId="32007" priority="5551" stopIfTrue="1">
      <formula>OR(E12=祝色,WEEKDAY(E12)=1)</formula>
    </cfRule>
    <cfRule type="expression" dxfId="32006" priority="5552" stopIfTrue="1">
      <formula>WEEKDAY(E12)=7</formula>
    </cfRule>
  </conditionalFormatting>
  <conditionalFormatting sqref="L7">
    <cfRule type="expression" dxfId="32005" priority="5549" stopIfTrue="1">
      <formula>OR(L7=祝色,WEEKDAY(L7)=1)</formula>
    </cfRule>
    <cfRule type="expression" dxfId="32004" priority="5550" stopIfTrue="1">
      <formula>WEEKDAY(L7)=7</formula>
    </cfRule>
  </conditionalFormatting>
  <conditionalFormatting sqref="M7">
    <cfRule type="expression" dxfId="32003" priority="5547" stopIfTrue="1">
      <formula>OR(M7=祝色,WEEKDAY(M7)=1)</formula>
    </cfRule>
    <cfRule type="expression" dxfId="32002" priority="5548" stopIfTrue="1">
      <formula>WEEKDAY(M7)=7</formula>
    </cfRule>
  </conditionalFormatting>
  <conditionalFormatting sqref="N7">
    <cfRule type="expression" dxfId="32001" priority="5545" stopIfTrue="1">
      <formula>OR(N7=祝色,WEEKDAY(N7)=1)</formula>
    </cfRule>
    <cfRule type="expression" dxfId="32000" priority="5546" stopIfTrue="1">
      <formula>WEEKDAY(N7)=7</formula>
    </cfRule>
  </conditionalFormatting>
  <conditionalFormatting sqref="O7">
    <cfRule type="expression" dxfId="31999" priority="5543" stopIfTrue="1">
      <formula>OR(O7=祝色,WEEKDAY(O7)=1)</formula>
    </cfRule>
    <cfRule type="expression" dxfId="31998" priority="5544" stopIfTrue="1">
      <formula>WEEKDAY(O7)=7</formula>
    </cfRule>
  </conditionalFormatting>
  <conditionalFormatting sqref="P7">
    <cfRule type="expression" dxfId="31997" priority="5541" stopIfTrue="1">
      <formula>OR(P7=祝色,WEEKDAY(P7)=1)</formula>
    </cfRule>
    <cfRule type="expression" dxfId="31996" priority="5542" stopIfTrue="1">
      <formula>WEEKDAY(P7)=7</formula>
    </cfRule>
  </conditionalFormatting>
  <conditionalFormatting sqref="Q7">
    <cfRule type="expression" dxfId="31995" priority="5539" stopIfTrue="1">
      <formula>OR(Q7=祝色,WEEKDAY(Q7)=1)</formula>
    </cfRule>
    <cfRule type="expression" dxfId="31994" priority="5540" stopIfTrue="1">
      <formula>WEEKDAY(Q7)=7</formula>
    </cfRule>
  </conditionalFormatting>
  <conditionalFormatting sqref="R7">
    <cfRule type="expression" dxfId="31993" priority="5537" stopIfTrue="1">
      <formula>OR(R7=祝色,WEEKDAY(R7)=1)</formula>
    </cfRule>
    <cfRule type="expression" dxfId="31992" priority="5538" stopIfTrue="1">
      <formula>WEEKDAY(R7)=7</formula>
    </cfRule>
  </conditionalFormatting>
  <conditionalFormatting sqref="L8">
    <cfRule type="expression" dxfId="31991" priority="5535" stopIfTrue="1">
      <formula>OR(L8=祝色,WEEKDAY(L8)=1)</formula>
    </cfRule>
    <cfRule type="expression" dxfId="31990" priority="5536" stopIfTrue="1">
      <formula>WEEKDAY(L8)=7</formula>
    </cfRule>
  </conditionalFormatting>
  <conditionalFormatting sqref="M8">
    <cfRule type="expression" dxfId="31989" priority="5533" stopIfTrue="1">
      <formula>OR(M8=祝色,WEEKDAY(M8)=1)</formula>
    </cfRule>
    <cfRule type="expression" dxfId="31988" priority="5534" stopIfTrue="1">
      <formula>WEEKDAY(M8)=7</formula>
    </cfRule>
  </conditionalFormatting>
  <conditionalFormatting sqref="N8">
    <cfRule type="expression" dxfId="31987" priority="5531" stopIfTrue="1">
      <formula>OR(N8=祝色,WEEKDAY(N8)=1)</formula>
    </cfRule>
    <cfRule type="expression" dxfId="31986" priority="5532" stopIfTrue="1">
      <formula>WEEKDAY(N8)=7</formula>
    </cfRule>
  </conditionalFormatting>
  <conditionalFormatting sqref="O8">
    <cfRule type="expression" dxfId="31985" priority="5529" stopIfTrue="1">
      <formula>OR(O8=祝色,WEEKDAY(O8)=1)</formula>
    </cfRule>
    <cfRule type="expression" dxfId="31984" priority="5530" stopIfTrue="1">
      <formula>WEEKDAY(O8)=7</formula>
    </cfRule>
  </conditionalFormatting>
  <conditionalFormatting sqref="P8">
    <cfRule type="expression" dxfId="31983" priority="5527" stopIfTrue="1">
      <formula>OR(P8=祝色,WEEKDAY(P8)=1)</formula>
    </cfRule>
    <cfRule type="expression" dxfId="31982" priority="5528" stopIfTrue="1">
      <formula>WEEKDAY(P8)=7</formula>
    </cfRule>
  </conditionalFormatting>
  <conditionalFormatting sqref="Q8">
    <cfRule type="expression" dxfId="31981" priority="5525" stopIfTrue="1">
      <formula>OR(Q8=祝色,WEEKDAY(Q8)=1)</formula>
    </cfRule>
    <cfRule type="expression" dxfId="31980" priority="5526" stopIfTrue="1">
      <formula>WEEKDAY(Q8)=7</formula>
    </cfRule>
  </conditionalFormatting>
  <conditionalFormatting sqref="R8">
    <cfRule type="expression" dxfId="31979" priority="5523" stopIfTrue="1">
      <formula>OR(R8=祝色,WEEKDAY(R8)=1)</formula>
    </cfRule>
    <cfRule type="expression" dxfId="31978" priority="5524" stopIfTrue="1">
      <formula>WEEKDAY(R8)=7</formula>
    </cfRule>
  </conditionalFormatting>
  <conditionalFormatting sqref="L9">
    <cfRule type="expression" dxfId="31977" priority="5521" stopIfTrue="1">
      <formula>OR(L9=祝色,WEEKDAY(L9)=1)</formula>
    </cfRule>
    <cfRule type="expression" dxfId="31976" priority="5522" stopIfTrue="1">
      <formula>WEEKDAY(L9)=7</formula>
    </cfRule>
  </conditionalFormatting>
  <conditionalFormatting sqref="M9">
    <cfRule type="expression" dxfId="31975" priority="5519" stopIfTrue="1">
      <formula>OR(M9=祝色,WEEKDAY(M9)=1)</formula>
    </cfRule>
    <cfRule type="expression" dxfId="31974" priority="5520" stopIfTrue="1">
      <formula>WEEKDAY(M9)=7</formula>
    </cfRule>
  </conditionalFormatting>
  <conditionalFormatting sqref="N9">
    <cfRule type="expression" dxfId="31973" priority="5517" stopIfTrue="1">
      <formula>OR(N9=祝色,WEEKDAY(N9)=1)</formula>
    </cfRule>
    <cfRule type="expression" dxfId="31972" priority="5518" stopIfTrue="1">
      <formula>WEEKDAY(N9)=7</formula>
    </cfRule>
  </conditionalFormatting>
  <conditionalFormatting sqref="O9">
    <cfRule type="expression" dxfId="31971" priority="5515" stopIfTrue="1">
      <formula>OR(O9=祝色,WEEKDAY(O9)=1)</formula>
    </cfRule>
    <cfRule type="expression" dxfId="31970" priority="5516" stopIfTrue="1">
      <formula>WEEKDAY(O9)=7</formula>
    </cfRule>
  </conditionalFormatting>
  <conditionalFormatting sqref="P9">
    <cfRule type="expression" dxfId="31969" priority="5513" stopIfTrue="1">
      <formula>OR(P9=祝色,WEEKDAY(P9)=1)</formula>
    </cfRule>
    <cfRule type="expression" dxfId="31968" priority="5514" stopIfTrue="1">
      <formula>WEEKDAY(P9)=7</formula>
    </cfRule>
  </conditionalFormatting>
  <conditionalFormatting sqref="Q9">
    <cfRule type="expression" dxfId="31967" priority="5511" stopIfTrue="1">
      <formula>OR(Q9=祝色,WEEKDAY(Q9)=1)</formula>
    </cfRule>
    <cfRule type="expression" dxfId="31966" priority="5512" stopIfTrue="1">
      <formula>WEEKDAY(Q9)=7</formula>
    </cfRule>
  </conditionalFormatting>
  <conditionalFormatting sqref="R9">
    <cfRule type="expression" dxfId="31965" priority="5509" stopIfTrue="1">
      <formula>OR(R9=祝色,WEEKDAY(R9)=1)</formula>
    </cfRule>
    <cfRule type="expression" dxfId="31964" priority="5510" stopIfTrue="1">
      <formula>WEEKDAY(R9)=7</formula>
    </cfRule>
  </conditionalFormatting>
  <conditionalFormatting sqref="L10">
    <cfRule type="expression" dxfId="31963" priority="5507" stopIfTrue="1">
      <formula>OR(L10=祝色,WEEKDAY(L10)=1)</formula>
    </cfRule>
    <cfRule type="expression" dxfId="31962" priority="5508" stopIfTrue="1">
      <formula>WEEKDAY(L10)=7</formula>
    </cfRule>
  </conditionalFormatting>
  <conditionalFormatting sqref="M10">
    <cfRule type="expression" dxfId="31961" priority="5505" stopIfTrue="1">
      <formula>OR(M10=祝色,WEEKDAY(M10)=1)</formula>
    </cfRule>
    <cfRule type="expression" dxfId="31960" priority="5506" stopIfTrue="1">
      <formula>WEEKDAY(M10)=7</formula>
    </cfRule>
  </conditionalFormatting>
  <conditionalFormatting sqref="N10">
    <cfRule type="expression" dxfId="31959" priority="5503" stopIfTrue="1">
      <formula>OR(N10=祝色,WEEKDAY(N10)=1)</formula>
    </cfRule>
    <cfRule type="expression" dxfId="31958" priority="5504" stopIfTrue="1">
      <formula>WEEKDAY(N10)=7</formula>
    </cfRule>
  </conditionalFormatting>
  <conditionalFormatting sqref="O10">
    <cfRule type="expression" dxfId="31957" priority="5501" stopIfTrue="1">
      <formula>OR(O10=祝色,WEEKDAY(O10)=1)</formula>
    </cfRule>
    <cfRule type="expression" dxfId="31956" priority="5502" stopIfTrue="1">
      <formula>WEEKDAY(O10)=7</formula>
    </cfRule>
  </conditionalFormatting>
  <conditionalFormatting sqref="P10">
    <cfRule type="expression" dxfId="31955" priority="5499" stopIfTrue="1">
      <formula>OR(P10=祝色,WEEKDAY(P10)=1)</formula>
    </cfRule>
    <cfRule type="expression" dxfId="31954" priority="5500" stopIfTrue="1">
      <formula>WEEKDAY(P10)=7</formula>
    </cfRule>
  </conditionalFormatting>
  <conditionalFormatting sqref="Q10">
    <cfRule type="expression" dxfId="31953" priority="5497" stopIfTrue="1">
      <formula>OR(Q10=祝色,WEEKDAY(Q10)=1)</formula>
    </cfRule>
    <cfRule type="expression" dxfId="31952" priority="5498" stopIfTrue="1">
      <formula>WEEKDAY(Q10)=7</formula>
    </cfRule>
  </conditionalFormatting>
  <conditionalFormatting sqref="R10">
    <cfRule type="expression" dxfId="31951" priority="5495" stopIfTrue="1">
      <formula>OR(R10=祝色,WEEKDAY(R10)=1)</formula>
    </cfRule>
    <cfRule type="expression" dxfId="31950" priority="5496" stopIfTrue="1">
      <formula>WEEKDAY(R10)=7</formula>
    </cfRule>
  </conditionalFormatting>
  <conditionalFormatting sqref="L11">
    <cfRule type="expression" dxfId="31949" priority="5493" stopIfTrue="1">
      <formula>OR(L11=祝色,WEEKDAY(L11)=1)</formula>
    </cfRule>
    <cfRule type="expression" dxfId="31948" priority="5494" stopIfTrue="1">
      <formula>WEEKDAY(L11)=7</formula>
    </cfRule>
  </conditionalFormatting>
  <conditionalFormatting sqref="M11">
    <cfRule type="expression" dxfId="31947" priority="5491" stopIfTrue="1">
      <formula>OR(M11=祝色,WEEKDAY(M11)=1)</formula>
    </cfRule>
    <cfRule type="expression" dxfId="31946" priority="5492" stopIfTrue="1">
      <formula>WEEKDAY(M11)=7</formula>
    </cfRule>
  </conditionalFormatting>
  <conditionalFormatting sqref="N11">
    <cfRule type="expression" dxfId="31945" priority="5489" stopIfTrue="1">
      <formula>OR(N11=祝色,WEEKDAY(N11)=1)</formula>
    </cfRule>
    <cfRule type="expression" dxfId="31944" priority="5490" stopIfTrue="1">
      <formula>WEEKDAY(N11)=7</formula>
    </cfRule>
  </conditionalFormatting>
  <conditionalFormatting sqref="O11">
    <cfRule type="expression" dxfId="31943" priority="5487" stopIfTrue="1">
      <formula>OR(O11=祝色,WEEKDAY(O11)=1)</formula>
    </cfRule>
    <cfRule type="expression" dxfId="31942" priority="5488" stopIfTrue="1">
      <formula>WEEKDAY(O11)=7</formula>
    </cfRule>
  </conditionalFormatting>
  <conditionalFormatting sqref="P11">
    <cfRule type="expression" dxfId="31941" priority="5485" stopIfTrue="1">
      <formula>OR(P11=祝色,WEEKDAY(P11)=1)</formula>
    </cfRule>
    <cfRule type="expression" dxfId="31940" priority="5486" stopIfTrue="1">
      <formula>WEEKDAY(P11)=7</formula>
    </cfRule>
  </conditionalFormatting>
  <conditionalFormatting sqref="Q11">
    <cfRule type="expression" dxfId="31939" priority="5483" stopIfTrue="1">
      <formula>OR(Q11=祝色,WEEKDAY(Q11)=1)</formula>
    </cfRule>
    <cfRule type="expression" dxfId="31938" priority="5484" stopIfTrue="1">
      <formula>WEEKDAY(Q11)=7</formula>
    </cfRule>
  </conditionalFormatting>
  <conditionalFormatting sqref="R11">
    <cfRule type="expression" dxfId="31937" priority="5481" stopIfTrue="1">
      <formula>OR(R11=祝色,WEEKDAY(R11)=1)</formula>
    </cfRule>
    <cfRule type="expression" dxfId="31936" priority="5482" stopIfTrue="1">
      <formula>WEEKDAY(R11)=7</formula>
    </cfRule>
  </conditionalFormatting>
  <conditionalFormatting sqref="L12:L13">
    <cfRule type="expression" dxfId="31935" priority="5479" stopIfTrue="1">
      <formula>OR(L12=祝色,WEEKDAY(L12)=1)</formula>
    </cfRule>
    <cfRule type="expression" dxfId="31934" priority="5480" stopIfTrue="1">
      <formula>WEEKDAY(L12)=7</formula>
    </cfRule>
  </conditionalFormatting>
  <conditionalFormatting sqref="M12:M13">
    <cfRule type="expression" dxfId="31933" priority="5477" stopIfTrue="1">
      <formula>OR(M12=祝色,WEEKDAY(M12)=1)</formula>
    </cfRule>
    <cfRule type="expression" dxfId="31932" priority="5478" stopIfTrue="1">
      <formula>WEEKDAY(M12)=7</formula>
    </cfRule>
  </conditionalFormatting>
  <conditionalFormatting sqref="D16">
    <cfRule type="expression" dxfId="31931" priority="5475" stopIfTrue="1">
      <formula>OR(D16=祝色,WEEKDAY(D16)=1)</formula>
    </cfRule>
    <cfRule type="expression" dxfId="31930" priority="5476" stopIfTrue="1">
      <formula>WEEKDAY(D16)=7</formula>
    </cfRule>
  </conditionalFormatting>
  <conditionalFormatting sqref="E16">
    <cfRule type="expression" dxfId="31929" priority="5473" stopIfTrue="1">
      <formula>OR(E16=祝色,WEEKDAY(E16)=1)</formula>
    </cfRule>
    <cfRule type="expression" dxfId="31928" priority="5474" stopIfTrue="1">
      <formula>WEEKDAY(E16)=7</formula>
    </cfRule>
  </conditionalFormatting>
  <conditionalFormatting sqref="F16">
    <cfRule type="expression" dxfId="31927" priority="5471" stopIfTrue="1">
      <formula>OR(F16=祝色,WEEKDAY(F16)=1)</formula>
    </cfRule>
    <cfRule type="expression" dxfId="31926" priority="5472" stopIfTrue="1">
      <formula>WEEKDAY(F16)=7</formula>
    </cfRule>
  </conditionalFormatting>
  <conditionalFormatting sqref="G16">
    <cfRule type="expression" dxfId="31925" priority="5469" stopIfTrue="1">
      <formula>OR(G16=祝色,WEEKDAY(G16)=1)</formula>
    </cfRule>
    <cfRule type="expression" dxfId="31924" priority="5470" stopIfTrue="1">
      <formula>WEEKDAY(G16)=7</formula>
    </cfRule>
  </conditionalFormatting>
  <conditionalFormatting sqref="H16">
    <cfRule type="expression" dxfId="31923" priority="5467" stopIfTrue="1">
      <formula>OR(H16=祝色,WEEKDAY(H16)=1)</formula>
    </cfRule>
    <cfRule type="expression" dxfId="31922" priority="5468" stopIfTrue="1">
      <formula>WEEKDAY(H16)=7</formula>
    </cfRule>
  </conditionalFormatting>
  <conditionalFormatting sqref="I16">
    <cfRule type="expression" dxfId="31921" priority="5465" stopIfTrue="1">
      <formula>OR(I16=祝色,WEEKDAY(I16)=1)</formula>
    </cfRule>
    <cfRule type="expression" dxfId="31920" priority="5466" stopIfTrue="1">
      <formula>WEEKDAY(I16)=7</formula>
    </cfRule>
  </conditionalFormatting>
  <conditionalFormatting sqref="J16">
    <cfRule type="expression" dxfId="31919" priority="5463" stopIfTrue="1">
      <formula>OR(J16=祝色,WEEKDAY(J16)=1)</formula>
    </cfRule>
    <cfRule type="expression" dxfId="31918" priority="5464" stopIfTrue="1">
      <formula>WEEKDAY(J16)=7</formula>
    </cfRule>
  </conditionalFormatting>
  <conditionalFormatting sqref="D17">
    <cfRule type="expression" dxfId="31917" priority="5461" stopIfTrue="1">
      <formula>OR(D17=祝色,WEEKDAY(D17)=1)</formula>
    </cfRule>
    <cfRule type="expression" dxfId="31916" priority="5462" stopIfTrue="1">
      <formula>WEEKDAY(D17)=7</formula>
    </cfRule>
  </conditionalFormatting>
  <conditionalFormatting sqref="E17">
    <cfRule type="expression" dxfId="31915" priority="5459" stopIfTrue="1">
      <formula>OR(E17=祝色,WEEKDAY(E17)=1)</formula>
    </cfRule>
    <cfRule type="expression" dxfId="31914" priority="5460" stopIfTrue="1">
      <formula>WEEKDAY(E17)=7</formula>
    </cfRule>
  </conditionalFormatting>
  <conditionalFormatting sqref="F17">
    <cfRule type="expression" dxfId="31913" priority="5457" stopIfTrue="1">
      <formula>OR(F17=祝色,WEEKDAY(F17)=1)</formula>
    </cfRule>
    <cfRule type="expression" dxfId="31912" priority="5458" stopIfTrue="1">
      <formula>WEEKDAY(F17)=7</formula>
    </cfRule>
  </conditionalFormatting>
  <conditionalFormatting sqref="G17">
    <cfRule type="expression" dxfId="31911" priority="5455" stopIfTrue="1">
      <formula>OR(G17=祝色,WEEKDAY(G17)=1)</formula>
    </cfRule>
    <cfRule type="expression" dxfId="31910" priority="5456" stopIfTrue="1">
      <formula>WEEKDAY(G17)=7</formula>
    </cfRule>
  </conditionalFormatting>
  <conditionalFormatting sqref="H17">
    <cfRule type="expression" dxfId="31909" priority="5453" stopIfTrue="1">
      <formula>OR(H17=祝色,WEEKDAY(H17)=1)</formula>
    </cfRule>
    <cfRule type="expression" dxfId="31908" priority="5454" stopIfTrue="1">
      <formula>WEEKDAY(H17)=7</formula>
    </cfRule>
  </conditionalFormatting>
  <conditionalFormatting sqref="I17">
    <cfRule type="expression" dxfId="31907" priority="5451" stopIfTrue="1">
      <formula>OR(I17=祝色,WEEKDAY(I17)=1)</formula>
    </cfRule>
    <cfRule type="expression" dxfId="31906" priority="5452" stopIfTrue="1">
      <formula>WEEKDAY(I17)=7</formula>
    </cfRule>
  </conditionalFormatting>
  <conditionalFormatting sqref="J17">
    <cfRule type="expression" dxfId="31905" priority="5449" stopIfTrue="1">
      <formula>OR(J17=祝色,WEEKDAY(J17)=1)</formula>
    </cfRule>
    <cfRule type="expression" dxfId="31904" priority="5450" stopIfTrue="1">
      <formula>WEEKDAY(J17)=7</formula>
    </cfRule>
  </conditionalFormatting>
  <conditionalFormatting sqref="D18">
    <cfRule type="expression" dxfId="31903" priority="5447" stopIfTrue="1">
      <formula>OR(D18=祝色,WEEKDAY(D18)=1)</formula>
    </cfRule>
    <cfRule type="expression" dxfId="31902" priority="5448" stopIfTrue="1">
      <formula>WEEKDAY(D18)=7</formula>
    </cfRule>
  </conditionalFormatting>
  <conditionalFormatting sqref="E18">
    <cfRule type="expression" dxfId="31901" priority="5445" stopIfTrue="1">
      <formula>OR(E18=祝色,WEEKDAY(E18)=1)</formula>
    </cfRule>
    <cfRule type="expression" dxfId="31900" priority="5446" stopIfTrue="1">
      <formula>WEEKDAY(E18)=7</formula>
    </cfRule>
  </conditionalFormatting>
  <conditionalFormatting sqref="F18">
    <cfRule type="expression" dxfId="31899" priority="5443" stopIfTrue="1">
      <formula>OR(F18=祝色,WEEKDAY(F18)=1)</formula>
    </cfRule>
    <cfRule type="expression" dxfId="31898" priority="5444" stopIfTrue="1">
      <formula>WEEKDAY(F18)=7</formula>
    </cfRule>
  </conditionalFormatting>
  <conditionalFormatting sqref="G18">
    <cfRule type="expression" dxfId="31897" priority="5441" stopIfTrue="1">
      <formula>OR(G18=祝色,WEEKDAY(G18)=1)</formula>
    </cfRule>
    <cfRule type="expression" dxfId="31896" priority="5442" stopIfTrue="1">
      <formula>WEEKDAY(G18)=7</formula>
    </cfRule>
  </conditionalFormatting>
  <conditionalFormatting sqref="H18">
    <cfRule type="expression" dxfId="31895" priority="5439" stopIfTrue="1">
      <formula>OR(H18=祝色,WEEKDAY(H18)=1)</formula>
    </cfRule>
    <cfRule type="expression" dxfId="31894" priority="5440" stopIfTrue="1">
      <formula>WEEKDAY(H18)=7</formula>
    </cfRule>
  </conditionalFormatting>
  <conditionalFormatting sqref="I18">
    <cfRule type="expression" dxfId="31893" priority="5437" stopIfTrue="1">
      <formula>OR(I18=祝色,WEEKDAY(I18)=1)</formula>
    </cfRule>
    <cfRule type="expression" dxfId="31892" priority="5438" stopIfTrue="1">
      <formula>WEEKDAY(I18)=7</formula>
    </cfRule>
  </conditionalFormatting>
  <conditionalFormatting sqref="J18">
    <cfRule type="expression" dxfId="31891" priority="5435" stopIfTrue="1">
      <formula>OR(J18=祝色,WEEKDAY(J18)=1)</formula>
    </cfRule>
    <cfRule type="expression" dxfId="31890" priority="5436" stopIfTrue="1">
      <formula>WEEKDAY(J18)=7</formula>
    </cfRule>
  </conditionalFormatting>
  <conditionalFormatting sqref="D19">
    <cfRule type="expression" dxfId="31889" priority="5433" stopIfTrue="1">
      <formula>OR(D19=祝色,WEEKDAY(D19)=1)</formula>
    </cfRule>
    <cfRule type="expression" dxfId="31888" priority="5434" stopIfTrue="1">
      <formula>WEEKDAY(D19)=7</formula>
    </cfRule>
  </conditionalFormatting>
  <conditionalFormatting sqref="E19">
    <cfRule type="expression" dxfId="31887" priority="5431" stopIfTrue="1">
      <formula>OR(E19=祝色,WEEKDAY(E19)=1)</formula>
    </cfRule>
    <cfRule type="expression" dxfId="31886" priority="5432" stopIfTrue="1">
      <formula>WEEKDAY(E19)=7</formula>
    </cfRule>
  </conditionalFormatting>
  <conditionalFormatting sqref="F19">
    <cfRule type="expression" dxfId="31885" priority="5429" stopIfTrue="1">
      <formula>OR(F19=祝色,WEEKDAY(F19)=1)</formula>
    </cfRule>
    <cfRule type="expression" dxfId="31884" priority="5430" stopIfTrue="1">
      <formula>WEEKDAY(F19)=7</formula>
    </cfRule>
  </conditionalFormatting>
  <conditionalFormatting sqref="G19">
    <cfRule type="expression" dxfId="31883" priority="5427" stopIfTrue="1">
      <formula>OR(G19=祝色,WEEKDAY(G19)=1)</formula>
    </cfRule>
    <cfRule type="expression" dxfId="31882" priority="5428" stopIfTrue="1">
      <formula>WEEKDAY(G19)=7</formula>
    </cfRule>
  </conditionalFormatting>
  <conditionalFormatting sqref="H19">
    <cfRule type="expression" dxfId="31881" priority="5425" stopIfTrue="1">
      <formula>OR(H19=祝色,WEEKDAY(H19)=1)</formula>
    </cfRule>
    <cfRule type="expression" dxfId="31880" priority="5426" stopIfTrue="1">
      <formula>WEEKDAY(H19)=7</formula>
    </cfRule>
  </conditionalFormatting>
  <conditionalFormatting sqref="I19">
    <cfRule type="expression" dxfId="31879" priority="5423" stopIfTrue="1">
      <formula>OR(I19=祝色,WEEKDAY(I19)=1)</formula>
    </cfRule>
    <cfRule type="expression" dxfId="31878" priority="5424" stopIfTrue="1">
      <formula>WEEKDAY(I19)=7</formula>
    </cfRule>
  </conditionalFormatting>
  <conditionalFormatting sqref="J19">
    <cfRule type="expression" dxfId="31877" priority="5421" stopIfTrue="1">
      <formula>OR(J19=祝色,WEEKDAY(J19)=1)</formula>
    </cfRule>
    <cfRule type="expression" dxfId="31876" priority="5422" stopIfTrue="1">
      <formula>WEEKDAY(J19)=7</formula>
    </cfRule>
  </conditionalFormatting>
  <conditionalFormatting sqref="D20">
    <cfRule type="expression" dxfId="31875" priority="5419" stopIfTrue="1">
      <formula>OR(D20=祝色,WEEKDAY(D20)=1)</formula>
    </cfRule>
    <cfRule type="expression" dxfId="31874" priority="5420" stopIfTrue="1">
      <formula>WEEKDAY(D20)=7</formula>
    </cfRule>
  </conditionalFormatting>
  <conditionalFormatting sqref="E20">
    <cfRule type="expression" dxfId="31873" priority="5417" stopIfTrue="1">
      <formula>OR(E20=祝色,WEEKDAY(E20)=1)</formula>
    </cfRule>
    <cfRule type="expression" dxfId="31872" priority="5418" stopIfTrue="1">
      <formula>WEEKDAY(E20)=7</formula>
    </cfRule>
  </conditionalFormatting>
  <conditionalFormatting sqref="F20">
    <cfRule type="expression" dxfId="31871" priority="5415" stopIfTrue="1">
      <formula>OR(F20=祝色,WEEKDAY(F20)=1)</formula>
    </cfRule>
    <cfRule type="expression" dxfId="31870" priority="5416" stopIfTrue="1">
      <formula>WEEKDAY(F20)=7</formula>
    </cfRule>
  </conditionalFormatting>
  <conditionalFormatting sqref="G20">
    <cfRule type="expression" dxfId="31869" priority="5413" stopIfTrue="1">
      <formula>OR(G20=祝色,WEEKDAY(G20)=1)</formula>
    </cfRule>
    <cfRule type="expression" dxfId="31868" priority="5414" stopIfTrue="1">
      <formula>WEEKDAY(G20)=7</formula>
    </cfRule>
  </conditionalFormatting>
  <conditionalFormatting sqref="H20">
    <cfRule type="expression" dxfId="31867" priority="5411" stopIfTrue="1">
      <formula>OR(H20=祝色,WEEKDAY(H20)=1)</formula>
    </cfRule>
    <cfRule type="expression" dxfId="31866" priority="5412" stopIfTrue="1">
      <formula>WEEKDAY(H20)=7</formula>
    </cfRule>
  </conditionalFormatting>
  <conditionalFormatting sqref="I20">
    <cfRule type="expression" dxfId="31865" priority="5409" stopIfTrue="1">
      <formula>OR(I20=祝色,WEEKDAY(I20)=1)</formula>
    </cfRule>
    <cfRule type="expression" dxfId="31864" priority="5410" stopIfTrue="1">
      <formula>WEEKDAY(I20)=7</formula>
    </cfRule>
  </conditionalFormatting>
  <conditionalFormatting sqref="J20">
    <cfRule type="expression" dxfId="31863" priority="5407" stopIfTrue="1">
      <formula>OR(J20=祝色,WEEKDAY(J20)=1)</formula>
    </cfRule>
    <cfRule type="expression" dxfId="31862" priority="5408" stopIfTrue="1">
      <formula>WEEKDAY(J20)=7</formula>
    </cfRule>
  </conditionalFormatting>
  <conditionalFormatting sqref="D21:D22">
    <cfRule type="expression" dxfId="31861" priority="5405" stopIfTrue="1">
      <formula>OR(D21=祝色,WEEKDAY(D21)=1)</formula>
    </cfRule>
    <cfRule type="expression" dxfId="31860" priority="5406" stopIfTrue="1">
      <formula>WEEKDAY(D21)=7</formula>
    </cfRule>
  </conditionalFormatting>
  <conditionalFormatting sqref="E21:E22">
    <cfRule type="expression" dxfId="31859" priority="5403" stopIfTrue="1">
      <formula>OR(E21=祝色,WEEKDAY(E21)=1)</formula>
    </cfRule>
    <cfRule type="expression" dxfId="31858" priority="5404" stopIfTrue="1">
      <formula>WEEKDAY(E21)=7</formula>
    </cfRule>
  </conditionalFormatting>
  <conditionalFormatting sqref="L16">
    <cfRule type="expression" dxfId="31857" priority="5401" stopIfTrue="1">
      <formula>OR(L16=祝色,WEEKDAY(L16)=1)</formula>
    </cfRule>
    <cfRule type="expression" dxfId="31856" priority="5402" stopIfTrue="1">
      <formula>WEEKDAY(L16)=7</formula>
    </cfRule>
  </conditionalFormatting>
  <conditionalFormatting sqref="M16">
    <cfRule type="expression" dxfId="31855" priority="5399" stopIfTrue="1">
      <formula>OR(M16=祝色,WEEKDAY(M16)=1)</formula>
    </cfRule>
    <cfRule type="expression" dxfId="31854" priority="5400" stopIfTrue="1">
      <formula>WEEKDAY(M16)=7</formula>
    </cfRule>
  </conditionalFormatting>
  <conditionalFormatting sqref="N16">
    <cfRule type="expression" dxfId="31853" priority="5397" stopIfTrue="1">
      <formula>OR(N16=祝色,WEEKDAY(N16)=1)</formula>
    </cfRule>
    <cfRule type="expression" dxfId="31852" priority="5398" stopIfTrue="1">
      <formula>WEEKDAY(N16)=7</formula>
    </cfRule>
  </conditionalFormatting>
  <conditionalFormatting sqref="O16">
    <cfRule type="expression" dxfId="31851" priority="5395" stopIfTrue="1">
      <formula>OR(O16=祝色,WEEKDAY(O16)=1)</formula>
    </cfRule>
    <cfRule type="expression" dxfId="31850" priority="5396" stopIfTrue="1">
      <formula>WEEKDAY(O16)=7</formula>
    </cfRule>
  </conditionalFormatting>
  <conditionalFormatting sqref="P16">
    <cfRule type="expression" dxfId="31849" priority="5393" stopIfTrue="1">
      <formula>OR(P16=祝色,WEEKDAY(P16)=1)</formula>
    </cfRule>
    <cfRule type="expression" dxfId="31848" priority="5394" stopIfTrue="1">
      <formula>WEEKDAY(P16)=7</formula>
    </cfRule>
  </conditionalFormatting>
  <conditionalFormatting sqref="Q16">
    <cfRule type="expression" dxfId="31847" priority="5391" stopIfTrue="1">
      <formula>OR(Q16=祝色,WEEKDAY(Q16)=1)</formula>
    </cfRule>
    <cfRule type="expression" dxfId="31846" priority="5392" stopIfTrue="1">
      <formula>WEEKDAY(Q16)=7</formula>
    </cfRule>
  </conditionalFormatting>
  <conditionalFormatting sqref="R16">
    <cfRule type="expression" dxfId="31845" priority="5389" stopIfTrue="1">
      <formula>OR(R16=祝色,WEEKDAY(R16)=1)</formula>
    </cfRule>
    <cfRule type="expression" dxfId="31844" priority="5390" stopIfTrue="1">
      <formula>WEEKDAY(R16)=7</formula>
    </cfRule>
  </conditionalFormatting>
  <conditionalFormatting sqref="L17">
    <cfRule type="expression" dxfId="31843" priority="5387" stopIfTrue="1">
      <formula>OR(L17=祝色,WEEKDAY(L17)=1)</formula>
    </cfRule>
    <cfRule type="expression" dxfId="31842" priority="5388" stopIfTrue="1">
      <formula>WEEKDAY(L17)=7</formula>
    </cfRule>
  </conditionalFormatting>
  <conditionalFormatting sqref="M17">
    <cfRule type="expression" dxfId="31841" priority="5385" stopIfTrue="1">
      <formula>OR(M17=祝色,WEEKDAY(M17)=1)</formula>
    </cfRule>
    <cfRule type="expression" dxfId="31840" priority="5386" stopIfTrue="1">
      <formula>WEEKDAY(M17)=7</formula>
    </cfRule>
  </conditionalFormatting>
  <conditionalFormatting sqref="N17">
    <cfRule type="expression" dxfId="31839" priority="5383" stopIfTrue="1">
      <formula>OR(N17=祝色,WEEKDAY(N17)=1)</formula>
    </cfRule>
    <cfRule type="expression" dxfId="31838" priority="5384" stopIfTrue="1">
      <formula>WEEKDAY(N17)=7</formula>
    </cfRule>
  </conditionalFormatting>
  <conditionalFormatting sqref="O17">
    <cfRule type="expression" dxfId="31837" priority="5381" stopIfTrue="1">
      <formula>OR(O17=祝色,WEEKDAY(O17)=1)</formula>
    </cfRule>
    <cfRule type="expression" dxfId="31836" priority="5382" stopIfTrue="1">
      <formula>WEEKDAY(O17)=7</formula>
    </cfRule>
  </conditionalFormatting>
  <conditionalFormatting sqref="P17">
    <cfRule type="expression" dxfId="31835" priority="5379" stopIfTrue="1">
      <formula>OR(P17=祝色,WEEKDAY(P17)=1)</formula>
    </cfRule>
    <cfRule type="expression" dxfId="31834" priority="5380" stopIfTrue="1">
      <formula>WEEKDAY(P17)=7</formula>
    </cfRule>
  </conditionalFormatting>
  <conditionalFormatting sqref="Q17">
    <cfRule type="expression" dxfId="31833" priority="5377" stopIfTrue="1">
      <formula>OR(Q17=祝色,WEEKDAY(Q17)=1)</formula>
    </cfRule>
    <cfRule type="expression" dxfId="31832" priority="5378" stopIfTrue="1">
      <formula>WEEKDAY(Q17)=7</formula>
    </cfRule>
  </conditionalFormatting>
  <conditionalFormatting sqref="R17">
    <cfRule type="expression" dxfId="31831" priority="5375" stopIfTrue="1">
      <formula>OR(R17=祝色,WEEKDAY(R17)=1)</formula>
    </cfRule>
    <cfRule type="expression" dxfId="31830" priority="5376" stopIfTrue="1">
      <formula>WEEKDAY(R17)=7</formula>
    </cfRule>
  </conditionalFormatting>
  <conditionalFormatting sqref="L18">
    <cfRule type="expression" dxfId="31829" priority="5373" stopIfTrue="1">
      <formula>OR(L18=祝色,WEEKDAY(L18)=1)</formula>
    </cfRule>
    <cfRule type="expression" dxfId="31828" priority="5374" stopIfTrue="1">
      <formula>WEEKDAY(L18)=7</formula>
    </cfRule>
  </conditionalFormatting>
  <conditionalFormatting sqref="M18">
    <cfRule type="expression" dxfId="31827" priority="5371" stopIfTrue="1">
      <formula>OR(M18=祝色,WEEKDAY(M18)=1)</formula>
    </cfRule>
    <cfRule type="expression" dxfId="31826" priority="5372" stopIfTrue="1">
      <formula>WEEKDAY(M18)=7</formula>
    </cfRule>
  </conditionalFormatting>
  <conditionalFormatting sqref="N18">
    <cfRule type="expression" dxfId="31825" priority="5369" stopIfTrue="1">
      <formula>OR(N18=祝色,WEEKDAY(N18)=1)</formula>
    </cfRule>
    <cfRule type="expression" dxfId="31824" priority="5370" stopIfTrue="1">
      <formula>WEEKDAY(N18)=7</formula>
    </cfRule>
  </conditionalFormatting>
  <conditionalFormatting sqref="O18">
    <cfRule type="expression" dxfId="31823" priority="5367" stopIfTrue="1">
      <formula>OR(O18=祝色,WEEKDAY(O18)=1)</formula>
    </cfRule>
    <cfRule type="expression" dxfId="31822" priority="5368" stopIfTrue="1">
      <formula>WEEKDAY(O18)=7</formula>
    </cfRule>
  </conditionalFormatting>
  <conditionalFormatting sqref="P18">
    <cfRule type="expression" dxfId="31821" priority="5365" stopIfTrue="1">
      <formula>OR(P18=祝色,WEEKDAY(P18)=1)</formula>
    </cfRule>
    <cfRule type="expression" dxfId="31820" priority="5366" stopIfTrue="1">
      <formula>WEEKDAY(P18)=7</formula>
    </cfRule>
  </conditionalFormatting>
  <conditionalFormatting sqref="Q18">
    <cfRule type="expression" dxfId="31819" priority="5363" stopIfTrue="1">
      <formula>OR(Q18=祝色,WEEKDAY(Q18)=1)</formula>
    </cfRule>
    <cfRule type="expression" dxfId="31818" priority="5364" stopIfTrue="1">
      <formula>WEEKDAY(Q18)=7</formula>
    </cfRule>
  </conditionalFormatting>
  <conditionalFormatting sqref="R18">
    <cfRule type="expression" dxfId="31817" priority="5361" stopIfTrue="1">
      <formula>OR(R18=祝色,WEEKDAY(R18)=1)</formula>
    </cfRule>
    <cfRule type="expression" dxfId="31816" priority="5362" stopIfTrue="1">
      <formula>WEEKDAY(R18)=7</formula>
    </cfRule>
  </conditionalFormatting>
  <conditionalFormatting sqref="L19">
    <cfRule type="expression" dxfId="31815" priority="5359" stopIfTrue="1">
      <formula>OR(L19=祝色,WEEKDAY(L19)=1)</formula>
    </cfRule>
    <cfRule type="expression" dxfId="31814" priority="5360" stopIfTrue="1">
      <formula>WEEKDAY(L19)=7</formula>
    </cfRule>
  </conditionalFormatting>
  <conditionalFormatting sqref="M19">
    <cfRule type="expression" dxfId="31813" priority="5357" stopIfTrue="1">
      <formula>OR(M19=祝色,WEEKDAY(M19)=1)</formula>
    </cfRule>
    <cfRule type="expression" dxfId="31812" priority="5358" stopIfTrue="1">
      <formula>WEEKDAY(M19)=7</formula>
    </cfRule>
  </conditionalFormatting>
  <conditionalFormatting sqref="N19">
    <cfRule type="expression" dxfId="31811" priority="5355" stopIfTrue="1">
      <formula>OR(N19=祝色,WEEKDAY(N19)=1)</formula>
    </cfRule>
    <cfRule type="expression" dxfId="31810" priority="5356" stopIfTrue="1">
      <formula>WEEKDAY(N19)=7</formula>
    </cfRule>
  </conditionalFormatting>
  <conditionalFormatting sqref="O19">
    <cfRule type="expression" dxfId="31809" priority="5353" stopIfTrue="1">
      <formula>OR(O19=祝色,WEEKDAY(O19)=1)</formula>
    </cfRule>
    <cfRule type="expression" dxfId="31808" priority="5354" stopIfTrue="1">
      <formula>WEEKDAY(O19)=7</formula>
    </cfRule>
  </conditionalFormatting>
  <conditionalFormatting sqref="P19">
    <cfRule type="expression" dxfId="31807" priority="5351" stopIfTrue="1">
      <formula>OR(P19=祝色,WEEKDAY(P19)=1)</formula>
    </cfRule>
    <cfRule type="expression" dxfId="31806" priority="5352" stopIfTrue="1">
      <formula>WEEKDAY(P19)=7</formula>
    </cfRule>
  </conditionalFormatting>
  <conditionalFormatting sqref="Q19">
    <cfRule type="expression" dxfId="31805" priority="5349" stopIfTrue="1">
      <formula>OR(Q19=祝色,WEEKDAY(Q19)=1)</formula>
    </cfRule>
    <cfRule type="expression" dxfId="31804" priority="5350" stopIfTrue="1">
      <formula>WEEKDAY(Q19)=7</formula>
    </cfRule>
  </conditionalFormatting>
  <conditionalFormatting sqref="R19">
    <cfRule type="expression" dxfId="31803" priority="5347" stopIfTrue="1">
      <formula>OR(R19=祝色,WEEKDAY(R19)=1)</formula>
    </cfRule>
    <cfRule type="expression" dxfId="31802" priority="5348" stopIfTrue="1">
      <formula>WEEKDAY(R19)=7</formula>
    </cfRule>
  </conditionalFormatting>
  <conditionalFormatting sqref="L20">
    <cfRule type="expression" dxfId="31801" priority="5345" stopIfTrue="1">
      <formula>OR(L20=祝色,WEEKDAY(L20)=1)</formula>
    </cfRule>
    <cfRule type="expression" dxfId="31800" priority="5346" stopIfTrue="1">
      <formula>WEEKDAY(L20)=7</formula>
    </cfRule>
  </conditionalFormatting>
  <conditionalFormatting sqref="M20">
    <cfRule type="expression" dxfId="31799" priority="5343" stopIfTrue="1">
      <formula>OR(M20=祝色,WEEKDAY(M20)=1)</formula>
    </cfRule>
    <cfRule type="expression" dxfId="31798" priority="5344" stopIfTrue="1">
      <formula>WEEKDAY(M20)=7</formula>
    </cfRule>
  </conditionalFormatting>
  <conditionalFormatting sqref="N20">
    <cfRule type="expression" dxfId="31797" priority="5341" stopIfTrue="1">
      <formula>OR(N20=祝色,WEEKDAY(N20)=1)</formula>
    </cfRule>
    <cfRule type="expression" dxfId="31796" priority="5342" stopIfTrue="1">
      <formula>WEEKDAY(N20)=7</formula>
    </cfRule>
  </conditionalFormatting>
  <conditionalFormatting sqref="O20">
    <cfRule type="expression" dxfId="31795" priority="5339" stopIfTrue="1">
      <formula>OR(O20=祝色,WEEKDAY(O20)=1)</formula>
    </cfRule>
    <cfRule type="expression" dxfId="31794" priority="5340" stopIfTrue="1">
      <formula>WEEKDAY(O20)=7</formula>
    </cfRule>
  </conditionalFormatting>
  <conditionalFormatting sqref="P20">
    <cfRule type="expression" dxfId="31793" priority="5337" stopIfTrue="1">
      <formula>OR(P20=祝色,WEEKDAY(P20)=1)</formula>
    </cfRule>
    <cfRule type="expression" dxfId="31792" priority="5338" stopIfTrue="1">
      <formula>WEEKDAY(P20)=7</formula>
    </cfRule>
  </conditionalFormatting>
  <conditionalFormatting sqref="Q20">
    <cfRule type="expression" dxfId="31791" priority="5335" stopIfTrue="1">
      <formula>OR(Q20=祝色,WEEKDAY(Q20)=1)</formula>
    </cfRule>
    <cfRule type="expression" dxfId="31790" priority="5336" stopIfTrue="1">
      <formula>WEEKDAY(Q20)=7</formula>
    </cfRule>
  </conditionalFormatting>
  <conditionalFormatting sqref="R20">
    <cfRule type="expression" dxfId="31789" priority="5333" stopIfTrue="1">
      <formula>OR(R20=祝色,WEEKDAY(R20)=1)</formula>
    </cfRule>
    <cfRule type="expression" dxfId="31788" priority="5334" stopIfTrue="1">
      <formula>WEEKDAY(R20)=7</formula>
    </cfRule>
  </conditionalFormatting>
  <conditionalFormatting sqref="L21:L22">
    <cfRule type="expression" dxfId="31787" priority="5331" stopIfTrue="1">
      <formula>OR(L21=祝色,WEEKDAY(L21)=1)</formula>
    </cfRule>
    <cfRule type="expression" dxfId="31786" priority="5332" stopIfTrue="1">
      <formula>WEEKDAY(L21)=7</formula>
    </cfRule>
  </conditionalFormatting>
  <conditionalFormatting sqref="M21:M22">
    <cfRule type="expression" dxfId="31785" priority="5329" stopIfTrue="1">
      <formula>OR(M21=祝色,WEEKDAY(M21)=1)</formula>
    </cfRule>
    <cfRule type="expression" dxfId="31784" priority="5330" stopIfTrue="1">
      <formula>WEEKDAY(M21)=7</formula>
    </cfRule>
  </conditionalFormatting>
  <conditionalFormatting sqref="D25">
    <cfRule type="expression" dxfId="31783" priority="5327" stopIfTrue="1">
      <formula>OR(D25=祝色,WEEKDAY(D25)=1)</formula>
    </cfRule>
    <cfRule type="expression" dxfId="31782" priority="5328" stopIfTrue="1">
      <formula>WEEKDAY(D25)=7</formula>
    </cfRule>
  </conditionalFormatting>
  <conditionalFormatting sqref="E25">
    <cfRule type="expression" dxfId="31781" priority="5325" stopIfTrue="1">
      <formula>OR(E25=祝色,WEEKDAY(E25)=1)</formula>
    </cfRule>
    <cfRule type="expression" dxfId="31780" priority="5326" stopIfTrue="1">
      <formula>WEEKDAY(E25)=7</formula>
    </cfRule>
  </conditionalFormatting>
  <conditionalFormatting sqref="F25">
    <cfRule type="expression" dxfId="31779" priority="5323" stopIfTrue="1">
      <formula>OR(F25=祝色,WEEKDAY(F25)=1)</formula>
    </cfRule>
    <cfRule type="expression" dxfId="31778" priority="5324" stopIfTrue="1">
      <formula>WEEKDAY(F25)=7</formula>
    </cfRule>
  </conditionalFormatting>
  <conditionalFormatting sqref="G25">
    <cfRule type="expression" dxfId="31777" priority="5321" stopIfTrue="1">
      <formula>OR(G25=祝色,WEEKDAY(G25)=1)</formula>
    </cfRule>
    <cfRule type="expression" dxfId="31776" priority="5322" stopIfTrue="1">
      <formula>WEEKDAY(G25)=7</formula>
    </cfRule>
  </conditionalFormatting>
  <conditionalFormatting sqref="H25">
    <cfRule type="expression" dxfId="31775" priority="5319" stopIfTrue="1">
      <formula>OR(H25=祝色,WEEKDAY(H25)=1)</formula>
    </cfRule>
    <cfRule type="expression" dxfId="31774" priority="5320" stopIfTrue="1">
      <formula>WEEKDAY(H25)=7</formula>
    </cfRule>
  </conditionalFormatting>
  <conditionalFormatting sqref="I25">
    <cfRule type="expression" dxfId="31773" priority="5317" stopIfTrue="1">
      <formula>OR(I25=祝色,WEEKDAY(I25)=1)</formula>
    </cfRule>
    <cfRule type="expression" dxfId="31772" priority="5318" stopIfTrue="1">
      <formula>WEEKDAY(I25)=7</formula>
    </cfRule>
  </conditionalFormatting>
  <conditionalFormatting sqref="J25">
    <cfRule type="expression" dxfId="31771" priority="5315" stopIfTrue="1">
      <formula>OR(J25=祝色,WEEKDAY(J25)=1)</formula>
    </cfRule>
    <cfRule type="expression" dxfId="31770" priority="5316" stopIfTrue="1">
      <formula>WEEKDAY(J25)=7</formula>
    </cfRule>
  </conditionalFormatting>
  <conditionalFormatting sqref="D26">
    <cfRule type="expression" dxfId="31769" priority="5313" stopIfTrue="1">
      <formula>OR(D26=祝色,WEEKDAY(D26)=1)</formula>
    </cfRule>
    <cfRule type="expression" dxfId="31768" priority="5314" stopIfTrue="1">
      <formula>WEEKDAY(D26)=7</formula>
    </cfRule>
  </conditionalFormatting>
  <conditionalFormatting sqref="E26">
    <cfRule type="expression" dxfId="31767" priority="5311" stopIfTrue="1">
      <formula>OR(E26=祝色,WEEKDAY(E26)=1)</formula>
    </cfRule>
    <cfRule type="expression" dxfId="31766" priority="5312" stopIfTrue="1">
      <formula>WEEKDAY(E26)=7</formula>
    </cfRule>
  </conditionalFormatting>
  <conditionalFormatting sqref="F26">
    <cfRule type="expression" dxfId="31765" priority="5309" stopIfTrue="1">
      <formula>OR(F26=祝色,WEEKDAY(F26)=1)</formula>
    </cfRule>
    <cfRule type="expression" dxfId="31764" priority="5310" stopIfTrue="1">
      <formula>WEEKDAY(F26)=7</formula>
    </cfRule>
  </conditionalFormatting>
  <conditionalFormatting sqref="G26">
    <cfRule type="expression" dxfId="31763" priority="5307" stopIfTrue="1">
      <formula>OR(G26=祝色,WEEKDAY(G26)=1)</formula>
    </cfRule>
    <cfRule type="expression" dxfId="31762" priority="5308" stopIfTrue="1">
      <formula>WEEKDAY(G26)=7</formula>
    </cfRule>
  </conditionalFormatting>
  <conditionalFormatting sqref="H26">
    <cfRule type="expression" dxfId="31761" priority="5305" stopIfTrue="1">
      <formula>OR(H26=祝色,WEEKDAY(H26)=1)</formula>
    </cfRule>
    <cfRule type="expression" dxfId="31760" priority="5306" stopIfTrue="1">
      <formula>WEEKDAY(H26)=7</formula>
    </cfRule>
  </conditionalFormatting>
  <conditionalFormatting sqref="I26">
    <cfRule type="expression" dxfId="31759" priority="5303" stopIfTrue="1">
      <formula>OR(I26=祝色,WEEKDAY(I26)=1)</formula>
    </cfRule>
    <cfRule type="expression" dxfId="31758" priority="5304" stopIfTrue="1">
      <formula>WEEKDAY(I26)=7</formula>
    </cfRule>
  </conditionalFormatting>
  <conditionalFormatting sqref="J26">
    <cfRule type="expression" dxfId="31757" priority="5301" stopIfTrue="1">
      <formula>OR(J26=祝色,WEEKDAY(J26)=1)</formula>
    </cfRule>
    <cfRule type="expression" dxfId="31756" priority="5302" stopIfTrue="1">
      <formula>WEEKDAY(J26)=7</formula>
    </cfRule>
  </conditionalFormatting>
  <conditionalFormatting sqref="D27">
    <cfRule type="expression" dxfId="31755" priority="5299" stopIfTrue="1">
      <formula>OR(D27=祝色,WEEKDAY(D27)=1)</formula>
    </cfRule>
    <cfRule type="expression" dxfId="31754" priority="5300" stopIfTrue="1">
      <formula>WEEKDAY(D27)=7</formula>
    </cfRule>
  </conditionalFormatting>
  <conditionalFormatting sqref="E27">
    <cfRule type="expression" dxfId="31753" priority="5297" stopIfTrue="1">
      <formula>OR(E27=祝色,WEEKDAY(E27)=1)</formula>
    </cfRule>
    <cfRule type="expression" dxfId="31752" priority="5298" stopIfTrue="1">
      <formula>WEEKDAY(E27)=7</formula>
    </cfRule>
  </conditionalFormatting>
  <conditionalFormatting sqref="F27">
    <cfRule type="expression" dxfId="31751" priority="5295" stopIfTrue="1">
      <formula>OR(F27=祝色,WEEKDAY(F27)=1)</formula>
    </cfRule>
    <cfRule type="expression" dxfId="31750" priority="5296" stopIfTrue="1">
      <formula>WEEKDAY(F27)=7</formula>
    </cfRule>
  </conditionalFormatting>
  <conditionalFormatting sqref="G27">
    <cfRule type="expression" dxfId="31749" priority="5293" stopIfTrue="1">
      <formula>OR(G27=祝色,WEEKDAY(G27)=1)</formula>
    </cfRule>
    <cfRule type="expression" dxfId="31748" priority="5294" stopIfTrue="1">
      <formula>WEEKDAY(G27)=7</formula>
    </cfRule>
  </conditionalFormatting>
  <conditionalFormatting sqref="H27">
    <cfRule type="expression" dxfId="31747" priority="5291" stopIfTrue="1">
      <formula>OR(H27=祝色,WEEKDAY(H27)=1)</formula>
    </cfRule>
    <cfRule type="expression" dxfId="31746" priority="5292" stopIfTrue="1">
      <formula>WEEKDAY(H27)=7</formula>
    </cfRule>
  </conditionalFormatting>
  <conditionalFormatting sqref="I27">
    <cfRule type="expression" dxfId="31745" priority="5289" stopIfTrue="1">
      <formula>OR(I27=祝色,WEEKDAY(I27)=1)</formula>
    </cfRule>
    <cfRule type="expression" dxfId="31744" priority="5290" stopIfTrue="1">
      <formula>WEEKDAY(I27)=7</formula>
    </cfRule>
  </conditionalFormatting>
  <conditionalFormatting sqref="J27">
    <cfRule type="expression" dxfId="31743" priority="5287" stopIfTrue="1">
      <formula>OR(J27=祝色,WEEKDAY(J27)=1)</formula>
    </cfRule>
    <cfRule type="expression" dxfId="31742" priority="5288" stopIfTrue="1">
      <formula>WEEKDAY(J27)=7</formula>
    </cfRule>
  </conditionalFormatting>
  <conditionalFormatting sqref="D28">
    <cfRule type="expression" dxfId="31741" priority="5285" stopIfTrue="1">
      <formula>OR(D28=祝色,WEEKDAY(D28)=1)</formula>
    </cfRule>
    <cfRule type="expression" dxfId="31740" priority="5286" stopIfTrue="1">
      <formula>WEEKDAY(D28)=7</formula>
    </cfRule>
  </conditionalFormatting>
  <conditionalFormatting sqref="E28">
    <cfRule type="expression" dxfId="31739" priority="5283" stopIfTrue="1">
      <formula>OR(E28=祝色,WEEKDAY(E28)=1)</formula>
    </cfRule>
    <cfRule type="expression" dxfId="31738" priority="5284" stopIfTrue="1">
      <formula>WEEKDAY(E28)=7</formula>
    </cfRule>
  </conditionalFormatting>
  <conditionalFormatting sqref="F28">
    <cfRule type="expression" dxfId="31737" priority="5281" stopIfTrue="1">
      <formula>OR(F28=祝色,WEEKDAY(F28)=1)</formula>
    </cfRule>
    <cfRule type="expression" dxfId="31736" priority="5282" stopIfTrue="1">
      <formula>WEEKDAY(F28)=7</formula>
    </cfRule>
  </conditionalFormatting>
  <conditionalFormatting sqref="G28">
    <cfRule type="expression" dxfId="31735" priority="5279" stopIfTrue="1">
      <formula>OR(G28=祝色,WEEKDAY(G28)=1)</formula>
    </cfRule>
    <cfRule type="expression" dxfId="31734" priority="5280" stopIfTrue="1">
      <formula>WEEKDAY(G28)=7</formula>
    </cfRule>
  </conditionalFormatting>
  <conditionalFormatting sqref="H28">
    <cfRule type="expression" dxfId="31733" priority="5277" stopIfTrue="1">
      <formula>OR(H28=祝色,WEEKDAY(H28)=1)</formula>
    </cfRule>
    <cfRule type="expression" dxfId="31732" priority="5278" stopIfTrue="1">
      <formula>WEEKDAY(H28)=7</formula>
    </cfRule>
  </conditionalFormatting>
  <conditionalFormatting sqref="I28">
    <cfRule type="expression" dxfId="31731" priority="5275" stopIfTrue="1">
      <formula>OR(I28=祝色,WEEKDAY(I28)=1)</formula>
    </cfRule>
    <cfRule type="expression" dxfId="31730" priority="5276" stopIfTrue="1">
      <formula>WEEKDAY(I28)=7</formula>
    </cfRule>
  </conditionalFormatting>
  <conditionalFormatting sqref="J28">
    <cfRule type="expression" dxfId="31729" priority="5273" stopIfTrue="1">
      <formula>OR(J28=祝色,WEEKDAY(J28)=1)</formula>
    </cfRule>
    <cfRule type="expression" dxfId="31728" priority="5274" stopIfTrue="1">
      <formula>WEEKDAY(J28)=7</formula>
    </cfRule>
  </conditionalFormatting>
  <conditionalFormatting sqref="D29">
    <cfRule type="expression" dxfId="31727" priority="5271" stopIfTrue="1">
      <formula>OR(D29=祝色,WEEKDAY(D29)=1)</formula>
    </cfRule>
    <cfRule type="expression" dxfId="31726" priority="5272" stopIfTrue="1">
      <formula>WEEKDAY(D29)=7</formula>
    </cfRule>
  </conditionalFormatting>
  <conditionalFormatting sqref="E29">
    <cfRule type="expression" dxfId="31725" priority="5269" stopIfTrue="1">
      <formula>OR(E29=祝色,WEEKDAY(E29)=1)</formula>
    </cfRule>
    <cfRule type="expression" dxfId="31724" priority="5270" stopIfTrue="1">
      <formula>WEEKDAY(E29)=7</formula>
    </cfRule>
  </conditionalFormatting>
  <conditionalFormatting sqref="F29">
    <cfRule type="expression" dxfId="31723" priority="5267" stopIfTrue="1">
      <formula>OR(F29=祝色,WEEKDAY(F29)=1)</formula>
    </cfRule>
    <cfRule type="expression" dxfId="31722" priority="5268" stopIfTrue="1">
      <formula>WEEKDAY(F29)=7</formula>
    </cfRule>
  </conditionalFormatting>
  <conditionalFormatting sqref="G29">
    <cfRule type="expression" dxfId="31721" priority="5265" stopIfTrue="1">
      <formula>OR(G29=祝色,WEEKDAY(G29)=1)</formula>
    </cfRule>
    <cfRule type="expression" dxfId="31720" priority="5266" stopIfTrue="1">
      <formula>WEEKDAY(G29)=7</formula>
    </cfRule>
  </conditionalFormatting>
  <conditionalFormatting sqref="H29">
    <cfRule type="expression" dxfId="31719" priority="5263" stopIfTrue="1">
      <formula>OR(H29=祝色,WEEKDAY(H29)=1)</formula>
    </cfRule>
    <cfRule type="expression" dxfId="31718" priority="5264" stopIfTrue="1">
      <formula>WEEKDAY(H29)=7</formula>
    </cfRule>
  </conditionalFormatting>
  <conditionalFormatting sqref="I29">
    <cfRule type="expression" dxfId="31717" priority="5261" stopIfTrue="1">
      <formula>OR(I29=祝色,WEEKDAY(I29)=1)</formula>
    </cfRule>
    <cfRule type="expression" dxfId="31716" priority="5262" stopIfTrue="1">
      <formula>WEEKDAY(I29)=7</formula>
    </cfRule>
  </conditionalFormatting>
  <conditionalFormatting sqref="J29">
    <cfRule type="expression" dxfId="31715" priority="5259" stopIfTrue="1">
      <formula>OR(J29=祝色,WEEKDAY(J29)=1)</formula>
    </cfRule>
    <cfRule type="expression" dxfId="31714" priority="5260" stopIfTrue="1">
      <formula>WEEKDAY(J29)=7</formula>
    </cfRule>
  </conditionalFormatting>
  <conditionalFormatting sqref="D30:D31">
    <cfRule type="expression" dxfId="31713" priority="5257" stopIfTrue="1">
      <formula>OR(D30=祝色,WEEKDAY(D30)=1)</formula>
    </cfRule>
    <cfRule type="expression" dxfId="31712" priority="5258" stopIfTrue="1">
      <formula>WEEKDAY(D30)=7</formula>
    </cfRule>
  </conditionalFormatting>
  <conditionalFormatting sqref="E30:E31">
    <cfRule type="expression" dxfId="31711" priority="5255" stopIfTrue="1">
      <formula>OR(E30=祝色,WEEKDAY(E30)=1)</formula>
    </cfRule>
    <cfRule type="expression" dxfId="31710" priority="5256" stopIfTrue="1">
      <formula>WEEKDAY(E30)=7</formula>
    </cfRule>
  </conditionalFormatting>
  <conditionalFormatting sqref="L25">
    <cfRule type="expression" dxfId="31709" priority="5253" stopIfTrue="1">
      <formula>OR(L25=祝色,WEEKDAY(L25)=1)</formula>
    </cfRule>
    <cfRule type="expression" dxfId="31708" priority="5254" stopIfTrue="1">
      <formula>WEEKDAY(L25)=7</formula>
    </cfRule>
  </conditionalFormatting>
  <conditionalFormatting sqref="M25">
    <cfRule type="expression" dxfId="31707" priority="5251" stopIfTrue="1">
      <formula>OR(M25=祝色,WEEKDAY(M25)=1)</formula>
    </cfRule>
    <cfRule type="expression" dxfId="31706" priority="5252" stopIfTrue="1">
      <formula>WEEKDAY(M25)=7</formula>
    </cfRule>
  </conditionalFormatting>
  <conditionalFormatting sqref="N25">
    <cfRule type="expression" dxfId="31705" priority="5249" stopIfTrue="1">
      <formula>OR(N25=祝色,WEEKDAY(N25)=1)</formula>
    </cfRule>
    <cfRule type="expression" dxfId="31704" priority="5250" stopIfTrue="1">
      <formula>WEEKDAY(N25)=7</formula>
    </cfRule>
  </conditionalFormatting>
  <conditionalFormatting sqref="O25">
    <cfRule type="expression" dxfId="31703" priority="5247" stopIfTrue="1">
      <formula>OR(O25=祝色,WEEKDAY(O25)=1)</formula>
    </cfRule>
    <cfRule type="expression" dxfId="31702" priority="5248" stopIfTrue="1">
      <formula>WEEKDAY(O25)=7</formula>
    </cfRule>
  </conditionalFormatting>
  <conditionalFormatting sqref="P25">
    <cfRule type="expression" dxfId="31701" priority="5245" stopIfTrue="1">
      <formula>OR(P25=祝色,WEEKDAY(P25)=1)</formula>
    </cfRule>
    <cfRule type="expression" dxfId="31700" priority="5246" stopIfTrue="1">
      <formula>WEEKDAY(P25)=7</formula>
    </cfRule>
  </conditionalFormatting>
  <conditionalFormatting sqref="Q25">
    <cfRule type="expression" dxfId="31699" priority="5243" stopIfTrue="1">
      <formula>OR(Q25=祝色,WEEKDAY(Q25)=1)</formula>
    </cfRule>
    <cfRule type="expression" dxfId="31698" priority="5244" stopIfTrue="1">
      <formula>WEEKDAY(Q25)=7</formula>
    </cfRule>
  </conditionalFormatting>
  <conditionalFormatting sqref="R25">
    <cfRule type="expression" dxfId="31697" priority="5241" stopIfTrue="1">
      <formula>OR(R25=祝色,WEEKDAY(R25)=1)</formula>
    </cfRule>
    <cfRule type="expression" dxfId="31696" priority="5242" stopIfTrue="1">
      <formula>WEEKDAY(R25)=7</formula>
    </cfRule>
  </conditionalFormatting>
  <conditionalFormatting sqref="L26">
    <cfRule type="expression" dxfId="31695" priority="5239" stopIfTrue="1">
      <formula>OR(L26=祝色,WEEKDAY(L26)=1)</formula>
    </cfRule>
    <cfRule type="expression" dxfId="31694" priority="5240" stopIfTrue="1">
      <formula>WEEKDAY(L26)=7</formula>
    </cfRule>
  </conditionalFormatting>
  <conditionalFormatting sqref="M26">
    <cfRule type="expression" dxfId="31693" priority="5237" stopIfTrue="1">
      <formula>OR(M26=祝色,WEEKDAY(M26)=1)</formula>
    </cfRule>
    <cfRule type="expression" dxfId="31692" priority="5238" stopIfTrue="1">
      <formula>WEEKDAY(M26)=7</formula>
    </cfRule>
  </conditionalFormatting>
  <conditionalFormatting sqref="N26">
    <cfRule type="expression" dxfId="31691" priority="5235" stopIfTrue="1">
      <formula>OR(N26=祝色,WEEKDAY(N26)=1)</formula>
    </cfRule>
    <cfRule type="expression" dxfId="31690" priority="5236" stopIfTrue="1">
      <formula>WEEKDAY(N26)=7</formula>
    </cfRule>
  </conditionalFormatting>
  <conditionalFormatting sqref="O26">
    <cfRule type="expression" dxfId="31689" priority="5233" stopIfTrue="1">
      <formula>OR(O26=祝色,WEEKDAY(O26)=1)</formula>
    </cfRule>
    <cfRule type="expression" dxfId="31688" priority="5234" stopIfTrue="1">
      <formula>WEEKDAY(O26)=7</formula>
    </cfRule>
  </conditionalFormatting>
  <conditionalFormatting sqref="P26">
    <cfRule type="expression" dxfId="31687" priority="5231" stopIfTrue="1">
      <formula>OR(P26=祝色,WEEKDAY(P26)=1)</formula>
    </cfRule>
    <cfRule type="expression" dxfId="31686" priority="5232" stopIfTrue="1">
      <formula>WEEKDAY(P26)=7</formula>
    </cfRule>
  </conditionalFormatting>
  <conditionalFormatting sqref="Q26">
    <cfRule type="expression" dxfId="31685" priority="5229" stopIfTrue="1">
      <formula>OR(Q26=祝色,WEEKDAY(Q26)=1)</formula>
    </cfRule>
    <cfRule type="expression" dxfId="31684" priority="5230" stopIfTrue="1">
      <formula>WEEKDAY(Q26)=7</formula>
    </cfRule>
  </conditionalFormatting>
  <conditionalFormatting sqref="R26">
    <cfRule type="expression" dxfId="31683" priority="5227" stopIfTrue="1">
      <formula>OR(R26=祝色,WEEKDAY(R26)=1)</formula>
    </cfRule>
    <cfRule type="expression" dxfId="31682" priority="5228" stopIfTrue="1">
      <formula>WEEKDAY(R26)=7</formula>
    </cfRule>
  </conditionalFormatting>
  <conditionalFormatting sqref="L27">
    <cfRule type="expression" dxfId="31681" priority="5225" stopIfTrue="1">
      <formula>OR(L27=祝色,WEEKDAY(L27)=1)</formula>
    </cfRule>
    <cfRule type="expression" dxfId="31680" priority="5226" stopIfTrue="1">
      <formula>WEEKDAY(L27)=7</formula>
    </cfRule>
  </conditionalFormatting>
  <conditionalFormatting sqref="M27">
    <cfRule type="expression" dxfId="31679" priority="5223" stopIfTrue="1">
      <formula>OR(M27=祝色,WEEKDAY(M27)=1)</formula>
    </cfRule>
    <cfRule type="expression" dxfId="31678" priority="5224" stopIfTrue="1">
      <formula>WEEKDAY(M27)=7</formula>
    </cfRule>
  </conditionalFormatting>
  <conditionalFormatting sqref="N27">
    <cfRule type="expression" dxfId="31677" priority="5221" stopIfTrue="1">
      <formula>OR(N27=祝色,WEEKDAY(N27)=1)</formula>
    </cfRule>
    <cfRule type="expression" dxfId="31676" priority="5222" stopIfTrue="1">
      <formula>WEEKDAY(N27)=7</formula>
    </cfRule>
  </conditionalFormatting>
  <conditionalFormatting sqref="O27">
    <cfRule type="expression" dxfId="31675" priority="5219" stopIfTrue="1">
      <formula>OR(O27=祝色,WEEKDAY(O27)=1)</formula>
    </cfRule>
    <cfRule type="expression" dxfId="31674" priority="5220" stopIfTrue="1">
      <formula>WEEKDAY(O27)=7</formula>
    </cfRule>
  </conditionalFormatting>
  <conditionalFormatting sqref="P27">
    <cfRule type="expression" dxfId="31673" priority="5217" stopIfTrue="1">
      <formula>OR(P27=祝色,WEEKDAY(P27)=1)</formula>
    </cfRule>
    <cfRule type="expression" dxfId="31672" priority="5218" stopIfTrue="1">
      <formula>WEEKDAY(P27)=7</formula>
    </cfRule>
  </conditionalFormatting>
  <conditionalFormatting sqref="Q27">
    <cfRule type="expression" dxfId="31671" priority="5215" stopIfTrue="1">
      <formula>OR(Q27=祝色,WEEKDAY(Q27)=1)</formula>
    </cfRule>
    <cfRule type="expression" dxfId="31670" priority="5216" stopIfTrue="1">
      <formula>WEEKDAY(Q27)=7</formula>
    </cfRule>
  </conditionalFormatting>
  <conditionalFormatting sqref="R27">
    <cfRule type="expression" dxfId="31669" priority="5213" stopIfTrue="1">
      <formula>OR(R27=祝色,WEEKDAY(R27)=1)</formula>
    </cfRule>
    <cfRule type="expression" dxfId="31668" priority="5214" stopIfTrue="1">
      <formula>WEEKDAY(R27)=7</formula>
    </cfRule>
  </conditionalFormatting>
  <conditionalFormatting sqref="L28">
    <cfRule type="expression" dxfId="31667" priority="5211" stopIfTrue="1">
      <formula>OR(L28=祝色,WEEKDAY(L28)=1)</formula>
    </cfRule>
    <cfRule type="expression" dxfId="31666" priority="5212" stopIfTrue="1">
      <formula>WEEKDAY(L28)=7</formula>
    </cfRule>
  </conditionalFormatting>
  <conditionalFormatting sqref="M28">
    <cfRule type="expression" dxfId="31665" priority="5209" stopIfTrue="1">
      <formula>OR(M28=祝色,WEEKDAY(M28)=1)</formula>
    </cfRule>
    <cfRule type="expression" dxfId="31664" priority="5210" stopIfTrue="1">
      <formula>WEEKDAY(M28)=7</formula>
    </cfRule>
  </conditionalFormatting>
  <conditionalFormatting sqref="N28">
    <cfRule type="expression" dxfId="31663" priority="5207" stopIfTrue="1">
      <formula>OR(N28=祝色,WEEKDAY(N28)=1)</formula>
    </cfRule>
    <cfRule type="expression" dxfId="31662" priority="5208" stopIfTrue="1">
      <formula>WEEKDAY(N28)=7</formula>
    </cfRule>
  </conditionalFormatting>
  <conditionalFormatting sqref="O28">
    <cfRule type="expression" dxfId="31661" priority="5205" stopIfTrue="1">
      <formula>OR(O28=祝色,WEEKDAY(O28)=1)</formula>
    </cfRule>
    <cfRule type="expression" dxfId="31660" priority="5206" stopIfTrue="1">
      <formula>WEEKDAY(O28)=7</formula>
    </cfRule>
  </conditionalFormatting>
  <conditionalFormatting sqref="P28">
    <cfRule type="expression" dxfId="31659" priority="5203" stopIfTrue="1">
      <formula>OR(P28=祝色,WEEKDAY(P28)=1)</formula>
    </cfRule>
    <cfRule type="expression" dxfId="31658" priority="5204" stopIfTrue="1">
      <formula>WEEKDAY(P28)=7</formula>
    </cfRule>
  </conditionalFormatting>
  <conditionalFormatting sqref="Q28">
    <cfRule type="expression" dxfId="31657" priority="5201" stopIfTrue="1">
      <formula>OR(Q28=祝色,WEEKDAY(Q28)=1)</formula>
    </cfRule>
    <cfRule type="expression" dxfId="31656" priority="5202" stopIfTrue="1">
      <formula>WEEKDAY(Q28)=7</formula>
    </cfRule>
  </conditionalFormatting>
  <conditionalFormatting sqref="R28">
    <cfRule type="expression" dxfId="31655" priority="5199" stopIfTrue="1">
      <formula>OR(R28=祝色,WEEKDAY(R28)=1)</formula>
    </cfRule>
    <cfRule type="expression" dxfId="31654" priority="5200" stopIfTrue="1">
      <formula>WEEKDAY(R28)=7</formula>
    </cfRule>
  </conditionalFormatting>
  <conditionalFormatting sqref="L29">
    <cfRule type="expression" dxfId="31653" priority="5197" stopIfTrue="1">
      <formula>OR(L29=祝色,WEEKDAY(L29)=1)</formula>
    </cfRule>
    <cfRule type="expression" dxfId="31652" priority="5198" stopIfTrue="1">
      <formula>WEEKDAY(L29)=7</formula>
    </cfRule>
  </conditionalFormatting>
  <conditionalFormatting sqref="M29">
    <cfRule type="expression" dxfId="31651" priority="5195" stopIfTrue="1">
      <formula>OR(M29=祝色,WEEKDAY(M29)=1)</formula>
    </cfRule>
    <cfRule type="expression" dxfId="31650" priority="5196" stopIfTrue="1">
      <formula>WEEKDAY(M29)=7</formula>
    </cfRule>
  </conditionalFormatting>
  <conditionalFormatting sqref="N29">
    <cfRule type="expression" dxfId="31649" priority="5193" stopIfTrue="1">
      <formula>OR(N29=祝色,WEEKDAY(N29)=1)</formula>
    </cfRule>
    <cfRule type="expression" dxfId="31648" priority="5194" stopIfTrue="1">
      <formula>WEEKDAY(N29)=7</formula>
    </cfRule>
  </conditionalFormatting>
  <conditionalFormatting sqref="O29">
    <cfRule type="expression" dxfId="31647" priority="5191" stopIfTrue="1">
      <formula>OR(O29=祝色,WEEKDAY(O29)=1)</formula>
    </cfRule>
    <cfRule type="expression" dxfId="31646" priority="5192" stopIfTrue="1">
      <formula>WEEKDAY(O29)=7</formula>
    </cfRule>
  </conditionalFormatting>
  <conditionalFormatting sqref="P29">
    <cfRule type="expression" dxfId="31645" priority="5189" stopIfTrue="1">
      <formula>OR(P29=祝色,WEEKDAY(P29)=1)</formula>
    </cfRule>
    <cfRule type="expression" dxfId="31644" priority="5190" stopIfTrue="1">
      <formula>WEEKDAY(P29)=7</formula>
    </cfRule>
  </conditionalFormatting>
  <conditionalFormatting sqref="Q29">
    <cfRule type="expression" dxfId="31643" priority="5187" stopIfTrue="1">
      <formula>OR(Q29=祝色,WEEKDAY(Q29)=1)</formula>
    </cfRule>
    <cfRule type="expression" dxfId="31642" priority="5188" stopIfTrue="1">
      <formula>WEEKDAY(Q29)=7</formula>
    </cfRule>
  </conditionalFormatting>
  <conditionalFormatting sqref="R29">
    <cfRule type="expression" dxfId="31641" priority="5185" stopIfTrue="1">
      <formula>OR(R29=祝色,WEEKDAY(R29)=1)</formula>
    </cfRule>
    <cfRule type="expression" dxfId="31640" priority="5186" stopIfTrue="1">
      <formula>WEEKDAY(R29)=7</formula>
    </cfRule>
  </conditionalFormatting>
  <conditionalFormatting sqref="L30:L31">
    <cfRule type="expression" dxfId="31639" priority="5183" stopIfTrue="1">
      <formula>OR(L30=祝色,WEEKDAY(L30)=1)</formula>
    </cfRule>
    <cfRule type="expression" dxfId="31638" priority="5184" stopIfTrue="1">
      <formula>WEEKDAY(L30)=7</formula>
    </cfRule>
  </conditionalFormatting>
  <conditionalFormatting sqref="M30:M31">
    <cfRule type="expression" dxfId="31637" priority="5181" stopIfTrue="1">
      <formula>OR(M30=祝色,WEEKDAY(M30)=1)</formula>
    </cfRule>
    <cfRule type="expression" dxfId="31636" priority="5182" stopIfTrue="1">
      <formula>WEEKDAY(M30)=7</formula>
    </cfRule>
  </conditionalFormatting>
  <conditionalFormatting sqref="D34">
    <cfRule type="expression" dxfId="31635" priority="5179" stopIfTrue="1">
      <formula>OR(D34=祝色,WEEKDAY(D34)=1)</formula>
    </cfRule>
    <cfRule type="expression" dxfId="31634" priority="5180" stopIfTrue="1">
      <formula>WEEKDAY(D34)=7</formula>
    </cfRule>
  </conditionalFormatting>
  <conditionalFormatting sqref="E34">
    <cfRule type="expression" dxfId="31633" priority="5177" stopIfTrue="1">
      <formula>OR(E34=祝色,WEEKDAY(E34)=1)</formula>
    </cfRule>
    <cfRule type="expression" dxfId="31632" priority="5178" stopIfTrue="1">
      <formula>WEEKDAY(E34)=7</formula>
    </cfRule>
  </conditionalFormatting>
  <conditionalFormatting sqref="F34">
    <cfRule type="expression" dxfId="31631" priority="5175" stopIfTrue="1">
      <formula>OR(F34=祝色,WEEKDAY(F34)=1)</formula>
    </cfRule>
    <cfRule type="expression" dxfId="31630" priority="5176" stopIfTrue="1">
      <formula>WEEKDAY(F34)=7</formula>
    </cfRule>
  </conditionalFormatting>
  <conditionalFormatting sqref="G34">
    <cfRule type="expression" dxfId="31629" priority="5173" stopIfTrue="1">
      <formula>OR(G34=祝色,WEEKDAY(G34)=1)</formula>
    </cfRule>
    <cfRule type="expression" dxfId="31628" priority="5174" stopIfTrue="1">
      <formula>WEEKDAY(G34)=7</formula>
    </cfRule>
  </conditionalFormatting>
  <conditionalFormatting sqref="H34">
    <cfRule type="expression" dxfId="31627" priority="5171" stopIfTrue="1">
      <formula>OR(H34=祝色,WEEKDAY(H34)=1)</formula>
    </cfRule>
    <cfRule type="expression" dxfId="31626" priority="5172" stopIfTrue="1">
      <formula>WEEKDAY(H34)=7</formula>
    </cfRule>
  </conditionalFormatting>
  <conditionalFormatting sqref="I34">
    <cfRule type="expression" dxfId="31625" priority="5169" stopIfTrue="1">
      <formula>OR(I34=祝色,WEEKDAY(I34)=1)</formula>
    </cfRule>
    <cfRule type="expression" dxfId="31624" priority="5170" stopIfTrue="1">
      <formula>WEEKDAY(I34)=7</formula>
    </cfRule>
  </conditionalFormatting>
  <conditionalFormatting sqref="J34">
    <cfRule type="expression" dxfId="31623" priority="5167" stopIfTrue="1">
      <formula>OR(J34=祝色,WEEKDAY(J34)=1)</formula>
    </cfRule>
    <cfRule type="expression" dxfId="31622" priority="5168" stopIfTrue="1">
      <formula>WEEKDAY(J34)=7</formula>
    </cfRule>
  </conditionalFormatting>
  <conditionalFormatting sqref="D35">
    <cfRule type="expression" dxfId="31621" priority="5165" stopIfTrue="1">
      <formula>OR(D35=祝色,WEEKDAY(D35)=1)</formula>
    </cfRule>
    <cfRule type="expression" dxfId="31620" priority="5166" stopIfTrue="1">
      <formula>WEEKDAY(D35)=7</formula>
    </cfRule>
  </conditionalFormatting>
  <conditionalFormatting sqref="E35">
    <cfRule type="expression" dxfId="31619" priority="5163" stopIfTrue="1">
      <formula>OR(E35=祝色,WEEKDAY(E35)=1)</formula>
    </cfRule>
    <cfRule type="expression" dxfId="31618" priority="5164" stopIfTrue="1">
      <formula>WEEKDAY(E35)=7</formula>
    </cfRule>
  </conditionalFormatting>
  <conditionalFormatting sqref="F35">
    <cfRule type="expression" dxfId="31617" priority="5161" stopIfTrue="1">
      <formula>OR(F35=祝色,WEEKDAY(F35)=1)</formula>
    </cfRule>
    <cfRule type="expression" dxfId="31616" priority="5162" stopIfTrue="1">
      <formula>WEEKDAY(F35)=7</formula>
    </cfRule>
  </conditionalFormatting>
  <conditionalFormatting sqref="G35">
    <cfRule type="expression" dxfId="31615" priority="5159" stopIfTrue="1">
      <formula>OR(G35=祝色,WEEKDAY(G35)=1)</formula>
    </cfRule>
    <cfRule type="expression" dxfId="31614" priority="5160" stopIfTrue="1">
      <formula>WEEKDAY(G35)=7</formula>
    </cfRule>
  </conditionalFormatting>
  <conditionalFormatting sqref="H35">
    <cfRule type="expression" dxfId="31613" priority="5157" stopIfTrue="1">
      <formula>OR(H35=祝色,WEEKDAY(H35)=1)</formula>
    </cfRule>
    <cfRule type="expression" dxfId="31612" priority="5158" stopIfTrue="1">
      <formula>WEEKDAY(H35)=7</formula>
    </cfRule>
  </conditionalFormatting>
  <conditionalFormatting sqref="I35">
    <cfRule type="expression" dxfId="31611" priority="5155" stopIfTrue="1">
      <formula>OR(I35=祝色,WEEKDAY(I35)=1)</formula>
    </cfRule>
    <cfRule type="expression" dxfId="31610" priority="5156" stopIfTrue="1">
      <formula>WEEKDAY(I35)=7</formula>
    </cfRule>
  </conditionalFormatting>
  <conditionalFormatting sqref="J35">
    <cfRule type="expression" dxfId="31609" priority="5153" stopIfTrue="1">
      <formula>OR(J35=祝色,WEEKDAY(J35)=1)</formula>
    </cfRule>
    <cfRule type="expression" dxfId="31608" priority="5154" stopIfTrue="1">
      <formula>WEEKDAY(J35)=7</formula>
    </cfRule>
  </conditionalFormatting>
  <conditionalFormatting sqref="D36">
    <cfRule type="expression" dxfId="31607" priority="5151" stopIfTrue="1">
      <formula>OR(D36=祝色,WEEKDAY(D36)=1)</formula>
    </cfRule>
    <cfRule type="expression" dxfId="31606" priority="5152" stopIfTrue="1">
      <formula>WEEKDAY(D36)=7</formula>
    </cfRule>
  </conditionalFormatting>
  <conditionalFormatting sqref="E36">
    <cfRule type="expression" dxfId="31605" priority="5149" stopIfTrue="1">
      <formula>OR(E36=祝色,WEEKDAY(E36)=1)</formula>
    </cfRule>
    <cfRule type="expression" dxfId="31604" priority="5150" stopIfTrue="1">
      <formula>WEEKDAY(E36)=7</formula>
    </cfRule>
  </conditionalFormatting>
  <conditionalFormatting sqref="F36">
    <cfRule type="expression" dxfId="31603" priority="5147" stopIfTrue="1">
      <formula>OR(F36=祝色,WEEKDAY(F36)=1)</formula>
    </cfRule>
    <cfRule type="expression" dxfId="31602" priority="5148" stopIfTrue="1">
      <formula>WEEKDAY(F36)=7</formula>
    </cfRule>
  </conditionalFormatting>
  <conditionalFormatting sqref="G36">
    <cfRule type="expression" dxfId="31601" priority="5145" stopIfTrue="1">
      <formula>OR(G36=祝色,WEEKDAY(G36)=1)</formula>
    </cfRule>
    <cfRule type="expression" dxfId="31600" priority="5146" stopIfTrue="1">
      <formula>WEEKDAY(G36)=7</formula>
    </cfRule>
  </conditionalFormatting>
  <conditionalFormatting sqref="H36">
    <cfRule type="expression" dxfId="31599" priority="5143" stopIfTrue="1">
      <formula>OR(H36=祝色,WEEKDAY(H36)=1)</formula>
    </cfRule>
    <cfRule type="expression" dxfId="31598" priority="5144" stopIfTrue="1">
      <formula>WEEKDAY(H36)=7</formula>
    </cfRule>
  </conditionalFormatting>
  <conditionalFormatting sqref="I36">
    <cfRule type="expression" dxfId="31597" priority="5141" stopIfTrue="1">
      <formula>OR(I36=祝色,WEEKDAY(I36)=1)</formula>
    </cfRule>
    <cfRule type="expression" dxfId="31596" priority="5142" stopIfTrue="1">
      <formula>WEEKDAY(I36)=7</formula>
    </cfRule>
  </conditionalFormatting>
  <conditionalFormatting sqref="J36">
    <cfRule type="expression" dxfId="31595" priority="5139" stopIfTrue="1">
      <formula>OR(J36=祝色,WEEKDAY(J36)=1)</formula>
    </cfRule>
    <cfRule type="expression" dxfId="31594" priority="5140" stopIfTrue="1">
      <formula>WEEKDAY(J36)=7</formula>
    </cfRule>
  </conditionalFormatting>
  <conditionalFormatting sqref="D37">
    <cfRule type="expression" dxfId="31593" priority="5137" stopIfTrue="1">
      <formula>OR(D37=祝色,WEEKDAY(D37)=1)</formula>
    </cfRule>
    <cfRule type="expression" dxfId="31592" priority="5138" stopIfTrue="1">
      <formula>WEEKDAY(D37)=7</formula>
    </cfRule>
  </conditionalFormatting>
  <conditionalFormatting sqref="E37">
    <cfRule type="expression" dxfId="31591" priority="5135" stopIfTrue="1">
      <formula>OR(E37=祝色,WEEKDAY(E37)=1)</formula>
    </cfRule>
    <cfRule type="expression" dxfId="31590" priority="5136" stopIfTrue="1">
      <formula>WEEKDAY(E37)=7</formula>
    </cfRule>
  </conditionalFormatting>
  <conditionalFormatting sqref="F37">
    <cfRule type="expression" dxfId="31589" priority="5133" stopIfTrue="1">
      <formula>OR(F37=祝色,WEEKDAY(F37)=1)</formula>
    </cfRule>
    <cfRule type="expression" dxfId="31588" priority="5134" stopIfTrue="1">
      <formula>WEEKDAY(F37)=7</formula>
    </cfRule>
  </conditionalFormatting>
  <conditionalFormatting sqref="G37">
    <cfRule type="expression" dxfId="31587" priority="5131" stopIfTrue="1">
      <formula>OR(G37=祝色,WEEKDAY(G37)=1)</formula>
    </cfRule>
    <cfRule type="expression" dxfId="31586" priority="5132" stopIfTrue="1">
      <formula>WEEKDAY(G37)=7</formula>
    </cfRule>
  </conditionalFormatting>
  <conditionalFormatting sqref="H37">
    <cfRule type="expression" dxfId="31585" priority="5129" stopIfTrue="1">
      <formula>OR(H37=祝色,WEEKDAY(H37)=1)</formula>
    </cfRule>
    <cfRule type="expression" dxfId="31584" priority="5130" stopIfTrue="1">
      <formula>WEEKDAY(H37)=7</formula>
    </cfRule>
  </conditionalFormatting>
  <conditionalFormatting sqref="I37">
    <cfRule type="expression" dxfId="31583" priority="5127" stopIfTrue="1">
      <formula>OR(I37=祝色,WEEKDAY(I37)=1)</formula>
    </cfRule>
    <cfRule type="expression" dxfId="31582" priority="5128" stopIfTrue="1">
      <formula>WEEKDAY(I37)=7</formula>
    </cfRule>
  </conditionalFormatting>
  <conditionalFormatting sqref="J37">
    <cfRule type="expression" dxfId="31581" priority="5125" stopIfTrue="1">
      <formula>OR(J37=祝色,WEEKDAY(J37)=1)</formula>
    </cfRule>
    <cfRule type="expression" dxfId="31580" priority="5126" stopIfTrue="1">
      <formula>WEEKDAY(J37)=7</formula>
    </cfRule>
  </conditionalFormatting>
  <conditionalFormatting sqref="D38">
    <cfRule type="expression" dxfId="31579" priority="5123" stopIfTrue="1">
      <formula>OR(D38=祝色,WEEKDAY(D38)=1)</formula>
    </cfRule>
    <cfRule type="expression" dxfId="31578" priority="5124" stopIfTrue="1">
      <formula>WEEKDAY(D38)=7</formula>
    </cfRule>
  </conditionalFormatting>
  <conditionalFormatting sqref="E38">
    <cfRule type="expression" dxfId="31577" priority="5121" stopIfTrue="1">
      <formula>OR(E38=祝色,WEEKDAY(E38)=1)</formula>
    </cfRule>
    <cfRule type="expression" dxfId="31576" priority="5122" stopIfTrue="1">
      <formula>WEEKDAY(E38)=7</formula>
    </cfRule>
  </conditionalFormatting>
  <conditionalFormatting sqref="F38">
    <cfRule type="expression" dxfId="31575" priority="5119" stopIfTrue="1">
      <formula>OR(F38=祝色,WEEKDAY(F38)=1)</formula>
    </cfRule>
    <cfRule type="expression" dxfId="31574" priority="5120" stopIfTrue="1">
      <formula>WEEKDAY(F38)=7</formula>
    </cfRule>
  </conditionalFormatting>
  <conditionalFormatting sqref="G38">
    <cfRule type="expression" dxfId="31573" priority="5117" stopIfTrue="1">
      <formula>OR(G38=祝色,WEEKDAY(G38)=1)</formula>
    </cfRule>
    <cfRule type="expression" dxfId="31572" priority="5118" stopIfTrue="1">
      <formula>WEEKDAY(G38)=7</formula>
    </cfRule>
  </conditionalFormatting>
  <conditionalFormatting sqref="H38">
    <cfRule type="expression" dxfId="31571" priority="5115" stopIfTrue="1">
      <formula>OR(H38=祝色,WEEKDAY(H38)=1)</formula>
    </cfRule>
    <cfRule type="expression" dxfId="31570" priority="5116" stopIfTrue="1">
      <formula>WEEKDAY(H38)=7</formula>
    </cfRule>
  </conditionalFormatting>
  <conditionalFormatting sqref="I38">
    <cfRule type="expression" dxfId="31569" priority="5113" stopIfTrue="1">
      <formula>OR(I38=祝色,WEEKDAY(I38)=1)</formula>
    </cfRule>
    <cfRule type="expression" dxfId="31568" priority="5114" stopIfTrue="1">
      <formula>WEEKDAY(I38)=7</formula>
    </cfRule>
  </conditionalFormatting>
  <conditionalFormatting sqref="J38">
    <cfRule type="expression" dxfId="31567" priority="5111" stopIfTrue="1">
      <formula>OR(J38=祝色,WEEKDAY(J38)=1)</formula>
    </cfRule>
    <cfRule type="expression" dxfId="31566" priority="5112" stopIfTrue="1">
      <formula>WEEKDAY(J38)=7</formula>
    </cfRule>
  </conditionalFormatting>
  <conditionalFormatting sqref="D39">
    <cfRule type="expression" dxfId="31565" priority="5109" stopIfTrue="1">
      <formula>OR(D39=祝色,WEEKDAY(D39)=1)</formula>
    </cfRule>
    <cfRule type="expression" dxfId="31564" priority="5110" stopIfTrue="1">
      <formula>WEEKDAY(D39)=7</formula>
    </cfRule>
  </conditionalFormatting>
  <conditionalFormatting sqref="E39">
    <cfRule type="expression" dxfId="31563" priority="5107" stopIfTrue="1">
      <formula>OR(E39=祝色,WEEKDAY(E39)=1)</formula>
    </cfRule>
    <cfRule type="expression" dxfId="31562" priority="5108" stopIfTrue="1">
      <formula>WEEKDAY(E39)=7</formula>
    </cfRule>
  </conditionalFormatting>
  <conditionalFormatting sqref="L34">
    <cfRule type="expression" dxfId="31561" priority="5105" stopIfTrue="1">
      <formula>OR(L34=祝色,WEEKDAY(L34)=1)</formula>
    </cfRule>
    <cfRule type="expression" dxfId="31560" priority="5106" stopIfTrue="1">
      <formula>WEEKDAY(L34)=7</formula>
    </cfRule>
  </conditionalFormatting>
  <conditionalFormatting sqref="M34">
    <cfRule type="expression" dxfId="31559" priority="5103" stopIfTrue="1">
      <formula>OR(M34=祝色,WEEKDAY(M34)=1)</formula>
    </cfRule>
    <cfRule type="expression" dxfId="31558" priority="5104" stopIfTrue="1">
      <formula>WEEKDAY(M34)=7</formula>
    </cfRule>
  </conditionalFormatting>
  <conditionalFormatting sqref="N34">
    <cfRule type="expression" dxfId="31557" priority="5101" stopIfTrue="1">
      <formula>OR(N34=祝色,WEEKDAY(N34)=1)</formula>
    </cfRule>
    <cfRule type="expression" dxfId="31556" priority="5102" stopIfTrue="1">
      <formula>WEEKDAY(N34)=7</formula>
    </cfRule>
  </conditionalFormatting>
  <conditionalFormatting sqref="O34">
    <cfRule type="expression" dxfId="31555" priority="5099" stopIfTrue="1">
      <formula>OR(O34=祝色,WEEKDAY(O34)=1)</formula>
    </cfRule>
    <cfRule type="expression" dxfId="31554" priority="5100" stopIfTrue="1">
      <formula>WEEKDAY(O34)=7</formula>
    </cfRule>
  </conditionalFormatting>
  <conditionalFormatting sqref="P34">
    <cfRule type="expression" dxfId="31553" priority="5097" stopIfTrue="1">
      <formula>OR(P34=祝色,WEEKDAY(P34)=1)</formula>
    </cfRule>
    <cfRule type="expression" dxfId="31552" priority="5098" stopIfTrue="1">
      <formula>WEEKDAY(P34)=7</formula>
    </cfRule>
  </conditionalFormatting>
  <conditionalFormatting sqref="Q34">
    <cfRule type="expression" dxfId="31551" priority="5095" stopIfTrue="1">
      <formula>OR(Q34=祝色,WEEKDAY(Q34)=1)</formula>
    </cfRule>
    <cfRule type="expression" dxfId="31550" priority="5096" stopIfTrue="1">
      <formula>WEEKDAY(Q34)=7</formula>
    </cfRule>
  </conditionalFormatting>
  <conditionalFormatting sqref="R34">
    <cfRule type="expression" dxfId="31549" priority="5093" stopIfTrue="1">
      <formula>OR(R34=祝色,WEEKDAY(R34)=1)</formula>
    </cfRule>
    <cfRule type="expression" dxfId="31548" priority="5094" stopIfTrue="1">
      <formula>WEEKDAY(R34)=7</formula>
    </cfRule>
  </conditionalFormatting>
  <conditionalFormatting sqref="L35">
    <cfRule type="expression" dxfId="31547" priority="5091" stopIfTrue="1">
      <formula>OR(L35=祝色,WEEKDAY(L35)=1)</formula>
    </cfRule>
    <cfRule type="expression" dxfId="31546" priority="5092" stopIfTrue="1">
      <formula>WEEKDAY(L35)=7</formula>
    </cfRule>
  </conditionalFormatting>
  <conditionalFormatting sqref="M35">
    <cfRule type="expression" dxfId="31545" priority="5089" stopIfTrue="1">
      <formula>OR(M35=祝色,WEEKDAY(M35)=1)</formula>
    </cfRule>
    <cfRule type="expression" dxfId="31544" priority="5090" stopIfTrue="1">
      <formula>WEEKDAY(M35)=7</formula>
    </cfRule>
  </conditionalFormatting>
  <conditionalFormatting sqref="N35">
    <cfRule type="expression" dxfId="31543" priority="5087" stopIfTrue="1">
      <formula>OR(N35=祝色,WEEKDAY(N35)=1)</formula>
    </cfRule>
    <cfRule type="expression" dxfId="31542" priority="5088" stopIfTrue="1">
      <formula>WEEKDAY(N35)=7</formula>
    </cfRule>
  </conditionalFormatting>
  <conditionalFormatting sqref="O35">
    <cfRule type="expression" dxfId="31541" priority="5085" stopIfTrue="1">
      <formula>OR(O35=祝色,WEEKDAY(O35)=1)</formula>
    </cfRule>
    <cfRule type="expression" dxfId="31540" priority="5086" stopIfTrue="1">
      <formula>WEEKDAY(O35)=7</formula>
    </cfRule>
  </conditionalFormatting>
  <conditionalFormatting sqref="P35">
    <cfRule type="expression" dxfId="31539" priority="5083" stopIfTrue="1">
      <formula>OR(P35=祝色,WEEKDAY(P35)=1)</formula>
    </cfRule>
    <cfRule type="expression" dxfId="31538" priority="5084" stopIfTrue="1">
      <formula>WEEKDAY(P35)=7</formula>
    </cfRule>
  </conditionalFormatting>
  <conditionalFormatting sqref="Q35">
    <cfRule type="expression" dxfId="31537" priority="5081" stopIfTrue="1">
      <formula>OR(Q35=祝色,WEEKDAY(Q35)=1)</formula>
    </cfRule>
    <cfRule type="expression" dxfId="31536" priority="5082" stopIfTrue="1">
      <formula>WEEKDAY(Q35)=7</formula>
    </cfRule>
  </conditionalFormatting>
  <conditionalFormatting sqref="R35">
    <cfRule type="expression" dxfId="31535" priority="5079" stopIfTrue="1">
      <formula>OR(R35=祝色,WEEKDAY(R35)=1)</formula>
    </cfRule>
    <cfRule type="expression" dxfId="31534" priority="5080" stopIfTrue="1">
      <formula>WEEKDAY(R35)=7</formula>
    </cfRule>
  </conditionalFormatting>
  <conditionalFormatting sqref="L36">
    <cfRule type="expression" dxfId="31533" priority="5077" stopIfTrue="1">
      <formula>OR(L36=祝色,WEEKDAY(L36)=1)</formula>
    </cfRule>
    <cfRule type="expression" dxfId="31532" priority="5078" stopIfTrue="1">
      <formula>WEEKDAY(L36)=7</formula>
    </cfRule>
  </conditionalFormatting>
  <conditionalFormatting sqref="M36">
    <cfRule type="expression" dxfId="31531" priority="5075" stopIfTrue="1">
      <formula>OR(M36=祝色,WEEKDAY(M36)=1)</formula>
    </cfRule>
    <cfRule type="expression" dxfId="31530" priority="5076" stopIfTrue="1">
      <formula>WEEKDAY(M36)=7</formula>
    </cfRule>
  </conditionalFormatting>
  <conditionalFormatting sqref="N36">
    <cfRule type="expression" dxfId="31529" priority="5073" stopIfTrue="1">
      <formula>OR(N36=祝色,WEEKDAY(N36)=1)</formula>
    </cfRule>
    <cfRule type="expression" dxfId="31528" priority="5074" stopIfTrue="1">
      <formula>WEEKDAY(N36)=7</formula>
    </cfRule>
  </conditionalFormatting>
  <conditionalFormatting sqref="O36">
    <cfRule type="expression" dxfId="31527" priority="5071" stopIfTrue="1">
      <formula>OR(O36=祝色,WEEKDAY(O36)=1)</formula>
    </cfRule>
    <cfRule type="expression" dxfId="31526" priority="5072" stopIfTrue="1">
      <formula>WEEKDAY(O36)=7</formula>
    </cfRule>
  </conditionalFormatting>
  <conditionalFormatting sqref="P36">
    <cfRule type="expression" dxfId="31525" priority="5069" stopIfTrue="1">
      <formula>OR(P36=祝色,WEEKDAY(P36)=1)</formula>
    </cfRule>
    <cfRule type="expression" dxfId="31524" priority="5070" stopIfTrue="1">
      <formula>WEEKDAY(P36)=7</formula>
    </cfRule>
  </conditionalFormatting>
  <conditionalFormatting sqref="Q36">
    <cfRule type="expression" dxfId="31523" priority="5067" stopIfTrue="1">
      <formula>OR(Q36=祝色,WEEKDAY(Q36)=1)</formula>
    </cfRule>
    <cfRule type="expression" dxfId="31522" priority="5068" stopIfTrue="1">
      <formula>WEEKDAY(Q36)=7</formula>
    </cfRule>
  </conditionalFormatting>
  <conditionalFormatting sqref="R36">
    <cfRule type="expression" dxfId="31521" priority="5065" stopIfTrue="1">
      <formula>OR(R36=祝色,WEEKDAY(R36)=1)</formula>
    </cfRule>
    <cfRule type="expression" dxfId="31520" priority="5066" stopIfTrue="1">
      <formula>WEEKDAY(R36)=7</formula>
    </cfRule>
  </conditionalFormatting>
  <conditionalFormatting sqref="L37">
    <cfRule type="expression" dxfId="31519" priority="5063" stopIfTrue="1">
      <formula>OR(L37=祝色,WEEKDAY(L37)=1)</formula>
    </cfRule>
    <cfRule type="expression" dxfId="31518" priority="5064" stopIfTrue="1">
      <formula>WEEKDAY(L37)=7</formula>
    </cfRule>
  </conditionalFormatting>
  <conditionalFormatting sqref="M37">
    <cfRule type="expression" dxfId="31517" priority="5061" stopIfTrue="1">
      <formula>OR(M37=祝色,WEEKDAY(M37)=1)</formula>
    </cfRule>
    <cfRule type="expression" dxfId="31516" priority="5062" stopIfTrue="1">
      <formula>WEEKDAY(M37)=7</formula>
    </cfRule>
  </conditionalFormatting>
  <conditionalFormatting sqref="N37">
    <cfRule type="expression" dxfId="31515" priority="5059" stopIfTrue="1">
      <formula>OR(N37=祝色,WEEKDAY(N37)=1)</formula>
    </cfRule>
    <cfRule type="expression" dxfId="31514" priority="5060" stopIfTrue="1">
      <formula>WEEKDAY(N37)=7</formula>
    </cfRule>
  </conditionalFormatting>
  <conditionalFormatting sqref="O37">
    <cfRule type="expression" dxfId="31513" priority="5057" stopIfTrue="1">
      <formula>OR(O37=祝色,WEEKDAY(O37)=1)</formula>
    </cfRule>
    <cfRule type="expression" dxfId="31512" priority="5058" stopIfTrue="1">
      <formula>WEEKDAY(O37)=7</formula>
    </cfRule>
  </conditionalFormatting>
  <conditionalFormatting sqref="P37">
    <cfRule type="expression" dxfId="31511" priority="5055" stopIfTrue="1">
      <formula>OR(P37=祝色,WEEKDAY(P37)=1)</formula>
    </cfRule>
    <cfRule type="expression" dxfId="31510" priority="5056" stopIfTrue="1">
      <formula>WEEKDAY(P37)=7</formula>
    </cfRule>
  </conditionalFormatting>
  <conditionalFormatting sqref="Q37">
    <cfRule type="expression" dxfId="31509" priority="5053" stopIfTrue="1">
      <formula>OR(Q37=祝色,WEEKDAY(Q37)=1)</formula>
    </cfRule>
    <cfRule type="expression" dxfId="31508" priority="5054" stopIfTrue="1">
      <formula>WEEKDAY(Q37)=7</formula>
    </cfRule>
  </conditionalFormatting>
  <conditionalFormatting sqref="R37">
    <cfRule type="expression" dxfId="31507" priority="5051" stopIfTrue="1">
      <formula>OR(R37=祝色,WEEKDAY(R37)=1)</formula>
    </cfRule>
    <cfRule type="expression" dxfId="31506" priority="5052" stopIfTrue="1">
      <formula>WEEKDAY(R37)=7</formula>
    </cfRule>
  </conditionalFormatting>
  <conditionalFormatting sqref="L38">
    <cfRule type="expression" dxfId="31505" priority="5049" stopIfTrue="1">
      <formula>OR(L38=祝色,WEEKDAY(L38)=1)</formula>
    </cfRule>
    <cfRule type="expression" dxfId="31504" priority="5050" stopIfTrue="1">
      <formula>WEEKDAY(L38)=7</formula>
    </cfRule>
  </conditionalFormatting>
  <conditionalFormatting sqref="M38">
    <cfRule type="expression" dxfId="31503" priority="5047" stopIfTrue="1">
      <formula>OR(M38=祝色,WEEKDAY(M38)=1)</formula>
    </cfRule>
    <cfRule type="expression" dxfId="31502" priority="5048" stopIfTrue="1">
      <formula>WEEKDAY(M38)=7</formula>
    </cfRule>
  </conditionalFormatting>
  <conditionalFormatting sqref="N38">
    <cfRule type="expression" dxfId="31501" priority="5045" stopIfTrue="1">
      <formula>OR(N38=祝色,WEEKDAY(N38)=1)</formula>
    </cfRule>
    <cfRule type="expression" dxfId="31500" priority="5046" stopIfTrue="1">
      <formula>WEEKDAY(N38)=7</formula>
    </cfRule>
  </conditionalFormatting>
  <conditionalFormatting sqref="O38">
    <cfRule type="expression" dxfId="31499" priority="5043" stopIfTrue="1">
      <formula>OR(O38=祝色,WEEKDAY(O38)=1)</formula>
    </cfRule>
    <cfRule type="expression" dxfId="31498" priority="5044" stopIfTrue="1">
      <formula>WEEKDAY(O38)=7</formula>
    </cfRule>
  </conditionalFormatting>
  <conditionalFormatting sqref="P38">
    <cfRule type="expression" dxfId="31497" priority="5041" stopIfTrue="1">
      <formula>OR(P38=祝色,WEEKDAY(P38)=1)</formula>
    </cfRule>
    <cfRule type="expression" dxfId="31496" priority="5042" stopIfTrue="1">
      <formula>WEEKDAY(P38)=7</formula>
    </cfRule>
  </conditionalFormatting>
  <conditionalFormatting sqref="Q38">
    <cfRule type="expression" dxfId="31495" priority="5039" stopIfTrue="1">
      <formula>OR(Q38=祝色,WEEKDAY(Q38)=1)</formula>
    </cfRule>
    <cfRule type="expression" dxfId="31494" priority="5040" stopIfTrue="1">
      <formula>WEEKDAY(Q38)=7</formula>
    </cfRule>
  </conditionalFormatting>
  <conditionalFormatting sqref="R38">
    <cfRule type="expression" dxfId="31493" priority="5037" stopIfTrue="1">
      <formula>OR(R38=祝色,WEEKDAY(R38)=1)</formula>
    </cfRule>
    <cfRule type="expression" dxfId="31492" priority="5038" stopIfTrue="1">
      <formula>WEEKDAY(R38)=7</formula>
    </cfRule>
  </conditionalFormatting>
  <conditionalFormatting sqref="L39">
    <cfRule type="expression" dxfId="31491" priority="5035" stopIfTrue="1">
      <formula>OR(L39=祝色,WEEKDAY(L39)=1)</formula>
    </cfRule>
    <cfRule type="expression" dxfId="31490" priority="5036" stopIfTrue="1">
      <formula>WEEKDAY(L39)=7</formula>
    </cfRule>
  </conditionalFormatting>
  <conditionalFormatting sqref="M39">
    <cfRule type="expression" dxfId="31489" priority="5033" stopIfTrue="1">
      <formula>OR(M39=祝色,WEEKDAY(M39)=1)</formula>
    </cfRule>
    <cfRule type="expression" dxfId="31488" priority="5034" stopIfTrue="1">
      <formula>WEEKDAY(M39)=7</formula>
    </cfRule>
  </conditionalFormatting>
  <conditionalFormatting sqref="U7">
    <cfRule type="expression" dxfId="31487" priority="5031" stopIfTrue="1">
      <formula>OR(U7=祝色,WEEKDAY(U7)=1)</formula>
    </cfRule>
    <cfRule type="expression" dxfId="31486" priority="5032" stopIfTrue="1">
      <formula>WEEKDAY(U7)=7</formula>
    </cfRule>
  </conditionalFormatting>
  <conditionalFormatting sqref="V7">
    <cfRule type="expression" dxfId="31485" priority="5029" stopIfTrue="1">
      <formula>OR(V7=祝色,WEEKDAY(V7)=1)</formula>
    </cfRule>
    <cfRule type="expression" dxfId="31484" priority="5030" stopIfTrue="1">
      <formula>WEEKDAY(V7)=7</formula>
    </cfRule>
  </conditionalFormatting>
  <conditionalFormatting sqref="W7">
    <cfRule type="expression" dxfId="31483" priority="5027" stopIfTrue="1">
      <formula>OR(W7=祝色,WEEKDAY(W7)=1)</formula>
    </cfRule>
    <cfRule type="expression" dxfId="31482" priority="5028" stopIfTrue="1">
      <formula>WEEKDAY(W7)=7</formula>
    </cfRule>
  </conditionalFormatting>
  <conditionalFormatting sqref="X7">
    <cfRule type="expression" dxfId="31481" priority="5025" stopIfTrue="1">
      <formula>OR(X7=祝色,WEEKDAY(X7)=1)</formula>
    </cfRule>
    <cfRule type="expression" dxfId="31480" priority="5026" stopIfTrue="1">
      <formula>WEEKDAY(X7)=7</formula>
    </cfRule>
  </conditionalFormatting>
  <conditionalFormatting sqref="Y7">
    <cfRule type="expression" dxfId="31479" priority="5023" stopIfTrue="1">
      <formula>OR(Y7=祝色,WEEKDAY(Y7)=1)</formula>
    </cfRule>
    <cfRule type="expression" dxfId="31478" priority="5024" stopIfTrue="1">
      <formula>WEEKDAY(Y7)=7</formula>
    </cfRule>
  </conditionalFormatting>
  <conditionalFormatting sqref="Z7">
    <cfRule type="expression" dxfId="31477" priority="5021" stopIfTrue="1">
      <formula>OR(Z7=祝色,WEEKDAY(Z7)=1)</formula>
    </cfRule>
    <cfRule type="expression" dxfId="31476" priority="5022" stopIfTrue="1">
      <formula>WEEKDAY(Z7)=7</formula>
    </cfRule>
  </conditionalFormatting>
  <conditionalFormatting sqref="AA7">
    <cfRule type="expression" dxfId="31475" priority="5019" stopIfTrue="1">
      <formula>OR(AA7=祝色,WEEKDAY(AA7)=1)</formula>
    </cfRule>
    <cfRule type="expression" dxfId="31474" priority="5020" stopIfTrue="1">
      <formula>WEEKDAY(AA7)=7</formula>
    </cfRule>
  </conditionalFormatting>
  <conditionalFormatting sqref="U8">
    <cfRule type="expression" dxfId="31473" priority="5017" stopIfTrue="1">
      <formula>OR(U8=祝色,WEEKDAY(U8)=1)</formula>
    </cfRule>
    <cfRule type="expression" dxfId="31472" priority="5018" stopIfTrue="1">
      <formula>WEEKDAY(U8)=7</formula>
    </cfRule>
  </conditionalFormatting>
  <conditionalFormatting sqref="V8">
    <cfRule type="expression" dxfId="31471" priority="5015" stopIfTrue="1">
      <formula>OR(V8=祝色,WEEKDAY(V8)=1)</formula>
    </cfRule>
    <cfRule type="expression" dxfId="31470" priority="5016" stopIfTrue="1">
      <formula>WEEKDAY(V8)=7</formula>
    </cfRule>
  </conditionalFormatting>
  <conditionalFormatting sqref="W8">
    <cfRule type="expression" dxfId="31469" priority="5013" stopIfTrue="1">
      <formula>OR(W8=祝色,WEEKDAY(W8)=1)</formula>
    </cfRule>
    <cfRule type="expression" dxfId="31468" priority="5014" stopIfTrue="1">
      <formula>WEEKDAY(W8)=7</formula>
    </cfRule>
  </conditionalFormatting>
  <conditionalFormatting sqref="X8">
    <cfRule type="expression" dxfId="31467" priority="5011" stopIfTrue="1">
      <formula>OR(X8=祝色,WEEKDAY(X8)=1)</formula>
    </cfRule>
    <cfRule type="expression" dxfId="31466" priority="5012" stopIfTrue="1">
      <formula>WEEKDAY(X8)=7</formula>
    </cfRule>
  </conditionalFormatting>
  <conditionalFormatting sqref="Y8">
    <cfRule type="expression" dxfId="31465" priority="5009" stopIfTrue="1">
      <formula>OR(Y8=祝色,WEEKDAY(Y8)=1)</formula>
    </cfRule>
    <cfRule type="expression" dxfId="31464" priority="5010" stopIfTrue="1">
      <formula>WEEKDAY(Y8)=7</formula>
    </cfRule>
  </conditionalFormatting>
  <conditionalFormatting sqref="Z8">
    <cfRule type="expression" dxfId="31463" priority="5007" stopIfTrue="1">
      <formula>OR(Z8=祝色,WEEKDAY(Z8)=1)</formula>
    </cfRule>
    <cfRule type="expression" dxfId="31462" priority="5008" stopIfTrue="1">
      <formula>WEEKDAY(Z8)=7</formula>
    </cfRule>
  </conditionalFormatting>
  <conditionalFormatting sqref="AA8">
    <cfRule type="expression" dxfId="31461" priority="5005" stopIfTrue="1">
      <formula>OR(AA8=祝色,WEEKDAY(AA8)=1)</formula>
    </cfRule>
    <cfRule type="expression" dxfId="31460" priority="5006" stopIfTrue="1">
      <formula>WEEKDAY(AA8)=7</formula>
    </cfRule>
  </conditionalFormatting>
  <conditionalFormatting sqref="U9">
    <cfRule type="expression" dxfId="31459" priority="5003" stopIfTrue="1">
      <formula>OR(U9=祝色,WEEKDAY(U9)=1)</formula>
    </cfRule>
    <cfRule type="expression" dxfId="31458" priority="5004" stopIfTrue="1">
      <formula>WEEKDAY(U9)=7</formula>
    </cfRule>
  </conditionalFormatting>
  <conditionalFormatting sqref="V9">
    <cfRule type="expression" dxfId="31457" priority="5001" stopIfTrue="1">
      <formula>OR(V9=祝色,WEEKDAY(V9)=1)</formula>
    </cfRule>
    <cfRule type="expression" dxfId="31456" priority="5002" stopIfTrue="1">
      <formula>WEEKDAY(V9)=7</formula>
    </cfRule>
  </conditionalFormatting>
  <conditionalFormatting sqref="W9">
    <cfRule type="expression" dxfId="31455" priority="4999" stopIfTrue="1">
      <formula>OR(W9=祝色,WEEKDAY(W9)=1)</formula>
    </cfRule>
    <cfRule type="expression" dxfId="31454" priority="5000" stopIfTrue="1">
      <formula>WEEKDAY(W9)=7</formula>
    </cfRule>
  </conditionalFormatting>
  <conditionalFormatting sqref="X9">
    <cfRule type="expression" dxfId="31453" priority="4997" stopIfTrue="1">
      <formula>OR(X9=祝色,WEEKDAY(X9)=1)</formula>
    </cfRule>
    <cfRule type="expression" dxfId="31452" priority="4998" stopIfTrue="1">
      <formula>WEEKDAY(X9)=7</formula>
    </cfRule>
  </conditionalFormatting>
  <conditionalFormatting sqref="Y9">
    <cfRule type="expression" dxfId="31451" priority="4995" stopIfTrue="1">
      <formula>OR(Y9=祝色,WEEKDAY(Y9)=1)</formula>
    </cfRule>
    <cfRule type="expression" dxfId="31450" priority="4996" stopIfTrue="1">
      <formula>WEEKDAY(Y9)=7</formula>
    </cfRule>
  </conditionalFormatting>
  <conditionalFormatting sqref="Z9">
    <cfRule type="expression" dxfId="31449" priority="4993" stopIfTrue="1">
      <formula>OR(Z9=祝色,WEEKDAY(Z9)=1)</formula>
    </cfRule>
    <cfRule type="expression" dxfId="31448" priority="4994" stopIfTrue="1">
      <formula>WEEKDAY(Z9)=7</formula>
    </cfRule>
  </conditionalFormatting>
  <conditionalFormatting sqref="AA9">
    <cfRule type="expression" dxfId="31447" priority="4991" stopIfTrue="1">
      <formula>OR(AA9=祝色,WEEKDAY(AA9)=1)</formula>
    </cfRule>
    <cfRule type="expression" dxfId="31446" priority="4992" stopIfTrue="1">
      <formula>WEEKDAY(AA9)=7</formula>
    </cfRule>
  </conditionalFormatting>
  <conditionalFormatting sqref="U10">
    <cfRule type="expression" dxfId="31445" priority="4989" stopIfTrue="1">
      <formula>OR(U10=祝色,WEEKDAY(U10)=1)</formula>
    </cfRule>
    <cfRule type="expression" dxfId="31444" priority="4990" stopIfTrue="1">
      <formula>WEEKDAY(U10)=7</formula>
    </cfRule>
  </conditionalFormatting>
  <conditionalFormatting sqref="V10">
    <cfRule type="expression" dxfId="31443" priority="4987" stopIfTrue="1">
      <formula>OR(V10=祝色,WEEKDAY(V10)=1)</formula>
    </cfRule>
    <cfRule type="expression" dxfId="31442" priority="4988" stopIfTrue="1">
      <formula>WEEKDAY(V10)=7</formula>
    </cfRule>
  </conditionalFormatting>
  <conditionalFormatting sqref="W10">
    <cfRule type="expression" dxfId="31441" priority="4985" stopIfTrue="1">
      <formula>OR(W10=祝色,WEEKDAY(W10)=1)</formula>
    </cfRule>
    <cfRule type="expression" dxfId="31440" priority="4986" stopIfTrue="1">
      <formula>WEEKDAY(W10)=7</formula>
    </cfRule>
  </conditionalFormatting>
  <conditionalFormatting sqref="X10">
    <cfRule type="expression" dxfId="31439" priority="4983" stopIfTrue="1">
      <formula>OR(X10=祝色,WEEKDAY(X10)=1)</formula>
    </cfRule>
    <cfRule type="expression" dxfId="31438" priority="4984" stopIfTrue="1">
      <formula>WEEKDAY(X10)=7</formula>
    </cfRule>
  </conditionalFormatting>
  <conditionalFormatting sqref="Y10">
    <cfRule type="expression" dxfId="31437" priority="4981" stopIfTrue="1">
      <formula>OR(Y10=祝色,WEEKDAY(Y10)=1)</formula>
    </cfRule>
    <cfRule type="expression" dxfId="31436" priority="4982" stopIfTrue="1">
      <formula>WEEKDAY(Y10)=7</formula>
    </cfRule>
  </conditionalFormatting>
  <conditionalFormatting sqref="Z10">
    <cfRule type="expression" dxfId="31435" priority="4979" stopIfTrue="1">
      <formula>OR(Z10=祝色,WEEKDAY(Z10)=1)</formula>
    </cfRule>
    <cfRule type="expression" dxfId="31434" priority="4980" stopIfTrue="1">
      <formula>WEEKDAY(Z10)=7</formula>
    </cfRule>
  </conditionalFormatting>
  <conditionalFormatting sqref="AA10">
    <cfRule type="expression" dxfId="31433" priority="4977" stopIfTrue="1">
      <formula>OR(AA10=祝色,WEEKDAY(AA10)=1)</formula>
    </cfRule>
    <cfRule type="expression" dxfId="31432" priority="4978" stopIfTrue="1">
      <formula>WEEKDAY(AA10)=7</formula>
    </cfRule>
  </conditionalFormatting>
  <conditionalFormatting sqref="U11">
    <cfRule type="expression" dxfId="31431" priority="4975" stopIfTrue="1">
      <formula>OR(U11=祝色,WEEKDAY(U11)=1)</formula>
    </cfRule>
    <cfRule type="expression" dxfId="31430" priority="4976" stopIfTrue="1">
      <formula>WEEKDAY(U11)=7</formula>
    </cfRule>
  </conditionalFormatting>
  <conditionalFormatting sqref="V11">
    <cfRule type="expression" dxfId="31429" priority="4973" stopIfTrue="1">
      <formula>OR(V11=祝色,WEEKDAY(V11)=1)</formula>
    </cfRule>
    <cfRule type="expression" dxfId="31428" priority="4974" stopIfTrue="1">
      <formula>WEEKDAY(V11)=7</formula>
    </cfRule>
  </conditionalFormatting>
  <conditionalFormatting sqref="W11">
    <cfRule type="expression" dxfId="31427" priority="4971" stopIfTrue="1">
      <formula>OR(W11=祝色,WEEKDAY(W11)=1)</formula>
    </cfRule>
    <cfRule type="expression" dxfId="31426" priority="4972" stopIfTrue="1">
      <formula>WEEKDAY(W11)=7</formula>
    </cfRule>
  </conditionalFormatting>
  <conditionalFormatting sqref="X11">
    <cfRule type="expression" dxfId="31425" priority="4969" stopIfTrue="1">
      <formula>OR(X11=祝色,WEEKDAY(X11)=1)</formula>
    </cfRule>
    <cfRule type="expression" dxfId="31424" priority="4970" stopIfTrue="1">
      <formula>WEEKDAY(X11)=7</formula>
    </cfRule>
  </conditionalFormatting>
  <conditionalFormatting sqref="Y11">
    <cfRule type="expression" dxfId="31423" priority="4967" stopIfTrue="1">
      <formula>OR(Y11=祝色,WEEKDAY(Y11)=1)</formula>
    </cfRule>
    <cfRule type="expression" dxfId="31422" priority="4968" stopIfTrue="1">
      <formula>WEEKDAY(Y11)=7</formula>
    </cfRule>
  </conditionalFormatting>
  <conditionalFormatting sqref="Z11">
    <cfRule type="expression" dxfId="31421" priority="4965" stopIfTrue="1">
      <formula>OR(Z11=祝色,WEEKDAY(Z11)=1)</formula>
    </cfRule>
    <cfRule type="expression" dxfId="31420" priority="4966" stopIfTrue="1">
      <formula>WEEKDAY(Z11)=7</formula>
    </cfRule>
  </conditionalFormatting>
  <conditionalFormatting sqref="AA11">
    <cfRule type="expression" dxfId="31419" priority="4963" stopIfTrue="1">
      <formula>OR(AA11=祝色,WEEKDAY(AA11)=1)</formula>
    </cfRule>
    <cfRule type="expression" dxfId="31418" priority="4964" stopIfTrue="1">
      <formula>WEEKDAY(AA11)=7</formula>
    </cfRule>
  </conditionalFormatting>
  <conditionalFormatting sqref="U12:U13">
    <cfRule type="expression" dxfId="31417" priority="4961" stopIfTrue="1">
      <formula>OR(U12=祝色,WEEKDAY(U12)=1)</formula>
    </cfRule>
    <cfRule type="expression" dxfId="31416" priority="4962" stopIfTrue="1">
      <formula>WEEKDAY(U12)=7</formula>
    </cfRule>
  </conditionalFormatting>
  <conditionalFormatting sqref="V12:V13">
    <cfRule type="expression" dxfId="31415" priority="4959" stopIfTrue="1">
      <formula>OR(V12=祝色,WEEKDAY(V12)=1)</formula>
    </cfRule>
    <cfRule type="expression" dxfId="31414" priority="4960" stopIfTrue="1">
      <formula>WEEKDAY(V12)=7</formula>
    </cfRule>
  </conditionalFormatting>
  <conditionalFormatting sqref="AC7">
    <cfRule type="expression" dxfId="31413" priority="4957" stopIfTrue="1">
      <formula>OR(AC7=祝色,WEEKDAY(AC7)=1)</formula>
    </cfRule>
    <cfRule type="expression" dxfId="31412" priority="4958" stopIfTrue="1">
      <formula>WEEKDAY(AC7)=7</formula>
    </cfRule>
  </conditionalFormatting>
  <conditionalFormatting sqref="AD7">
    <cfRule type="expression" dxfId="31411" priority="4955" stopIfTrue="1">
      <formula>OR(AD7=祝色,WEEKDAY(AD7)=1)</formula>
    </cfRule>
    <cfRule type="expression" dxfId="31410" priority="4956" stopIfTrue="1">
      <formula>WEEKDAY(AD7)=7</formula>
    </cfRule>
  </conditionalFormatting>
  <conditionalFormatting sqref="AE7">
    <cfRule type="expression" dxfId="31409" priority="4953" stopIfTrue="1">
      <formula>OR(AE7=祝色,WEEKDAY(AE7)=1)</formula>
    </cfRule>
    <cfRule type="expression" dxfId="31408" priority="4954" stopIfTrue="1">
      <formula>WEEKDAY(AE7)=7</formula>
    </cfRule>
  </conditionalFormatting>
  <conditionalFormatting sqref="AF7">
    <cfRule type="expression" dxfId="31407" priority="4951" stopIfTrue="1">
      <formula>OR(AF7=祝色,WEEKDAY(AF7)=1)</formula>
    </cfRule>
    <cfRule type="expression" dxfId="31406" priority="4952" stopIfTrue="1">
      <formula>WEEKDAY(AF7)=7</formula>
    </cfRule>
  </conditionalFormatting>
  <conditionalFormatting sqref="AG7">
    <cfRule type="expression" dxfId="31405" priority="4949" stopIfTrue="1">
      <formula>OR(AG7=祝色,WEEKDAY(AG7)=1)</formula>
    </cfRule>
    <cfRule type="expression" dxfId="31404" priority="4950" stopIfTrue="1">
      <formula>WEEKDAY(AG7)=7</formula>
    </cfRule>
  </conditionalFormatting>
  <conditionalFormatting sqref="AH7">
    <cfRule type="expression" dxfId="31403" priority="4947" stopIfTrue="1">
      <formula>OR(AH7=祝色,WEEKDAY(AH7)=1)</formula>
    </cfRule>
    <cfRule type="expression" dxfId="31402" priority="4948" stopIfTrue="1">
      <formula>WEEKDAY(AH7)=7</formula>
    </cfRule>
  </conditionalFormatting>
  <conditionalFormatting sqref="AI7">
    <cfRule type="expression" dxfId="31401" priority="4945" stopIfTrue="1">
      <formula>OR(AI7=祝色,WEEKDAY(AI7)=1)</formula>
    </cfRule>
    <cfRule type="expression" dxfId="31400" priority="4946" stopIfTrue="1">
      <formula>WEEKDAY(AI7)=7</formula>
    </cfRule>
  </conditionalFormatting>
  <conditionalFormatting sqref="AC8">
    <cfRule type="expression" dxfId="31399" priority="4943" stopIfTrue="1">
      <formula>OR(AC8=祝色,WEEKDAY(AC8)=1)</formula>
    </cfRule>
    <cfRule type="expression" dxfId="31398" priority="4944" stopIfTrue="1">
      <formula>WEEKDAY(AC8)=7</formula>
    </cfRule>
  </conditionalFormatting>
  <conditionalFormatting sqref="AD8">
    <cfRule type="expression" dxfId="31397" priority="4941" stopIfTrue="1">
      <formula>OR(AD8=祝色,WEEKDAY(AD8)=1)</formula>
    </cfRule>
    <cfRule type="expression" dxfId="31396" priority="4942" stopIfTrue="1">
      <formula>WEEKDAY(AD8)=7</formula>
    </cfRule>
  </conditionalFormatting>
  <conditionalFormatting sqref="AE8">
    <cfRule type="expression" dxfId="31395" priority="4939" stopIfTrue="1">
      <formula>OR(AE8=祝色,WEEKDAY(AE8)=1)</formula>
    </cfRule>
    <cfRule type="expression" dxfId="31394" priority="4940" stopIfTrue="1">
      <formula>WEEKDAY(AE8)=7</formula>
    </cfRule>
  </conditionalFormatting>
  <conditionalFormatting sqref="AF8">
    <cfRule type="expression" dxfId="31393" priority="4937" stopIfTrue="1">
      <formula>OR(AF8=祝色,WEEKDAY(AF8)=1)</formula>
    </cfRule>
    <cfRule type="expression" dxfId="31392" priority="4938" stopIfTrue="1">
      <formula>WEEKDAY(AF8)=7</formula>
    </cfRule>
  </conditionalFormatting>
  <conditionalFormatting sqref="AG8">
    <cfRule type="expression" dxfId="31391" priority="4935" stopIfTrue="1">
      <formula>OR(AG8=祝色,WEEKDAY(AG8)=1)</formula>
    </cfRule>
    <cfRule type="expression" dxfId="31390" priority="4936" stopIfTrue="1">
      <formula>WEEKDAY(AG8)=7</formula>
    </cfRule>
  </conditionalFormatting>
  <conditionalFormatting sqref="AH8">
    <cfRule type="expression" dxfId="31389" priority="4933" stopIfTrue="1">
      <formula>OR(AH8=祝色,WEEKDAY(AH8)=1)</formula>
    </cfRule>
    <cfRule type="expression" dxfId="31388" priority="4934" stopIfTrue="1">
      <formula>WEEKDAY(AH8)=7</formula>
    </cfRule>
  </conditionalFormatting>
  <conditionalFormatting sqref="AI8">
    <cfRule type="expression" dxfId="31387" priority="4931" stopIfTrue="1">
      <formula>OR(AI8=祝色,WEEKDAY(AI8)=1)</formula>
    </cfRule>
    <cfRule type="expression" dxfId="31386" priority="4932" stopIfTrue="1">
      <formula>WEEKDAY(AI8)=7</formula>
    </cfRule>
  </conditionalFormatting>
  <conditionalFormatting sqref="AC9">
    <cfRule type="expression" dxfId="31385" priority="4929" stopIfTrue="1">
      <formula>OR(AC9=祝色,WEEKDAY(AC9)=1)</formula>
    </cfRule>
    <cfRule type="expression" dxfId="31384" priority="4930" stopIfTrue="1">
      <formula>WEEKDAY(AC9)=7</formula>
    </cfRule>
  </conditionalFormatting>
  <conditionalFormatting sqref="AD9">
    <cfRule type="expression" dxfId="31383" priority="4927" stopIfTrue="1">
      <formula>OR(AD9=祝色,WEEKDAY(AD9)=1)</formula>
    </cfRule>
    <cfRule type="expression" dxfId="31382" priority="4928" stopIfTrue="1">
      <formula>WEEKDAY(AD9)=7</formula>
    </cfRule>
  </conditionalFormatting>
  <conditionalFormatting sqref="AE9">
    <cfRule type="expression" dxfId="31381" priority="4925" stopIfTrue="1">
      <formula>OR(AE9=祝色,WEEKDAY(AE9)=1)</formula>
    </cfRule>
    <cfRule type="expression" dxfId="31380" priority="4926" stopIfTrue="1">
      <formula>WEEKDAY(AE9)=7</formula>
    </cfRule>
  </conditionalFormatting>
  <conditionalFormatting sqref="AF9">
    <cfRule type="expression" dxfId="31379" priority="4923" stopIfTrue="1">
      <formula>OR(AF9=祝色,WEEKDAY(AF9)=1)</formula>
    </cfRule>
    <cfRule type="expression" dxfId="31378" priority="4924" stopIfTrue="1">
      <formula>WEEKDAY(AF9)=7</formula>
    </cfRule>
  </conditionalFormatting>
  <conditionalFormatting sqref="AG9">
    <cfRule type="expression" dxfId="31377" priority="4921" stopIfTrue="1">
      <formula>OR(AG9=祝色,WEEKDAY(AG9)=1)</formula>
    </cfRule>
    <cfRule type="expression" dxfId="31376" priority="4922" stopIfTrue="1">
      <formula>WEEKDAY(AG9)=7</formula>
    </cfRule>
  </conditionalFormatting>
  <conditionalFormatting sqref="AH9">
    <cfRule type="expression" dxfId="31375" priority="4919" stopIfTrue="1">
      <formula>OR(AH9=祝色,WEEKDAY(AH9)=1)</formula>
    </cfRule>
    <cfRule type="expression" dxfId="31374" priority="4920" stopIfTrue="1">
      <formula>WEEKDAY(AH9)=7</formula>
    </cfRule>
  </conditionalFormatting>
  <conditionalFormatting sqref="AI9">
    <cfRule type="expression" dxfId="31373" priority="4917" stopIfTrue="1">
      <formula>OR(AI9=祝色,WEEKDAY(AI9)=1)</formula>
    </cfRule>
    <cfRule type="expression" dxfId="31372" priority="4918" stopIfTrue="1">
      <formula>WEEKDAY(AI9)=7</formula>
    </cfRule>
  </conditionalFormatting>
  <conditionalFormatting sqref="AC10">
    <cfRule type="expression" dxfId="31371" priority="4915" stopIfTrue="1">
      <formula>OR(AC10=祝色,WEEKDAY(AC10)=1)</formula>
    </cfRule>
    <cfRule type="expression" dxfId="31370" priority="4916" stopIfTrue="1">
      <formula>WEEKDAY(AC10)=7</formula>
    </cfRule>
  </conditionalFormatting>
  <conditionalFormatting sqref="AD10">
    <cfRule type="expression" dxfId="31369" priority="4913" stopIfTrue="1">
      <formula>OR(AD10=祝色,WEEKDAY(AD10)=1)</formula>
    </cfRule>
    <cfRule type="expression" dxfId="31368" priority="4914" stopIfTrue="1">
      <formula>WEEKDAY(AD10)=7</formula>
    </cfRule>
  </conditionalFormatting>
  <conditionalFormatting sqref="AE10">
    <cfRule type="expression" dxfId="31367" priority="4911" stopIfTrue="1">
      <formula>OR(AE10=祝色,WEEKDAY(AE10)=1)</formula>
    </cfRule>
    <cfRule type="expression" dxfId="31366" priority="4912" stopIfTrue="1">
      <formula>WEEKDAY(AE10)=7</formula>
    </cfRule>
  </conditionalFormatting>
  <conditionalFormatting sqref="AF10">
    <cfRule type="expression" dxfId="31365" priority="4909" stopIfTrue="1">
      <formula>OR(AF10=祝色,WEEKDAY(AF10)=1)</formula>
    </cfRule>
    <cfRule type="expression" dxfId="31364" priority="4910" stopIfTrue="1">
      <formula>WEEKDAY(AF10)=7</formula>
    </cfRule>
  </conditionalFormatting>
  <conditionalFormatting sqref="AG10">
    <cfRule type="expression" dxfId="31363" priority="4907" stopIfTrue="1">
      <formula>OR(AG10=祝色,WEEKDAY(AG10)=1)</formula>
    </cfRule>
    <cfRule type="expression" dxfId="31362" priority="4908" stopIfTrue="1">
      <formula>WEEKDAY(AG10)=7</formula>
    </cfRule>
  </conditionalFormatting>
  <conditionalFormatting sqref="AH10">
    <cfRule type="expression" dxfId="31361" priority="4905" stopIfTrue="1">
      <formula>OR(AH10=祝色,WEEKDAY(AH10)=1)</formula>
    </cfRule>
    <cfRule type="expression" dxfId="31360" priority="4906" stopIfTrue="1">
      <formula>WEEKDAY(AH10)=7</formula>
    </cfRule>
  </conditionalFormatting>
  <conditionalFormatting sqref="AI10">
    <cfRule type="expression" dxfId="31359" priority="4903" stopIfTrue="1">
      <formula>OR(AI10=祝色,WEEKDAY(AI10)=1)</formula>
    </cfRule>
    <cfRule type="expression" dxfId="31358" priority="4904" stopIfTrue="1">
      <formula>WEEKDAY(AI10)=7</formula>
    </cfRule>
  </conditionalFormatting>
  <conditionalFormatting sqref="AC11">
    <cfRule type="expression" dxfId="31357" priority="4901" stopIfTrue="1">
      <formula>OR(AC11=祝色,WEEKDAY(AC11)=1)</formula>
    </cfRule>
    <cfRule type="expression" dxfId="31356" priority="4902" stopIfTrue="1">
      <formula>WEEKDAY(AC11)=7</formula>
    </cfRule>
  </conditionalFormatting>
  <conditionalFormatting sqref="AD11">
    <cfRule type="expression" dxfId="31355" priority="4899" stopIfTrue="1">
      <formula>OR(AD11=祝色,WEEKDAY(AD11)=1)</formula>
    </cfRule>
    <cfRule type="expression" dxfId="31354" priority="4900" stopIfTrue="1">
      <formula>WEEKDAY(AD11)=7</formula>
    </cfRule>
  </conditionalFormatting>
  <conditionalFormatting sqref="AE11">
    <cfRule type="expression" dxfId="31353" priority="4897" stopIfTrue="1">
      <formula>OR(AE11=祝色,WEEKDAY(AE11)=1)</formula>
    </cfRule>
    <cfRule type="expression" dxfId="31352" priority="4898" stopIfTrue="1">
      <formula>WEEKDAY(AE11)=7</formula>
    </cfRule>
  </conditionalFormatting>
  <conditionalFormatting sqref="AF11">
    <cfRule type="expression" dxfId="31351" priority="4895" stopIfTrue="1">
      <formula>OR(AF11=祝色,WEEKDAY(AF11)=1)</formula>
    </cfRule>
    <cfRule type="expression" dxfId="31350" priority="4896" stopIfTrue="1">
      <formula>WEEKDAY(AF11)=7</formula>
    </cfRule>
  </conditionalFormatting>
  <conditionalFormatting sqref="AG11">
    <cfRule type="expression" dxfId="31349" priority="4893" stopIfTrue="1">
      <formula>OR(AG11=祝色,WEEKDAY(AG11)=1)</formula>
    </cfRule>
    <cfRule type="expression" dxfId="31348" priority="4894" stopIfTrue="1">
      <formula>WEEKDAY(AG11)=7</formula>
    </cfRule>
  </conditionalFormatting>
  <conditionalFormatting sqref="AH11">
    <cfRule type="expression" dxfId="31347" priority="4891" stopIfTrue="1">
      <formula>OR(AH11=祝色,WEEKDAY(AH11)=1)</formula>
    </cfRule>
    <cfRule type="expression" dxfId="31346" priority="4892" stopIfTrue="1">
      <formula>WEEKDAY(AH11)=7</formula>
    </cfRule>
  </conditionalFormatting>
  <conditionalFormatting sqref="AI11">
    <cfRule type="expression" dxfId="31345" priority="4889" stopIfTrue="1">
      <formula>OR(AI11=祝色,WEEKDAY(AI11)=1)</formula>
    </cfRule>
    <cfRule type="expression" dxfId="31344" priority="4890" stopIfTrue="1">
      <formula>WEEKDAY(AI11)=7</formula>
    </cfRule>
  </conditionalFormatting>
  <conditionalFormatting sqref="AC12:AC13">
    <cfRule type="expression" dxfId="31343" priority="4887" stopIfTrue="1">
      <formula>OR(AC12=祝色,WEEKDAY(AC12)=1)</formula>
    </cfRule>
    <cfRule type="expression" dxfId="31342" priority="4888" stopIfTrue="1">
      <formula>WEEKDAY(AC12)=7</formula>
    </cfRule>
  </conditionalFormatting>
  <conditionalFormatting sqref="AD12:AD13">
    <cfRule type="expression" dxfId="31341" priority="4885" stopIfTrue="1">
      <formula>OR(AD12=祝色,WEEKDAY(AD12)=1)</formula>
    </cfRule>
    <cfRule type="expression" dxfId="31340" priority="4886" stopIfTrue="1">
      <formula>WEEKDAY(AD12)=7</formula>
    </cfRule>
  </conditionalFormatting>
  <conditionalFormatting sqref="U16">
    <cfRule type="expression" dxfId="31339" priority="4883" stopIfTrue="1">
      <formula>OR(U16=祝色,WEEKDAY(U16)=1)</formula>
    </cfRule>
    <cfRule type="expression" dxfId="31338" priority="4884" stopIfTrue="1">
      <formula>WEEKDAY(U16)=7</formula>
    </cfRule>
  </conditionalFormatting>
  <conditionalFormatting sqref="V16">
    <cfRule type="expression" dxfId="31337" priority="4881" stopIfTrue="1">
      <formula>OR(V16=祝色,WEEKDAY(V16)=1)</formula>
    </cfRule>
    <cfRule type="expression" dxfId="31336" priority="4882" stopIfTrue="1">
      <formula>WEEKDAY(V16)=7</formula>
    </cfRule>
  </conditionalFormatting>
  <conditionalFormatting sqref="W16">
    <cfRule type="expression" dxfId="31335" priority="4879" stopIfTrue="1">
      <formula>OR(W16=祝色,WEEKDAY(W16)=1)</formula>
    </cfRule>
    <cfRule type="expression" dxfId="31334" priority="4880" stopIfTrue="1">
      <formula>WEEKDAY(W16)=7</formula>
    </cfRule>
  </conditionalFormatting>
  <conditionalFormatting sqref="X16">
    <cfRule type="expression" dxfId="31333" priority="4877" stopIfTrue="1">
      <formula>OR(X16=祝色,WEEKDAY(X16)=1)</formula>
    </cfRule>
    <cfRule type="expression" dxfId="31332" priority="4878" stopIfTrue="1">
      <formula>WEEKDAY(X16)=7</formula>
    </cfRule>
  </conditionalFormatting>
  <conditionalFormatting sqref="Y16">
    <cfRule type="expression" dxfId="31331" priority="4875" stopIfTrue="1">
      <formula>OR(Y16=祝色,WEEKDAY(Y16)=1)</formula>
    </cfRule>
    <cfRule type="expression" dxfId="31330" priority="4876" stopIfTrue="1">
      <formula>WEEKDAY(Y16)=7</formula>
    </cfRule>
  </conditionalFormatting>
  <conditionalFormatting sqref="Z16">
    <cfRule type="expression" dxfId="31329" priority="4873" stopIfTrue="1">
      <formula>OR(Z16=祝色,WEEKDAY(Z16)=1)</formula>
    </cfRule>
    <cfRule type="expression" dxfId="31328" priority="4874" stopIfTrue="1">
      <formula>WEEKDAY(Z16)=7</formula>
    </cfRule>
  </conditionalFormatting>
  <conditionalFormatting sqref="AA16">
    <cfRule type="expression" dxfId="31327" priority="4871" stopIfTrue="1">
      <formula>OR(AA16=祝色,WEEKDAY(AA16)=1)</formula>
    </cfRule>
    <cfRule type="expression" dxfId="31326" priority="4872" stopIfTrue="1">
      <formula>WEEKDAY(AA16)=7</formula>
    </cfRule>
  </conditionalFormatting>
  <conditionalFormatting sqref="U17">
    <cfRule type="expression" dxfId="31325" priority="4869" stopIfTrue="1">
      <formula>OR(U17=祝色,WEEKDAY(U17)=1)</formula>
    </cfRule>
    <cfRule type="expression" dxfId="31324" priority="4870" stopIfTrue="1">
      <formula>WEEKDAY(U17)=7</formula>
    </cfRule>
  </conditionalFormatting>
  <conditionalFormatting sqref="V17">
    <cfRule type="expression" dxfId="31323" priority="4867" stopIfTrue="1">
      <formula>OR(V17=祝色,WEEKDAY(V17)=1)</formula>
    </cfRule>
    <cfRule type="expression" dxfId="31322" priority="4868" stopIfTrue="1">
      <formula>WEEKDAY(V17)=7</formula>
    </cfRule>
  </conditionalFormatting>
  <conditionalFormatting sqref="W17">
    <cfRule type="expression" dxfId="31321" priority="4865" stopIfTrue="1">
      <formula>OR(W17=祝色,WEEKDAY(W17)=1)</formula>
    </cfRule>
    <cfRule type="expression" dxfId="31320" priority="4866" stopIfTrue="1">
      <formula>WEEKDAY(W17)=7</formula>
    </cfRule>
  </conditionalFormatting>
  <conditionalFormatting sqref="X17">
    <cfRule type="expression" dxfId="31319" priority="4863" stopIfTrue="1">
      <formula>OR(X17=祝色,WEEKDAY(X17)=1)</formula>
    </cfRule>
    <cfRule type="expression" dxfId="31318" priority="4864" stopIfTrue="1">
      <formula>WEEKDAY(X17)=7</formula>
    </cfRule>
  </conditionalFormatting>
  <conditionalFormatting sqref="Y17">
    <cfRule type="expression" dxfId="31317" priority="4861" stopIfTrue="1">
      <formula>OR(Y17=祝色,WEEKDAY(Y17)=1)</formula>
    </cfRule>
    <cfRule type="expression" dxfId="31316" priority="4862" stopIfTrue="1">
      <formula>WEEKDAY(Y17)=7</formula>
    </cfRule>
  </conditionalFormatting>
  <conditionalFormatting sqref="Z17">
    <cfRule type="expression" dxfId="31315" priority="4859" stopIfTrue="1">
      <formula>OR(Z17=祝色,WEEKDAY(Z17)=1)</formula>
    </cfRule>
    <cfRule type="expression" dxfId="31314" priority="4860" stopIfTrue="1">
      <formula>WEEKDAY(Z17)=7</formula>
    </cfRule>
  </conditionalFormatting>
  <conditionalFormatting sqref="AA17">
    <cfRule type="expression" dxfId="31313" priority="4857" stopIfTrue="1">
      <formula>OR(AA17=祝色,WEEKDAY(AA17)=1)</formula>
    </cfRule>
    <cfRule type="expression" dxfId="31312" priority="4858" stopIfTrue="1">
      <formula>WEEKDAY(AA17)=7</formula>
    </cfRule>
  </conditionalFormatting>
  <conditionalFormatting sqref="U18">
    <cfRule type="expression" dxfId="31311" priority="4855" stopIfTrue="1">
      <formula>OR(U18=祝色,WEEKDAY(U18)=1)</formula>
    </cfRule>
    <cfRule type="expression" dxfId="31310" priority="4856" stopIfTrue="1">
      <formula>WEEKDAY(U18)=7</formula>
    </cfRule>
  </conditionalFormatting>
  <conditionalFormatting sqref="V18">
    <cfRule type="expression" dxfId="31309" priority="4853" stopIfTrue="1">
      <formula>OR(V18=祝色,WEEKDAY(V18)=1)</formula>
    </cfRule>
    <cfRule type="expression" dxfId="31308" priority="4854" stopIfTrue="1">
      <formula>WEEKDAY(V18)=7</formula>
    </cfRule>
  </conditionalFormatting>
  <conditionalFormatting sqref="W18">
    <cfRule type="expression" dxfId="31307" priority="4851" stopIfTrue="1">
      <formula>OR(W18=祝色,WEEKDAY(W18)=1)</formula>
    </cfRule>
    <cfRule type="expression" dxfId="31306" priority="4852" stopIfTrue="1">
      <formula>WEEKDAY(W18)=7</formula>
    </cfRule>
  </conditionalFormatting>
  <conditionalFormatting sqref="X18">
    <cfRule type="expression" dxfId="31305" priority="4849" stopIfTrue="1">
      <formula>OR(X18=祝色,WEEKDAY(X18)=1)</formula>
    </cfRule>
    <cfRule type="expression" dxfId="31304" priority="4850" stopIfTrue="1">
      <formula>WEEKDAY(X18)=7</formula>
    </cfRule>
  </conditionalFormatting>
  <conditionalFormatting sqref="Y18">
    <cfRule type="expression" dxfId="31303" priority="4847" stopIfTrue="1">
      <formula>OR(Y18=祝色,WEEKDAY(Y18)=1)</formula>
    </cfRule>
    <cfRule type="expression" dxfId="31302" priority="4848" stopIfTrue="1">
      <formula>WEEKDAY(Y18)=7</formula>
    </cfRule>
  </conditionalFormatting>
  <conditionalFormatting sqref="Z18">
    <cfRule type="expression" dxfId="31301" priority="4845" stopIfTrue="1">
      <formula>OR(Z18=祝色,WEEKDAY(Z18)=1)</formula>
    </cfRule>
    <cfRule type="expression" dxfId="31300" priority="4846" stopIfTrue="1">
      <formula>WEEKDAY(Z18)=7</formula>
    </cfRule>
  </conditionalFormatting>
  <conditionalFormatting sqref="AA18">
    <cfRule type="expression" dxfId="31299" priority="4843" stopIfTrue="1">
      <formula>OR(AA18=祝色,WEEKDAY(AA18)=1)</formula>
    </cfRule>
    <cfRule type="expression" dxfId="31298" priority="4844" stopIfTrue="1">
      <formula>WEEKDAY(AA18)=7</formula>
    </cfRule>
  </conditionalFormatting>
  <conditionalFormatting sqref="U19">
    <cfRule type="expression" dxfId="31297" priority="4841" stopIfTrue="1">
      <formula>OR(U19=祝色,WEEKDAY(U19)=1)</formula>
    </cfRule>
    <cfRule type="expression" dxfId="31296" priority="4842" stopIfTrue="1">
      <formula>WEEKDAY(U19)=7</formula>
    </cfRule>
  </conditionalFormatting>
  <conditionalFormatting sqref="V19">
    <cfRule type="expression" dxfId="31295" priority="4839" stopIfTrue="1">
      <formula>OR(V19=祝色,WEEKDAY(V19)=1)</formula>
    </cfRule>
    <cfRule type="expression" dxfId="31294" priority="4840" stopIfTrue="1">
      <formula>WEEKDAY(V19)=7</formula>
    </cfRule>
  </conditionalFormatting>
  <conditionalFormatting sqref="W19">
    <cfRule type="expression" dxfId="31293" priority="4837" stopIfTrue="1">
      <formula>OR(W19=祝色,WEEKDAY(W19)=1)</formula>
    </cfRule>
    <cfRule type="expression" dxfId="31292" priority="4838" stopIfTrue="1">
      <formula>WEEKDAY(W19)=7</formula>
    </cfRule>
  </conditionalFormatting>
  <conditionalFormatting sqref="X19">
    <cfRule type="expression" dxfId="31291" priority="4835" stopIfTrue="1">
      <formula>OR(X19=祝色,WEEKDAY(X19)=1)</formula>
    </cfRule>
    <cfRule type="expression" dxfId="31290" priority="4836" stopIfTrue="1">
      <formula>WEEKDAY(X19)=7</formula>
    </cfRule>
  </conditionalFormatting>
  <conditionalFormatting sqref="Y19">
    <cfRule type="expression" dxfId="31289" priority="4833" stopIfTrue="1">
      <formula>OR(Y19=祝色,WEEKDAY(Y19)=1)</formula>
    </cfRule>
    <cfRule type="expression" dxfId="31288" priority="4834" stopIfTrue="1">
      <formula>WEEKDAY(Y19)=7</formula>
    </cfRule>
  </conditionalFormatting>
  <conditionalFormatting sqref="Z19">
    <cfRule type="expression" dxfId="31287" priority="4831" stopIfTrue="1">
      <formula>OR(Z19=祝色,WEEKDAY(Z19)=1)</formula>
    </cfRule>
    <cfRule type="expression" dxfId="31286" priority="4832" stopIfTrue="1">
      <formula>WEEKDAY(Z19)=7</formula>
    </cfRule>
  </conditionalFormatting>
  <conditionalFormatting sqref="AA19">
    <cfRule type="expression" dxfId="31285" priority="4829" stopIfTrue="1">
      <formula>OR(AA19=祝色,WEEKDAY(AA19)=1)</formula>
    </cfRule>
    <cfRule type="expression" dxfId="31284" priority="4830" stopIfTrue="1">
      <formula>WEEKDAY(AA19)=7</formula>
    </cfRule>
  </conditionalFormatting>
  <conditionalFormatting sqref="U20">
    <cfRule type="expression" dxfId="31283" priority="4827" stopIfTrue="1">
      <formula>OR(U20=祝色,WEEKDAY(U20)=1)</formula>
    </cfRule>
    <cfRule type="expression" dxfId="31282" priority="4828" stopIfTrue="1">
      <formula>WEEKDAY(U20)=7</formula>
    </cfRule>
  </conditionalFormatting>
  <conditionalFormatting sqref="V20">
    <cfRule type="expression" dxfId="31281" priority="4825" stopIfTrue="1">
      <formula>OR(V20=祝色,WEEKDAY(V20)=1)</formula>
    </cfRule>
    <cfRule type="expression" dxfId="31280" priority="4826" stopIfTrue="1">
      <formula>WEEKDAY(V20)=7</formula>
    </cfRule>
  </conditionalFormatting>
  <conditionalFormatting sqref="W20">
    <cfRule type="expression" dxfId="31279" priority="4823" stopIfTrue="1">
      <formula>OR(W20=祝色,WEEKDAY(W20)=1)</formula>
    </cfRule>
    <cfRule type="expression" dxfId="31278" priority="4824" stopIfTrue="1">
      <formula>WEEKDAY(W20)=7</formula>
    </cfRule>
  </conditionalFormatting>
  <conditionalFormatting sqref="X20">
    <cfRule type="expression" dxfId="31277" priority="4821" stopIfTrue="1">
      <formula>OR(X20=祝色,WEEKDAY(X20)=1)</formula>
    </cfRule>
    <cfRule type="expression" dxfId="31276" priority="4822" stopIfTrue="1">
      <formula>WEEKDAY(X20)=7</formula>
    </cfRule>
  </conditionalFormatting>
  <conditionalFormatting sqref="Y20">
    <cfRule type="expression" dxfId="31275" priority="4819" stopIfTrue="1">
      <formula>OR(Y20=祝色,WEEKDAY(Y20)=1)</formula>
    </cfRule>
    <cfRule type="expression" dxfId="31274" priority="4820" stopIfTrue="1">
      <formula>WEEKDAY(Y20)=7</formula>
    </cfRule>
  </conditionalFormatting>
  <conditionalFormatting sqref="Z20">
    <cfRule type="expression" dxfId="31273" priority="4817" stopIfTrue="1">
      <formula>OR(Z20=祝色,WEEKDAY(Z20)=1)</formula>
    </cfRule>
    <cfRule type="expression" dxfId="31272" priority="4818" stopIfTrue="1">
      <formula>WEEKDAY(Z20)=7</formula>
    </cfRule>
  </conditionalFormatting>
  <conditionalFormatting sqref="AA20">
    <cfRule type="expression" dxfId="31271" priority="4815" stopIfTrue="1">
      <formula>OR(AA20=祝色,WEEKDAY(AA20)=1)</formula>
    </cfRule>
    <cfRule type="expression" dxfId="31270" priority="4816" stopIfTrue="1">
      <formula>WEEKDAY(AA20)=7</formula>
    </cfRule>
  </conditionalFormatting>
  <conditionalFormatting sqref="U21:U22">
    <cfRule type="expression" dxfId="31269" priority="4813" stopIfTrue="1">
      <formula>OR(U21=祝色,WEEKDAY(U21)=1)</formula>
    </cfRule>
    <cfRule type="expression" dxfId="31268" priority="4814" stopIfTrue="1">
      <formula>WEEKDAY(U21)=7</formula>
    </cfRule>
  </conditionalFormatting>
  <conditionalFormatting sqref="V21:V22">
    <cfRule type="expression" dxfId="31267" priority="4811" stopIfTrue="1">
      <formula>OR(V21=祝色,WEEKDAY(V21)=1)</formula>
    </cfRule>
    <cfRule type="expression" dxfId="31266" priority="4812" stopIfTrue="1">
      <formula>WEEKDAY(V21)=7</formula>
    </cfRule>
  </conditionalFormatting>
  <conditionalFormatting sqref="AC16">
    <cfRule type="expression" dxfId="31265" priority="4809" stopIfTrue="1">
      <formula>OR(AC16=祝色,WEEKDAY(AC16)=1)</formula>
    </cfRule>
    <cfRule type="expression" dxfId="31264" priority="4810" stopIfTrue="1">
      <formula>WEEKDAY(AC16)=7</formula>
    </cfRule>
  </conditionalFormatting>
  <conditionalFormatting sqref="AD16">
    <cfRule type="expression" dxfId="31263" priority="4807" stopIfTrue="1">
      <formula>OR(AD16=祝色,WEEKDAY(AD16)=1)</formula>
    </cfRule>
    <cfRule type="expression" dxfId="31262" priority="4808" stopIfTrue="1">
      <formula>WEEKDAY(AD16)=7</formula>
    </cfRule>
  </conditionalFormatting>
  <conditionalFormatting sqref="AE16">
    <cfRule type="expression" dxfId="31261" priority="4805" stopIfTrue="1">
      <formula>OR(AE16=祝色,WEEKDAY(AE16)=1)</formula>
    </cfRule>
    <cfRule type="expression" dxfId="31260" priority="4806" stopIfTrue="1">
      <formula>WEEKDAY(AE16)=7</formula>
    </cfRule>
  </conditionalFormatting>
  <conditionalFormatting sqref="AF16">
    <cfRule type="expression" dxfId="31259" priority="4803" stopIfTrue="1">
      <formula>OR(AF16=祝色,WEEKDAY(AF16)=1)</formula>
    </cfRule>
    <cfRule type="expression" dxfId="31258" priority="4804" stopIfTrue="1">
      <formula>WEEKDAY(AF16)=7</formula>
    </cfRule>
  </conditionalFormatting>
  <conditionalFormatting sqref="AG16">
    <cfRule type="expression" dxfId="31257" priority="4801" stopIfTrue="1">
      <formula>OR(AG16=祝色,WEEKDAY(AG16)=1)</formula>
    </cfRule>
    <cfRule type="expression" dxfId="31256" priority="4802" stopIfTrue="1">
      <formula>WEEKDAY(AG16)=7</formula>
    </cfRule>
  </conditionalFormatting>
  <conditionalFormatting sqref="AH16">
    <cfRule type="expression" dxfId="31255" priority="4799" stopIfTrue="1">
      <formula>OR(AH16=祝色,WEEKDAY(AH16)=1)</formula>
    </cfRule>
    <cfRule type="expression" dxfId="31254" priority="4800" stopIfTrue="1">
      <formula>WEEKDAY(AH16)=7</formula>
    </cfRule>
  </conditionalFormatting>
  <conditionalFormatting sqref="AI16">
    <cfRule type="expression" dxfId="31253" priority="4797" stopIfTrue="1">
      <formula>OR(AI16=祝色,WEEKDAY(AI16)=1)</formula>
    </cfRule>
    <cfRule type="expression" dxfId="31252" priority="4798" stopIfTrue="1">
      <formula>WEEKDAY(AI16)=7</formula>
    </cfRule>
  </conditionalFormatting>
  <conditionalFormatting sqref="AC17">
    <cfRule type="expression" dxfId="31251" priority="4795" stopIfTrue="1">
      <formula>OR(AC17=祝色,WEEKDAY(AC17)=1)</formula>
    </cfRule>
    <cfRule type="expression" dxfId="31250" priority="4796" stopIfTrue="1">
      <formula>WEEKDAY(AC17)=7</formula>
    </cfRule>
  </conditionalFormatting>
  <conditionalFormatting sqref="AD17">
    <cfRule type="expression" dxfId="31249" priority="4793" stopIfTrue="1">
      <formula>OR(AD17=祝色,WEEKDAY(AD17)=1)</formula>
    </cfRule>
    <cfRule type="expression" dxfId="31248" priority="4794" stopIfTrue="1">
      <formula>WEEKDAY(AD17)=7</formula>
    </cfRule>
  </conditionalFormatting>
  <conditionalFormatting sqref="AE17">
    <cfRule type="expression" dxfId="31247" priority="4791" stopIfTrue="1">
      <formula>OR(AE17=祝色,WEEKDAY(AE17)=1)</formula>
    </cfRule>
    <cfRule type="expression" dxfId="31246" priority="4792" stopIfTrue="1">
      <formula>WEEKDAY(AE17)=7</formula>
    </cfRule>
  </conditionalFormatting>
  <conditionalFormatting sqref="AF17">
    <cfRule type="expression" dxfId="31245" priority="4789" stopIfTrue="1">
      <formula>OR(AF17=祝色,WEEKDAY(AF17)=1)</formula>
    </cfRule>
    <cfRule type="expression" dxfId="31244" priority="4790" stopIfTrue="1">
      <formula>WEEKDAY(AF17)=7</formula>
    </cfRule>
  </conditionalFormatting>
  <conditionalFormatting sqref="AG17">
    <cfRule type="expression" dxfId="31243" priority="4787" stopIfTrue="1">
      <formula>OR(AG17=祝色,WEEKDAY(AG17)=1)</formula>
    </cfRule>
    <cfRule type="expression" dxfId="31242" priority="4788" stopIfTrue="1">
      <formula>WEEKDAY(AG17)=7</formula>
    </cfRule>
  </conditionalFormatting>
  <conditionalFormatting sqref="AH17">
    <cfRule type="expression" dxfId="31241" priority="4785" stopIfTrue="1">
      <formula>OR(AH17=祝色,WEEKDAY(AH17)=1)</formula>
    </cfRule>
    <cfRule type="expression" dxfId="31240" priority="4786" stopIfTrue="1">
      <formula>WEEKDAY(AH17)=7</formula>
    </cfRule>
  </conditionalFormatting>
  <conditionalFormatting sqref="AI17">
    <cfRule type="expression" dxfId="31239" priority="4783" stopIfTrue="1">
      <formula>OR(AI17=祝色,WEEKDAY(AI17)=1)</formula>
    </cfRule>
    <cfRule type="expression" dxfId="31238" priority="4784" stopIfTrue="1">
      <formula>WEEKDAY(AI17)=7</formula>
    </cfRule>
  </conditionalFormatting>
  <conditionalFormatting sqref="AC18">
    <cfRule type="expression" dxfId="31237" priority="4781" stopIfTrue="1">
      <formula>OR(AC18=祝色,WEEKDAY(AC18)=1)</formula>
    </cfRule>
    <cfRule type="expression" dxfId="31236" priority="4782" stopIfTrue="1">
      <formula>WEEKDAY(AC18)=7</formula>
    </cfRule>
  </conditionalFormatting>
  <conditionalFormatting sqref="AD18">
    <cfRule type="expression" dxfId="31235" priority="4779" stopIfTrue="1">
      <formula>OR(AD18=祝色,WEEKDAY(AD18)=1)</formula>
    </cfRule>
    <cfRule type="expression" dxfId="31234" priority="4780" stopIfTrue="1">
      <formula>WEEKDAY(AD18)=7</formula>
    </cfRule>
  </conditionalFormatting>
  <conditionalFormatting sqref="AE18">
    <cfRule type="expression" dxfId="31233" priority="4777" stopIfTrue="1">
      <formula>OR(AE18=祝色,WEEKDAY(AE18)=1)</formula>
    </cfRule>
    <cfRule type="expression" dxfId="31232" priority="4778" stopIfTrue="1">
      <formula>WEEKDAY(AE18)=7</formula>
    </cfRule>
  </conditionalFormatting>
  <conditionalFormatting sqref="AF18">
    <cfRule type="expression" dxfId="31231" priority="4775" stopIfTrue="1">
      <formula>OR(AF18=祝色,WEEKDAY(AF18)=1)</formula>
    </cfRule>
    <cfRule type="expression" dxfId="31230" priority="4776" stopIfTrue="1">
      <formula>WEEKDAY(AF18)=7</formula>
    </cfRule>
  </conditionalFormatting>
  <conditionalFormatting sqref="AG18">
    <cfRule type="expression" dxfId="31229" priority="4773" stopIfTrue="1">
      <formula>OR(AG18=祝色,WEEKDAY(AG18)=1)</formula>
    </cfRule>
    <cfRule type="expression" dxfId="31228" priority="4774" stopIfTrue="1">
      <formula>WEEKDAY(AG18)=7</formula>
    </cfRule>
  </conditionalFormatting>
  <conditionalFormatting sqref="AH18">
    <cfRule type="expression" dxfId="31227" priority="4771" stopIfTrue="1">
      <formula>OR(AH18=祝色,WEEKDAY(AH18)=1)</formula>
    </cfRule>
    <cfRule type="expression" dxfId="31226" priority="4772" stopIfTrue="1">
      <formula>WEEKDAY(AH18)=7</formula>
    </cfRule>
  </conditionalFormatting>
  <conditionalFormatting sqref="AI18">
    <cfRule type="expression" dxfId="31225" priority="4769" stopIfTrue="1">
      <formula>OR(AI18=祝色,WEEKDAY(AI18)=1)</formula>
    </cfRule>
    <cfRule type="expression" dxfId="31224" priority="4770" stopIfTrue="1">
      <formula>WEEKDAY(AI18)=7</formula>
    </cfRule>
  </conditionalFormatting>
  <conditionalFormatting sqref="AC19">
    <cfRule type="expression" dxfId="31223" priority="4767" stopIfTrue="1">
      <formula>OR(AC19=祝色,WEEKDAY(AC19)=1)</formula>
    </cfRule>
    <cfRule type="expression" dxfId="31222" priority="4768" stopIfTrue="1">
      <formula>WEEKDAY(AC19)=7</formula>
    </cfRule>
  </conditionalFormatting>
  <conditionalFormatting sqref="AD19">
    <cfRule type="expression" dxfId="31221" priority="4765" stopIfTrue="1">
      <formula>OR(AD19=祝色,WEEKDAY(AD19)=1)</formula>
    </cfRule>
    <cfRule type="expression" dxfId="31220" priority="4766" stopIfTrue="1">
      <formula>WEEKDAY(AD19)=7</formula>
    </cfRule>
  </conditionalFormatting>
  <conditionalFormatting sqref="AE19">
    <cfRule type="expression" dxfId="31219" priority="4763" stopIfTrue="1">
      <formula>OR(AE19=祝色,WEEKDAY(AE19)=1)</formula>
    </cfRule>
    <cfRule type="expression" dxfId="31218" priority="4764" stopIfTrue="1">
      <formula>WEEKDAY(AE19)=7</formula>
    </cfRule>
  </conditionalFormatting>
  <conditionalFormatting sqref="AF19">
    <cfRule type="expression" dxfId="31217" priority="4761" stopIfTrue="1">
      <formula>OR(AF19=祝色,WEEKDAY(AF19)=1)</formula>
    </cfRule>
    <cfRule type="expression" dxfId="31216" priority="4762" stopIfTrue="1">
      <formula>WEEKDAY(AF19)=7</formula>
    </cfRule>
  </conditionalFormatting>
  <conditionalFormatting sqref="AG19">
    <cfRule type="expression" dxfId="31215" priority="4759" stopIfTrue="1">
      <formula>OR(AG19=祝色,WEEKDAY(AG19)=1)</formula>
    </cfRule>
    <cfRule type="expression" dxfId="31214" priority="4760" stopIfTrue="1">
      <formula>WEEKDAY(AG19)=7</formula>
    </cfRule>
  </conditionalFormatting>
  <conditionalFormatting sqref="AH19">
    <cfRule type="expression" dxfId="31213" priority="4757" stopIfTrue="1">
      <formula>OR(AH19=祝色,WEEKDAY(AH19)=1)</formula>
    </cfRule>
    <cfRule type="expression" dxfId="31212" priority="4758" stopIfTrue="1">
      <formula>WEEKDAY(AH19)=7</formula>
    </cfRule>
  </conditionalFormatting>
  <conditionalFormatting sqref="AI19">
    <cfRule type="expression" dxfId="31211" priority="4755" stopIfTrue="1">
      <formula>OR(AI19=祝色,WEEKDAY(AI19)=1)</formula>
    </cfRule>
    <cfRule type="expression" dxfId="31210" priority="4756" stopIfTrue="1">
      <formula>WEEKDAY(AI19)=7</formula>
    </cfRule>
  </conditionalFormatting>
  <conditionalFormatting sqref="AC20">
    <cfRule type="expression" dxfId="31209" priority="4753" stopIfTrue="1">
      <formula>OR(AC20=祝色,WEEKDAY(AC20)=1)</formula>
    </cfRule>
    <cfRule type="expression" dxfId="31208" priority="4754" stopIfTrue="1">
      <formula>WEEKDAY(AC20)=7</formula>
    </cfRule>
  </conditionalFormatting>
  <conditionalFormatting sqref="AD20">
    <cfRule type="expression" dxfId="31207" priority="4751" stopIfTrue="1">
      <formula>OR(AD20=祝色,WEEKDAY(AD20)=1)</formula>
    </cfRule>
    <cfRule type="expression" dxfId="31206" priority="4752" stopIfTrue="1">
      <formula>WEEKDAY(AD20)=7</formula>
    </cfRule>
  </conditionalFormatting>
  <conditionalFormatting sqref="AE20">
    <cfRule type="expression" dxfId="31205" priority="4749" stopIfTrue="1">
      <formula>OR(AE20=祝色,WEEKDAY(AE20)=1)</formula>
    </cfRule>
    <cfRule type="expression" dxfId="31204" priority="4750" stopIfTrue="1">
      <formula>WEEKDAY(AE20)=7</formula>
    </cfRule>
  </conditionalFormatting>
  <conditionalFormatting sqref="AF20">
    <cfRule type="expression" dxfId="31203" priority="4747" stopIfTrue="1">
      <formula>OR(AF20=祝色,WEEKDAY(AF20)=1)</formula>
    </cfRule>
    <cfRule type="expression" dxfId="31202" priority="4748" stopIfTrue="1">
      <formula>WEEKDAY(AF20)=7</formula>
    </cfRule>
  </conditionalFormatting>
  <conditionalFormatting sqref="AG20">
    <cfRule type="expression" dxfId="31201" priority="4745" stopIfTrue="1">
      <formula>OR(AG20=祝色,WEEKDAY(AG20)=1)</formula>
    </cfRule>
    <cfRule type="expression" dxfId="31200" priority="4746" stopIfTrue="1">
      <formula>WEEKDAY(AG20)=7</formula>
    </cfRule>
  </conditionalFormatting>
  <conditionalFormatting sqref="AH20">
    <cfRule type="expression" dxfId="31199" priority="4743" stopIfTrue="1">
      <formula>OR(AH20=祝色,WEEKDAY(AH20)=1)</formula>
    </cfRule>
    <cfRule type="expression" dxfId="31198" priority="4744" stopIfTrue="1">
      <formula>WEEKDAY(AH20)=7</formula>
    </cfRule>
  </conditionalFormatting>
  <conditionalFormatting sqref="AI20">
    <cfRule type="expression" dxfId="31197" priority="4741" stopIfTrue="1">
      <formula>OR(AI20=祝色,WEEKDAY(AI20)=1)</formula>
    </cfRule>
    <cfRule type="expression" dxfId="31196" priority="4742" stopIfTrue="1">
      <formula>WEEKDAY(AI20)=7</formula>
    </cfRule>
  </conditionalFormatting>
  <conditionalFormatting sqref="AC21:AC22">
    <cfRule type="expression" dxfId="31195" priority="4739" stopIfTrue="1">
      <formula>OR(AC21=祝色,WEEKDAY(AC21)=1)</formula>
    </cfRule>
    <cfRule type="expression" dxfId="31194" priority="4740" stopIfTrue="1">
      <formula>WEEKDAY(AC21)=7</formula>
    </cfRule>
  </conditionalFormatting>
  <conditionalFormatting sqref="AD21:AD22">
    <cfRule type="expression" dxfId="31193" priority="4737" stopIfTrue="1">
      <formula>OR(AD21=祝色,WEEKDAY(AD21)=1)</formula>
    </cfRule>
    <cfRule type="expression" dxfId="31192" priority="4738" stopIfTrue="1">
      <formula>WEEKDAY(AD21)=7</formula>
    </cfRule>
  </conditionalFormatting>
  <conditionalFormatting sqref="AL7">
    <cfRule type="expression" dxfId="31191" priority="4735" stopIfTrue="1">
      <formula>OR(AL7=祝色,WEEKDAY(AL7)=1)</formula>
    </cfRule>
    <cfRule type="expression" dxfId="31190" priority="4736" stopIfTrue="1">
      <formula>WEEKDAY(AL7)=7</formula>
    </cfRule>
  </conditionalFormatting>
  <conditionalFormatting sqref="AM7">
    <cfRule type="expression" dxfId="31189" priority="4733" stopIfTrue="1">
      <formula>OR(AM7=祝色,WEEKDAY(AM7)=1)</formula>
    </cfRule>
    <cfRule type="expression" dxfId="31188" priority="4734" stopIfTrue="1">
      <formula>WEEKDAY(AM7)=7</formula>
    </cfRule>
  </conditionalFormatting>
  <conditionalFormatting sqref="AN7">
    <cfRule type="expression" dxfId="31187" priority="4731" stopIfTrue="1">
      <formula>OR(AN7=祝色,WEEKDAY(AN7)=1)</formula>
    </cfRule>
    <cfRule type="expression" dxfId="31186" priority="4732" stopIfTrue="1">
      <formula>WEEKDAY(AN7)=7</formula>
    </cfRule>
  </conditionalFormatting>
  <conditionalFormatting sqref="AO7">
    <cfRule type="expression" dxfId="31185" priority="4729" stopIfTrue="1">
      <formula>OR(AO7=祝色,WEEKDAY(AO7)=1)</formula>
    </cfRule>
    <cfRule type="expression" dxfId="31184" priority="4730" stopIfTrue="1">
      <formula>WEEKDAY(AO7)=7</formula>
    </cfRule>
  </conditionalFormatting>
  <conditionalFormatting sqref="AP7">
    <cfRule type="expression" dxfId="31183" priority="4727" stopIfTrue="1">
      <formula>OR(AP7=祝色,WEEKDAY(AP7)=1)</formula>
    </cfRule>
    <cfRule type="expression" dxfId="31182" priority="4728" stopIfTrue="1">
      <formula>WEEKDAY(AP7)=7</formula>
    </cfRule>
  </conditionalFormatting>
  <conditionalFormatting sqref="AQ7">
    <cfRule type="expression" dxfId="31181" priority="4725" stopIfTrue="1">
      <formula>OR(AQ7=祝色,WEEKDAY(AQ7)=1)</formula>
    </cfRule>
    <cfRule type="expression" dxfId="31180" priority="4726" stopIfTrue="1">
      <formula>WEEKDAY(AQ7)=7</formula>
    </cfRule>
  </conditionalFormatting>
  <conditionalFormatting sqref="AR7">
    <cfRule type="expression" dxfId="31179" priority="4723" stopIfTrue="1">
      <formula>OR(AR7=祝色,WEEKDAY(AR7)=1)</formula>
    </cfRule>
    <cfRule type="expression" dxfId="31178" priority="4724" stopIfTrue="1">
      <formula>WEEKDAY(AR7)=7</formula>
    </cfRule>
  </conditionalFormatting>
  <conditionalFormatting sqref="AL8">
    <cfRule type="expression" dxfId="31177" priority="4721" stopIfTrue="1">
      <formula>OR(AL8=祝色,WEEKDAY(AL8)=1)</formula>
    </cfRule>
    <cfRule type="expression" dxfId="31176" priority="4722" stopIfTrue="1">
      <formula>WEEKDAY(AL8)=7</formula>
    </cfRule>
  </conditionalFormatting>
  <conditionalFormatting sqref="AM8">
    <cfRule type="expression" dxfId="31175" priority="4719" stopIfTrue="1">
      <formula>OR(AM8=祝色,WEEKDAY(AM8)=1)</formula>
    </cfRule>
    <cfRule type="expression" dxfId="31174" priority="4720" stopIfTrue="1">
      <formula>WEEKDAY(AM8)=7</formula>
    </cfRule>
  </conditionalFormatting>
  <conditionalFormatting sqref="AN8">
    <cfRule type="expression" dxfId="31173" priority="4717" stopIfTrue="1">
      <formula>OR(AN8=祝色,WEEKDAY(AN8)=1)</formula>
    </cfRule>
    <cfRule type="expression" dxfId="31172" priority="4718" stopIfTrue="1">
      <formula>WEEKDAY(AN8)=7</formula>
    </cfRule>
  </conditionalFormatting>
  <conditionalFormatting sqref="AO8">
    <cfRule type="expression" dxfId="31171" priority="4715" stopIfTrue="1">
      <formula>OR(AO8=祝色,WEEKDAY(AO8)=1)</formula>
    </cfRule>
    <cfRule type="expression" dxfId="31170" priority="4716" stopIfTrue="1">
      <formula>WEEKDAY(AO8)=7</formula>
    </cfRule>
  </conditionalFormatting>
  <conditionalFormatting sqref="AP8">
    <cfRule type="expression" dxfId="31169" priority="4713" stopIfTrue="1">
      <formula>OR(AP8=祝色,WEEKDAY(AP8)=1)</formula>
    </cfRule>
    <cfRule type="expression" dxfId="31168" priority="4714" stopIfTrue="1">
      <formula>WEEKDAY(AP8)=7</formula>
    </cfRule>
  </conditionalFormatting>
  <conditionalFormatting sqref="AQ8">
    <cfRule type="expression" dxfId="31167" priority="4711" stopIfTrue="1">
      <formula>OR(AQ8=祝色,WEEKDAY(AQ8)=1)</formula>
    </cfRule>
    <cfRule type="expression" dxfId="31166" priority="4712" stopIfTrue="1">
      <formula>WEEKDAY(AQ8)=7</formula>
    </cfRule>
  </conditionalFormatting>
  <conditionalFormatting sqref="AR8">
    <cfRule type="expression" dxfId="31165" priority="4709" stopIfTrue="1">
      <formula>OR(AR8=祝色,WEEKDAY(AR8)=1)</formula>
    </cfRule>
    <cfRule type="expression" dxfId="31164" priority="4710" stopIfTrue="1">
      <formula>WEEKDAY(AR8)=7</formula>
    </cfRule>
  </conditionalFormatting>
  <conditionalFormatting sqref="AL9">
    <cfRule type="expression" dxfId="31163" priority="4707" stopIfTrue="1">
      <formula>OR(AL9=祝色,WEEKDAY(AL9)=1)</formula>
    </cfRule>
    <cfRule type="expression" dxfId="31162" priority="4708" stopIfTrue="1">
      <formula>WEEKDAY(AL9)=7</formula>
    </cfRule>
  </conditionalFormatting>
  <conditionalFormatting sqref="AM9">
    <cfRule type="expression" dxfId="31161" priority="4705" stopIfTrue="1">
      <formula>OR(AM9=祝色,WEEKDAY(AM9)=1)</formula>
    </cfRule>
    <cfRule type="expression" dxfId="31160" priority="4706" stopIfTrue="1">
      <formula>WEEKDAY(AM9)=7</formula>
    </cfRule>
  </conditionalFormatting>
  <conditionalFormatting sqref="AN9">
    <cfRule type="expression" dxfId="31159" priority="4703" stopIfTrue="1">
      <formula>OR(AN9=祝色,WEEKDAY(AN9)=1)</formula>
    </cfRule>
    <cfRule type="expression" dxfId="31158" priority="4704" stopIfTrue="1">
      <formula>WEEKDAY(AN9)=7</formula>
    </cfRule>
  </conditionalFormatting>
  <conditionalFormatting sqref="AO9">
    <cfRule type="expression" dxfId="31157" priority="4701" stopIfTrue="1">
      <formula>OR(AO9=祝色,WEEKDAY(AO9)=1)</formula>
    </cfRule>
    <cfRule type="expression" dxfId="31156" priority="4702" stopIfTrue="1">
      <formula>WEEKDAY(AO9)=7</formula>
    </cfRule>
  </conditionalFormatting>
  <conditionalFormatting sqref="AP9">
    <cfRule type="expression" dxfId="31155" priority="4699" stopIfTrue="1">
      <formula>OR(AP9=祝色,WEEKDAY(AP9)=1)</formula>
    </cfRule>
    <cfRule type="expression" dxfId="31154" priority="4700" stopIfTrue="1">
      <formula>WEEKDAY(AP9)=7</formula>
    </cfRule>
  </conditionalFormatting>
  <conditionalFormatting sqref="AQ9">
    <cfRule type="expression" dxfId="31153" priority="4697" stopIfTrue="1">
      <formula>OR(AQ9=祝色,WEEKDAY(AQ9)=1)</formula>
    </cfRule>
    <cfRule type="expression" dxfId="31152" priority="4698" stopIfTrue="1">
      <formula>WEEKDAY(AQ9)=7</formula>
    </cfRule>
  </conditionalFormatting>
  <conditionalFormatting sqref="AR9">
    <cfRule type="expression" dxfId="31151" priority="4695" stopIfTrue="1">
      <formula>OR(AR9=祝色,WEEKDAY(AR9)=1)</formula>
    </cfRule>
    <cfRule type="expression" dxfId="31150" priority="4696" stopIfTrue="1">
      <formula>WEEKDAY(AR9)=7</formula>
    </cfRule>
  </conditionalFormatting>
  <conditionalFormatting sqref="AL10">
    <cfRule type="expression" dxfId="31149" priority="4693" stopIfTrue="1">
      <formula>OR(AL10=祝色,WEEKDAY(AL10)=1)</formula>
    </cfRule>
    <cfRule type="expression" dxfId="31148" priority="4694" stopIfTrue="1">
      <formula>WEEKDAY(AL10)=7</formula>
    </cfRule>
  </conditionalFormatting>
  <conditionalFormatting sqref="AM10">
    <cfRule type="expression" dxfId="31147" priority="4691" stopIfTrue="1">
      <formula>OR(AM10=祝色,WEEKDAY(AM10)=1)</formula>
    </cfRule>
    <cfRule type="expression" dxfId="31146" priority="4692" stopIfTrue="1">
      <formula>WEEKDAY(AM10)=7</formula>
    </cfRule>
  </conditionalFormatting>
  <conditionalFormatting sqref="AN10">
    <cfRule type="expression" dxfId="31145" priority="4689" stopIfTrue="1">
      <formula>OR(AN10=祝色,WEEKDAY(AN10)=1)</formula>
    </cfRule>
    <cfRule type="expression" dxfId="31144" priority="4690" stopIfTrue="1">
      <formula>WEEKDAY(AN10)=7</formula>
    </cfRule>
  </conditionalFormatting>
  <conditionalFormatting sqref="AO10">
    <cfRule type="expression" dxfId="31143" priority="4687" stopIfTrue="1">
      <formula>OR(AO10=祝色,WEEKDAY(AO10)=1)</formula>
    </cfRule>
    <cfRule type="expression" dxfId="31142" priority="4688" stopIfTrue="1">
      <formula>WEEKDAY(AO10)=7</formula>
    </cfRule>
  </conditionalFormatting>
  <conditionalFormatting sqref="AP10">
    <cfRule type="expression" dxfId="31141" priority="4685" stopIfTrue="1">
      <formula>OR(AP10=祝色,WEEKDAY(AP10)=1)</formula>
    </cfRule>
    <cfRule type="expression" dxfId="31140" priority="4686" stopIfTrue="1">
      <formula>WEEKDAY(AP10)=7</formula>
    </cfRule>
  </conditionalFormatting>
  <conditionalFormatting sqref="AQ10">
    <cfRule type="expression" dxfId="31139" priority="4683" stopIfTrue="1">
      <formula>OR(AQ10=祝色,WEEKDAY(AQ10)=1)</formula>
    </cfRule>
    <cfRule type="expression" dxfId="31138" priority="4684" stopIfTrue="1">
      <formula>WEEKDAY(AQ10)=7</formula>
    </cfRule>
  </conditionalFormatting>
  <conditionalFormatting sqref="AR10">
    <cfRule type="expression" dxfId="31137" priority="4681" stopIfTrue="1">
      <formula>OR(AR10=祝色,WEEKDAY(AR10)=1)</formula>
    </cfRule>
    <cfRule type="expression" dxfId="31136" priority="4682" stopIfTrue="1">
      <formula>WEEKDAY(AR10)=7</formula>
    </cfRule>
  </conditionalFormatting>
  <conditionalFormatting sqref="AL11">
    <cfRule type="expression" dxfId="31135" priority="4679" stopIfTrue="1">
      <formula>OR(AL11=祝色,WEEKDAY(AL11)=1)</formula>
    </cfRule>
    <cfRule type="expression" dxfId="31134" priority="4680" stopIfTrue="1">
      <formula>WEEKDAY(AL11)=7</formula>
    </cfRule>
  </conditionalFormatting>
  <conditionalFormatting sqref="AM11">
    <cfRule type="expression" dxfId="31133" priority="4677" stopIfTrue="1">
      <formula>OR(AM11=祝色,WEEKDAY(AM11)=1)</formula>
    </cfRule>
    <cfRule type="expression" dxfId="31132" priority="4678" stopIfTrue="1">
      <formula>WEEKDAY(AM11)=7</formula>
    </cfRule>
  </conditionalFormatting>
  <conditionalFormatting sqref="AN11">
    <cfRule type="expression" dxfId="31131" priority="4675" stopIfTrue="1">
      <formula>OR(AN11=祝色,WEEKDAY(AN11)=1)</formula>
    </cfRule>
    <cfRule type="expression" dxfId="31130" priority="4676" stopIfTrue="1">
      <formula>WEEKDAY(AN11)=7</formula>
    </cfRule>
  </conditionalFormatting>
  <conditionalFormatting sqref="AO11">
    <cfRule type="expression" dxfId="31129" priority="4673" stopIfTrue="1">
      <formula>OR(AO11=祝色,WEEKDAY(AO11)=1)</formula>
    </cfRule>
    <cfRule type="expression" dxfId="31128" priority="4674" stopIfTrue="1">
      <formula>WEEKDAY(AO11)=7</formula>
    </cfRule>
  </conditionalFormatting>
  <conditionalFormatting sqref="AP11">
    <cfRule type="expression" dxfId="31127" priority="4671" stopIfTrue="1">
      <formula>OR(AP11=祝色,WEEKDAY(AP11)=1)</formula>
    </cfRule>
    <cfRule type="expression" dxfId="31126" priority="4672" stopIfTrue="1">
      <formula>WEEKDAY(AP11)=7</formula>
    </cfRule>
  </conditionalFormatting>
  <conditionalFormatting sqref="AQ11">
    <cfRule type="expression" dxfId="31125" priority="4669" stopIfTrue="1">
      <formula>OR(AQ11=祝色,WEEKDAY(AQ11)=1)</formula>
    </cfRule>
    <cfRule type="expression" dxfId="31124" priority="4670" stopIfTrue="1">
      <formula>WEEKDAY(AQ11)=7</formula>
    </cfRule>
  </conditionalFormatting>
  <conditionalFormatting sqref="AR11">
    <cfRule type="expression" dxfId="31123" priority="4667" stopIfTrue="1">
      <formula>OR(AR11=祝色,WEEKDAY(AR11)=1)</formula>
    </cfRule>
    <cfRule type="expression" dxfId="31122" priority="4668" stopIfTrue="1">
      <formula>WEEKDAY(AR11)=7</formula>
    </cfRule>
  </conditionalFormatting>
  <conditionalFormatting sqref="AL12:AL13">
    <cfRule type="expression" dxfId="31121" priority="4665" stopIfTrue="1">
      <formula>OR(AL12=祝色,WEEKDAY(AL12)=1)</formula>
    </cfRule>
    <cfRule type="expression" dxfId="31120" priority="4666" stopIfTrue="1">
      <formula>WEEKDAY(AL12)=7</formula>
    </cfRule>
  </conditionalFormatting>
  <conditionalFormatting sqref="AM12:AM13">
    <cfRule type="expression" dxfId="31119" priority="4663" stopIfTrue="1">
      <formula>OR(AM12=祝色,WEEKDAY(AM12)=1)</formula>
    </cfRule>
    <cfRule type="expression" dxfId="31118" priority="4664" stopIfTrue="1">
      <formula>WEEKDAY(AM12)=7</formula>
    </cfRule>
  </conditionalFormatting>
  <conditionalFormatting sqref="AT7">
    <cfRule type="expression" dxfId="31117" priority="4661" stopIfTrue="1">
      <formula>OR(AT7=祝色,WEEKDAY(AT7)=1)</formula>
    </cfRule>
    <cfRule type="expression" dxfId="31116" priority="4662" stopIfTrue="1">
      <formula>WEEKDAY(AT7)=7</formula>
    </cfRule>
  </conditionalFormatting>
  <conditionalFormatting sqref="AU7">
    <cfRule type="expression" dxfId="31115" priority="4659" stopIfTrue="1">
      <formula>OR(AU7=祝色,WEEKDAY(AU7)=1)</formula>
    </cfRule>
    <cfRule type="expression" dxfId="31114" priority="4660" stopIfTrue="1">
      <formula>WEEKDAY(AU7)=7</formula>
    </cfRule>
  </conditionalFormatting>
  <conditionalFormatting sqref="AV7">
    <cfRule type="expression" dxfId="31113" priority="4657" stopIfTrue="1">
      <formula>OR(AV7=祝色,WEEKDAY(AV7)=1)</formula>
    </cfRule>
    <cfRule type="expression" dxfId="31112" priority="4658" stopIfTrue="1">
      <formula>WEEKDAY(AV7)=7</formula>
    </cfRule>
  </conditionalFormatting>
  <conditionalFormatting sqref="AW7">
    <cfRule type="expression" dxfId="31111" priority="4655" stopIfTrue="1">
      <formula>OR(AW7=祝色,WEEKDAY(AW7)=1)</formula>
    </cfRule>
    <cfRule type="expression" dxfId="31110" priority="4656" stopIfTrue="1">
      <formula>WEEKDAY(AW7)=7</formula>
    </cfRule>
  </conditionalFormatting>
  <conditionalFormatting sqref="AX7">
    <cfRule type="expression" dxfId="31109" priority="4653" stopIfTrue="1">
      <formula>OR(AX7=祝色,WEEKDAY(AX7)=1)</formula>
    </cfRule>
    <cfRule type="expression" dxfId="31108" priority="4654" stopIfTrue="1">
      <formula>WEEKDAY(AX7)=7</formula>
    </cfRule>
  </conditionalFormatting>
  <conditionalFormatting sqref="AY7">
    <cfRule type="expression" dxfId="31107" priority="4651" stopIfTrue="1">
      <formula>OR(AY7=祝色,WEEKDAY(AY7)=1)</formula>
    </cfRule>
    <cfRule type="expression" dxfId="31106" priority="4652" stopIfTrue="1">
      <formula>WEEKDAY(AY7)=7</formula>
    </cfRule>
  </conditionalFormatting>
  <conditionalFormatting sqref="AZ7">
    <cfRule type="expression" dxfId="31105" priority="4649" stopIfTrue="1">
      <formula>OR(AZ7=祝色,WEEKDAY(AZ7)=1)</formula>
    </cfRule>
    <cfRule type="expression" dxfId="31104" priority="4650" stopIfTrue="1">
      <formula>WEEKDAY(AZ7)=7</formula>
    </cfRule>
  </conditionalFormatting>
  <conditionalFormatting sqref="AT8">
    <cfRule type="expression" dxfId="31103" priority="4647" stopIfTrue="1">
      <formula>OR(AT8=祝色,WEEKDAY(AT8)=1)</formula>
    </cfRule>
    <cfRule type="expression" dxfId="31102" priority="4648" stopIfTrue="1">
      <formula>WEEKDAY(AT8)=7</formula>
    </cfRule>
  </conditionalFormatting>
  <conditionalFormatting sqref="AU8">
    <cfRule type="expression" dxfId="31101" priority="4645" stopIfTrue="1">
      <formula>OR(AU8=祝色,WEEKDAY(AU8)=1)</formula>
    </cfRule>
    <cfRule type="expression" dxfId="31100" priority="4646" stopIfTrue="1">
      <formula>WEEKDAY(AU8)=7</formula>
    </cfRule>
  </conditionalFormatting>
  <conditionalFormatting sqref="AV8">
    <cfRule type="expression" dxfId="31099" priority="4643" stopIfTrue="1">
      <formula>OR(AV8=祝色,WEEKDAY(AV8)=1)</formula>
    </cfRule>
    <cfRule type="expression" dxfId="31098" priority="4644" stopIfTrue="1">
      <formula>WEEKDAY(AV8)=7</formula>
    </cfRule>
  </conditionalFormatting>
  <conditionalFormatting sqref="AW8">
    <cfRule type="expression" dxfId="31097" priority="4641" stopIfTrue="1">
      <formula>OR(AW8=祝色,WEEKDAY(AW8)=1)</formula>
    </cfRule>
    <cfRule type="expression" dxfId="31096" priority="4642" stopIfTrue="1">
      <formula>WEEKDAY(AW8)=7</formula>
    </cfRule>
  </conditionalFormatting>
  <conditionalFormatting sqref="AX8">
    <cfRule type="expression" dxfId="31095" priority="4639" stopIfTrue="1">
      <formula>OR(AX8=祝色,WEEKDAY(AX8)=1)</formula>
    </cfRule>
    <cfRule type="expression" dxfId="31094" priority="4640" stopIfTrue="1">
      <formula>WEEKDAY(AX8)=7</formula>
    </cfRule>
  </conditionalFormatting>
  <conditionalFormatting sqref="AY8">
    <cfRule type="expression" dxfId="31093" priority="4637" stopIfTrue="1">
      <formula>OR(AY8=祝色,WEEKDAY(AY8)=1)</formula>
    </cfRule>
    <cfRule type="expression" dxfId="31092" priority="4638" stopIfTrue="1">
      <formula>WEEKDAY(AY8)=7</formula>
    </cfRule>
  </conditionalFormatting>
  <conditionalFormatting sqref="AZ8">
    <cfRule type="expression" dxfId="31091" priority="4635" stopIfTrue="1">
      <formula>OR(AZ8=祝色,WEEKDAY(AZ8)=1)</formula>
    </cfRule>
    <cfRule type="expression" dxfId="31090" priority="4636" stopIfTrue="1">
      <formula>WEEKDAY(AZ8)=7</formula>
    </cfRule>
  </conditionalFormatting>
  <conditionalFormatting sqref="AT9">
    <cfRule type="expression" dxfId="31089" priority="4633" stopIfTrue="1">
      <formula>OR(AT9=祝色,WEEKDAY(AT9)=1)</formula>
    </cfRule>
    <cfRule type="expression" dxfId="31088" priority="4634" stopIfTrue="1">
      <formula>WEEKDAY(AT9)=7</formula>
    </cfRule>
  </conditionalFormatting>
  <conditionalFormatting sqref="AU9">
    <cfRule type="expression" dxfId="31087" priority="4631" stopIfTrue="1">
      <formula>OR(AU9=祝色,WEEKDAY(AU9)=1)</formula>
    </cfRule>
    <cfRule type="expression" dxfId="31086" priority="4632" stopIfTrue="1">
      <formula>WEEKDAY(AU9)=7</formula>
    </cfRule>
  </conditionalFormatting>
  <conditionalFormatting sqref="AV9">
    <cfRule type="expression" dxfId="31085" priority="4629" stopIfTrue="1">
      <formula>OR(AV9=祝色,WEEKDAY(AV9)=1)</formula>
    </cfRule>
    <cfRule type="expression" dxfId="31084" priority="4630" stopIfTrue="1">
      <formula>WEEKDAY(AV9)=7</formula>
    </cfRule>
  </conditionalFormatting>
  <conditionalFormatting sqref="AW9">
    <cfRule type="expression" dxfId="31083" priority="4627" stopIfTrue="1">
      <formula>OR(AW9=祝色,WEEKDAY(AW9)=1)</formula>
    </cfRule>
    <cfRule type="expression" dxfId="31082" priority="4628" stopIfTrue="1">
      <formula>WEEKDAY(AW9)=7</formula>
    </cfRule>
  </conditionalFormatting>
  <conditionalFormatting sqref="AX9">
    <cfRule type="expression" dxfId="31081" priority="4625" stopIfTrue="1">
      <formula>OR(AX9=祝色,WEEKDAY(AX9)=1)</formula>
    </cfRule>
    <cfRule type="expression" dxfId="31080" priority="4626" stopIfTrue="1">
      <formula>WEEKDAY(AX9)=7</formula>
    </cfRule>
  </conditionalFormatting>
  <conditionalFormatting sqref="AY9">
    <cfRule type="expression" dxfId="31079" priority="4623" stopIfTrue="1">
      <formula>OR(AY9=祝色,WEEKDAY(AY9)=1)</formula>
    </cfRule>
    <cfRule type="expression" dxfId="31078" priority="4624" stopIfTrue="1">
      <formula>WEEKDAY(AY9)=7</formula>
    </cfRule>
  </conditionalFormatting>
  <conditionalFormatting sqref="AZ9">
    <cfRule type="expression" dxfId="31077" priority="4621" stopIfTrue="1">
      <formula>OR(AZ9=祝色,WEEKDAY(AZ9)=1)</formula>
    </cfRule>
    <cfRule type="expression" dxfId="31076" priority="4622" stopIfTrue="1">
      <formula>WEEKDAY(AZ9)=7</formula>
    </cfRule>
  </conditionalFormatting>
  <conditionalFormatting sqref="AT10">
    <cfRule type="expression" dxfId="31075" priority="4619" stopIfTrue="1">
      <formula>OR(AT10=祝色,WEEKDAY(AT10)=1)</formula>
    </cfRule>
    <cfRule type="expression" dxfId="31074" priority="4620" stopIfTrue="1">
      <formula>WEEKDAY(AT10)=7</formula>
    </cfRule>
  </conditionalFormatting>
  <conditionalFormatting sqref="AU10">
    <cfRule type="expression" dxfId="31073" priority="4617" stopIfTrue="1">
      <formula>OR(AU10=祝色,WEEKDAY(AU10)=1)</formula>
    </cfRule>
    <cfRule type="expression" dxfId="31072" priority="4618" stopIfTrue="1">
      <formula>WEEKDAY(AU10)=7</formula>
    </cfRule>
  </conditionalFormatting>
  <conditionalFormatting sqref="AV10">
    <cfRule type="expression" dxfId="31071" priority="4615" stopIfTrue="1">
      <formula>OR(AV10=祝色,WEEKDAY(AV10)=1)</formula>
    </cfRule>
    <cfRule type="expression" dxfId="31070" priority="4616" stopIfTrue="1">
      <formula>WEEKDAY(AV10)=7</formula>
    </cfRule>
  </conditionalFormatting>
  <conditionalFormatting sqref="AW10">
    <cfRule type="expression" dxfId="31069" priority="4613" stopIfTrue="1">
      <formula>OR(AW10=祝色,WEEKDAY(AW10)=1)</formula>
    </cfRule>
    <cfRule type="expression" dxfId="31068" priority="4614" stopIfTrue="1">
      <formula>WEEKDAY(AW10)=7</formula>
    </cfRule>
  </conditionalFormatting>
  <conditionalFormatting sqref="AX10">
    <cfRule type="expression" dxfId="31067" priority="4611" stopIfTrue="1">
      <formula>OR(AX10=祝色,WEEKDAY(AX10)=1)</formula>
    </cfRule>
    <cfRule type="expression" dxfId="31066" priority="4612" stopIfTrue="1">
      <formula>WEEKDAY(AX10)=7</formula>
    </cfRule>
  </conditionalFormatting>
  <conditionalFormatting sqref="AY10">
    <cfRule type="expression" dxfId="31065" priority="4609" stopIfTrue="1">
      <formula>OR(AY10=祝色,WEEKDAY(AY10)=1)</formula>
    </cfRule>
    <cfRule type="expression" dxfId="31064" priority="4610" stopIfTrue="1">
      <formula>WEEKDAY(AY10)=7</formula>
    </cfRule>
  </conditionalFormatting>
  <conditionalFormatting sqref="AZ10">
    <cfRule type="expression" dxfId="31063" priority="4607" stopIfTrue="1">
      <formula>OR(AZ10=祝色,WEEKDAY(AZ10)=1)</formula>
    </cfRule>
    <cfRule type="expression" dxfId="31062" priority="4608" stopIfTrue="1">
      <formula>WEEKDAY(AZ10)=7</formula>
    </cfRule>
  </conditionalFormatting>
  <conditionalFormatting sqref="AT11">
    <cfRule type="expression" dxfId="31061" priority="4605" stopIfTrue="1">
      <formula>OR(AT11=祝色,WEEKDAY(AT11)=1)</formula>
    </cfRule>
    <cfRule type="expression" dxfId="31060" priority="4606" stopIfTrue="1">
      <formula>WEEKDAY(AT11)=7</formula>
    </cfRule>
  </conditionalFormatting>
  <conditionalFormatting sqref="AU11">
    <cfRule type="expression" dxfId="31059" priority="4603" stopIfTrue="1">
      <formula>OR(AU11=祝色,WEEKDAY(AU11)=1)</formula>
    </cfRule>
    <cfRule type="expression" dxfId="31058" priority="4604" stopIfTrue="1">
      <formula>WEEKDAY(AU11)=7</formula>
    </cfRule>
  </conditionalFormatting>
  <conditionalFormatting sqref="AV11">
    <cfRule type="expression" dxfId="31057" priority="4601" stopIfTrue="1">
      <formula>OR(AV11=祝色,WEEKDAY(AV11)=1)</formula>
    </cfRule>
    <cfRule type="expression" dxfId="31056" priority="4602" stopIfTrue="1">
      <formula>WEEKDAY(AV11)=7</formula>
    </cfRule>
  </conditionalFormatting>
  <conditionalFormatting sqref="AW11">
    <cfRule type="expression" dxfId="31055" priority="4599" stopIfTrue="1">
      <formula>OR(AW11=祝色,WEEKDAY(AW11)=1)</formula>
    </cfRule>
    <cfRule type="expression" dxfId="31054" priority="4600" stopIfTrue="1">
      <formula>WEEKDAY(AW11)=7</formula>
    </cfRule>
  </conditionalFormatting>
  <conditionalFormatting sqref="AX11">
    <cfRule type="expression" dxfId="31053" priority="4597" stopIfTrue="1">
      <formula>OR(AX11=祝色,WEEKDAY(AX11)=1)</formula>
    </cfRule>
    <cfRule type="expression" dxfId="31052" priority="4598" stopIfTrue="1">
      <formula>WEEKDAY(AX11)=7</formula>
    </cfRule>
  </conditionalFormatting>
  <conditionalFormatting sqref="AY11">
    <cfRule type="expression" dxfId="31051" priority="4595" stopIfTrue="1">
      <formula>OR(AY11=祝色,WEEKDAY(AY11)=1)</formula>
    </cfRule>
    <cfRule type="expression" dxfId="31050" priority="4596" stopIfTrue="1">
      <formula>WEEKDAY(AY11)=7</formula>
    </cfRule>
  </conditionalFormatting>
  <conditionalFormatting sqref="AZ11">
    <cfRule type="expression" dxfId="31049" priority="4593" stopIfTrue="1">
      <formula>OR(AZ11=祝色,WEEKDAY(AZ11)=1)</formula>
    </cfRule>
    <cfRule type="expression" dxfId="31048" priority="4594" stopIfTrue="1">
      <formula>WEEKDAY(AZ11)=7</formula>
    </cfRule>
  </conditionalFormatting>
  <conditionalFormatting sqref="AT12:AT13">
    <cfRule type="expression" dxfId="31047" priority="4591" stopIfTrue="1">
      <formula>OR(AT12=祝色,WEEKDAY(AT12)=1)</formula>
    </cfRule>
    <cfRule type="expression" dxfId="31046" priority="4592" stopIfTrue="1">
      <formula>WEEKDAY(AT12)=7</formula>
    </cfRule>
  </conditionalFormatting>
  <conditionalFormatting sqref="AU12:AU13">
    <cfRule type="expression" dxfId="31045" priority="4589" stopIfTrue="1">
      <formula>OR(AU12=祝色,WEEKDAY(AU12)=1)</formula>
    </cfRule>
    <cfRule type="expression" dxfId="31044" priority="4590" stopIfTrue="1">
      <formula>WEEKDAY(AU12)=7</formula>
    </cfRule>
  </conditionalFormatting>
  <conditionalFormatting sqref="AL16">
    <cfRule type="expression" dxfId="31043" priority="4587" stopIfTrue="1">
      <formula>OR(AL16=祝色,WEEKDAY(AL16)=1)</formula>
    </cfRule>
    <cfRule type="expression" dxfId="31042" priority="4588" stopIfTrue="1">
      <formula>WEEKDAY(AL16)=7</formula>
    </cfRule>
  </conditionalFormatting>
  <conditionalFormatting sqref="AM16">
    <cfRule type="expression" dxfId="31041" priority="4585" stopIfTrue="1">
      <formula>OR(AM16=祝色,WEEKDAY(AM16)=1)</formula>
    </cfRule>
    <cfRule type="expression" dxfId="31040" priority="4586" stopIfTrue="1">
      <formula>WEEKDAY(AM16)=7</formula>
    </cfRule>
  </conditionalFormatting>
  <conditionalFormatting sqref="AN16">
    <cfRule type="expression" dxfId="31039" priority="4583" stopIfTrue="1">
      <formula>OR(AN16=祝色,WEEKDAY(AN16)=1)</formula>
    </cfRule>
    <cfRule type="expression" dxfId="31038" priority="4584" stopIfTrue="1">
      <formula>WEEKDAY(AN16)=7</formula>
    </cfRule>
  </conditionalFormatting>
  <conditionalFormatting sqref="AO16">
    <cfRule type="expression" dxfId="31037" priority="4581" stopIfTrue="1">
      <formula>OR(AO16=祝色,WEEKDAY(AO16)=1)</formula>
    </cfRule>
    <cfRule type="expression" dxfId="31036" priority="4582" stopIfTrue="1">
      <formula>WEEKDAY(AO16)=7</formula>
    </cfRule>
  </conditionalFormatting>
  <conditionalFormatting sqref="AP16">
    <cfRule type="expression" dxfId="31035" priority="4579" stopIfTrue="1">
      <formula>OR(AP16=祝色,WEEKDAY(AP16)=1)</formula>
    </cfRule>
    <cfRule type="expression" dxfId="31034" priority="4580" stopIfTrue="1">
      <formula>WEEKDAY(AP16)=7</formula>
    </cfRule>
  </conditionalFormatting>
  <conditionalFormatting sqref="AQ16">
    <cfRule type="expression" dxfId="31033" priority="4577" stopIfTrue="1">
      <formula>OR(AQ16=祝色,WEEKDAY(AQ16)=1)</formula>
    </cfRule>
    <cfRule type="expression" dxfId="31032" priority="4578" stopIfTrue="1">
      <formula>WEEKDAY(AQ16)=7</formula>
    </cfRule>
  </conditionalFormatting>
  <conditionalFormatting sqref="AR16">
    <cfRule type="expression" dxfId="31031" priority="4575" stopIfTrue="1">
      <formula>OR(AR16=祝色,WEEKDAY(AR16)=1)</formula>
    </cfRule>
    <cfRule type="expression" dxfId="31030" priority="4576" stopIfTrue="1">
      <formula>WEEKDAY(AR16)=7</formula>
    </cfRule>
  </conditionalFormatting>
  <conditionalFormatting sqref="AL17">
    <cfRule type="expression" dxfId="31029" priority="4573" stopIfTrue="1">
      <formula>OR(AL17=祝色,WEEKDAY(AL17)=1)</formula>
    </cfRule>
    <cfRule type="expression" dxfId="31028" priority="4574" stopIfTrue="1">
      <formula>WEEKDAY(AL17)=7</formula>
    </cfRule>
  </conditionalFormatting>
  <conditionalFormatting sqref="AM17">
    <cfRule type="expression" dxfId="31027" priority="4571" stopIfTrue="1">
      <formula>OR(AM17=祝色,WEEKDAY(AM17)=1)</formula>
    </cfRule>
    <cfRule type="expression" dxfId="31026" priority="4572" stopIfTrue="1">
      <formula>WEEKDAY(AM17)=7</formula>
    </cfRule>
  </conditionalFormatting>
  <conditionalFormatting sqref="AN17">
    <cfRule type="expression" dxfId="31025" priority="4569" stopIfTrue="1">
      <formula>OR(AN17=祝色,WEEKDAY(AN17)=1)</formula>
    </cfRule>
    <cfRule type="expression" dxfId="31024" priority="4570" stopIfTrue="1">
      <formula>WEEKDAY(AN17)=7</formula>
    </cfRule>
  </conditionalFormatting>
  <conditionalFormatting sqref="AO17">
    <cfRule type="expression" dxfId="31023" priority="4567" stopIfTrue="1">
      <formula>OR(AO17=祝色,WEEKDAY(AO17)=1)</formula>
    </cfRule>
    <cfRule type="expression" dxfId="31022" priority="4568" stopIfTrue="1">
      <formula>WEEKDAY(AO17)=7</formula>
    </cfRule>
  </conditionalFormatting>
  <conditionalFormatting sqref="AP17">
    <cfRule type="expression" dxfId="31021" priority="4565" stopIfTrue="1">
      <formula>OR(AP17=祝色,WEEKDAY(AP17)=1)</formula>
    </cfRule>
    <cfRule type="expression" dxfId="31020" priority="4566" stopIfTrue="1">
      <formula>WEEKDAY(AP17)=7</formula>
    </cfRule>
  </conditionalFormatting>
  <conditionalFormatting sqref="AQ17">
    <cfRule type="expression" dxfId="31019" priority="4563" stopIfTrue="1">
      <formula>OR(AQ17=祝色,WEEKDAY(AQ17)=1)</formula>
    </cfRule>
    <cfRule type="expression" dxfId="31018" priority="4564" stopIfTrue="1">
      <formula>WEEKDAY(AQ17)=7</formula>
    </cfRule>
  </conditionalFormatting>
  <conditionalFormatting sqref="AR17">
    <cfRule type="expression" dxfId="31017" priority="4561" stopIfTrue="1">
      <formula>OR(AR17=祝色,WEEKDAY(AR17)=1)</formula>
    </cfRule>
    <cfRule type="expression" dxfId="31016" priority="4562" stopIfTrue="1">
      <formula>WEEKDAY(AR17)=7</formula>
    </cfRule>
  </conditionalFormatting>
  <conditionalFormatting sqref="AL18">
    <cfRule type="expression" dxfId="31015" priority="4559" stopIfTrue="1">
      <formula>OR(AL18=祝色,WEEKDAY(AL18)=1)</formula>
    </cfRule>
    <cfRule type="expression" dxfId="31014" priority="4560" stopIfTrue="1">
      <formula>WEEKDAY(AL18)=7</formula>
    </cfRule>
  </conditionalFormatting>
  <conditionalFormatting sqref="AM18">
    <cfRule type="expression" dxfId="31013" priority="4557" stopIfTrue="1">
      <formula>OR(AM18=祝色,WEEKDAY(AM18)=1)</formula>
    </cfRule>
    <cfRule type="expression" dxfId="31012" priority="4558" stopIfTrue="1">
      <formula>WEEKDAY(AM18)=7</formula>
    </cfRule>
  </conditionalFormatting>
  <conditionalFormatting sqref="AN18">
    <cfRule type="expression" dxfId="31011" priority="4555" stopIfTrue="1">
      <formula>OR(AN18=祝色,WEEKDAY(AN18)=1)</formula>
    </cfRule>
    <cfRule type="expression" dxfId="31010" priority="4556" stopIfTrue="1">
      <formula>WEEKDAY(AN18)=7</formula>
    </cfRule>
  </conditionalFormatting>
  <conditionalFormatting sqref="AO18">
    <cfRule type="expression" dxfId="31009" priority="4553" stopIfTrue="1">
      <formula>OR(AO18=祝色,WEEKDAY(AO18)=1)</formula>
    </cfRule>
    <cfRule type="expression" dxfId="31008" priority="4554" stopIfTrue="1">
      <formula>WEEKDAY(AO18)=7</formula>
    </cfRule>
  </conditionalFormatting>
  <conditionalFormatting sqref="AP18">
    <cfRule type="expression" dxfId="31007" priority="4551" stopIfTrue="1">
      <formula>OR(AP18=祝色,WEEKDAY(AP18)=1)</formula>
    </cfRule>
    <cfRule type="expression" dxfId="31006" priority="4552" stopIfTrue="1">
      <formula>WEEKDAY(AP18)=7</formula>
    </cfRule>
  </conditionalFormatting>
  <conditionalFormatting sqref="AQ18">
    <cfRule type="expression" dxfId="31005" priority="4549" stopIfTrue="1">
      <formula>OR(AQ18=祝色,WEEKDAY(AQ18)=1)</formula>
    </cfRule>
    <cfRule type="expression" dxfId="31004" priority="4550" stopIfTrue="1">
      <formula>WEEKDAY(AQ18)=7</formula>
    </cfRule>
  </conditionalFormatting>
  <conditionalFormatting sqref="AR18">
    <cfRule type="expression" dxfId="31003" priority="4547" stopIfTrue="1">
      <formula>OR(AR18=祝色,WEEKDAY(AR18)=1)</formula>
    </cfRule>
    <cfRule type="expression" dxfId="31002" priority="4548" stopIfTrue="1">
      <formula>WEEKDAY(AR18)=7</formula>
    </cfRule>
  </conditionalFormatting>
  <conditionalFormatting sqref="AL19">
    <cfRule type="expression" dxfId="31001" priority="4545" stopIfTrue="1">
      <formula>OR(AL19=祝色,WEEKDAY(AL19)=1)</formula>
    </cfRule>
    <cfRule type="expression" dxfId="31000" priority="4546" stopIfTrue="1">
      <formula>WEEKDAY(AL19)=7</formula>
    </cfRule>
  </conditionalFormatting>
  <conditionalFormatting sqref="AM19">
    <cfRule type="expression" dxfId="30999" priority="4543" stopIfTrue="1">
      <formula>OR(AM19=祝色,WEEKDAY(AM19)=1)</formula>
    </cfRule>
    <cfRule type="expression" dxfId="30998" priority="4544" stopIfTrue="1">
      <formula>WEEKDAY(AM19)=7</formula>
    </cfRule>
  </conditionalFormatting>
  <conditionalFormatting sqref="AN19">
    <cfRule type="expression" dxfId="30997" priority="4541" stopIfTrue="1">
      <formula>OR(AN19=祝色,WEEKDAY(AN19)=1)</formula>
    </cfRule>
    <cfRule type="expression" dxfId="30996" priority="4542" stopIfTrue="1">
      <formula>WEEKDAY(AN19)=7</formula>
    </cfRule>
  </conditionalFormatting>
  <conditionalFormatting sqref="AO19">
    <cfRule type="expression" dxfId="30995" priority="4539" stopIfTrue="1">
      <formula>OR(AO19=祝色,WEEKDAY(AO19)=1)</formula>
    </cfRule>
    <cfRule type="expression" dxfId="30994" priority="4540" stopIfTrue="1">
      <formula>WEEKDAY(AO19)=7</formula>
    </cfRule>
  </conditionalFormatting>
  <conditionalFormatting sqref="AP19">
    <cfRule type="expression" dxfId="30993" priority="4537" stopIfTrue="1">
      <formula>OR(AP19=祝色,WEEKDAY(AP19)=1)</formula>
    </cfRule>
    <cfRule type="expression" dxfId="30992" priority="4538" stopIfTrue="1">
      <formula>WEEKDAY(AP19)=7</formula>
    </cfRule>
  </conditionalFormatting>
  <conditionalFormatting sqref="AQ19">
    <cfRule type="expression" dxfId="30991" priority="4535" stopIfTrue="1">
      <formula>OR(AQ19=祝色,WEEKDAY(AQ19)=1)</formula>
    </cfRule>
    <cfRule type="expression" dxfId="30990" priority="4536" stopIfTrue="1">
      <formula>WEEKDAY(AQ19)=7</formula>
    </cfRule>
  </conditionalFormatting>
  <conditionalFormatting sqref="AR19">
    <cfRule type="expression" dxfId="30989" priority="4533" stopIfTrue="1">
      <formula>OR(AR19=祝色,WEEKDAY(AR19)=1)</formula>
    </cfRule>
    <cfRule type="expression" dxfId="30988" priority="4534" stopIfTrue="1">
      <formula>WEEKDAY(AR19)=7</formula>
    </cfRule>
  </conditionalFormatting>
  <conditionalFormatting sqref="AL20">
    <cfRule type="expression" dxfId="30987" priority="4531" stopIfTrue="1">
      <formula>OR(AL20=祝色,WEEKDAY(AL20)=1)</formula>
    </cfRule>
    <cfRule type="expression" dxfId="30986" priority="4532" stopIfTrue="1">
      <formula>WEEKDAY(AL20)=7</formula>
    </cfRule>
  </conditionalFormatting>
  <conditionalFormatting sqref="AM20">
    <cfRule type="expression" dxfId="30985" priority="4529" stopIfTrue="1">
      <formula>OR(AM20=祝色,WEEKDAY(AM20)=1)</formula>
    </cfRule>
    <cfRule type="expression" dxfId="30984" priority="4530" stopIfTrue="1">
      <formula>WEEKDAY(AM20)=7</formula>
    </cfRule>
  </conditionalFormatting>
  <conditionalFormatting sqref="AN20">
    <cfRule type="expression" dxfId="30983" priority="4527" stopIfTrue="1">
      <formula>OR(AN20=祝色,WEEKDAY(AN20)=1)</formula>
    </cfRule>
    <cfRule type="expression" dxfId="30982" priority="4528" stopIfTrue="1">
      <formula>WEEKDAY(AN20)=7</formula>
    </cfRule>
  </conditionalFormatting>
  <conditionalFormatting sqref="AO20">
    <cfRule type="expression" dxfId="30981" priority="4525" stopIfTrue="1">
      <formula>OR(AO20=祝色,WEEKDAY(AO20)=1)</formula>
    </cfRule>
    <cfRule type="expression" dxfId="30980" priority="4526" stopIfTrue="1">
      <formula>WEEKDAY(AO20)=7</formula>
    </cfRule>
  </conditionalFormatting>
  <conditionalFormatting sqref="AP20">
    <cfRule type="expression" dxfId="30979" priority="4523" stopIfTrue="1">
      <formula>OR(AP20=祝色,WEEKDAY(AP20)=1)</formula>
    </cfRule>
    <cfRule type="expression" dxfId="30978" priority="4524" stopIfTrue="1">
      <formula>WEEKDAY(AP20)=7</formula>
    </cfRule>
  </conditionalFormatting>
  <conditionalFormatting sqref="AQ20">
    <cfRule type="expression" dxfId="30977" priority="4521" stopIfTrue="1">
      <formula>OR(AQ20=祝色,WEEKDAY(AQ20)=1)</formula>
    </cfRule>
    <cfRule type="expression" dxfId="30976" priority="4522" stopIfTrue="1">
      <formula>WEEKDAY(AQ20)=7</formula>
    </cfRule>
  </conditionalFormatting>
  <conditionalFormatting sqref="AR20">
    <cfRule type="expression" dxfId="30975" priority="4519" stopIfTrue="1">
      <formula>OR(AR20=祝色,WEEKDAY(AR20)=1)</formula>
    </cfRule>
    <cfRule type="expression" dxfId="30974" priority="4520" stopIfTrue="1">
      <formula>WEEKDAY(AR20)=7</formula>
    </cfRule>
  </conditionalFormatting>
  <conditionalFormatting sqref="AL21:AL22">
    <cfRule type="expression" dxfId="30973" priority="4517" stopIfTrue="1">
      <formula>OR(AL21=祝色,WEEKDAY(AL21)=1)</formula>
    </cfRule>
    <cfRule type="expression" dxfId="30972" priority="4518" stopIfTrue="1">
      <formula>WEEKDAY(AL21)=7</formula>
    </cfRule>
  </conditionalFormatting>
  <conditionalFormatting sqref="AM21:AM22">
    <cfRule type="expression" dxfId="30971" priority="4515" stopIfTrue="1">
      <formula>OR(AM21=祝色,WEEKDAY(AM21)=1)</formula>
    </cfRule>
    <cfRule type="expression" dxfId="30970" priority="4516" stopIfTrue="1">
      <formula>WEEKDAY(AM21)=7</formula>
    </cfRule>
  </conditionalFormatting>
  <conditionalFormatting sqref="AT16">
    <cfRule type="expression" dxfId="30969" priority="4513" stopIfTrue="1">
      <formula>OR(AT16=祝色,WEEKDAY(AT16)=1)</formula>
    </cfRule>
    <cfRule type="expression" dxfId="30968" priority="4514" stopIfTrue="1">
      <formula>WEEKDAY(AT16)=7</formula>
    </cfRule>
  </conditionalFormatting>
  <conditionalFormatting sqref="AU16">
    <cfRule type="expression" dxfId="30967" priority="4511" stopIfTrue="1">
      <formula>OR(AU16=祝色,WEEKDAY(AU16)=1)</formula>
    </cfRule>
    <cfRule type="expression" dxfId="30966" priority="4512" stopIfTrue="1">
      <formula>WEEKDAY(AU16)=7</formula>
    </cfRule>
  </conditionalFormatting>
  <conditionalFormatting sqref="AV16">
    <cfRule type="expression" dxfId="30965" priority="4509" stopIfTrue="1">
      <formula>OR(AV16=祝色,WEEKDAY(AV16)=1)</formula>
    </cfRule>
    <cfRule type="expression" dxfId="30964" priority="4510" stopIfTrue="1">
      <formula>WEEKDAY(AV16)=7</formula>
    </cfRule>
  </conditionalFormatting>
  <conditionalFormatting sqref="AW16">
    <cfRule type="expression" dxfId="30963" priority="4507" stopIfTrue="1">
      <formula>OR(AW16=祝色,WEEKDAY(AW16)=1)</formula>
    </cfRule>
    <cfRule type="expression" dxfId="30962" priority="4508" stopIfTrue="1">
      <formula>WEEKDAY(AW16)=7</formula>
    </cfRule>
  </conditionalFormatting>
  <conditionalFormatting sqref="AX16">
    <cfRule type="expression" dxfId="30961" priority="4505" stopIfTrue="1">
      <formula>OR(AX16=祝色,WEEKDAY(AX16)=1)</formula>
    </cfRule>
    <cfRule type="expression" dxfId="30960" priority="4506" stopIfTrue="1">
      <formula>WEEKDAY(AX16)=7</formula>
    </cfRule>
  </conditionalFormatting>
  <conditionalFormatting sqref="AY16">
    <cfRule type="expression" dxfId="30959" priority="4503" stopIfTrue="1">
      <formula>OR(AY16=祝色,WEEKDAY(AY16)=1)</formula>
    </cfRule>
    <cfRule type="expression" dxfId="30958" priority="4504" stopIfTrue="1">
      <formula>WEEKDAY(AY16)=7</formula>
    </cfRule>
  </conditionalFormatting>
  <conditionalFormatting sqref="AZ16">
    <cfRule type="expression" dxfId="30957" priority="4501" stopIfTrue="1">
      <formula>OR(AZ16=祝色,WEEKDAY(AZ16)=1)</formula>
    </cfRule>
    <cfRule type="expression" dxfId="30956" priority="4502" stopIfTrue="1">
      <formula>WEEKDAY(AZ16)=7</formula>
    </cfRule>
  </conditionalFormatting>
  <conditionalFormatting sqref="AT17">
    <cfRule type="expression" dxfId="30955" priority="4499" stopIfTrue="1">
      <formula>OR(AT17=祝色,WEEKDAY(AT17)=1)</formula>
    </cfRule>
    <cfRule type="expression" dxfId="30954" priority="4500" stopIfTrue="1">
      <formula>WEEKDAY(AT17)=7</formula>
    </cfRule>
  </conditionalFormatting>
  <conditionalFormatting sqref="AU17">
    <cfRule type="expression" dxfId="30953" priority="4497" stopIfTrue="1">
      <formula>OR(AU17=祝色,WEEKDAY(AU17)=1)</formula>
    </cfRule>
    <cfRule type="expression" dxfId="30952" priority="4498" stopIfTrue="1">
      <formula>WEEKDAY(AU17)=7</formula>
    </cfRule>
  </conditionalFormatting>
  <conditionalFormatting sqref="AV17">
    <cfRule type="expression" dxfId="30951" priority="4495" stopIfTrue="1">
      <formula>OR(AV17=祝色,WEEKDAY(AV17)=1)</formula>
    </cfRule>
    <cfRule type="expression" dxfId="30950" priority="4496" stopIfTrue="1">
      <formula>WEEKDAY(AV17)=7</formula>
    </cfRule>
  </conditionalFormatting>
  <conditionalFormatting sqref="AW17">
    <cfRule type="expression" dxfId="30949" priority="4493" stopIfTrue="1">
      <formula>OR(AW17=祝色,WEEKDAY(AW17)=1)</formula>
    </cfRule>
    <cfRule type="expression" dxfId="30948" priority="4494" stopIfTrue="1">
      <formula>WEEKDAY(AW17)=7</formula>
    </cfRule>
  </conditionalFormatting>
  <conditionalFormatting sqref="AX17">
    <cfRule type="expression" dxfId="30947" priority="4491" stopIfTrue="1">
      <formula>OR(AX17=祝色,WEEKDAY(AX17)=1)</formula>
    </cfRule>
    <cfRule type="expression" dxfId="30946" priority="4492" stopIfTrue="1">
      <formula>WEEKDAY(AX17)=7</formula>
    </cfRule>
  </conditionalFormatting>
  <conditionalFormatting sqref="AY17">
    <cfRule type="expression" dxfId="30945" priority="4489" stopIfTrue="1">
      <formula>OR(AY17=祝色,WEEKDAY(AY17)=1)</formula>
    </cfRule>
    <cfRule type="expression" dxfId="30944" priority="4490" stopIfTrue="1">
      <formula>WEEKDAY(AY17)=7</formula>
    </cfRule>
  </conditionalFormatting>
  <conditionalFormatting sqref="AZ17">
    <cfRule type="expression" dxfId="30943" priority="4487" stopIfTrue="1">
      <formula>OR(AZ17=祝色,WEEKDAY(AZ17)=1)</formula>
    </cfRule>
    <cfRule type="expression" dxfId="30942" priority="4488" stopIfTrue="1">
      <formula>WEEKDAY(AZ17)=7</formula>
    </cfRule>
  </conditionalFormatting>
  <conditionalFormatting sqref="AT18">
    <cfRule type="expression" dxfId="30941" priority="4485" stopIfTrue="1">
      <formula>OR(AT18=祝色,WEEKDAY(AT18)=1)</formula>
    </cfRule>
    <cfRule type="expression" dxfId="30940" priority="4486" stopIfTrue="1">
      <formula>WEEKDAY(AT18)=7</formula>
    </cfRule>
  </conditionalFormatting>
  <conditionalFormatting sqref="AU18">
    <cfRule type="expression" dxfId="30939" priority="4483" stopIfTrue="1">
      <formula>OR(AU18=祝色,WEEKDAY(AU18)=1)</formula>
    </cfRule>
    <cfRule type="expression" dxfId="30938" priority="4484" stopIfTrue="1">
      <formula>WEEKDAY(AU18)=7</formula>
    </cfRule>
  </conditionalFormatting>
  <conditionalFormatting sqref="AV18">
    <cfRule type="expression" dxfId="30937" priority="4481" stopIfTrue="1">
      <formula>OR(AV18=祝色,WEEKDAY(AV18)=1)</formula>
    </cfRule>
    <cfRule type="expression" dxfId="30936" priority="4482" stopIfTrue="1">
      <formula>WEEKDAY(AV18)=7</formula>
    </cfRule>
  </conditionalFormatting>
  <conditionalFormatting sqref="AW18">
    <cfRule type="expression" dxfId="30935" priority="4479" stopIfTrue="1">
      <formula>OR(AW18=祝色,WEEKDAY(AW18)=1)</formula>
    </cfRule>
    <cfRule type="expression" dxfId="30934" priority="4480" stopIfTrue="1">
      <formula>WEEKDAY(AW18)=7</formula>
    </cfRule>
  </conditionalFormatting>
  <conditionalFormatting sqref="AX18">
    <cfRule type="expression" dxfId="30933" priority="4477" stopIfTrue="1">
      <formula>OR(AX18=祝色,WEEKDAY(AX18)=1)</formula>
    </cfRule>
    <cfRule type="expression" dxfId="30932" priority="4478" stopIfTrue="1">
      <formula>WEEKDAY(AX18)=7</formula>
    </cfRule>
  </conditionalFormatting>
  <conditionalFormatting sqref="AY18">
    <cfRule type="expression" dxfId="30931" priority="4475" stopIfTrue="1">
      <formula>OR(AY18=祝色,WEEKDAY(AY18)=1)</formula>
    </cfRule>
    <cfRule type="expression" dxfId="30930" priority="4476" stopIfTrue="1">
      <formula>WEEKDAY(AY18)=7</formula>
    </cfRule>
  </conditionalFormatting>
  <conditionalFormatting sqref="AZ18">
    <cfRule type="expression" dxfId="30929" priority="4473" stopIfTrue="1">
      <formula>OR(AZ18=祝色,WEEKDAY(AZ18)=1)</formula>
    </cfRule>
    <cfRule type="expression" dxfId="30928" priority="4474" stopIfTrue="1">
      <formula>WEEKDAY(AZ18)=7</formula>
    </cfRule>
  </conditionalFormatting>
  <conditionalFormatting sqref="AT19">
    <cfRule type="expression" dxfId="30927" priority="4471" stopIfTrue="1">
      <formula>OR(AT19=祝色,WEEKDAY(AT19)=1)</formula>
    </cfRule>
    <cfRule type="expression" dxfId="30926" priority="4472" stopIfTrue="1">
      <formula>WEEKDAY(AT19)=7</formula>
    </cfRule>
  </conditionalFormatting>
  <conditionalFormatting sqref="AU19">
    <cfRule type="expression" dxfId="30925" priority="4469" stopIfTrue="1">
      <formula>OR(AU19=祝色,WEEKDAY(AU19)=1)</formula>
    </cfRule>
    <cfRule type="expression" dxfId="30924" priority="4470" stopIfTrue="1">
      <formula>WEEKDAY(AU19)=7</formula>
    </cfRule>
  </conditionalFormatting>
  <conditionalFormatting sqref="AV19">
    <cfRule type="expression" dxfId="30923" priority="4467" stopIfTrue="1">
      <formula>OR(AV19=祝色,WEEKDAY(AV19)=1)</formula>
    </cfRule>
    <cfRule type="expression" dxfId="30922" priority="4468" stopIfTrue="1">
      <formula>WEEKDAY(AV19)=7</formula>
    </cfRule>
  </conditionalFormatting>
  <conditionalFormatting sqref="AW19">
    <cfRule type="expression" dxfId="30921" priority="4465" stopIfTrue="1">
      <formula>OR(AW19=祝色,WEEKDAY(AW19)=1)</formula>
    </cfRule>
    <cfRule type="expression" dxfId="30920" priority="4466" stopIfTrue="1">
      <formula>WEEKDAY(AW19)=7</formula>
    </cfRule>
  </conditionalFormatting>
  <conditionalFormatting sqref="AX19">
    <cfRule type="expression" dxfId="30919" priority="4463" stopIfTrue="1">
      <formula>OR(AX19=祝色,WEEKDAY(AX19)=1)</formula>
    </cfRule>
    <cfRule type="expression" dxfId="30918" priority="4464" stopIfTrue="1">
      <formula>WEEKDAY(AX19)=7</formula>
    </cfRule>
  </conditionalFormatting>
  <conditionalFormatting sqref="AY19">
    <cfRule type="expression" dxfId="30917" priority="4461" stopIfTrue="1">
      <formula>OR(AY19=祝色,WEEKDAY(AY19)=1)</formula>
    </cfRule>
    <cfRule type="expression" dxfId="30916" priority="4462" stopIfTrue="1">
      <formula>WEEKDAY(AY19)=7</formula>
    </cfRule>
  </conditionalFormatting>
  <conditionalFormatting sqref="AZ19">
    <cfRule type="expression" dxfId="30915" priority="4459" stopIfTrue="1">
      <formula>OR(AZ19=祝色,WEEKDAY(AZ19)=1)</formula>
    </cfRule>
    <cfRule type="expression" dxfId="30914" priority="4460" stopIfTrue="1">
      <formula>WEEKDAY(AZ19)=7</formula>
    </cfRule>
  </conditionalFormatting>
  <conditionalFormatting sqref="AT20">
    <cfRule type="expression" dxfId="30913" priority="4457" stopIfTrue="1">
      <formula>OR(AT20=祝色,WEEKDAY(AT20)=1)</formula>
    </cfRule>
    <cfRule type="expression" dxfId="30912" priority="4458" stopIfTrue="1">
      <formula>WEEKDAY(AT20)=7</formula>
    </cfRule>
  </conditionalFormatting>
  <conditionalFormatting sqref="AU20">
    <cfRule type="expression" dxfId="30911" priority="4455" stopIfTrue="1">
      <formula>OR(AU20=祝色,WEEKDAY(AU20)=1)</formula>
    </cfRule>
    <cfRule type="expression" dxfId="30910" priority="4456" stopIfTrue="1">
      <formula>WEEKDAY(AU20)=7</formula>
    </cfRule>
  </conditionalFormatting>
  <conditionalFormatting sqref="AV20">
    <cfRule type="expression" dxfId="30909" priority="4453" stopIfTrue="1">
      <formula>OR(AV20=祝色,WEEKDAY(AV20)=1)</formula>
    </cfRule>
    <cfRule type="expression" dxfId="30908" priority="4454" stopIfTrue="1">
      <formula>WEEKDAY(AV20)=7</formula>
    </cfRule>
  </conditionalFormatting>
  <conditionalFormatting sqref="AW20">
    <cfRule type="expression" dxfId="30907" priority="4451" stopIfTrue="1">
      <formula>OR(AW20=祝色,WEEKDAY(AW20)=1)</formula>
    </cfRule>
    <cfRule type="expression" dxfId="30906" priority="4452" stopIfTrue="1">
      <formula>WEEKDAY(AW20)=7</formula>
    </cfRule>
  </conditionalFormatting>
  <conditionalFormatting sqref="AX20">
    <cfRule type="expression" dxfId="30905" priority="4449" stopIfTrue="1">
      <formula>OR(AX20=祝色,WEEKDAY(AX20)=1)</formula>
    </cfRule>
    <cfRule type="expression" dxfId="30904" priority="4450" stopIfTrue="1">
      <formula>WEEKDAY(AX20)=7</formula>
    </cfRule>
  </conditionalFormatting>
  <conditionalFormatting sqref="AY20">
    <cfRule type="expression" dxfId="30903" priority="4447" stopIfTrue="1">
      <formula>OR(AY20=祝色,WEEKDAY(AY20)=1)</formula>
    </cfRule>
    <cfRule type="expression" dxfId="30902" priority="4448" stopIfTrue="1">
      <formula>WEEKDAY(AY20)=7</formula>
    </cfRule>
  </conditionalFormatting>
  <conditionalFormatting sqref="AZ20">
    <cfRule type="expression" dxfId="30901" priority="4445" stopIfTrue="1">
      <formula>OR(AZ20=祝色,WEEKDAY(AZ20)=1)</formula>
    </cfRule>
    <cfRule type="expression" dxfId="30900" priority="4446" stopIfTrue="1">
      <formula>WEEKDAY(AZ20)=7</formula>
    </cfRule>
  </conditionalFormatting>
  <conditionalFormatting sqref="AT21:AT22">
    <cfRule type="expression" dxfId="30899" priority="4443" stopIfTrue="1">
      <formula>OR(AT21=祝色,WEEKDAY(AT21)=1)</formula>
    </cfRule>
    <cfRule type="expression" dxfId="30898" priority="4444" stopIfTrue="1">
      <formula>WEEKDAY(AT21)=7</formula>
    </cfRule>
  </conditionalFormatting>
  <conditionalFormatting sqref="AU21:AU22">
    <cfRule type="expression" dxfId="30897" priority="4441" stopIfTrue="1">
      <formula>OR(AU21=祝色,WEEKDAY(AU21)=1)</formula>
    </cfRule>
    <cfRule type="expression" dxfId="30896" priority="4442" stopIfTrue="1">
      <formula>WEEKDAY(AU21)=7</formula>
    </cfRule>
  </conditionalFormatting>
  <conditionalFormatting sqref="BC7">
    <cfRule type="expression" dxfId="30895" priority="4439" stopIfTrue="1">
      <formula>OR(BC7=祝色,WEEKDAY(BC7)=1)</formula>
    </cfRule>
    <cfRule type="expression" dxfId="30894" priority="4440" stopIfTrue="1">
      <formula>WEEKDAY(BC7)=7</formula>
    </cfRule>
  </conditionalFormatting>
  <conditionalFormatting sqref="BD7">
    <cfRule type="expression" dxfId="30893" priority="4437" stopIfTrue="1">
      <formula>OR(BD7=祝色,WEEKDAY(BD7)=1)</formula>
    </cfRule>
    <cfRule type="expression" dxfId="30892" priority="4438" stopIfTrue="1">
      <formula>WEEKDAY(BD7)=7</formula>
    </cfRule>
  </conditionalFormatting>
  <conditionalFormatting sqref="BE7">
    <cfRule type="expression" dxfId="30891" priority="4435" stopIfTrue="1">
      <formula>OR(BE7=祝色,WEEKDAY(BE7)=1)</formula>
    </cfRule>
    <cfRule type="expression" dxfId="30890" priority="4436" stopIfTrue="1">
      <formula>WEEKDAY(BE7)=7</formula>
    </cfRule>
  </conditionalFormatting>
  <conditionalFormatting sqref="BF7">
    <cfRule type="expression" dxfId="30889" priority="4433" stopIfTrue="1">
      <formula>OR(BF7=祝色,WEEKDAY(BF7)=1)</formula>
    </cfRule>
    <cfRule type="expression" dxfId="30888" priority="4434" stopIfTrue="1">
      <formula>WEEKDAY(BF7)=7</formula>
    </cfRule>
  </conditionalFormatting>
  <conditionalFormatting sqref="BG7">
    <cfRule type="expression" dxfId="30887" priority="4431" stopIfTrue="1">
      <formula>OR(BG7=祝色,WEEKDAY(BG7)=1)</formula>
    </cfRule>
    <cfRule type="expression" dxfId="30886" priority="4432" stopIfTrue="1">
      <formula>WEEKDAY(BG7)=7</formula>
    </cfRule>
  </conditionalFormatting>
  <conditionalFormatting sqref="BH7">
    <cfRule type="expression" dxfId="30885" priority="4429" stopIfTrue="1">
      <formula>OR(BH7=祝色,WEEKDAY(BH7)=1)</formula>
    </cfRule>
    <cfRule type="expression" dxfId="30884" priority="4430" stopIfTrue="1">
      <formula>WEEKDAY(BH7)=7</formula>
    </cfRule>
  </conditionalFormatting>
  <conditionalFormatting sqref="BI7">
    <cfRule type="expression" dxfId="30883" priority="4427" stopIfTrue="1">
      <formula>OR(BI7=祝色,WEEKDAY(BI7)=1)</formula>
    </cfRule>
    <cfRule type="expression" dxfId="30882" priority="4428" stopIfTrue="1">
      <formula>WEEKDAY(BI7)=7</formula>
    </cfRule>
  </conditionalFormatting>
  <conditionalFormatting sqref="BC8">
    <cfRule type="expression" dxfId="30881" priority="4425" stopIfTrue="1">
      <formula>OR(BC8=祝色,WEEKDAY(BC8)=1)</formula>
    </cfRule>
    <cfRule type="expression" dxfId="30880" priority="4426" stopIfTrue="1">
      <formula>WEEKDAY(BC8)=7</formula>
    </cfRule>
  </conditionalFormatting>
  <conditionalFormatting sqref="BD8">
    <cfRule type="expression" dxfId="30879" priority="4423" stopIfTrue="1">
      <formula>OR(BD8=祝色,WEEKDAY(BD8)=1)</formula>
    </cfRule>
    <cfRule type="expression" dxfId="30878" priority="4424" stopIfTrue="1">
      <formula>WEEKDAY(BD8)=7</formula>
    </cfRule>
  </conditionalFormatting>
  <conditionalFormatting sqref="BE8">
    <cfRule type="expression" dxfId="30877" priority="4421" stopIfTrue="1">
      <formula>OR(BE8=祝色,WEEKDAY(BE8)=1)</formula>
    </cfRule>
    <cfRule type="expression" dxfId="30876" priority="4422" stopIfTrue="1">
      <formula>WEEKDAY(BE8)=7</formula>
    </cfRule>
  </conditionalFormatting>
  <conditionalFormatting sqref="BF8">
    <cfRule type="expression" dxfId="30875" priority="4419" stopIfTrue="1">
      <formula>OR(BF8=祝色,WEEKDAY(BF8)=1)</formula>
    </cfRule>
    <cfRule type="expression" dxfId="30874" priority="4420" stopIfTrue="1">
      <formula>WEEKDAY(BF8)=7</formula>
    </cfRule>
  </conditionalFormatting>
  <conditionalFormatting sqref="BG8">
    <cfRule type="expression" dxfId="30873" priority="4417" stopIfTrue="1">
      <formula>OR(BG8=祝色,WEEKDAY(BG8)=1)</formula>
    </cfRule>
    <cfRule type="expression" dxfId="30872" priority="4418" stopIfTrue="1">
      <formula>WEEKDAY(BG8)=7</formula>
    </cfRule>
  </conditionalFormatting>
  <conditionalFormatting sqref="BH8">
    <cfRule type="expression" dxfId="30871" priority="4415" stopIfTrue="1">
      <formula>OR(BH8=祝色,WEEKDAY(BH8)=1)</formula>
    </cfRule>
    <cfRule type="expression" dxfId="30870" priority="4416" stopIfTrue="1">
      <formula>WEEKDAY(BH8)=7</formula>
    </cfRule>
  </conditionalFormatting>
  <conditionalFormatting sqref="BI8">
    <cfRule type="expression" dxfId="30869" priority="4413" stopIfTrue="1">
      <formula>OR(BI8=祝色,WEEKDAY(BI8)=1)</formula>
    </cfRule>
    <cfRule type="expression" dxfId="30868" priority="4414" stopIfTrue="1">
      <formula>WEEKDAY(BI8)=7</formula>
    </cfRule>
  </conditionalFormatting>
  <conditionalFormatting sqref="BC9">
    <cfRule type="expression" dxfId="30867" priority="4411" stopIfTrue="1">
      <formula>OR(BC9=祝色,WEEKDAY(BC9)=1)</formula>
    </cfRule>
    <cfRule type="expression" dxfId="30866" priority="4412" stopIfTrue="1">
      <formula>WEEKDAY(BC9)=7</formula>
    </cfRule>
  </conditionalFormatting>
  <conditionalFormatting sqref="BD9">
    <cfRule type="expression" dxfId="30865" priority="4409" stopIfTrue="1">
      <formula>OR(BD9=祝色,WEEKDAY(BD9)=1)</formula>
    </cfRule>
    <cfRule type="expression" dxfId="30864" priority="4410" stopIfTrue="1">
      <formula>WEEKDAY(BD9)=7</formula>
    </cfRule>
  </conditionalFormatting>
  <conditionalFormatting sqref="BE9">
    <cfRule type="expression" dxfId="30863" priority="4407" stopIfTrue="1">
      <formula>OR(BE9=祝色,WEEKDAY(BE9)=1)</formula>
    </cfRule>
    <cfRule type="expression" dxfId="30862" priority="4408" stopIfTrue="1">
      <formula>WEEKDAY(BE9)=7</formula>
    </cfRule>
  </conditionalFormatting>
  <conditionalFormatting sqref="BF9">
    <cfRule type="expression" dxfId="30861" priority="4405" stopIfTrue="1">
      <formula>OR(BF9=祝色,WEEKDAY(BF9)=1)</formula>
    </cfRule>
    <cfRule type="expression" dxfId="30860" priority="4406" stopIfTrue="1">
      <formula>WEEKDAY(BF9)=7</formula>
    </cfRule>
  </conditionalFormatting>
  <conditionalFormatting sqref="BG9">
    <cfRule type="expression" dxfId="30859" priority="4403" stopIfTrue="1">
      <formula>OR(BG9=祝色,WEEKDAY(BG9)=1)</formula>
    </cfRule>
    <cfRule type="expression" dxfId="30858" priority="4404" stopIfTrue="1">
      <formula>WEEKDAY(BG9)=7</formula>
    </cfRule>
  </conditionalFormatting>
  <conditionalFormatting sqref="BH9">
    <cfRule type="expression" dxfId="30857" priority="4401" stopIfTrue="1">
      <formula>OR(BH9=祝色,WEEKDAY(BH9)=1)</formula>
    </cfRule>
    <cfRule type="expression" dxfId="30856" priority="4402" stopIfTrue="1">
      <formula>WEEKDAY(BH9)=7</formula>
    </cfRule>
  </conditionalFormatting>
  <conditionalFormatting sqref="BI9">
    <cfRule type="expression" dxfId="30855" priority="4399" stopIfTrue="1">
      <formula>OR(BI9=祝色,WEEKDAY(BI9)=1)</formula>
    </cfRule>
    <cfRule type="expression" dxfId="30854" priority="4400" stopIfTrue="1">
      <formula>WEEKDAY(BI9)=7</formula>
    </cfRule>
  </conditionalFormatting>
  <conditionalFormatting sqref="BC10">
    <cfRule type="expression" dxfId="30853" priority="4397" stopIfTrue="1">
      <formula>OR(BC10=祝色,WEEKDAY(BC10)=1)</formula>
    </cfRule>
    <cfRule type="expression" dxfId="30852" priority="4398" stopIfTrue="1">
      <formula>WEEKDAY(BC10)=7</formula>
    </cfRule>
  </conditionalFormatting>
  <conditionalFormatting sqref="BD10">
    <cfRule type="expression" dxfId="30851" priority="4395" stopIfTrue="1">
      <formula>OR(BD10=祝色,WEEKDAY(BD10)=1)</formula>
    </cfRule>
    <cfRule type="expression" dxfId="30850" priority="4396" stopIfTrue="1">
      <formula>WEEKDAY(BD10)=7</formula>
    </cfRule>
  </conditionalFormatting>
  <conditionalFormatting sqref="BE10">
    <cfRule type="expression" dxfId="30849" priority="4393" stopIfTrue="1">
      <formula>OR(BE10=祝色,WEEKDAY(BE10)=1)</formula>
    </cfRule>
    <cfRule type="expression" dxfId="30848" priority="4394" stopIfTrue="1">
      <formula>WEEKDAY(BE10)=7</formula>
    </cfRule>
  </conditionalFormatting>
  <conditionalFormatting sqref="BF10">
    <cfRule type="expression" dxfId="30847" priority="4391" stopIfTrue="1">
      <formula>OR(BF10=祝色,WEEKDAY(BF10)=1)</formula>
    </cfRule>
    <cfRule type="expression" dxfId="30846" priority="4392" stopIfTrue="1">
      <formula>WEEKDAY(BF10)=7</formula>
    </cfRule>
  </conditionalFormatting>
  <conditionalFormatting sqref="BG10">
    <cfRule type="expression" dxfId="30845" priority="4389" stopIfTrue="1">
      <formula>OR(BG10=祝色,WEEKDAY(BG10)=1)</formula>
    </cfRule>
    <cfRule type="expression" dxfId="30844" priority="4390" stopIfTrue="1">
      <formula>WEEKDAY(BG10)=7</formula>
    </cfRule>
  </conditionalFormatting>
  <conditionalFormatting sqref="BH10">
    <cfRule type="expression" dxfId="30843" priority="4387" stopIfTrue="1">
      <formula>OR(BH10=祝色,WEEKDAY(BH10)=1)</formula>
    </cfRule>
    <cfRule type="expression" dxfId="30842" priority="4388" stopIfTrue="1">
      <formula>WEEKDAY(BH10)=7</formula>
    </cfRule>
  </conditionalFormatting>
  <conditionalFormatting sqref="BI10">
    <cfRule type="expression" dxfId="30841" priority="4385" stopIfTrue="1">
      <formula>OR(BI10=祝色,WEEKDAY(BI10)=1)</formula>
    </cfRule>
    <cfRule type="expression" dxfId="30840" priority="4386" stopIfTrue="1">
      <formula>WEEKDAY(BI10)=7</formula>
    </cfRule>
  </conditionalFormatting>
  <conditionalFormatting sqref="BC11">
    <cfRule type="expression" dxfId="30839" priority="4383" stopIfTrue="1">
      <formula>OR(BC11=祝色,WEEKDAY(BC11)=1)</formula>
    </cfRule>
    <cfRule type="expression" dxfId="30838" priority="4384" stopIfTrue="1">
      <formula>WEEKDAY(BC11)=7</formula>
    </cfRule>
  </conditionalFormatting>
  <conditionalFormatting sqref="BD11">
    <cfRule type="expression" dxfId="30837" priority="4381" stopIfTrue="1">
      <formula>OR(BD11=祝色,WEEKDAY(BD11)=1)</formula>
    </cfRule>
    <cfRule type="expression" dxfId="30836" priority="4382" stopIfTrue="1">
      <formula>WEEKDAY(BD11)=7</formula>
    </cfRule>
  </conditionalFormatting>
  <conditionalFormatting sqref="BE11">
    <cfRule type="expression" dxfId="30835" priority="4379" stopIfTrue="1">
      <formula>OR(BE11=祝色,WEEKDAY(BE11)=1)</formula>
    </cfRule>
    <cfRule type="expression" dxfId="30834" priority="4380" stopIfTrue="1">
      <formula>WEEKDAY(BE11)=7</formula>
    </cfRule>
  </conditionalFormatting>
  <conditionalFormatting sqref="BF11">
    <cfRule type="expression" dxfId="30833" priority="4377" stopIfTrue="1">
      <formula>OR(BF11=祝色,WEEKDAY(BF11)=1)</formula>
    </cfRule>
    <cfRule type="expression" dxfId="30832" priority="4378" stopIfTrue="1">
      <formula>WEEKDAY(BF11)=7</formula>
    </cfRule>
  </conditionalFormatting>
  <conditionalFormatting sqref="BG11">
    <cfRule type="expression" dxfId="30831" priority="4375" stopIfTrue="1">
      <formula>OR(BG11=祝色,WEEKDAY(BG11)=1)</formula>
    </cfRule>
    <cfRule type="expression" dxfId="30830" priority="4376" stopIfTrue="1">
      <formula>WEEKDAY(BG11)=7</formula>
    </cfRule>
  </conditionalFormatting>
  <conditionalFormatting sqref="BH11">
    <cfRule type="expression" dxfId="30829" priority="4373" stopIfTrue="1">
      <formula>OR(BH11=祝色,WEEKDAY(BH11)=1)</formula>
    </cfRule>
    <cfRule type="expression" dxfId="30828" priority="4374" stopIfTrue="1">
      <formula>WEEKDAY(BH11)=7</formula>
    </cfRule>
  </conditionalFormatting>
  <conditionalFormatting sqref="BI11">
    <cfRule type="expression" dxfId="30827" priority="4371" stopIfTrue="1">
      <formula>OR(BI11=祝色,WEEKDAY(BI11)=1)</formula>
    </cfRule>
    <cfRule type="expression" dxfId="30826" priority="4372" stopIfTrue="1">
      <formula>WEEKDAY(BI11)=7</formula>
    </cfRule>
  </conditionalFormatting>
  <conditionalFormatting sqref="BC12:BC13">
    <cfRule type="expression" dxfId="30825" priority="4369" stopIfTrue="1">
      <formula>OR(BC12=祝色,WEEKDAY(BC12)=1)</formula>
    </cfRule>
    <cfRule type="expression" dxfId="30824" priority="4370" stopIfTrue="1">
      <formula>WEEKDAY(BC12)=7</formula>
    </cfRule>
  </conditionalFormatting>
  <conditionalFormatting sqref="BD12:BD13">
    <cfRule type="expression" dxfId="30823" priority="4367" stopIfTrue="1">
      <formula>OR(BD12=祝色,WEEKDAY(BD12)=1)</formula>
    </cfRule>
    <cfRule type="expression" dxfId="30822" priority="4368" stopIfTrue="1">
      <formula>WEEKDAY(BD12)=7</formula>
    </cfRule>
  </conditionalFormatting>
  <conditionalFormatting sqref="BK7">
    <cfRule type="expression" dxfId="30821" priority="4365" stopIfTrue="1">
      <formula>OR(BK7=祝色,WEEKDAY(BK7)=1)</formula>
    </cfRule>
    <cfRule type="expression" dxfId="30820" priority="4366" stopIfTrue="1">
      <formula>WEEKDAY(BK7)=7</formula>
    </cfRule>
  </conditionalFormatting>
  <conditionalFormatting sqref="BL7">
    <cfRule type="expression" dxfId="30819" priority="4363" stopIfTrue="1">
      <formula>OR(BL7=祝色,WEEKDAY(BL7)=1)</formula>
    </cfRule>
    <cfRule type="expression" dxfId="30818" priority="4364" stopIfTrue="1">
      <formula>WEEKDAY(BL7)=7</formula>
    </cfRule>
  </conditionalFormatting>
  <conditionalFormatting sqref="BM7">
    <cfRule type="expression" dxfId="30817" priority="4361" stopIfTrue="1">
      <formula>OR(BM7=祝色,WEEKDAY(BM7)=1)</formula>
    </cfRule>
    <cfRule type="expression" dxfId="30816" priority="4362" stopIfTrue="1">
      <formula>WEEKDAY(BM7)=7</formula>
    </cfRule>
  </conditionalFormatting>
  <conditionalFormatting sqref="BN7">
    <cfRule type="expression" dxfId="30815" priority="4359" stopIfTrue="1">
      <formula>OR(BN7=祝色,WEEKDAY(BN7)=1)</formula>
    </cfRule>
    <cfRule type="expression" dxfId="30814" priority="4360" stopIfTrue="1">
      <formula>WEEKDAY(BN7)=7</formula>
    </cfRule>
  </conditionalFormatting>
  <conditionalFormatting sqref="BO7">
    <cfRule type="expression" dxfId="30813" priority="4357" stopIfTrue="1">
      <formula>OR(BO7=祝色,WEEKDAY(BO7)=1)</formula>
    </cfRule>
    <cfRule type="expression" dxfId="30812" priority="4358" stopIfTrue="1">
      <formula>WEEKDAY(BO7)=7</formula>
    </cfRule>
  </conditionalFormatting>
  <conditionalFormatting sqref="BP7">
    <cfRule type="expression" dxfId="30811" priority="4355" stopIfTrue="1">
      <formula>OR(BP7=祝色,WEEKDAY(BP7)=1)</formula>
    </cfRule>
    <cfRule type="expression" dxfId="30810" priority="4356" stopIfTrue="1">
      <formula>WEEKDAY(BP7)=7</formula>
    </cfRule>
  </conditionalFormatting>
  <conditionalFormatting sqref="BQ7">
    <cfRule type="expression" dxfId="30809" priority="4353" stopIfTrue="1">
      <formula>OR(BQ7=祝色,WEEKDAY(BQ7)=1)</formula>
    </cfRule>
    <cfRule type="expression" dxfId="30808" priority="4354" stopIfTrue="1">
      <formula>WEEKDAY(BQ7)=7</formula>
    </cfRule>
  </conditionalFormatting>
  <conditionalFormatting sqref="BK8">
    <cfRule type="expression" dxfId="30807" priority="4351" stopIfTrue="1">
      <formula>OR(BK8=祝色,WEEKDAY(BK8)=1)</formula>
    </cfRule>
    <cfRule type="expression" dxfId="30806" priority="4352" stopIfTrue="1">
      <formula>WEEKDAY(BK8)=7</formula>
    </cfRule>
  </conditionalFormatting>
  <conditionalFormatting sqref="BL8">
    <cfRule type="expression" dxfId="30805" priority="4349" stopIfTrue="1">
      <formula>OR(BL8=祝色,WEEKDAY(BL8)=1)</formula>
    </cfRule>
    <cfRule type="expression" dxfId="30804" priority="4350" stopIfTrue="1">
      <formula>WEEKDAY(BL8)=7</formula>
    </cfRule>
  </conditionalFormatting>
  <conditionalFormatting sqref="BM8">
    <cfRule type="expression" dxfId="30803" priority="4347" stopIfTrue="1">
      <formula>OR(BM8=祝色,WEEKDAY(BM8)=1)</formula>
    </cfRule>
    <cfRule type="expression" dxfId="30802" priority="4348" stopIfTrue="1">
      <formula>WEEKDAY(BM8)=7</formula>
    </cfRule>
  </conditionalFormatting>
  <conditionalFormatting sqref="BN8">
    <cfRule type="expression" dxfId="30801" priority="4345" stopIfTrue="1">
      <formula>OR(BN8=祝色,WEEKDAY(BN8)=1)</formula>
    </cfRule>
    <cfRule type="expression" dxfId="30800" priority="4346" stopIfTrue="1">
      <formula>WEEKDAY(BN8)=7</formula>
    </cfRule>
  </conditionalFormatting>
  <conditionalFormatting sqref="BO8">
    <cfRule type="expression" dxfId="30799" priority="4343" stopIfTrue="1">
      <formula>OR(BO8=祝色,WEEKDAY(BO8)=1)</formula>
    </cfRule>
    <cfRule type="expression" dxfId="30798" priority="4344" stopIfTrue="1">
      <formula>WEEKDAY(BO8)=7</formula>
    </cfRule>
  </conditionalFormatting>
  <conditionalFormatting sqref="BP8">
    <cfRule type="expression" dxfId="30797" priority="4341" stopIfTrue="1">
      <formula>OR(BP8=祝色,WEEKDAY(BP8)=1)</formula>
    </cfRule>
    <cfRule type="expression" dxfId="30796" priority="4342" stopIfTrue="1">
      <formula>WEEKDAY(BP8)=7</formula>
    </cfRule>
  </conditionalFormatting>
  <conditionalFormatting sqref="BQ8">
    <cfRule type="expression" dxfId="30795" priority="4339" stopIfTrue="1">
      <formula>OR(BQ8=祝色,WEEKDAY(BQ8)=1)</formula>
    </cfRule>
    <cfRule type="expression" dxfId="30794" priority="4340" stopIfTrue="1">
      <formula>WEEKDAY(BQ8)=7</formula>
    </cfRule>
  </conditionalFormatting>
  <conditionalFormatting sqref="BK9">
    <cfRule type="expression" dxfId="30793" priority="4337" stopIfTrue="1">
      <formula>OR(BK9=祝色,WEEKDAY(BK9)=1)</formula>
    </cfRule>
    <cfRule type="expression" dxfId="30792" priority="4338" stopIfTrue="1">
      <formula>WEEKDAY(BK9)=7</formula>
    </cfRule>
  </conditionalFormatting>
  <conditionalFormatting sqref="BL9">
    <cfRule type="expression" dxfId="30791" priority="4335" stopIfTrue="1">
      <formula>OR(BL9=祝色,WEEKDAY(BL9)=1)</formula>
    </cfRule>
    <cfRule type="expression" dxfId="30790" priority="4336" stopIfTrue="1">
      <formula>WEEKDAY(BL9)=7</formula>
    </cfRule>
  </conditionalFormatting>
  <conditionalFormatting sqref="BM9">
    <cfRule type="expression" dxfId="30789" priority="4333" stopIfTrue="1">
      <formula>OR(BM9=祝色,WEEKDAY(BM9)=1)</formula>
    </cfRule>
    <cfRule type="expression" dxfId="30788" priority="4334" stopIfTrue="1">
      <formula>WEEKDAY(BM9)=7</formula>
    </cfRule>
  </conditionalFormatting>
  <conditionalFormatting sqref="BN9">
    <cfRule type="expression" dxfId="30787" priority="4331" stopIfTrue="1">
      <formula>OR(BN9=祝色,WEEKDAY(BN9)=1)</formula>
    </cfRule>
    <cfRule type="expression" dxfId="30786" priority="4332" stopIfTrue="1">
      <formula>WEEKDAY(BN9)=7</formula>
    </cfRule>
  </conditionalFormatting>
  <conditionalFormatting sqref="BO9">
    <cfRule type="expression" dxfId="30785" priority="4329" stopIfTrue="1">
      <formula>OR(BO9=祝色,WEEKDAY(BO9)=1)</formula>
    </cfRule>
    <cfRule type="expression" dxfId="30784" priority="4330" stopIfTrue="1">
      <formula>WEEKDAY(BO9)=7</formula>
    </cfRule>
  </conditionalFormatting>
  <conditionalFormatting sqref="BP9">
    <cfRule type="expression" dxfId="30783" priority="4327" stopIfTrue="1">
      <formula>OR(BP9=祝色,WEEKDAY(BP9)=1)</formula>
    </cfRule>
    <cfRule type="expression" dxfId="30782" priority="4328" stopIfTrue="1">
      <formula>WEEKDAY(BP9)=7</formula>
    </cfRule>
  </conditionalFormatting>
  <conditionalFormatting sqref="BQ9">
    <cfRule type="expression" dxfId="30781" priority="4325" stopIfTrue="1">
      <formula>OR(BQ9=祝色,WEEKDAY(BQ9)=1)</formula>
    </cfRule>
    <cfRule type="expression" dxfId="30780" priority="4326" stopIfTrue="1">
      <formula>WEEKDAY(BQ9)=7</formula>
    </cfRule>
  </conditionalFormatting>
  <conditionalFormatting sqref="BK10">
    <cfRule type="expression" dxfId="30779" priority="4323" stopIfTrue="1">
      <formula>OR(BK10=祝色,WEEKDAY(BK10)=1)</formula>
    </cfRule>
    <cfRule type="expression" dxfId="30778" priority="4324" stopIfTrue="1">
      <formula>WEEKDAY(BK10)=7</formula>
    </cfRule>
  </conditionalFormatting>
  <conditionalFormatting sqref="BL10">
    <cfRule type="expression" dxfId="30777" priority="4321" stopIfTrue="1">
      <formula>OR(BL10=祝色,WEEKDAY(BL10)=1)</formula>
    </cfRule>
    <cfRule type="expression" dxfId="30776" priority="4322" stopIfTrue="1">
      <formula>WEEKDAY(BL10)=7</formula>
    </cfRule>
  </conditionalFormatting>
  <conditionalFormatting sqref="BM10">
    <cfRule type="expression" dxfId="30775" priority="4319" stopIfTrue="1">
      <formula>OR(BM10=祝色,WEEKDAY(BM10)=1)</formula>
    </cfRule>
    <cfRule type="expression" dxfId="30774" priority="4320" stopIfTrue="1">
      <formula>WEEKDAY(BM10)=7</formula>
    </cfRule>
  </conditionalFormatting>
  <conditionalFormatting sqref="BN10">
    <cfRule type="expression" dxfId="30773" priority="4317" stopIfTrue="1">
      <formula>OR(BN10=祝色,WEEKDAY(BN10)=1)</formula>
    </cfRule>
    <cfRule type="expression" dxfId="30772" priority="4318" stopIfTrue="1">
      <formula>WEEKDAY(BN10)=7</formula>
    </cfRule>
  </conditionalFormatting>
  <conditionalFormatting sqref="BO10">
    <cfRule type="expression" dxfId="30771" priority="4315" stopIfTrue="1">
      <formula>OR(BO10=祝色,WEEKDAY(BO10)=1)</formula>
    </cfRule>
    <cfRule type="expression" dxfId="30770" priority="4316" stopIfTrue="1">
      <formula>WEEKDAY(BO10)=7</formula>
    </cfRule>
  </conditionalFormatting>
  <conditionalFormatting sqref="BP10">
    <cfRule type="expression" dxfId="30769" priority="4313" stopIfTrue="1">
      <formula>OR(BP10=祝色,WEEKDAY(BP10)=1)</formula>
    </cfRule>
    <cfRule type="expression" dxfId="30768" priority="4314" stopIfTrue="1">
      <formula>WEEKDAY(BP10)=7</formula>
    </cfRule>
  </conditionalFormatting>
  <conditionalFormatting sqref="BQ10">
    <cfRule type="expression" dxfId="30767" priority="4311" stopIfTrue="1">
      <formula>OR(BQ10=祝色,WEEKDAY(BQ10)=1)</formula>
    </cfRule>
    <cfRule type="expression" dxfId="30766" priority="4312" stopIfTrue="1">
      <formula>WEEKDAY(BQ10)=7</formula>
    </cfRule>
  </conditionalFormatting>
  <conditionalFormatting sqref="BK11">
    <cfRule type="expression" dxfId="30765" priority="4309" stopIfTrue="1">
      <formula>OR(BK11=祝色,WEEKDAY(BK11)=1)</formula>
    </cfRule>
    <cfRule type="expression" dxfId="30764" priority="4310" stopIfTrue="1">
      <formula>WEEKDAY(BK11)=7</formula>
    </cfRule>
  </conditionalFormatting>
  <conditionalFormatting sqref="BL11">
    <cfRule type="expression" dxfId="30763" priority="4307" stopIfTrue="1">
      <formula>OR(BL11=祝色,WEEKDAY(BL11)=1)</formula>
    </cfRule>
    <cfRule type="expression" dxfId="30762" priority="4308" stopIfTrue="1">
      <formula>WEEKDAY(BL11)=7</formula>
    </cfRule>
  </conditionalFormatting>
  <conditionalFormatting sqref="BM11">
    <cfRule type="expression" dxfId="30761" priority="4305" stopIfTrue="1">
      <formula>OR(BM11=祝色,WEEKDAY(BM11)=1)</formula>
    </cfRule>
    <cfRule type="expression" dxfId="30760" priority="4306" stopIfTrue="1">
      <formula>WEEKDAY(BM11)=7</formula>
    </cfRule>
  </conditionalFormatting>
  <conditionalFormatting sqref="BN11">
    <cfRule type="expression" dxfId="30759" priority="4303" stopIfTrue="1">
      <formula>OR(BN11=祝色,WEEKDAY(BN11)=1)</formula>
    </cfRule>
    <cfRule type="expression" dxfId="30758" priority="4304" stopIfTrue="1">
      <formula>WEEKDAY(BN11)=7</formula>
    </cfRule>
  </conditionalFormatting>
  <conditionalFormatting sqref="BO11">
    <cfRule type="expression" dxfId="30757" priority="4301" stopIfTrue="1">
      <formula>OR(BO11=祝色,WEEKDAY(BO11)=1)</formula>
    </cfRule>
    <cfRule type="expression" dxfId="30756" priority="4302" stopIfTrue="1">
      <formula>WEEKDAY(BO11)=7</formula>
    </cfRule>
  </conditionalFormatting>
  <conditionalFormatting sqref="BP11">
    <cfRule type="expression" dxfId="30755" priority="4299" stopIfTrue="1">
      <formula>OR(BP11=祝色,WEEKDAY(BP11)=1)</formula>
    </cfRule>
    <cfRule type="expression" dxfId="30754" priority="4300" stopIfTrue="1">
      <formula>WEEKDAY(BP11)=7</formula>
    </cfRule>
  </conditionalFormatting>
  <conditionalFormatting sqref="BQ11">
    <cfRule type="expression" dxfId="30753" priority="4297" stopIfTrue="1">
      <formula>OR(BQ11=祝色,WEEKDAY(BQ11)=1)</formula>
    </cfRule>
    <cfRule type="expression" dxfId="30752" priority="4298" stopIfTrue="1">
      <formula>WEEKDAY(BQ11)=7</formula>
    </cfRule>
  </conditionalFormatting>
  <conditionalFormatting sqref="BK12:BK13">
    <cfRule type="expression" dxfId="30751" priority="4295" stopIfTrue="1">
      <formula>OR(BK12=祝色,WEEKDAY(BK12)=1)</formula>
    </cfRule>
    <cfRule type="expression" dxfId="30750" priority="4296" stopIfTrue="1">
      <formula>WEEKDAY(BK12)=7</formula>
    </cfRule>
  </conditionalFormatting>
  <conditionalFormatting sqref="BL12:BL13">
    <cfRule type="expression" dxfId="30749" priority="4293" stopIfTrue="1">
      <formula>OR(BL12=祝色,WEEKDAY(BL12)=1)</formula>
    </cfRule>
    <cfRule type="expression" dxfId="30748" priority="4294" stopIfTrue="1">
      <formula>WEEKDAY(BL12)=7</formula>
    </cfRule>
  </conditionalFormatting>
  <conditionalFormatting sqref="BC16">
    <cfRule type="expression" dxfId="30747" priority="4291" stopIfTrue="1">
      <formula>OR(BC16=祝色,WEEKDAY(BC16)=1)</formula>
    </cfRule>
    <cfRule type="expression" dxfId="30746" priority="4292" stopIfTrue="1">
      <formula>WEEKDAY(BC16)=7</formula>
    </cfRule>
  </conditionalFormatting>
  <conditionalFormatting sqref="BD16">
    <cfRule type="expression" dxfId="30745" priority="4289" stopIfTrue="1">
      <formula>OR(BD16=祝色,WEEKDAY(BD16)=1)</formula>
    </cfRule>
    <cfRule type="expression" dxfId="30744" priority="4290" stopIfTrue="1">
      <formula>WEEKDAY(BD16)=7</formula>
    </cfRule>
  </conditionalFormatting>
  <conditionalFormatting sqref="BE16">
    <cfRule type="expression" dxfId="30743" priority="4287" stopIfTrue="1">
      <formula>OR(BE16=祝色,WEEKDAY(BE16)=1)</formula>
    </cfRule>
    <cfRule type="expression" dxfId="30742" priority="4288" stopIfTrue="1">
      <formula>WEEKDAY(BE16)=7</formula>
    </cfRule>
  </conditionalFormatting>
  <conditionalFormatting sqref="BF16">
    <cfRule type="expression" dxfId="30741" priority="4285" stopIfTrue="1">
      <formula>OR(BF16=祝色,WEEKDAY(BF16)=1)</formula>
    </cfRule>
    <cfRule type="expression" dxfId="30740" priority="4286" stopIfTrue="1">
      <formula>WEEKDAY(BF16)=7</formula>
    </cfRule>
  </conditionalFormatting>
  <conditionalFormatting sqref="BG16">
    <cfRule type="expression" dxfId="30739" priority="4283" stopIfTrue="1">
      <formula>OR(BG16=祝色,WEEKDAY(BG16)=1)</formula>
    </cfRule>
    <cfRule type="expression" dxfId="30738" priority="4284" stopIfTrue="1">
      <formula>WEEKDAY(BG16)=7</formula>
    </cfRule>
  </conditionalFormatting>
  <conditionalFormatting sqref="BH16">
    <cfRule type="expression" dxfId="30737" priority="4281" stopIfTrue="1">
      <formula>OR(BH16=祝色,WEEKDAY(BH16)=1)</formula>
    </cfRule>
    <cfRule type="expression" dxfId="30736" priority="4282" stopIfTrue="1">
      <formula>WEEKDAY(BH16)=7</formula>
    </cfRule>
  </conditionalFormatting>
  <conditionalFormatting sqref="BI16">
    <cfRule type="expression" dxfId="30735" priority="4279" stopIfTrue="1">
      <formula>OR(BI16=祝色,WEEKDAY(BI16)=1)</formula>
    </cfRule>
    <cfRule type="expression" dxfId="30734" priority="4280" stopIfTrue="1">
      <formula>WEEKDAY(BI16)=7</formula>
    </cfRule>
  </conditionalFormatting>
  <conditionalFormatting sqref="BC17">
    <cfRule type="expression" dxfId="30733" priority="4277" stopIfTrue="1">
      <formula>OR(BC17=祝色,WEEKDAY(BC17)=1)</formula>
    </cfRule>
    <cfRule type="expression" dxfId="30732" priority="4278" stopIfTrue="1">
      <formula>WEEKDAY(BC17)=7</formula>
    </cfRule>
  </conditionalFormatting>
  <conditionalFormatting sqref="BD17">
    <cfRule type="expression" dxfId="30731" priority="4275" stopIfTrue="1">
      <formula>OR(BD17=祝色,WEEKDAY(BD17)=1)</formula>
    </cfRule>
    <cfRule type="expression" dxfId="30730" priority="4276" stopIfTrue="1">
      <formula>WEEKDAY(BD17)=7</formula>
    </cfRule>
  </conditionalFormatting>
  <conditionalFormatting sqref="BE17">
    <cfRule type="expression" dxfId="30729" priority="4273" stopIfTrue="1">
      <formula>OR(BE17=祝色,WEEKDAY(BE17)=1)</formula>
    </cfRule>
    <cfRule type="expression" dxfId="30728" priority="4274" stopIfTrue="1">
      <formula>WEEKDAY(BE17)=7</formula>
    </cfRule>
  </conditionalFormatting>
  <conditionalFormatting sqref="BF17">
    <cfRule type="expression" dxfId="30727" priority="4271" stopIfTrue="1">
      <formula>OR(BF17=祝色,WEEKDAY(BF17)=1)</formula>
    </cfRule>
    <cfRule type="expression" dxfId="30726" priority="4272" stopIfTrue="1">
      <formula>WEEKDAY(BF17)=7</formula>
    </cfRule>
  </conditionalFormatting>
  <conditionalFormatting sqref="BG17">
    <cfRule type="expression" dxfId="30725" priority="4269" stopIfTrue="1">
      <formula>OR(BG17=祝色,WEEKDAY(BG17)=1)</formula>
    </cfRule>
    <cfRule type="expression" dxfId="30724" priority="4270" stopIfTrue="1">
      <formula>WEEKDAY(BG17)=7</formula>
    </cfRule>
  </conditionalFormatting>
  <conditionalFormatting sqref="BH17">
    <cfRule type="expression" dxfId="30723" priority="4267" stopIfTrue="1">
      <formula>OR(BH17=祝色,WEEKDAY(BH17)=1)</formula>
    </cfRule>
    <cfRule type="expression" dxfId="30722" priority="4268" stopIfTrue="1">
      <formula>WEEKDAY(BH17)=7</formula>
    </cfRule>
  </conditionalFormatting>
  <conditionalFormatting sqref="BI17">
    <cfRule type="expression" dxfId="30721" priority="4265" stopIfTrue="1">
      <formula>OR(BI17=祝色,WEEKDAY(BI17)=1)</formula>
    </cfRule>
    <cfRule type="expression" dxfId="30720" priority="4266" stopIfTrue="1">
      <formula>WEEKDAY(BI17)=7</formula>
    </cfRule>
  </conditionalFormatting>
  <conditionalFormatting sqref="BC18">
    <cfRule type="expression" dxfId="30719" priority="4263" stopIfTrue="1">
      <formula>OR(BC18=祝色,WEEKDAY(BC18)=1)</formula>
    </cfRule>
    <cfRule type="expression" dxfId="30718" priority="4264" stopIfTrue="1">
      <formula>WEEKDAY(BC18)=7</formula>
    </cfRule>
  </conditionalFormatting>
  <conditionalFormatting sqref="BD18">
    <cfRule type="expression" dxfId="30717" priority="4261" stopIfTrue="1">
      <formula>OR(BD18=祝色,WEEKDAY(BD18)=1)</formula>
    </cfRule>
    <cfRule type="expression" dxfId="30716" priority="4262" stopIfTrue="1">
      <formula>WEEKDAY(BD18)=7</formula>
    </cfRule>
  </conditionalFormatting>
  <conditionalFormatting sqref="BE18">
    <cfRule type="expression" dxfId="30715" priority="4259" stopIfTrue="1">
      <formula>OR(BE18=祝色,WEEKDAY(BE18)=1)</formula>
    </cfRule>
    <cfRule type="expression" dxfId="30714" priority="4260" stopIfTrue="1">
      <formula>WEEKDAY(BE18)=7</formula>
    </cfRule>
  </conditionalFormatting>
  <conditionalFormatting sqref="BF18">
    <cfRule type="expression" dxfId="30713" priority="4257" stopIfTrue="1">
      <formula>OR(BF18=祝色,WEEKDAY(BF18)=1)</formula>
    </cfRule>
    <cfRule type="expression" dxfId="30712" priority="4258" stopIfTrue="1">
      <formula>WEEKDAY(BF18)=7</formula>
    </cfRule>
  </conditionalFormatting>
  <conditionalFormatting sqref="BG18">
    <cfRule type="expression" dxfId="30711" priority="4255" stopIfTrue="1">
      <formula>OR(BG18=祝色,WEEKDAY(BG18)=1)</formula>
    </cfRule>
    <cfRule type="expression" dxfId="30710" priority="4256" stopIfTrue="1">
      <formula>WEEKDAY(BG18)=7</formula>
    </cfRule>
  </conditionalFormatting>
  <conditionalFormatting sqref="BH18">
    <cfRule type="expression" dxfId="30709" priority="4253" stopIfTrue="1">
      <formula>OR(BH18=祝色,WEEKDAY(BH18)=1)</formula>
    </cfRule>
    <cfRule type="expression" dxfId="30708" priority="4254" stopIfTrue="1">
      <formula>WEEKDAY(BH18)=7</formula>
    </cfRule>
  </conditionalFormatting>
  <conditionalFormatting sqref="BI18">
    <cfRule type="expression" dxfId="30707" priority="4251" stopIfTrue="1">
      <formula>OR(BI18=祝色,WEEKDAY(BI18)=1)</formula>
    </cfRule>
    <cfRule type="expression" dxfId="30706" priority="4252" stopIfTrue="1">
      <formula>WEEKDAY(BI18)=7</formula>
    </cfRule>
  </conditionalFormatting>
  <conditionalFormatting sqref="BC19">
    <cfRule type="expression" dxfId="30705" priority="4249" stopIfTrue="1">
      <formula>OR(BC19=祝色,WEEKDAY(BC19)=1)</formula>
    </cfRule>
    <cfRule type="expression" dxfId="30704" priority="4250" stopIfTrue="1">
      <formula>WEEKDAY(BC19)=7</formula>
    </cfRule>
  </conditionalFormatting>
  <conditionalFormatting sqref="BD19">
    <cfRule type="expression" dxfId="30703" priority="4247" stopIfTrue="1">
      <formula>OR(BD19=祝色,WEEKDAY(BD19)=1)</formula>
    </cfRule>
    <cfRule type="expression" dxfId="30702" priority="4248" stopIfTrue="1">
      <formula>WEEKDAY(BD19)=7</formula>
    </cfRule>
  </conditionalFormatting>
  <conditionalFormatting sqref="BE19">
    <cfRule type="expression" dxfId="30701" priority="4245" stopIfTrue="1">
      <formula>OR(BE19=祝色,WEEKDAY(BE19)=1)</formula>
    </cfRule>
    <cfRule type="expression" dxfId="30700" priority="4246" stopIfTrue="1">
      <formula>WEEKDAY(BE19)=7</formula>
    </cfRule>
  </conditionalFormatting>
  <conditionalFormatting sqref="BF19">
    <cfRule type="expression" dxfId="30699" priority="4243" stopIfTrue="1">
      <formula>OR(BF19=祝色,WEEKDAY(BF19)=1)</formula>
    </cfRule>
    <cfRule type="expression" dxfId="30698" priority="4244" stopIfTrue="1">
      <formula>WEEKDAY(BF19)=7</formula>
    </cfRule>
  </conditionalFormatting>
  <conditionalFormatting sqref="BG19">
    <cfRule type="expression" dxfId="30697" priority="4241" stopIfTrue="1">
      <formula>OR(BG19=祝色,WEEKDAY(BG19)=1)</formula>
    </cfRule>
    <cfRule type="expression" dxfId="30696" priority="4242" stopIfTrue="1">
      <formula>WEEKDAY(BG19)=7</formula>
    </cfRule>
  </conditionalFormatting>
  <conditionalFormatting sqref="BH19">
    <cfRule type="expression" dxfId="30695" priority="4239" stopIfTrue="1">
      <formula>OR(BH19=祝色,WEEKDAY(BH19)=1)</formula>
    </cfRule>
    <cfRule type="expression" dxfId="30694" priority="4240" stopIfTrue="1">
      <formula>WEEKDAY(BH19)=7</formula>
    </cfRule>
  </conditionalFormatting>
  <conditionalFormatting sqref="BI19">
    <cfRule type="expression" dxfId="30693" priority="4237" stopIfTrue="1">
      <formula>OR(BI19=祝色,WEEKDAY(BI19)=1)</formula>
    </cfRule>
    <cfRule type="expression" dxfId="30692" priority="4238" stopIfTrue="1">
      <formula>WEEKDAY(BI19)=7</formula>
    </cfRule>
  </conditionalFormatting>
  <conditionalFormatting sqref="BC20">
    <cfRule type="expression" dxfId="30691" priority="4235" stopIfTrue="1">
      <formula>OR(BC20=祝色,WEEKDAY(BC20)=1)</formula>
    </cfRule>
    <cfRule type="expression" dxfId="30690" priority="4236" stopIfTrue="1">
      <formula>WEEKDAY(BC20)=7</formula>
    </cfRule>
  </conditionalFormatting>
  <conditionalFormatting sqref="BD20">
    <cfRule type="expression" dxfId="30689" priority="4233" stopIfTrue="1">
      <formula>OR(BD20=祝色,WEEKDAY(BD20)=1)</formula>
    </cfRule>
    <cfRule type="expression" dxfId="30688" priority="4234" stopIfTrue="1">
      <formula>WEEKDAY(BD20)=7</formula>
    </cfRule>
  </conditionalFormatting>
  <conditionalFormatting sqref="BE20">
    <cfRule type="expression" dxfId="30687" priority="4231" stopIfTrue="1">
      <formula>OR(BE20=祝色,WEEKDAY(BE20)=1)</formula>
    </cfRule>
    <cfRule type="expression" dxfId="30686" priority="4232" stopIfTrue="1">
      <formula>WEEKDAY(BE20)=7</formula>
    </cfRule>
  </conditionalFormatting>
  <conditionalFormatting sqref="BF20">
    <cfRule type="expression" dxfId="30685" priority="4229" stopIfTrue="1">
      <formula>OR(BF20=祝色,WEEKDAY(BF20)=1)</formula>
    </cfRule>
    <cfRule type="expression" dxfId="30684" priority="4230" stopIfTrue="1">
      <formula>WEEKDAY(BF20)=7</formula>
    </cfRule>
  </conditionalFormatting>
  <conditionalFormatting sqref="BG20">
    <cfRule type="expression" dxfId="30683" priority="4227" stopIfTrue="1">
      <formula>OR(BG20=祝色,WEEKDAY(BG20)=1)</formula>
    </cfRule>
    <cfRule type="expression" dxfId="30682" priority="4228" stopIfTrue="1">
      <formula>WEEKDAY(BG20)=7</formula>
    </cfRule>
  </conditionalFormatting>
  <conditionalFormatting sqref="BH20">
    <cfRule type="expression" dxfId="30681" priority="4225" stopIfTrue="1">
      <formula>OR(BH20=祝色,WEEKDAY(BH20)=1)</formula>
    </cfRule>
    <cfRule type="expression" dxfId="30680" priority="4226" stopIfTrue="1">
      <formula>WEEKDAY(BH20)=7</formula>
    </cfRule>
  </conditionalFormatting>
  <conditionalFormatting sqref="BI20">
    <cfRule type="expression" dxfId="30679" priority="4223" stopIfTrue="1">
      <formula>OR(BI20=祝色,WEEKDAY(BI20)=1)</formula>
    </cfRule>
    <cfRule type="expression" dxfId="30678" priority="4224" stopIfTrue="1">
      <formula>WEEKDAY(BI20)=7</formula>
    </cfRule>
  </conditionalFormatting>
  <conditionalFormatting sqref="BC21:BC22">
    <cfRule type="expression" dxfId="30677" priority="4221" stopIfTrue="1">
      <formula>OR(BC21=祝色,WEEKDAY(BC21)=1)</formula>
    </cfRule>
    <cfRule type="expression" dxfId="30676" priority="4222" stopIfTrue="1">
      <formula>WEEKDAY(BC21)=7</formula>
    </cfRule>
  </conditionalFormatting>
  <conditionalFormatting sqref="BD21:BD22">
    <cfRule type="expression" dxfId="30675" priority="4219" stopIfTrue="1">
      <formula>OR(BD21=祝色,WEEKDAY(BD21)=1)</formula>
    </cfRule>
    <cfRule type="expression" dxfId="30674" priority="4220" stopIfTrue="1">
      <formula>WEEKDAY(BD21)=7</formula>
    </cfRule>
  </conditionalFormatting>
  <conditionalFormatting sqref="BK16">
    <cfRule type="expression" dxfId="30673" priority="4217" stopIfTrue="1">
      <formula>OR(BK16=祝色,WEEKDAY(BK16)=1)</formula>
    </cfRule>
    <cfRule type="expression" dxfId="30672" priority="4218" stopIfTrue="1">
      <formula>WEEKDAY(BK16)=7</formula>
    </cfRule>
  </conditionalFormatting>
  <conditionalFormatting sqref="BL16">
    <cfRule type="expression" dxfId="30671" priority="4215" stopIfTrue="1">
      <formula>OR(BL16=祝色,WEEKDAY(BL16)=1)</formula>
    </cfRule>
    <cfRule type="expression" dxfId="30670" priority="4216" stopIfTrue="1">
      <formula>WEEKDAY(BL16)=7</formula>
    </cfRule>
  </conditionalFormatting>
  <conditionalFormatting sqref="BM16">
    <cfRule type="expression" dxfId="30669" priority="4213" stopIfTrue="1">
      <formula>OR(BM16=祝色,WEEKDAY(BM16)=1)</formula>
    </cfRule>
    <cfRule type="expression" dxfId="30668" priority="4214" stopIfTrue="1">
      <formula>WEEKDAY(BM16)=7</formula>
    </cfRule>
  </conditionalFormatting>
  <conditionalFormatting sqref="BN16">
    <cfRule type="expression" dxfId="30667" priority="4211" stopIfTrue="1">
      <formula>OR(BN16=祝色,WEEKDAY(BN16)=1)</formula>
    </cfRule>
    <cfRule type="expression" dxfId="30666" priority="4212" stopIfTrue="1">
      <formula>WEEKDAY(BN16)=7</formula>
    </cfRule>
  </conditionalFormatting>
  <conditionalFormatting sqref="BO16">
    <cfRule type="expression" dxfId="30665" priority="4209" stopIfTrue="1">
      <formula>OR(BO16=祝色,WEEKDAY(BO16)=1)</formula>
    </cfRule>
    <cfRule type="expression" dxfId="30664" priority="4210" stopIfTrue="1">
      <formula>WEEKDAY(BO16)=7</formula>
    </cfRule>
  </conditionalFormatting>
  <conditionalFormatting sqref="BP16">
    <cfRule type="expression" dxfId="30663" priority="4207" stopIfTrue="1">
      <formula>OR(BP16=祝色,WEEKDAY(BP16)=1)</formula>
    </cfRule>
    <cfRule type="expression" dxfId="30662" priority="4208" stopIfTrue="1">
      <formula>WEEKDAY(BP16)=7</formula>
    </cfRule>
  </conditionalFormatting>
  <conditionalFormatting sqref="BQ16">
    <cfRule type="expression" dxfId="30661" priority="4205" stopIfTrue="1">
      <formula>OR(BQ16=祝色,WEEKDAY(BQ16)=1)</formula>
    </cfRule>
    <cfRule type="expression" dxfId="30660" priority="4206" stopIfTrue="1">
      <formula>WEEKDAY(BQ16)=7</formula>
    </cfRule>
  </conditionalFormatting>
  <conditionalFormatting sqref="BK17">
    <cfRule type="expression" dxfId="30659" priority="4203" stopIfTrue="1">
      <formula>OR(BK17=祝色,WEEKDAY(BK17)=1)</formula>
    </cfRule>
    <cfRule type="expression" dxfId="30658" priority="4204" stopIfTrue="1">
      <formula>WEEKDAY(BK17)=7</formula>
    </cfRule>
  </conditionalFormatting>
  <conditionalFormatting sqref="BL17">
    <cfRule type="expression" dxfId="30657" priority="4201" stopIfTrue="1">
      <formula>OR(BL17=祝色,WEEKDAY(BL17)=1)</formula>
    </cfRule>
    <cfRule type="expression" dxfId="30656" priority="4202" stopIfTrue="1">
      <formula>WEEKDAY(BL17)=7</formula>
    </cfRule>
  </conditionalFormatting>
  <conditionalFormatting sqref="BM17">
    <cfRule type="expression" dxfId="30655" priority="4199" stopIfTrue="1">
      <formula>OR(BM17=祝色,WEEKDAY(BM17)=1)</formula>
    </cfRule>
    <cfRule type="expression" dxfId="30654" priority="4200" stopIfTrue="1">
      <formula>WEEKDAY(BM17)=7</formula>
    </cfRule>
  </conditionalFormatting>
  <conditionalFormatting sqref="BN17">
    <cfRule type="expression" dxfId="30653" priority="4197" stopIfTrue="1">
      <formula>OR(BN17=祝色,WEEKDAY(BN17)=1)</formula>
    </cfRule>
    <cfRule type="expression" dxfId="30652" priority="4198" stopIfTrue="1">
      <formula>WEEKDAY(BN17)=7</formula>
    </cfRule>
  </conditionalFormatting>
  <conditionalFormatting sqref="BO17">
    <cfRule type="expression" dxfId="30651" priority="4195" stopIfTrue="1">
      <formula>OR(BO17=祝色,WEEKDAY(BO17)=1)</formula>
    </cfRule>
    <cfRule type="expression" dxfId="30650" priority="4196" stopIfTrue="1">
      <formula>WEEKDAY(BO17)=7</formula>
    </cfRule>
  </conditionalFormatting>
  <conditionalFormatting sqref="BP17">
    <cfRule type="expression" dxfId="30649" priority="4193" stopIfTrue="1">
      <formula>OR(BP17=祝色,WEEKDAY(BP17)=1)</formula>
    </cfRule>
    <cfRule type="expression" dxfId="30648" priority="4194" stopIfTrue="1">
      <formula>WEEKDAY(BP17)=7</formula>
    </cfRule>
  </conditionalFormatting>
  <conditionalFormatting sqref="BQ17">
    <cfRule type="expression" dxfId="30647" priority="4191" stopIfTrue="1">
      <formula>OR(BQ17=祝色,WEEKDAY(BQ17)=1)</formula>
    </cfRule>
    <cfRule type="expression" dxfId="30646" priority="4192" stopIfTrue="1">
      <formula>WEEKDAY(BQ17)=7</formula>
    </cfRule>
  </conditionalFormatting>
  <conditionalFormatting sqref="BK18">
    <cfRule type="expression" dxfId="30645" priority="4189" stopIfTrue="1">
      <formula>OR(BK18=祝色,WEEKDAY(BK18)=1)</formula>
    </cfRule>
    <cfRule type="expression" dxfId="30644" priority="4190" stopIfTrue="1">
      <formula>WEEKDAY(BK18)=7</formula>
    </cfRule>
  </conditionalFormatting>
  <conditionalFormatting sqref="BL18">
    <cfRule type="expression" dxfId="30643" priority="4187" stopIfTrue="1">
      <formula>OR(BL18=祝色,WEEKDAY(BL18)=1)</formula>
    </cfRule>
    <cfRule type="expression" dxfId="30642" priority="4188" stopIfTrue="1">
      <formula>WEEKDAY(BL18)=7</formula>
    </cfRule>
  </conditionalFormatting>
  <conditionalFormatting sqref="BM18">
    <cfRule type="expression" dxfId="30641" priority="4185" stopIfTrue="1">
      <formula>OR(BM18=祝色,WEEKDAY(BM18)=1)</formula>
    </cfRule>
    <cfRule type="expression" dxfId="30640" priority="4186" stopIfTrue="1">
      <formula>WEEKDAY(BM18)=7</formula>
    </cfRule>
  </conditionalFormatting>
  <conditionalFormatting sqref="BN18">
    <cfRule type="expression" dxfId="30639" priority="4183" stopIfTrue="1">
      <formula>OR(BN18=祝色,WEEKDAY(BN18)=1)</formula>
    </cfRule>
    <cfRule type="expression" dxfId="30638" priority="4184" stopIfTrue="1">
      <formula>WEEKDAY(BN18)=7</formula>
    </cfRule>
  </conditionalFormatting>
  <conditionalFormatting sqref="BO18">
    <cfRule type="expression" dxfId="30637" priority="4181" stopIfTrue="1">
      <formula>OR(BO18=祝色,WEEKDAY(BO18)=1)</formula>
    </cfRule>
    <cfRule type="expression" dxfId="30636" priority="4182" stopIfTrue="1">
      <formula>WEEKDAY(BO18)=7</formula>
    </cfRule>
  </conditionalFormatting>
  <conditionalFormatting sqref="BP18">
    <cfRule type="expression" dxfId="30635" priority="4179" stopIfTrue="1">
      <formula>OR(BP18=祝色,WEEKDAY(BP18)=1)</formula>
    </cfRule>
    <cfRule type="expression" dxfId="30634" priority="4180" stopIfTrue="1">
      <formula>WEEKDAY(BP18)=7</formula>
    </cfRule>
  </conditionalFormatting>
  <conditionalFormatting sqref="BQ18">
    <cfRule type="expression" dxfId="30633" priority="4177" stopIfTrue="1">
      <formula>OR(BQ18=祝色,WEEKDAY(BQ18)=1)</formula>
    </cfRule>
    <cfRule type="expression" dxfId="30632" priority="4178" stopIfTrue="1">
      <formula>WEEKDAY(BQ18)=7</formula>
    </cfRule>
  </conditionalFormatting>
  <conditionalFormatting sqref="BK19">
    <cfRule type="expression" dxfId="30631" priority="4175" stopIfTrue="1">
      <formula>OR(BK19=祝色,WEEKDAY(BK19)=1)</formula>
    </cfRule>
    <cfRule type="expression" dxfId="30630" priority="4176" stopIfTrue="1">
      <formula>WEEKDAY(BK19)=7</formula>
    </cfRule>
  </conditionalFormatting>
  <conditionalFormatting sqref="BL19">
    <cfRule type="expression" dxfId="30629" priority="4173" stopIfTrue="1">
      <formula>OR(BL19=祝色,WEEKDAY(BL19)=1)</formula>
    </cfRule>
    <cfRule type="expression" dxfId="30628" priority="4174" stopIfTrue="1">
      <formula>WEEKDAY(BL19)=7</formula>
    </cfRule>
  </conditionalFormatting>
  <conditionalFormatting sqref="BM19">
    <cfRule type="expression" dxfId="30627" priority="4171" stopIfTrue="1">
      <formula>OR(BM19=祝色,WEEKDAY(BM19)=1)</formula>
    </cfRule>
    <cfRule type="expression" dxfId="30626" priority="4172" stopIfTrue="1">
      <formula>WEEKDAY(BM19)=7</formula>
    </cfRule>
  </conditionalFormatting>
  <conditionalFormatting sqref="BN19">
    <cfRule type="expression" dxfId="30625" priority="4169" stopIfTrue="1">
      <formula>OR(BN19=祝色,WEEKDAY(BN19)=1)</formula>
    </cfRule>
    <cfRule type="expression" dxfId="30624" priority="4170" stopIfTrue="1">
      <formula>WEEKDAY(BN19)=7</formula>
    </cfRule>
  </conditionalFormatting>
  <conditionalFormatting sqref="BO19">
    <cfRule type="expression" dxfId="30623" priority="4167" stopIfTrue="1">
      <formula>OR(BO19=祝色,WEEKDAY(BO19)=1)</formula>
    </cfRule>
    <cfRule type="expression" dxfId="30622" priority="4168" stopIfTrue="1">
      <formula>WEEKDAY(BO19)=7</formula>
    </cfRule>
  </conditionalFormatting>
  <conditionalFormatting sqref="BP19">
    <cfRule type="expression" dxfId="30621" priority="4165" stopIfTrue="1">
      <formula>OR(BP19=祝色,WEEKDAY(BP19)=1)</formula>
    </cfRule>
    <cfRule type="expression" dxfId="30620" priority="4166" stopIfTrue="1">
      <formula>WEEKDAY(BP19)=7</formula>
    </cfRule>
  </conditionalFormatting>
  <conditionalFormatting sqref="BQ19">
    <cfRule type="expression" dxfId="30619" priority="4163" stopIfTrue="1">
      <formula>OR(BQ19=祝色,WEEKDAY(BQ19)=1)</formula>
    </cfRule>
    <cfRule type="expression" dxfId="30618" priority="4164" stopIfTrue="1">
      <formula>WEEKDAY(BQ19)=7</formula>
    </cfRule>
  </conditionalFormatting>
  <conditionalFormatting sqref="BK20">
    <cfRule type="expression" dxfId="30617" priority="4161" stopIfTrue="1">
      <formula>OR(BK20=祝色,WEEKDAY(BK20)=1)</formula>
    </cfRule>
    <cfRule type="expression" dxfId="30616" priority="4162" stopIfTrue="1">
      <formula>WEEKDAY(BK20)=7</formula>
    </cfRule>
  </conditionalFormatting>
  <conditionalFormatting sqref="BL20">
    <cfRule type="expression" dxfId="30615" priority="4159" stopIfTrue="1">
      <formula>OR(BL20=祝色,WEEKDAY(BL20)=1)</formula>
    </cfRule>
    <cfRule type="expression" dxfId="30614" priority="4160" stopIfTrue="1">
      <formula>WEEKDAY(BL20)=7</formula>
    </cfRule>
  </conditionalFormatting>
  <conditionalFormatting sqref="BM20">
    <cfRule type="expression" dxfId="30613" priority="4157" stopIfTrue="1">
      <formula>OR(BM20=祝色,WEEKDAY(BM20)=1)</formula>
    </cfRule>
    <cfRule type="expression" dxfId="30612" priority="4158" stopIfTrue="1">
      <formula>WEEKDAY(BM20)=7</formula>
    </cfRule>
  </conditionalFormatting>
  <conditionalFormatting sqref="BN20">
    <cfRule type="expression" dxfId="30611" priority="4155" stopIfTrue="1">
      <formula>OR(BN20=祝色,WEEKDAY(BN20)=1)</formula>
    </cfRule>
    <cfRule type="expression" dxfId="30610" priority="4156" stopIfTrue="1">
      <formula>WEEKDAY(BN20)=7</formula>
    </cfRule>
  </conditionalFormatting>
  <conditionalFormatting sqref="BO20">
    <cfRule type="expression" dxfId="30609" priority="4153" stopIfTrue="1">
      <formula>OR(BO20=祝色,WEEKDAY(BO20)=1)</formula>
    </cfRule>
    <cfRule type="expression" dxfId="30608" priority="4154" stopIfTrue="1">
      <formula>WEEKDAY(BO20)=7</formula>
    </cfRule>
  </conditionalFormatting>
  <conditionalFormatting sqref="BP20">
    <cfRule type="expression" dxfId="30607" priority="4151" stopIfTrue="1">
      <formula>OR(BP20=祝色,WEEKDAY(BP20)=1)</formula>
    </cfRule>
    <cfRule type="expression" dxfId="30606" priority="4152" stopIfTrue="1">
      <formula>WEEKDAY(BP20)=7</formula>
    </cfRule>
  </conditionalFormatting>
  <conditionalFormatting sqref="BQ20">
    <cfRule type="expression" dxfId="30605" priority="4149" stopIfTrue="1">
      <formula>OR(BQ20=祝色,WEEKDAY(BQ20)=1)</formula>
    </cfRule>
    <cfRule type="expression" dxfId="30604" priority="4150" stopIfTrue="1">
      <formula>WEEKDAY(BQ20)=7</formula>
    </cfRule>
  </conditionalFormatting>
  <conditionalFormatting sqref="BK21:BK22">
    <cfRule type="expression" dxfId="30603" priority="4147" stopIfTrue="1">
      <formula>OR(BK21=祝色,WEEKDAY(BK21)=1)</formula>
    </cfRule>
    <cfRule type="expression" dxfId="30602" priority="4148" stopIfTrue="1">
      <formula>WEEKDAY(BK21)=7</formula>
    </cfRule>
  </conditionalFormatting>
  <conditionalFormatting sqref="BL21:BL22">
    <cfRule type="expression" dxfId="30601" priority="4145" stopIfTrue="1">
      <formula>OR(BL21=祝色,WEEKDAY(BL21)=1)</formula>
    </cfRule>
    <cfRule type="expression" dxfId="30600" priority="4146" stopIfTrue="1">
      <formula>WEEKDAY(BL21)=7</formula>
    </cfRule>
  </conditionalFormatting>
  <conditionalFormatting sqref="D45">
    <cfRule type="expression" dxfId="30599" priority="4143" stopIfTrue="1">
      <formula>OR(D45=祝色,WEEKDAY(D45)=1)</formula>
    </cfRule>
    <cfRule type="expression" dxfId="30598" priority="4144" stopIfTrue="1">
      <formula>WEEKDAY(D45)=7</formula>
    </cfRule>
  </conditionalFormatting>
  <conditionalFormatting sqref="E45">
    <cfRule type="expression" dxfId="30597" priority="4141" stopIfTrue="1">
      <formula>OR(E45=祝色,WEEKDAY(E45)=1)</formula>
    </cfRule>
    <cfRule type="expression" dxfId="30596" priority="4142" stopIfTrue="1">
      <formula>WEEKDAY(E45)=7</formula>
    </cfRule>
  </conditionalFormatting>
  <conditionalFormatting sqref="F45">
    <cfRule type="expression" dxfId="30595" priority="4139" stopIfTrue="1">
      <formula>OR(F45=祝色,WEEKDAY(F45)=1)</formula>
    </cfRule>
    <cfRule type="expression" dxfId="30594" priority="4140" stopIfTrue="1">
      <formula>WEEKDAY(F45)=7</formula>
    </cfRule>
  </conditionalFormatting>
  <conditionalFormatting sqref="G45">
    <cfRule type="expression" dxfId="30593" priority="4137" stopIfTrue="1">
      <formula>OR(G45=祝色,WEEKDAY(G45)=1)</formula>
    </cfRule>
    <cfRule type="expression" dxfId="30592" priority="4138" stopIfTrue="1">
      <formula>WEEKDAY(G45)=7</formula>
    </cfRule>
  </conditionalFormatting>
  <conditionalFormatting sqref="H45">
    <cfRule type="expression" dxfId="30591" priority="4135" stopIfTrue="1">
      <formula>OR(H45=祝色,WEEKDAY(H45)=1)</formula>
    </cfRule>
    <cfRule type="expression" dxfId="30590" priority="4136" stopIfTrue="1">
      <formula>WEEKDAY(H45)=7</formula>
    </cfRule>
  </conditionalFormatting>
  <conditionalFormatting sqref="I45">
    <cfRule type="expression" dxfId="30589" priority="4133" stopIfTrue="1">
      <formula>OR(I45=祝色,WEEKDAY(I45)=1)</formula>
    </cfRule>
    <cfRule type="expression" dxfId="30588" priority="4134" stopIfTrue="1">
      <formula>WEEKDAY(I45)=7</formula>
    </cfRule>
  </conditionalFormatting>
  <conditionalFormatting sqref="J45">
    <cfRule type="expression" dxfId="30587" priority="4131" stopIfTrue="1">
      <formula>OR(J45=祝色,WEEKDAY(J45)=1)</formula>
    </cfRule>
    <cfRule type="expression" dxfId="30586" priority="4132" stopIfTrue="1">
      <formula>WEEKDAY(J45)=7</formula>
    </cfRule>
  </conditionalFormatting>
  <conditionalFormatting sqref="D46">
    <cfRule type="expression" dxfId="30585" priority="4129" stopIfTrue="1">
      <formula>OR(D46=祝色,WEEKDAY(D46)=1)</formula>
    </cfRule>
    <cfRule type="expression" dxfId="30584" priority="4130" stopIfTrue="1">
      <formula>WEEKDAY(D46)=7</formula>
    </cfRule>
  </conditionalFormatting>
  <conditionalFormatting sqref="E46">
    <cfRule type="expression" dxfId="30583" priority="4127" stopIfTrue="1">
      <formula>OR(E46=祝色,WEEKDAY(E46)=1)</formula>
    </cfRule>
    <cfRule type="expression" dxfId="30582" priority="4128" stopIfTrue="1">
      <formula>WEEKDAY(E46)=7</formula>
    </cfRule>
  </conditionalFormatting>
  <conditionalFormatting sqref="F46">
    <cfRule type="expression" dxfId="30581" priority="4125" stopIfTrue="1">
      <formula>OR(F46=祝色,WEEKDAY(F46)=1)</formula>
    </cfRule>
    <cfRule type="expression" dxfId="30580" priority="4126" stopIfTrue="1">
      <formula>WEEKDAY(F46)=7</formula>
    </cfRule>
  </conditionalFormatting>
  <conditionalFormatting sqref="G46">
    <cfRule type="expression" dxfId="30579" priority="4123" stopIfTrue="1">
      <formula>OR(G46=祝色,WEEKDAY(G46)=1)</formula>
    </cfRule>
    <cfRule type="expression" dxfId="30578" priority="4124" stopIfTrue="1">
      <formula>WEEKDAY(G46)=7</formula>
    </cfRule>
  </conditionalFormatting>
  <conditionalFormatting sqref="H46">
    <cfRule type="expression" dxfId="30577" priority="4121" stopIfTrue="1">
      <formula>OR(H46=祝色,WEEKDAY(H46)=1)</formula>
    </cfRule>
    <cfRule type="expression" dxfId="30576" priority="4122" stopIfTrue="1">
      <formula>WEEKDAY(H46)=7</formula>
    </cfRule>
  </conditionalFormatting>
  <conditionalFormatting sqref="I46">
    <cfRule type="expression" dxfId="30575" priority="4119" stopIfTrue="1">
      <formula>OR(I46=祝色,WEEKDAY(I46)=1)</formula>
    </cfRule>
    <cfRule type="expression" dxfId="30574" priority="4120" stopIfTrue="1">
      <formula>WEEKDAY(I46)=7</formula>
    </cfRule>
  </conditionalFormatting>
  <conditionalFormatting sqref="J46">
    <cfRule type="expression" dxfId="30573" priority="4117" stopIfTrue="1">
      <formula>OR(J46=祝色,WEEKDAY(J46)=1)</formula>
    </cfRule>
    <cfRule type="expression" dxfId="30572" priority="4118" stopIfTrue="1">
      <formula>WEEKDAY(J46)=7</formula>
    </cfRule>
  </conditionalFormatting>
  <conditionalFormatting sqref="D47">
    <cfRule type="expression" dxfId="30571" priority="4115" stopIfTrue="1">
      <formula>OR(D47=祝色,WEEKDAY(D47)=1)</formula>
    </cfRule>
    <cfRule type="expression" dxfId="30570" priority="4116" stopIfTrue="1">
      <formula>WEEKDAY(D47)=7</formula>
    </cfRule>
  </conditionalFormatting>
  <conditionalFormatting sqref="E47">
    <cfRule type="expression" dxfId="30569" priority="4113" stopIfTrue="1">
      <formula>OR(E47=祝色,WEEKDAY(E47)=1)</formula>
    </cfRule>
    <cfRule type="expression" dxfId="30568" priority="4114" stopIfTrue="1">
      <formula>WEEKDAY(E47)=7</formula>
    </cfRule>
  </conditionalFormatting>
  <conditionalFormatting sqref="F47">
    <cfRule type="expression" dxfId="30567" priority="4111" stopIfTrue="1">
      <formula>OR(F47=祝色,WEEKDAY(F47)=1)</formula>
    </cfRule>
    <cfRule type="expression" dxfId="30566" priority="4112" stopIfTrue="1">
      <formula>WEEKDAY(F47)=7</formula>
    </cfRule>
  </conditionalFormatting>
  <conditionalFormatting sqref="G47">
    <cfRule type="expression" dxfId="30565" priority="4109" stopIfTrue="1">
      <formula>OR(G47=祝色,WEEKDAY(G47)=1)</formula>
    </cfRule>
    <cfRule type="expression" dxfId="30564" priority="4110" stopIfTrue="1">
      <formula>WEEKDAY(G47)=7</formula>
    </cfRule>
  </conditionalFormatting>
  <conditionalFormatting sqref="H47">
    <cfRule type="expression" dxfId="30563" priority="4107" stopIfTrue="1">
      <formula>OR(H47=祝色,WEEKDAY(H47)=1)</formula>
    </cfRule>
    <cfRule type="expression" dxfId="30562" priority="4108" stopIfTrue="1">
      <formula>WEEKDAY(H47)=7</formula>
    </cfRule>
  </conditionalFormatting>
  <conditionalFormatting sqref="I47">
    <cfRule type="expression" dxfId="30561" priority="4105" stopIfTrue="1">
      <formula>OR(I47=祝色,WEEKDAY(I47)=1)</formula>
    </cfRule>
    <cfRule type="expression" dxfId="30560" priority="4106" stopIfTrue="1">
      <formula>WEEKDAY(I47)=7</formula>
    </cfRule>
  </conditionalFormatting>
  <conditionalFormatting sqref="J47">
    <cfRule type="expression" dxfId="30559" priority="4103" stopIfTrue="1">
      <formula>OR(J47=祝色,WEEKDAY(J47)=1)</formula>
    </cfRule>
    <cfRule type="expression" dxfId="30558" priority="4104" stopIfTrue="1">
      <formula>WEEKDAY(J47)=7</formula>
    </cfRule>
  </conditionalFormatting>
  <conditionalFormatting sqref="D48">
    <cfRule type="expression" dxfId="30557" priority="4101" stopIfTrue="1">
      <formula>OR(D48=祝色,WEEKDAY(D48)=1)</formula>
    </cfRule>
    <cfRule type="expression" dxfId="30556" priority="4102" stopIfTrue="1">
      <formula>WEEKDAY(D48)=7</formula>
    </cfRule>
  </conditionalFormatting>
  <conditionalFormatting sqref="E48">
    <cfRule type="expression" dxfId="30555" priority="4099" stopIfTrue="1">
      <formula>OR(E48=祝色,WEEKDAY(E48)=1)</formula>
    </cfRule>
    <cfRule type="expression" dxfId="30554" priority="4100" stopIfTrue="1">
      <formula>WEEKDAY(E48)=7</formula>
    </cfRule>
  </conditionalFormatting>
  <conditionalFormatting sqref="F48">
    <cfRule type="expression" dxfId="30553" priority="4097" stopIfTrue="1">
      <formula>OR(F48=祝色,WEEKDAY(F48)=1)</formula>
    </cfRule>
    <cfRule type="expression" dxfId="30552" priority="4098" stopIfTrue="1">
      <formula>WEEKDAY(F48)=7</formula>
    </cfRule>
  </conditionalFormatting>
  <conditionalFormatting sqref="G48">
    <cfRule type="expression" dxfId="30551" priority="4095" stopIfTrue="1">
      <formula>OR(G48=祝色,WEEKDAY(G48)=1)</formula>
    </cfRule>
    <cfRule type="expression" dxfId="30550" priority="4096" stopIfTrue="1">
      <formula>WEEKDAY(G48)=7</formula>
    </cfRule>
  </conditionalFormatting>
  <conditionalFormatting sqref="H48">
    <cfRule type="expression" dxfId="30549" priority="4093" stopIfTrue="1">
      <formula>OR(H48=祝色,WEEKDAY(H48)=1)</formula>
    </cfRule>
    <cfRule type="expression" dxfId="30548" priority="4094" stopIfTrue="1">
      <formula>WEEKDAY(H48)=7</formula>
    </cfRule>
  </conditionalFormatting>
  <conditionalFormatting sqref="I48">
    <cfRule type="expression" dxfId="30547" priority="4091" stopIfTrue="1">
      <formula>OR(I48=祝色,WEEKDAY(I48)=1)</formula>
    </cfRule>
    <cfRule type="expression" dxfId="30546" priority="4092" stopIfTrue="1">
      <formula>WEEKDAY(I48)=7</formula>
    </cfRule>
  </conditionalFormatting>
  <conditionalFormatting sqref="J48">
    <cfRule type="expression" dxfId="30545" priority="4089" stopIfTrue="1">
      <formula>OR(J48=祝色,WEEKDAY(J48)=1)</formula>
    </cfRule>
    <cfRule type="expression" dxfId="30544" priority="4090" stopIfTrue="1">
      <formula>WEEKDAY(J48)=7</formula>
    </cfRule>
  </conditionalFormatting>
  <conditionalFormatting sqref="D49">
    <cfRule type="expression" dxfId="30543" priority="4087" stopIfTrue="1">
      <formula>OR(D49=祝色,WEEKDAY(D49)=1)</formula>
    </cfRule>
    <cfRule type="expression" dxfId="30542" priority="4088" stopIfTrue="1">
      <formula>WEEKDAY(D49)=7</formula>
    </cfRule>
  </conditionalFormatting>
  <conditionalFormatting sqref="E49">
    <cfRule type="expression" dxfId="30541" priority="4085" stopIfTrue="1">
      <formula>OR(E49=祝色,WEEKDAY(E49)=1)</formula>
    </cfRule>
    <cfRule type="expression" dxfId="30540" priority="4086" stopIfTrue="1">
      <formula>WEEKDAY(E49)=7</formula>
    </cfRule>
  </conditionalFormatting>
  <conditionalFormatting sqref="F49">
    <cfRule type="expression" dxfId="30539" priority="4083" stopIfTrue="1">
      <formula>OR(F49=祝色,WEEKDAY(F49)=1)</formula>
    </cfRule>
    <cfRule type="expression" dxfId="30538" priority="4084" stopIfTrue="1">
      <formula>WEEKDAY(F49)=7</formula>
    </cfRule>
  </conditionalFormatting>
  <conditionalFormatting sqref="G49">
    <cfRule type="expression" dxfId="30537" priority="4081" stopIfTrue="1">
      <formula>OR(G49=祝色,WEEKDAY(G49)=1)</formula>
    </cfRule>
    <cfRule type="expression" dxfId="30536" priority="4082" stopIfTrue="1">
      <formula>WEEKDAY(G49)=7</formula>
    </cfRule>
  </conditionalFormatting>
  <conditionalFormatting sqref="H49">
    <cfRule type="expression" dxfId="30535" priority="4079" stopIfTrue="1">
      <formula>OR(H49=祝色,WEEKDAY(H49)=1)</formula>
    </cfRule>
    <cfRule type="expression" dxfId="30534" priority="4080" stopIfTrue="1">
      <formula>WEEKDAY(H49)=7</formula>
    </cfRule>
  </conditionalFormatting>
  <conditionalFormatting sqref="I49">
    <cfRule type="expression" dxfId="30533" priority="4077" stopIfTrue="1">
      <formula>OR(I49=祝色,WEEKDAY(I49)=1)</formula>
    </cfRule>
    <cfRule type="expression" dxfId="30532" priority="4078" stopIfTrue="1">
      <formula>WEEKDAY(I49)=7</formula>
    </cfRule>
  </conditionalFormatting>
  <conditionalFormatting sqref="J49">
    <cfRule type="expression" dxfId="30531" priority="4075" stopIfTrue="1">
      <formula>OR(J49=祝色,WEEKDAY(J49)=1)</formula>
    </cfRule>
    <cfRule type="expression" dxfId="30530" priority="4076" stopIfTrue="1">
      <formula>WEEKDAY(J49)=7</formula>
    </cfRule>
  </conditionalFormatting>
  <conditionalFormatting sqref="D50:D51">
    <cfRule type="expression" dxfId="30529" priority="4073" stopIfTrue="1">
      <formula>OR(D50=祝色,WEEKDAY(D50)=1)</formula>
    </cfRule>
    <cfRule type="expression" dxfId="30528" priority="4074" stopIfTrue="1">
      <formula>WEEKDAY(D50)=7</formula>
    </cfRule>
  </conditionalFormatting>
  <conditionalFormatting sqref="E50:E51">
    <cfRule type="expression" dxfId="30527" priority="4071" stopIfTrue="1">
      <formula>OR(E50=祝色,WEEKDAY(E50)=1)</formula>
    </cfRule>
    <cfRule type="expression" dxfId="30526" priority="4072" stopIfTrue="1">
      <formula>WEEKDAY(E50)=7</formula>
    </cfRule>
  </conditionalFormatting>
  <conditionalFormatting sqref="L45">
    <cfRule type="expression" dxfId="30525" priority="4069" stopIfTrue="1">
      <formula>OR(L45=祝色,WEEKDAY(L45)=1)</formula>
    </cfRule>
    <cfRule type="expression" dxfId="30524" priority="4070" stopIfTrue="1">
      <formula>WEEKDAY(L45)=7</formula>
    </cfRule>
  </conditionalFormatting>
  <conditionalFormatting sqref="M45">
    <cfRule type="expression" dxfId="30523" priority="4067" stopIfTrue="1">
      <formula>OR(M45=祝色,WEEKDAY(M45)=1)</formula>
    </cfRule>
    <cfRule type="expression" dxfId="30522" priority="4068" stopIfTrue="1">
      <formula>WEEKDAY(M45)=7</formula>
    </cfRule>
  </conditionalFormatting>
  <conditionalFormatting sqref="N45">
    <cfRule type="expression" dxfId="30521" priority="4065" stopIfTrue="1">
      <formula>OR(N45=祝色,WEEKDAY(N45)=1)</formula>
    </cfRule>
    <cfRule type="expression" dxfId="30520" priority="4066" stopIfTrue="1">
      <formula>WEEKDAY(N45)=7</formula>
    </cfRule>
  </conditionalFormatting>
  <conditionalFormatting sqref="O45">
    <cfRule type="expression" dxfId="30519" priority="4063" stopIfTrue="1">
      <formula>OR(O45=祝色,WEEKDAY(O45)=1)</formula>
    </cfRule>
    <cfRule type="expression" dxfId="30518" priority="4064" stopIfTrue="1">
      <formula>WEEKDAY(O45)=7</formula>
    </cfRule>
  </conditionalFormatting>
  <conditionalFormatting sqref="P45">
    <cfRule type="expression" dxfId="30517" priority="4061" stopIfTrue="1">
      <formula>OR(P45=祝色,WEEKDAY(P45)=1)</formula>
    </cfRule>
    <cfRule type="expression" dxfId="30516" priority="4062" stopIfTrue="1">
      <formula>WEEKDAY(P45)=7</formula>
    </cfRule>
  </conditionalFormatting>
  <conditionalFormatting sqref="Q45">
    <cfRule type="expression" dxfId="30515" priority="4059" stopIfTrue="1">
      <formula>OR(Q45=祝色,WEEKDAY(Q45)=1)</formula>
    </cfRule>
    <cfRule type="expression" dxfId="30514" priority="4060" stopIfTrue="1">
      <formula>WEEKDAY(Q45)=7</formula>
    </cfRule>
  </conditionalFormatting>
  <conditionalFormatting sqref="R45">
    <cfRule type="expression" dxfId="30513" priority="4057" stopIfTrue="1">
      <formula>OR(R45=祝色,WEEKDAY(R45)=1)</formula>
    </cfRule>
    <cfRule type="expression" dxfId="30512" priority="4058" stopIfTrue="1">
      <formula>WEEKDAY(R45)=7</formula>
    </cfRule>
  </conditionalFormatting>
  <conditionalFormatting sqref="L46">
    <cfRule type="expression" dxfId="30511" priority="4055" stopIfTrue="1">
      <formula>OR(L46=祝色,WEEKDAY(L46)=1)</formula>
    </cfRule>
    <cfRule type="expression" dxfId="30510" priority="4056" stopIfTrue="1">
      <formula>WEEKDAY(L46)=7</formula>
    </cfRule>
  </conditionalFormatting>
  <conditionalFormatting sqref="M46">
    <cfRule type="expression" dxfId="30509" priority="4053" stopIfTrue="1">
      <formula>OR(M46=祝色,WEEKDAY(M46)=1)</formula>
    </cfRule>
    <cfRule type="expression" dxfId="30508" priority="4054" stopIfTrue="1">
      <formula>WEEKDAY(M46)=7</formula>
    </cfRule>
  </conditionalFormatting>
  <conditionalFormatting sqref="N46">
    <cfRule type="expression" dxfId="30507" priority="4051" stopIfTrue="1">
      <formula>OR(N46=祝色,WEEKDAY(N46)=1)</formula>
    </cfRule>
    <cfRule type="expression" dxfId="30506" priority="4052" stopIfTrue="1">
      <formula>WEEKDAY(N46)=7</formula>
    </cfRule>
  </conditionalFormatting>
  <conditionalFormatting sqref="O46">
    <cfRule type="expression" dxfId="30505" priority="4049" stopIfTrue="1">
      <formula>OR(O46=祝色,WEEKDAY(O46)=1)</formula>
    </cfRule>
    <cfRule type="expression" dxfId="30504" priority="4050" stopIfTrue="1">
      <formula>WEEKDAY(O46)=7</formula>
    </cfRule>
  </conditionalFormatting>
  <conditionalFormatting sqref="P46">
    <cfRule type="expression" dxfId="30503" priority="4047" stopIfTrue="1">
      <formula>OR(P46=祝色,WEEKDAY(P46)=1)</formula>
    </cfRule>
    <cfRule type="expression" dxfId="30502" priority="4048" stopIfTrue="1">
      <formula>WEEKDAY(P46)=7</formula>
    </cfRule>
  </conditionalFormatting>
  <conditionalFormatting sqref="Q46">
    <cfRule type="expression" dxfId="30501" priority="4045" stopIfTrue="1">
      <formula>OR(Q46=祝色,WEEKDAY(Q46)=1)</formula>
    </cfRule>
    <cfRule type="expression" dxfId="30500" priority="4046" stopIfTrue="1">
      <formula>WEEKDAY(Q46)=7</formula>
    </cfRule>
  </conditionalFormatting>
  <conditionalFormatting sqref="R46">
    <cfRule type="expression" dxfId="30499" priority="4043" stopIfTrue="1">
      <formula>OR(R46=祝色,WEEKDAY(R46)=1)</formula>
    </cfRule>
    <cfRule type="expression" dxfId="30498" priority="4044" stopIfTrue="1">
      <formula>WEEKDAY(R46)=7</formula>
    </cfRule>
  </conditionalFormatting>
  <conditionalFormatting sqref="L47">
    <cfRule type="expression" dxfId="30497" priority="4041" stopIfTrue="1">
      <formula>OR(L47=祝色,WEEKDAY(L47)=1)</formula>
    </cfRule>
    <cfRule type="expression" dxfId="30496" priority="4042" stopIfTrue="1">
      <formula>WEEKDAY(L47)=7</formula>
    </cfRule>
  </conditionalFormatting>
  <conditionalFormatting sqref="M47">
    <cfRule type="expression" dxfId="30495" priority="4039" stopIfTrue="1">
      <formula>OR(M47=祝色,WEEKDAY(M47)=1)</formula>
    </cfRule>
    <cfRule type="expression" dxfId="30494" priority="4040" stopIfTrue="1">
      <formula>WEEKDAY(M47)=7</formula>
    </cfRule>
  </conditionalFormatting>
  <conditionalFormatting sqref="N47">
    <cfRule type="expression" dxfId="30493" priority="4037" stopIfTrue="1">
      <formula>OR(N47=祝色,WEEKDAY(N47)=1)</formula>
    </cfRule>
    <cfRule type="expression" dxfId="30492" priority="4038" stopIfTrue="1">
      <formula>WEEKDAY(N47)=7</formula>
    </cfRule>
  </conditionalFormatting>
  <conditionalFormatting sqref="O47">
    <cfRule type="expression" dxfId="30491" priority="4035" stopIfTrue="1">
      <formula>OR(O47=祝色,WEEKDAY(O47)=1)</formula>
    </cfRule>
    <cfRule type="expression" dxfId="30490" priority="4036" stopIfTrue="1">
      <formula>WEEKDAY(O47)=7</formula>
    </cfRule>
  </conditionalFormatting>
  <conditionalFormatting sqref="P47">
    <cfRule type="expression" dxfId="30489" priority="4033" stopIfTrue="1">
      <formula>OR(P47=祝色,WEEKDAY(P47)=1)</formula>
    </cfRule>
    <cfRule type="expression" dxfId="30488" priority="4034" stopIfTrue="1">
      <formula>WEEKDAY(P47)=7</formula>
    </cfRule>
  </conditionalFormatting>
  <conditionalFormatting sqref="Q47">
    <cfRule type="expression" dxfId="30487" priority="4031" stopIfTrue="1">
      <formula>OR(Q47=祝色,WEEKDAY(Q47)=1)</formula>
    </cfRule>
    <cfRule type="expression" dxfId="30486" priority="4032" stopIfTrue="1">
      <formula>WEEKDAY(Q47)=7</formula>
    </cfRule>
  </conditionalFormatting>
  <conditionalFormatting sqref="R47">
    <cfRule type="expression" dxfId="30485" priority="4029" stopIfTrue="1">
      <formula>OR(R47=祝色,WEEKDAY(R47)=1)</formula>
    </cfRule>
    <cfRule type="expression" dxfId="30484" priority="4030" stopIfTrue="1">
      <formula>WEEKDAY(R47)=7</formula>
    </cfRule>
  </conditionalFormatting>
  <conditionalFormatting sqref="L48">
    <cfRule type="expression" dxfId="30483" priority="4027" stopIfTrue="1">
      <formula>OR(L48=祝色,WEEKDAY(L48)=1)</formula>
    </cfRule>
    <cfRule type="expression" dxfId="30482" priority="4028" stopIfTrue="1">
      <formula>WEEKDAY(L48)=7</formula>
    </cfRule>
  </conditionalFormatting>
  <conditionalFormatting sqref="M48">
    <cfRule type="expression" dxfId="30481" priority="4025" stopIfTrue="1">
      <formula>OR(M48=祝色,WEEKDAY(M48)=1)</formula>
    </cfRule>
    <cfRule type="expression" dxfId="30480" priority="4026" stopIfTrue="1">
      <formula>WEEKDAY(M48)=7</formula>
    </cfRule>
  </conditionalFormatting>
  <conditionalFormatting sqref="N48">
    <cfRule type="expression" dxfId="30479" priority="4023" stopIfTrue="1">
      <formula>OR(N48=祝色,WEEKDAY(N48)=1)</formula>
    </cfRule>
    <cfRule type="expression" dxfId="30478" priority="4024" stopIfTrue="1">
      <formula>WEEKDAY(N48)=7</formula>
    </cfRule>
  </conditionalFormatting>
  <conditionalFormatting sqref="O48">
    <cfRule type="expression" dxfId="30477" priority="4021" stopIfTrue="1">
      <formula>OR(O48=祝色,WEEKDAY(O48)=1)</formula>
    </cfRule>
    <cfRule type="expression" dxfId="30476" priority="4022" stopIfTrue="1">
      <formula>WEEKDAY(O48)=7</formula>
    </cfRule>
  </conditionalFormatting>
  <conditionalFormatting sqref="P48">
    <cfRule type="expression" dxfId="30475" priority="4019" stopIfTrue="1">
      <formula>OR(P48=祝色,WEEKDAY(P48)=1)</formula>
    </cfRule>
    <cfRule type="expression" dxfId="30474" priority="4020" stopIfTrue="1">
      <formula>WEEKDAY(P48)=7</formula>
    </cfRule>
  </conditionalFormatting>
  <conditionalFormatting sqref="Q48">
    <cfRule type="expression" dxfId="30473" priority="4017" stopIfTrue="1">
      <formula>OR(Q48=祝色,WEEKDAY(Q48)=1)</formula>
    </cfRule>
    <cfRule type="expression" dxfId="30472" priority="4018" stopIfTrue="1">
      <formula>WEEKDAY(Q48)=7</formula>
    </cfRule>
  </conditionalFormatting>
  <conditionalFormatting sqref="R48">
    <cfRule type="expression" dxfId="30471" priority="4015" stopIfTrue="1">
      <formula>OR(R48=祝色,WEEKDAY(R48)=1)</formula>
    </cfRule>
    <cfRule type="expression" dxfId="30470" priority="4016" stopIfTrue="1">
      <formula>WEEKDAY(R48)=7</formula>
    </cfRule>
  </conditionalFormatting>
  <conditionalFormatting sqref="L49">
    <cfRule type="expression" dxfId="30469" priority="4013" stopIfTrue="1">
      <formula>OR(L49=祝色,WEEKDAY(L49)=1)</formula>
    </cfRule>
    <cfRule type="expression" dxfId="30468" priority="4014" stopIfTrue="1">
      <formula>WEEKDAY(L49)=7</formula>
    </cfRule>
  </conditionalFormatting>
  <conditionalFormatting sqref="M49">
    <cfRule type="expression" dxfId="30467" priority="4011" stopIfTrue="1">
      <formula>OR(M49=祝色,WEEKDAY(M49)=1)</formula>
    </cfRule>
    <cfRule type="expression" dxfId="30466" priority="4012" stopIfTrue="1">
      <formula>WEEKDAY(M49)=7</formula>
    </cfRule>
  </conditionalFormatting>
  <conditionalFormatting sqref="N49">
    <cfRule type="expression" dxfId="30465" priority="4009" stopIfTrue="1">
      <formula>OR(N49=祝色,WEEKDAY(N49)=1)</formula>
    </cfRule>
    <cfRule type="expression" dxfId="30464" priority="4010" stopIfTrue="1">
      <formula>WEEKDAY(N49)=7</formula>
    </cfRule>
  </conditionalFormatting>
  <conditionalFormatting sqref="O49">
    <cfRule type="expression" dxfId="30463" priority="4007" stopIfTrue="1">
      <formula>OR(O49=祝色,WEEKDAY(O49)=1)</formula>
    </cfRule>
    <cfRule type="expression" dxfId="30462" priority="4008" stopIfTrue="1">
      <formula>WEEKDAY(O49)=7</formula>
    </cfRule>
  </conditionalFormatting>
  <conditionalFormatting sqref="P49">
    <cfRule type="expression" dxfId="30461" priority="4005" stopIfTrue="1">
      <formula>OR(P49=祝色,WEEKDAY(P49)=1)</formula>
    </cfRule>
    <cfRule type="expression" dxfId="30460" priority="4006" stopIfTrue="1">
      <formula>WEEKDAY(P49)=7</formula>
    </cfRule>
  </conditionalFormatting>
  <conditionalFormatting sqref="Q49">
    <cfRule type="expression" dxfId="30459" priority="4003" stopIfTrue="1">
      <formula>OR(Q49=祝色,WEEKDAY(Q49)=1)</formula>
    </cfRule>
    <cfRule type="expression" dxfId="30458" priority="4004" stopIfTrue="1">
      <formula>WEEKDAY(Q49)=7</formula>
    </cfRule>
  </conditionalFormatting>
  <conditionalFormatting sqref="R49">
    <cfRule type="expression" dxfId="30457" priority="4001" stopIfTrue="1">
      <formula>OR(R49=祝色,WEEKDAY(R49)=1)</formula>
    </cfRule>
    <cfRule type="expression" dxfId="30456" priority="4002" stopIfTrue="1">
      <formula>WEEKDAY(R49)=7</formula>
    </cfRule>
  </conditionalFormatting>
  <conditionalFormatting sqref="L50:L51">
    <cfRule type="expression" dxfId="30455" priority="3999" stopIfTrue="1">
      <formula>OR(L50=祝色,WEEKDAY(L50)=1)</formula>
    </cfRule>
    <cfRule type="expression" dxfId="30454" priority="4000" stopIfTrue="1">
      <formula>WEEKDAY(L50)=7</formula>
    </cfRule>
  </conditionalFormatting>
  <conditionalFormatting sqref="M50:M51">
    <cfRule type="expression" dxfId="30453" priority="3997" stopIfTrue="1">
      <formula>OR(M50=祝色,WEEKDAY(M50)=1)</formula>
    </cfRule>
    <cfRule type="expression" dxfId="30452" priority="3998" stopIfTrue="1">
      <formula>WEEKDAY(M50)=7</formula>
    </cfRule>
  </conditionalFormatting>
  <conditionalFormatting sqref="D54">
    <cfRule type="expression" dxfId="30451" priority="3995" stopIfTrue="1">
      <formula>OR(D54=祝色,WEEKDAY(D54)=1)</formula>
    </cfRule>
    <cfRule type="expression" dxfId="30450" priority="3996" stopIfTrue="1">
      <formula>WEEKDAY(D54)=7</formula>
    </cfRule>
  </conditionalFormatting>
  <conditionalFormatting sqref="E54">
    <cfRule type="expression" dxfId="30449" priority="3993" stopIfTrue="1">
      <formula>OR(E54=祝色,WEEKDAY(E54)=1)</formula>
    </cfRule>
    <cfRule type="expression" dxfId="30448" priority="3994" stopIfTrue="1">
      <formula>WEEKDAY(E54)=7</formula>
    </cfRule>
  </conditionalFormatting>
  <conditionalFormatting sqref="F54">
    <cfRule type="expression" dxfId="30447" priority="3991" stopIfTrue="1">
      <formula>OR(F54=祝色,WEEKDAY(F54)=1)</formula>
    </cfRule>
    <cfRule type="expression" dxfId="30446" priority="3992" stopIfTrue="1">
      <formula>WEEKDAY(F54)=7</formula>
    </cfRule>
  </conditionalFormatting>
  <conditionalFormatting sqref="G54">
    <cfRule type="expression" dxfId="30445" priority="3989" stopIfTrue="1">
      <formula>OR(G54=祝色,WEEKDAY(G54)=1)</formula>
    </cfRule>
    <cfRule type="expression" dxfId="30444" priority="3990" stopIfTrue="1">
      <formula>WEEKDAY(G54)=7</formula>
    </cfRule>
  </conditionalFormatting>
  <conditionalFormatting sqref="H54">
    <cfRule type="expression" dxfId="30443" priority="3987" stopIfTrue="1">
      <formula>OR(H54=祝色,WEEKDAY(H54)=1)</formula>
    </cfRule>
    <cfRule type="expression" dxfId="30442" priority="3988" stopIfTrue="1">
      <formula>WEEKDAY(H54)=7</formula>
    </cfRule>
  </conditionalFormatting>
  <conditionalFormatting sqref="I54">
    <cfRule type="expression" dxfId="30441" priority="3985" stopIfTrue="1">
      <formula>OR(I54=祝色,WEEKDAY(I54)=1)</formula>
    </cfRule>
    <cfRule type="expression" dxfId="30440" priority="3986" stopIfTrue="1">
      <formula>WEEKDAY(I54)=7</formula>
    </cfRule>
  </conditionalFormatting>
  <conditionalFormatting sqref="J54">
    <cfRule type="expression" dxfId="30439" priority="3983" stopIfTrue="1">
      <formula>OR(J54=祝色,WEEKDAY(J54)=1)</formula>
    </cfRule>
    <cfRule type="expression" dxfId="30438" priority="3984" stopIfTrue="1">
      <formula>WEEKDAY(J54)=7</formula>
    </cfRule>
  </conditionalFormatting>
  <conditionalFormatting sqref="D55">
    <cfRule type="expression" dxfId="30437" priority="3981" stopIfTrue="1">
      <formula>OR(D55=祝色,WEEKDAY(D55)=1)</formula>
    </cfRule>
    <cfRule type="expression" dxfId="30436" priority="3982" stopIfTrue="1">
      <formula>WEEKDAY(D55)=7</formula>
    </cfRule>
  </conditionalFormatting>
  <conditionalFormatting sqref="E55">
    <cfRule type="expression" dxfId="30435" priority="3979" stopIfTrue="1">
      <formula>OR(E55=祝色,WEEKDAY(E55)=1)</formula>
    </cfRule>
    <cfRule type="expression" dxfId="30434" priority="3980" stopIfTrue="1">
      <formula>WEEKDAY(E55)=7</formula>
    </cfRule>
  </conditionalFormatting>
  <conditionalFormatting sqref="F55">
    <cfRule type="expression" dxfId="30433" priority="3977" stopIfTrue="1">
      <formula>OR(F55=祝色,WEEKDAY(F55)=1)</formula>
    </cfRule>
    <cfRule type="expression" dxfId="30432" priority="3978" stopIfTrue="1">
      <formula>WEEKDAY(F55)=7</formula>
    </cfRule>
  </conditionalFormatting>
  <conditionalFormatting sqref="G55">
    <cfRule type="expression" dxfId="30431" priority="3975" stopIfTrue="1">
      <formula>OR(G55=祝色,WEEKDAY(G55)=1)</formula>
    </cfRule>
    <cfRule type="expression" dxfId="30430" priority="3976" stopIfTrue="1">
      <formula>WEEKDAY(G55)=7</formula>
    </cfRule>
  </conditionalFormatting>
  <conditionalFormatting sqref="H55">
    <cfRule type="expression" dxfId="30429" priority="3973" stopIfTrue="1">
      <formula>OR(H55=祝色,WEEKDAY(H55)=1)</formula>
    </cfRule>
    <cfRule type="expression" dxfId="30428" priority="3974" stopIfTrue="1">
      <formula>WEEKDAY(H55)=7</formula>
    </cfRule>
  </conditionalFormatting>
  <conditionalFormatting sqref="I55">
    <cfRule type="expression" dxfId="30427" priority="3971" stopIfTrue="1">
      <formula>OR(I55=祝色,WEEKDAY(I55)=1)</formula>
    </cfRule>
    <cfRule type="expression" dxfId="30426" priority="3972" stopIfTrue="1">
      <formula>WEEKDAY(I55)=7</formula>
    </cfRule>
  </conditionalFormatting>
  <conditionalFormatting sqref="J55">
    <cfRule type="expression" dxfId="30425" priority="3969" stopIfTrue="1">
      <formula>OR(J55=祝色,WEEKDAY(J55)=1)</formula>
    </cfRule>
    <cfRule type="expression" dxfId="30424" priority="3970" stopIfTrue="1">
      <formula>WEEKDAY(J55)=7</formula>
    </cfRule>
  </conditionalFormatting>
  <conditionalFormatting sqref="D56">
    <cfRule type="expression" dxfId="30423" priority="3967" stopIfTrue="1">
      <formula>OR(D56=祝色,WEEKDAY(D56)=1)</formula>
    </cfRule>
    <cfRule type="expression" dxfId="30422" priority="3968" stopIfTrue="1">
      <formula>WEEKDAY(D56)=7</formula>
    </cfRule>
  </conditionalFormatting>
  <conditionalFormatting sqref="E56">
    <cfRule type="expression" dxfId="30421" priority="3965" stopIfTrue="1">
      <formula>OR(E56=祝色,WEEKDAY(E56)=1)</formula>
    </cfRule>
    <cfRule type="expression" dxfId="30420" priority="3966" stopIfTrue="1">
      <formula>WEEKDAY(E56)=7</formula>
    </cfRule>
  </conditionalFormatting>
  <conditionalFormatting sqref="F56">
    <cfRule type="expression" dxfId="30419" priority="3963" stopIfTrue="1">
      <formula>OR(F56=祝色,WEEKDAY(F56)=1)</formula>
    </cfRule>
    <cfRule type="expression" dxfId="30418" priority="3964" stopIfTrue="1">
      <formula>WEEKDAY(F56)=7</formula>
    </cfRule>
  </conditionalFormatting>
  <conditionalFormatting sqref="G56">
    <cfRule type="expression" dxfId="30417" priority="3961" stopIfTrue="1">
      <formula>OR(G56=祝色,WEEKDAY(G56)=1)</formula>
    </cfRule>
    <cfRule type="expression" dxfId="30416" priority="3962" stopIfTrue="1">
      <formula>WEEKDAY(G56)=7</formula>
    </cfRule>
  </conditionalFormatting>
  <conditionalFormatting sqref="H56">
    <cfRule type="expression" dxfId="30415" priority="3959" stopIfTrue="1">
      <formula>OR(H56=祝色,WEEKDAY(H56)=1)</formula>
    </cfRule>
    <cfRule type="expression" dxfId="30414" priority="3960" stopIfTrue="1">
      <formula>WEEKDAY(H56)=7</formula>
    </cfRule>
  </conditionalFormatting>
  <conditionalFormatting sqref="I56">
    <cfRule type="expression" dxfId="30413" priority="3957" stopIfTrue="1">
      <formula>OR(I56=祝色,WEEKDAY(I56)=1)</formula>
    </cfRule>
    <cfRule type="expression" dxfId="30412" priority="3958" stopIfTrue="1">
      <formula>WEEKDAY(I56)=7</formula>
    </cfRule>
  </conditionalFormatting>
  <conditionalFormatting sqref="J56">
    <cfRule type="expression" dxfId="30411" priority="3955" stopIfTrue="1">
      <formula>OR(J56=祝色,WEEKDAY(J56)=1)</formula>
    </cfRule>
    <cfRule type="expression" dxfId="30410" priority="3956" stopIfTrue="1">
      <formula>WEEKDAY(J56)=7</formula>
    </cfRule>
  </conditionalFormatting>
  <conditionalFormatting sqref="D57">
    <cfRule type="expression" dxfId="30409" priority="3953" stopIfTrue="1">
      <formula>OR(D57=祝色,WEEKDAY(D57)=1)</formula>
    </cfRule>
    <cfRule type="expression" dxfId="30408" priority="3954" stopIfTrue="1">
      <formula>WEEKDAY(D57)=7</formula>
    </cfRule>
  </conditionalFormatting>
  <conditionalFormatting sqref="E57">
    <cfRule type="expression" dxfId="30407" priority="3951" stopIfTrue="1">
      <formula>OR(E57=祝色,WEEKDAY(E57)=1)</formula>
    </cfRule>
    <cfRule type="expression" dxfId="30406" priority="3952" stopIfTrue="1">
      <formula>WEEKDAY(E57)=7</formula>
    </cfRule>
  </conditionalFormatting>
  <conditionalFormatting sqref="F57">
    <cfRule type="expression" dxfId="30405" priority="3949" stopIfTrue="1">
      <formula>OR(F57=祝色,WEEKDAY(F57)=1)</formula>
    </cfRule>
    <cfRule type="expression" dxfId="30404" priority="3950" stopIfTrue="1">
      <formula>WEEKDAY(F57)=7</formula>
    </cfRule>
  </conditionalFormatting>
  <conditionalFormatting sqref="G57">
    <cfRule type="expression" dxfId="30403" priority="3947" stopIfTrue="1">
      <formula>OR(G57=祝色,WEEKDAY(G57)=1)</formula>
    </cfRule>
    <cfRule type="expression" dxfId="30402" priority="3948" stopIfTrue="1">
      <formula>WEEKDAY(G57)=7</formula>
    </cfRule>
  </conditionalFormatting>
  <conditionalFormatting sqref="H57">
    <cfRule type="expression" dxfId="30401" priority="3945" stopIfTrue="1">
      <formula>OR(H57=祝色,WEEKDAY(H57)=1)</formula>
    </cfRule>
    <cfRule type="expression" dxfId="30400" priority="3946" stopIfTrue="1">
      <formula>WEEKDAY(H57)=7</formula>
    </cfRule>
  </conditionalFormatting>
  <conditionalFormatting sqref="I57">
    <cfRule type="expression" dxfId="30399" priority="3943" stopIfTrue="1">
      <formula>OR(I57=祝色,WEEKDAY(I57)=1)</formula>
    </cfRule>
    <cfRule type="expression" dxfId="30398" priority="3944" stopIfTrue="1">
      <formula>WEEKDAY(I57)=7</formula>
    </cfRule>
  </conditionalFormatting>
  <conditionalFormatting sqref="J57">
    <cfRule type="expression" dxfId="30397" priority="3941" stopIfTrue="1">
      <formula>OR(J57=祝色,WEEKDAY(J57)=1)</formula>
    </cfRule>
    <cfRule type="expression" dxfId="30396" priority="3942" stopIfTrue="1">
      <formula>WEEKDAY(J57)=7</formula>
    </cfRule>
  </conditionalFormatting>
  <conditionalFormatting sqref="D58">
    <cfRule type="expression" dxfId="30395" priority="3939" stopIfTrue="1">
      <formula>OR(D58=祝色,WEEKDAY(D58)=1)</formula>
    </cfRule>
    <cfRule type="expression" dxfId="30394" priority="3940" stopIfTrue="1">
      <formula>WEEKDAY(D58)=7</formula>
    </cfRule>
  </conditionalFormatting>
  <conditionalFormatting sqref="E58">
    <cfRule type="expression" dxfId="30393" priority="3937" stopIfTrue="1">
      <formula>OR(E58=祝色,WEEKDAY(E58)=1)</formula>
    </cfRule>
    <cfRule type="expression" dxfId="30392" priority="3938" stopIfTrue="1">
      <formula>WEEKDAY(E58)=7</formula>
    </cfRule>
  </conditionalFormatting>
  <conditionalFormatting sqref="F58">
    <cfRule type="expression" dxfId="30391" priority="3935" stopIfTrue="1">
      <formula>OR(F58=祝色,WEEKDAY(F58)=1)</formula>
    </cfRule>
    <cfRule type="expression" dxfId="30390" priority="3936" stopIfTrue="1">
      <formula>WEEKDAY(F58)=7</formula>
    </cfRule>
  </conditionalFormatting>
  <conditionalFormatting sqref="G58">
    <cfRule type="expression" dxfId="30389" priority="3933" stopIfTrue="1">
      <formula>OR(G58=祝色,WEEKDAY(G58)=1)</formula>
    </cfRule>
    <cfRule type="expression" dxfId="30388" priority="3934" stopIfTrue="1">
      <formula>WEEKDAY(G58)=7</formula>
    </cfRule>
  </conditionalFormatting>
  <conditionalFormatting sqref="H58">
    <cfRule type="expression" dxfId="30387" priority="3931" stopIfTrue="1">
      <formula>OR(H58=祝色,WEEKDAY(H58)=1)</formula>
    </cfRule>
    <cfRule type="expression" dxfId="30386" priority="3932" stopIfTrue="1">
      <formula>WEEKDAY(H58)=7</formula>
    </cfRule>
  </conditionalFormatting>
  <conditionalFormatting sqref="I58">
    <cfRule type="expression" dxfId="30385" priority="3929" stopIfTrue="1">
      <formula>OR(I58=祝色,WEEKDAY(I58)=1)</formula>
    </cfRule>
    <cfRule type="expression" dxfId="30384" priority="3930" stopIfTrue="1">
      <formula>WEEKDAY(I58)=7</formula>
    </cfRule>
  </conditionalFormatting>
  <conditionalFormatting sqref="J58">
    <cfRule type="expression" dxfId="30383" priority="3927" stopIfTrue="1">
      <formula>OR(J58=祝色,WEEKDAY(J58)=1)</formula>
    </cfRule>
    <cfRule type="expression" dxfId="30382" priority="3928" stopIfTrue="1">
      <formula>WEEKDAY(J58)=7</formula>
    </cfRule>
  </conditionalFormatting>
  <conditionalFormatting sqref="D59:D60">
    <cfRule type="expression" dxfId="30381" priority="3925" stopIfTrue="1">
      <formula>OR(D59=祝色,WEEKDAY(D59)=1)</formula>
    </cfRule>
    <cfRule type="expression" dxfId="30380" priority="3926" stopIfTrue="1">
      <formula>WEEKDAY(D59)=7</formula>
    </cfRule>
  </conditionalFormatting>
  <conditionalFormatting sqref="E59:E60">
    <cfRule type="expression" dxfId="30379" priority="3923" stopIfTrue="1">
      <formula>OR(E59=祝色,WEEKDAY(E59)=1)</formula>
    </cfRule>
    <cfRule type="expression" dxfId="30378" priority="3924" stopIfTrue="1">
      <formula>WEEKDAY(E59)=7</formula>
    </cfRule>
  </conditionalFormatting>
  <conditionalFormatting sqref="L54">
    <cfRule type="expression" dxfId="30377" priority="3921" stopIfTrue="1">
      <formula>OR(L54=祝色,WEEKDAY(L54)=1)</formula>
    </cfRule>
    <cfRule type="expression" dxfId="30376" priority="3922" stopIfTrue="1">
      <formula>WEEKDAY(L54)=7</formula>
    </cfRule>
  </conditionalFormatting>
  <conditionalFormatting sqref="M54">
    <cfRule type="expression" dxfId="30375" priority="3919" stopIfTrue="1">
      <formula>OR(M54=祝色,WEEKDAY(M54)=1)</formula>
    </cfRule>
    <cfRule type="expression" dxfId="30374" priority="3920" stopIfTrue="1">
      <formula>WEEKDAY(M54)=7</formula>
    </cfRule>
  </conditionalFormatting>
  <conditionalFormatting sqref="N54">
    <cfRule type="expression" dxfId="30373" priority="3917" stopIfTrue="1">
      <formula>OR(N54=祝色,WEEKDAY(N54)=1)</formula>
    </cfRule>
    <cfRule type="expression" dxfId="30372" priority="3918" stopIfTrue="1">
      <formula>WEEKDAY(N54)=7</formula>
    </cfRule>
  </conditionalFormatting>
  <conditionalFormatting sqref="O54">
    <cfRule type="expression" dxfId="30371" priority="3915" stopIfTrue="1">
      <formula>OR(O54=祝色,WEEKDAY(O54)=1)</formula>
    </cfRule>
    <cfRule type="expression" dxfId="30370" priority="3916" stopIfTrue="1">
      <formula>WEEKDAY(O54)=7</formula>
    </cfRule>
  </conditionalFormatting>
  <conditionalFormatting sqref="P54">
    <cfRule type="expression" dxfId="30369" priority="3913" stopIfTrue="1">
      <formula>OR(P54=祝色,WEEKDAY(P54)=1)</formula>
    </cfRule>
    <cfRule type="expression" dxfId="30368" priority="3914" stopIfTrue="1">
      <formula>WEEKDAY(P54)=7</formula>
    </cfRule>
  </conditionalFormatting>
  <conditionalFormatting sqref="Q54">
    <cfRule type="expression" dxfId="30367" priority="3911" stopIfTrue="1">
      <formula>OR(Q54=祝色,WEEKDAY(Q54)=1)</formula>
    </cfRule>
    <cfRule type="expression" dxfId="30366" priority="3912" stopIfTrue="1">
      <formula>WEEKDAY(Q54)=7</formula>
    </cfRule>
  </conditionalFormatting>
  <conditionalFormatting sqref="R54">
    <cfRule type="expression" dxfId="30365" priority="3909" stopIfTrue="1">
      <formula>OR(R54=祝色,WEEKDAY(R54)=1)</formula>
    </cfRule>
    <cfRule type="expression" dxfId="30364" priority="3910" stopIfTrue="1">
      <formula>WEEKDAY(R54)=7</formula>
    </cfRule>
  </conditionalFormatting>
  <conditionalFormatting sqref="L55">
    <cfRule type="expression" dxfId="30363" priority="3907" stopIfTrue="1">
      <formula>OR(L55=祝色,WEEKDAY(L55)=1)</formula>
    </cfRule>
    <cfRule type="expression" dxfId="30362" priority="3908" stopIfTrue="1">
      <formula>WEEKDAY(L55)=7</formula>
    </cfRule>
  </conditionalFormatting>
  <conditionalFormatting sqref="M55">
    <cfRule type="expression" dxfId="30361" priority="3905" stopIfTrue="1">
      <formula>OR(M55=祝色,WEEKDAY(M55)=1)</formula>
    </cfRule>
    <cfRule type="expression" dxfId="30360" priority="3906" stopIfTrue="1">
      <formula>WEEKDAY(M55)=7</formula>
    </cfRule>
  </conditionalFormatting>
  <conditionalFormatting sqref="N55">
    <cfRule type="expression" dxfId="30359" priority="3903" stopIfTrue="1">
      <formula>OR(N55=祝色,WEEKDAY(N55)=1)</formula>
    </cfRule>
    <cfRule type="expression" dxfId="30358" priority="3904" stopIfTrue="1">
      <formula>WEEKDAY(N55)=7</formula>
    </cfRule>
  </conditionalFormatting>
  <conditionalFormatting sqref="O55">
    <cfRule type="expression" dxfId="30357" priority="3901" stopIfTrue="1">
      <formula>OR(O55=祝色,WEEKDAY(O55)=1)</formula>
    </cfRule>
    <cfRule type="expression" dxfId="30356" priority="3902" stopIfTrue="1">
      <formula>WEEKDAY(O55)=7</formula>
    </cfRule>
  </conditionalFormatting>
  <conditionalFormatting sqref="P55">
    <cfRule type="expression" dxfId="30355" priority="3899" stopIfTrue="1">
      <formula>OR(P55=祝色,WEEKDAY(P55)=1)</formula>
    </cfRule>
    <cfRule type="expression" dxfId="30354" priority="3900" stopIfTrue="1">
      <formula>WEEKDAY(P55)=7</formula>
    </cfRule>
  </conditionalFormatting>
  <conditionalFormatting sqref="Q55">
    <cfRule type="expression" dxfId="30353" priority="3897" stopIfTrue="1">
      <formula>OR(Q55=祝色,WEEKDAY(Q55)=1)</formula>
    </cfRule>
    <cfRule type="expression" dxfId="30352" priority="3898" stopIfTrue="1">
      <formula>WEEKDAY(Q55)=7</formula>
    </cfRule>
  </conditionalFormatting>
  <conditionalFormatting sqref="R55">
    <cfRule type="expression" dxfId="30351" priority="3895" stopIfTrue="1">
      <formula>OR(R55=祝色,WEEKDAY(R55)=1)</formula>
    </cfRule>
    <cfRule type="expression" dxfId="30350" priority="3896" stopIfTrue="1">
      <formula>WEEKDAY(R55)=7</formula>
    </cfRule>
  </conditionalFormatting>
  <conditionalFormatting sqref="L56">
    <cfRule type="expression" dxfId="30349" priority="3893" stopIfTrue="1">
      <formula>OR(L56=祝色,WEEKDAY(L56)=1)</formula>
    </cfRule>
    <cfRule type="expression" dxfId="30348" priority="3894" stopIfTrue="1">
      <formula>WEEKDAY(L56)=7</formula>
    </cfRule>
  </conditionalFormatting>
  <conditionalFormatting sqref="M56">
    <cfRule type="expression" dxfId="30347" priority="3891" stopIfTrue="1">
      <formula>OR(M56=祝色,WEEKDAY(M56)=1)</formula>
    </cfRule>
    <cfRule type="expression" dxfId="30346" priority="3892" stopIfTrue="1">
      <formula>WEEKDAY(M56)=7</formula>
    </cfRule>
  </conditionalFormatting>
  <conditionalFormatting sqref="N56">
    <cfRule type="expression" dxfId="30345" priority="3889" stopIfTrue="1">
      <formula>OR(N56=祝色,WEEKDAY(N56)=1)</formula>
    </cfRule>
    <cfRule type="expression" dxfId="30344" priority="3890" stopIfTrue="1">
      <formula>WEEKDAY(N56)=7</formula>
    </cfRule>
  </conditionalFormatting>
  <conditionalFormatting sqref="O56">
    <cfRule type="expression" dxfId="30343" priority="3887" stopIfTrue="1">
      <formula>OR(O56=祝色,WEEKDAY(O56)=1)</formula>
    </cfRule>
    <cfRule type="expression" dxfId="30342" priority="3888" stopIfTrue="1">
      <formula>WEEKDAY(O56)=7</formula>
    </cfRule>
  </conditionalFormatting>
  <conditionalFormatting sqref="P56">
    <cfRule type="expression" dxfId="30341" priority="3885" stopIfTrue="1">
      <formula>OR(P56=祝色,WEEKDAY(P56)=1)</formula>
    </cfRule>
    <cfRule type="expression" dxfId="30340" priority="3886" stopIfTrue="1">
      <formula>WEEKDAY(P56)=7</formula>
    </cfRule>
  </conditionalFormatting>
  <conditionalFormatting sqref="Q56">
    <cfRule type="expression" dxfId="30339" priority="3883" stopIfTrue="1">
      <formula>OR(Q56=祝色,WEEKDAY(Q56)=1)</formula>
    </cfRule>
    <cfRule type="expression" dxfId="30338" priority="3884" stopIfTrue="1">
      <formula>WEEKDAY(Q56)=7</formula>
    </cfRule>
  </conditionalFormatting>
  <conditionalFormatting sqref="R56">
    <cfRule type="expression" dxfId="30337" priority="3881" stopIfTrue="1">
      <formula>OR(R56=祝色,WEEKDAY(R56)=1)</formula>
    </cfRule>
    <cfRule type="expression" dxfId="30336" priority="3882" stopIfTrue="1">
      <formula>WEEKDAY(R56)=7</formula>
    </cfRule>
  </conditionalFormatting>
  <conditionalFormatting sqref="L57">
    <cfRule type="expression" dxfId="30335" priority="3879" stopIfTrue="1">
      <formula>OR(L57=祝色,WEEKDAY(L57)=1)</formula>
    </cfRule>
    <cfRule type="expression" dxfId="30334" priority="3880" stopIfTrue="1">
      <formula>WEEKDAY(L57)=7</formula>
    </cfRule>
  </conditionalFormatting>
  <conditionalFormatting sqref="M57">
    <cfRule type="expression" dxfId="30333" priority="3877" stopIfTrue="1">
      <formula>OR(M57=祝色,WEEKDAY(M57)=1)</formula>
    </cfRule>
    <cfRule type="expression" dxfId="30332" priority="3878" stopIfTrue="1">
      <formula>WEEKDAY(M57)=7</formula>
    </cfRule>
  </conditionalFormatting>
  <conditionalFormatting sqref="N57">
    <cfRule type="expression" dxfId="30331" priority="3875" stopIfTrue="1">
      <formula>OR(N57=祝色,WEEKDAY(N57)=1)</formula>
    </cfRule>
    <cfRule type="expression" dxfId="30330" priority="3876" stopIfTrue="1">
      <formula>WEEKDAY(N57)=7</formula>
    </cfRule>
  </conditionalFormatting>
  <conditionalFormatting sqref="O57">
    <cfRule type="expression" dxfId="30329" priority="3873" stopIfTrue="1">
      <formula>OR(O57=祝色,WEEKDAY(O57)=1)</formula>
    </cfRule>
    <cfRule type="expression" dxfId="30328" priority="3874" stopIfTrue="1">
      <formula>WEEKDAY(O57)=7</formula>
    </cfRule>
  </conditionalFormatting>
  <conditionalFormatting sqref="P57">
    <cfRule type="expression" dxfId="30327" priority="3871" stopIfTrue="1">
      <formula>OR(P57=祝色,WEEKDAY(P57)=1)</formula>
    </cfRule>
    <cfRule type="expression" dxfId="30326" priority="3872" stopIfTrue="1">
      <formula>WEEKDAY(P57)=7</formula>
    </cfRule>
  </conditionalFormatting>
  <conditionalFormatting sqref="Q57">
    <cfRule type="expression" dxfId="30325" priority="3869" stopIfTrue="1">
      <formula>OR(Q57=祝色,WEEKDAY(Q57)=1)</formula>
    </cfRule>
    <cfRule type="expression" dxfId="30324" priority="3870" stopIfTrue="1">
      <formula>WEEKDAY(Q57)=7</formula>
    </cfRule>
  </conditionalFormatting>
  <conditionalFormatting sqref="R57">
    <cfRule type="expression" dxfId="30323" priority="3867" stopIfTrue="1">
      <formula>OR(R57=祝色,WEEKDAY(R57)=1)</formula>
    </cfRule>
    <cfRule type="expression" dxfId="30322" priority="3868" stopIfTrue="1">
      <formula>WEEKDAY(R57)=7</formula>
    </cfRule>
  </conditionalFormatting>
  <conditionalFormatting sqref="L58">
    <cfRule type="expression" dxfId="30321" priority="3865" stopIfTrue="1">
      <formula>OR(L58=祝色,WEEKDAY(L58)=1)</formula>
    </cfRule>
    <cfRule type="expression" dxfId="30320" priority="3866" stopIfTrue="1">
      <formula>WEEKDAY(L58)=7</formula>
    </cfRule>
  </conditionalFormatting>
  <conditionalFormatting sqref="M58">
    <cfRule type="expression" dxfId="30319" priority="3863" stopIfTrue="1">
      <formula>OR(M58=祝色,WEEKDAY(M58)=1)</formula>
    </cfRule>
    <cfRule type="expression" dxfId="30318" priority="3864" stopIfTrue="1">
      <formula>WEEKDAY(M58)=7</formula>
    </cfRule>
  </conditionalFormatting>
  <conditionalFormatting sqref="N58">
    <cfRule type="expression" dxfId="30317" priority="3861" stopIfTrue="1">
      <formula>OR(N58=祝色,WEEKDAY(N58)=1)</formula>
    </cfRule>
    <cfRule type="expression" dxfId="30316" priority="3862" stopIfTrue="1">
      <formula>WEEKDAY(N58)=7</formula>
    </cfRule>
  </conditionalFormatting>
  <conditionalFormatting sqref="O58">
    <cfRule type="expression" dxfId="30315" priority="3859" stopIfTrue="1">
      <formula>OR(O58=祝色,WEEKDAY(O58)=1)</formula>
    </cfRule>
    <cfRule type="expression" dxfId="30314" priority="3860" stopIfTrue="1">
      <formula>WEEKDAY(O58)=7</formula>
    </cfRule>
  </conditionalFormatting>
  <conditionalFormatting sqref="P58">
    <cfRule type="expression" dxfId="30313" priority="3857" stopIfTrue="1">
      <formula>OR(P58=祝色,WEEKDAY(P58)=1)</formula>
    </cfRule>
    <cfRule type="expression" dxfId="30312" priority="3858" stopIfTrue="1">
      <formula>WEEKDAY(P58)=7</formula>
    </cfRule>
  </conditionalFormatting>
  <conditionalFormatting sqref="Q58">
    <cfRule type="expression" dxfId="30311" priority="3855" stopIfTrue="1">
      <formula>OR(Q58=祝色,WEEKDAY(Q58)=1)</formula>
    </cfRule>
    <cfRule type="expression" dxfId="30310" priority="3856" stopIfTrue="1">
      <formula>WEEKDAY(Q58)=7</formula>
    </cfRule>
  </conditionalFormatting>
  <conditionalFormatting sqref="R58">
    <cfRule type="expression" dxfId="30309" priority="3853" stopIfTrue="1">
      <formula>OR(R58=祝色,WEEKDAY(R58)=1)</formula>
    </cfRule>
    <cfRule type="expression" dxfId="30308" priority="3854" stopIfTrue="1">
      <formula>WEEKDAY(R58)=7</formula>
    </cfRule>
  </conditionalFormatting>
  <conditionalFormatting sqref="L59:L60">
    <cfRule type="expression" dxfId="30307" priority="3851" stopIfTrue="1">
      <formula>OR(L59=祝色,WEEKDAY(L59)=1)</formula>
    </cfRule>
    <cfRule type="expression" dxfId="30306" priority="3852" stopIfTrue="1">
      <formula>WEEKDAY(L59)=7</formula>
    </cfRule>
  </conditionalFormatting>
  <conditionalFormatting sqref="M59:M60">
    <cfRule type="expression" dxfId="30305" priority="3849" stopIfTrue="1">
      <formula>OR(M59=祝色,WEEKDAY(M59)=1)</formula>
    </cfRule>
    <cfRule type="expression" dxfId="30304" priority="3850" stopIfTrue="1">
      <formula>WEEKDAY(M59)=7</formula>
    </cfRule>
  </conditionalFormatting>
  <conditionalFormatting sqref="U45">
    <cfRule type="expression" dxfId="30303" priority="3847" stopIfTrue="1">
      <formula>OR(U45=祝色,WEEKDAY(U45)=1)</formula>
    </cfRule>
    <cfRule type="expression" dxfId="30302" priority="3848" stopIfTrue="1">
      <formula>WEEKDAY(U45)=7</formula>
    </cfRule>
  </conditionalFormatting>
  <conditionalFormatting sqref="V45">
    <cfRule type="expression" dxfId="30301" priority="3845" stopIfTrue="1">
      <formula>OR(V45=祝色,WEEKDAY(V45)=1)</formula>
    </cfRule>
    <cfRule type="expression" dxfId="30300" priority="3846" stopIfTrue="1">
      <formula>WEEKDAY(V45)=7</formula>
    </cfRule>
  </conditionalFormatting>
  <conditionalFormatting sqref="W45">
    <cfRule type="expression" dxfId="30299" priority="3843" stopIfTrue="1">
      <formula>OR(W45=祝色,WEEKDAY(W45)=1)</formula>
    </cfRule>
    <cfRule type="expression" dxfId="30298" priority="3844" stopIfTrue="1">
      <formula>WEEKDAY(W45)=7</formula>
    </cfRule>
  </conditionalFormatting>
  <conditionalFormatting sqref="X45">
    <cfRule type="expression" dxfId="30297" priority="3841" stopIfTrue="1">
      <formula>OR(X45=祝色,WEEKDAY(X45)=1)</formula>
    </cfRule>
    <cfRule type="expression" dxfId="30296" priority="3842" stopIfTrue="1">
      <formula>WEEKDAY(X45)=7</formula>
    </cfRule>
  </conditionalFormatting>
  <conditionalFormatting sqref="Y45">
    <cfRule type="expression" dxfId="30295" priority="3839" stopIfTrue="1">
      <formula>OR(Y45=祝色,WEEKDAY(Y45)=1)</formula>
    </cfRule>
    <cfRule type="expression" dxfId="30294" priority="3840" stopIfTrue="1">
      <formula>WEEKDAY(Y45)=7</formula>
    </cfRule>
  </conditionalFormatting>
  <conditionalFormatting sqref="Z45">
    <cfRule type="expression" dxfId="30293" priority="3837" stopIfTrue="1">
      <formula>OR(Z45=祝色,WEEKDAY(Z45)=1)</formula>
    </cfRule>
    <cfRule type="expression" dxfId="30292" priority="3838" stopIfTrue="1">
      <formula>WEEKDAY(Z45)=7</formula>
    </cfRule>
  </conditionalFormatting>
  <conditionalFormatting sqref="AA45">
    <cfRule type="expression" dxfId="30291" priority="3835" stopIfTrue="1">
      <formula>OR(AA45=祝色,WEEKDAY(AA45)=1)</formula>
    </cfRule>
    <cfRule type="expression" dxfId="30290" priority="3836" stopIfTrue="1">
      <formula>WEEKDAY(AA45)=7</formula>
    </cfRule>
  </conditionalFormatting>
  <conditionalFormatting sqref="U46">
    <cfRule type="expression" dxfId="30289" priority="3833" stopIfTrue="1">
      <formula>OR(U46=祝色,WEEKDAY(U46)=1)</formula>
    </cfRule>
    <cfRule type="expression" dxfId="30288" priority="3834" stopIfTrue="1">
      <formula>WEEKDAY(U46)=7</formula>
    </cfRule>
  </conditionalFormatting>
  <conditionalFormatting sqref="V46">
    <cfRule type="expression" dxfId="30287" priority="3831" stopIfTrue="1">
      <formula>OR(V46=祝色,WEEKDAY(V46)=1)</formula>
    </cfRule>
    <cfRule type="expression" dxfId="30286" priority="3832" stopIfTrue="1">
      <formula>WEEKDAY(V46)=7</formula>
    </cfRule>
  </conditionalFormatting>
  <conditionalFormatting sqref="W46">
    <cfRule type="expression" dxfId="30285" priority="3829" stopIfTrue="1">
      <formula>OR(W46=祝色,WEEKDAY(W46)=1)</formula>
    </cfRule>
    <cfRule type="expression" dxfId="30284" priority="3830" stopIfTrue="1">
      <formula>WEEKDAY(W46)=7</formula>
    </cfRule>
  </conditionalFormatting>
  <conditionalFormatting sqref="X46">
    <cfRule type="expression" dxfId="30283" priority="3827" stopIfTrue="1">
      <formula>OR(X46=祝色,WEEKDAY(X46)=1)</formula>
    </cfRule>
    <cfRule type="expression" dxfId="30282" priority="3828" stopIfTrue="1">
      <formula>WEEKDAY(X46)=7</formula>
    </cfRule>
  </conditionalFormatting>
  <conditionalFormatting sqref="Y46">
    <cfRule type="expression" dxfId="30281" priority="3825" stopIfTrue="1">
      <formula>OR(Y46=祝色,WEEKDAY(Y46)=1)</formula>
    </cfRule>
    <cfRule type="expression" dxfId="30280" priority="3826" stopIfTrue="1">
      <formula>WEEKDAY(Y46)=7</formula>
    </cfRule>
  </conditionalFormatting>
  <conditionalFormatting sqref="Z46">
    <cfRule type="expression" dxfId="30279" priority="3823" stopIfTrue="1">
      <formula>OR(Z46=祝色,WEEKDAY(Z46)=1)</formula>
    </cfRule>
    <cfRule type="expression" dxfId="30278" priority="3824" stopIfTrue="1">
      <formula>WEEKDAY(Z46)=7</formula>
    </cfRule>
  </conditionalFormatting>
  <conditionalFormatting sqref="AA46">
    <cfRule type="expression" dxfId="30277" priority="3821" stopIfTrue="1">
      <formula>OR(AA46=祝色,WEEKDAY(AA46)=1)</formula>
    </cfRule>
    <cfRule type="expression" dxfId="30276" priority="3822" stopIfTrue="1">
      <formula>WEEKDAY(AA46)=7</formula>
    </cfRule>
  </conditionalFormatting>
  <conditionalFormatting sqref="U47">
    <cfRule type="expression" dxfId="30275" priority="3819" stopIfTrue="1">
      <formula>OR(U47=祝色,WEEKDAY(U47)=1)</formula>
    </cfRule>
    <cfRule type="expression" dxfId="30274" priority="3820" stopIfTrue="1">
      <formula>WEEKDAY(U47)=7</formula>
    </cfRule>
  </conditionalFormatting>
  <conditionalFormatting sqref="V47">
    <cfRule type="expression" dxfId="30273" priority="3817" stopIfTrue="1">
      <formula>OR(V47=祝色,WEEKDAY(V47)=1)</formula>
    </cfRule>
    <cfRule type="expression" dxfId="30272" priority="3818" stopIfTrue="1">
      <formula>WEEKDAY(V47)=7</formula>
    </cfRule>
  </conditionalFormatting>
  <conditionalFormatting sqref="W47">
    <cfRule type="expression" dxfId="30271" priority="3815" stopIfTrue="1">
      <formula>OR(W47=祝色,WEEKDAY(W47)=1)</formula>
    </cfRule>
    <cfRule type="expression" dxfId="30270" priority="3816" stopIfTrue="1">
      <formula>WEEKDAY(W47)=7</formula>
    </cfRule>
  </conditionalFormatting>
  <conditionalFormatting sqref="X47">
    <cfRule type="expression" dxfId="30269" priority="3813" stopIfTrue="1">
      <formula>OR(X47=祝色,WEEKDAY(X47)=1)</formula>
    </cfRule>
    <cfRule type="expression" dxfId="30268" priority="3814" stopIfTrue="1">
      <formula>WEEKDAY(X47)=7</formula>
    </cfRule>
  </conditionalFormatting>
  <conditionalFormatting sqref="Y47">
    <cfRule type="expression" dxfId="30267" priority="3811" stopIfTrue="1">
      <formula>OR(Y47=祝色,WEEKDAY(Y47)=1)</formula>
    </cfRule>
    <cfRule type="expression" dxfId="30266" priority="3812" stopIfTrue="1">
      <formula>WEEKDAY(Y47)=7</formula>
    </cfRule>
  </conditionalFormatting>
  <conditionalFormatting sqref="Z47">
    <cfRule type="expression" dxfId="30265" priority="3809" stopIfTrue="1">
      <formula>OR(Z47=祝色,WEEKDAY(Z47)=1)</formula>
    </cfRule>
    <cfRule type="expression" dxfId="30264" priority="3810" stopIfTrue="1">
      <formula>WEEKDAY(Z47)=7</formula>
    </cfRule>
  </conditionalFormatting>
  <conditionalFormatting sqref="AA47">
    <cfRule type="expression" dxfId="30263" priority="3807" stopIfTrue="1">
      <formula>OR(AA47=祝色,WEEKDAY(AA47)=1)</formula>
    </cfRule>
    <cfRule type="expression" dxfId="30262" priority="3808" stopIfTrue="1">
      <formula>WEEKDAY(AA47)=7</formula>
    </cfRule>
  </conditionalFormatting>
  <conditionalFormatting sqref="U48">
    <cfRule type="expression" dxfId="30261" priority="3805" stopIfTrue="1">
      <formula>OR(U48=祝色,WEEKDAY(U48)=1)</formula>
    </cfRule>
    <cfRule type="expression" dxfId="30260" priority="3806" stopIfTrue="1">
      <formula>WEEKDAY(U48)=7</formula>
    </cfRule>
  </conditionalFormatting>
  <conditionalFormatting sqref="V48">
    <cfRule type="expression" dxfId="30259" priority="3803" stopIfTrue="1">
      <formula>OR(V48=祝色,WEEKDAY(V48)=1)</formula>
    </cfRule>
    <cfRule type="expression" dxfId="30258" priority="3804" stopIfTrue="1">
      <formula>WEEKDAY(V48)=7</formula>
    </cfRule>
  </conditionalFormatting>
  <conditionalFormatting sqref="W48">
    <cfRule type="expression" dxfId="30257" priority="3801" stopIfTrue="1">
      <formula>OR(W48=祝色,WEEKDAY(W48)=1)</formula>
    </cfRule>
    <cfRule type="expression" dxfId="30256" priority="3802" stopIfTrue="1">
      <formula>WEEKDAY(W48)=7</formula>
    </cfRule>
  </conditionalFormatting>
  <conditionalFormatting sqref="X48">
    <cfRule type="expression" dxfId="30255" priority="3799" stopIfTrue="1">
      <formula>OR(X48=祝色,WEEKDAY(X48)=1)</formula>
    </cfRule>
    <cfRule type="expression" dxfId="30254" priority="3800" stopIfTrue="1">
      <formula>WEEKDAY(X48)=7</formula>
    </cfRule>
  </conditionalFormatting>
  <conditionalFormatting sqref="Y48">
    <cfRule type="expression" dxfId="30253" priority="3797" stopIfTrue="1">
      <formula>OR(Y48=祝色,WEEKDAY(Y48)=1)</formula>
    </cfRule>
    <cfRule type="expression" dxfId="30252" priority="3798" stopIfTrue="1">
      <formula>WEEKDAY(Y48)=7</formula>
    </cfRule>
  </conditionalFormatting>
  <conditionalFormatting sqref="Z48">
    <cfRule type="expression" dxfId="30251" priority="3795" stopIfTrue="1">
      <formula>OR(Z48=祝色,WEEKDAY(Z48)=1)</formula>
    </cfRule>
    <cfRule type="expression" dxfId="30250" priority="3796" stopIfTrue="1">
      <formula>WEEKDAY(Z48)=7</formula>
    </cfRule>
  </conditionalFormatting>
  <conditionalFormatting sqref="AA48">
    <cfRule type="expression" dxfId="30249" priority="3793" stopIfTrue="1">
      <formula>OR(AA48=祝色,WEEKDAY(AA48)=1)</formula>
    </cfRule>
    <cfRule type="expression" dxfId="30248" priority="3794" stopIfTrue="1">
      <formula>WEEKDAY(AA48)=7</formula>
    </cfRule>
  </conditionalFormatting>
  <conditionalFormatting sqref="U49">
    <cfRule type="expression" dxfId="30247" priority="3791" stopIfTrue="1">
      <formula>OR(U49=祝色,WEEKDAY(U49)=1)</formula>
    </cfRule>
    <cfRule type="expression" dxfId="30246" priority="3792" stopIfTrue="1">
      <formula>WEEKDAY(U49)=7</formula>
    </cfRule>
  </conditionalFormatting>
  <conditionalFormatting sqref="V49">
    <cfRule type="expression" dxfId="30245" priority="3789" stopIfTrue="1">
      <formula>OR(V49=祝色,WEEKDAY(V49)=1)</formula>
    </cfRule>
    <cfRule type="expression" dxfId="30244" priority="3790" stopIfTrue="1">
      <formula>WEEKDAY(V49)=7</formula>
    </cfRule>
  </conditionalFormatting>
  <conditionalFormatting sqref="W49">
    <cfRule type="expression" dxfId="30243" priority="3787" stopIfTrue="1">
      <formula>OR(W49=祝色,WEEKDAY(W49)=1)</formula>
    </cfRule>
    <cfRule type="expression" dxfId="30242" priority="3788" stopIfTrue="1">
      <formula>WEEKDAY(W49)=7</formula>
    </cfRule>
  </conditionalFormatting>
  <conditionalFormatting sqref="X49">
    <cfRule type="expression" dxfId="30241" priority="3785" stopIfTrue="1">
      <formula>OR(X49=祝色,WEEKDAY(X49)=1)</formula>
    </cfRule>
    <cfRule type="expression" dxfId="30240" priority="3786" stopIfTrue="1">
      <formula>WEEKDAY(X49)=7</formula>
    </cfRule>
  </conditionalFormatting>
  <conditionalFormatting sqref="Y49">
    <cfRule type="expression" dxfId="30239" priority="3783" stopIfTrue="1">
      <formula>OR(Y49=祝色,WEEKDAY(Y49)=1)</formula>
    </cfRule>
    <cfRule type="expression" dxfId="30238" priority="3784" stopIfTrue="1">
      <formula>WEEKDAY(Y49)=7</formula>
    </cfRule>
  </conditionalFormatting>
  <conditionalFormatting sqref="Z49">
    <cfRule type="expression" dxfId="30237" priority="3781" stopIfTrue="1">
      <formula>OR(Z49=祝色,WEEKDAY(Z49)=1)</formula>
    </cfRule>
    <cfRule type="expression" dxfId="30236" priority="3782" stopIfTrue="1">
      <formula>WEEKDAY(Z49)=7</formula>
    </cfRule>
  </conditionalFormatting>
  <conditionalFormatting sqref="AA49">
    <cfRule type="expression" dxfId="30235" priority="3779" stopIfTrue="1">
      <formula>OR(AA49=祝色,WEEKDAY(AA49)=1)</formula>
    </cfRule>
    <cfRule type="expression" dxfId="30234" priority="3780" stopIfTrue="1">
      <formula>WEEKDAY(AA49)=7</formula>
    </cfRule>
  </conditionalFormatting>
  <conditionalFormatting sqref="U50:U51">
    <cfRule type="expression" dxfId="30233" priority="3777" stopIfTrue="1">
      <formula>OR(U50=祝色,WEEKDAY(U50)=1)</formula>
    </cfRule>
    <cfRule type="expression" dxfId="30232" priority="3778" stopIfTrue="1">
      <formula>WEEKDAY(U50)=7</formula>
    </cfRule>
  </conditionalFormatting>
  <conditionalFormatting sqref="V50:V51">
    <cfRule type="expression" dxfId="30231" priority="3775" stopIfTrue="1">
      <formula>OR(V50=祝色,WEEKDAY(V50)=1)</formula>
    </cfRule>
    <cfRule type="expression" dxfId="30230" priority="3776" stopIfTrue="1">
      <formula>WEEKDAY(V50)=7</formula>
    </cfRule>
  </conditionalFormatting>
  <conditionalFormatting sqref="AC45">
    <cfRule type="expression" dxfId="30229" priority="3773" stopIfTrue="1">
      <formula>OR(AC45=祝色,WEEKDAY(AC45)=1)</formula>
    </cfRule>
    <cfRule type="expression" dxfId="30228" priority="3774" stopIfTrue="1">
      <formula>WEEKDAY(AC45)=7</formula>
    </cfRule>
  </conditionalFormatting>
  <conditionalFormatting sqref="AD45">
    <cfRule type="expression" dxfId="30227" priority="3771" stopIfTrue="1">
      <formula>OR(AD45=祝色,WEEKDAY(AD45)=1)</formula>
    </cfRule>
    <cfRule type="expression" dxfId="30226" priority="3772" stopIfTrue="1">
      <formula>WEEKDAY(AD45)=7</formula>
    </cfRule>
  </conditionalFormatting>
  <conditionalFormatting sqref="AE45">
    <cfRule type="expression" dxfId="30225" priority="3769" stopIfTrue="1">
      <formula>OR(AE45=祝色,WEEKDAY(AE45)=1)</formula>
    </cfRule>
    <cfRule type="expression" dxfId="30224" priority="3770" stopIfTrue="1">
      <formula>WEEKDAY(AE45)=7</formula>
    </cfRule>
  </conditionalFormatting>
  <conditionalFormatting sqref="AF45">
    <cfRule type="expression" dxfId="30223" priority="3767" stopIfTrue="1">
      <formula>OR(AF45=祝色,WEEKDAY(AF45)=1)</formula>
    </cfRule>
    <cfRule type="expression" dxfId="30222" priority="3768" stopIfTrue="1">
      <formula>WEEKDAY(AF45)=7</formula>
    </cfRule>
  </conditionalFormatting>
  <conditionalFormatting sqref="AG45">
    <cfRule type="expression" dxfId="30221" priority="3765" stopIfTrue="1">
      <formula>OR(AG45=祝色,WEEKDAY(AG45)=1)</formula>
    </cfRule>
    <cfRule type="expression" dxfId="30220" priority="3766" stopIfTrue="1">
      <formula>WEEKDAY(AG45)=7</formula>
    </cfRule>
  </conditionalFormatting>
  <conditionalFormatting sqref="AH45">
    <cfRule type="expression" dxfId="30219" priority="3763" stopIfTrue="1">
      <formula>OR(AH45=祝色,WEEKDAY(AH45)=1)</formula>
    </cfRule>
    <cfRule type="expression" dxfId="30218" priority="3764" stopIfTrue="1">
      <formula>WEEKDAY(AH45)=7</formula>
    </cfRule>
  </conditionalFormatting>
  <conditionalFormatting sqref="AI45">
    <cfRule type="expression" dxfId="30217" priority="3761" stopIfTrue="1">
      <formula>OR(AI45=祝色,WEEKDAY(AI45)=1)</formula>
    </cfRule>
    <cfRule type="expression" dxfId="30216" priority="3762" stopIfTrue="1">
      <formula>WEEKDAY(AI45)=7</formula>
    </cfRule>
  </conditionalFormatting>
  <conditionalFormatting sqref="AC46">
    <cfRule type="expression" dxfId="30215" priority="3759" stopIfTrue="1">
      <formula>OR(AC46=祝色,WEEKDAY(AC46)=1)</formula>
    </cfRule>
    <cfRule type="expression" dxfId="30214" priority="3760" stopIfTrue="1">
      <formula>WEEKDAY(AC46)=7</formula>
    </cfRule>
  </conditionalFormatting>
  <conditionalFormatting sqref="AD46">
    <cfRule type="expression" dxfId="30213" priority="3757" stopIfTrue="1">
      <formula>OR(AD46=祝色,WEEKDAY(AD46)=1)</formula>
    </cfRule>
    <cfRule type="expression" dxfId="30212" priority="3758" stopIfTrue="1">
      <formula>WEEKDAY(AD46)=7</formula>
    </cfRule>
  </conditionalFormatting>
  <conditionalFormatting sqref="AE46">
    <cfRule type="expression" dxfId="30211" priority="3755" stopIfTrue="1">
      <formula>OR(AE46=祝色,WEEKDAY(AE46)=1)</formula>
    </cfRule>
    <cfRule type="expression" dxfId="30210" priority="3756" stopIfTrue="1">
      <formula>WEEKDAY(AE46)=7</formula>
    </cfRule>
  </conditionalFormatting>
  <conditionalFormatting sqref="AF46">
    <cfRule type="expression" dxfId="30209" priority="3753" stopIfTrue="1">
      <formula>OR(AF46=祝色,WEEKDAY(AF46)=1)</formula>
    </cfRule>
    <cfRule type="expression" dxfId="30208" priority="3754" stopIfTrue="1">
      <formula>WEEKDAY(AF46)=7</formula>
    </cfRule>
  </conditionalFormatting>
  <conditionalFormatting sqref="AG46">
    <cfRule type="expression" dxfId="30207" priority="3751" stopIfTrue="1">
      <formula>OR(AG46=祝色,WEEKDAY(AG46)=1)</formula>
    </cfRule>
    <cfRule type="expression" dxfId="30206" priority="3752" stopIfTrue="1">
      <formula>WEEKDAY(AG46)=7</formula>
    </cfRule>
  </conditionalFormatting>
  <conditionalFormatting sqref="AH46">
    <cfRule type="expression" dxfId="30205" priority="3749" stopIfTrue="1">
      <formula>OR(AH46=祝色,WEEKDAY(AH46)=1)</formula>
    </cfRule>
    <cfRule type="expression" dxfId="30204" priority="3750" stopIfTrue="1">
      <formula>WEEKDAY(AH46)=7</formula>
    </cfRule>
  </conditionalFormatting>
  <conditionalFormatting sqref="AI46">
    <cfRule type="expression" dxfId="30203" priority="3747" stopIfTrue="1">
      <formula>OR(AI46=祝色,WEEKDAY(AI46)=1)</formula>
    </cfRule>
    <cfRule type="expression" dxfId="30202" priority="3748" stopIfTrue="1">
      <formula>WEEKDAY(AI46)=7</formula>
    </cfRule>
  </conditionalFormatting>
  <conditionalFormatting sqref="AC47">
    <cfRule type="expression" dxfId="30201" priority="3745" stopIfTrue="1">
      <formula>OR(AC47=祝色,WEEKDAY(AC47)=1)</formula>
    </cfRule>
    <cfRule type="expression" dxfId="30200" priority="3746" stopIfTrue="1">
      <formula>WEEKDAY(AC47)=7</formula>
    </cfRule>
  </conditionalFormatting>
  <conditionalFormatting sqref="AD47">
    <cfRule type="expression" dxfId="30199" priority="3743" stopIfTrue="1">
      <formula>OR(AD47=祝色,WEEKDAY(AD47)=1)</formula>
    </cfRule>
    <cfRule type="expression" dxfId="30198" priority="3744" stopIfTrue="1">
      <formula>WEEKDAY(AD47)=7</formula>
    </cfRule>
  </conditionalFormatting>
  <conditionalFormatting sqref="AE47">
    <cfRule type="expression" dxfId="30197" priority="3741" stopIfTrue="1">
      <formula>OR(AE47=祝色,WEEKDAY(AE47)=1)</formula>
    </cfRule>
    <cfRule type="expression" dxfId="30196" priority="3742" stopIfTrue="1">
      <formula>WEEKDAY(AE47)=7</formula>
    </cfRule>
  </conditionalFormatting>
  <conditionalFormatting sqref="AF47">
    <cfRule type="expression" dxfId="30195" priority="3739" stopIfTrue="1">
      <formula>OR(AF47=祝色,WEEKDAY(AF47)=1)</formula>
    </cfRule>
    <cfRule type="expression" dxfId="30194" priority="3740" stopIfTrue="1">
      <formula>WEEKDAY(AF47)=7</formula>
    </cfRule>
  </conditionalFormatting>
  <conditionalFormatting sqref="AG47">
    <cfRule type="expression" dxfId="30193" priority="3737" stopIfTrue="1">
      <formula>OR(AG47=祝色,WEEKDAY(AG47)=1)</formula>
    </cfRule>
    <cfRule type="expression" dxfId="30192" priority="3738" stopIfTrue="1">
      <formula>WEEKDAY(AG47)=7</formula>
    </cfRule>
  </conditionalFormatting>
  <conditionalFormatting sqref="AH47">
    <cfRule type="expression" dxfId="30191" priority="3735" stopIfTrue="1">
      <formula>OR(AH47=祝色,WEEKDAY(AH47)=1)</formula>
    </cfRule>
    <cfRule type="expression" dxfId="30190" priority="3736" stopIfTrue="1">
      <formula>WEEKDAY(AH47)=7</formula>
    </cfRule>
  </conditionalFormatting>
  <conditionalFormatting sqref="AI47">
    <cfRule type="expression" dxfId="30189" priority="3733" stopIfTrue="1">
      <formula>OR(AI47=祝色,WEEKDAY(AI47)=1)</formula>
    </cfRule>
    <cfRule type="expression" dxfId="30188" priority="3734" stopIfTrue="1">
      <formula>WEEKDAY(AI47)=7</formula>
    </cfRule>
  </conditionalFormatting>
  <conditionalFormatting sqref="AC48">
    <cfRule type="expression" dxfId="30187" priority="3731" stopIfTrue="1">
      <formula>OR(AC48=祝色,WEEKDAY(AC48)=1)</formula>
    </cfRule>
    <cfRule type="expression" dxfId="30186" priority="3732" stopIfTrue="1">
      <formula>WEEKDAY(AC48)=7</formula>
    </cfRule>
  </conditionalFormatting>
  <conditionalFormatting sqref="AD48">
    <cfRule type="expression" dxfId="30185" priority="3729" stopIfTrue="1">
      <formula>OR(AD48=祝色,WEEKDAY(AD48)=1)</formula>
    </cfRule>
    <cfRule type="expression" dxfId="30184" priority="3730" stopIfTrue="1">
      <formula>WEEKDAY(AD48)=7</formula>
    </cfRule>
  </conditionalFormatting>
  <conditionalFormatting sqref="AE48">
    <cfRule type="expression" dxfId="30183" priority="3727" stopIfTrue="1">
      <formula>OR(AE48=祝色,WEEKDAY(AE48)=1)</formula>
    </cfRule>
    <cfRule type="expression" dxfId="30182" priority="3728" stopIfTrue="1">
      <formula>WEEKDAY(AE48)=7</formula>
    </cfRule>
  </conditionalFormatting>
  <conditionalFormatting sqref="AF48">
    <cfRule type="expression" dxfId="30181" priority="3725" stopIfTrue="1">
      <formula>OR(AF48=祝色,WEEKDAY(AF48)=1)</formula>
    </cfRule>
    <cfRule type="expression" dxfId="30180" priority="3726" stopIfTrue="1">
      <formula>WEEKDAY(AF48)=7</formula>
    </cfRule>
  </conditionalFormatting>
  <conditionalFormatting sqref="AG48">
    <cfRule type="expression" dxfId="30179" priority="3723" stopIfTrue="1">
      <formula>OR(AG48=祝色,WEEKDAY(AG48)=1)</formula>
    </cfRule>
    <cfRule type="expression" dxfId="30178" priority="3724" stopIfTrue="1">
      <formula>WEEKDAY(AG48)=7</formula>
    </cfRule>
  </conditionalFormatting>
  <conditionalFormatting sqref="AH48">
    <cfRule type="expression" dxfId="30177" priority="3721" stopIfTrue="1">
      <formula>OR(AH48=祝色,WEEKDAY(AH48)=1)</formula>
    </cfRule>
    <cfRule type="expression" dxfId="30176" priority="3722" stopIfTrue="1">
      <formula>WEEKDAY(AH48)=7</formula>
    </cfRule>
  </conditionalFormatting>
  <conditionalFormatting sqref="AI48">
    <cfRule type="expression" dxfId="30175" priority="3719" stopIfTrue="1">
      <formula>OR(AI48=祝色,WEEKDAY(AI48)=1)</formula>
    </cfRule>
    <cfRule type="expression" dxfId="30174" priority="3720" stopIfTrue="1">
      <formula>WEEKDAY(AI48)=7</formula>
    </cfRule>
  </conditionalFormatting>
  <conditionalFormatting sqref="AC49">
    <cfRule type="expression" dxfId="30173" priority="3717" stopIfTrue="1">
      <formula>OR(AC49=祝色,WEEKDAY(AC49)=1)</formula>
    </cfRule>
    <cfRule type="expression" dxfId="30172" priority="3718" stopIfTrue="1">
      <formula>WEEKDAY(AC49)=7</formula>
    </cfRule>
  </conditionalFormatting>
  <conditionalFormatting sqref="AD49">
    <cfRule type="expression" dxfId="30171" priority="3715" stopIfTrue="1">
      <formula>OR(AD49=祝色,WEEKDAY(AD49)=1)</formula>
    </cfRule>
    <cfRule type="expression" dxfId="30170" priority="3716" stopIfTrue="1">
      <formula>WEEKDAY(AD49)=7</formula>
    </cfRule>
  </conditionalFormatting>
  <conditionalFormatting sqref="AE49">
    <cfRule type="expression" dxfId="30169" priority="3713" stopIfTrue="1">
      <formula>OR(AE49=祝色,WEEKDAY(AE49)=1)</formula>
    </cfRule>
    <cfRule type="expression" dxfId="30168" priority="3714" stopIfTrue="1">
      <formula>WEEKDAY(AE49)=7</formula>
    </cfRule>
  </conditionalFormatting>
  <conditionalFormatting sqref="AF49">
    <cfRule type="expression" dxfId="30167" priority="3711" stopIfTrue="1">
      <formula>OR(AF49=祝色,WEEKDAY(AF49)=1)</formula>
    </cfRule>
    <cfRule type="expression" dxfId="30166" priority="3712" stopIfTrue="1">
      <formula>WEEKDAY(AF49)=7</formula>
    </cfRule>
  </conditionalFormatting>
  <conditionalFormatting sqref="AG49">
    <cfRule type="expression" dxfId="30165" priority="3709" stopIfTrue="1">
      <formula>OR(AG49=祝色,WEEKDAY(AG49)=1)</formula>
    </cfRule>
    <cfRule type="expression" dxfId="30164" priority="3710" stopIfTrue="1">
      <formula>WEEKDAY(AG49)=7</formula>
    </cfRule>
  </conditionalFormatting>
  <conditionalFormatting sqref="AH49">
    <cfRule type="expression" dxfId="30163" priority="3707" stopIfTrue="1">
      <formula>OR(AH49=祝色,WEEKDAY(AH49)=1)</formula>
    </cfRule>
    <cfRule type="expression" dxfId="30162" priority="3708" stopIfTrue="1">
      <formula>WEEKDAY(AH49)=7</formula>
    </cfRule>
  </conditionalFormatting>
  <conditionalFormatting sqref="AI49">
    <cfRule type="expression" dxfId="30161" priority="3705" stopIfTrue="1">
      <formula>OR(AI49=祝色,WEEKDAY(AI49)=1)</formula>
    </cfRule>
    <cfRule type="expression" dxfId="30160" priority="3706" stopIfTrue="1">
      <formula>WEEKDAY(AI49)=7</formula>
    </cfRule>
  </conditionalFormatting>
  <conditionalFormatting sqref="AC50:AC51">
    <cfRule type="expression" dxfId="30159" priority="3703" stopIfTrue="1">
      <formula>OR(AC50=祝色,WEEKDAY(AC50)=1)</formula>
    </cfRule>
    <cfRule type="expression" dxfId="30158" priority="3704" stopIfTrue="1">
      <formula>WEEKDAY(AC50)=7</formula>
    </cfRule>
  </conditionalFormatting>
  <conditionalFormatting sqref="AD50:AD51">
    <cfRule type="expression" dxfId="30157" priority="3701" stopIfTrue="1">
      <formula>OR(AD50=祝色,WEEKDAY(AD50)=1)</formula>
    </cfRule>
    <cfRule type="expression" dxfId="30156" priority="3702" stopIfTrue="1">
      <formula>WEEKDAY(AD50)=7</formula>
    </cfRule>
  </conditionalFormatting>
  <conditionalFormatting sqref="U54">
    <cfRule type="expression" dxfId="30155" priority="3699" stopIfTrue="1">
      <formula>OR(U54=祝色,WEEKDAY(U54)=1)</formula>
    </cfRule>
    <cfRule type="expression" dxfId="30154" priority="3700" stopIfTrue="1">
      <formula>WEEKDAY(U54)=7</formula>
    </cfRule>
  </conditionalFormatting>
  <conditionalFormatting sqref="V54">
    <cfRule type="expression" dxfId="30153" priority="3697" stopIfTrue="1">
      <formula>OR(V54=祝色,WEEKDAY(V54)=1)</formula>
    </cfRule>
    <cfRule type="expression" dxfId="30152" priority="3698" stopIfTrue="1">
      <formula>WEEKDAY(V54)=7</formula>
    </cfRule>
  </conditionalFormatting>
  <conditionalFormatting sqref="W54">
    <cfRule type="expression" dxfId="30151" priority="3695" stopIfTrue="1">
      <formula>OR(W54=祝色,WEEKDAY(W54)=1)</formula>
    </cfRule>
    <cfRule type="expression" dxfId="30150" priority="3696" stopIfTrue="1">
      <formula>WEEKDAY(W54)=7</formula>
    </cfRule>
  </conditionalFormatting>
  <conditionalFormatting sqref="X54">
    <cfRule type="expression" dxfId="30149" priority="3693" stopIfTrue="1">
      <formula>OR(X54=祝色,WEEKDAY(X54)=1)</formula>
    </cfRule>
    <cfRule type="expression" dxfId="30148" priority="3694" stopIfTrue="1">
      <formula>WEEKDAY(X54)=7</formula>
    </cfRule>
  </conditionalFormatting>
  <conditionalFormatting sqref="Y54">
    <cfRule type="expression" dxfId="30147" priority="3691" stopIfTrue="1">
      <formula>OR(Y54=祝色,WEEKDAY(Y54)=1)</formula>
    </cfRule>
    <cfRule type="expression" dxfId="30146" priority="3692" stopIfTrue="1">
      <formula>WEEKDAY(Y54)=7</formula>
    </cfRule>
  </conditionalFormatting>
  <conditionalFormatting sqref="Z54">
    <cfRule type="expression" dxfId="30145" priority="3689" stopIfTrue="1">
      <formula>OR(Z54=祝色,WEEKDAY(Z54)=1)</formula>
    </cfRule>
    <cfRule type="expression" dxfId="30144" priority="3690" stopIfTrue="1">
      <formula>WEEKDAY(Z54)=7</formula>
    </cfRule>
  </conditionalFormatting>
  <conditionalFormatting sqref="AA54">
    <cfRule type="expression" dxfId="30143" priority="3687" stopIfTrue="1">
      <formula>OR(AA54=祝色,WEEKDAY(AA54)=1)</formula>
    </cfRule>
    <cfRule type="expression" dxfId="30142" priority="3688" stopIfTrue="1">
      <formula>WEEKDAY(AA54)=7</formula>
    </cfRule>
  </conditionalFormatting>
  <conditionalFormatting sqref="U55">
    <cfRule type="expression" dxfId="30141" priority="3685" stopIfTrue="1">
      <formula>OR(U55=祝色,WEEKDAY(U55)=1)</formula>
    </cfRule>
    <cfRule type="expression" dxfId="30140" priority="3686" stopIfTrue="1">
      <formula>WEEKDAY(U55)=7</formula>
    </cfRule>
  </conditionalFormatting>
  <conditionalFormatting sqref="V55">
    <cfRule type="expression" dxfId="30139" priority="3683" stopIfTrue="1">
      <formula>OR(V55=祝色,WEEKDAY(V55)=1)</formula>
    </cfRule>
    <cfRule type="expression" dxfId="30138" priority="3684" stopIfTrue="1">
      <formula>WEEKDAY(V55)=7</formula>
    </cfRule>
  </conditionalFormatting>
  <conditionalFormatting sqref="W55">
    <cfRule type="expression" dxfId="30137" priority="3681" stopIfTrue="1">
      <formula>OR(W55=祝色,WEEKDAY(W55)=1)</formula>
    </cfRule>
    <cfRule type="expression" dxfId="30136" priority="3682" stopIfTrue="1">
      <formula>WEEKDAY(W55)=7</formula>
    </cfRule>
  </conditionalFormatting>
  <conditionalFormatting sqref="X55">
    <cfRule type="expression" dxfId="30135" priority="3679" stopIfTrue="1">
      <formula>OR(X55=祝色,WEEKDAY(X55)=1)</formula>
    </cfRule>
    <cfRule type="expression" dxfId="30134" priority="3680" stopIfTrue="1">
      <formula>WEEKDAY(X55)=7</formula>
    </cfRule>
  </conditionalFormatting>
  <conditionalFormatting sqref="Y55">
    <cfRule type="expression" dxfId="30133" priority="3677" stopIfTrue="1">
      <formula>OR(Y55=祝色,WEEKDAY(Y55)=1)</formula>
    </cfRule>
    <cfRule type="expression" dxfId="30132" priority="3678" stopIfTrue="1">
      <formula>WEEKDAY(Y55)=7</formula>
    </cfRule>
  </conditionalFormatting>
  <conditionalFormatting sqref="Z55">
    <cfRule type="expression" dxfId="30131" priority="3675" stopIfTrue="1">
      <formula>OR(Z55=祝色,WEEKDAY(Z55)=1)</formula>
    </cfRule>
    <cfRule type="expression" dxfId="30130" priority="3676" stopIfTrue="1">
      <formula>WEEKDAY(Z55)=7</formula>
    </cfRule>
  </conditionalFormatting>
  <conditionalFormatting sqref="AA55">
    <cfRule type="expression" dxfId="30129" priority="3673" stopIfTrue="1">
      <formula>OR(AA55=祝色,WEEKDAY(AA55)=1)</formula>
    </cfRule>
    <cfRule type="expression" dxfId="30128" priority="3674" stopIfTrue="1">
      <formula>WEEKDAY(AA55)=7</formula>
    </cfRule>
  </conditionalFormatting>
  <conditionalFormatting sqref="U56">
    <cfRule type="expression" dxfId="30127" priority="3671" stopIfTrue="1">
      <formula>OR(U56=祝色,WEEKDAY(U56)=1)</formula>
    </cfRule>
    <cfRule type="expression" dxfId="30126" priority="3672" stopIfTrue="1">
      <formula>WEEKDAY(U56)=7</formula>
    </cfRule>
  </conditionalFormatting>
  <conditionalFormatting sqref="V56">
    <cfRule type="expression" dxfId="30125" priority="3669" stopIfTrue="1">
      <formula>OR(V56=祝色,WEEKDAY(V56)=1)</formula>
    </cfRule>
    <cfRule type="expression" dxfId="30124" priority="3670" stopIfTrue="1">
      <formula>WEEKDAY(V56)=7</formula>
    </cfRule>
  </conditionalFormatting>
  <conditionalFormatting sqref="W56">
    <cfRule type="expression" dxfId="30123" priority="3667" stopIfTrue="1">
      <formula>OR(W56=祝色,WEEKDAY(W56)=1)</formula>
    </cfRule>
    <cfRule type="expression" dxfId="30122" priority="3668" stopIfTrue="1">
      <formula>WEEKDAY(W56)=7</formula>
    </cfRule>
  </conditionalFormatting>
  <conditionalFormatting sqref="X56">
    <cfRule type="expression" dxfId="30121" priority="3665" stopIfTrue="1">
      <formula>OR(X56=祝色,WEEKDAY(X56)=1)</formula>
    </cfRule>
    <cfRule type="expression" dxfId="30120" priority="3666" stopIfTrue="1">
      <formula>WEEKDAY(X56)=7</formula>
    </cfRule>
  </conditionalFormatting>
  <conditionalFormatting sqref="Y56">
    <cfRule type="expression" dxfId="30119" priority="3663" stopIfTrue="1">
      <formula>OR(Y56=祝色,WEEKDAY(Y56)=1)</formula>
    </cfRule>
    <cfRule type="expression" dxfId="30118" priority="3664" stopIfTrue="1">
      <formula>WEEKDAY(Y56)=7</formula>
    </cfRule>
  </conditionalFormatting>
  <conditionalFormatting sqref="Z56">
    <cfRule type="expression" dxfId="30117" priority="3661" stopIfTrue="1">
      <formula>OR(Z56=祝色,WEEKDAY(Z56)=1)</formula>
    </cfRule>
    <cfRule type="expression" dxfId="30116" priority="3662" stopIfTrue="1">
      <formula>WEEKDAY(Z56)=7</formula>
    </cfRule>
  </conditionalFormatting>
  <conditionalFormatting sqref="AA56">
    <cfRule type="expression" dxfId="30115" priority="3659" stopIfTrue="1">
      <formula>OR(AA56=祝色,WEEKDAY(AA56)=1)</formula>
    </cfRule>
    <cfRule type="expression" dxfId="30114" priority="3660" stopIfTrue="1">
      <formula>WEEKDAY(AA56)=7</formula>
    </cfRule>
  </conditionalFormatting>
  <conditionalFormatting sqref="U57">
    <cfRule type="expression" dxfId="30113" priority="3657" stopIfTrue="1">
      <formula>OR(U57=祝色,WEEKDAY(U57)=1)</formula>
    </cfRule>
    <cfRule type="expression" dxfId="30112" priority="3658" stopIfTrue="1">
      <formula>WEEKDAY(U57)=7</formula>
    </cfRule>
  </conditionalFormatting>
  <conditionalFormatting sqref="V57">
    <cfRule type="expression" dxfId="30111" priority="3655" stopIfTrue="1">
      <formula>OR(V57=祝色,WEEKDAY(V57)=1)</formula>
    </cfRule>
    <cfRule type="expression" dxfId="30110" priority="3656" stopIfTrue="1">
      <formula>WEEKDAY(V57)=7</formula>
    </cfRule>
  </conditionalFormatting>
  <conditionalFormatting sqref="W57">
    <cfRule type="expression" dxfId="30109" priority="3653" stopIfTrue="1">
      <formula>OR(W57=祝色,WEEKDAY(W57)=1)</formula>
    </cfRule>
    <cfRule type="expression" dxfId="30108" priority="3654" stopIfTrue="1">
      <formula>WEEKDAY(W57)=7</formula>
    </cfRule>
  </conditionalFormatting>
  <conditionalFormatting sqref="X57">
    <cfRule type="expression" dxfId="30107" priority="3651" stopIfTrue="1">
      <formula>OR(X57=祝色,WEEKDAY(X57)=1)</formula>
    </cfRule>
    <cfRule type="expression" dxfId="30106" priority="3652" stopIfTrue="1">
      <formula>WEEKDAY(X57)=7</formula>
    </cfRule>
  </conditionalFormatting>
  <conditionalFormatting sqref="Y57">
    <cfRule type="expression" dxfId="30105" priority="3649" stopIfTrue="1">
      <formula>OR(Y57=祝色,WEEKDAY(Y57)=1)</formula>
    </cfRule>
    <cfRule type="expression" dxfId="30104" priority="3650" stopIfTrue="1">
      <formula>WEEKDAY(Y57)=7</formula>
    </cfRule>
  </conditionalFormatting>
  <conditionalFormatting sqref="Z57">
    <cfRule type="expression" dxfId="30103" priority="3647" stopIfTrue="1">
      <formula>OR(Z57=祝色,WEEKDAY(Z57)=1)</formula>
    </cfRule>
    <cfRule type="expression" dxfId="30102" priority="3648" stopIfTrue="1">
      <formula>WEEKDAY(Z57)=7</formula>
    </cfRule>
  </conditionalFormatting>
  <conditionalFormatting sqref="AA57">
    <cfRule type="expression" dxfId="30101" priority="3645" stopIfTrue="1">
      <formula>OR(AA57=祝色,WEEKDAY(AA57)=1)</formula>
    </cfRule>
    <cfRule type="expression" dxfId="30100" priority="3646" stopIfTrue="1">
      <formula>WEEKDAY(AA57)=7</formula>
    </cfRule>
  </conditionalFormatting>
  <conditionalFormatting sqref="U58">
    <cfRule type="expression" dxfId="30099" priority="3643" stopIfTrue="1">
      <formula>OR(U58=祝色,WEEKDAY(U58)=1)</formula>
    </cfRule>
    <cfRule type="expression" dxfId="30098" priority="3644" stopIfTrue="1">
      <formula>WEEKDAY(U58)=7</formula>
    </cfRule>
  </conditionalFormatting>
  <conditionalFormatting sqref="V58">
    <cfRule type="expression" dxfId="30097" priority="3641" stopIfTrue="1">
      <formula>OR(V58=祝色,WEEKDAY(V58)=1)</formula>
    </cfRule>
    <cfRule type="expression" dxfId="30096" priority="3642" stopIfTrue="1">
      <formula>WEEKDAY(V58)=7</formula>
    </cfRule>
  </conditionalFormatting>
  <conditionalFormatting sqref="W58">
    <cfRule type="expression" dxfId="30095" priority="3639" stopIfTrue="1">
      <formula>OR(W58=祝色,WEEKDAY(W58)=1)</formula>
    </cfRule>
    <cfRule type="expression" dxfId="30094" priority="3640" stopIfTrue="1">
      <formula>WEEKDAY(W58)=7</formula>
    </cfRule>
  </conditionalFormatting>
  <conditionalFormatting sqref="X58">
    <cfRule type="expression" dxfId="30093" priority="3637" stopIfTrue="1">
      <formula>OR(X58=祝色,WEEKDAY(X58)=1)</formula>
    </cfRule>
    <cfRule type="expression" dxfId="30092" priority="3638" stopIfTrue="1">
      <formula>WEEKDAY(X58)=7</formula>
    </cfRule>
  </conditionalFormatting>
  <conditionalFormatting sqref="Y58">
    <cfRule type="expression" dxfId="30091" priority="3635" stopIfTrue="1">
      <formula>OR(Y58=祝色,WEEKDAY(Y58)=1)</formula>
    </cfRule>
    <cfRule type="expression" dxfId="30090" priority="3636" stopIfTrue="1">
      <formula>WEEKDAY(Y58)=7</formula>
    </cfRule>
  </conditionalFormatting>
  <conditionalFormatting sqref="Z58">
    <cfRule type="expression" dxfId="30089" priority="3633" stopIfTrue="1">
      <formula>OR(Z58=祝色,WEEKDAY(Z58)=1)</formula>
    </cfRule>
    <cfRule type="expression" dxfId="30088" priority="3634" stopIfTrue="1">
      <formula>WEEKDAY(Z58)=7</formula>
    </cfRule>
  </conditionalFormatting>
  <conditionalFormatting sqref="AA58">
    <cfRule type="expression" dxfId="30087" priority="3631" stopIfTrue="1">
      <formula>OR(AA58=祝色,WEEKDAY(AA58)=1)</formula>
    </cfRule>
    <cfRule type="expression" dxfId="30086" priority="3632" stopIfTrue="1">
      <formula>WEEKDAY(AA58)=7</formula>
    </cfRule>
  </conditionalFormatting>
  <conditionalFormatting sqref="U59:U60">
    <cfRule type="expression" dxfId="30085" priority="3629" stopIfTrue="1">
      <formula>OR(U59=祝色,WEEKDAY(U59)=1)</formula>
    </cfRule>
    <cfRule type="expression" dxfId="30084" priority="3630" stopIfTrue="1">
      <formula>WEEKDAY(U59)=7</formula>
    </cfRule>
  </conditionalFormatting>
  <conditionalFormatting sqref="V59:V60">
    <cfRule type="expression" dxfId="30083" priority="3627" stopIfTrue="1">
      <formula>OR(V59=祝色,WEEKDAY(V59)=1)</formula>
    </cfRule>
    <cfRule type="expression" dxfId="30082" priority="3628" stopIfTrue="1">
      <formula>WEEKDAY(V59)=7</formula>
    </cfRule>
  </conditionalFormatting>
  <conditionalFormatting sqref="AC54">
    <cfRule type="expression" dxfId="30081" priority="3625" stopIfTrue="1">
      <formula>OR(AC54=祝色,WEEKDAY(AC54)=1)</formula>
    </cfRule>
    <cfRule type="expression" dxfId="30080" priority="3626" stopIfTrue="1">
      <formula>WEEKDAY(AC54)=7</formula>
    </cfRule>
  </conditionalFormatting>
  <conditionalFormatting sqref="AD54">
    <cfRule type="expression" dxfId="30079" priority="3623" stopIfTrue="1">
      <formula>OR(AD54=祝色,WEEKDAY(AD54)=1)</formula>
    </cfRule>
    <cfRule type="expression" dxfId="30078" priority="3624" stopIfTrue="1">
      <formula>WEEKDAY(AD54)=7</formula>
    </cfRule>
  </conditionalFormatting>
  <conditionalFormatting sqref="AE54">
    <cfRule type="expression" dxfId="30077" priority="3621" stopIfTrue="1">
      <formula>OR(AE54=祝色,WEEKDAY(AE54)=1)</formula>
    </cfRule>
    <cfRule type="expression" dxfId="30076" priority="3622" stopIfTrue="1">
      <formula>WEEKDAY(AE54)=7</formula>
    </cfRule>
  </conditionalFormatting>
  <conditionalFormatting sqref="AF54">
    <cfRule type="expression" dxfId="30075" priority="3619" stopIfTrue="1">
      <formula>OR(AF54=祝色,WEEKDAY(AF54)=1)</formula>
    </cfRule>
    <cfRule type="expression" dxfId="30074" priority="3620" stopIfTrue="1">
      <formula>WEEKDAY(AF54)=7</formula>
    </cfRule>
  </conditionalFormatting>
  <conditionalFormatting sqref="AG54">
    <cfRule type="expression" dxfId="30073" priority="3617" stopIfTrue="1">
      <formula>OR(AG54=祝色,WEEKDAY(AG54)=1)</formula>
    </cfRule>
    <cfRule type="expression" dxfId="30072" priority="3618" stopIfTrue="1">
      <formula>WEEKDAY(AG54)=7</formula>
    </cfRule>
  </conditionalFormatting>
  <conditionalFormatting sqref="AH54">
    <cfRule type="expression" dxfId="30071" priority="3615" stopIfTrue="1">
      <formula>OR(AH54=祝色,WEEKDAY(AH54)=1)</formula>
    </cfRule>
    <cfRule type="expression" dxfId="30070" priority="3616" stopIfTrue="1">
      <formula>WEEKDAY(AH54)=7</formula>
    </cfRule>
  </conditionalFormatting>
  <conditionalFormatting sqref="AI54">
    <cfRule type="expression" dxfId="30069" priority="3613" stopIfTrue="1">
      <formula>OR(AI54=祝色,WEEKDAY(AI54)=1)</formula>
    </cfRule>
    <cfRule type="expression" dxfId="30068" priority="3614" stopIfTrue="1">
      <formula>WEEKDAY(AI54)=7</formula>
    </cfRule>
  </conditionalFormatting>
  <conditionalFormatting sqref="AC55">
    <cfRule type="expression" dxfId="30067" priority="3611" stopIfTrue="1">
      <formula>OR(AC55=祝色,WEEKDAY(AC55)=1)</formula>
    </cfRule>
    <cfRule type="expression" dxfId="30066" priority="3612" stopIfTrue="1">
      <formula>WEEKDAY(AC55)=7</formula>
    </cfRule>
  </conditionalFormatting>
  <conditionalFormatting sqref="AD55">
    <cfRule type="expression" dxfId="30065" priority="3609" stopIfTrue="1">
      <formula>OR(AD55=祝色,WEEKDAY(AD55)=1)</formula>
    </cfRule>
    <cfRule type="expression" dxfId="30064" priority="3610" stopIfTrue="1">
      <formula>WEEKDAY(AD55)=7</formula>
    </cfRule>
  </conditionalFormatting>
  <conditionalFormatting sqref="AE55">
    <cfRule type="expression" dxfId="30063" priority="3607" stopIfTrue="1">
      <formula>OR(AE55=祝色,WEEKDAY(AE55)=1)</formula>
    </cfRule>
    <cfRule type="expression" dxfId="30062" priority="3608" stopIfTrue="1">
      <formula>WEEKDAY(AE55)=7</formula>
    </cfRule>
  </conditionalFormatting>
  <conditionalFormatting sqref="AF55">
    <cfRule type="expression" dxfId="30061" priority="3605" stopIfTrue="1">
      <formula>OR(AF55=祝色,WEEKDAY(AF55)=1)</formula>
    </cfRule>
    <cfRule type="expression" dxfId="30060" priority="3606" stopIfTrue="1">
      <formula>WEEKDAY(AF55)=7</formula>
    </cfRule>
  </conditionalFormatting>
  <conditionalFormatting sqref="AG55">
    <cfRule type="expression" dxfId="30059" priority="3603" stopIfTrue="1">
      <formula>OR(AG55=祝色,WEEKDAY(AG55)=1)</formula>
    </cfRule>
    <cfRule type="expression" dxfId="30058" priority="3604" stopIfTrue="1">
      <formula>WEEKDAY(AG55)=7</formula>
    </cfRule>
  </conditionalFormatting>
  <conditionalFormatting sqref="AH55">
    <cfRule type="expression" dxfId="30057" priority="3601" stopIfTrue="1">
      <formula>OR(AH55=祝色,WEEKDAY(AH55)=1)</formula>
    </cfRule>
    <cfRule type="expression" dxfId="30056" priority="3602" stopIfTrue="1">
      <formula>WEEKDAY(AH55)=7</formula>
    </cfRule>
  </conditionalFormatting>
  <conditionalFormatting sqref="AI55">
    <cfRule type="expression" dxfId="30055" priority="3599" stopIfTrue="1">
      <formula>OR(AI55=祝色,WEEKDAY(AI55)=1)</formula>
    </cfRule>
    <cfRule type="expression" dxfId="30054" priority="3600" stopIfTrue="1">
      <formula>WEEKDAY(AI55)=7</formula>
    </cfRule>
  </conditionalFormatting>
  <conditionalFormatting sqref="AC56">
    <cfRule type="expression" dxfId="30053" priority="3597" stopIfTrue="1">
      <formula>OR(AC56=祝色,WEEKDAY(AC56)=1)</formula>
    </cfRule>
    <cfRule type="expression" dxfId="30052" priority="3598" stopIfTrue="1">
      <formula>WEEKDAY(AC56)=7</formula>
    </cfRule>
  </conditionalFormatting>
  <conditionalFormatting sqref="AD56">
    <cfRule type="expression" dxfId="30051" priority="3595" stopIfTrue="1">
      <formula>OR(AD56=祝色,WEEKDAY(AD56)=1)</formula>
    </cfRule>
    <cfRule type="expression" dxfId="30050" priority="3596" stopIfTrue="1">
      <formula>WEEKDAY(AD56)=7</formula>
    </cfRule>
  </conditionalFormatting>
  <conditionalFormatting sqref="AE56">
    <cfRule type="expression" dxfId="30049" priority="3593" stopIfTrue="1">
      <formula>OR(AE56=祝色,WEEKDAY(AE56)=1)</formula>
    </cfRule>
    <cfRule type="expression" dxfId="30048" priority="3594" stopIfTrue="1">
      <formula>WEEKDAY(AE56)=7</formula>
    </cfRule>
  </conditionalFormatting>
  <conditionalFormatting sqref="AF56">
    <cfRule type="expression" dxfId="30047" priority="3591" stopIfTrue="1">
      <formula>OR(AF56=祝色,WEEKDAY(AF56)=1)</formula>
    </cfRule>
    <cfRule type="expression" dxfId="30046" priority="3592" stopIfTrue="1">
      <formula>WEEKDAY(AF56)=7</formula>
    </cfRule>
  </conditionalFormatting>
  <conditionalFormatting sqref="AG56">
    <cfRule type="expression" dxfId="30045" priority="3589" stopIfTrue="1">
      <formula>OR(AG56=祝色,WEEKDAY(AG56)=1)</formula>
    </cfRule>
    <cfRule type="expression" dxfId="30044" priority="3590" stopIfTrue="1">
      <formula>WEEKDAY(AG56)=7</formula>
    </cfRule>
  </conditionalFormatting>
  <conditionalFormatting sqref="AH56">
    <cfRule type="expression" dxfId="30043" priority="3587" stopIfTrue="1">
      <formula>OR(AH56=祝色,WEEKDAY(AH56)=1)</formula>
    </cfRule>
    <cfRule type="expression" dxfId="30042" priority="3588" stopIfTrue="1">
      <formula>WEEKDAY(AH56)=7</formula>
    </cfRule>
  </conditionalFormatting>
  <conditionalFormatting sqref="AI56">
    <cfRule type="expression" dxfId="30041" priority="3585" stopIfTrue="1">
      <formula>OR(AI56=祝色,WEEKDAY(AI56)=1)</formula>
    </cfRule>
    <cfRule type="expression" dxfId="30040" priority="3586" stopIfTrue="1">
      <formula>WEEKDAY(AI56)=7</formula>
    </cfRule>
  </conditionalFormatting>
  <conditionalFormatting sqref="AC57">
    <cfRule type="expression" dxfId="30039" priority="3583" stopIfTrue="1">
      <formula>OR(AC57=祝色,WEEKDAY(AC57)=1)</formula>
    </cfRule>
    <cfRule type="expression" dxfId="30038" priority="3584" stopIfTrue="1">
      <formula>WEEKDAY(AC57)=7</formula>
    </cfRule>
  </conditionalFormatting>
  <conditionalFormatting sqref="AD57">
    <cfRule type="expression" dxfId="30037" priority="3581" stopIfTrue="1">
      <formula>OR(AD57=祝色,WEEKDAY(AD57)=1)</formula>
    </cfRule>
    <cfRule type="expression" dxfId="30036" priority="3582" stopIfTrue="1">
      <formula>WEEKDAY(AD57)=7</formula>
    </cfRule>
  </conditionalFormatting>
  <conditionalFormatting sqref="AE57">
    <cfRule type="expression" dxfId="30035" priority="3579" stopIfTrue="1">
      <formula>OR(AE57=祝色,WEEKDAY(AE57)=1)</formula>
    </cfRule>
    <cfRule type="expression" dxfId="30034" priority="3580" stopIfTrue="1">
      <formula>WEEKDAY(AE57)=7</formula>
    </cfRule>
  </conditionalFormatting>
  <conditionalFormatting sqref="AF57">
    <cfRule type="expression" dxfId="30033" priority="3577" stopIfTrue="1">
      <formula>OR(AF57=祝色,WEEKDAY(AF57)=1)</formula>
    </cfRule>
    <cfRule type="expression" dxfId="30032" priority="3578" stopIfTrue="1">
      <formula>WEEKDAY(AF57)=7</formula>
    </cfRule>
  </conditionalFormatting>
  <conditionalFormatting sqref="AG57">
    <cfRule type="expression" dxfId="30031" priority="3575" stopIfTrue="1">
      <formula>OR(AG57=祝色,WEEKDAY(AG57)=1)</formula>
    </cfRule>
    <cfRule type="expression" dxfId="30030" priority="3576" stopIfTrue="1">
      <formula>WEEKDAY(AG57)=7</formula>
    </cfRule>
  </conditionalFormatting>
  <conditionalFormatting sqref="AH57">
    <cfRule type="expression" dxfId="30029" priority="3573" stopIfTrue="1">
      <formula>OR(AH57=祝色,WEEKDAY(AH57)=1)</formula>
    </cfRule>
    <cfRule type="expression" dxfId="30028" priority="3574" stopIfTrue="1">
      <formula>WEEKDAY(AH57)=7</formula>
    </cfRule>
  </conditionalFormatting>
  <conditionalFormatting sqref="AI57">
    <cfRule type="expression" dxfId="30027" priority="3571" stopIfTrue="1">
      <formula>OR(AI57=祝色,WEEKDAY(AI57)=1)</formula>
    </cfRule>
    <cfRule type="expression" dxfId="30026" priority="3572" stopIfTrue="1">
      <formula>WEEKDAY(AI57)=7</formula>
    </cfRule>
  </conditionalFormatting>
  <conditionalFormatting sqref="AC58">
    <cfRule type="expression" dxfId="30025" priority="3569" stopIfTrue="1">
      <formula>OR(AC58=祝色,WEEKDAY(AC58)=1)</formula>
    </cfRule>
    <cfRule type="expression" dxfId="30024" priority="3570" stopIfTrue="1">
      <formula>WEEKDAY(AC58)=7</formula>
    </cfRule>
  </conditionalFormatting>
  <conditionalFormatting sqref="AD58">
    <cfRule type="expression" dxfId="30023" priority="3567" stopIfTrue="1">
      <formula>OR(AD58=祝色,WEEKDAY(AD58)=1)</formula>
    </cfRule>
    <cfRule type="expression" dxfId="30022" priority="3568" stopIfTrue="1">
      <formula>WEEKDAY(AD58)=7</formula>
    </cfRule>
  </conditionalFormatting>
  <conditionalFormatting sqref="AE58">
    <cfRule type="expression" dxfId="30021" priority="3565" stopIfTrue="1">
      <formula>OR(AE58=祝色,WEEKDAY(AE58)=1)</formula>
    </cfRule>
    <cfRule type="expression" dxfId="30020" priority="3566" stopIfTrue="1">
      <formula>WEEKDAY(AE58)=7</formula>
    </cfRule>
  </conditionalFormatting>
  <conditionalFormatting sqref="AF58">
    <cfRule type="expression" dxfId="30019" priority="3563" stopIfTrue="1">
      <formula>OR(AF58=祝色,WEEKDAY(AF58)=1)</formula>
    </cfRule>
    <cfRule type="expression" dxfId="30018" priority="3564" stopIfTrue="1">
      <formula>WEEKDAY(AF58)=7</formula>
    </cfRule>
  </conditionalFormatting>
  <conditionalFormatting sqref="AG58">
    <cfRule type="expression" dxfId="30017" priority="3561" stopIfTrue="1">
      <formula>OR(AG58=祝色,WEEKDAY(AG58)=1)</formula>
    </cfRule>
    <cfRule type="expression" dxfId="30016" priority="3562" stopIfTrue="1">
      <formula>WEEKDAY(AG58)=7</formula>
    </cfRule>
  </conditionalFormatting>
  <conditionalFormatting sqref="AH58">
    <cfRule type="expression" dxfId="30015" priority="3559" stopIfTrue="1">
      <formula>OR(AH58=祝色,WEEKDAY(AH58)=1)</formula>
    </cfRule>
    <cfRule type="expression" dxfId="30014" priority="3560" stopIfTrue="1">
      <formula>WEEKDAY(AH58)=7</formula>
    </cfRule>
  </conditionalFormatting>
  <conditionalFormatting sqref="AI58">
    <cfRule type="expression" dxfId="30013" priority="3557" stopIfTrue="1">
      <formula>OR(AI58=祝色,WEEKDAY(AI58)=1)</formula>
    </cfRule>
    <cfRule type="expression" dxfId="30012" priority="3558" stopIfTrue="1">
      <formula>WEEKDAY(AI58)=7</formula>
    </cfRule>
  </conditionalFormatting>
  <conditionalFormatting sqref="AC59:AC60">
    <cfRule type="expression" dxfId="30011" priority="3555" stopIfTrue="1">
      <formula>OR(AC59=祝色,WEEKDAY(AC59)=1)</formula>
    </cfRule>
    <cfRule type="expression" dxfId="30010" priority="3556" stopIfTrue="1">
      <formula>WEEKDAY(AC59)=7</formula>
    </cfRule>
  </conditionalFormatting>
  <conditionalFormatting sqref="AD59:AD60">
    <cfRule type="expression" dxfId="30009" priority="3553" stopIfTrue="1">
      <formula>OR(AD59=祝色,WEEKDAY(AD59)=1)</formula>
    </cfRule>
    <cfRule type="expression" dxfId="30008" priority="3554" stopIfTrue="1">
      <formula>WEEKDAY(AD59)=7</formula>
    </cfRule>
  </conditionalFormatting>
  <conditionalFormatting sqref="AL45">
    <cfRule type="expression" dxfId="30007" priority="3551" stopIfTrue="1">
      <formula>OR(AL45=祝色,WEEKDAY(AL45)=1)</formula>
    </cfRule>
    <cfRule type="expression" dxfId="30006" priority="3552" stopIfTrue="1">
      <formula>WEEKDAY(AL45)=7</formula>
    </cfRule>
  </conditionalFormatting>
  <conditionalFormatting sqref="AM45">
    <cfRule type="expression" dxfId="30005" priority="3549" stopIfTrue="1">
      <formula>OR(AM45=祝色,WEEKDAY(AM45)=1)</formula>
    </cfRule>
    <cfRule type="expression" dxfId="30004" priority="3550" stopIfTrue="1">
      <formula>WEEKDAY(AM45)=7</formula>
    </cfRule>
  </conditionalFormatting>
  <conditionalFormatting sqref="AN45">
    <cfRule type="expression" dxfId="30003" priority="3547" stopIfTrue="1">
      <formula>OR(AN45=祝色,WEEKDAY(AN45)=1)</formula>
    </cfRule>
    <cfRule type="expression" dxfId="30002" priority="3548" stopIfTrue="1">
      <formula>WEEKDAY(AN45)=7</formula>
    </cfRule>
  </conditionalFormatting>
  <conditionalFormatting sqref="AO45">
    <cfRule type="expression" dxfId="30001" priority="3545" stopIfTrue="1">
      <formula>OR(AO45=祝色,WEEKDAY(AO45)=1)</formula>
    </cfRule>
    <cfRule type="expression" dxfId="30000" priority="3546" stopIfTrue="1">
      <formula>WEEKDAY(AO45)=7</formula>
    </cfRule>
  </conditionalFormatting>
  <conditionalFormatting sqref="AP45">
    <cfRule type="expression" dxfId="29999" priority="3543" stopIfTrue="1">
      <formula>OR(AP45=祝色,WEEKDAY(AP45)=1)</formula>
    </cfRule>
    <cfRule type="expression" dxfId="29998" priority="3544" stopIfTrue="1">
      <formula>WEEKDAY(AP45)=7</formula>
    </cfRule>
  </conditionalFormatting>
  <conditionalFormatting sqref="AQ45">
    <cfRule type="expression" dxfId="29997" priority="3541" stopIfTrue="1">
      <formula>OR(AQ45=祝色,WEEKDAY(AQ45)=1)</formula>
    </cfRule>
    <cfRule type="expression" dxfId="29996" priority="3542" stopIfTrue="1">
      <formula>WEEKDAY(AQ45)=7</formula>
    </cfRule>
  </conditionalFormatting>
  <conditionalFormatting sqref="AR45">
    <cfRule type="expression" dxfId="29995" priority="3539" stopIfTrue="1">
      <formula>OR(AR45=祝色,WEEKDAY(AR45)=1)</formula>
    </cfRule>
    <cfRule type="expression" dxfId="29994" priority="3540" stopIfTrue="1">
      <formula>WEEKDAY(AR45)=7</formula>
    </cfRule>
  </conditionalFormatting>
  <conditionalFormatting sqref="AL46">
    <cfRule type="expression" dxfId="29993" priority="3537" stopIfTrue="1">
      <formula>OR(AL46=祝色,WEEKDAY(AL46)=1)</formula>
    </cfRule>
    <cfRule type="expression" dxfId="29992" priority="3538" stopIfTrue="1">
      <formula>WEEKDAY(AL46)=7</formula>
    </cfRule>
  </conditionalFormatting>
  <conditionalFormatting sqref="AM46">
    <cfRule type="expression" dxfId="29991" priority="3535" stopIfTrue="1">
      <formula>OR(AM46=祝色,WEEKDAY(AM46)=1)</formula>
    </cfRule>
    <cfRule type="expression" dxfId="29990" priority="3536" stopIfTrue="1">
      <formula>WEEKDAY(AM46)=7</formula>
    </cfRule>
  </conditionalFormatting>
  <conditionalFormatting sqref="AN46">
    <cfRule type="expression" dxfId="29989" priority="3533" stopIfTrue="1">
      <formula>OR(AN46=祝色,WEEKDAY(AN46)=1)</formula>
    </cfRule>
    <cfRule type="expression" dxfId="29988" priority="3534" stopIfTrue="1">
      <formula>WEEKDAY(AN46)=7</formula>
    </cfRule>
  </conditionalFormatting>
  <conditionalFormatting sqref="AO46">
    <cfRule type="expression" dxfId="29987" priority="3531" stopIfTrue="1">
      <formula>OR(AO46=祝色,WEEKDAY(AO46)=1)</formula>
    </cfRule>
    <cfRule type="expression" dxfId="29986" priority="3532" stopIfTrue="1">
      <formula>WEEKDAY(AO46)=7</formula>
    </cfRule>
  </conditionalFormatting>
  <conditionalFormatting sqref="AP46">
    <cfRule type="expression" dxfId="29985" priority="3529" stopIfTrue="1">
      <formula>OR(AP46=祝色,WEEKDAY(AP46)=1)</formula>
    </cfRule>
    <cfRule type="expression" dxfId="29984" priority="3530" stopIfTrue="1">
      <formula>WEEKDAY(AP46)=7</formula>
    </cfRule>
  </conditionalFormatting>
  <conditionalFormatting sqref="AQ46">
    <cfRule type="expression" dxfId="29983" priority="3527" stopIfTrue="1">
      <formula>OR(AQ46=祝色,WEEKDAY(AQ46)=1)</formula>
    </cfRule>
    <cfRule type="expression" dxfId="29982" priority="3528" stopIfTrue="1">
      <formula>WEEKDAY(AQ46)=7</formula>
    </cfRule>
  </conditionalFormatting>
  <conditionalFormatting sqref="AR46">
    <cfRule type="expression" dxfId="29981" priority="3525" stopIfTrue="1">
      <formula>OR(AR46=祝色,WEEKDAY(AR46)=1)</formula>
    </cfRule>
    <cfRule type="expression" dxfId="29980" priority="3526" stopIfTrue="1">
      <formula>WEEKDAY(AR46)=7</formula>
    </cfRule>
  </conditionalFormatting>
  <conditionalFormatting sqref="AL47">
    <cfRule type="expression" dxfId="29979" priority="3523" stopIfTrue="1">
      <formula>OR(AL47=祝色,WEEKDAY(AL47)=1)</formula>
    </cfRule>
    <cfRule type="expression" dxfId="29978" priority="3524" stopIfTrue="1">
      <formula>WEEKDAY(AL47)=7</formula>
    </cfRule>
  </conditionalFormatting>
  <conditionalFormatting sqref="AM47">
    <cfRule type="expression" dxfId="29977" priority="3521" stopIfTrue="1">
      <formula>OR(AM47=祝色,WEEKDAY(AM47)=1)</formula>
    </cfRule>
    <cfRule type="expression" dxfId="29976" priority="3522" stopIfTrue="1">
      <formula>WEEKDAY(AM47)=7</formula>
    </cfRule>
  </conditionalFormatting>
  <conditionalFormatting sqref="AN47">
    <cfRule type="expression" dxfId="29975" priority="3519" stopIfTrue="1">
      <formula>OR(AN47=祝色,WEEKDAY(AN47)=1)</formula>
    </cfRule>
    <cfRule type="expression" dxfId="29974" priority="3520" stopIfTrue="1">
      <formula>WEEKDAY(AN47)=7</formula>
    </cfRule>
  </conditionalFormatting>
  <conditionalFormatting sqref="AO47">
    <cfRule type="expression" dxfId="29973" priority="3517" stopIfTrue="1">
      <formula>OR(AO47=祝色,WEEKDAY(AO47)=1)</formula>
    </cfRule>
    <cfRule type="expression" dxfId="29972" priority="3518" stopIfTrue="1">
      <formula>WEEKDAY(AO47)=7</formula>
    </cfRule>
  </conditionalFormatting>
  <conditionalFormatting sqref="AP47">
    <cfRule type="expression" dxfId="29971" priority="3515" stopIfTrue="1">
      <formula>OR(AP47=祝色,WEEKDAY(AP47)=1)</formula>
    </cfRule>
    <cfRule type="expression" dxfId="29970" priority="3516" stopIfTrue="1">
      <formula>WEEKDAY(AP47)=7</formula>
    </cfRule>
  </conditionalFormatting>
  <conditionalFormatting sqref="AQ47">
    <cfRule type="expression" dxfId="29969" priority="3513" stopIfTrue="1">
      <formula>OR(AQ47=祝色,WEEKDAY(AQ47)=1)</formula>
    </cfRule>
    <cfRule type="expression" dxfId="29968" priority="3514" stopIfTrue="1">
      <formula>WEEKDAY(AQ47)=7</formula>
    </cfRule>
  </conditionalFormatting>
  <conditionalFormatting sqref="AR47">
    <cfRule type="expression" dxfId="29967" priority="3511" stopIfTrue="1">
      <formula>OR(AR47=祝色,WEEKDAY(AR47)=1)</formula>
    </cfRule>
    <cfRule type="expression" dxfId="29966" priority="3512" stopIfTrue="1">
      <formula>WEEKDAY(AR47)=7</formula>
    </cfRule>
  </conditionalFormatting>
  <conditionalFormatting sqref="AL48">
    <cfRule type="expression" dxfId="29965" priority="3509" stopIfTrue="1">
      <formula>OR(AL48=祝色,WEEKDAY(AL48)=1)</formula>
    </cfRule>
    <cfRule type="expression" dxfId="29964" priority="3510" stopIfTrue="1">
      <formula>WEEKDAY(AL48)=7</formula>
    </cfRule>
  </conditionalFormatting>
  <conditionalFormatting sqref="AM48">
    <cfRule type="expression" dxfId="29963" priority="3507" stopIfTrue="1">
      <formula>OR(AM48=祝色,WEEKDAY(AM48)=1)</formula>
    </cfRule>
    <cfRule type="expression" dxfId="29962" priority="3508" stopIfTrue="1">
      <formula>WEEKDAY(AM48)=7</formula>
    </cfRule>
  </conditionalFormatting>
  <conditionalFormatting sqref="AN48">
    <cfRule type="expression" dxfId="29961" priority="3505" stopIfTrue="1">
      <formula>OR(AN48=祝色,WEEKDAY(AN48)=1)</formula>
    </cfRule>
    <cfRule type="expression" dxfId="29960" priority="3506" stopIfTrue="1">
      <formula>WEEKDAY(AN48)=7</formula>
    </cfRule>
  </conditionalFormatting>
  <conditionalFormatting sqref="AO48">
    <cfRule type="expression" dxfId="29959" priority="3503" stopIfTrue="1">
      <formula>OR(AO48=祝色,WEEKDAY(AO48)=1)</formula>
    </cfRule>
    <cfRule type="expression" dxfId="29958" priority="3504" stopIfTrue="1">
      <formula>WEEKDAY(AO48)=7</formula>
    </cfRule>
  </conditionalFormatting>
  <conditionalFormatting sqref="AP48">
    <cfRule type="expression" dxfId="29957" priority="3501" stopIfTrue="1">
      <formula>OR(AP48=祝色,WEEKDAY(AP48)=1)</formula>
    </cfRule>
    <cfRule type="expression" dxfId="29956" priority="3502" stopIfTrue="1">
      <formula>WEEKDAY(AP48)=7</formula>
    </cfRule>
  </conditionalFormatting>
  <conditionalFormatting sqref="AQ48">
    <cfRule type="expression" dxfId="29955" priority="3499" stopIfTrue="1">
      <formula>OR(AQ48=祝色,WEEKDAY(AQ48)=1)</formula>
    </cfRule>
    <cfRule type="expression" dxfId="29954" priority="3500" stopIfTrue="1">
      <formula>WEEKDAY(AQ48)=7</formula>
    </cfRule>
  </conditionalFormatting>
  <conditionalFormatting sqref="AR48">
    <cfRule type="expression" dxfId="29953" priority="3497" stopIfTrue="1">
      <formula>OR(AR48=祝色,WEEKDAY(AR48)=1)</formula>
    </cfRule>
    <cfRule type="expression" dxfId="29952" priority="3498" stopIfTrue="1">
      <formula>WEEKDAY(AR48)=7</formula>
    </cfRule>
  </conditionalFormatting>
  <conditionalFormatting sqref="AL49">
    <cfRule type="expression" dxfId="29951" priority="3495" stopIfTrue="1">
      <formula>OR(AL49=祝色,WEEKDAY(AL49)=1)</formula>
    </cfRule>
    <cfRule type="expression" dxfId="29950" priority="3496" stopIfTrue="1">
      <formula>WEEKDAY(AL49)=7</formula>
    </cfRule>
  </conditionalFormatting>
  <conditionalFormatting sqref="AM49">
    <cfRule type="expression" dxfId="29949" priority="3493" stopIfTrue="1">
      <formula>OR(AM49=祝色,WEEKDAY(AM49)=1)</formula>
    </cfRule>
    <cfRule type="expression" dxfId="29948" priority="3494" stopIfTrue="1">
      <formula>WEEKDAY(AM49)=7</formula>
    </cfRule>
  </conditionalFormatting>
  <conditionalFormatting sqref="AN49">
    <cfRule type="expression" dxfId="29947" priority="3491" stopIfTrue="1">
      <formula>OR(AN49=祝色,WEEKDAY(AN49)=1)</formula>
    </cfRule>
    <cfRule type="expression" dxfId="29946" priority="3492" stopIfTrue="1">
      <formula>WEEKDAY(AN49)=7</formula>
    </cfRule>
  </conditionalFormatting>
  <conditionalFormatting sqref="AO49">
    <cfRule type="expression" dxfId="29945" priority="3489" stopIfTrue="1">
      <formula>OR(AO49=祝色,WEEKDAY(AO49)=1)</formula>
    </cfRule>
    <cfRule type="expression" dxfId="29944" priority="3490" stopIfTrue="1">
      <formula>WEEKDAY(AO49)=7</formula>
    </cfRule>
  </conditionalFormatting>
  <conditionalFormatting sqref="AP49">
    <cfRule type="expression" dxfId="29943" priority="3487" stopIfTrue="1">
      <formula>OR(AP49=祝色,WEEKDAY(AP49)=1)</formula>
    </cfRule>
    <cfRule type="expression" dxfId="29942" priority="3488" stopIfTrue="1">
      <formula>WEEKDAY(AP49)=7</formula>
    </cfRule>
  </conditionalFormatting>
  <conditionalFormatting sqref="AQ49">
    <cfRule type="expression" dxfId="29941" priority="3485" stopIfTrue="1">
      <formula>OR(AQ49=祝色,WEEKDAY(AQ49)=1)</formula>
    </cfRule>
    <cfRule type="expression" dxfId="29940" priority="3486" stopIfTrue="1">
      <formula>WEEKDAY(AQ49)=7</formula>
    </cfRule>
  </conditionalFormatting>
  <conditionalFormatting sqref="AR49">
    <cfRule type="expression" dxfId="29939" priority="3483" stopIfTrue="1">
      <formula>OR(AR49=祝色,WEEKDAY(AR49)=1)</formula>
    </cfRule>
    <cfRule type="expression" dxfId="29938" priority="3484" stopIfTrue="1">
      <formula>WEEKDAY(AR49)=7</formula>
    </cfRule>
  </conditionalFormatting>
  <conditionalFormatting sqref="AL50:AL51">
    <cfRule type="expression" dxfId="29937" priority="3481" stopIfTrue="1">
      <formula>OR(AL50=祝色,WEEKDAY(AL50)=1)</formula>
    </cfRule>
    <cfRule type="expression" dxfId="29936" priority="3482" stopIfTrue="1">
      <formula>WEEKDAY(AL50)=7</formula>
    </cfRule>
  </conditionalFormatting>
  <conditionalFormatting sqref="AM50:AM51">
    <cfRule type="expression" dxfId="29935" priority="3479" stopIfTrue="1">
      <formula>OR(AM50=祝色,WEEKDAY(AM50)=1)</formula>
    </cfRule>
    <cfRule type="expression" dxfId="29934" priority="3480" stopIfTrue="1">
      <formula>WEEKDAY(AM50)=7</formula>
    </cfRule>
  </conditionalFormatting>
  <conditionalFormatting sqref="AT45">
    <cfRule type="expression" dxfId="29933" priority="3477" stopIfTrue="1">
      <formula>OR(AT45=祝色,WEEKDAY(AT45)=1)</formula>
    </cfRule>
    <cfRule type="expression" dxfId="29932" priority="3478" stopIfTrue="1">
      <formula>WEEKDAY(AT45)=7</formula>
    </cfRule>
  </conditionalFormatting>
  <conditionalFormatting sqref="AU45">
    <cfRule type="expression" dxfId="29931" priority="3475" stopIfTrue="1">
      <formula>OR(AU45=祝色,WEEKDAY(AU45)=1)</formula>
    </cfRule>
    <cfRule type="expression" dxfId="29930" priority="3476" stopIfTrue="1">
      <formula>WEEKDAY(AU45)=7</formula>
    </cfRule>
  </conditionalFormatting>
  <conditionalFormatting sqref="AV45">
    <cfRule type="expression" dxfId="29929" priority="3473" stopIfTrue="1">
      <formula>OR(AV45=祝色,WEEKDAY(AV45)=1)</formula>
    </cfRule>
    <cfRule type="expression" dxfId="29928" priority="3474" stopIfTrue="1">
      <formula>WEEKDAY(AV45)=7</formula>
    </cfRule>
  </conditionalFormatting>
  <conditionalFormatting sqref="AW45">
    <cfRule type="expression" dxfId="29927" priority="3471" stopIfTrue="1">
      <formula>OR(AW45=祝色,WEEKDAY(AW45)=1)</formula>
    </cfRule>
    <cfRule type="expression" dxfId="29926" priority="3472" stopIfTrue="1">
      <formula>WEEKDAY(AW45)=7</formula>
    </cfRule>
  </conditionalFormatting>
  <conditionalFormatting sqref="AX45">
    <cfRule type="expression" dxfId="29925" priority="3469" stopIfTrue="1">
      <formula>OR(AX45=祝色,WEEKDAY(AX45)=1)</formula>
    </cfRule>
    <cfRule type="expression" dxfId="29924" priority="3470" stopIfTrue="1">
      <formula>WEEKDAY(AX45)=7</formula>
    </cfRule>
  </conditionalFormatting>
  <conditionalFormatting sqref="AY45">
    <cfRule type="expression" dxfId="29923" priority="3467" stopIfTrue="1">
      <formula>OR(AY45=祝色,WEEKDAY(AY45)=1)</formula>
    </cfRule>
    <cfRule type="expression" dxfId="29922" priority="3468" stopIfTrue="1">
      <formula>WEEKDAY(AY45)=7</formula>
    </cfRule>
  </conditionalFormatting>
  <conditionalFormatting sqref="AZ45">
    <cfRule type="expression" dxfId="29921" priority="3465" stopIfTrue="1">
      <formula>OR(AZ45=祝色,WEEKDAY(AZ45)=1)</formula>
    </cfRule>
    <cfRule type="expression" dxfId="29920" priority="3466" stopIfTrue="1">
      <formula>WEEKDAY(AZ45)=7</formula>
    </cfRule>
  </conditionalFormatting>
  <conditionalFormatting sqref="AT46">
    <cfRule type="expression" dxfId="29919" priority="3463" stopIfTrue="1">
      <formula>OR(AT46=祝色,WEEKDAY(AT46)=1)</formula>
    </cfRule>
    <cfRule type="expression" dxfId="29918" priority="3464" stopIfTrue="1">
      <formula>WEEKDAY(AT46)=7</formula>
    </cfRule>
  </conditionalFormatting>
  <conditionalFormatting sqref="AU46">
    <cfRule type="expression" dxfId="29917" priority="3461" stopIfTrue="1">
      <formula>OR(AU46=祝色,WEEKDAY(AU46)=1)</formula>
    </cfRule>
    <cfRule type="expression" dxfId="29916" priority="3462" stopIfTrue="1">
      <formula>WEEKDAY(AU46)=7</formula>
    </cfRule>
  </conditionalFormatting>
  <conditionalFormatting sqref="AV46">
    <cfRule type="expression" dxfId="29915" priority="3459" stopIfTrue="1">
      <formula>OR(AV46=祝色,WEEKDAY(AV46)=1)</formula>
    </cfRule>
    <cfRule type="expression" dxfId="29914" priority="3460" stopIfTrue="1">
      <formula>WEEKDAY(AV46)=7</formula>
    </cfRule>
  </conditionalFormatting>
  <conditionalFormatting sqref="AW46">
    <cfRule type="expression" dxfId="29913" priority="3457" stopIfTrue="1">
      <formula>OR(AW46=祝色,WEEKDAY(AW46)=1)</formula>
    </cfRule>
    <cfRule type="expression" dxfId="29912" priority="3458" stopIfTrue="1">
      <formula>WEEKDAY(AW46)=7</formula>
    </cfRule>
  </conditionalFormatting>
  <conditionalFormatting sqref="AX46">
    <cfRule type="expression" dxfId="29911" priority="3455" stopIfTrue="1">
      <formula>OR(AX46=祝色,WEEKDAY(AX46)=1)</formula>
    </cfRule>
    <cfRule type="expression" dxfId="29910" priority="3456" stopIfTrue="1">
      <formula>WEEKDAY(AX46)=7</formula>
    </cfRule>
  </conditionalFormatting>
  <conditionalFormatting sqref="AY46">
    <cfRule type="expression" dxfId="29909" priority="3453" stopIfTrue="1">
      <formula>OR(AY46=祝色,WEEKDAY(AY46)=1)</formula>
    </cfRule>
    <cfRule type="expression" dxfId="29908" priority="3454" stopIfTrue="1">
      <formula>WEEKDAY(AY46)=7</formula>
    </cfRule>
  </conditionalFormatting>
  <conditionalFormatting sqref="AZ46">
    <cfRule type="expression" dxfId="29907" priority="3451" stopIfTrue="1">
      <formula>OR(AZ46=祝色,WEEKDAY(AZ46)=1)</formula>
    </cfRule>
    <cfRule type="expression" dxfId="29906" priority="3452" stopIfTrue="1">
      <formula>WEEKDAY(AZ46)=7</formula>
    </cfRule>
  </conditionalFormatting>
  <conditionalFormatting sqref="AT47">
    <cfRule type="expression" dxfId="29905" priority="3449" stopIfTrue="1">
      <formula>OR(AT47=祝色,WEEKDAY(AT47)=1)</formula>
    </cfRule>
    <cfRule type="expression" dxfId="29904" priority="3450" stopIfTrue="1">
      <formula>WEEKDAY(AT47)=7</formula>
    </cfRule>
  </conditionalFormatting>
  <conditionalFormatting sqref="AU47">
    <cfRule type="expression" dxfId="29903" priority="3447" stopIfTrue="1">
      <formula>OR(AU47=祝色,WEEKDAY(AU47)=1)</formula>
    </cfRule>
    <cfRule type="expression" dxfId="29902" priority="3448" stopIfTrue="1">
      <formula>WEEKDAY(AU47)=7</formula>
    </cfRule>
  </conditionalFormatting>
  <conditionalFormatting sqref="AV47">
    <cfRule type="expression" dxfId="29901" priority="3445" stopIfTrue="1">
      <formula>OR(AV47=祝色,WEEKDAY(AV47)=1)</formula>
    </cfRule>
    <cfRule type="expression" dxfId="29900" priority="3446" stopIfTrue="1">
      <formula>WEEKDAY(AV47)=7</formula>
    </cfRule>
  </conditionalFormatting>
  <conditionalFormatting sqref="AW47">
    <cfRule type="expression" dxfId="29899" priority="3443" stopIfTrue="1">
      <formula>OR(AW47=祝色,WEEKDAY(AW47)=1)</formula>
    </cfRule>
    <cfRule type="expression" dxfId="29898" priority="3444" stopIfTrue="1">
      <formula>WEEKDAY(AW47)=7</formula>
    </cfRule>
  </conditionalFormatting>
  <conditionalFormatting sqref="AX47">
    <cfRule type="expression" dxfId="29897" priority="3441" stopIfTrue="1">
      <formula>OR(AX47=祝色,WEEKDAY(AX47)=1)</formula>
    </cfRule>
    <cfRule type="expression" dxfId="29896" priority="3442" stopIfTrue="1">
      <formula>WEEKDAY(AX47)=7</formula>
    </cfRule>
  </conditionalFormatting>
  <conditionalFormatting sqref="AY47">
    <cfRule type="expression" dxfId="29895" priority="3439" stopIfTrue="1">
      <formula>OR(AY47=祝色,WEEKDAY(AY47)=1)</formula>
    </cfRule>
    <cfRule type="expression" dxfId="29894" priority="3440" stopIfTrue="1">
      <formula>WEEKDAY(AY47)=7</formula>
    </cfRule>
  </conditionalFormatting>
  <conditionalFormatting sqref="AZ47">
    <cfRule type="expression" dxfId="29893" priority="3437" stopIfTrue="1">
      <formula>OR(AZ47=祝色,WEEKDAY(AZ47)=1)</formula>
    </cfRule>
    <cfRule type="expression" dxfId="29892" priority="3438" stopIfTrue="1">
      <formula>WEEKDAY(AZ47)=7</formula>
    </cfRule>
  </conditionalFormatting>
  <conditionalFormatting sqref="AT48">
    <cfRule type="expression" dxfId="29891" priority="3435" stopIfTrue="1">
      <formula>OR(AT48=祝色,WEEKDAY(AT48)=1)</formula>
    </cfRule>
    <cfRule type="expression" dxfId="29890" priority="3436" stopIfTrue="1">
      <formula>WEEKDAY(AT48)=7</formula>
    </cfRule>
  </conditionalFormatting>
  <conditionalFormatting sqref="AU48">
    <cfRule type="expression" dxfId="29889" priority="3433" stopIfTrue="1">
      <formula>OR(AU48=祝色,WEEKDAY(AU48)=1)</formula>
    </cfRule>
    <cfRule type="expression" dxfId="29888" priority="3434" stopIfTrue="1">
      <formula>WEEKDAY(AU48)=7</formula>
    </cfRule>
  </conditionalFormatting>
  <conditionalFormatting sqref="AV48">
    <cfRule type="expression" dxfId="29887" priority="3431" stopIfTrue="1">
      <formula>OR(AV48=祝色,WEEKDAY(AV48)=1)</formula>
    </cfRule>
    <cfRule type="expression" dxfId="29886" priority="3432" stopIfTrue="1">
      <formula>WEEKDAY(AV48)=7</formula>
    </cfRule>
  </conditionalFormatting>
  <conditionalFormatting sqref="AW48">
    <cfRule type="expression" dxfId="29885" priority="3429" stopIfTrue="1">
      <formula>OR(AW48=祝色,WEEKDAY(AW48)=1)</formula>
    </cfRule>
    <cfRule type="expression" dxfId="29884" priority="3430" stopIfTrue="1">
      <formula>WEEKDAY(AW48)=7</formula>
    </cfRule>
  </conditionalFormatting>
  <conditionalFormatting sqref="AX48">
    <cfRule type="expression" dxfId="29883" priority="3427" stopIfTrue="1">
      <formula>OR(AX48=祝色,WEEKDAY(AX48)=1)</formula>
    </cfRule>
    <cfRule type="expression" dxfId="29882" priority="3428" stopIfTrue="1">
      <formula>WEEKDAY(AX48)=7</formula>
    </cfRule>
  </conditionalFormatting>
  <conditionalFormatting sqref="AY48">
    <cfRule type="expression" dxfId="29881" priority="3425" stopIfTrue="1">
      <formula>OR(AY48=祝色,WEEKDAY(AY48)=1)</formula>
    </cfRule>
    <cfRule type="expression" dxfId="29880" priority="3426" stopIfTrue="1">
      <formula>WEEKDAY(AY48)=7</formula>
    </cfRule>
  </conditionalFormatting>
  <conditionalFormatting sqref="AZ48">
    <cfRule type="expression" dxfId="29879" priority="3423" stopIfTrue="1">
      <formula>OR(AZ48=祝色,WEEKDAY(AZ48)=1)</formula>
    </cfRule>
    <cfRule type="expression" dxfId="29878" priority="3424" stopIfTrue="1">
      <formula>WEEKDAY(AZ48)=7</formula>
    </cfRule>
  </conditionalFormatting>
  <conditionalFormatting sqref="AT49">
    <cfRule type="expression" dxfId="29877" priority="3421" stopIfTrue="1">
      <formula>OR(AT49=祝色,WEEKDAY(AT49)=1)</formula>
    </cfRule>
    <cfRule type="expression" dxfId="29876" priority="3422" stopIfTrue="1">
      <formula>WEEKDAY(AT49)=7</formula>
    </cfRule>
  </conditionalFormatting>
  <conditionalFormatting sqref="AU49">
    <cfRule type="expression" dxfId="29875" priority="3419" stopIfTrue="1">
      <formula>OR(AU49=祝色,WEEKDAY(AU49)=1)</formula>
    </cfRule>
    <cfRule type="expression" dxfId="29874" priority="3420" stopIfTrue="1">
      <formula>WEEKDAY(AU49)=7</formula>
    </cfRule>
  </conditionalFormatting>
  <conditionalFormatting sqref="AV49">
    <cfRule type="expression" dxfId="29873" priority="3417" stopIfTrue="1">
      <formula>OR(AV49=祝色,WEEKDAY(AV49)=1)</formula>
    </cfRule>
    <cfRule type="expression" dxfId="29872" priority="3418" stopIfTrue="1">
      <formula>WEEKDAY(AV49)=7</formula>
    </cfRule>
  </conditionalFormatting>
  <conditionalFormatting sqref="AW49">
    <cfRule type="expression" dxfId="29871" priority="3415" stopIfTrue="1">
      <formula>OR(AW49=祝色,WEEKDAY(AW49)=1)</formula>
    </cfRule>
    <cfRule type="expression" dxfId="29870" priority="3416" stopIfTrue="1">
      <formula>WEEKDAY(AW49)=7</formula>
    </cfRule>
  </conditionalFormatting>
  <conditionalFormatting sqref="AX49">
    <cfRule type="expression" dxfId="29869" priority="3413" stopIfTrue="1">
      <formula>OR(AX49=祝色,WEEKDAY(AX49)=1)</formula>
    </cfRule>
    <cfRule type="expression" dxfId="29868" priority="3414" stopIfTrue="1">
      <formula>WEEKDAY(AX49)=7</formula>
    </cfRule>
  </conditionalFormatting>
  <conditionalFormatting sqref="AY49">
    <cfRule type="expression" dxfId="29867" priority="3411" stopIfTrue="1">
      <formula>OR(AY49=祝色,WEEKDAY(AY49)=1)</formula>
    </cfRule>
    <cfRule type="expression" dxfId="29866" priority="3412" stopIfTrue="1">
      <formula>WEEKDAY(AY49)=7</formula>
    </cfRule>
  </conditionalFormatting>
  <conditionalFormatting sqref="AZ49">
    <cfRule type="expression" dxfId="29865" priority="3409" stopIfTrue="1">
      <formula>OR(AZ49=祝色,WEEKDAY(AZ49)=1)</formula>
    </cfRule>
    <cfRule type="expression" dxfId="29864" priority="3410" stopIfTrue="1">
      <formula>WEEKDAY(AZ49)=7</formula>
    </cfRule>
  </conditionalFormatting>
  <conditionalFormatting sqref="AT50:AT51">
    <cfRule type="expression" dxfId="29863" priority="3407" stopIfTrue="1">
      <formula>OR(AT50=祝色,WEEKDAY(AT50)=1)</formula>
    </cfRule>
    <cfRule type="expression" dxfId="29862" priority="3408" stopIfTrue="1">
      <formula>WEEKDAY(AT50)=7</formula>
    </cfRule>
  </conditionalFormatting>
  <conditionalFormatting sqref="AU50:AU51">
    <cfRule type="expression" dxfId="29861" priority="3405" stopIfTrue="1">
      <formula>OR(AU50=祝色,WEEKDAY(AU50)=1)</formula>
    </cfRule>
    <cfRule type="expression" dxfId="29860" priority="3406" stopIfTrue="1">
      <formula>WEEKDAY(AU50)=7</formula>
    </cfRule>
  </conditionalFormatting>
  <conditionalFormatting sqref="AL54">
    <cfRule type="expression" dxfId="29859" priority="3403" stopIfTrue="1">
      <formula>OR(AL54=祝色,WEEKDAY(AL54)=1)</formula>
    </cfRule>
    <cfRule type="expression" dxfId="29858" priority="3404" stopIfTrue="1">
      <formula>WEEKDAY(AL54)=7</formula>
    </cfRule>
  </conditionalFormatting>
  <conditionalFormatting sqref="AM54">
    <cfRule type="expression" dxfId="29857" priority="3401" stopIfTrue="1">
      <formula>OR(AM54=祝色,WEEKDAY(AM54)=1)</formula>
    </cfRule>
    <cfRule type="expression" dxfId="29856" priority="3402" stopIfTrue="1">
      <formula>WEEKDAY(AM54)=7</formula>
    </cfRule>
  </conditionalFormatting>
  <conditionalFormatting sqref="AN54">
    <cfRule type="expression" dxfId="29855" priority="3399" stopIfTrue="1">
      <formula>OR(AN54=祝色,WEEKDAY(AN54)=1)</formula>
    </cfRule>
    <cfRule type="expression" dxfId="29854" priority="3400" stopIfTrue="1">
      <formula>WEEKDAY(AN54)=7</formula>
    </cfRule>
  </conditionalFormatting>
  <conditionalFormatting sqref="AO54">
    <cfRule type="expression" dxfId="29853" priority="3397" stopIfTrue="1">
      <formula>OR(AO54=祝色,WEEKDAY(AO54)=1)</formula>
    </cfRule>
    <cfRule type="expression" dxfId="29852" priority="3398" stopIfTrue="1">
      <formula>WEEKDAY(AO54)=7</formula>
    </cfRule>
  </conditionalFormatting>
  <conditionalFormatting sqref="AP54">
    <cfRule type="expression" dxfId="29851" priority="3395" stopIfTrue="1">
      <formula>OR(AP54=祝色,WEEKDAY(AP54)=1)</formula>
    </cfRule>
    <cfRule type="expression" dxfId="29850" priority="3396" stopIfTrue="1">
      <formula>WEEKDAY(AP54)=7</formula>
    </cfRule>
  </conditionalFormatting>
  <conditionalFormatting sqref="AQ54">
    <cfRule type="expression" dxfId="29849" priority="3393" stopIfTrue="1">
      <formula>OR(AQ54=祝色,WEEKDAY(AQ54)=1)</formula>
    </cfRule>
    <cfRule type="expression" dxfId="29848" priority="3394" stopIfTrue="1">
      <formula>WEEKDAY(AQ54)=7</formula>
    </cfRule>
  </conditionalFormatting>
  <conditionalFormatting sqref="AR54">
    <cfRule type="expression" dxfId="29847" priority="3391" stopIfTrue="1">
      <formula>OR(AR54=祝色,WEEKDAY(AR54)=1)</formula>
    </cfRule>
    <cfRule type="expression" dxfId="29846" priority="3392" stopIfTrue="1">
      <formula>WEEKDAY(AR54)=7</formula>
    </cfRule>
  </conditionalFormatting>
  <conditionalFormatting sqref="AL55">
    <cfRule type="expression" dxfId="29845" priority="3389" stopIfTrue="1">
      <formula>OR(AL55=祝色,WEEKDAY(AL55)=1)</formula>
    </cfRule>
    <cfRule type="expression" dxfId="29844" priority="3390" stopIfTrue="1">
      <formula>WEEKDAY(AL55)=7</formula>
    </cfRule>
  </conditionalFormatting>
  <conditionalFormatting sqref="AM55">
    <cfRule type="expression" dxfId="29843" priority="3387" stopIfTrue="1">
      <formula>OR(AM55=祝色,WEEKDAY(AM55)=1)</formula>
    </cfRule>
    <cfRule type="expression" dxfId="29842" priority="3388" stopIfTrue="1">
      <formula>WEEKDAY(AM55)=7</formula>
    </cfRule>
  </conditionalFormatting>
  <conditionalFormatting sqref="AN55">
    <cfRule type="expression" dxfId="29841" priority="3385" stopIfTrue="1">
      <formula>OR(AN55=祝色,WEEKDAY(AN55)=1)</formula>
    </cfRule>
    <cfRule type="expression" dxfId="29840" priority="3386" stopIfTrue="1">
      <formula>WEEKDAY(AN55)=7</formula>
    </cfRule>
  </conditionalFormatting>
  <conditionalFormatting sqref="AO55">
    <cfRule type="expression" dxfId="29839" priority="3383" stopIfTrue="1">
      <formula>OR(AO55=祝色,WEEKDAY(AO55)=1)</formula>
    </cfRule>
    <cfRule type="expression" dxfId="29838" priority="3384" stopIfTrue="1">
      <formula>WEEKDAY(AO55)=7</formula>
    </cfRule>
  </conditionalFormatting>
  <conditionalFormatting sqref="AP55">
    <cfRule type="expression" dxfId="29837" priority="3381" stopIfTrue="1">
      <formula>OR(AP55=祝色,WEEKDAY(AP55)=1)</formula>
    </cfRule>
    <cfRule type="expression" dxfId="29836" priority="3382" stopIfTrue="1">
      <formula>WEEKDAY(AP55)=7</formula>
    </cfRule>
  </conditionalFormatting>
  <conditionalFormatting sqref="AQ55">
    <cfRule type="expression" dxfId="29835" priority="3379" stopIfTrue="1">
      <formula>OR(AQ55=祝色,WEEKDAY(AQ55)=1)</formula>
    </cfRule>
    <cfRule type="expression" dxfId="29834" priority="3380" stopIfTrue="1">
      <formula>WEEKDAY(AQ55)=7</formula>
    </cfRule>
  </conditionalFormatting>
  <conditionalFormatting sqref="AR55">
    <cfRule type="expression" dxfId="29833" priority="3377" stopIfTrue="1">
      <formula>OR(AR55=祝色,WEEKDAY(AR55)=1)</formula>
    </cfRule>
    <cfRule type="expression" dxfId="29832" priority="3378" stopIfTrue="1">
      <formula>WEEKDAY(AR55)=7</formula>
    </cfRule>
  </conditionalFormatting>
  <conditionalFormatting sqref="AL56">
    <cfRule type="expression" dxfId="29831" priority="3375" stopIfTrue="1">
      <formula>OR(AL56=祝色,WEEKDAY(AL56)=1)</formula>
    </cfRule>
    <cfRule type="expression" dxfId="29830" priority="3376" stopIfTrue="1">
      <formula>WEEKDAY(AL56)=7</formula>
    </cfRule>
  </conditionalFormatting>
  <conditionalFormatting sqref="AM56">
    <cfRule type="expression" dxfId="29829" priority="3373" stopIfTrue="1">
      <formula>OR(AM56=祝色,WEEKDAY(AM56)=1)</formula>
    </cfRule>
    <cfRule type="expression" dxfId="29828" priority="3374" stopIfTrue="1">
      <formula>WEEKDAY(AM56)=7</formula>
    </cfRule>
  </conditionalFormatting>
  <conditionalFormatting sqref="AN56">
    <cfRule type="expression" dxfId="29827" priority="3371" stopIfTrue="1">
      <formula>OR(AN56=祝色,WEEKDAY(AN56)=1)</formula>
    </cfRule>
    <cfRule type="expression" dxfId="29826" priority="3372" stopIfTrue="1">
      <formula>WEEKDAY(AN56)=7</formula>
    </cfRule>
  </conditionalFormatting>
  <conditionalFormatting sqref="AO56">
    <cfRule type="expression" dxfId="29825" priority="3369" stopIfTrue="1">
      <formula>OR(AO56=祝色,WEEKDAY(AO56)=1)</formula>
    </cfRule>
    <cfRule type="expression" dxfId="29824" priority="3370" stopIfTrue="1">
      <formula>WEEKDAY(AO56)=7</formula>
    </cfRule>
  </conditionalFormatting>
  <conditionalFormatting sqref="AP56">
    <cfRule type="expression" dxfId="29823" priority="3367" stopIfTrue="1">
      <formula>OR(AP56=祝色,WEEKDAY(AP56)=1)</formula>
    </cfRule>
    <cfRule type="expression" dxfId="29822" priority="3368" stopIfTrue="1">
      <formula>WEEKDAY(AP56)=7</formula>
    </cfRule>
  </conditionalFormatting>
  <conditionalFormatting sqref="AQ56">
    <cfRule type="expression" dxfId="29821" priority="3365" stopIfTrue="1">
      <formula>OR(AQ56=祝色,WEEKDAY(AQ56)=1)</formula>
    </cfRule>
    <cfRule type="expression" dxfId="29820" priority="3366" stopIfTrue="1">
      <formula>WEEKDAY(AQ56)=7</formula>
    </cfRule>
  </conditionalFormatting>
  <conditionalFormatting sqref="AR56">
    <cfRule type="expression" dxfId="29819" priority="3363" stopIfTrue="1">
      <formula>OR(AR56=祝色,WEEKDAY(AR56)=1)</formula>
    </cfRule>
    <cfRule type="expression" dxfId="29818" priority="3364" stopIfTrue="1">
      <formula>WEEKDAY(AR56)=7</formula>
    </cfRule>
  </conditionalFormatting>
  <conditionalFormatting sqref="AL57">
    <cfRule type="expression" dxfId="29817" priority="3361" stopIfTrue="1">
      <formula>OR(AL57=祝色,WEEKDAY(AL57)=1)</formula>
    </cfRule>
    <cfRule type="expression" dxfId="29816" priority="3362" stopIfTrue="1">
      <formula>WEEKDAY(AL57)=7</formula>
    </cfRule>
  </conditionalFormatting>
  <conditionalFormatting sqref="AM57">
    <cfRule type="expression" dxfId="29815" priority="3359" stopIfTrue="1">
      <formula>OR(AM57=祝色,WEEKDAY(AM57)=1)</formula>
    </cfRule>
    <cfRule type="expression" dxfId="29814" priority="3360" stopIfTrue="1">
      <formula>WEEKDAY(AM57)=7</formula>
    </cfRule>
  </conditionalFormatting>
  <conditionalFormatting sqref="AN57">
    <cfRule type="expression" dxfId="29813" priority="3357" stopIfTrue="1">
      <formula>OR(AN57=祝色,WEEKDAY(AN57)=1)</formula>
    </cfRule>
    <cfRule type="expression" dxfId="29812" priority="3358" stopIfTrue="1">
      <formula>WEEKDAY(AN57)=7</formula>
    </cfRule>
  </conditionalFormatting>
  <conditionalFormatting sqref="AO57">
    <cfRule type="expression" dxfId="29811" priority="3355" stopIfTrue="1">
      <formula>OR(AO57=祝色,WEEKDAY(AO57)=1)</formula>
    </cfRule>
    <cfRule type="expression" dxfId="29810" priority="3356" stopIfTrue="1">
      <formula>WEEKDAY(AO57)=7</formula>
    </cfRule>
  </conditionalFormatting>
  <conditionalFormatting sqref="AP57">
    <cfRule type="expression" dxfId="29809" priority="3353" stopIfTrue="1">
      <formula>OR(AP57=祝色,WEEKDAY(AP57)=1)</formula>
    </cfRule>
    <cfRule type="expression" dxfId="29808" priority="3354" stopIfTrue="1">
      <formula>WEEKDAY(AP57)=7</formula>
    </cfRule>
  </conditionalFormatting>
  <conditionalFormatting sqref="AQ57">
    <cfRule type="expression" dxfId="29807" priority="3351" stopIfTrue="1">
      <formula>OR(AQ57=祝色,WEEKDAY(AQ57)=1)</formula>
    </cfRule>
    <cfRule type="expression" dxfId="29806" priority="3352" stopIfTrue="1">
      <formula>WEEKDAY(AQ57)=7</formula>
    </cfRule>
  </conditionalFormatting>
  <conditionalFormatting sqref="AR57">
    <cfRule type="expression" dxfId="29805" priority="3349" stopIfTrue="1">
      <formula>OR(AR57=祝色,WEEKDAY(AR57)=1)</formula>
    </cfRule>
    <cfRule type="expression" dxfId="29804" priority="3350" stopIfTrue="1">
      <formula>WEEKDAY(AR57)=7</formula>
    </cfRule>
  </conditionalFormatting>
  <conditionalFormatting sqref="AL58">
    <cfRule type="expression" dxfId="29803" priority="3347" stopIfTrue="1">
      <formula>OR(AL58=祝色,WEEKDAY(AL58)=1)</formula>
    </cfRule>
    <cfRule type="expression" dxfId="29802" priority="3348" stopIfTrue="1">
      <formula>WEEKDAY(AL58)=7</formula>
    </cfRule>
  </conditionalFormatting>
  <conditionalFormatting sqref="AM58">
    <cfRule type="expression" dxfId="29801" priority="3345" stopIfTrue="1">
      <formula>OR(AM58=祝色,WEEKDAY(AM58)=1)</formula>
    </cfRule>
    <cfRule type="expression" dxfId="29800" priority="3346" stopIfTrue="1">
      <formula>WEEKDAY(AM58)=7</formula>
    </cfRule>
  </conditionalFormatting>
  <conditionalFormatting sqref="AN58">
    <cfRule type="expression" dxfId="29799" priority="3343" stopIfTrue="1">
      <formula>OR(AN58=祝色,WEEKDAY(AN58)=1)</formula>
    </cfRule>
    <cfRule type="expression" dxfId="29798" priority="3344" stopIfTrue="1">
      <formula>WEEKDAY(AN58)=7</formula>
    </cfRule>
  </conditionalFormatting>
  <conditionalFormatting sqref="AO58">
    <cfRule type="expression" dxfId="29797" priority="3341" stopIfTrue="1">
      <formula>OR(AO58=祝色,WEEKDAY(AO58)=1)</formula>
    </cfRule>
    <cfRule type="expression" dxfId="29796" priority="3342" stopIfTrue="1">
      <formula>WEEKDAY(AO58)=7</formula>
    </cfRule>
  </conditionalFormatting>
  <conditionalFormatting sqref="AP58">
    <cfRule type="expression" dxfId="29795" priority="3339" stopIfTrue="1">
      <formula>OR(AP58=祝色,WEEKDAY(AP58)=1)</formula>
    </cfRule>
    <cfRule type="expression" dxfId="29794" priority="3340" stopIfTrue="1">
      <formula>WEEKDAY(AP58)=7</formula>
    </cfRule>
  </conditionalFormatting>
  <conditionalFormatting sqref="AQ58">
    <cfRule type="expression" dxfId="29793" priority="3337" stopIfTrue="1">
      <formula>OR(AQ58=祝色,WEEKDAY(AQ58)=1)</formula>
    </cfRule>
    <cfRule type="expression" dxfId="29792" priority="3338" stopIfTrue="1">
      <formula>WEEKDAY(AQ58)=7</formula>
    </cfRule>
  </conditionalFormatting>
  <conditionalFormatting sqref="AR58">
    <cfRule type="expression" dxfId="29791" priority="3335" stopIfTrue="1">
      <formula>OR(AR58=祝色,WEEKDAY(AR58)=1)</formula>
    </cfRule>
    <cfRule type="expression" dxfId="29790" priority="3336" stopIfTrue="1">
      <formula>WEEKDAY(AR58)=7</formula>
    </cfRule>
  </conditionalFormatting>
  <conditionalFormatting sqref="AL59:AL60">
    <cfRule type="expression" dxfId="29789" priority="3333" stopIfTrue="1">
      <formula>OR(AL59=祝色,WEEKDAY(AL59)=1)</formula>
    </cfRule>
    <cfRule type="expression" dxfId="29788" priority="3334" stopIfTrue="1">
      <formula>WEEKDAY(AL59)=7</formula>
    </cfRule>
  </conditionalFormatting>
  <conditionalFormatting sqref="AM59:AM60">
    <cfRule type="expression" dxfId="29787" priority="3331" stopIfTrue="1">
      <formula>OR(AM59=祝色,WEEKDAY(AM59)=1)</formula>
    </cfRule>
    <cfRule type="expression" dxfId="29786" priority="3332" stopIfTrue="1">
      <formula>WEEKDAY(AM59)=7</formula>
    </cfRule>
  </conditionalFormatting>
  <conditionalFormatting sqref="AT54">
    <cfRule type="expression" dxfId="29785" priority="3329" stopIfTrue="1">
      <formula>OR(AT54=祝色,WEEKDAY(AT54)=1)</formula>
    </cfRule>
    <cfRule type="expression" dxfId="29784" priority="3330" stopIfTrue="1">
      <formula>WEEKDAY(AT54)=7</formula>
    </cfRule>
  </conditionalFormatting>
  <conditionalFormatting sqref="AU54">
    <cfRule type="expression" dxfId="29783" priority="3327" stopIfTrue="1">
      <formula>OR(AU54=祝色,WEEKDAY(AU54)=1)</formula>
    </cfRule>
    <cfRule type="expression" dxfId="29782" priority="3328" stopIfTrue="1">
      <formula>WEEKDAY(AU54)=7</formula>
    </cfRule>
  </conditionalFormatting>
  <conditionalFormatting sqref="AV54">
    <cfRule type="expression" dxfId="29781" priority="3325" stopIfTrue="1">
      <formula>OR(AV54=祝色,WEEKDAY(AV54)=1)</formula>
    </cfRule>
    <cfRule type="expression" dxfId="29780" priority="3326" stopIfTrue="1">
      <formula>WEEKDAY(AV54)=7</formula>
    </cfRule>
  </conditionalFormatting>
  <conditionalFormatting sqref="AW54">
    <cfRule type="expression" dxfId="29779" priority="3323" stopIfTrue="1">
      <formula>OR(AW54=祝色,WEEKDAY(AW54)=1)</formula>
    </cfRule>
    <cfRule type="expression" dxfId="29778" priority="3324" stopIfTrue="1">
      <formula>WEEKDAY(AW54)=7</formula>
    </cfRule>
  </conditionalFormatting>
  <conditionalFormatting sqref="AX54">
    <cfRule type="expression" dxfId="29777" priority="3321" stopIfTrue="1">
      <formula>OR(AX54=祝色,WEEKDAY(AX54)=1)</formula>
    </cfRule>
    <cfRule type="expression" dxfId="29776" priority="3322" stopIfTrue="1">
      <formula>WEEKDAY(AX54)=7</formula>
    </cfRule>
  </conditionalFormatting>
  <conditionalFormatting sqref="AY54">
    <cfRule type="expression" dxfId="29775" priority="3319" stopIfTrue="1">
      <formula>OR(AY54=祝色,WEEKDAY(AY54)=1)</formula>
    </cfRule>
    <cfRule type="expression" dxfId="29774" priority="3320" stopIfTrue="1">
      <formula>WEEKDAY(AY54)=7</formula>
    </cfRule>
  </conditionalFormatting>
  <conditionalFormatting sqref="AZ54">
    <cfRule type="expression" dxfId="29773" priority="3317" stopIfTrue="1">
      <formula>OR(AZ54=祝色,WEEKDAY(AZ54)=1)</formula>
    </cfRule>
    <cfRule type="expression" dxfId="29772" priority="3318" stopIfTrue="1">
      <formula>WEEKDAY(AZ54)=7</formula>
    </cfRule>
  </conditionalFormatting>
  <conditionalFormatting sqref="AT55">
    <cfRule type="expression" dxfId="29771" priority="3315" stopIfTrue="1">
      <formula>OR(AT55=祝色,WEEKDAY(AT55)=1)</formula>
    </cfRule>
    <cfRule type="expression" dxfId="29770" priority="3316" stopIfTrue="1">
      <formula>WEEKDAY(AT55)=7</formula>
    </cfRule>
  </conditionalFormatting>
  <conditionalFormatting sqref="AU55">
    <cfRule type="expression" dxfId="29769" priority="3313" stopIfTrue="1">
      <formula>OR(AU55=祝色,WEEKDAY(AU55)=1)</formula>
    </cfRule>
    <cfRule type="expression" dxfId="29768" priority="3314" stopIfTrue="1">
      <formula>WEEKDAY(AU55)=7</formula>
    </cfRule>
  </conditionalFormatting>
  <conditionalFormatting sqref="AV55">
    <cfRule type="expression" dxfId="29767" priority="3311" stopIfTrue="1">
      <formula>OR(AV55=祝色,WEEKDAY(AV55)=1)</formula>
    </cfRule>
    <cfRule type="expression" dxfId="29766" priority="3312" stopIfTrue="1">
      <formula>WEEKDAY(AV55)=7</formula>
    </cfRule>
  </conditionalFormatting>
  <conditionalFormatting sqref="AW55">
    <cfRule type="expression" dxfId="29765" priority="3309" stopIfTrue="1">
      <formula>OR(AW55=祝色,WEEKDAY(AW55)=1)</formula>
    </cfRule>
    <cfRule type="expression" dxfId="29764" priority="3310" stopIfTrue="1">
      <formula>WEEKDAY(AW55)=7</formula>
    </cfRule>
  </conditionalFormatting>
  <conditionalFormatting sqref="AX55">
    <cfRule type="expression" dxfId="29763" priority="3307" stopIfTrue="1">
      <formula>OR(AX55=祝色,WEEKDAY(AX55)=1)</formula>
    </cfRule>
    <cfRule type="expression" dxfId="29762" priority="3308" stopIfTrue="1">
      <formula>WEEKDAY(AX55)=7</formula>
    </cfRule>
  </conditionalFormatting>
  <conditionalFormatting sqref="AY55">
    <cfRule type="expression" dxfId="29761" priority="3305" stopIfTrue="1">
      <formula>OR(AY55=祝色,WEEKDAY(AY55)=1)</formula>
    </cfRule>
    <cfRule type="expression" dxfId="29760" priority="3306" stopIfTrue="1">
      <formula>WEEKDAY(AY55)=7</formula>
    </cfRule>
  </conditionalFormatting>
  <conditionalFormatting sqref="AZ55">
    <cfRule type="expression" dxfId="29759" priority="3303" stopIfTrue="1">
      <formula>OR(AZ55=祝色,WEEKDAY(AZ55)=1)</formula>
    </cfRule>
    <cfRule type="expression" dxfId="29758" priority="3304" stopIfTrue="1">
      <formula>WEEKDAY(AZ55)=7</formula>
    </cfRule>
  </conditionalFormatting>
  <conditionalFormatting sqref="AT56">
    <cfRule type="expression" dxfId="29757" priority="3301" stopIfTrue="1">
      <formula>OR(AT56=祝色,WEEKDAY(AT56)=1)</formula>
    </cfRule>
    <cfRule type="expression" dxfId="29756" priority="3302" stopIfTrue="1">
      <formula>WEEKDAY(AT56)=7</formula>
    </cfRule>
  </conditionalFormatting>
  <conditionalFormatting sqref="AU56">
    <cfRule type="expression" dxfId="29755" priority="3299" stopIfTrue="1">
      <formula>OR(AU56=祝色,WEEKDAY(AU56)=1)</formula>
    </cfRule>
    <cfRule type="expression" dxfId="29754" priority="3300" stopIfTrue="1">
      <formula>WEEKDAY(AU56)=7</formula>
    </cfRule>
  </conditionalFormatting>
  <conditionalFormatting sqref="AV56">
    <cfRule type="expression" dxfId="29753" priority="3297" stopIfTrue="1">
      <formula>OR(AV56=祝色,WEEKDAY(AV56)=1)</formula>
    </cfRule>
    <cfRule type="expression" dxfId="29752" priority="3298" stopIfTrue="1">
      <formula>WEEKDAY(AV56)=7</formula>
    </cfRule>
  </conditionalFormatting>
  <conditionalFormatting sqref="AW56">
    <cfRule type="expression" dxfId="29751" priority="3295" stopIfTrue="1">
      <formula>OR(AW56=祝色,WEEKDAY(AW56)=1)</formula>
    </cfRule>
    <cfRule type="expression" dxfId="29750" priority="3296" stopIfTrue="1">
      <formula>WEEKDAY(AW56)=7</formula>
    </cfRule>
  </conditionalFormatting>
  <conditionalFormatting sqref="AX56">
    <cfRule type="expression" dxfId="29749" priority="3293" stopIfTrue="1">
      <formula>OR(AX56=祝色,WEEKDAY(AX56)=1)</formula>
    </cfRule>
    <cfRule type="expression" dxfId="29748" priority="3294" stopIfTrue="1">
      <formula>WEEKDAY(AX56)=7</formula>
    </cfRule>
  </conditionalFormatting>
  <conditionalFormatting sqref="AY56">
    <cfRule type="expression" dxfId="29747" priority="3291" stopIfTrue="1">
      <formula>OR(AY56=祝色,WEEKDAY(AY56)=1)</formula>
    </cfRule>
    <cfRule type="expression" dxfId="29746" priority="3292" stopIfTrue="1">
      <formula>WEEKDAY(AY56)=7</formula>
    </cfRule>
  </conditionalFormatting>
  <conditionalFormatting sqref="AZ56">
    <cfRule type="expression" dxfId="29745" priority="3289" stopIfTrue="1">
      <formula>OR(AZ56=祝色,WEEKDAY(AZ56)=1)</formula>
    </cfRule>
    <cfRule type="expression" dxfId="29744" priority="3290" stopIfTrue="1">
      <formula>WEEKDAY(AZ56)=7</formula>
    </cfRule>
  </conditionalFormatting>
  <conditionalFormatting sqref="AT57">
    <cfRule type="expression" dxfId="29743" priority="3287" stopIfTrue="1">
      <formula>OR(AT57=祝色,WEEKDAY(AT57)=1)</formula>
    </cfRule>
    <cfRule type="expression" dxfId="29742" priority="3288" stopIfTrue="1">
      <formula>WEEKDAY(AT57)=7</formula>
    </cfRule>
  </conditionalFormatting>
  <conditionalFormatting sqref="AU57">
    <cfRule type="expression" dxfId="29741" priority="3285" stopIfTrue="1">
      <formula>OR(AU57=祝色,WEEKDAY(AU57)=1)</formula>
    </cfRule>
    <cfRule type="expression" dxfId="29740" priority="3286" stopIfTrue="1">
      <formula>WEEKDAY(AU57)=7</formula>
    </cfRule>
  </conditionalFormatting>
  <conditionalFormatting sqref="AV57">
    <cfRule type="expression" dxfId="29739" priority="3283" stopIfTrue="1">
      <formula>OR(AV57=祝色,WEEKDAY(AV57)=1)</formula>
    </cfRule>
    <cfRule type="expression" dxfId="29738" priority="3284" stopIfTrue="1">
      <formula>WEEKDAY(AV57)=7</formula>
    </cfRule>
  </conditionalFormatting>
  <conditionalFormatting sqref="AW57">
    <cfRule type="expression" dxfId="29737" priority="3281" stopIfTrue="1">
      <formula>OR(AW57=祝色,WEEKDAY(AW57)=1)</formula>
    </cfRule>
    <cfRule type="expression" dxfId="29736" priority="3282" stopIfTrue="1">
      <formula>WEEKDAY(AW57)=7</formula>
    </cfRule>
  </conditionalFormatting>
  <conditionalFormatting sqref="AX57">
    <cfRule type="expression" dxfId="29735" priority="3279" stopIfTrue="1">
      <formula>OR(AX57=祝色,WEEKDAY(AX57)=1)</formula>
    </cfRule>
    <cfRule type="expression" dxfId="29734" priority="3280" stopIfTrue="1">
      <formula>WEEKDAY(AX57)=7</formula>
    </cfRule>
  </conditionalFormatting>
  <conditionalFormatting sqref="AY57">
    <cfRule type="expression" dxfId="29733" priority="3277" stopIfTrue="1">
      <formula>OR(AY57=祝色,WEEKDAY(AY57)=1)</formula>
    </cfRule>
    <cfRule type="expression" dxfId="29732" priority="3278" stopIfTrue="1">
      <formula>WEEKDAY(AY57)=7</formula>
    </cfRule>
  </conditionalFormatting>
  <conditionalFormatting sqref="AZ57">
    <cfRule type="expression" dxfId="29731" priority="3275" stopIfTrue="1">
      <formula>OR(AZ57=祝色,WEEKDAY(AZ57)=1)</formula>
    </cfRule>
    <cfRule type="expression" dxfId="29730" priority="3276" stopIfTrue="1">
      <formula>WEEKDAY(AZ57)=7</formula>
    </cfRule>
  </conditionalFormatting>
  <conditionalFormatting sqref="AT58">
    <cfRule type="expression" dxfId="29729" priority="3273" stopIfTrue="1">
      <formula>OR(AT58=祝色,WEEKDAY(AT58)=1)</formula>
    </cfRule>
    <cfRule type="expression" dxfId="29728" priority="3274" stopIfTrue="1">
      <formula>WEEKDAY(AT58)=7</formula>
    </cfRule>
  </conditionalFormatting>
  <conditionalFormatting sqref="AU58">
    <cfRule type="expression" dxfId="29727" priority="3271" stopIfTrue="1">
      <formula>OR(AU58=祝色,WEEKDAY(AU58)=1)</formula>
    </cfRule>
    <cfRule type="expression" dxfId="29726" priority="3272" stopIfTrue="1">
      <formula>WEEKDAY(AU58)=7</formula>
    </cfRule>
  </conditionalFormatting>
  <conditionalFormatting sqref="AV58">
    <cfRule type="expression" dxfId="29725" priority="3269" stopIfTrue="1">
      <formula>OR(AV58=祝色,WEEKDAY(AV58)=1)</formula>
    </cfRule>
    <cfRule type="expression" dxfId="29724" priority="3270" stopIfTrue="1">
      <formula>WEEKDAY(AV58)=7</formula>
    </cfRule>
  </conditionalFormatting>
  <conditionalFormatting sqref="AW58">
    <cfRule type="expression" dxfId="29723" priority="3267" stopIfTrue="1">
      <formula>OR(AW58=祝色,WEEKDAY(AW58)=1)</formula>
    </cfRule>
    <cfRule type="expression" dxfId="29722" priority="3268" stopIfTrue="1">
      <formula>WEEKDAY(AW58)=7</formula>
    </cfRule>
  </conditionalFormatting>
  <conditionalFormatting sqref="AX58">
    <cfRule type="expression" dxfId="29721" priority="3265" stopIfTrue="1">
      <formula>OR(AX58=祝色,WEEKDAY(AX58)=1)</formula>
    </cfRule>
    <cfRule type="expression" dxfId="29720" priority="3266" stopIfTrue="1">
      <formula>WEEKDAY(AX58)=7</formula>
    </cfRule>
  </conditionalFormatting>
  <conditionalFormatting sqref="AY58">
    <cfRule type="expression" dxfId="29719" priority="3263" stopIfTrue="1">
      <formula>OR(AY58=祝色,WEEKDAY(AY58)=1)</formula>
    </cfRule>
    <cfRule type="expression" dxfId="29718" priority="3264" stopIfTrue="1">
      <formula>WEEKDAY(AY58)=7</formula>
    </cfRule>
  </conditionalFormatting>
  <conditionalFormatting sqref="AZ58">
    <cfRule type="expression" dxfId="29717" priority="3261" stopIfTrue="1">
      <formula>OR(AZ58=祝色,WEEKDAY(AZ58)=1)</formula>
    </cfRule>
    <cfRule type="expression" dxfId="29716" priority="3262" stopIfTrue="1">
      <formula>WEEKDAY(AZ58)=7</formula>
    </cfRule>
  </conditionalFormatting>
  <conditionalFormatting sqref="AT59:AT60">
    <cfRule type="expression" dxfId="29715" priority="3259" stopIfTrue="1">
      <formula>OR(AT59=祝色,WEEKDAY(AT59)=1)</formula>
    </cfRule>
    <cfRule type="expression" dxfId="29714" priority="3260" stopIfTrue="1">
      <formula>WEEKDAY(AT59)=7</formula>
    </cfRule>
  </conditionalFormatting>
  <conditionalFormatting sqref="AU59:AU60">
    <cfRule type="expression" dxfId="29713" priority="3257" stopIfTrue="1">
      <formula>OR(AU59=祝色,WEEKDAY(AU59)=1)</formula>
    </cfRule>
    <cfRule type="expression" dxfId="29712" priority="3258" stopIfTrue="1">
      <formula>WEEKDAY(AU59)=7</formula>
    </cfRule>
  </conditionalFormatting>
  <conditionalFormatting sqref="BC45">
    <cfRule type="expression" dxfId="29711" priority="3255" stopIfTrue="1">
      <formula>OR(BC45=祝色,WEEKDAY(BC45)=1)</formula>
    </cfRule>
    <cfRule type="expression" dxfId="29710" priority="3256" stopIfTrue="1">
      <formula>WEEKDAY(BC45)=7</formula>
    </cfRule>
  </conditionalFormatting>
  <conditionalFormatting sqref="BD45">
    <cfRule type="expression" dxfId="29709" priority="3253" stopIfTrue="1">
      <formula>OR(BD45=祝色,WEEKDAY(BD45)=1)</formula>
    </cfRule>
    <cfRule type="expression" dxfId="29708" priority="3254" stopIfTrue="1">
      <formula>WEEKDAY(BD45)=7</formula>
    </cfRule>
  </conditionalFormatting>
  <conditionalFormatting sqref="BE45">
    <cfRule type="expression" dxfId="29707" priority="3251" stopIfTrue="1">
      <formula>OR(BE45=祝色,WEEKDAY(BE45)=1)</formula>
    </cfRule>
    <cfRule type="expression" dxfId="29706" priority="3252" stopIfTrue="1">
      <formula>WEEKDAY(BE45)=7</formula>
    </cfRule>
  </conditionalFormatting>
  <conditionalFormatting sqref="BF45">
    <cfRule type="expression" dxfId="29705" priority="3249" stopIfTrue="1">
      <formula>OR(BF45=祝色,WEEKDAY(BF45)=1)</formula>
    </cfRule>
    <cfRule type="expression" dxfId="29704" priority="3250" stopIfTrue="1">
      <formula>WEEKDAY(BF45)=7</formula>
    </cfRule>
  </conditionalFormatting>
  <conditionalFormatting sqref="BG45">
    <cfRule type="expression" dxfId="29703" priority="3247" stopIfTrue="1">
      <formula>OR(BG45=祝色,WEEKDAY(BG45)=1)</formula>
    </cfRule>
    <cfRule type="expression" dxfId="29702" priority="3248" stopIfTrue="1">
      <formula>WEEKDAY(BG45)=7</formula>
    </cfRule>
  </conditionalFormatting>
  <conditionalFormatting sqref="BH45">
    <cfRule type="expression" dxfId="29701" priority="3245" stopIfTrue="1">
      <formula>OR(BH45=祝色,WEEKDAY(BH45)=1)</formula>
    </cfRule>
    <cfRule type="expression" dxfId="29700" priority="3246" stopIfTrue="1">
      <formula>WEEKDAY(BH45)=7</formula>
    </cfRule>
  </conditionalFormatting>
  <conditionalFormatting sqref="BI45">
    <cfRule type="expression" dxfId="29699" priority="3243" stopIfTrue="1">
      <formula>OR(BI45=祝色,WEEKDAY(BI45)=1)</formula>
    </cfRule>
    <cfRule type="expression" dxfId="29698" priority="3244" stopIfTrue="1">
      <formula>WEEKDAY(BI45)=7</formula>
    </cfRule>
  </conditionalFormatting>
  <conditionalFormatting sqref="BC46">
    <cfRule type="expression" dxfId="29697" priority="3241" stopIfTrue="1">
      <formula>OR(BC46=祝色,WEEKDAY(BC46)=1)</formula>
    </cfRule>
    <cfRule type="expression" dxfId="29696" priority="3242" stopIfTrue="1">
      <formula>WEEKDAY(BC46)=7</formula>
    </cfRule>
  </conditionalFormatting>
  <conditionalFormatting sqref="BD46">
    <cfRule type="expression" dxfId="29695" priority="3239" stopIfTrue="1">
      <formula>OR(BD46=祝色,WEEKDAY(BD46)=1)</formula>
    </cfRule>
    <cfRule type="expression" dxfId="29694" priority="3240" stopIfTrue="1">
      <formula>WEEKDAY(BD46)=7</formula>
    </cfRule>
  </conditionalFormatting>
  <conditionalFormatting sqref="BE46">
    <cfRule type="expression" dxfId="29693" priority="3237" stopIfTrue="1">
      <formula>OR(BE46=祝色,WEEKDAY(BE46)=1)</formula>
    </cfRule>
    <cfRule type="expression" dxfId="29692" priority="3238" stopIfTrue="1">
      <formula>WEEKDAY(BE46)=7</formula>
    </cfRule>
  </conditionalFormatting>
  <conditionalFormatting sqref="BF46">
    <cfRule type="expression" dxfId="29691" priority="3235" stopIfTrue="1">
      <formula>OR(BF46=祝色,WEEKDAY(BF46)=1)</formula>
    </cfRule>
    <cfRule type="expression" dxfId="29690" priority="3236" stopIfTrue="1">
      <formula>WEEKDAY(BF46)=7</formula>
    </cfRule>
  </conditionalFormatting>
  <conditionalFormatting sqref="BG46">
    <cfRule type="expression" dxfId="29689" priority="3233" stopIfTrue="1">
      <formula>OR(BG46=祝色,WEEKDAY(BG46)=1)</formula>
    </cfRule>
    <cfRule type="expression" dxfId="29688" priority="3234" stopIfTrue="1">
      <formula>WEEKDAY(BG46)=7</formula>
    </cfRule>
  </conditionalFormatting>
  <conditionalFormatting sqref="BH46">
    <cfRule type="expression" dxfId="29687" priority="3231" stopIfTrue="1">
      <formula>OR(BH46=祝色,WEEKDAY(BH46)=1)</formula>
    </cfRule>
    <cfRule type="expression" dxfId="29686" priority="3232" stopIfTrue="1">
      <formula>WEEKDAY(BH46)=7</formula>
    </cfRule>
  </conditionalFormatting>
  <conditionalFormatting sqref="BI46">
    <cfRule type="expression" dxfId="29685" priority="3229" stopIfTrue="1">
      <formula>OR(BI46=祝色,WEEKDAY(BI46)=1)</formula>
    </cfRule>
    <cfRule type="expression" dxfId="29684" priority="3230" stopIfTrue="1">
      <formula>WEEKDAY(BI46)=7</formula>
    </cfRule>
  </conditionalFormatting>
  <conditionalFormatting sqref="BC47">
    <cfRule type="expression" dxfId="29683" priority="3227" stopIfTrue="1">
      <formula>OR(BC47=祝色,WEEKDAY(BC47)=1)</formula>
    </cfRule>
    <cfRule type="expression" dxfId="29682" priority="3228" stopIfTrue="1">
      <formula>WEEKDAY(BC47)=7</formula>
    </cfRule>
  </conditionalFormatting>
  <conditionalFormatting sqref="BD47">
    <cfRule type="expression" dxfId="29681" priority="3225" stopIfTrue="1">
      <formula>OR(BD47=祝色,WEEKDAY(BD47)=1)</formula>
    </cfRule>
    <cfRule type="expression" dxfId="29680" priority="3226" stopIfTrue="1">
      <formula>WEEKDAY(BD47)=7</formula>
    </cfRule>
  </conditionalFormatting>
  <conditionalFormatting sqref="BE47">
    <cfRule type="expression" dxfId="29679" priority="3223" stopIfTrue="1">
      <formula>OR(BE47=祝色,WEEKDAY(BE47)=1)</formula>
    </cfRule>
    <cfRule type="expression" dxfId="29678" priority="3224" stopIfTrue="1">
      <formula>WEEKDAY(BE47)=7</formula>
    </cfRule>
  </conditionalFormatting>
  <conditionalFormatting sqref="BF47">
    <cfRule type="expression" dxfId="29677" priority="3221" stopIfTrue="1">
      <formula>OR(BF47=祝色,WEEKDAY(BF47)=1)</formula>
    </cfRule>
    <cfRule type="expression" dxfId="29676" priority="3222" stopIfTrue="1">
      <formula>WEEKDAY(BF47)=7</formula>
    </cfRule>
  </conditionalFormatting>
  <conditionalFormatting sqref="BG47">
    <cfRule type="expression" dxfId="29675" priority="3219" stopIfTrue="1">
      <formula>OR(BG47=祝色,WEEKDAY(BG47)=1)</formula>
    </cfRule>
    <cfRule type="expression" dxfId="29674" priority="3220" stopIfTrue="1">
      <formula>WEEKDAY(BG47)=7</formula>
    </cfRule>
  </conditionalFormatting>
  <conditionalFormatting sqref="BH47">
    <cfRule type="expression" dxfId="29673" priority="3217" stopIfTrue="1">
      <formula>OR(BH47=祝色,WEEKDAY(BH47)=1)</formula>
    </cfRule>
    <cfRule type="expression" dxfId="29672" priority="3218" stopIfTrue="1">
      <formula>WEEKDAY(BH47)=7</formula>
    </cfRule>
  </conditionalFormatting>
  <conditionalFormatting sqref="BI47">
    <cfRule type="expression" dxfId="29671" priority="3215" stopIfTrue="1">
      <formula>OR(BI47=祝色,WEEKDAY(BI47)=1)</formula>
    </cfRule>
    <cfRule type="expression" dxfId="29670" priority="3216" stopIfTrue="1">
      <formula>WEEKDAY(BI47)=7</formula>
    </cfRule>
  </conditionalFormatting>
  <conditionalFormatting sqref="BC48">
    <cfRule type="expression" dxfId="29669" priority="3213" stopIfTrue="1">
      <formula>OR(BC48=祝色,WEEKDAY(BC48)=1)</formula>
    </cfRule>
    <cfRule type="expression" dxfId="29668" priority="3214" stopIfTrue="1">
      <formula>WEEKDAY(BC48)=7</formula>
    </cfRule>
  </conditionalFormatting>
  <conditionalFormatting sqref="BD48">
    <cfRule type="expression" dxfId="29667" priority="3211" stopIfTrue="1">
      <formula>OR(BD48=祝色,WEEKDAY(BD48)=1)</formula>
    </cfRule>
    <cfRule type="expression" dxfId="29666" priority="3212" stopIfTrue="1">
      <formula>WEEKDAY(BD48)=7</formula>
    </cfRule>
  </conditionalFormatting>
  <conditionalFormatting sqref="BE48">
    <cfRule type="expression" dxfId="29665" priority="3209" stopIfTrue="1">
      <formula>OR(BE48=祝色,WEEKDAY(BE48)=1)</formula>
    </cfRule>
    <cfRule type="expression" dxfId="29664" priority="3210" stopIfTrue="1">
      <formula>WEEKDAY(BE48)=7</formula>
    </cfRule>
  </conditionalFormatting>
  <conditionalFormatting sqref="BF48">
    <cfRule type="expression" dxfId="29663" priority="3207" stopIfTrue="1">
      <formula>OR(BF48=祝色,WEEKDAY(BF48)=1)</formula>
    </cfRule>
    <cfRule type="expression" dxfId="29662" priority="3208" stopIfTrue="1">
      <formula>WEEKDAY(BF48)=7</formula>
    </cfRule>
  </conditionalFormatting>
  <conditionalFormatting sqref="BG48">
    <cfRule type="expression" dxfId="29661" priority="3205" stopIfTrue="1">
      <formula>OR(BG48=祝色,WEEKDAY(BG48)=1)</formula>
    </cfRule>
    <cfRule type="expression" dxfId="29660" priority="3206" stopIfTrue="1">
      <formula>WEEKDAY(BG48)=7</formula>
    </cfRule>
  </conditionalFormatting>
  <conditionalFormatting sqref="BH48">
    <cfRule type="expression" dxfId="29659" priority="3203" stopIfTrue="1">
      <formula>OR(BH48=祝色,WEEKDAY(BH48)=1)</formula>
    </cfRule>
    <cfRule type="expression" dxfId="29658" priority="3204" stopIfTrue="1">
      <formula>WEEKDAY(BH48)=7</formula>
    </cfRule>
  </conditionalFormatting>
  <conditionalFormatting sqref="BI48">
    <cfRule type="expression" dxfId="29657" priority="3201" stopIfTrue="1">
      <formula>OR(BI48=祝色,WEEKDAY(BI48)=1)</formula>
    </cfRule>
    <cfRule type="expression" dxfId="29656" priority="3202" stopIfTrue="1">
      <formula>WEEKDAY(BI48)=7</formula>
    </cfRule>
  </conditionalFormatting>
  <conditionalFormatting sqref="BC49">
    <cfRule type="expression" dxfId="29655" priority="3199" stopIfTrue="1">
      <formula>OR(BC49=祝色,WEEKDAY(BC49)=1)</formula>
    </cfRule>
    <cfRule type="expression" dxfId="29654" priority="3200" stopIfTrue="1">
      <formula>WEEKDAY(BC49)=7</formula>
    </cfRule>
  </conditionalFormatting>
  <conditionalFormatting sqref="BD49">
    <cfRule type="expression" dxfId="29653" priority="3197" stopIfTrue="1">
      <formula>OR(BD49=祝色,WEEKDAY(BD49)=1)</formula>
    </cfRule>
    <cfRule type="expression" dxfId="29652" priority="3198" stopIfTrue="1">
      <formula>WEEKDAY(BD49)=7</formula>
    </cfRule>
  </conditionalFormatting>
  <conditionalFormatting sqref="BE49">
    <cfRule type="expression" dxfId="29651" priority="3195" stopIfTrue="1">
      <formula>OR(BE49=祝色,WEEKDAY(BE49)=1)</formula>
    </cfRule>
    <cfRule type="expression" dxfId="29650" priority="3196" stopIfTrue="1">
      <formula>WEEKDAY(BE49)=7</formula>
    </cfRule>
  </conditionalFormatting>
  <conditionalFormatting sqref="BF49">
    <cfRule type="expression" dxfId="29649" priority="3193" stopIfTrue="1">
      <formula>OR(BF49=祝色,WEEKDAY(BF49)=1)</formula>
    </cfRule>
    <cfRule type="expression" dxfId="29648" priority="3194" stopIfTrue="1">
      <formula>WEEKDAY(BF49)=7</formula>
    </cfRule>
  </conditionalFormatting>
  <conditionalFormatting sqref="BG49">
    <cfRule type="expression" dxfId="29647" priority="3191" stopIfTrue="1">
      <formula>OR(BG49=祝色,WEEKDAY(BG49)=1)</formula>
    </cfRule>
    <cfRule type="expression" dxfId="29646" priority="3192" stopIfTrue="1">
      <formula>WEEKDAY(BG49)=7</formula>
    </cfRule>
  </conditionalFormatting>
  <conditionalFormatting sqref="BH49">
    <cfRule type="expression" dxfId="29645" priority="3189" stopIfTrue="1">
      <formula>OR(BH49=祝色,WEEKDAY(BH49)=1)</formula>
    </cfRule>
    <cfRule type="expression" dxfId="29644" priority="3190" stopIfTrue="1">
      <formula>WEEKDAY(BH49)=7</formula>
    </cfRule>
  </conditionalFormatting>
  <conditionalFormatting sqref="BI49">
    <cfRule type="expression" dxfId="29643" priority="3187" stopIfTrue="1">
      <formula>OR(BI49=祝色,WEEKDAY(BI49)=1)</formula>
    </cfRule>
    <cfRule type="expression" dxfId="29642" priority="3188" stopIfTrue="1">
      <formula>WEEKDAY(BI49)=7</formula>
    </cfRule>
  </conditionalFormatting>
  <conditionalFormatting sqref="BC50:BC51">
    <cfRule type="expression" dxfId="29641" priority="3185" stopIfTrue="1">
      <formula>OR(BC50=祝色,WEEKDAY(BC50)=1)</formula>
    </cfRule>
    <cfRule type="expression" dxfId="29640" priority="3186" stopIfTrue="1">
      <formula>WEEKDAY(BC50)=7</formula>
    </cfRule>
  </conditionalFormatting>
  <conditionalFormatting sqref="BD50:BD51">
    <cfRule type="expression" dxfId="29639" priority="3183" stopIfTrue="1">
      <formula>OR(BD50=祝色,WEEKDAY(BD50)=1)</formula>
    </cfRule>
    <cfRule type="expression" dxfId="29638" priority="3184" stopIfTrue="1">
      <formula>WEEKDAY(BD50)=7</formula>
    </cfRule>
  </conditionalFormatting>
  <conditionalFormatting sqref="BK45">
    <cfRule type="expression" dxfId="29637" priority="3181" stopIfTrue="1">
      <formula>OR(BK45=祝色,WEEKDAY(BK45)=1)</formula>
    </cfRule>
    <cfRule type="expression" dxfId="29636" priority="3182" stopIfTrue="1">
      <formula>WEEKDAY(BK45)=7</formula>
    </cfRule>
  </conditionalFormatting>
  <conditionalFormatting sqref="BL45">
    <cfRule type="expression" dxfId="29635" priority="3179" stopIfTrue="1">
      <formula>OR(BL45=祝色,WEEKDAY(BL45)=1)</formula>
    </cfRule>
    <cfRule type="expression" dxfId="29634" priority="3180" stopIfTrue="1">
      <formula>WEEKDAY(BL45)=7</formula>
    </cfRule>
  </conditionalFormatting>
  <conditionalFormatting sqref="BM45">
    <cfRule type="expression" dxfId="29633" priority="3177" stopIfTrue="1">
      <formula>OR(BM45=祝色,WEEKDAY(BM45)=1)</formula>
    </cfRule>
    <cfRule type="expression" dxfId="29632" priority="3178" stopIfTrue="1">
      <formula>WEEKDAY(BM45)=7</formula>
    </cfRule>
  </conditionalFormatting>
  <conditionalFormatting sqref="BN45">
    <cfRule type="expression" dxfId="29631" priority="3175" stopIfTrue="1">
      <formula>OR(BN45=祝色,WEEKDAY(BN45)=1)</formula>
    </cfRule>
    <cfRule type="expression" dxfId="29630" priority="3176" stopIfTrue="1">
      <formula>WEEKDAY(BN45)=7</formula>
    </cfRule>
  </conditionalFormatting>
  <conditionalFormatting sqref="BO45">
    <cfRule type="expression" dxfId="29629" priority="3173" stopIfTrue="1">
      <formula>OR(BO45=祝色,WEEKDAY(BO45)=1)</formula>
    </cfRule>
    <cfRule type="expression" dxfId="29628" priority="3174" stopIfTrue="1">
      <formula>WEEKDAY(BO45)=7</formula>
    </cfRule>
  </conditionalFormatting>
  <conditionalFormatting sqref="BP45">
    <cfRule type="expression" dxfId="29627" priority="3171" stopIfTrue="1">
      <formula>OR(BP45=祝色,WEEKDAY(BP45)=1)</formula>
    </cfRule>
    <cfRule type="expression" dxfId="29626" priority="3172" stopIfTrue="1">
      <formula>WEEKDAY(BP45)=7</formula>
    </cfRule>
  </conditionalFormatting>
  <conditionalFormatting sqref="BQ45">
    <cfRule type="expression" dxfId="29625" priority="3169" stopIfTrue="1">
      <formula>OR(BQ45=祝色,WEEKDAY(BQ45)=1)</formula>
    </cfRule>
    <cfRule type="expression" dxfId="29624" priority="3170" stopIfTrue="1">
      <formula>WEEKDAY(BQ45)=7</formula>
    </cfRule>
  </conditionalFormatting>
  <conditionalFormatting sqref="BK46">
    <cfRule type="expression" dxfId="29623" priority="3167" stopIfTrue="1">
      <formula>OR(BK46=祝色,WEEKDAY(BK46)=1)</formula>
    </cfRule>
    <cfRule type="expression" dxfId="29622" priority="3168" stopIfTrue="1">
      <formula>WEEKDAY(BK46)=7</formula>
    </cfRule>
  </conditionalFormatting>
  <conditionalFormatting sqref="BL46">
    <cfRule type="expression" dxfId="29621" priority="3165" stopIfTrue="1">
      <formula>OR(BL46=祝色,WEEKDAY(BL46)=1)</formula>
    </cfRule>
    <cfRule type="expression" dxfId="29620" priority="3166" stopIfTrue="1">
      <formula>WEEKDAY(BL46)=7</formula>
    </cfRule>
  </conditionalFormatting>
  <conditionalFormatting sqref="BM46">
    <cfRule type="expression" dxfId="29619" priority="3163" stopIfTrue="1">
      <formula>OR(BM46=祝色,WEEKDAY(BM46)=1)</formula>
    </cfRule>
    <cfRule type="expression" dxfId="29618" priority="3164" stopIfTrue="1">
      <formula>WEEKDAY(BM46)=7</formula>
    </cfRule>
  </conditionalFormatting>
  <conditionalFormatting sqref="BN46">
    <cfRule type="expression" dxfId="29617" priority="3161" stopIfTrue="1">
      <formula>OR(BN46=祝色,WEEKDAY(BN46)=1)</formula>
    </cfRule>
    <cfRule type="expression" dxfId="29616" priority="3162" stopIfTrue="1">
      <formula>WEEKDAY(BN46)=7</formula>
    </cfRule>
  </conditionalFormatting>
  <conditionalFormatting sqref="BO46">
    <cfRule type="expression" dxfId="29615" priority="3159" stopIfTrue="1">
      <formula>OR(BO46=祝色,WEEKDAY(BO46)=1)</formula>
    </cfRule>
    <cfRule type="expression" dxfId="29614" priority="3160" stopIfTrue="1">
      <formula>WEEKDAY(BO46)=7</formula>
    </cfRule>
  </conditionalFormatting>
  <conditionalFormatting sqref="BP46">
    <cfRule type="expression" dxfId="29613" priority="3157" stopIfTrue="1">
      <formula>OR(BP46=祝色,WEEKDAY(BP46)=1)</formula>
    </cfRule>
    <cfRule type="expression" dxfId="29612" priority="3158" stopIfTrue="1">
      <formula>WEEKDAY(BP46)=7</formula>
    </cfRule>
  </conditionalFormatting>
  <conditionalFormatting sqref="BQ46">
    <cfRule type="expression" dxfId="29611" priority="3155" stopIfTrue="1">
      <formula>OR(BQ46=祝色,WEEKDAY(BQ46)=1)</formula>
    </cfRule>
    <cfRule type="expression" dxfId="29610" priority="3156" stopIfTrue="1">
      <formula>WEEKDAY(BQ46)=7</formula>
    </cfRule>
  </conditionalFormatting>
  <conditionalFormatting sqref="BK47">
    <cfRule type="expression" dxfId="29609" priority="3153" stopIfTrue="1">
      <formula>OR(BK47=祝色,WEEKDAY(BK47)=1)</formula>
    </cfRule>
    <cfRule type="expression" dxfId="29608" priority="3154" stopIfTrue="1">
      <formula>WEEKDAY(BK47)=7</formula>
    </cfRule>
  </conditionalFormatting>
  <conditionalFormatting sqref="BL47">
    <cfRule type="expression" dxfId="29607" priority="3151" stopIfTrue="1">
      <formula>OR(BL47=祝色,WEEKDAY(BL47)=1)</formula>
    </cfRule>
    <cfRule type="expression" dxfId="29606" priority="3152" stopIfTrue="1">
      <formula>WEEKDAY(BL47)=7</formula>
    </cfRule>
  </conditionalFormatting>
  <conditionalFormatting sqref="BM47">
    <cfRule type="expression" dxfId="29605" priority="3149" stopIfTrue="1">
      <formula>OR(BM47=祝色,WEEKDAY(BM47)=1)</formula>
    </cfRule>
    <cfRule type="expression" dxfId="29604" priority="3150" stopIfTrue="1">
      <formula>WEEKDAY(BM47)=7</formula>
    </cfRule>
  </conditionalFormatting>
  <conditionalFormatting sqref="BN47">
    <cfRule type="expression" dxfId="29603" priority="3147" stopIfTrue="1">
      <formula>OR(BN47=祝色,WEEKDAY(BN47)=1)</formula>
    </cfRule>
    <cfRule type="expression" dxfId="29602" priority="3148" stopIfTrue="1">
      <formula>WEEKDAY(BN47)=7</formula>
    </cfRule>
  </conditionalFormatting>
  <conditionalFormatting sqref="BO47">
    <cfRule type="expression" dxfId="29601" priority="3145" stopIfTrue="1">
      <formula>OR(BO47=祝色,WEEKDAY(BO47)=1)</formula>
    </cfRule>
    <cfRule type="expression" dxfId="29600" priority="3146" stopIfTrue="1">
      <formula>WEEKDAY(BO47)=7</formula>
    </cfRule>
  </conditionalFormatting>
  <conditionalFormatting sqref="BP47">
    <cfRule type="expression" dxfId="29599" priority="3143" stopIfTrue="1">
      <formula>OR(BP47=祝色,WEEKDAY(BP47)=1)</formula>
    </cfRule>
    <cfRule type="expression" dxfId="29598" priority="3144" stopIfTrue="1">
      <formula>WEEKDAY(BP47)=7</formula>
    </cfRule>
  </conditionalFormatting>
  <conditionalFormatting sqref="BQ47">
    <cfRule type="expression" dxfId="29597" priority="3141" stopIfTrue="1">
      <formula>OR(BQ47=祝色,WEEKDAY(BQ47)=1)</formula>
    </cfRule>
    <cfRule type="expression" dxfId="29596" priority="3142" stopIfTrue="1">
      <formula>WEEKDAY(BQ47)=7</formula>
    </cfRule>
  </conditionalFormatting>
  <conditionalFormatting sqref="BK48">
    <cfRule type="expression" dxfId="29595" priority="3139" stopIfTrue="1">
      <formula>OR(BK48=祝色,WEEKDAY(BK48)=1)</formula>
    </cfRule>
    <cfRule type="expression" dxfId="29594" priority="3140" stopIfTrue="1">
      <formula>WEEKDAY(BK48)=7</formula>
    </cfRule>
  </conditionalFormatting>
  <conditionalFormatting sqref="BL48">
    <cfRule type="expression" dxfId="29593" priority="3137" stopIfTrue="1">
      <formula>OR(BL48=祝色,WEEKDAY(BL48)=1)</formula>
    </cfRule>
    <cfRule type="expression" dxfId="29592" priority="3138" stopIfTrue="1">
      <formula>WEEKDAY(BL48)=7</formula>
    </cfRule>
  </conditionalFormatting>
  <conditionalFormatting sqref="BM48">
    <cfRule type="expression" dxfId="29591" priority="3135" stopIfTrue="1">
      <formula>OR(BM48=祝色,WEEKDAY(BM48)=1)</formula>
    </cfRule>
    <cfRule type="expression" dxfId="29590" priority="3136" stopIfTrue="1">
      <formula>WEEKDAY(BM48)=7</formula>
    </cfRule>
  </conditionalFormatting>
  <conditionalFormatting sqref="BN48">
    <cfRule type="expression" dxfId="29589" priority="3133" stopIfTrue="1">
      <formula>OR(BN48=祝色,WEEKDAY(BN48)=1)</formula>
    </cfRule>
    <cfRule type="expression" dxfId="29588" priority="3134" stopIfTrue="1">
      <formula>WEEKDAY(BN48)=7</formula>
    </cfRule>
  </conditionalFormatting>
  <conditionalFormatting sqref="BO48">
    <cfRule type="expression" dxfId="29587" priority="3131" stopIfTrue="1">
      <formula>OR(BO48=祝色,WEEKDAY(BO48)=1)</formula>
    </cfRule>
    <cfRule type="expression" dxfId="29586" priority="3132" stopIfTrue="1">
      <formula>WEEKDAY(BO48)=7</formula>
    </cfRule>
  </conditionalFormatting>
  <conditionalFormatting sqref="BP48">
    <cfRule type="expression" dxfId="29585" priority="3129" stopIfTrue="1">
      <formula>OR(BP48=祝色,WEEKDAY(BP48)=1)</formula>
    </cfRule>
    <cfRule type="expression" dxfId="29584" priority="3130" stopIfTrue="1">
      <formula>WEEKDAY(BP48)=7</formula>
    </cfRule>
  </conditionalFormatting>
  <conditionalFormatting sqref="BQ48">
    <cfRule type="expression" dxfId="29583" priority="3127" stopIfTrue="1">
      <formula>OR(BQ48=祝色,WEEKDAY(BQ48)=1)</formula>
    </cfRule>
    <cfRule type="expression" dxfId="29582" priority="3128" stopIfTrue="1">
      <formula>WEEKDAY(BQ48)=7</formula>
    </cfRule>
  </conditionalFormatting>
  <conditionalFormatting sqref="BK49">
    <cfRule type="expression" dxfId="29581" priority="3125" stopIfTrue="1">
      <formula>OR(BK49=祝色,WEEKDAY(BK49)=1)</formula>
    </cfRule>
    <cfRule type="expression" dxfId="29580" priority="3126" stopIfTrue="1">
      <formula>WEEKDAY(BK49)=7</formula>
    </cfRule>
  </conditionalFormatting>
  <conditionalFormatting sqref="BL49">
    <cfRule type="expression" dxfId="29579" priority="3123" stopIfTrue="1">
      <formula>OR(BL49=祝色,WEEKDAY(BL49)=1)</formula>
    </cfRule>
    <cfRule type="expression" dxfId="29578" priority="3124" stopIfTrue="1">
      <formula>WEEKDAY(BL49)=7</formula>
    </cfRule>
  </conditionalFormatting>
  <conditionalFormatting sqref="BM49">
    <cfRule type="expression" dxfId="29577" priority="3121" stopIfTrue="1">
      <formula>OR(BM49=祝色,WEEKDAY(BM49)=1)</formula>
    </cfRule>
    <cfRule type="expression" dxfId="29576" priority="3122" stopIfTrue="1">
      <formula>WEEKDAY(BM49)=7</formula>
    </cfRule>
  </conditionalFormatting>
  <conditionalFormatting sqref="BN49">
    <cfRule type="expression" dxfId="29575" priority="3119" stopIfTrue="1">
      <formula>OR(BN49=祝色,WEEKDAY(BN49)=1)</formula>
    </cfRule>
    <cfRule type="expression" dxfId="29574" priority="3120" stopIfTrue="1">
      <formula>WEEKDAY(BN49)=7</formula>
    </cfRule>
  </conditionalFormatting>
  <conditionalFormatting sqref="BO49">
    <cfRule type="expression" dxfId="29573" priority="3117" stopIfTrue="1">
      <formula>OR(BO49=祝色,WEEKDAY(BO49)=1)</formula>
    </cfRule>
    <cfRule type="expression" dxfId="29572" priority="3118" stopIfTrue="1">
      <formula>WEEKDAY(BO49)=7</formula>
    </cfRule>
  </conditionalFormatting>
  <conditionalFormatting sqref="BP49">
    <cfRule type="expression" dxfId="29571" priority="3115" stopIfTrue="1">
      <formula>OR(BP49=祝色,WEEKDAY(BP49)=1)</formula>
    </cfRule>
    <cfRule type="expression" dxfId="29570" priority="3116" stopIfTrue="1">
      <formula>WEEKDAY(BP49)=7</formula>
    </cfRule>
  </conditionalFormatting>
  <conditionalFormatting sqref="BQ49">
    <cfRule type="expression" dxfId="29569" priority="3113" stopIfTrue="1">
      <formula>OR(BQ49=祝色,WEEKDAY(BQ49)=1)</formula>
    </cfRule>
    <cfRule type="expression" dxfId="29568" priority="3114" stopIfTrue="1">
      <formula>WEEKDAY(BQ49)=7</formula>
    </cfRule>
  </conditionalFormatting>
  <conditionalFormatting sqref="BK50:BK51">
    <cfRule type="expression" dxfId="29567" priority="3111" stopIfTrue="1">
      <formula>OR(BK50=祝色,WEEKDAY(BK50)=1)</formula>
    </cfRule>
    <cfRule type="expression" dxfId="29566" priority="3112" stopIfTrue="1">
      <formula>WEEKDAY(BK50)=7</formula>
    </cfRule>
  </conditionalFormatting>
  <conditionalFormatting sqref="BL50:BL51">
    <cfRule type="expression" dxfId="29565" priority="3109" stopIfTrue="1">
      <formula>OR(BL50=祝色,WEEKDAY(BL50)=1)</formula>
    </cfRule>
    <cfRule type="expression" dxfId="29564" priority="3110" stopIfTrue="1">
      <formula>WEEKDAY(BL50)=7</formula>
    </cfRule>
  </conditionalFormatting>
  <conditionalFormatting sqref="BC54">
    <cfRule type="expression" dxfId="29563" priority="3107" stopIfTrue="1">
      <formula>OR(BC54=祝色,WEEKDAY(BC54)=1)</formula>
    </cfRule>
    <cfRule type="expression" dxfId="29562" priority="3108" stopIfTrue="1">
      <formula>WEEKDAY(BC54)=7</formula>
    </cfRule>
  </conditionalFormatting>
  <conditionalFormatting sqref="BD54">
    <cfRule type="expression" dxfId="29561" priority="3105" stopIfTrue="1">
      <formula>OR(BD54=祝色,WEEKDAY(BD54)=1)</formula>
    </cfRule>
    <cfRule type="expression" dxfId="29560" priority="3106" stopIfTrue="1">
      <formula>WEEKDAY(BD54)=7</formula>
    </cfRule>
  </conditionalFormatting>
  <conditionalFormatting sqref="BE54">
    <cfRule type="expression" dxfId="29559" priority="3103" stopIfTrue="1">
      <formula>OR(BE54=祝色,WEEKDAY(BE54)=1)</formula>
    </cfRule>
    <cfRule type="expression" dxfId="29558" priority="3104" stopIfTrue="1">
      <formula>WEEKDAY(BE54)=7</formula>
    </cfRule>
  </conditionalFormatting>
  <conditionalFormatting sqref="BF54">
    <cfRule type="expression" dxfId="29557" priority="3101" stopIfTrue="1">
      <formula>OR(BF54=祝色,WEEKDAY(BF54)=1)</formula>
    </cfRule>
    <cfRule type="expression" dxfId="29556" priority="3102" stopIfTrue="1">
      <formula>WEEKDAY(BF54)=7</formula>
    </cfRule>
  </conditionalFormatting>
  <conditionalFormatting sqref="BG54">
    <cfRule type="expression" dxfId="29555" priority="3099" stopIfTrue="1">
      <formula>OR(BG54=祝色,WEEKDAY(BG54)=1)</formula>
    </cfRule>
    <cfRule type="expression" dxfId="29554" priority="3100" stopIfTrue="1">
      <formula>WEEKDAY(BG54)=7</formula>
    </cfRule>
  </conditionalFormatting>
  <conditionalFormatting sqref="BH54">
    <cfRule type="expression" dxfId="29553" priority="3097" stopIfTrue="1">
      <formula>OR(BH54=祝色,WEEKDAY(BH54)=1)</formula>
    </cfRule>
    <cfRule type="expression" dxfId="29552" priority="3098" stopIfTrue="1">
      <formula>WEEKDAY(BH54)=7</formula>
    </cfRule>
  </conditionalFormatting>
  <conditionalFormatting sqref="BI54">
    <cfRule type="expression" dxfId="29551" priority="3095" stopIfTrue="1">
      <formula>OR(BI54=祝色,WEEKDAY(BI54)=1)</formula>
    </cfRule>
    <cfRule type="expression" dxfId="29550" priority="3096" stopIfTrue="1">
      <formula>WEEKDAY(BI54)=7</formula>
    </cfRule>
  </conditionalFormatting>
  <conditionalFormatting sqref="BC55">
    <cfRule type="expression" dxfId="29549" priority="3093" stopIfTrue="1">
      <formula>OR(BC55=祝色,WEEKDAY(BC55)=1)</formula>
    </cfRule>
    <cfRule type="expression" dxfId="29548" priority="3094" stopIfTrue="1">
      <formula>WEEKDAY(BC55)=7</formula>
    </cfRule>
  </conditionalFormatting>
  <conditionalFormatting sqref="BD55">
    <cfRule type="expression" dxfId="29547" priority="3091" stopIfTrue="1">
      <formula>OR(BD55=祝色,WEEKDAY(BD55)=1)</formula>
    </cfRule>
    <cfRule type="expression" dxfId="29546" priority="3092" stopIfTrue="1">
      <formula>WEEKDAY(BD55)=7</formula>
    </cfRule>
  </conditionalFormatting>
  <conditionalFormatting sqref="BE55">
    <cfRule type="expression" dxfId="29545" priority="3089" stopIfTrue="1">
      <formula>OR(BE55=祝色,WEEKDAY(BE55)=1)</formula>
    </cfRule>
    <cfRule type="expression" dxfId="29544" priority="3090" stopIfTrue="1">
      <formula>WEEKDAY(BE55)=7</formula>
    </cfRule>
  </conditionalFormatting>
  <conditionalFormatting sqref="BF55">
    <cfRule type="expression" dxfId="29543" priority="3087" stopIfTrue="1">
      <formula>OR(BF55=祝色,WEEKDAY(BF55)=1)</formula>
    </cfRule>
    <cfRule type="expression" dxfId="29542" priority="3088" stopIfTrue="1">
      <formula>WEEKDAY(BF55)=7</formula>
    </cfRule>
  </conditionalFormatting>
  <conditionalFormatting sqref="BG55">
    <cfRule type="expression" dxfId="29541" priority="3085" stopIfTrue="1">
      <formula>OR(BG55=祝色,WEEKDAY(BG55)=1)</formula>
    </cfRule>
    <cfRule type="expression" dxfId="29540" priority="3086" stopIfTrue="1">
      <formula>WEEKDAY(BG55)=7</formula>
    </cfRule>
  </conditionalFormatting>
  <conditionalFormatting sqref="BH55">
    <cfRule type="expression" dxfId="29539" priority="3083" stopIfTrue="1">
      <formula>OR(BH55=祝色,WEEKDAY(BH55)=1)</formula>
    </cfRule>
    <cfRule type="expression" dxfId="29538" priority="3084" stopIfTrue="1">
      <formula>WEEKDAY(BH55)=7</formula>
    </cfRule>
  </conditionalFormatting>
  <conditionalFormatting sqref="BI55">
    <cfRule type="expression" dxfId="29537" priority="3081" stopIfTrue="1">
      <formula>OR(BI55=祝色,WEEKDAY(BI55)=1)</formula>
    </cfRule>
    <cfRule type="expression" dxfId="29536" priority="3082" stopIfTrue="1">
      <formula>WEEKDAY(BI55)=7</formula>
    </cfRule>
  </conditionalFormatting>
  <conditionalFormatting sqref="BC56">
    <cfRule type="expression" dxfId="29535" priority="3079" stopIfTrue="1">
      <formula>OR(BC56=祝色,WEEKDAY(BC56)=1)</formula>
    </cfRule>
    <cfRule type="expression" dxfId="29534" priority="3080" stopIfTrue="1">
      <formula>WEEKDAY(BC56)=7</formula>
    </cfRule>
  </conditionalFormatting>
  <conditionalFormatting sqref="BD56">
    <cfRule type="expression" dxfId="29533" priority="3077" stopIfTrue="1">
      <formula>OR(BD56=祝色,WEEKDAY(BD56)=1)</formula>
    </cfRule>
    <cfRule type="expression" dxfId="29532" priority="3078" stopIfTrue="1">
      <formula>WEEKDAY(BD56)=7</formula>
    </cfRule>
  </conditionalFormatting>
  <conditionalFormatting sqref="BE56">
    <cfRule type="expression" dxfId="29531" priority="3075" stopIfTrue="1">
      <formula>OR(BE56=祝色,WEEKDAY(BE56)=1)</formula>
    </cfRule>
    <cfRule type="expression" dxfId="29530" priority="3076" stopIfTrue="1">
      <formula>WEEKDAY(BE56)=7</formula>
    </cfRule>
  </conditionalFormatting>
  <conditionalFormatting sqref="BF56">
    <cfRule type="expression" dxfId="29529" priority="3073" stopIfTrue="1">
      <formula>OR(BF56=祝色,WEEKDAY(BF56)=1)</formula>
    </cfRule>
    <cfRule type="expression" dxfId="29528" priority="3074" stopIfTrue="1">
      <formula>WEEKDAY(BF56)=7</formula>
    </cfRule>
  </conditionalFormatting>
  <conditionalFormatting sqref="BG56">
    <cfRule type="expression" dxfId="29527" priority="3071" stopIfTrue="1">
      <formula>OR(BG56=祝色,WEEKDAY(BG56)=1)</formula>
    </cfRule>
    <cfRule type="expression" dxfId="29526" priority="3072" stopIfTrue="1">
      <formula>WEEKDAY(BG56)=7</formula>
    </cfRule>
  </conditionalFormatting>
  <conditionalFormatting sqref="BH56">
    <cfRule type="expression" dxfId="29525" priority="3069" stopIfTrue="1">
      <formula>OR(BH56=祝色,WEEKDAY(BH56)=1)</formula>
    </cfRule>
    <cfRule type="expression" dxfId="29524" priority="3070" stopIfTrue="1">
      <formula>WEEKDAY(BH56)=7</formula>
    </cfRule>
  </conditionalFormatting>
  <conditionalFormatting sqref="BI56">
    <cfRule type="expression" dxfId="29523" priority="3067" stopIfTrue="1">
      <formula>OR(BI56=祝色,WEEKDAY(BI56)=1)</formula>
    </cfRule>
    <cfRule type="expression" dxfId="29522" priority="3068" stopIfTrue="1">
      <formula>WEEKDAY(BI56)=7</formula>
    </cfRule>
  </conditionalFormatting>
  <conditionalFormatting sqref="BC57">
    <cfRule type="expression" dxfId="29521" priority="3065" stopIfTrue="1">
      <formula>OR(BC57=祝色,WEEKDAY(BC57)=1)</formula>
    </cfRule>
    <cfRule type="expression" dxfId="29520" priority="3066" stopIfTrue="1">
      <formula>WEEKDAY(BC57)=7</formula>
    </cfRule>
  </conditionalFormatting>
  <conditionalFormatting sqref="BD57">
    <cfRule type="expression" dxfId="29519" priority="3063" stopIfTrue="1">
      <formula>OR(BD57=祝色,WEEKDAY(BD57)=1)</formula>
    </cfRule>
    <cfRule type="expression" dxfId="29518" priority="3064" stopIfTrue="1">
      <formula>WEEKDAY(BD57)=7</formula>
    </cfRule>
  </conditionalFormatting>
  <conditionalFormatting sqref="BE57">
    <cfRule type="expression" dxfId="29517" priority="3061" stopIfTrue="1">
      <formula>OR(BE57=祝色,WEEKDAY(BE57)=1)</formula>
    </cfRule>
    <cfRule type="expression" dxfId="29516" priority="3062" stopIfTrue="1">
      <formula>WEEKDAY(BE57)=7</formula>
    </cfRule>
  </conditionalFormatting>
  <conditionalFormatting sqref="BF57">
    <cfRule type="expression" dxfId="29515" priority="3059" stopIfTrue="1">
      <formula>OR(BF57=祝色,WEEKDAY(BF57)=1)</formula>
    </cfRule>
    <cfRule type="expression" dxfId="29514" priority="3060" stopIfTrue="1">
      <formula>WEEKDAY(BF57)=7</formula>
    </cfRule>
  </conditionalFormatting>
  <conditionalFormatting sqref="BG57">
    <cfRule type="expression" dxfId="29513" priority="3057" stopIfTrue="1">
      <formula>OR(BG57=祝色,WEEKDAY(BG57)=1)</formula>
    </cfRule>
    <cfRule type="expression" dxfId="29512" priority="3058" stopIfTrue="1">
      <formula>WEEKDAY(BG57)=7</formula>
    </cfRule>
  </conditionalFormatting>
  <conditionalFormatting sqref="BH57">
    <cfRule type="expression" dxfId="29511" priority="3055" stopIfTrue="1">
      <formula>OR(BH57=祝色,WEEKDAY(BH57)=1)</formula>
    </cfRule>
    <cfRule type="expression" dxfId="29510" priority="3056" stopIfTrue="1">
      <formula>WEEKDAY(BH57)=7</formula>
    </cfRule>
  </conditionalFormatting>
  <conditionalFormatting sqref="BI57">
    <cfRule type="expression" dxfId="29509" priority="3053" stopIfTrue="1">
      <formula>OR(BI57=祝色,WEEKDAY(BI57)=1)</formula>
    </cfRule>
    <cfRule type="expression" dxfId="29508" priority="3054" stopIfTrue="1">
      <formula>WEEKDAY(BI57)=7</formula>
    </cfRule>
  </conditionalFormatting>
  <conditionalFormatting sqref="BC58">
    <cfRule type="expression" dxfId="29507" priority="3051" stopIfTrue="1">
      <formula>OR(BC58=祝色,WEEKDAY(BC58)=1)</formula>
    </cfRule>
    <cfRule type="expression" dxfId="29506" priority="3052" stopIfTrue="1">
      <formula>WEEKDAY(BC58)=7</formula>
    </cfRule>
  </conditionalFormatting>
  <conditionalFormatting sqref="BD58">
    <cfRule type="expression" dxfId="29505" priority="3049" stopIfTrue="1">
      <formula>OR(BD58=祝色,WEEKDAY(BD58)=1)</formula>
    </cfRule>
    <cfRule type="expression" dxfId="29504" priority="3050" stopIfTrue="1">
      <formula>WEEKDAY(BD58)=7</formula>
    </cfRule>
  </conditionalFormatting>
  <conditionalFormatting sqref="BE58">
    <cfRule type="expression" dxfId="29503" priority="3047" stopIfTrue="1">
      <formula>OR(BE58=祝色,WEEKDAY(BE58)=1)</formula>
    </cfRule>
    <cfRule type="expression" dxfId="29502" priority="3048" stopIfTrue="1">
      <formula>WEEKDAY(BE58)=7</formula>
    </cfRule>
  </conditionalFormatting>
  <conditionalFormatting sqref="BF58">
    <cfRule type="expression" dxfId="29501" priority="3045" stopIfTrue="1">
      <formula>OR(BF58=祝色,WEEKDAY(BF58)=1)</formula>
    </cfRule>
    <cfRule type="expression" dxfId="29500" priority="3046" stopIfTrue="1">
      <formula>WEEKDAY(BF58)=7</formula>
    </cfRule>
  </conditionalFormatting>
  <conditionalFormatting sqref="BG58">
    <cfRule type="expression" dxfId="29499" priority="3043" stopIfTrue="1">
      <formula>OR(BG58=祝色,WEEKDAY(BG58)=1)</formula>
    </cfRule>
    <cfRule type="expression" dxfId="29498" priority="3044" stopIfTrue="1">
      <formula>WEEKDAY(BG58)=7</formula>
    </cfRule>
  </conditionalFormatting>
  <conditionalFormatting sqref="BH58">
    <cfRule type="expression" dxfId="29497" priority="3041" stopIfTrue="1">
      <formula>OR(BH58=祝色,WEEKDAY(BH58)=1)</formula>
    </cfRule>
    <cfRule type="expression" dxfId="29496" priority="3042" stopIfTrue="1">
      <formula>WEEKDAY(BH58)=7</formula>
    </cfRule>
  </conditionalFormatting>
  <conditionalFormatting sqref="BI58">
    <cfRule type="expression" dxfId="29495" priority="3039" stopIfTrue="1">
      <formula>OR(BI58=祝色,WEEKDAY(BI58)=1)</formula>
    </cfRule>
    <cfRule type="expression" dxfId="29494" priority="3040" stopIfTrue="1">
      <formula>WEEKDAY(BI58)=7</formula>
    </cfRule>
  </conditionalFormatting>
  <conditionalFormatting sqref="BC59:BC60">
    <cfRule type="expression" dxfId="29493" priority="3037" stopIfTrue="1">
      <formula>OR(BC59=祝色,WEEKDAY(BC59)=1)</formula>
    </cfRule>
    <cfRule type="expression" dxfId="29492" priority="3038" stopIfTrue="1">
      <formula>WEEKDAY(BC59)=7</formula>
    </cfRule>
  </conditionalFormatting>
  <conditionalFormatting sqref="BD59:BD60">
    <cfRule type="expression" dxfId="29491" priority="3035" stopIfTrue="1">
      <formula>OR(BD59=祝色,WEEKDAY(BD59)=1)</formula>
    </cfRule>
    <cfRule type="expression" dxfId="29490" priority="3036" stopIfTrue="1">
      <formula>WEEKDAY(BD59)=7</formula>
    </cfRule>
  </conditionalFormatting>
  <conditionalFormatting sqref="BK54">
    <cfRule type="expression" dxfId="29489" priority="3033" stopIfTrue="1">
      <formula>OR(BK54=祝色,WEEKDAY(BK54)=1)</formula>
    </cfRule>
    <cfRule type="expression" dxfId="29488" priority="3034" stopIfTrue="1">
      <formula>WEEKDAY(BK54)=7</formula>
    </cfRule>
  </conditionalFormatting>
  <conditionalFormatting sqref="BL54">
    <cfRule type="expression" dxfId="29487" priority="3031" stopIfTrue="1">
      <formula>OR(BL54=祝色,WEEKDAY(BL54)=1)</formula>
    </cfRule>
    <cfRule type="expression" dxfId="29486" priority="3032" stopIfTrue="1">
      <formula>WEEKDAY(BL54)=7</formula>
    </cfRule>
  </conditionalFormatting>
  <conditionalFormatting sqref="BM54">
    <cfRule type="expression" dxfId="29485" priority="3029" stopIfTrue="1">
      <formula>OR(BM54=祝色,WEEKDAY(BM54)=1)</formula>
    </cfRule>
    <cfRule type="expression" dxfId="29484" priority="3030" stopIfTrue="1">
      <formula>WEEKDAY(BM54)=7</formula>
    </cfRule>
  </conditionalFormatting>
  <conditionalFormatting sqref="BN54">
    <cfRule type="expression" dxfId="29483" priority="3027" stopIfTrue="1">
      <formula>OR(BN54=祝色,WEEKDAY(BN54)=1)</formula>
    </cfRule>
    <cfRule type="expression" dxfId="29482" priority="3028" stopIfTrue="1">
      <formula>WEEKDAY(BN54)=7</formula>
    </cfRule>
  </conditionalFormatting>
  <conditionalFormatting sqref="BO54">
    <cfRule type="expression" dxfId="29481" priority="3025" stopIfTrue="1">
      <formula>OR(BO54=祝色,WEEKDAY(BO54)=1)</formula>
    </cfRule>
    <cfRule type="expression" dxfId="29480" priority="3026" stopIfTrue="1">
      <formula>WEEKDAY(BO54)=7</formula>
    </cfRule>
  </conditionalFormatting>
  <conditionalFormatting sqref="BP54">
    <cfRule type="expression" dxfId="29479" priority="3023" stopIfTrue="1">
      <formula>OR(BP54=祝色,WEEKDAY(BP54)=1)</formula>
    </cfRule>
    <cfRule type="expression" dxfId="29478" priority="3024" stopIfTrue="1">
      <formula>WEEKDAY(BP54)=7</formula>
    </cfRule>
  </conditionalFormatting>
  <conditionalFormatting sqref="BQ54">
    <cfRule type="expression" dxfId="29477" priority="3021" stopIfTrue="1">
      <formula>OR(BQ54=祝色,WEEKDAY(BQ54)=1)</formula>
    </cfRule>
    <cfRule type="expression" dxfId="29476" priority="3022" stopIfTrue="1">
      <formula>WEEKDAY(BQ54)=7</formula>
    </cfRule>
  </conditionalFormatting>
  <conditionalFormatting sqref="BK55">
    <cfRule type="expression" dxfId="29475" priority="3019" stopIfTrue="1">
      <formula>OR(BK55=祝色,WEEKDAY(BK55)=1)</formula>
    </cfRule>
    <cfRule type="expression" dxfId="29474" priority="3020" stopIfTrue="1">
      <formula>WEEKDAY(BK55)=7</formula>
    </cfRule>
  </conditionalFormatting>
  <conditionalFormatting sqref="BL55">
    <cfRule type="expression" dxfId="29473" priority="3017" stopIfTrue="1">
      <formula>OR(BL55=祝色,WEEKDAY(BL55)=1)</formula>
    </cfRule>
    <cfRule type="expression" dxfId="29472" priority="3018" stopIfTrue="1">
      <formula>WEEKDAY(BL55)=7</formula>
    </cfRule>
  </conditionalFormatting>
  <conditionalFormatting sqref="BM55">
    <cfRule type="expression" dxfId="29471" priority="3015" stopIfTrue="1">
      <formula>OR(BM55=祝色,WEEKDAY(BM55)=1)</formula>
    </cfRule>
    <cfRule type="expression" dxfId="29470" priority="3016" stopIfTrue="1">
      <formula>WEEKDAY(BM55)=7</formula>
    </cfRule>
  </conditionalFormatting>
  <conditionalFormatting sqref="BN55">
    <cfRule type="expression" dxfId="29469" priority="3013" stopIfTrue="1">
      <formula>OR(BN55=祝色,WEEKDAY(BN55)=1)</formula>
    </cfRule>
    <cfRule type="expression" dxfId="29468" priority="3014" stopIfTrue="1">
      <formula>WEEKDAY(BN55)=7</formula>
    </cfRule>
  </conditionalFormatting>
  <conditionalFormatting sqref="BO55">
    <cfRule type="expression" dxfId="29467" priority="3011" stopIfTrue="1">
      <formula>OR(BO55=祝色,WEEKDAY(BO55)=1)</formula>
    </cfRule>
    <cfRule type="expression" dxfId="29466" priority="3012" stopIfTrue="1">
      <formula>WEEKDAY(BO55)=7</formula>
    </cfRule>
  </conditionalFormatting>
  <conditionalFormatting sqref="BP55">
    <cfRule type="expression" dxfId="29465" priority="3009" stopIfTrue="1">
      <formula>OR(BP55=祝色,WEEKDAY(BP55)=1)</formula>
    </cfRule>
    <cfRule type="expression" dxfId="29464" priority="3010" stopIfTrue="1">
      <formula>WEEKDAY(BP55)=7</formula>
    </cfRule>
  </conditionalFormatting>
  <conditionalFormatting sqref="BQ55">
    <cfRule type="expression" dxfId="29463" priority="3007" stopIfTrue="1">
      <formula>OR(BQ55=祝色,WEEKDAY(BQ55)=1)</formula>
    </cfRule>
    <cfRule type="expression" dxfId="29462" priority="3008" stopIfTrue="1">
      <formula>WEEKDAY(BQ55)=7</formula>
    </cfRule>
  </conditionalFormatting>
  <conditionalFormatting sqref="BK56">
    <cfRule type="expression" dxfId="29461" priority="3005" stopIfTrue="1">
      <formula>OR(BK56=祝色,WEEKDAY(BK56)=1)</formula>
    </cfRule>
    <cfRule type="expression" dxfId="29460" priority="3006" stopIfTrue="1">
      <formula>WEEKDAY(BK56)=7</formula>
    </cfRule>
  </conditionalFormatting>
  <conditionalFormatting sqref="BL56">
    <cfRule type="expression" dxfId="29459" priority="3003" stopIfTrue="1">
      <formula>OR(BL56=祝色,WEEKDAY(BL56)=1)</formula>
    </cfRule>
    <cfRule type="expression" dxfId="29458" priority="3004" stopIfTrue="1">
      <formula>WEEKDAY(BL56)=7</formula>
    </cfRule>
  </conditionalFormatting>
  <conditionalFormatting sqref="BM56">
    <cfRule type="expression" dxfId="29457" priority="3001" stopIfTrue="1">
      <formula>OR(BM56=祝色,WEEKDAY(BM56)=1)</formula>
    </cfRule>
    <cfRule type="expression" dxfId="29456" priority="3002" stopIfTrue="1">
      <formula>WEEKDAY(BM56)=7</formula>
    </cfRule>
  </conditionalFormatting>
  <conditionalFormatting sqref="BN56">
    <cfRule type="expression" dxfId="29455" priority="2999" stopIfTrue="1">
      <formula>OR(BN56=祝色,WEEKDAY(BN56)=1)</formula>
    </cfRule>
    <cfRule type="expression" dxfId="29454" priority="3000" stopIfTrue="1">
      <formula>WEEKDAY(BN56)=7</formula>
    </cfRule>
  </conditionalFormatting>
  <conditionalFormatting sqref="BO56">
    <cfRule type="expression" dxfId="29453" priority="2997" stopIfTrue="1">
      <formula>OR(BO56=祝色,WEEKDAY(BO56)=1)</formula>
    </cfRule>
    <cfRule type="expression" dxfId="29452" priority="2998" stopIfTrue="1">
      <formula>WEEKDAY(BO56)=7</formula>
    </cfRule>
  </conditionalFormatting>
  <conditionalFormatting sqref="BP56">
    <cfRule type="expression" dxfId="29451" priority="2995" stopIfTrue="1">
      <formula>OR(BP56=祝色,WEEKDAY(BP56)=1)</formula>
    </cfRule>
    <cfRule type="expression" dxfId="29450" priority="2996" stopIfTrue="1">
      <formula>WEEKDAY(BP56)=7</formula>
    </cfRule>
  </conditionalFormatting>
  <conditionalFormatting sqref="BQ56">
    <cfRule type="expression" dxfId="29449" priority="2993" stopIfTrue="1">
      <formula>OR(BQ56=祝色,WEEKDAY(BQ56)=1)</formula>
    </cfRule>
    <cfRule type="expression" dxfId="29448" priority="2994" stopIfTrue="1">
      <formula>WEEKDAY(BQ56)=7</formula>
    </cfRule>
  </conditionalFormatting>
  <conditionalFormatting sqref="BK57">
    <cfRule type="expression" dxfId="29447" priority="2991" stopIfTrue="1">
      <formula>OR(BK57=祝色,WEEKDAY(BK57)=1)</formula>
    </cfRule>
    <cfRule type="expression" dxfId="29446" priority="2992" stopIfTrue="1">
      <formula>WEEKDAY(BK57)=7</formula>
    </cfRule>
  </conditionalFormatting>
  <conditionalFormatting sqref="BL57">
    <cfRule type="expression" dxfId="29445" priority="2989" stopIfTrue="1">
      <formula>OR(BL57=祝色,WEEKDAY(BL57)=1)</formula>
    </cfRule>
    <cfRule type="expression" dxfId="29444" priority="2990" stopIfTrue="1">
      <formula>WEEKDAY(BL57)=7</formula>
    </cfRule>
  </conditionalFormatting>
  <conditionalFormatting sqref="BM57">
    <cfRule type="expression" dxfId="29443" priority="2987" stopIfTrue="1">
      <formula>OR(BM57=祝色,WEEKDAY(BM57)=1)</formula>
    </cfRule>
    <cfRule type="expression" dxfId="29442" priority="2988" stopIfTrue="1">
      <formula>WEEKDAY(BM57)=7</formula>
    </cfRule>
  </conditionalFormatting>
  <conditionalFormatting sqref="BN57">
    <cfRule type="expression" dxfId="29441" priority="2985" stopIfTrue="1">
      <formula>OR(BN57=祝色,WEEKDAY(BN57)=1)</formula>
    </cfRule>
    <cfRule type="expression" dxfId="29440" priority="2986" stopIfTrue="1">
      <formula>WEEKDAY(BN57)=7</formula>
    </cfRule>
  </conditionalFormatting>
  <conditionalFormatting sqref="BO57">
    <cfRule type="expression" dxfId="29439" priority="2983" stopIfTrue="1">
      <formula>OR(BO57=祝色,WEEKDAY(BO57)=1)</formula>
    </cfRule>
    <cfRule type="expression" dxfId="29438" priority="2984" stopIfTrue="1">
      <formula>WEEKDAY(BO57)=7</formula>
    </cfRule>
  </conditionalFormatting>
  <conditionalFormatting sqref="BP57">
    <cfRule type="expression" dxfId="29437" priority="2981" stopIfTrue="1">
      <formula>OR(BP57=祝色,WEEKDAY(BP57)=1)</formula>
    </cfRule>
    <cfRule type="expression" dxfId="29436" priority="2982" stopIfTrue="1">
      <formula>WEEKDAY(BP57)=7</formula>
    </cfRule>
  </conditionalFormatting>
  <conditionalFormatting sqref="BQ57">
    <cfRule type="expression" dxfId="29435" priority="2979" stopIfTrue="1">
      <formula>OR(BQ57=祝色,WEEKDAY(BQ57)=1)</formula>
    </cfRule>
    <cfRule type="expression" dxfId="29434" priority="2980" stopIfTrue="1">
      <formula>WEEKDAY(BQ57)=7</formula>
    </cfRule>
  </conditionalFormatting>
  <conditionalFormatting sqref="BK58">
    <cfRule type="expression" dxfId="29433" priority="2977" stopIfTrue="1">
      <formula>OR(BK58=祝色,WEEKDAY(BK58)=1)</formula>
    </cfRule>
    <cfRule type="expression" dxfId="29432" priority="2978" stopIfTrue="1">
      <formula>WEEKDAY(BK58)=7</formula>
    </cfRule>
  </conditionalFormatting>
  <conditionalFormatting sqref="BL58">
    <cfRule type="expression" dxfId="29431" priority="2975" stopIfTrue="1">
      <formula>OR(BL58=祝色,WEEKDAY(BL58)=1)</formula>
    </cfRule>
    <cfRule type="expression" dxfId="29430" priority="2976" stopIfTrue="1">
      <formula>WEEKDAY(BL58)=7</formula>
    </cfRule>
  </conditionalFormatting>
  <conditionalFormatting sqref="BM58">
    <cfRule type="expression" dxfId="29429" priority="2973" stopIfTrue="1">
      <formula>OR(BM58=祝色,WEEKDAY(BM58)=1)</formula>
    </cfRule>
    <cfRule type="expression" dxfId="29428" priority="2974" stopIfTrue="1">
      <formula>WEEKDAY(BM58)=7</formula>
    </cfRule>
  </conditionalFormatting>
  <conditionalFormatting sqref="BN58">
    <cfRule type="expression" dxfId="29427" priority="2971" stopIfTrue="1">
      <formula>OR(BN58=祝色,WEEKDAY(BN58)=1)</formula>
    </cfRule>
    <cfRule type="expression" dxfId="29426" priority="2972" stopIfTrue="1">
      <formula>WEEKDAY(BN58)=7</formula>
    </cfRule>
  </conditionalFormatting>
  <conditionalFormatting sqref="BO58">
    <cfRule type="expression" dxfId="29425" priority="2969" stopIfTrue="1">
      <formula>OR(BO58=祝色,WEEKDAY(BO58)=1)</formula>
    </cfRule>
    <cfRule type="expression" dxfId="29424" priority="2970" stopIfTrue="1">
      <formula>WEEKDAY(BO58)=7</formula>
    </cfRule>
  </conditionalFormatting>
  <conditionalFormatting sqref="BP58">
    <cfRule type="expression" dxfId="29423" priority="2967" stopIfTrue="1">
      <formula>OR(BP58=祝色,WEEKDAY(BP58)=1)</formula>
    </cfRule>
    <cfRule type="expression" dxfId="29422" priority="2968" stopIfTrue="1">
      <formula>WEEKDAY(BP58)=7</formula>
    </cfRule>
  </conditionalFormatting>
  <conditionalFormatting sqref="BQ58">
    <cfRule type="expression" dxfId="29421" priority="2965" stopIfTrue="1">
      <formula>OR(BQ58=祝色,WEEKDAY(BQ58)=1)</formula>
    </cfRule>
    <cfRule type="expression" dxfId="29420" priority="2966" stopIfTrue="1">
      <formula>WEEKDAY(BQ58)=7</formula>
    </cfRule>
  </conditionalFormatting>
  <conditionalFormatting sqref="BK59:BK60">
    <cfRule type="expression" dxfId="29419" priority="2963" stopIfTrue="1">
      <formula>OR(BK59=祝色,WEEKDAY(BK59)=1)</formula>
    </cfRule>
    <cfRule type="expression" dxfId="29418" priority="2964" stopIfTrue="1">
      <formula>WEEKDAY(BK59)=7</formula>
    </cfRule>
  </conditionalFormatting>
  <conditionalFormatting sqref="BL59:BL60">
    <cfRule type="expression" dxfId="29417" priority="2961" stopIfTrue="1">
      <formula>OR(BL59=祝色,WEEKDAY(BL59)=1)</formula>
    </cfRule>
    <cfRule type="expression" dxfId="29416" priority="2962" stopIfTrue="1">
      <formula>WEEKDAY(BL59)=7</formula>
    </cfRule>
  </conditionalFormatting>
  <conditionalFormatting sqref="BT45">
    <cfRule type="expression" dxfId="29415" priority="2959" stopIfTrue="1">
      <formula>OR(BT45=祝色,WEEKDAY(BT45)=1)</formula>
    </cfRule>
    <cfRule type="expression" dxfId="29414" priority="2960" stopIfTrue="1">
      <formula>WEEKDAY(BT45)=7</formula>
    </cfRule>
  </conditionalFormatting>
  <conditionalFormatting sqref="BU45">
    <cfRule type="expression" dxfId="29413" priority="2957" stopIfTrue="1">
      <formula>OR(BU45=祝色,WEEKDAY(BU45)=1)</formula>
    </cfRule>
    <cfRule type="expression" dxfId="29412" priority="2958" stopIfTrue="1">
      <formula>WEEKDAY(BU45)=7</formula>
    </cfRule>
  </conditionalFormatting>
  <conditionalFormatting sqref="BV45">
    <cfRule type="expression" dxfId="29411" priority="2955" stopIfTrue="1">
      <formula>OR(BV45=祝色,WEEKDAY(BV45)=1)</formula>
    </cfRule>
    <cfRule type="expression" dxfId="29410" priority="2956" stopIfTrue="1">
      <formula>WEEKDAY(BV45)=7</formula>
    </cfRule>
  </conditionalFormatting>
  <conditionalFormatting sqref="BW45">
    <cfRule type="expression" dxfId="29409" priority="2953" stopIfTrue="1">
      <formula>OR(BW45=祝色,WEEKDAY(BW45)=1)</formula>
    </cfRule>
    <cfRule type="expression" dxfId="29408" priority="2954" stopIfTrue="1">
      <formula>WEEKDAY(BW45)=7</formula>
    </cfRule>
  </conditionalFormatting>
  <conditionalFormatting sqref="BX45">
    <cfRule type="expression" dxfId="29407" priority="2951" stopIfTrue="1">
      <formula>OR(BX45=祝色,WEEKDAY(BX45)=1)</formula>
    </cfRule>
    <cfRule type="expression" dxfId="29406" priority="2952" stopIfTrue="1">
      <formula>WEEKDAY(BX45)=7</formula>
    </cfRule>
  </conditionalFormatting>
  <conditionalFormatting sqref="BY45">
    <cfRule type="expression" dxfId="29405" priority="2949" stopIfTrue="1">
      <formula>OR(BY45=祝色,WEEKDAY(BY45)=1)</formula>
    </cfRule>
    <cfRule type="expression" dxfId="29404" priority="2950" stopIfTrue="1">
      <formula>WEEKDAY(BY45)=7</formula>
    </cfRule>
  </conditionalFormatting>
  <conditionalFormatting sqref="BZ45">
    <cfRule type="expression" dxfId="29403" priority="2947" stopIfTrue="1">
      <formula>OR(BZ45=祝色,WEEKDAY(BZ45)=1)</formula>
    </cfRule>
    <cfRule type="expression" dxfId="29402" priority="2948" stopIfTrue="1">
      <formula>WEEKDAY(BZ45)=7</formula>
    </cfRule>
  </conditionalFormatting>
  <conditionalFormatting sqref="BT46">
    <cfRule type="expression" dxfId="29401" priority="2945" stopIfTrue="1">
      <formula>OR(BT46=祝色,WEEKDAY(BT46)=1)</formula>
    </cfRule>
    <cfRule type="expression" dxfId="29400" priority="2946" stopIfTrue="1">
      <formula>WEEKDAY(BT46)=7</formula>
    </cfRule>
  </conditionalFormatting>
  <conditionalFormatting sqref="BU46">
    <cfRule type="expression" dxfId="29399" priority="2943" stopIfTrue="1">
      <formula>OR(BU46=祝色,WEEKDAY(BU46)=1)</formula>
    </cfRule>
    <cfRule type="expression" dxfId="29398" priority="2944" stopIfTrue="1">
      <formula>WEEKDAY(BU46)=7</formula>
    </cfRule>
  </conditionalFormatting>
  <conditionalFormatting sqref="BV46">
    <cfRule type="expression" dxfId="29397" priority="2941" stopIfTrue="1">
      <formula>OR(BV46=祝色,WEEKDAY(BV46)=1)</formula>
    </cfRule>
    <cfRule type="expression" dxfId="29396" priority="2942" stopIfTrue="1">
      <formula>WEEKDAY(BV46)=7</formula>
    </cfRule>
  </conditionalFormatting>
  <conditionalFormatting sqref="BW46">
    <cfRule type="expression" dxfId="29395" priority="2939" stopIfTrue="1">
      <formula>OR(BW46=祝色,WEEKDAY(BW46)=1)</formula>
    </cfRule>
    <cfRule type="expression" dxfId="29394" priority="2940" stopIfTrue="1">
      <formula>WEEKDAY(BW46)=7</formula>
    </cfRule>
  </conditionalFormatting>
  <conditionalFormatting sqref="BX46">
    <cfRule type="expression" dxfId="29393" priority="2937" stopIfTrue="1">
      <formula>OR(BX46=祝色,WEEKDAY(BX46)=1)</formula>
    </cfRule>
    <cfRule type="expression" dxfId="29392" priority="2938" stopIfTrue="1">
      <formula>WEEKDAY(BX46)=7</formula>
    </cfRule>
  </conditionalFormatting>
  <conditionalFormatting sqref="BY46">
    <cfRule type="expression" dxfId="29391" priority="2935" stopIfTrue="1">
      <formula>OR(BY46=祝色,WEEKDAY(BY46)=1)</formula>
    </cfRule>
    <cfRule type="expression" dxfId="29390" priority="2936" stopIfTrue="1">
      <formula>WEEKDAY(BY46)=7</formula>
    </cfRule>
  </conditionalFormatting>
  <conditionalFormatting sqref="BZ46">
    <cfRule type="expression" dxfId="29389" priority="2933" stopIfTrue="1">
      <formula>OR(BZ46=祝色,WEEKDAY(BZ46)=1)</formula>
    </cfRule>
    <cfRule type="expression" dxfId="29388" priority="2934" stopIfTrue="1">
      <formula>WEEKDAY(BZ46)=7</formula>
    </cfRule>
  </conditionalFormatting>
  <conditionalFormatting sqref="BT47">
    <cfRule type="expression" dxfId="29387" priority="2931" stopIfTrue="1">
      <formula>OR(BT47=祝色,WEEKDAY(BT47)=1)</formula>
    </cfRule>
    <cfRule type="expression" dxfId="29386" priority="2932" stopIfTrue="1">
      <formula>WEEKDAY(BT47)=7</formula>
    </cfRule>
  </conditionalFormatting>
  <conditionalFormatting sqref="BU47">
    <cfRule type="expression" dxfId="29385" priority="2929" stopIfTrue="1">
      <formula>OR(BU47=祝色,WEEKDAY(BU47)=1)</formula>
    </cfRule>
    <cfRule type="expression" dxfId="29384" priority="2930" stopIfTrue="1">
      <formula>WEEKDAY(BU47)=7</formula>
    </cfRule>
  </conditionalFormatting>
  <conditionalFormatting sqref="BV47">
    <cfRule type="expression" dxfId="29383" priority="2927" stopIfTrue="1">
      <formula>OR(BV47=祝色,WEEKDAY(BV47)=1)</formula>
    </cfRule>
    <cfRule type="expression" dxfId="29382" priority="2928" stopIfTrue="1">
      <formula>WEEKDAY(BV47)=7</formula>
    </cfRule>
  </conditionalFormatting>
  <conditionalFormatting sqref="BW47">
    <cfRule type="expression" dxfId="29381" priority="2925" stopIfTrue="1">
      <formula>OR(BW47=祝色,WEEKDAY(BW47)=1)</formula>
    </cfRule>
    <cfRule type="expression" dxfId="29380" priority="2926" stopIfTrue="1">
      <formula>WEEKDAY(BW47)=7</formula>
    </cfRule>
  </conditionalFormatting>
  <conditionalFormatting sqref="BX47">
    <cfRule type="expression" dxfId="29379" priority="2923" stopIfTrue="1">
      <formula>OR(BX47=祝色,WEEKDAY(BX47)=1)</formula>
    </cfRule>
    <cfRule type="expression" dxfId="29378" priority="2924" stopIfTrue="1">
      <formula>WEEKDAY(BX47)=7</formula>
    </cfRule>
  </conditionalFormatting>
  <conditionalFormatting sqref="BY47">
    <cfRule type="expression" dxfId="29377" priority="2921" stopIfTrue="1">
      <formula>OR(BY47=祝色,WEEKDAY(BY47)=1)</formula>
    </cfRule>
    <cfRule type="expression" dxfId="29376" priority="2922" stopIfTrue="1">
      <formula>WEEKDAY(BY47)=7</formula>
    </cfRule>
  </conditionalFormatting>
  <conditionalFormatting sqref="BZ47">
    <cfRule type="expression" dxfId="29375" priority="2919" stopIfTrue="1">
      <formula>OR(BZ47=祝色,WEEKDAY(BZ47)=1)</formula>
    </cfRule>
    <cfRule type="expression" dxfId="29374" priority="2920" stopIfTrue="1">
      <formula>WEEKDAY(BZ47)=7</formula>
    </cfRule>
  </conditionalFormatting>
  <conditionalFormatting sqref="BT48">
    <cfRule type="expression" dxfId="29373" priority="2917" stopIfTrue="1">
      <formula>OR(BT48=祝色,WEEKDAY(BT48)=1)</formula>
    </cfRule>
    <cfRule type="expression" dxfId="29372" priority="2918" stopIfTrue="1">
      <formula>WEEKDAY(BT48)=7</formula>
    </cfRule>
  </conditionalFormatting>
  <conditionalFormatting sqref="BU48">
    <cfRule type="expression" dxfId="29371" priority="2915" stopIfTrue="1">
      <formula>OR(BU48=祝色,WEEKDAY(BU48)=1)</formula>
    </cfRule>
    <cfRule type="expression" dxfId="29370" priority="2916" stopIfTrue="1">
      <formula>WEEKDAY(BU48)=7</formula>
    </cfRule>
  </conditionalFormatting>
  <conditionalFormatting sqref="BV48">
    <cfRule type="expression" dxfId="29369" priority="2913" stopIfTrue="1">
      <formula>OR(BV48=祝色,WEEKDAY(BV48)=1)</formula>
    </cfRule>
    <cfRule type="expression" dxfId="29368" priority="2914" stopIfTrue="1">
      <formula>WEEKDAY(BV48)=7</formula>
    </cfRule>
  </conditionalFormatting>
  <conditionalFormatting sqref="BW48">
    <cfRule type="expression" dxfId="29367" priority="2911" stopIfTrue="1">
      <formula>OR(BW48=祝色,WEEKDAY(BW48)=1)</formula>
    </cfRule>
    <cfRule type="expression" dxfId="29366" priority="2912" stopIfTrue="1">
      <formula>WEEKDAY(BW48)=7</formula>
    </cfRule>
  </conditionalFormatting>
  <conditionalFormatting sqref="BX48">
    <cfRule type="expression" dxfId="29365" priority="2909" stopIfTrue="1">
      <formula>OR(BX48=祝色,WEEKDAY(BX48)=1)</formula>
    </cfRule>
    <cfRule type="expression" dxfId="29364" priority="2910" stopIfTrue="1">
      <formula>WEEKDAY(BX48)=7</formula>
    </cfRule>
  </conditionalFormatting>
  <conditionalFormatting sqref="BY48">
    <cfRule type="expression" dxfId="29363" priority="2907" stopIfTrue="1">
      <formula>OR(BY48=祝色,WEEKDAY(BY48)=1)</formula>
    </cfRule>
    <cfRule type="expression" dxfId="29362" priority="2908" stopIfTrue="1">
      <formula>WEEKDAY(BY48)=7</formula>
    </cfRule>
  </conditionalFormatting>
  <conditionalFormatting sqref="BZ48">
    <cfRule type="expression" dxfId="29361" priority="2905" stopIfTrue="1">
      <formula>OR(BZ48=祝色,WEEKDAY(BZ48)=1)</formula>
    </cfRule>
    <cfRule type="expression" dxfId="29360" priority="2906" stopIfTrue="1">
      <formula>WEEKDAY(BZ48)=7</formula>
    </cfRule>
  </conditionalFormatting>
  <conditionalFormatting sqref="BT49">
    <cfRule type="expression" dxfId="29359" priority="2903" stopIfTrue="1">
      <formula>OR(BT49=祝色,WEEKDAY(BT49)=1)</formula>
    </cfRule>
    <cfRule type="expression" dxfId="29358" priority="2904" stopIfTrue="1">
      <formula>WEEKDAY(BT49)=7</formula>
    </cfRule>
  </conditionalFormatting>
  <conditionalFormatting sqref="BU49">
    <cfRule type="expression" dxfId="29357" priority="2901" stopIfTrue="1">
      <formula>OR(BU49=祝色,WEEKDAY(BU49)=1)</formula>
    </cfRule>
    <cfRule type="expression" dxfId="29356" priority="2902" stopIfTrue="1">
      <formula>WEEKDAY(BU49)=7</formula>
    </cfRule>
  </conditionalFormatting>
  <conditionalFormatting sqref="BV49">
    <cfRule type="expression" dxfId="29355" priority="2899" stopIfTrue="1">
      <formula>OR(BV49=祝色,WEEKDAY(BV49)=1)</formula>
    </cfRule>
    <cfRule type="expression" dxfId="29354" priority="2900" stopIfTrue="1">
      <formula>WEEKDAY(BV49)=7</formula>
    </cfRule>
  </conditionalFormatting>
  <conditionalFormatting sqref="BW49">
    <cfRule type="expression" dxfId="29353" priority="2897" stopIfTrue="1">
      <formula>OR(BW49=祝色,WEEKDAY(BW49)=1)</formula>
    </cfRule>
    <cfRule type="expression" dxfId="29352" priority="2898" stopIfTrue="1">
      <formula>WEEKDAY(BW49)=7</formula>
    </cfRule>
  </conditionalFormatting>
  <conditionalFormatting sqref="BX49">
    <cfRule type="expression" dxfId="29351" priority="2895" stopIfTrue="1">
      <formula>OR(BX49=祝色,WEEKDAY(BX49)=1)</formula>
    </cfRule>
    <cfRule type="expression" dxfId="29350" priority="2896" stopIfTrue="1">
      <formula>WEEKDAY(BX49)=7</formula>
    </cfRule>
  </conditionalFormatting>
  <conditionalFormatting sqref="BY49">
    <cfRule type="expression" dxfId="29349" priority="2893" stopIfTrue="1">
      <formula>OR(BY49=祝色,WEEKDAY(BY49)=1)</formula>
    </cfRule>
    <cfRule type="expression" dxfId="29348" priority="2894" stopIfTrue="1">
      <formula>WEEKDAY(BY49)=7</formula>
    </cfRule>
  </conditionalFormatting>
  <conditionalFormatting sqref="BZ49">
    <cfRule type="expression" dxfId="29347" priority="2891" stopIfTrue="1">
      <formula>OR(BZ49=祝色,WEEKDAY(BZ49)=1)</formula>
    </cfRule>
    <cfRule type="expression" dxfId="29346" priority="2892" stopIfTrue="1">
      <formula>WEEKDAY(BZ49)=7</formula>
    </cfRule>
  </conditionalFormatting>
  <conditionalFormatting sqref="BT50:BT51">
    <cfRule type="expression" dxfId="29345" priority="2889" stopIfTrue="1">
      <formula>OR(BT50=祝色,WEEKDAY(BT50)=1)</formula>
    </cfRule>
    <cfRule type="expression" dxfId="29344" priority="2890" stopIfTrue="1">
      <formula>WEEKDAY(BT50)=7</formula>
    </cfRule>
  </conditionalFormatting>
  <conditionalFormatting sqref="BU50:BU51">
    <cfRule type="expression" dxfId="29343" priority="2887" stopIfTrue="1">
      <formula>OR(BU50=祝色,WEEKDAY(BU50)=1)</formula>
    </cfRule>
    <cfRule type="expression" dxfId="29342" priority="2888" stopIfTrue="1">
      <formula>WEEKDAY(BU50)=7</formula>
    </cfRule>
  </conditionalFormatting>
  <conditionalFormatting sqref="CB45">
    <cfRule type="expression" dxfId="29341" priority="2885" stopIfTrue="1">
      <formula>OR(CB45=祝色,WEEKDAY(CB45)=1)</formula>
    </cfRule>
    <cfRule type="expression" dxfId="29340" priority="2886" stopIfTrue="1">
      <formula>WEEKDAY(CB45)=7</formula>
    </cfRule>
  </conditionalFormatting>
  <conditionalFormatting sqref="CC45">
    <cfRule type="expression" dxfId="29339" priority="2883" stopIfTrue="1">
      <formula>OR(CC45=祝色,WEEKDAY(CC45)=1)</formula>
    </cfRule>
    <cfRule type="expression" dxfId="29338" priority="2884" stopIfTrue="1">
      <formula>WEEKDAY(CC45)=7</formula>
    </cfRule>
  </conditionalFormatting>
  <conditionalFormatting sqref="CD45">
    <cfRule type="expression" dxfId="29337" priority="2881" stopIfTrue="1">
      <formula>OR(CD45=祝色,WEEKDAY(CD45)=1)</formula>
    </cfRule>
    <cfRule type="expression" dxfId="29336" priority="2882" stopIfTrue="1">
      <formula>WEEKDAY(CD45)=7</formula>
    </cfRule>
  </conditionalFormatting>
  <conditionalFormatting sqref="CE45">
    <cfRule type="expression" dxfId="29335" priority="2879" stopIfTrue="1">
      <formula>OR(CE45=祝色,WEEKDAY(CE45)=1)</formula>
    </cfRule>
    <cfRule type="expression" dxfId="29334" priority="2880" stopIfTrue="1">
      <formula>WEEKDAY(CE45)=7</formula>
    </cfRule>
  </conditionalFormatting>
  <conditionalFormatting sqref="CF45">
    <cfRule type="expression" dxfId="29333" priority="2877" stopIfTrue="1">
      <formula>OR(CF45=祝色,WEEKDAY(CF45)=1)</formula>
    </cfRule>
    <cfRule type="expression" dxfId="29332" priority="2878" stopIfTrue="1">
      <formula>WEEKDAY(CF45)=7</formula>
    </cfRule>
  </conditionalFormatting>
  <conditionalFormatting sqref="CG45">
    <cfRule type="expression" dxfId="29331" priority="2875" stopIfTrue="1">
      <formula>OR(CG45=祝色,WEEKDAY(CG45)=1)</formula>
    </cfRule>
    <cfRule type="expression" dxfId="29330" priority="2876" stopIfTrue="1">
      <formula>WEEKDAY(CG45)=7</formula>
    </cfRule>
  </conditionalFormatting>
  <conditionalFormatting sqref="CH45">
    <cfRule type="expression" dxfId="29329" priority="2873" stopIfTrue="1">
      <formula>OR(CH45=祝色,WEEKDAY(CH45)=1)</formula>
    </cfRule>
    <cfRule type="expression" dxfId="29328" priority="2874" stopIfTrue="1">
      <formula>WEEKDAY(CH45)=7</formula>
    </cfRule>
  </conditionalFormatting>
  <conditionalFormatting sqref="CB46">
    <cfRule type="expression" dxfId="29327" priority="2871" stopIfTrue="1">
      <formula>OR(CB46=祝色,WEEKDAY(CB46)=1)</formula>
    </cfRule>
    <cfRule type="expression" dxfId="29326" priority="2872" stopIfTrue="1">
      <formula>WEEKDAY(CB46)=7</formula>
    </cfRule>
  </conditionalFormatting>
  <conditionalFormatting sqref="CC46">
    <cfRule type="expression" dxfId="29325" priority="2869" stopIfTrue="1">
      <formula>OR(CC46=祝色,WEEKDAY(CC46)=1)</formula>
    </cfRule>
    <cfRule type="expression" dxfId="29324" priority="2870" stopIfTrue="1">
      <formula>WEEKDAY(CC46)=7</formula>
    </cfRule>
  </conditionalFormatting>
  <conditionalFormatting sqref="CD46">
    <cfRule type="expression" dxfId="29323" priority="2867" stopIfTrue="1">
      <formula>OR(CD46=祝色,WEEKDAY(CD46)=1)</formula>
    </cfRule>
    <cfRule type="expression" dxfId="29322" priority="2868" stopIfTrue="1">
      <formula>WEEKDAY(CD46)=7</formula>
    </cfRule>
  </conditionalFormatting>
  <conditionalFormatting sqref="CE46">
    <cfRule type="expression" dxfId="29321" priority="2865" stopIfTrue="1">
      <formula>OR(CE46=祝色,WEEKDAY(CE46)=1)</formula>
    </cfRule>
    <cfRule type="expression" dxfId="29320" priority="2866" stopIfTrue="1">
      <formula>WEEKDAY(CE46)=7</formula>
    </cfRule>
  </conditionalFormatting>
  <conditionalFormatting sqref="CF46">
    <cfRule type="expression" dxfId="29319" priority="2863" stopIfTrue="1">
      <formula>OR(CF46=祝色,WEEKDAY(CF46)=1)</formula>
    </cfRule>
    <cfRule type="expression" dxfId="29318" priority="2864" stopIfTrue="1">
      <formula>WEEKDAY(CF46)=7</formula>
    </cfRule>
  </conditionalFormatting>
  <conditionalFormatting sqref="CG46">
    <cfRule type="expression" dxfId="29317" priority="2861" stopIfTrue="1">
      <formula>OR(CG46=祝色,WEEKDAY(CG46)=1)</formula>
    </cfRule>
    <cfRule type="expression" dxfId="29316" priority="2862" stopIfTrue="1">
      <formula>WEEKDAY(CG46)=7</formula>
    </cfRule>
  </conditionalFormatting>
  <conditionalFormatting sqref="CH46">
    <cfRule type="expression" dxfId="29315" priority="2859" stopIfTrue="1">
      <formula>OR(CH46=祝色,WEEKDAY(CH46)=1)</formula>
    </cfRule>
    <cfRule type="expression" dxfId="29314" priority="2860" stopIfTrue="1">
      <formula>WEEKDAY(CH46)=7</formula>
    </cfRule>
  </conditionalFormatting>
  <conditionalFormatting sqref="CB47">
    <cfRule type="expression" dxfId="29313" priority="2857" stopIfTrue="1">
      <formula>OR(CB47=祝色,WEEKDAY(CB47)=1)</formula>
    </cfRule>
    <cfRule type="expression" dxfId="29312" priority="2858" stopIfTrue="1">
      <formula>WEEKDAY(CB47)=7</formula>
    </cfRule>
  </conditionalFormatting>
  <conditionalFormatting sqref="CC47">
    <cfRule type="expression" dxfId="29311" priority="2855" stopIfTrue="1">
      <formula>OR(CC47=祝色,WEEKDAY(CC47)=1)</formula>
    </cfRule>
    <cfRule type="expression" dxfId="29310" priority="2856" stopIfTrue="1">
      <formula>WEEKDAY(CC47)=7</formula>
    </cfRule>
  </conditionalFormatting>
  <conditionalFormatting sqref="CD47">
    <cfRule type="expression" dxfId="29309" priority="2853" stopIfTrue="1">
      <formula>OR(CD47=祝色,WEEKDAY(CD47)=1)</formula>
    </cfRule>
    <cfRule type="expression" dxfId="29308" priority="2854" stopIfTrue="1">
      <formula>WEEKDAY(CD47)=7</formula>
    </cfRule>
  </conditionalFormatting>
  <conditionalFormatting sqref="CE47">
    <cfRule type="expression" dxfId="29307" priority="2851" stopIfTrue="1">
      <formula>OR(CE47=祝色,WEEKDAY(CE47)=1)</formula>
    </cfRule>
    <cfRule type="expression" dxfId="29306" priority="2852" stopIfTrue="1">
      <formula>WEEKDAY(CE47)=7</formula>
    </cfRule>
  </conditionalFormatting>
  <conditionalFormatting sqref="CF47">
    <cfRule type="expression" dxfId="29305" priority="2849" stopIfTrue="1">
      <formula>OR(CF47=祝色,WEEKDAY(CF47)=1)</formula>
    </cfRule>
    <cfRule type="expression" dxfId="29304" priority="2850" stopIfTrue="1">
      <formula>WEEKDAY(CF47)=7</formula>
    </cfRule>
  </conditionalFormatting>
  <conditionalFormatting sqref="CG47">
    <cfRule type="expression" dxfId="29303" priority="2847" stopIfTrue="1">
      <formula>OR(CG47=祝色,WEEKDAY(CG47)=1)</formula>
    </cfRule>
    <cfRule type="expression" dxfId="29302" priority="2848" stopIfTrue="1">
      <formula>WEEKDAY(CG47)=7</formula>
    </cfRule>
  </conditionalFormatting>
  <conditionalFormatting sqref="CH47">
    <cfRule type="expression" dxfId="29301" priority="2845" stopIfTrue="1">
      <formula>OR(CH47=祝色,WEEKDAY(CH47)=1)</formula>
    </cfRule>
    <cfRule type="expression" dxfId="29300" priority="2846" stopIfTrue="1">
      <formula>WEEKDAY(CH47)=7</formula>
    </cfRule>
  </conditionalFormatting>
  <conditionalFormatting sqref="CB48">
    <cfRule type="expression" dxfId="29299" priority="2843" stopIfTrue="1">
      <formula>OR(CB48=祝色,WEEKDAY(CB48)=1)</formula>
    </cfRule>
    <cfRule type="expression" dxfId="29298" priority="2844" stopIfTrue="1">
      <formula>WEEKDAY(CB48)=7</formula>
    </cfRule>
  </conditionalFormatting>
  <conditionalFormatting sqref="CC48">
    <cfRule type="expression" dxfId="29297" priority="2841" stopIfTrue="1">
      <formula>OR(CC48=祝色,WEEKDAY(CC48)=1)</formula>
    </cfRule>
    <cfRule type="expression" dxfId="29296" priority="2842" stopIfTrue="1">
      <formula>WEEKDAY(CC48)=7</formula>
    </cfRule>
  </conditionalFormatting>
  <conditionalFormatting sqref="CD48">
    <cfRule type="expression" dxfId="29295" priority="2839" stopIfTrue="1">
      <formula>OR(CD48=祝色,WEEKDAY(CD48)=1)</formula>
    </cfRule>
    <cfRule type="expression" dxfId="29294" priority="2840" stopIfTrue="1">
      <formula>WEEKDAY(CD48)=7</formula>
    </cfRule>
  </conditionalFormatting>
  <conditionalFormatting sqref="CE48">
    <cfRule type="expression" dxfId="29293" priority="2837" stopIfTrue="1">
      <formula>OR(CE48=祝色,WEEKDAY(CE48)=1)</formula>
    </cfRule>
    <cfRule type="expression" dxfId="29292" priority="2838" stopIfTrue="1">
      <formula>WEEKDAY(CE48)=7</formula>
    </cfRule>
  </conditionalFormatting>
  <conditionalFormatting sqref="CF48">
    <cfRule type="expression" dxfId="29291" priority="2835" stopIfTrue="1">
      <formula>OR(CF48=祝色,WEEKDAY(CF48)=1)</formula>
    </cfRule>
    <cfRule type="expression" dxfId="29290" priority="2836" stopIfTrue="1">
      <formula>WEEKDAY(CF48)=7</formula>
    </cfRule>
  </conditionalFormatting>
  <conditionalFormatting sqref="CG48">
    <cfRule type="expression" dxfId="29289" priority="2833" stopIfTrue="1">
      <formula>OR(CG48=祝色,WEEKDAY(CG48)=1)</formula>
    </cfRule>
    <cfRule type="expression" dxfId="29288" priority="2834" stopIfTrue="1">
      <formula>WEEKDAY(CG48)=7</formula>
    </cfRule>
  </conditionalFormatting>
  <conditionalFormatting sqref="CH48">
    <cfRule type="expression" dxfId="29287" priority="2831" stopIfTrue="1">
      <formula>OR(CH48=祝色,WEEKDAY(CH48)=1)</formula>
    </cfRule>
    <cfRule type="expression" dxfId="29286" priority="2832" stopIfTrue="1">
      <formula>WEEKDAY(CH48)=7</formula>
    </cfRule>
  </conditionalFormatting>
  <conditionalFormatting sqref="CB49">
    <cfRule type="expression" dxfId="29285" priority="2829" stopIfTrue="1">
      <formula>OR(CB49=祝色,WEEKDAY(CB49)=1)</formula>
    </cfRule>
    <cfRule type="expression" dxfId="29284" priority="2830" stopIfTrue="1">
      <formula>WEEKDAY(CB49)=7</formula>
    </cfRule>
  </conditionalFormatting>
  <conditionalFormatting sqref="CC49">
    <cfRule type="expression" dxfId="29283" priority="2827" stopIfTrue="1">
      <formula>OR(CC49=祝色,WEEKDAY(CC49)=1)</formula>
    </cfRule>
    <cfRule type="expression" dxfId="29282" priority="2828" stopIfTrue="1">
      <formula>WEEKDAY(CC49)=7</formula>
    </cfRule>
  </conditionalFormatting>
  <conditionalFormatting sqref="CD49">
    <cfRule type="expression" dxfId="29281" priority="2825" stopIfTrue="1">
      <formula>OR(CD49=祝色,WEEKDAY(CD49)=1)</formula>
    </cfRule>
    <cfRule type="expression" dxfId="29280" priority="2826" stopIfTrue="1">
      <formula>WEEKDAY(CD49)=7</formula>
    </cfRule>
  </conditionalFormatting>
  <conditionalFormatting sqref="CE49">
    <cfRule type="expression" dxfId="29279" priority="2823" stopIfTrue="1">
      <formula>OR(CE49=祝色,WEEKDAY(CE49)=1)</formula>
    </cfRule>
    <cfRule type="expression" dxfId="29278" priority="2824" stopIfTrue="1">
      <formula>WEEKDAY(CE49)=7</formula>
    </cfRule>
  </conditionalFormatting>
  <conditionalFormatting sqref="CF49">
    <cfRule type="expression" dxfId="29277" priority="2821" stopIfTrue="1">
      <formula>OR(CF49=祝色,WEEKDAY(CF49)=1)</formula>
    </cfRule>
    <cfRule type="expression" dxfId="29276" priority="2822" stopIfTrue="1">
      <formula>WEEKDAY(CF49)=7</formula>
    </cfRule>
  </conditionalFormatting>
  <conditionalFormatting sqref="CG49">
    <cfRule type="expression" dxfId="29275" priority="2819" stopIfTrue="1">
      <formula>OR(CG49=祝色,WEEKDAY(CG49)=1)</formula>
    </cfRule>
    <cfRule type="expression" dxfId="29274" priority="2820" stopIfTrue="1">
      <formula>WEEKDAY(CG49)=7</formula>
    </cfRule>
  </conditionalFormatting>
  <conditionalFormatting sqref="CH49">
    <cfRule type="expression" dxfId="29273" priority="2817" stopIfTrue="1">
      <formula>OR(CH49=祝色,WEEKDAY(CH49)=1)</formula>
    </cfRule>
    <cfRule type="expression" dxfId="29272" priority="2818" stopIfTrue="1">
      <formula>WEEKDAY(CH49)=7</formula>
    </cfRule>
  </conditionalFormatting>
  <conditionalFormatting sqref="CB50:CB51">
    <cfRule type="expression" dxfId="29271" priority="2815" stopIfTrue="1">
      <formula>OR(CB50=祝色,WEEKDAY(CB50)=1)</formula>
    </cfRule>
    <cfRule type="expression" dxfId="29270" priority="2816" stopIfTrue="1">
      <formula>WEEKDAY(CB50)=7</formula>
    </cfRule>
  </conditionalFormatting>
  <conditionalFormatting sqref="CC50:CC51">
    <cfRule type="expression" dxfId="29269" priority="2813" stopIfTrue="1">
      <formula>OR(CC50=祝色,WEEKDAY(CC50)=1)</formula>
    </cfRule>
    <cfRule type="expression" dxfId="29268" priority="2814" stopIfTrue="1">
      <formula>WEEKDAY(CC50)=7</formula>
    </cfRule>
  </conditionalFormatting>
  <conditionalFormatting sqref="BT54">
    <cfRule type="expression" dxfId="29267" priority="2811" stopIfTrue="1">
      <formula>OR(BT54=祝色,WEEKDAY(BT54)=1)</formula>
    </cfRule>
    <cfRule type="expression" dxfId="29266" priority="2812" stopIfTrue="1">
      <formula>WEEKDAY(BT54)=7</formula>
    </cfRule>
  </conditionalFormatting>
  <conditionalFormatting sqref="BU54">
    <cfRule type="expression" dxfId="29265" priority="2809" stopIfTrue="1">
      <formula>OR(BU54=祝色,WEEKDAY(BU54)=1)</formula>
    </cfRule>
    <cfRule type="expression" dxfId="29264" priority="2810" stopIfTrue="1">
      <formula>WEEKDAY(BU54)=7</formula>
    </cfRule>
  </conditionalFormatting>
  <conditionalFormatting sqref="BV54">
    <cfRule type="expression" dxfId="29263" priority="2807" stopIfTrue="1">
      <formula>OR(BV54=祝色,WEEKDAY(BV54)=1)</formula>
    </cfRule>
    <cfRule type="expression" dxfId="29262" priority="2808" stopIfTrue="1">
      <formula>WEEKDAY(BV54)=7</formula>
    </cfRule>
  </conditionalFormatting>
  <conditionalFormatting sqref="BW54">
    <cfRule type="expression" dxfId="29261" priority="2805" stopIfTrue="1">
      <formula>OR(BW54=祝色,WEEKDAY(BW54)=1)</formula>
    </cfRule>
    <cfRule type="expression" dxfId="29260" priority="2806" stopIfTrue="1">
      <formula>WEEKDAY(BW54)=7</formula>
    </cfRule>
  </conditionalFormatting>
  <conditionalFormatting sqref="BX54">
    <cfRule type="expression" dxfId="29259" priority="2803" stopIfTrue="1">
      <formula>OR(BX54=祝色,WEEKDAY(BX54)=1)</formula>
    </cfRule>
    <cfRule type="expression" dxfId="29258" priority="2804" stopIfTrue="1">
      <formula>WEEKDAY(BX54)=7</formula>
    </cfRule>
  </conditionalFormatting>
  <conditionalFormatting sqref="BY54">
    <cfRule type="expression" dxfId="29257" priority="2801" stopIfTrue="1">
      <formula>OR(BY54=祝色,WEEKDAY(BY54)=1)</formula>
    </cfRule>
    <cfRule type="expression" dxfId="29256" priority="2802" stopIfTrue="1">
      <formula>WEEKDAY(BY54)=7</formula>
    </cfRule>
  </conditionalFormatting>
  <conditionalFormatting sqref="BZ54">
    <cfRule type="expression" dxfId="29255" priority="2799" stopIfTrue="1">
      <formula>OR(BZ54=祝色,WEEKDAY(BZ54)=1)</formula>
    </cfRule>
    <cfRule type="expression" dxfId="29254" priority="2800" stopIfTrue="1">
      <formula>WEEKDAY(BZ54)=7</formula>
    </cfRule>
  </conditionalFormatting>
  <conditionalFormatting sqref="BT55">
    <cfRule type="expression" dxfId="29253" priority="2797" stopIfTrue="1">
      <formula>OR(BT55=祝色,WEEKDAY(BT55)=1)</formula>
    </cfRule>
    <cfRule type="expression" dxfId="29252" priority="2798" stopIfTrue="1">
      <formula>WEEKDAY(BT55)=7</formula>
    </cfRule>
  </conditionalFormatting>
  <conditionalFormatting sqref="BU55">
    <cfRule type="expression" dxfId="29251" priority="2795" stopIfTrue="1">
      <formula>OR(BU55=祝色,WEEKDAY(BU55)=1)</formula>
    </cfRule>
    <cfRule type="expression" dxfId="29250" priority="2796" stopIfTrue="1">
      <formula>WEEKDAY(BU55)=7</formula>
    </cfRule>
  </conditionalFormatting>
  <conditionalFormatting sqref="BV55">
    <cfRule type="expression" dxfId="29249" priority="2793" stopIfTrue="1">
      <formula>OR(BV55=祝色,WEEKDAY(BV55)=1)</formula>
    </cfRule>
    <cfRule type="expression" dxfId="29248" priority="2794" stopIfTrue="1">
      <formula>WEEKDAY(BV55)=7</formula>
    </cfRule>
  </conditionalFormatting>
  <conditionalFormatting sqref="BW55">
    <cfRule type="expression" dxfId="29247" priority="2791" stopIfTrue="1">
      <formula>OR(BW55=祝色,WEEKDAY(BW55)=1)</formula>
    </cfRule>
    <cfRule type="expression" dxfId="29246" priority="2792" stopIfTrue="1">
      <formula>WEEKDAY(BW55)=7</formula>
    </cfRule>
  </conditionalFormatting>
  <conditionalFormatting sqref="BX55">
    <cfRule type="expression" dxfId="29245" priority="2789" stopIfTrue="1">
      <formula>OR(BX55=祝色,WEEKDAY(BX55)=1)</formula>
    </cfRule>
    <cfRule type="expression" dxfId="29244" priority="2790" stopIfTrue="1">
      <formula>WEEKDAY(BX55)=7</formula>
    </cfRule>
  </conditionalFormatting>
  <conditionalFormatting sqref="BY55">
    <cfRule type="expression" dxfId="29243" priority="2787" stopIfTrue="1">
      <formula>OR(BY55=祝色,WEEKDAY(BY55)=1)</formula>
    </cfRule>
    <cfRule type="expression" dxfId="29242" priority="2788" stopIfTrue="1">
      <formula>WEEKDAY(BY55)=7</formula>
    </cfRule>
  </conditionalFormatting>
  <conditionalFormatting sqref="BZ55">
    <cfRule type="expression" dxfId="29241" priority="2785" stopIfTrue="1">
      <formula>OR(BZ55=祝色,WEEKDAY(BZ55)=1)</formula>
    </cfRule>
    <cfRule type="expression" dxfId="29240" priority="2786" stopIfTrue="1">
      <formula>WEEKDAY(BZ55)=7</formula>
    </cfRule>
  </conditionalFormatting>
  <conditionalFormatting sqref="BT56">
    <cfRule type="expression" dxfId="29239" priority="2783" stopIfTrue="1">
      <formula>OR(BT56=祝色,WEEKDAY(BT56)=1)</formula>
    </cfRule>
    <cfRule type="expression" dxfId="29238" priority="2784" stopIfTrue="1">
      <formula>WEEKDAY(BT56)=7</formula>
    </cfRule>
  </conditionalFormatting>
  <conditionalFormatting sqref="BU56">
    <cfRule type="expression" dxfId="29237" priority="2781" stopIfTrue="1">
      <formula>OR(BU56=祝色,WEEKDAY(BU56)=1)</formula>
    </cfRule>
    <cfRule type="expression" dxfId="29236" priority="2782" stopIfTrue="1">
      <formula>WEEKDAY(BU56)=7</formula>
    </cfRule>
  </conditionalFormatting>
  <conditionalFormatting sqref="BV56">
    <cfRule type="expression" dxfId="29235" priority="2779" stopIfTrue="1">
      <formula>OR(BV56=祝色,WEEKDAY(BV56)=1)</formula>
    </cfRule>
    <cfRule type="expression" dxfId="29234" priority="2780" stopIfTrue="1">
      <formula>WEEKDAY(BV56)=7</formula>
    </cfRule>
  </conditionalFormatting>
  <conditionalFormatting sqref="BW56">
    <cfRule type="expression" dxfId="29233" priority="2777" stopIfTrue="1">
      <formula>OR(BW56=祝色,WEEKDAY(BW56)=1)</formula>
    </cfRule>
    <cfRule type="expression" dxfId="29232" priority="2778" stopIfTrue="1">
      <formula>WEEKDAY(BW56)=7</formula>
    </cfRule>
  </conditionalFormatting>
  <conditionalFormatting sqref="BX56">
    <cfRule type="expression" dxfId="29231" priority="2775" stopIfTrue="1">
      <formula>OR(BX56=祝色,WEEKDAY(BX56)=1)</formula>
    </cfRule>
    <cfRule type="expression" dxfId="29230" priority="2776" stopIfTrue="1">
      <formula>WEEKDAY(BX56)=7</formula>
    </cfRule>
  </conditionalFormatting>
  <conditionalFormatting sqref="BY56">
    <cfRule type="expression" dxfId="29229" priority="2773" stopIfTrue="1">
      <formula>OR(BY56=祝色,WEEKDAY(BY56)=1)</formula>
    </cfRule>
    <cfRule type="expression" dxfId="29228" priority="2774" stopIfTrue="1">
      <formula>WEEKDAY(BY56)=7</formula>
    </cfRule>
  </conditionalFormatting>
  <conditionalFormatting sqref="BZ56">
    <cfRule type="expression" dxfId="29227" priority="2771" stopIfTrue="1">
      <formula>OR(BZ56=祝色,WEEKDAY(BZ56)=1)</formula>
    </cfRule>
    <cfRule type="expression" dxfId="29226" priority="2772" stopIfTrue="1">
      <formula>WEEKDAY(BZ56)=7</formula>
    </cfRule>
  </conditionalFormatting>
  <conditionalFormatting sqref="BT57">
    <cfRule type="expression" dxfId="29225" priority="2769" stopIfTrue="1">
      <formula>OR(BT57=祝色,WEEKDAY(BT57)=1)</formula>
    </cfRule>
    <cfRule type="expression" dxfId="29224" priority="2770" stopIfTrue="1">
      <formula>WEEKDAY(BT57)=7</formula>
    </cfRule>
  </conditionalFormatting>
  <conditionalFormatting sqref="BU57">
    <cfRule type="expression" dxfId="29223" priority="2767" stopIfTrue="1">
      <formula>OR(BU57=祝色,WEEKDAY(BU57)=1)</formula>
    </cfRule>
    <cfRule type="expression" dxfId="29222" priority="2768" stopIfTrue="1">
      <formula>WEEKDAY(BU57)=7</formula>
    </cfRule>
  </conditionalFormatting>
  <conditionalFormatting sqref="BV57">
    <cfRule type="expression" dxfId="29221" priority="2765" stopIfTrue="1">
      <formula>OR(BV57=祝色,WEEKDAY(BV57)=1)</formula>
    </cfRule>
    <cfRule type="expression" dxfId="29220" priority="2766" stopIfTrue="1">
      <formula>WEEKDAY(BV57)=7</formula>
    </cfRule>
  </conditionalFormatting>
  <conditionalFormatting sqref="BW57">
    <cfRule type="expression" dxfId="29219" priority="2763" stopIfTrue="1">
      <formula>OR(BW57=祝色,WEEKDAY(BW57)=1)</formula>
    </cfRule>
    <cfRule type="expression" dxfId="29218" priority="2764" stopIfTrue="1">
      <formula>WEEKDAY(BW57)=7</formula>
    </cfRule>
  </conditionalFormatting>
  <conditionalFormatting sqref="BX57">
    <cfRule type="expression" dxfId="29217" priority="2761" stopIfTrue="1">
      <formula>OR(BX57=祝色,WEEKDAY(BX57)=1)</formula>
    </cfRule>
    <cfRule type="expression" dxfId="29216" priority="2762" stopIfTrue="1">
      <formula>WEEKDAY(BX57)=7</formula>
    </cfRule>
  </conditionalFormatting>
  <conditionalFormatting sqref="BY57">
    <cfRule type="expression" dxfId="29215" priority="2759" stopIfTrue="1">
      <formula>OR(BY57=祝色,WEEKDAY(BY57)=1)</formula>
    </cfRule>
    <cfRule type="expression" dxfId="29214" priority="2760" stopIfTrue="1">
      <formula>WEEKDAY(BY57)=7</formula>
    </cfRule>
  </conditionalFormatting>
  <conditionalFormatting sqref="BZ57">
    <cfRule type="expression" dxfId="29213" priority="2757" stopIfTrue="1">
      <formula>OR(BZ57=祝色,WEEKDAY(BZ57)=1)</formula>
    </cfRule>
    <cfRule type="expression" dxfId="29212" priority="2758" stopIfTrue="1">
      <formula>WEEKDAY(BZ57)=7</formula>
    </cfRule>
  </conditionalFormatting>
  <conditionalFormatting sqref="BT58">
    <cfRule type="expression" dxfId="29211" priority="2755" stopIfTrue="1">
      <formula>OR(BT58=祝色,WEEKDAY(BT58)=1)</formula>
    </cfRule>
    <cfRule type="expression" dxfId="29210" priority="2756" stopIfTrue="1">
      <formula>WEEKDAY(BT58)=7</formula>
    </cfRule>
  </conditionalFormatting>
  <conditionalFormatting sqref="BU58">
    <cfRule type="expression" dxfId="29209" priority="2753" stopIfTrue="1">
      <formula>OR(BU58=祝色,WEEKDAY(BU58)=1)</formula>
    </cfRule>
    <cfRule type="expression" dxfId="29208" priority="2754" stopIfTrue="1">
      <formula>WEEKDAY(BU58)=7</formula>
    </cfRule>
  </conditionalFormatting>
  <conditionalFormatting sqref="BV58">
    <cfRule type="expression" dxfId="29207" priority="2751" stopIfTrue="1">
      <formula>OR(BV58=祝色,WEEKDAY(BV58)=1)</formula>
    </cfRule>
    <cfRule type="expression" dxfId="29206" priority="2752" stopIfTrue="1">
      <formula>WEEKDAY(BV58)=7</formula>
    </cfRule>
  </conditionalFormatting>
  <conditionalFormatting sqref="BW58">
    <cfRule type="expression" dxfId="29205" priority="2749" stopIfTrue="1">
      <formula>OR(BW58=祝色,WEEKDAY(BW58)=1)</formula>
    </cfRule>
    <cfRule type="expression" dxfId="29204" priority="2750" stopIfTrue="1">
      <formula>WEEKDAY(BW58)=7</formula>
    </cfRule>
  </conditionalFormatting>
  <conditionalFormatting sqref="BX58">
    <cfRule type="expression" dxfId="29203" priority="2747" stopIfTrue="1">
      <formula>OR(BX58=祝色,WEEKDAY(BX58)=1)</formula>
    </cfRule>
    <cfRule type="expression" dxfId="29202" priority="2748" stopIfTrue="1">
      <formula>WEEKDAY(BX58)=7</formula>
    </cfRule>
  </conditionalFormatting>
  <conditionalFormatting sqref="BY58">
    <cfRule type="expression" dxfId="29201" priority="2745" stopIfTrue="1">
      <formula>OR(BY58=祝色,WEEKDAY(BY58)=1)</formula>
    </cfRule>
    <cfRule type="expression" dxfId="29200" priority="2746" stopIfTrue="1">
      <formula>WEEKDAY(BY58)=7</formula>
    </cfRule>
  </conditionalFormatting>
  <conditionalFormatting sqref="BZ58">
    <cfRule type="expression" dxfId="29199" priority="2743" stopIfTrue="1">
      <formula>OR(BZ58=祝色,WEEKDAY(BZ58)=1)</formula>
    </cfRule>
    <cfRule type="expression" dxfId="29198" priority="2744" stopIfTrue="1">
      <formula>WEEKDAY(BZ58)=7</formula>
    </cfRule>
  </conditionalFormatting>
  <conditionalFormatting sqref="BT59:BT60">
    <cfRule type="expression" dxfId="29197" priority="2741" stopIfTrue="1">
      <formula>OR(BT59=祝色,WEEKDAY(BT59)=1)</formula>
    </cfRule>
    <cfRule type="expression" dxfId="29196" priority="2742" stopIfTrue="1">
      <formula>WEEKDAY(BT59)=7</formula>
    </cfRule>
  </conditionalFormatting>
  <conditionalFormatting sqref="BU59:BU60">
    <cfRule type="expression" dxfId="29195" priority="2739" stopIfTrue="1">
      <formula>OR(BU59=祝色,WEEKDAY(BU59)=1)</formula>
    </cfRule>
    <cfRule type="expression" dxfId="29194" priority="2740" stopIfTrue="1">
      <formula>WEEKDAY(BU59)=7</formula>
    </cfRule>
  </conditionalFormatting>
  <conditionalFormatting sqref="CB54">
    <cfRule type="expression" dxfId="29193" priority="2737" stopIfTrue="1">
      <formula>OR(CB54=祝色,WEEKDAY(CB54)=1)</formula>
    </cfRule>
    <cfRule type="expression" dxfId="29192" priority="2738" stopIfTrue="1">
      <formula>WEEKDAY(CB54)=7</formula>
    </cfRule>
  </conditionalFormatting>
  <conditionalFormatting sqref="CC54">
    <cfRule type="expression" dxfId="29191" priority="2735" stopIfTrue="1">
      <formula>OR(CC54=祝色,WEEKDAY(CC54)=1)</formula>
    </cfRule>
    <cfRule type="expression" dxfId="29190" priority="2736" stopIfTrue="1">
      <formula>WEEKDAY(CC54)=7</formula>
    </cfRule>
  </conditionalFormatting>
  <conditionalFormatting sqref="CD54">
    <cfRule type="expression" dxfId="29189" priority="2733" stopIfTrue="1">
      <formula>OR(CD54=祝色,WEEKDAY(CD54)=1)</formula>
    </cfRule>
    <cfRule type="expression" dxfId="29188" priority="2734" stopIfTrue="1">
      <formula>WEEKDAY(CD54)=7</formula>
    </cfRule>
  </conditionalFormatting>
  <conditionalFormatting sqref="CE54">
    <cfRule type="expression" dxfId="29187" priority="2731" stopIfTrue="1">
      <formula>OR(CE54=祝色,WEEKDAY(CE54)=1)</formula>
    </cfRule>
    <cfRule type="expression" dxfId="29186" priority="2732" stopIfTrue="1">
      <formula>WEEKDAY(CE54)=7</formula>
    </cfRule>
  </conditionalFormatting>
  <conditionalFormatting sqref="CF54">
    <cfRule type="expression" dxfId="29185" priority="2729" stopIfTrue="1">
      <formula>OR(CF54=祝色,WEEKDAY(CF54)=1)</formula>
    </cfRule>
    <cfRule type="expression" dxfId="29184" priority="2730" stopIfTrue="1">
      <formula>WEEKDAY(CF54)=7</formula>
    </cfRule>
  </conditionalFormatting>
  <conditionalFormatting sqref="CG54">
    <cfRule type="expression" dxfId="29183" priority="2727" stopIfTrue="1">
      <formula>OR(CG54=祝色,WEEKDAY(CG54)=1)</formula>
    </cfRule>
    <cfRule type="expression" dxfId="29182" priority="2728" stopIfTrue="1">
      <formula>WEEKDAY(CG54)=7</formula>
    </cfRule>
  </conditionalFormatting>
  <conditionalFormatting sqref="CH54">
    <cfRule type="expression" dxfId="29181" priority="2725" stopIfTrue="1">
      <formula>OR(CH54=祝色,WEEKDAY(CH54)=1)</formula>
    </cfRule>
    <cfRule type="expression" dxfId="29180" priority="2726" stopIfTrue="1">
      <formula>WEEKDAY(CH54)=7</formula>
    </cfRule>
  </conditionalFormatting>
  <conditionalFormatting sqref="CB55">
    <cfRule type="expression" dxfId="29179" priority="2723" stopIfTrue="1">
      <formula>OR(CB55=祝色,WEEKDAY(CB55)=1)</formula>
    </cfRule>
    <cfRule type="expression" dxfId="29178" priority="2724" stopIfTrue="1">
      <formula>WEEKDAY(CB55)=7</formula>
    </cfRule>
  </conditionalFormatting>
  <conditionalFormatting sqref="CC55">
    <cfRule type="expression" dxfId="29177" priority="2721" stopIfTrue="1">
      <formula>OR(CC55=祝色,WEEKDAY(CC55)=1)</formula>
    </cfRule>
    <cfRule type="expression" dxfId="29176" priority="2722" stopIfTrue="1">
      <formula>WEEKDAY(CC55)=7</formula>
    </cfRule>
  </conditionalFormatting>
  <conditionalFormatting sqref="CD55">
    <cfRule type="expression" dxfId="29175" priority="2719" stopIfTrue="1">
      <formula>OR(CD55=祝色,WEEKDAY(CD55)=1)</formula>
    </cfRule>
    <cfRule type="expression" dxfId="29174" priority="2720" stopIfTrue="1">
      <formula>WEEKDAY(CD55)=7</formula>
    </cfRule>
  </conditionalFormatting>
  <conditionalFormatting sqref="CE55">
    <cfRule type="expression" dxfId="29173" priority="2717" stopIfTrue="1">
      <formula>OR(CE55=祝色,WEEKDAY(CE55)=1)</formula>
    </cfRule>
    <cfRule type="expression" dxfId="29172" priority="2718" stopIfTrue="1">
      <formula>WEEKDAY(CE55)=7</formula>
    </cfRule>
  </conditionalFormatting>
  <conditionalFormatting sqref="CF55">
    <cfRule type="expression" dxfId="29171" priority="2715" stopIfTrue="1">
      <formula>OR(CF55=祝色,WEEKDAY(CF55)=1)</formula>
    </cfRule>
    <cfRule type="expression" dxfId="29170" priority="2716" stopIfTrue="1">
      <formula>WEEKDAY(CF55)=7</formula>
    </cfRule>
  </conditionalFormatting>
  <conditionalFormatting sqref="CG55">
    <cfRule type="expression" dxfId="29169" priority="2713" stopIfTrue="1">
      <formula>OR(CG55=祝色,WEEKDAY(CG55)=1)</formula>
    </cfRule>
    <cfRule type="expression" dxfId="29168" priority="2714" stopIfTrue="1">
      <formula>WEEKDAY(CG55)=7</formula>
    </cfRule>
  </conditionalFormatting>
  <conditionalFormatting sqref="CH55">
    <cfRule type="expression" dxfId="29167" priority="2711" stopIfTrue="1">
      <formula>OR(CH55=祝色,WEEKDAY(CH55)=1)</formula>
    </cfRule>
    <cfRule type="expression" dxfId="29166" priority="2712" stopIfTrue="1">
      <formula>WEEKDAY(CH55)=7</formula>
    </cfRule>
  </conditionalFormatting>
  <conditionalFormatting sqref="CB56">
    <cfRule type="expression" dxfId="29165" priority="2709" stopIfTrue="1">
      <formula>OR(CB56=祝色,WEEKDAY(CB56)=1)</formula>
    </cfRule>
    <cfRule type="expression" dxfId="29164" priority="2710" stopIfTrue="1">
      <formula>WEEKDAY(CB56)=7</formula>
    </cfRule>
  </conditionalFormatting>
  <conditionalFormatting sqref="CC56">
    <cfRule type="expression" dxfId="29163" priority="2707" stopIfTrue="1">
      <formula>OR(CC56=祝色,WEEKDAY(CC56)=1)</formula>
    </cfRule>
    <cfRule type="expression" dxfId="29162" priority="2708" stopIfTrue="1">
      <formula>WEEKDAY(CC56)=7</formula>
    </cfRule>
  </conditionalFormatting>
  <conditionalFormatting sqref="CD56">
    <cfRule type="expression" dxfId="29161" priority="2705" stopIfTrue="1">
      <formula>OR(CD56=祝色,WEEKDAY(CD56)=1)</formula>
    </cfRule>
    <cfRule type="expression" dxfId="29160" priority="2706" stopIfTrue="1">
      <formula>WEEKDAY(CD56)=7</formula>
    </cfRule>
  </conditionalFormatting>
  <conditionalFormatting sqref="CE56">
    <cfRule type="expression" dxfId="29159" priority="2703" stopIfTrue="1">
      <formula>OR(CE56=祝色,WEEKDAY(CE56)=1)</formula>
    </cfRule>
    <cfRule type="expression" dxfId="29158" priority="2704" stopIfTrue="1">
      <formula>WEEKDAY(CE56)=7</formula>
    </cfRule>
  </conditionalFormatting>
  <conditionalFormatting sqref="CF56">
    <cfRule type="expression" dxfId="29157" priority="2701" stopIfTrue="1">
      <formula>OR(CF56=祝色,WEEKDAY(CF56)=1)</formula>
    </cfRule>
    <cfRule type="expression" dxfId="29156" priority="2702" stopIfTrue="1">
      <formula>WEEKDAY(CF56)=7</formula>
    </cfRule>
  </conditionalFormatting>
  <conditionalFormatting sqref="CG56">
    <cfRule type="expression" dxfId="29155" priority="2699" stopIfTrue="1">
      <formula>OR(CG56=祝色,WEEKDAY(CG56)=1)</formula>
    </cfRule>
    <cfRule type="expression" dxfId="29154" priority="2700" stopIfTrue="1">
      <formula>WEEKDAY(CG56)=7</formula>
    </cfRule>
  </conditionalFormatting>
  <conditionalFormatting sqref="CH56">
    <cfRule type="expression" dxfId="29153" priority="2697" stopIfTrue="1">
      <formula>OR(CH56=祝色,WEEKDAY(CH56)=1)</formula>
    </cfRule>
    <cfRule type="expression" dxfId="29152" priority="2698" stopIfTrue="1">
      <formula>WEEKDAY(CH56)=7</formula>
    </cfRule>
  </conditionalFormatting>
  <conditionalFormatting sqref="CB57">
    <cfRule type="expression" dxfId="29151" priority="2695" stopIfTrue="1">
      <formula>OR(CB57=祝色,WEEKDAY(CB57)=1)</formula>
    </cfRule>
    <cfRule type="expression" dxfId="29150" priority="2696" stopIfTrue="1">
      <formula>WEEKDAY(CB57)=7</formula>
    </cfRule>
  </conditionalFormatting>
  <conditionalFormatting sqref="CC57">
    <cfRule type="expression" dxfId="29149" priority="2693" stopIfTrue="1">
      <formula>OR(CC57=祝色,WEEKDAY(CC57)=1)</formula>
    </cfRule>
    <cfRule type="expression" dxfId="29148" priority="2694" stopIfTrue="1">
      <formula>WEEKDAY(CC57)=7</formula>
    </cfRule>
  </conditionalFormatting>
  <conditionalFormatting sqref="CD57">
    <cfRule type="expression" dxfId="29147" priority="2691" stopIfTrue="1">
      <formula>OR(CD57=祝色,WEEKDAY(CD57)=1)</formula>
    </cfRule>
    <cfRule type="expression" dxfId="29146" priority="2692" stopIfTrue="1">
      <formula>WEEKDAY(CD57)=7</formula>
    </cfRule>
  </conditionalFormatting>
  <conditionalFormatting sqref="CE57">
    <cfRule type="expression" dxfId="29145" priority="2689" stopIfTrue="1">
      <formula>OR(CE57=祝色,WEEKDAY(CE57)=1)</formula>
    </cfRule>
    <cfRule type="expression" dxfId="29144" priority="2690" stopIfTrue="1">
      <formula>WEEKDAY(CE57)=7</formula>
    </cfRule>
  </conditionalFormatting>
  <conditionalFormatting sqref="CF57">
    <cfRule type="expression" dxfId="29143" priority="2687" stopIfTrue="1">
      <formula>OR(CF57=祝色,WEEKDAY(CF57)=1)</formula>
    </cfRule>
    <cfRule type="expression" dxfId="29142" priority="2688" stopIfTrue="1">
      <formula>WEEKDAY(CF57)=7</formula>
    </cfRule>
  </conditionalFormatting>
  <conditionalFormatting sqref="CG57">
    <cfRule type="expression" dxfId="29141" priority="2685" stopIfTrue="1">
      <formula>OR(CG57=祝色,WEEKDAY(CG57)=1)</formula>
    </cfRule>
    <cfRule type="expression" dxfId="29140" priority="2686" stopIfTrue="1">
      <formula>WEEKDAY(CG57)=7</formula>
    </cfRule>
  </conditionalFormatting>
  <conditionalFormatting sqref="CH57">
    <cfRule type="expression" dxfId="29139" priority="2683" stopIfTrue="1">
      <formula>OR(CH57=祝色,WEEKDAY(CH57)=1)</formula>
    </cfRule>
    <cfRule type="expression" dxfId="29138" priority="2684" stopIfTrue="1">
      <formula>WEEKDAY(CH57)=7</formula>
    </cfRule>
  </conditionalFormatting>
  <conditionalFormatting sqref="CB58">
    <cfRule type="expression" dxfId="29137" priority="2681" stopIfTrue="1">
      <formula>OR(CB58=祝色,WEEKDAY(CB58)=1)</formula>
    </cfRule>
    <cfRule type="expression" dxfId="29136" priority="2682" stopIfTrue="1">
      <formula>WEEKDAY(CB58)=7</formula>
    </cfRule>
  </conditionalFormatting>
  <conditionalFormatting sqref="CC58">
    <cfRule type="expression" dxfId="29135" priority="2679" stopIfTrue="1">
      <formula>OR(CC58=祝色,WEEKDAY(CC58)=1)</formula>
    </cfRule>
    <cfRule type="expression" dxfId="29134" priority="2680" stopIfTrue="1">
      <formula>WEEKDAY(CC58)=7</formula>
    </cfRule>
  </conditionalFormatting>
  <conditionalFormatting sqref="CD58">
    <cfRule type="expression" dxfId="29133" priority="2677" stopIfTrue="1">
      <formula>OR(CD58=祝色,WEEKDAY(CD58)=1)</formula>
    </cfRule>
    <cfRule type="expression" dxfId="29132" priority="2678" stopIfTrue="1">
      <formula>WEEKDAY(CD58)=7</formula>
    </cfRule>
  </conditionalFormatting>
  <conditionalFormatting sqref="CE58">
    <cfRule type="expression" dxfId="29131" priority="2675" stopIfTrue="1">
      <formula>OR(CE58=祝色,WEEKDAY(CE58)=1)</formula>
    </cfRule>
    <cfRule type="expression" dxfId="29130" priority="2676" stopIfTrue="1">
      <formula>WEEKDAY(CE58)=7</formula>
    </cfRule>
  </conditionalFormatting>
  <conditionalFormatting sqref="CF58">
    <cfRule type="expression" dxfId="29129" priority="2673" stopIfTrue="1">
      <formula>OR(CF58=祝色,WEEKDAY(CF58)=1)</formula>
    </cfRule>
    <cfRule type="expression" dxfId="29128" priority="2674" stopIfTrue="1">
      <formula>WEEKDAY(CF58)=7</formula>
    </cfRule>
  </conditionalFormatting>
  <conditionalFormatting sqref="CG58">
    <cfRule type="expression" dxfId="29127" priority="2671" stopIfTrue="1">
      <formula>OR(CG58=祝色,WEEKDAY(CG58)=1)</formula>
    </cfRule>
    <cfRule type="expression" dxfId="29126" priority="2672" stopIfTrue="1">
      <formula>WEEKDAY(CG58)=7</formula>
    </cfRule>
  </conditionalFormatting>
  <conditionalFormatting sqref="CH58">
    <cfRule type="expression" dxfId="29125" priority="2669" stopIfTrue="1">
      <formula>OR(CH58=祝色,WEEKDAY(CH58)=1)</formula>
    </cfRule>
    <cfRule type="expression" dxfId="29124" priority="2670" stopIfTrue="1">
      <formula>WEEKDAY(CH58)=7</formula>
    </cfRule>
  </conditionalFormatting>
  <conditionalFormatting sqref="CB59:CB60">
    <cfRule type="expression" dxfId="29123" priority="2667" stopIfTrue="1">
      <formula>OR(CB59=祝色,WEEKDAY(CB59)=1)</formula>
    </cfRule>
    <cfRule type="expression" dxfId="29122" priority="2668" stopIfTrue="1">
      <formula>WEEKDAY(CB59)=7</formula>
    </cfRule>
  </conditionalFormatting>
  <conditionalFormatting sqref="CC59:CC60">
    <cfRule type="expression" dxfId="29121" priority="2665" stopIfTrue="1">
      <formula>OR(CC59=祝色,WEEKDAY(CC59)=1)</formula>
    </cfRule>
    <cfRule type="expression" dxfId="29120" priority="2666" stopIfTrue="1">
      <formula>WEEKDAY(CC59)=7</formula>
    </cfRule>
  </conditionalFormatting>
  <conditionalFormatting sqref="U25">
    <cfRule type="expression" dxfId="29119" priority="2663" stopIfTrue="1">
      <formula>OR(U25=祝色,WEEKDAY(U25)=1)</formula>
    </cfRule>
    <cfRule type="expression" dxfId="29118" priority="2664" stopIfTrue="1">
      <formula>WEEKDAY(U25)=7</formula>
    </cfRule>
  </conditionalFormatting>
  <conditionalFormatting sqref="V25">
    <cfRule type="expression" dxfId="29117" priority="2661" stopIfTrue="1">
      <formula>OR(V25=祝色,WEEKDAY(V25)=1)</formula>
    </cfRule>
    <cfRule type="expression" dxfId="29116" priority="2662" stopIfTrue="1">
      <formula>WEEKDAY(V25)=7</formula>
    </cfRule>
  </conditionalFormatting>
  <conditionalFormatting sqref="W25">
    <cfRule type="expression" dxfId="29115" priority="2659" stopIfTrue="1">
      <formula>OR(W25=祝色,WEEKDAY(W25)=1)</formula>
    </cfRule>
    <cfRule type="expression" dxfId="29114" priority="2660" stopIfTrue="1">
      <formula>WEEKDAY(W25)=7</formula>
    </cfRule>
  </conditionalFormatting>
  <conditionalFormatting sqref="X25">
    <cfRule type="expression" dxfId="29113" priority="2657" stopIfTrue="1">
      <formula>OR(X25=祝色,WEEKDAY(X25)=1)</formula>
    </cfRule>
    <cfRule type="expression" dxfId="29112" priority="2658" stopIfTrue="1">
      <formula>WEEKDAY(X25)=7</formula>
    </cfRule>
  </conditionalFormatting>
  <conditionalFormatting sqref="Y25">
    <cfRule type="expression" dxfId="29111" priority="2655" stopIfTrue="1">
      <formula>OR(Y25=祝色,WEEKDAY(Y25)=1)</formula>
    </cfRule>
    <cfRule type="expression" dxfId="29110" priority="2656" stopIfTrue="1">
      <formula>WEEKDAY(Y25)=7</formula>
    </cfRule>
  </conditionalFormatting>
  <conditionalFormatting sqref="Z25">
    <cfRule type="expression" dxfId="29109" priority="2653" stopIfTrue="1">
      <formula>OR(Z25=祝色,WEEKDAY(Z25)=1)</formula>
    </cfRule>
    <cfRule type="expression" dxfId="29108" priority="2654" stopIfTrue="1">
      <formula>WEEKDAY(Z25)=7</formula>
    </cfRule>
  </conditionalFormatting>
  <conditionalFormatting sqref="AA25">
    <cfRule type="expression" dxfId="29107" priority="2651" stopIfTrue="1">
      <formula>OR(AA25=祝色,WEEKDAY(AA25)=1)</formula>
    </cfRule>
    <cfRule type="expression" dxfId="29106" priority="2652" stopIfTrue="1">
      <formula>WEEKDAY(AA25)=7</formula>
    </cfRule>
  </conditionalFormatting>
  <conditionalFormatting sqref="U26">
    <cfRule type="expression" dxfId="29105" priority="2649" stopIfTrue="1">
      <formula>OR(U26=祝色,WEEKDAY(U26)=1)</formula>
    </cfRule>
    <cfRule type="expression" dxfId="29104" priority="2650" stopIfTrue="1">
      <formula>WEEKDAY(U26)=7</formula>
    </cfRule>
  </conditionalFormatting>
  <conditionalFormatting sqref="V26">
    <cfRule type="expression" dxfId="29103" priority="2647" stopIfTrue="1">
      <formula>OR(V26=祝色,WEEKDAY(V26)=1)</formula>
    </cfRule>
    <cfRule type="expression" dxfId="29102" priority="2648" stopIfTrue="1">
      <formula>WEEKDAY(V26)=7</formula>
    </cfRule>
  </conditionalFormatting>
  <conditionalFormatting sqref="W26">
    <cfRule type="expression" dxfId="29101" priority="2645" stopIfTrue="1">
      <formula>OR(W26=祝色,WEEKDAY(W26)=1)</formula>
    </cfRule>
    <cfRule type="expression" dxfId="29100" priority="2646" stopIfTrue="1">
      <formula>WEEKDAY(W26)=7</formula>
    </cfRule>
  </conditionalFormatting>
  <conditionalFormatting sqref="X26">
    <cfRule type="expression" dxfId="29099" priority="2643" stopIfTrue="1">
      <formula>OR(X26=祝色,WEEKDAY(X26)=1)</formula>
    </cfRule>
    <cfRule type="expression" dxfId="29098" priority="2644" stopIfTrue="1">
      <formula>WEEKDAY(X26)=7</formula>
    </cfRule>
  </conditionalFormatting>
  <conditionalFormatting sqref="Y26">
    <cfRule type="expression" dxfId="29097" priority="2641" stopIfTrue="1">
      <formula>OR(Y26=祝色,WEEKDAY(Y26)=1)</formula>
    </cfRule>
    <cfRule type="expression" dxfId="29096" priority="2642" stopIfTrue="1">
      <formula>WEEKDAY(Y26)=7</formula>
    </cfRule>
  </conditionalFormatting>
  <conditionalFormatting sqref="Z26">
    <cfRule type="expression" dxfId="29095" priority="2639" stopIfTrue="1">
      <formula>OR(Z26=祝色,WEEKDAY(Z26)=1)</formula>
    </cfRule>
    <cfRule type="expression" dxfId="29094" priority="2640" stopIfTrue="1">
      <formula>WEEKDAY(Z26)=7</formula>
    </cfRule>
  </conditionalFormatting>
  <conditionalFormatting sqref="AA26">
    <cfRule type="expression" dxfId="29093" priority="2637" stopIfTrue="1">
      <formula>OR(AA26=祝色,WEEKDAY(AA26)=1)</formula>
    </cfRule>
    <cfRule type="expression" dxfId="29092" priority="2638" stopIfTrue="1">
      <formula>WEEKDAY(AA26)=7</formula>
    </cfRule>
  </conditionalFormatting>
  <conditionalFormatting sqref="U27">
    <cfRule type="expression" dxfId="29091" priority="2635" stopIfTrue="1">
      <formula>OR(U27=祝色,WEEKDAY(U27)=1)</formula>
    </cfRule>
    <cfRule type="expression" dxfId="29090" priority="2636" stopIfTrue="1">
      <formula>WEEKDAY(U27)=7</formula>
    </cfRule>
  </conditionalFormatting>
  <conditionalFormatting sqref="V27">
    <cfRule type="expression" dxfId="29089" priority="2633" stopIfTrue="1">
      <formula>OR(V27=祝色,WEEKDAY(V27)=1)</formula>
    </cfRule>
    <cfRule type="expression" dxfId="29088" priority="2634" stopIfTrue="1">
      <formula>WEEKDAY(V27)=7</formula>
    </cfRule>
  </conditionalFormatting>
  <conditionalFormatting sqref="W27">
    <cfRule type="expression" dxfId="29087" priority="2631" stopIfTrue="1">
      <formula>OR(W27=祝色,WEEKDAY(W27)=1)</formula>
    </cfRule>
    <cfRule type="expression" dxfId="29086" priority="2632" stopIfTrue="1">
      <formula>WEEKDAY(W27)=7</formula>
    </cfRule>
  </conditionalFormatting>
  <conditionalFormatting sqref="X27">
    <cfRule type="expression" dxfId="29085" priority="2629" stopIfTrue="1">
      <formula>OR(X27=祝色,WEEKDAY(X27)=1)</formula>
    </cfRule>
    <cfRule type="expression" dxfId="29084" priority="2630" stopIfTrue="1">
      <formula>WEEKDAY(X27)=7</formula>
    </cfRule>
  </conditionalFormatting>
  <conditionalFormatting sqref="Y27">
    <cfRule type="expression" dxfId="29083" priority="2627" stopIfTrue="1">
      <formula>OR(Y27=祝色,WEEKDAY(Y27)=1)</formula>
    </cfRule>
    <cfRule type="expression" dxfId="29082" priority="2628" stopIfTrue="1">
      <formula>WEEKDAY(Y27)=7</formula>
    </cfRule>
  </conditionalFormatting>
  <conditionalFormatting sqref="Z27">
    <cfRule type="expression" dxfId="29081" priority="2625" stopIfTrue="1">
      <formula>OR(Z27=祝色,WEEKDAY(Z27)=1)</formula>
    </cfRule>
    <cfRule type="expression" dxfId="29080" priority="2626" stopIfTrue="1">
      <formula>WEEKDAY(Z27)=7</formula>
    </cfRule>
  </conditionalFormatting>
  <conditionalFormatting sqref="AA27">
    <cfRule type="expression" dxfId="29079" priority="2623" stopIfTrue="1">
      <formula>OR(AA27=祝色,WEEKDAY(AA27)=1)</formula>
    </cfRule>
    <cfRule type="expression" dxfId="29078" priority="2624" stopIfTrue="1">
      <formula>WEEKDAY(AA27)=7</formula>
    </cfRule>
  </conditionalFormatting>
  <conditionalFormatting sqref="U28">
    <cfRule type="expression" dxfId="29077" priority="2621" stopIfTrue="1">
      <formula>OR(U28=祝色,WEEKDAY(U28)=1)</formula>
    </cfRule>
    <cfRule type="expression" dxfId="29076" priority="2622" stopIfTrue="1">
      <formula>WEEKDAY(U28)=7</formula>
    </cfRule>
  </conditionalFormatting>
  <conditionalFormatting sqref="V28">
    <cfRule type="expression" dxfId="29075" priority="2619" stopIfTrue="1">
      <formula>OR(V28=祝色,WEEKDAY(V28)=1)</formula>
    </cfRule>
    <cfRule type="expression" dxfId="29074" priority="2620" stopIfTrue="1">
      <formula>WEEKDAY(V28)=7</formula>
    </cfRule>
  </conditionalFormatting>
  <conditionalFormatting sqref="W28">
    <cfRule type="expression" dxfId="29073" priority="2617" stopIfTrue="1">
      <formula>OR(W28=祝色,WEEKDAY(W28)=1)</formula>
    </cfRule>
    <cfRule type="expression" dxfId="29072" priority="2618" stopIfTrue="1">
      <formula>WEEKDAY(W28)=7</formula>
    </cfRule>
  </conditionalFormatting>
  <conditionalFormatting sqref="X28">
    <cfRule type="expression" dxfId="29071" priority="2615" stopIfTrue="1">
      <formula>OR(X28=祝色,WEEKDAY(X28)=1)</formula>
    </cfRule>
    <cfRule type="expression" dxfId="29070" priority="2616" stopIfTrue="1">
      <formula>WEEKDAY(X28)=7</formula>
    </cfRule>
  </conditionalFormatting>
  <conditionalFormatting sqref="Y28">
    <cfRule type="expression" dxfId="29069" priority="2613" stopIfTrue="1">
      <formula>OR(Y28=祝色,WEEKDAY(Y28)=1)</formula>
    </cfRule>
    <cfRule type="expression" dxfId="29068" priority="2614" stopIfTrue="1">
      <formula>WEEKDAY(Y28)=7</formula>
    </cfRule>
  </conditionalFormatting>
  <conditionalFormatting sqref="Z28">
    <cfRule type="expression" dxfId="29067" priority="2611" stopIfTrue="1">
      <formula>OR(Z28=祝色,WEEKDAY(Z28)=1)</formula>
    </cfRule>
    <cfRule type="expression" dxfId="29066" priority="2612" stopIfTrue="1">
      <formula>WEEKDAY(Z28)=7</formula>
    </cfRule>
  </conditionalFormatting>
  <conditionalFormatting sqref="AA28">
    <cfRule type="expression" dxfId="29065" priority="2609" stopIfTrue="1">
      <formula>OR(AA28=祝色,WEEKDAY(AA28)=1)</formula>
    </cfRule>
    <cfRule type="expression" dxfId="29064" priority="2610" stopIfTrue="1">
      <formula>WEEKDAY(AA28)=7</formula>
    </cfRule>
  </conditionalFormatting>
  <conditionalFormatting sqref="U29">
    <cfRule type="expression" dxfId="29063" priority="2607" stopIfTrue="1">
      <formula>OR(U29=祝色,WEEKDAY(U29)=1)</formula>
    </cfRule>
    <cfRule type="expression" dxfId="29062" priority="2608" stopIfTrue="1">
      <formula>WEEKDAY(U29)=7</formula>
    </cfRule>
  </conditionalFormatting>
  <conditionalFormatting sqref="V29">
    <cfRule type="expression" dxfId="29061" priority="2605" stopIfTrue="1">
      <formula>OR(V29=祝色,WEEKDAY(V29)=1)</formula>
    </cfRule>
    <cfRule type="expression" dxfId="29060" priority="2606" stopIfTrue="1">
      <formula>WEEKDAY(V29)=7</formula>
    </cfRule>
  </conditionalFormatting>
  <conditionalFormatting sqref="W29">
    <cfRule type="expression" dxfId="29059" priority="2603" stopIfTrue="1">
      <formula>OR(W29=祝色,WEEKDAY(W29)=1)</formula>
    </cfRule>
    <cfRule type="expression" dxfId="29058" priority="2604" stopIfTrue="1">
      <formula>WEEKDAY(W29)=7</formula>
    </cfRule>
  </conditionalFormatting>
  <conditionalFormatting sqref="X29">
    <cfRule type="expression" dxfId="29057" priority="2601" stopIfTrue="1">
      <formula>OR(X29=祝色,WEEKDAY(X29)=1)</formula>
    </cfRule>
    <cfRule type="expression" dxfId="29056" priority="2602" stopIfTrue="1">
      <formula>WEEKDAY(X29)=7</formula>
    </cfRule>
  </conditionalFormatting>
  <conditionalFormatting sqref="Y29">
    <cfRule type="expression" dxfId="29055" priority="2599" stopIfTrue="1">
      <formula>OR(Y29=祝色,WEEKDAY(Y29)=1)</formula>
    </cfRule>
    <cfRule type="expression" dxfId="29054" priority="2600" stopIfTrue="1">
      <formula>WEEKDAY(Y29)=7</formula>
    </cfRule>
  </conditionalFormatting>
  <conditionalFormatting sqref="Z29">
    <cfRule type="expression" dxfId="29053" priority="2597" stopIfTrue="1">
      <formula>OR(Z29=祝色,WEEKDAY(Z29)=1)</formula>
    </cfRule>
    <cfRule type="expression" dxfId="29052" priority="2598" stopIfTrue="1">
      <formula>WEEKDAY(Z29)=7</formula>
    </cfRule>
  </conditionalFormatting>
  <conditionalFormatting sqref="AA29">
    <cfRule type="expression" dxfId="29051" priority="2595" stopIfTrue="1">
      <formula>OR(AA29=祝色,WEEKDAY(AA29)=1)</formula>
    </cfRule>
    <cfRule type="expression" dxfId="29050" priority="2596" stopIfTrue="1">
      <formula>WEEKDAY(AA29)=7</formula>
    </cfRule>
  </conditionalFormatting>
  <conditionalFormatting sqref="U30:U31">
    <cfRule type="expression" dxfId="29049" priority="2593" stopIfTrue="1">
      <formula>OR(U30=祝色,WEEKDAY(U30)=1)</formula>
    </cfRule>
    <cfRule type="expression" dxfId="29048" priority="2594" stopIfTrue="1">
      <formula>WEEKDAY(U30)=7</formula>
    </cfRule>
  </conditionalFormatting>
  <conditionalFormatting sqref="V30:V31">
    <cfRule type="expression" dxfId="29047" priority="2591" stopIfTrue="1">
      <formula>OR(V30=祝色,WEEKDAY(V30)=1)</formula>
    </cfRule>
    <cfRule type="expression" dxfId="29046" priority="2592" stopIfTrue="1">
      <formula>WEEKDAY(V30)=7</formula>
    </cfRule>
  </conditionalFormatting>
  <conditionalFormatting sqref="AC25">
    <cfRule type="expression" dxfId="29045" priority="2589" stopIfTrue="1">
      <formula>OR(AC25=祝色,WEEKDAY(AC25)=1)</formula>
    </cfRule>
    <cfRule type="expression" dxfId="29044" priority="2590" stopIfTrue="1">
      <formula>WEEKDAY(AC25)=7</formula>
    </cfRule>
  </conditionalFormatting>
  <conditionalFormatting sqref="AD25">
    <cfRule type="expression" dxfId="29043" priority="2587" stopIfTrue="1">
      <formula>OR(AD25=祝色,WEEKDAY(AD25)=1)</formula>
    </cfRule>
    <cfRule type="expression" dxfId="29042" priority="2588" stopIfTrue="1">
      <formula>WEEKDAY(AD25)=7</formula>
    </cfRule>
  </conditionalFormatting>
  <conditionalFormatting sqref="AE25">
    <cfRule type="expression" dxfId="29041" priority="2585" stopIfTrue="1">
      <formula>OR(AE25=祝色,WEEKDAY(AE25)=1)</formula>
    </cfRule>
    <cfRule type="expression" dxfId="29040" priority="2586" stopIfTrue="1">
      <formula>WEEKDAY(AE25)=7</formula>
    </cfRule>
  </conditionalFormatting>
  <conditionalFormatting sqref="AF25">
    <cfRule type="expression" dxfId="29039" priority="2583" stopIfTrue="1">
      <formula>OR(AF25=祝色,WEEKDAY(AF25)=1)</formula>
    </cfRule>
    <cfRule type="expression" dxfId="29038" priority="2584" stopIfTrue="1">
      <formula>WEEKDAY(AF25)=7</formula>
    </cfRule>
  </conditionalFormatting>
  <conditionalFormatting sqref="AG25">
    <cfRule type="expression" dxfId="29037" priority="2581" stopIfTrue="1">
      <formula>OR(AG25=祝色,WEEKDAY(AG25)=1)</formula>
    </cfRule>
    <cfRule type="expression" dxfId="29036" priority="2582" stopIfTrue="1">
      <formula>WEEKDAY(AG25)=7</formula>
    </cfRule>
  </conditionalFormatting>
  <conditionalFormatting sqref="AH25">
    <cfRule type="expression" dxfId="29035" priority="2579" stopIfTrue="1">
      <formula>OR(AH25=祝色,WEEKDAY(AH25)=1)</formula>
    </cfRule>
    <cfRule type="expression" dxfId="29034" priority="2580" stopIfTrue="1">
      <formula>WEEKDAY(AH25)=7</formula>
    </cfRule>
  </conditionalFormatting>
  <conditionalFormatting sqref="AI25">
    <cfRule type="expression" dxfId="29033" priority="2577" stopIfTrue="1">
      <formula>OR(AI25=祝色,WEEKDAY(AI25)=1)</formula>
    </cfRule>
    <cfRule type="expression" dxfId="29032" priority="2578" stopIfTrue="1">
      <formula>WEEKDAY(AI25)=7</formula>
    </cfRule>
  </conditionalFormatting>
  <conditionalFormatting sqref="AC26">
    <cfRule type="expression" dxfId="29031" priority="2575" stopIfTrue="1">
      <formula>OR(AC26=祝色,WEEKDAY(AC26)=1)</formula>
    </cfRule>
    <cfRule type="expression" dxfId="29030" priority="2576" stopIfTrue="1">
      <formula>WEEKDAY(AC26)=7</formula>
    </cfRule>
  </conditionalFormatting>
  <conditionalFormatting sqref="AD26">
    <cfRule type="expression" dxfId="29029" priority="2573" stopIfTrue="1">
      <formula>OR(AD26=祝色,WEEKDAY(AD26)=1)</formula>
    </cfRule>
    <cfRule type="expression" dxfId="29028" priority="2574" stopIfTrue="1">
      <formula>WEEKDAY(AD26)=7</formula>
    </cfRule>
  </conditionalFormatting>
  <conditionalFormatting sqref="AE26">
    <cfRule type="expression" dxfId="29027" priority="2571" stopIfTrue="1">
      <formula>OR(AE26=祝色,WEEKDAY(AE26)=1)</formula>
    </cfRule>
    <cfRule type="expression" dxfId="29026" priority="2572" stopIfTrue="1">
      <formula>WEEKDAY(AE26)=7</formula>
    </cfRule>
  </conditionalFormatting>
  <conditionalFormatting sqref="AF26">
    <cfRule type="expression" dxfId="29025" priority="2569" stopIfTrue="1">
      <formula>OR(AF26=祝色,WEEKDAY(AF26)=1)</formula>
    </cfRule>
    <cfRule type="expression" dxfId="29024" priority="2570" stopIfTrue="1">
      <formula>WEEKDAY(AF26)=7</formula>
    </cfRule>
  </conditionalFormatting>
  <conditionalFormatting sqref="AG26">
    <cfRule type="expression" dxfId="29023" priority="2567" stopIfTrue="1">
      <formula>OR(AG26=祝色,WEEKDAY(AG26)=1)</formula>
    </cfRule>
    <cfRule type="expression" dxfId="29022" priority="2568" stopIfTrue="1">
      <formula>WEEKDAY(AG26)=7</formula>
    </cfRule>
  </conditionalFormatting>
  <conditionalFormatting sqref="AH26">
    <cfRule type="expression" dxfId="29021" priority="2565" stopIfTrue="1">
      <formula>OR(AH26=祝色,WEEKDAY(AH26)=1)</formula>
    </cfRule>
    <cfRule type="expression" dxfId="29020" priority="2566" stopIfTrue="1">
      <formula>WEEKDAY(AH26)=7</formula>
    </cfRule>
  </conditionalFormatting>
  <conditionalFormatting sqref="AI26">
    <cfRule type="expression" dxfId="29019" priority="2563" stopIfTrue="1">
      <formula>OR(AI26=祝色,WEEKDAY(AI26)=1)</formula>
    </cfRule>
    <cfRule type="expression" dxfId="29018" priority="2564" stopIfTrue="1">
      <formula>WEEKDAY(AI26)=7</formula>
    </cfRule>
  </conditionalFormatting>
  <conditionalFormatting sqref="AC27">
    <cfRule type="expression" dxfId="29017" priority="2561" stopIfTrue="1">
      <formula>OR(AC27=祝色,WEEKDAY(AC27)=1)</formula>
    </cfRule>
    <cfRule type="expression" dxfId="29016" priority="2562" stopIfTrue="1">
      <formula>WEEKDAY(AC27)=7</formula>
    </cfRule>
  </conditionalFormatting>
  <conditionalFormatting sqref="AD27">
    <cfRule type="expression" dxfId="29015" priority="2559" stopIfTrue="1">
      <formula>OR(AD27=祝色,WEEKDAY(AD27)=1)</formula>
    </cfRule>
    <cfRule type="expression" dxfId="29014" priority="2560" stopIfTrue="1">
      <formula>WEEKDAY(AD27)=7</formula>
    </cfRule>
  </conditionalFormatting>
  <conditionalFormatting sqref="AE27">
    <cfRule type="expression" dxfId="29013" priority="2557" stopIfTrue="1">
      <formula>OR(AE27=祝色,WEEKDAY(AE27)=1)</formula>
    </cfRule>
    <cfRule type="expression" dxfId="29012" priority="2558" stopIfTrue="1">
      <formula>WEEKDAY(AE27)=7</formula>
    </cfRule>
  </conditionalFormatting>
  <conditionalFormatting sqref="AF27">
    <cfRule type="expression" dxfId="29011" priority="2555" stopIfTrue="1">
      <formula>OR(AF27=祝色,WEEKDAY(AF27)=1)</formula>
    </cfRule>
    <cfRule type="expression" dxfId="29010" priority="2556" stopIfTrue="1">
      <formula>WEEKDAY(AF27)=7</formula>
    </cfRule>
  </conditionalFormatting>
  <conditionalFormatting sqref="AG27">
    <cfRule type="expression" dxfId="29009" priority="2553" stopIfTrue="1">
      <formula>OR(AG27=祝色,WEEKDAY(AG27)=1)</formula>
    </cfRule>
    <cfRule type="expression" dxfId="29008" priority="2554" stopIfTrue="1">
      <formula>WEEKDAY(AG27)=7</formula>
    </cfRule>
  </conditionalFormatting>
  <conditionalFormatting sqref="AH27">
    <cfRule type="expression" dxfId="29007" priority="2551" stopIfTrue="1">
      <formula>OR(AH27=祝色,WEEKDAY(AH27)=1)</formula>
    </cfRule>
    <cfRule type="expression" dxfId="29006" priority="2552" stopIfTrue="1">
      <formula>WEEKDAY(AH27)=7</formula>
    </cfRule>
  </conditionalFormatting>
  <conditionalFormatting sqref="AI27">
    <cfRule type="expression" dxfId="29005" priority="2549" stopIfTrue="1">
      <formula>OR(AI27=祝色,WEEKDAY(AI27)=1)</formula>
    </cfRule>
    <cfRule type="expression" dxfId="29004" priority="2550" stopIfTrue="1">
      <formula>WEEKDAY(AI27)=7</formula>
    </cfRule>
  </conditionalFormatting>
  <conditionalFormatting sqref="AC28">
    <cfRule type="expression" dxfId="29003" priority="2547" stopIfTrue="1">
      <formula>OR(AC28=祝色,WEEKDAY(AC28)=1)</formula>
    </cfRule>
    <cfRule type="expression" dxfId="29002" priority="2548" stopIfTrue="1">
      <formula>WEEKDAY(AC28)=7</formula>
    </cfRule>
  </conditionalFormatting>
  <conditionalFormatting sqref="AD28">
    <cfRule type="expression" dxfId="29001" priority="2545" stopIfTrue="1">
      <formula>OR(AD28=祝色,WEEKDAY(AD28)=1)</formula>
    </cfRule>
    <cfRule type="expression" dxfId="29000" priority="2546" stopIfTrue="1">
      <formula>WEEKDAY(AD28)=7</formula>
    </cfRule>
  </conditionalFormatting>
  <conditionalFormatting sqref="AE28">
    <cfRule type="expression" dxfId="28999" priority="2543" stopIfTrue="1">
      <formula>OR(AE28=祝色,WEEKDAY(AE28)=1)</formula>
    </cfRule>
    <cfRule type="expression" dxfId="28998" priority="2544" stopIfTrue="1">
      <formula>WEEKDAY(AE28)=7</formula>
    </cfRule>
  </conditionalFormatting>
  <conditionalFormatting sqref="AF28">
    <cfRule type="expression" dxfId="28997" priority="2541" stopIfTrue="1">
      <formula>OR(AF28=祝色,WEEKDAY(AF28)=1)</formula>
    </cfRule>
    <cfRule type="expression" dxfId="28996" priority="2542" stopIfTrue="1">
      <formula>WEEKDAY(AF28)=7</formula>
    </cfRule>
  </conditionalFormatting>
  <conditionalFormatting sqref="AG28">
    <cfRule type="expression" dxfId="28995" priority="2539" stopIfTrue="1">
      <formula>OR(AG28=祝色,WEEKDAY(AG28)=1)</formula>
    </cfRule>
    <cfRule type="expression" dxfId="28994" priority="2540" stopIfTrue="1">
      <formula>WEEKDAY(AG28)=7</formula>
    </cfRule>
  </conditionalFormatting>
  <conditionalFormatting sqref="AH28">
    <cfRule type="expression" dxfId="28993" priority="2537" stopIfTrue="1">
      <formula>OR(AH28=祝色,WEEKDAY(AH28)=1)</formula>
    </cfRule>
    <cfRule type="expression" dxfId="28992" priority="2538" stopIfTrue="1">
      <formula>WEEKDAY(AH28)=7</formula>
    </cfRule>
  </conditionalFormatting>
  <conditionalFormatting sqref="AI28">
    <cfRule type="expression" dxfId="28991" priority="2535" stopIfTrue="1">
      <formula>OR(AI28=祝色,WEEKDAY(AI28)=1)</formula>
    </cfRule>
    <cfRule type="expression" dxfId="28990" priority="2536" stopIfTrue="1">
      <formula>WEEKDAY(AI28)=7</formula>
    </cfRule>
  </conditionalFormatting>
  <conditionalFormatting sqref="AC29">
    <cfRule type="expression" dxfId="28989" priority="2533" stopIfTrue="1">
      <formula>OR(AC29=祝色,WEEKDAY(AC29)=1)</formula>
    </cfRule>
    <cfRule type="expression" dxfId="28988" priority="2534" stopIfTrue="1">
      <formula>WEEKDAY(AC29)=7</formula>
    </cfRule>
  </conditionalFormatting>
  <conditionalFormatting sqref="AD29">
    <cfRule type="expression" dxfId="28987" priority="2531" stopIfTrue="1">
      <formula>OR(AD29=祝色,WEEKDAY(AD29)=1)</formula>
    </cfRule>
    <cfRule type="expression" dxfId="28986" priority="2532" stopIfTrue="1">
      <formula>WEEKDAY(AD29)=7</formula>
    </cfRule>
  </conditionalFormatting>
  <conditionalFormatting sqref="AE29">
    <cfRule type="expression" dxfId="28985" priority="2529" stopIfTrue="1">
      <formula>OR(AE29=祝色,WEEKDAY(AE29)=1)</formula>
    </cfRule>
    <cfRule type="expression" dxfId="28984" priority="2530" stopIfTrue="1">
      <formula>WEEKDAY(AE29)=7</formula>
    </cfRule>
  </conditionalFormatting>
  <conditionalFormatting sqref="AF29">
    <cfRule type="expression" dxfId="28983" priority="2527" stopIfTrue="1">
      <formula>OR(AF29=祝色,WEEKDAY(AF29)=1)</formula>
    </cfRule>
    <cfRule type="expression" dxfId="28982" priority="2528" stopIfTrue="1">
      <formula>WEEKDAY(AF29)=7</formula>
    </cfRule>
  </conditionalFormatting>
  <conditionalFormatting sqref="AG29">
    <cfRule type="expression" dxfId="28981" priority="2525" stopIfTrue="1">
      <formula>OR(AG29=祝色,WEEKDAY(AG29)=1)</formula>
    </cfRule>
    <cfRule type="expression" dxfId="28980" priority="2526" stopIfTrue="1">
      <formula>WEEKDAY(AG29)=7</formula>
    </cfRule>
  </conditionalFormatting>
  <conditionalFormatting sqref="AH29">
    <cfRule type="expression" dxfId="28979" priority="2523" stopIfTrue="1">
      <formula>OR(AH29=祝色,WEEKDAY(AH29)=1)</formula>
    </cfRule>
    <cfRule type="expression" dxfId="28978" priority="2524" stopIfTrue="1">
      <formula>WEEKDAY(AH29)=7</formula>
    </cfRule>
  </conditionalFormatting>
  <conditionalFormatting sqref="AI29">
    <cfRule type="expression" dxfId="28977" priority="2521" stopIfTrue="1">
      <formula>OR(AI29=祝色,WEEKDAY(AI29)=1)</formula>
    </cfRule>
    <cfRule type="expression" dxfId="28976" priority="2522" stopIfTrue="1">
      <formula>WEEKDAY(AI29)=7</formula>
    </cfRule>
  </conditionalFormatting>
  <conditionalFormatting sqref="AC30:AC31">
    <cfRule type="expression" dxfId="28975" priority="2519" stopIfTrue="1">
      <formula>OR(AC30=祝色,WEEKDAY(AC30)=1)</formula>
    </cfRule>
    <cfRule type="expression" dxfId="28974" priority="2520" stopIfTrue="1">
      <formula>WEEKDAY(AC30)=7</formula>
    </cfRule>
  </conditionalFormatting>
  <conditionalFormatting sqref="AD30:AD31">
    <cfRule type="expression" dxfId="28973" priority="2517" stopIfTrue="1">
      <formula>OR(AD30=祝色,WEEKDAY(AD30)=1)</formula>
    </cfRule>
    <cfRule type="expression" dxfId="28972" priority="2518" stopIfTrue="1">
      <formula>WEEKDAY(AD30)=7</formula>
    </cfRule>
  </conditionalFormatting>
  <conditionalFormatting sqref="U34">
    <cfRule type="expression" dxfId="28971" priority="2515" stopIfTrue="1">
      <formula>OR(U34=祝色,WEEKDAY(U34)=1)</formula>
    </cfRule>
    <cfRule type="expression" dxfId="28970" priority="2516" stopIfTrue="1">
      <formula>WEEKDAY(U34)=7</formula>
    </cfRule>
  </conditionalFormatting>
  <conditionalFormatting sqref="V34">
    <cfRule type="expression" dxfId="28969" priority="2513" stopIfTrue="1">
      <formula>OR(V34=祝色,WEEKDAY(V34)=1)</formula>
    </cfRule>
    <cfRule type="expression" dxfId="28968" priority="2514" stopIfTrue="1">
      <formula>WEEKDAY(V34)=7</formula>
    </cfRule>
  </conditionalFormatting>
  <conditionalFormatting sqref="W34">
    <cfRule type="expression" dxfId="28967" priority="2511" stopIfTrue="1">
      <formula>OR(W34=祝色,WEEKDAY(W34)=1)</formula>
    </cfRule>
    <cfRule type="expression" dxfId="28966" priority="2512" stopIfTrue="1">
      <formula>WEEKDAY(W34)=7</formula>
    </cfRule>
  </conditionalFormatting>
  <conditionalFormatting sqref="X34">
    <cfRule type="expression" dxfId="28965" priority="2509" stopIfTrue="1">
      <formula>OR(X34=祝色,WEEKDAY(X34)=1)</formula>
    </cfRule>
    <cfRule type="expression" dxfId="28964" priority="2510" stopIfTrue="1">
      <formula>WEEKDAY(X34)=7</formula>
    </cfRule>
  </conditionalFormatting>
  <conditionalFormatting sqref="Y34">
    <cfRule type="expression" dxfId="28963" priority="2507" stopIfTrue="1">
      <formula>OR(Y34=祝色,WEEKDAY(Y34)=1)</formula>
    </cfRule>
    <cfRule type="expression" dxfId="28962" priority="2508" stopIfTrue="1">
      <formula>WEEKDAY(Y34)=7</formula>
    </cfRule>
  </conditionalFormatting>
  <conditionalFormatting sqref="Z34">
    <cfRule type="expression" dxfId="28961" priority="2505" stopIfTrue="1">
      <formula>OR(Z34=祝色,WEEKDAY(Z34)=1)</formula>
    </cfRule>
    <cfRule type="expression" dxfId="28960" priority="2506" stopIfTrue="1">
      <formula>WEEKDAY(Z34)=7</formula>
    </cfRule>
  </conditionalFormatting>
  <conditionalFormatting sqref="AA34">
    <cfRule type="expression" dxfId="28959" priority="2503" stopIfTrue="1">
      <formula>OR(AA34=祝色,WEEKDAY(AA34)=1)</formula>
    </cfRule>
    <cfRule type="expression" dxfId="28958" priority="2504" stopIfTrue="1">
      <formula>WEEKDAY(AA34)=7</formula>
    </cfRule>
  </conditionalFormatting>
  <conditionalFormatting sqref="U35">
    <cfRule type="expression" dxfId="28957" priority="2501" stopIfTrue="1">
      <formula>OR(U35=祝色,WEEKDAY(U35)=1)</formula>
    </cfRule>
    <cfRule type="expression" dxfId="28956" priority="2502" stopIfTrue="1">
      <formula>WEEKDAY(U35)=7</formula>
    </cfRule>
  </conditionalFormatting>
  <conditionalFormatting sqref="V35">
    <cfRule type="expression" dxfId="28955" priority="2499" stopIfTrue="1">
      <formula>OR(V35=祝色,WEEKDAY(V35)=1)</formula>
    </cfRule>
    <cfRule type="expression" dxfId="28954" priority="2500" stopIfTrue="1">
      <formula>WEEKDAY(V35)=7</formula>
    </cfRule>
  </conditionalFormatting>
  <conditionalFormatting sqref="W35">
    <cfRule type="expression" dxfId="28953" priority="2497" stopIfTrue="1">
      <formula>OR(W35=祝色,WEEKDAY(W35)=1)</formula>
    </cfRule>
    <cfRule type="expression" dxfId="28952" priority="2498" stopIfTrue="1">
      <formula>WEEKDAY(W35)=7</formula>
    </cfRule>
  </conditionalFormatting>
  <conditionalFormatting sqref="X35">
    <cfRule type="expression" dxfId="28951" priority="2495" stopIfTrue="1">
      <formula>OR(X35=祝色,WEEKDAY(X35)=1)</formula>
    </cfRule>
    <cfRule type="expression" dxfId="28950" priority="2496" stopIfTrue="1">
      <formula>WEEKDAY(X35)=7</formula>
    </cfRule>
  </conditionalFormatting>
  <conditionalFormatting sqref="Y35">
    <cfRule type="expression" dxfId="28949" priority="2493" stopIfTrue="1">
      <formula>OR(Y35=祝色,WEEKDAY(Y35)=1)</formula>
    </cfRule>
    <cfRule type="expression" dxfId="28948" priority="2494" stopIfTrue="1">
      <formula>WEEKDAY(Y35)=7</formula>
    </cfRule>
  </conditionalFormatting>
  <conditionalFormatting sqref="Z35">
    <cfRule type="expression" dxfId="28947" priority="2491" stopIfTrue="1">
      <formula>OR(Z35=祝色,WEEKDAY(Z35)=1)</formula>
    </cfRule>
    <cfRule type="expression" dxfId="28946" priority="2492" stopIfTrue="1">
      <formula>WEEKDAY(Z35)=7</formula>
    </cfRule>
  </conditionalFormatting>
  <conditionalFormatting sqref="AA35">
    <cfRule type="expression" dxfId="28945" priority="2489" stopIfTrue="1">
      <formula>OR(AA35=祝色,WEEKDAY(AA35)=1)</formula>
    </cfRule>
    <cfRule type="expression" dxfId="28944" priority="2490" stopIfTrue="1">
      <formula>WEEKDAY(AA35)=7</formula>
    </cfRule>
  </conditionalFormatting>
  <conditionalFormatting sqref="U36">
    <cfRule type="expression" dxfId="28943" priority="2487" stopIfTrue="1">
      <formula>OR(U36=祝色,WEEKDAY(U36)=1)</formula>
    </cfRule>
    <cfRule type="expression" dxfId="28942" priority="2488" stopIfTrue="1">
      <formula>WEEKDAY(U36)=7</formula>
    </cfRule>
  </conditionalFormatting>
  <conditionalFormatting sqref="V36">
    <cfRule type="expression" dxfId="28941" priority="2485" stopIfTrue="1">
      <formula>OR(V36=祝色,WEEKDAY(V36)=1)</formula>
    </cfRule>
    <cfRule type="expression" dxfId="28940" priority="2486" stopIfTrue="1">
      <formula>WEEKDAY(V36)=7</formula>
    </cfRule>
  </conditionalFormatting>
  <conditionalFormatting sqref="W36">
    <cfRule type="expression" dxfId="28939" priority="2483" stopIfTrue="1">
      <formula>OR(W36=祝色,WEEKDAY(W36)=1)</formula>
    </cfRule>
    <cfRule type="expression" dxfId="28938" priority="2484" stopIfTrue="1">
      <formula>WEEKDAY(W36)=7</formula>
    </cfRule>
  </conditionalFormatting>
  <conditionalFormatting sqref="X36">
    <cfRule type="expression" dxfId="28937" priority="2481" stopIfTrue="1">
      <formula>OR(X36=祝色,WEEKDAY(X36)=1)</formula>
    </cfRule>
    <cfRule type="expression" dxfId="28936" priority="2482" stopIfTrue="1">
      <formula>WEEKDAY(X36)=7</formula>
    </cfRule>
  </conditionalFormatting>
  <conditionalFormatting sqref="Y36">
    <cfRule type="expression" dxfId="28935" priority="2479" stopIfTrue="1">
      <formula>OR(Y36=祝色,WEEKDAY(Y36)=1)</formula>
    </cfRule>
    <cfRule type="expression" dxfId="28934" priority="2480" stopIfTrue="1">
      <formula>WEEKDAY(Y36)=7</formula>
    </cfRule>
  </conditionalFormatting>
  <conditionalFormatting sqref="Z36">
    <cfRule type="expression" dxfId="28933" priority="2477" stopIfTrue="1">
      <formula>OR(Z36=祝色,WEEKDAY(Z36)=1)</formula>
    </cfRule>
    <cfRule type="expression" dxfId="28932" priority="2478" stopIfTrue="1">
      <formula>WEEKDAY(Z36)=7</formula>
    </cfRule>
  </conditionalFormatting>
  <conditionalFormatting sqref="AA36">
    <cfRule type="expression" dxfId="28931" priority="2475" stopIfTrue="1">
      <formula>OR(AA36=祝色,WEEKDAY(AA36)=1)</formula>
    </cfRule>
    <cfRule type="expression" dxfId="28930" priority="2476" stopIfTrue="1">
      <formula>WEEKDAY(AA36)=7</formula>
    </cfRule>
  </conditionalFormatting>
  <conditionalFormatting sqref="U37">
    <cfRule type="expression" dxfId="28929" priority="2473" stopIfTrue="1">
      <formula>OR(U37=祝色,WEEKDAY(U37)=1)</formula>
    </cfRule>
    <cfRule type="expression" dxfId="28928" priority="2474" stopIfTrue="1">
      <formula>WEEKDAY(U37)=7</formula>
    </cfRule>
  </conditionalFormatting>
  <conditionalFormatting sqref="V37">
    <cfRule type="expression" dxfId="28927" priority="2471" stopIfTrue="1">
      <formula>OR(V37=祝色,WEEKDAY(V37)=1)</formula>
    </cfRule>
    <cfRule type="expression" dxfId="28926" priority="2472" stopIfTrue="1">
      <formula>WEEKDAY(V37)=7</formula>
    </cfRule>
  </conditionalFormatting>
  <conditionalFormatting sqref="W37">
    <cfRule type="expression" dxfId="28925" priority="2469" stopIfTrue="1">
      <formula>OR(W37=祝色,WEEKDAY(W37)=1)</formula>
    </cfRule>
    <cfRule type="expression" dxfId="28924" priority="2470" stopIfTrue="1">
      <formula>WEEKDAY(W37)=7</formula>
    </cfRule>
  </conditionalFormatting>
  <conditionalFormatting sqref="X37">
    <cfRule type="expression" dxfId="28923" priority="2467" stopIfTrue="1">
      <formula>OR(X37=祝色,WEEKDAY(X37)=1)</formula>
    </cfRule>
    <cfRule type="expression" dxfId="28922" priority="2468" stopIfTrue="1">
      <formula>WEEKDAY(X37)=7</formula>
    </cfRule>
  </conditionalFormatting>
  <conditionalFormatting sqref="Y37">
    <cfRule type="expression" dxfId="28921" priority="2465" stopIfTrue="1">
      <formula>OR(Y37=祝色,WEEKDAY(Y37)=1)</formula>
    </cfRule>
    <cfRule type="expression" dxfId="28920" priority="2466" stopIfTrue="1">
      <formula>WEEKDAY(Y37)=7</formula>
    </cfRule>
  </conditionalFormatting>
  <conditionalFormatting sqref="Z37">
    <cfRule type="expression" dxfId="28919" priority="2463" stopIfTrue="1">
      <formula>OR(Z37=祝色,WEEKDAY(Z37)=1)</formula>
    </cfRule>
    <cfRule type="expression" dxfId="28918" priority="2464" stopIfTrue="1">
      <formula>WEEKDAY(Z37)=7</formula>
    </cfRule>
  </conditionalFormatting>
  <conditionalFormatting sqref="AA37">
    <cfRule type="expression" dxfId="28917" priority="2461" stopIfTrue="1">
      <formula>OR(AA37=祝色,WEEKDAY(AA37)=1)</formula>
    </cfRule>
    <cfRule type="expression" dxfId="28916" priority="2462" stopIfTrue="1">
      <formula>WEEKDAY(AA37)=7</formula>
    </cfRule>
  </conditionalFormatting>
  <conditionalFormatting sqref="U38">
    <cfRule type="expression" dxfId="28915" priority="2459" stopIfTrue="1">
      <formula>OR(U38=祝色,WEEKDAY(U38)=1)</formula>
    </cfRule>
    <cfRule type="expression" dxfId="28914" priority="2460" stopIfTrue="1">
      <formula>WEEKDAY(U38)=7</formula>
    </cfRule>
  </conditionalFormatting>
  <conditionalFormatting sqref="V38">
    <cfRule type="expression" dxfId="28913" priority="2457" stopIfTrue="1">
      <formula>OR(V38=祝色,WEEKDAY(V38)=1)</formula>
    </cfRule>
    <cfRule type="expression" dxfId="28912" priority="2458" stopIfTrue="1">
      <formula>WEEKDAY(V38)=7</formula>
    </cfRule>
  </conditionalFormatting>
  <conditionalFormatting sqref="W38">
    <cfRule type="expression" dxfId="28911" priority="2455" stopIfTrue="1">
      <formula>OR(W38=祝色,WEEKDAY(W38)=1)</formula>
    </cfRule>
    <cfRule type="expression" dxfId="28910" priority="2456" stopIfTrue="1">
      <formula>WEEKDAY(W38)=7</formula>
    </cfRule>
  </conditionalFormatting>
  <conditionalFormatting sqref="X38">
    <cfRule type="expression" dxfId="28909" priority="2453" stopIfTrue="1">
      <formula>OR(X38=祝色,WEEKDAY(X38)=1)</formula>
    </cfRule>
    <cfRule type="expression" dxfId="28908" priority="2454" stopIfTrue="1">
      <formula>WEEKDAY(X38)=7</formula>
    </cfRule>
  </conditionalFormatting>
  <conditionalFormatting sqref="Y38">
    <cfRule type="expression" dxfId="28907" priority="2451" stopIfTrue="1">
      <formula>OR(Y38=祝色,WEEKDAY(Y38)=1)</formula>
    </cfRule>
    <cfRule type="expression" dxfId="28906" priority="2452" stopIfTrue="1">
      <formula>WEEKDAY(Y38)=7</formula>
    </cfRule>
  </conditionalFormatting>
  <conditionalFormatting sqref="Z38">
    <cfRule type="expression" dxfId="28905" priority="2449" stopIfTrue="1">
      <formula>OR(Z38=祝色,WEEKDAY(Z38)=1)</formula>
    </cfRule>
    <cfRule type="expression" dxfId="28904" priority="2450" stopIfTrue="1">
      <formula>WEEKDAY(Z38)=7</formula>
    </cfRule>
  </conditionalFormatting>
  <conditionalFormatting sqref="AA38">
    <cfRule type="expression" dxfId="28903" priority="2447" stopIfTrue="1">
      <formula>OR(AA38=祝色,WEEKDAY(AA38)=1)</formula>
    </cfRule>
    <cfRule type="expression" dxfId="28902" priority="2448" stopIfTrue="1">
      <formula>WEEKDAY(AA38)=7</formula>
    </cfRule>
  </conditionalFormatting>
  <conditionalFormatting sqref="U39">
    <cfRule type="expression" dxfId="28901" priority="2445" stopIfTrue="1">
      <formula>OR(U39=祝色,WEEKDAY(U39)=1)</formula>
    </cfRule>
    <cfRule type="expression" dxfId="28900" priority="2446" stopIfTrue="1">
      <formula>WEEKDAY(U39)=7</formula>
    </cfRule>
  </conditionalFormatting>
  <conditionalFormatting sqref="V39">
    <cfRule type="expression" dxfId="28899" priority="2443" stopIfTrue="1">
      <formula>OR(V39=祝色,WEEKDAY(V39)=1)</formula>
    </cfRule>
    <cfRule type="expression" dxfId="28898" priority="2444" stopIfTrue="1">
      <formula>WEEKDAY(V39)=7</formula>
    </cfRule>
  </conditionalFormatting>
  <conditionalFormatting sqref="AC34">
    <cfRule type="expression" dxfId="28897" priority="2441" stopIfTrue="1">
      <formula>OR(AC34=祝色,WEEKDAY(AC34)=1)</formula>
    </cfRule>
    <cfRule type="expression" dxfId="28896" priority="2442" stopIfTrue="1">
      <formula>WEEKDAY(AC34)=7</formula>
    </cfRule>
  </conditionalFormatting>
  <conditionalFormatting sqref="AD34">
    <cfRule type="expression" dxfId="28895" priority="2439" stopIfTrue="1">
      <formula>OR(AD34=祝色,WEEKDAY(AD34)=1)</formula>
    </cfRule>
    <cfRule type="expression" dxfId="28894" priority="2440" stopIfTrue="1">
      <formula>WEEKDAY(AD34)=7</formula>
    </cfRule>
  </conditionalFormatting>
  <conditionalFormatting sqref="AE34">
    <cfRule type="expression" dxfId="28893" priority="2437" stopIfTrue="1">
      <formula>OR(AE34=祝色,WEEKDAY(AE34)=1)</formula>
    </cfRule>
    <cfRule type="expression" dxfId="28892" priority="2438" stopIfTrue="1">
      <formula>WEEKDAY(AE34)=7</formula>
    </cfRule>
  </conditionalFormatting>
  <conditionalFormatting sqref="AF34">
    <cfRule type="expression" dxfId="28891" priority="2435" stopIfTrue="1">
      <formula>OR(AF34=祝色,WEEKDAY(AF34)=1)</formula>
    </cfRule>
    <cfRule type="expression" dxfId="28890" priority="2436" stopIfTrue="1">
      <formula>WEEKDAY(AF34)=7</formula>
    </cfRule>
  </conditionalFormatting>
  <conditionalFormatting sqref="AG34">
    <cfRule type="expression" dxfId="28889" priority="2433" stopIfTrue="1">
      <formula>OR(AG34=祝色,WEEKDAY(AG34)=1)</formula>
    </cfRule>
    <cfRule type="expression" dxfId="28888" priority="2434" stopIfTrue="1">
      <formula>WEEKDAY(AG34)=7</formula>
    </cfRule>
  </conditionalFormatting>
  <conditionalFormatting sqref="AH34">
    <cfRule type="expression" dxfId="28887" priority="2431" stopIfTrue="1">
      <formula>OR(AH34=祝色,WEEKDAY(AH34)=1)</formula>
    </cfRule>
    <cfRule type="expression" dxfId="28886" priority="2432" stopIfTrue="1">
      <formula>WEEKDAY(AH34)=7</formula>
    </cfRule>
  </conditionalFormatting>
  <conditionalFormatting sqref="AI34">
    <cfRule type="expression" dxfId="28885" priority="2429" stopIfTrue="1">
      <formula>OR(AI34=祝色,WEEKDAY(AI34)=1)</formula>
    </cfRule>
    <cfRule type="expression" dxfId="28884" priority="2430" stopIfTrue="1">
      <formula>WEEKDAY(AI34)=7</formula>
    </cfRule>
  </conditionalFormatting>
  <conditionalFormatting sqref="AC35">
    <cfRule type="expression" dxfId="28883" priority="2427" stopIfTrue="1">
      <formula>OR(AC35=祝色,WEEKDAY(AC35)=1)</formula>
    </cfRule>
    <cfRule type="expression" dxfId="28882" priority="2428" stopIfTrue="1">
      <formula>WEEKDAY(AC35)=7</formula>
    </cfRule>
  </conditionalFormatting>
  <conditionalFormatting sqref="AD35">
    <cfRule type="expression" dxfId="28881" priority="2425" stopIfTrue="1">
      <formula>OR(AD35=祝色,WEEKDAY(AD35)=1)</formula>
    </cfRule>
    <cfRule type="expression" dxfId="28880" priority="2426" stopIfTrue="1">
      <formula>WEEKDAY(AD35)=7</formula>
    </cfRule>
  </conditionalFormatting>
  <conditionalFormatting sqref="AE35">
    <cfRule type="expression" dxfId="28879" priority="2423" stopIfTrue="1">
      <formula>OR(AE35=祝色,WEEKDAY(AE35)=1)</formula>
    </cfRule>
    <cfRule type="expression" dxfId="28878" priority="2424" stopIfTrue="1">
      <formula>WEEKDAY(AE35)=7</formula>
    </cfRule>
  </conditionalFormatting>
  <conditionalFormatting sqref="AF35">
    <cfRule type="expression" dxfId="28877" priority="2421" stopIfTrue="1">
      <formula>OR(AF35=祝色,WEEKDAY(AF35)=1)</formula>
    </cfRule>
    <cfRule type="expression" dxfId="28876" priority="2422" stopIfTrue="1">
      <formula>WEEKDAY(AF35)=7</formula>
    </cfRule>
  </conditionalFormatting>
  <conditionalFormatting sqref="AG35">
    <cfRule type="expression" dxfId="28875" priority="2419" stopIfTrue="1">
      <formula>OR(AG35=祝色,WEEKDAY(AG35)=1)</formula>
    </cfRule>
    <cfRule type="expression" dxfId="28874" priority="2420" stopIfTrue="1">
      <formula>WEEKDAY(AG35)=7</formula>
    </cfRule>
  </conditionalFormatting>
  <conditionalFormatting sqref="AH35">
    <cfRule type="expression" dxfId="28873" priority="2417" stopIfTrue="1">
      <formula>OR(AH35=祝色,WEEKDAY(AH35)=1)</formula>
    </cfRule>
    <cfRule type="expression" dxfId="28872" priority="2418" stopIfTrue="1">
      <formula>WEEKDAY(AH35)=7</formula>
    </cfRule>
  </conditionalFormatting>
  <conditionalFormatting sqref="AI35">
    <cfRule type="expression" dxfId="28871" priority="2415" stopIfTrue="1">
      <formula>OR(AI35=祝色,WEEKDAY(AI35)=1)</formula>
    </cfRule>
    <cfRule type="expression" dxfId="28870" priority="2416" stopIfTrue="1">
      <formula>WEEKDAY(AI35)=7</formula>
    </cfRule>
  </conditionalFormatting>
  <conditionalFormatting sqref="AC36">
    <cfRule type="expression" dxfId="28869" priority="2413" stopIfTrue="1">
      <formula>OR(AC36=祝色,WEEKDAY(AC36)=1)</formula>
    </cfRule>
    <cfRule type="expression" dxfId="28868" priority="2414" stopIfTrue="1">
      <formula>WEEKDAY(AC36)=7</formula>
    </cfRule>
  </conditionalFormatting>
  <conditionalFormatting sqref="AD36">
    <cfRule type="expression" dxfId="28867" priority="2411" stopIfTrue="1">
      <formula>OR(AD36=祝色,WEEKDAY(AD36)=1)</formula>
    </cfRule>
    <cfRule type="expression" dxfId="28866" priority="2412" stopIfTrue="1">
      <formula>WEEKDAY(AD36)=7</formula>
    </cfRule>
  </conditionalFormatting>
  <conditionalFormatting sqref="AE36">
    <cfRule type="expression" dxfId="28865" priority="2409" stopIfTrue="1">
      <formula>OR(AE36=祝色,WEEKDAY(AE36)=1)</formula>
    </cfRule>
    <cfRule type="expression" dxfId="28864" priority="2410" stopIfTrue="1">
      <formula>WEEKDAY(AE36)=7</formula>
    </cfRule>
  </conditionalFormatting>
  <conditionalFormatting sqref="AF36">
    <cfRule type="expression" dxfId="28863" priority="2407" stopIfTrue="1">
      <formula>OR(AF36=祝色,WEEKDAY(AF36)=1)</formula>
    </cfRule>
    <cfRule type="expression" dxfId="28862" priority="2408" stopIfTrue="1">
      <formula>WEEKDAY(AF36)=7</formula>
    </cfRule>
  </conditionalFormatting>
  <conditionalFormatting sqref="AG36">
    <cfRule type="expression" dxfId="28861" priority="2405" stopIfTrue="1">
      <formula>OR(AG36=祝色,WEEKDAY(AG36)=1)</formula>
    </cfRule>
    <cfRule type="expression" dxfId="28860" priority="2406" stopIfTrue="1">
      <formula>WEEKDAY(AG36)=7</formula>
    </cfRule>
  </conditionalFormatting>
  <conditionalFormatting sqref="AH36">
    <cfRule type="expression" dxfId="28859" priority="2403" stopIfTrue="1">
      <formula>OR(AH36=祝色,WEEKDAY(AH36)=1)</formula>
    </cfRule>
    <cfRule type="expression" dxfId="28858" priority="2404" stopIfTrue="1">
      <formula>WEEKDAY(AH36)=7</formula>
    </cfRule>
  </conditionalFormatting>
  <conditionalFormatting sqref="AI36">
    <cfRule type="expression" dxfId="28857" priority="2401" stopIfTrue="1">
      <formula>OR(AI36=祝色,WEEKDAY(AI36)=1)</formula>
    </cfRule>
    <cfRule type="expression" dxfId="28856" priority="2402" stopIfTrue="1">
      <formula>WEEKDAY(AI36)=7</formula>
    </cfRule>
  </conditionalFormatting>
  <conditionalFormatting sqref="AC37">
    <cfRule type="expression" dxfId="28855" priority="2399" stopIfTrue="1">
      <formula>OR(AC37=祝色,WEEKDAY(AC37)=1)</formula>
    </cfRule>
    <cfRule type="expression" dxfId="28854" priority="2400" stopIfTrue="1">
      <formula>WEEKDAY(AC37)=7</formula>
    </cfRule>
  </conditionalFormatting>
  <conditionalFormatting sqref="AD37">
    <cfRule type="expression" dxfId="28853" priority="2397" stopIfTrue="1">
      <formula>OR(AD37=祝色,WEEKDAY(AD37)=1)</formula>
    </cfRule>
    <cfRule type="expression" dxfId="28852" priority="2398" stopIfTrue="1">
      <formula>WEEKDAY(AD37)=7</formula>
    </cfRule>
  </conditionalFormatting>
  <conditionalFormatting sqref="AE37">
    <cfRule type="expression" dxfId="28851" priority="2395" stopIfTrue="1">
      <formula>OR(AE37=祝色,WEEKDAY(AE37)=1)</formula>
    </cfRule>
    <cfRule type="expression" dxfId="28850" priority="2396" stopIfTrue="1">
      <formula>WEEKDAY(AE37)=7</formula>
    </cfRule>
  </conditionalFormatting>
  <conditionalFormatting sqref="AF37">
    <cfRule type="expression" dxfId="28849" priority="2393" stopIfTrue="1">
      <formula>OR(AF37=祝色,WEEKDAY(AF37)=1)</formula>
    </cfRule>
    <cfRule type="expression" dxfId="28848" priority="2394" stopIfTrue="1">
      <formula>WEEKDAY(AF37)=7</formula>
    </cfRule>
  </conditionalFormatting>
  <conditionalFormatting sqref="AG37">
    <cfRule type="expression" dxfId="28847" priority="2391" stopIfTrue="1">
      <formula>OR(AG37=祝色,WEEKDAY(AG37)=1)</formula>
    </cfRule>
    <cfRule type="expression" dxfId="28846" priority="2392" stopIfTrue="1">
      <formula>WEEKDAY(AG37)=7</formula>
    </cfRule>
  </conditionalFormatting>
  <conditionalFormatting sqref="AH37">
    <cfRule type="expression" dxfId="28845" priority="2389" stopIfTrue="1">
      <formula>OR(AH37=祝色,WEEKDAY(AH37)=1)</formula>
    </cfRule>
    <cfRule type="expression" dxfId="28844" priority="2390" stopIfTrue="1">
      <formula>WEEKDAY(AH37)=7</formula>
    </cfRule>
  </conditionalFormatting>
  <conditionalFormatting sqref="AI37">
    <cfRule type="expression" dxfId="28843" priority="2387" stopIfTrue="1">
      <formula>OR(AI37=祝色,WEEKDAY(AI37)=1)</formula>
    </cfRule>
    <cfRule type="expression" dxfId="28842" priority="2388" stopIfTrue="1">
      <formula>WEEKDAY(AI37)=7</formula>
    </cfRule>
  </conditionalFormatting>
  <conditionalFormatting sqref="AC38">
    <cfRule type="expression" dxfId="28841" priority="2385" stopIfTrue="1">
      <formula>OR(AC38=祝色,WEEKDAY(AC38)=1)</formula>
    </cfRule>
    <cfRule type="expression" dxfId="28840" priority="2386" stopIfTrue="1">
      <formula>WEEKDAY(AC38)=7</formula>
    </cfRule>
  </conditionalFormatting>
  <conditionalFormatting sqref="AD38">
    <cfRule type="expression" dxfId="28839" priority="2383" stopIfTrue="1">
      <formula>OR(AD38=祝色,WEEKDAY(AD38)=1)</formula>
    </cfRule>
    <cfRule type="expression" dxfId="28838" priority="2384" stopIfTrue="1">
      <formula>WEEKDAY(AD38)=7</formula>
    </cfRule>
  </conditionalFormatting>
  <conditionalFormatting sqref="AE38">
    <cfRule type="expression" dxfId="28837" priority="2381" stopIfTrue="1">
      <formula>OR(AE38=祝色,WEEKDAY(AE38)=1)</formula>
    </cfRule>
    <cfRule type="expression" dxfId="28836" priority="2382" stopIfTrue="1">
      <formula>WEEKDAY(AE38)=7</formula>
    </cfRule>
  </conditionalFormatting>
  <conditionalFormatting sqref="AF38">
    <cfRule type="expression" dxfId="28835" priority="2379" stopIfTrue="1">
      <formula>OR(AF38=祝色,WEEKDAY(AF38)=1)</formula>
    </cfRule>
    <cfRule type="expression" dxfId="28834" priority="2380" stopIfTrue="1">
      <formula>WEEKDAY(AF38)=7</formula>
    </cfRule>
  </conditionalFormatting>
  <conditionalFormatting sqref="AG38">
    <cfRule type="expression" dxfId="28833" priority="2377" stopIfTrue="1">
      <formula>OR(AG38=祝色,WEEKDAY(AG38)=1)</formula>
    </cfRule>
    <cfRule type="expression" dxfId="28832" priority="2378" stopIfTrue="1">
      <formula>WEEKDAY(AG38)=7</formula>
    </cfRule>
  </conditionalFormatting>
  <conditionalFormatting sqref="AH38">
    <cfRule type="expression" dxfId="28831" priority="2375" stopIfTrue="1">
      <formula>OR(AH38=祝色,WEEKDAY(AH38)=1)</formula>
    </cfRule>
    <cfRule type="expression" dxfId="28830" priority="2376" stopIfTrue="1">
      <formula>WEEKDAY(AH38)=7</formula>
    </cfRule>
  </conditionalFormatting>
  <conditionalFormatting sqref="AI38">
    <cfRule type="expression" dxfId="28829" priority="2373" stopIfTrue="1">
      <formula>OR(AI38=祝色,WEEKDAY(AI38)=1)</formula>
    </cfRule>
    <cfRule type="expression" dxfId="28828" priority="2374" stopIfTrue="1">
      <formula>WEEKDAY(AI38)=7</formula>
    </cfRule>
  </conditionalFormatting>
  <conditionalFormatting sqref="AC39">
    <cfRule type="expression" dxfId="28827" priority="2371" stopIfTrue="1">
      <formula>OR(AC39=祝色,WEEKDAY(AC39)=1)</formula>
    </cfRule>
    <cfRule type="expression" dxfId="28826" priority="2372" stopIfTrue="1">
      <formula>WEEKDAY(AC39)=7</formula>
    </cfRule>
  </conditionalFormatting>
  <conditionalFormatting sqref="AD39">
    <cfRule type="expression" dxfId="28825" priority="2369" stopIfTrue="1">
      <formula>OR(AD39=祝色,WEEKDAY(AD39)=1)</formula>
    </cfRule>
    <cfRule type="expression" dxfId="28824" priority="2370" stopIfTrue="1">
      <formula>WEEKDAY(AD39)=7</formula>
    </cfRule>
  </conditionalFormatting>
  <conditionalFormatting sqref="AL25">
    <cfRule type="expression" dxfId="28823" priority="2367" stopIfTrue="1">
      <formula>OR(AL25=祝色,WEEKDAY(AL25)=1)</formula>
    </cfRule>
    <cfRule type="expression" dxfId="28822" priority="2368" stopIfTrue="1">
      <formula>WEEKDAY(AL25)=7</formula>
    </cfRule>
  </conditionalFormatting>
  <conditionalFormatting sqref="AM25">
    <cfRule type="expression" dxfId="28821" priority="2365" stopIfTrue="1">
      <formula>OR(AM25=祝色,WEEKDAY(AM25)=1)</formula>
    </cfRule>
    <cfRule type="expression" dxfId="28820" priority="2366" stopIfTrue="1">
      <formula>WEEKDAY(AM25)=7</formula>
    </cfRule>
  </conditionalFormatting>
  <conditionalFormatting sqref="AN25">
    <cfRule type="expression" dxfId="28819" priority="2363" stopIfTrue="1">
      <formula>OR(AN25=祝色,WEEKDAY(AN25)=1)</formula>
    </cfRule>
    <cfRule type="expression" dxfId="28818" priority="2364" stopIfTrue="1">
      <formula>WEEKDAY(AN25)=7</formula>
    </cfRule>
  </conditionalFormatting>
  <conditionalFormatting sqref="AO25">
    <cfRule type="expression" dxfId="28817" priority="2361" stopIfTrue="1">
      <formula>OR(AO25=祝色,WEEKDAY(AO25)=1)</formula>
    </cfRule>
    <cfRule type="expression" dxfId="28816" priority="2362" stopIfTrue="1">
      <formula>WEEKDAY(AO25)=7</formula>
    </cfRule>
  </conditionalFormatting>
  <conditionalFormatting sqref="AP25">
    <cfRule type="expression" dxfId="28815" priority="2359" stopIfTrue="1">
      <formula>OR(AP25=祝色,WEEKDAY(AP25)=1)</formula>
    </cfRule>
    <cfRule type="expression" dxfId="28814" priority="2360" stopIfTrue="1">
      <formula>WEEKDAY(AP25)=7</formula>
    </cfRule>
  </conditionalFormatting>
  <conditionalFormatting sqref="AQ25">
    <cfRule type="expression" dxfId="28813" priority="2357" stopIfTrue="1">
      <formula>OR(AQ25=祝色,WEEKDAY(AQ25)=1)</formula>
    </cfRule>
    <cfRule type="expression" dxfId="28812" priority="2358" stopIfTrue="1">
      <formula>WEEKDAY(AQ25)=7</formula>
    </cfRule>
  </conditionalFormatting>
  <conditionalFormatting sqref="AR25">
    <cfRule type="expression" dxfId="28811" priority="2355" stopIfTrue="1">
      <formula>OR(AR25=祝色,WEEKDAY(AR25)=1)</formula>
    </cfRule>
    <cfRule type="expression" dxfId="28810" priority="2356" stopIfTrue="1">
      <formula>WEEKDAY(AR25)=7</formula>
    </cfRule>
  </conditionalFormatting>
  <conditionalFormatting sqref="AL26">
    <cfRule type="expression" dxfId="28809" priority="2353" stopIfTrue="1">
      <formula>OR(AL26=祝色,WEEKDAY(AL26)=1)</formula>
    </cfRule>
    <cfRule type="expression" dxfId="28808" priority="2354" stopIfTrue="1">
      <formula>WEEKDAY(AL26)=7</formula>
    </cfRule>
  </conditionalFormatting>
  <conditionalFormatting sqref="AM26">
    <cfRule type="expression" dxfId="28807" priority="2351" stopIfTrue="1">
      <formula>OR(AM26=祝色,WEEKDAY(AM26)=1)</formula>
    </cfRule>
    <cfRule type="expression" dxfId="28806" priority="2352" stopIfTrue="1">
      <formula>WEEKDAY(AM26)=7</formula>
    </cfRule>
  </conditionalFormatting>
  <conditionalFormatting sqref="AN26">
    <cfRule type="expression" dxfId="28805" priority="2349" stopIfTrue="1">
      <formula>OR(AN26=祝色,WEEKDAY(AN26)=1)</formula>
    </cfRule>
    <cfRule type="expression" dxfId="28804" priority="2350" stopIfTrue="1">
      <formula>WEEKDAY(AN26)=7</formula>
    </cfRule>
  </conditionalFormatting>
  <conditionalFormatting sqref="AO26">
    <cfRule type="expression" dxfId="28803" priority="2347" stopIfTrue="1">
      <formula>OR(AO26=祝色,WEEKDAY(AO26)=1)</formula>
    </cfRule>
    <cfRule type="expression" dxfId="28802" priority="2348" stopIfTrue="1">
      <formula>WEEKDAY(AO26)=7</formula>
    </cfRule>
  </conditionalFormatting>
  <conditionalFormatting sqref="AP26">
    <cfRule type="expression" dxfId="28801" priority="2345" stopIfTrue="1">
      <formula>OR(AP26=祝色,WEEKDAY(AP26)=1)</formula>
    </cfRule>
    <cfRule type="expression" dxfId="28800" priority="2346" stopIfTrue="1">
      <formula>WEEKDAY(AP26)=7</formula>
    </cfRule>
  </conditionalFormatting>
  <conditionalFormatting sqref="AQ26">
    <cfRule type="expression" dxfId="28799" priority="2343" stopIfTrue="1">
      <formula>OR(AQ26=祝色,WEEKDAY(AQ26)=1)</formula>
    </cfRule>
    <cfRule type="expression" dxfId="28798" priority="2344" stopIfTrue="1">
      <formula>WEEKDAY(AQ26)=7</formula>
    </cfRule>
  </conditionalFormatting>
  <conditionalFormatting sqref="AR26">
    <cfRule type="expression" dxfId="28797" priority="2341" stopIfTrue="1">
      <formula>OR(AR26=祝色,WEEKDAY(AR26)=1)</formula>
    </cfRule>
    <cfRule type="expression" dxfId="28796" priority="2342" stopIfTrue="1">
      <formula>WEEKDAY(AR26)=7</formula>
    </cfRule>
  </conditionalFormatting>
  <conditionalFormatting sqref="AL27">
    <cfRule type="expression" dxfId="28795" priority="2339" stopIfTrue="1">
      <formula>OR(AL27=祝色,WEEKDAY(AL27)=1)</formula>
    </cfRule>
    <cfRule type="expression" dxfId="28794" priority="2340" stopIfTrue="1">
      <formula>WEEKDAY(AL27)=7</formula>
    </cfRule>
  </conditionalFormatting>
  <conditionalFormatting sqref="AM27">
    <cfRule type="expression" dxfId="28793" priority="2337" stopIfTrue="1">
      <formula>OR(AM27=祝色,WEEKDAY(AM27)=1)</formula>
    </cfRule>
    <cfRule type="expression" dxfId="28792" priority="2338" stopIfTrue="1">
      <formula>WEEKDAY(AM27)=7</formula>
    </cfRule>
  </conditionalFormatting>
  <conditionalFormatting sqref="AN27">
    <cfRule type="expression" dxfId="28791" priority="2335" stopIfTrue="1">
      <formula>OR(AN27=祝色,WEEKDAY(AN27)=1)</formula>
    </cfRule>
    <cfRule type="expression" dxfId="28790" priority="2336" stopIfTrue="1">
      <formula>WEEKDAY(AN27)=7</formula>
    </cfRule>
  </conditionalFormatting>
  <conditionalFormatting sqref="AO27">
    <cfRule type="expression" dxfId="28789" priority="2333" stopIfTrue="1">
      <formula>OR(AO27=祝色,WEEKDAY(AO27)=1)</formula>
    </cfRule>
    <cfRule type="expression" dxfId="28788" priority="2334" stopIfTrue="1">
      <formula>WEEKDAY(AO27)=7</formula>
    </cfRule>
  </conditionalFormatting>
  <conditionalFormatting sqref="AP27">
    <cfRule type="expression" dxfId="28787" priority="2331" stopIfTrue="1">
      <formula>OR(AP27=祝色,WEEKDAY(AP27)=1)</formula>
    </cfRule>
    <cfRule type="expression" dxfId="28786" priority="2332" stopIfTrue="1">
      <formula>WEEKDAY(AP27)=7</formula>
    </cfRule>
  </conditionalFormatting>
  <conditionalFormatting sqref="AQ27">
    <cfRule type="expression" dxfId="28785" priority="2329" stopIfTrue="1">
      <formula>OR(AQ27=祝色,WEEKDAY(AQ27)=1)</formula>
    </cfRule>
    <cfRule type="expression" dxfId="28784" priority="2330" stopIfTrue="1">
      <formula>WEEKDAY(AQ27)=7</formula>
    </cfRule>
  </conditionalFormatting>
  <conditionalFormatting sqref="AR27">
    <cfRule type="expression" dxfId="28783" priority="2327" stopIfTrue="1">
      <formula>OR(AR27=祝色,WEEKDAY(AR27)=1)</formula>
    </cfRule>
    <cfRule type="expression" dxfId="28782" priority="2328" stopIfTrue="1">
      <formula>WEEKDAY(AR27)=7</formula>
    </cfRule>
  </conditionalFormatting>
  <conditionalFormatting sqref="AL28">
    <cfRule type="expression" dxfId="28781" priority="2325" stopIfTrue="1">
      <formula>OR(AL28=祝色,WEEKDAY(AL28)=1)</formula>
    </cfRule>
    <cfRule type="expression" dxfId="28780" priority="2326" stopIfTrue="1">
      <formula>WEEKDAY(AL28)=7</formula>
    </cfRule>
  </conditionalFormatting>
  <conditionalFormatting sqref="AM28">
    <cfRule type="expression" dxfId="28779" priority="2323" stopIfTrue="1">
      <formula>OR(AM28=祝色,WEEKDAY(AM28)=1)</formula>
    </cfRule>
    <cfRule type="expression" dxfId="28778" priority="2324" stopIfTrue="1">
      <formula>WEEKDAY(AM28)=7</formula>
    </cfRule>
  </conditionalFormatting>
  <conditionalFormatting sqref="AN28">
    <cfRule type="expression" dxfId="28777" priority="2321" stopIfTrue="1">
      <formula>OR(AN28=祝色,WEEKDAY(AN28)=1)</formula>
    </cfRule>
    <cfRule type="expression" dxfId="28776" priority="2322" stopIfTrue="1">
      <formula>WEEKDAY(AN28)=7</formula>
    </cfRule>
  </conditionalFormatting>
  <conditionalFormatting sqref="AO28">
    <cfRule type="expression" dxfId="28775" priority="2319" stopIfTrue="1">
      <formula>OR(AO28=祝色,WEEKDAY(AO28)=1)</formula>
    </cfRule>
    <cfRule type="expression" dxfId="28774" priority="2320" stopIfTrue="1">
      <formula>WEEKDAY(AO28)=7</formula>
    </cfRule>
  </conditionalFormatting>
  <conditionalFormatting sqref="AP28">
    <cfRule type="expression" dxfId="28773" priority="2317" stopIfTrue="1">
      <formula>OR(AP28=祝色,WEEKDAY(AP28)=1)</formula>
    </cfRule>
    <cfRule type="expression" dxfId="28772" priority="2318" stopIfTrue="1">
      <formula>WEEKDAY(AP28)=7</formula>
    </cfRule>
  </conditionalFormatting>
  <conditionalFormatting sqref="AQ28">
    <cfRule type="expression" dxfId="28771" priority="2315" stopIfTrue="1">
      <formula>OR(AQ28=祝色,WEEKDAY(AQ28)=1)</formula>
    </cfRule>
    <cfRule type="expression" dxfId="28770" priority="2316" stopIfTrue="1">
      <formula>WEEKDAY(AQ28)=7</formula>
    </cfRule>
  </conditionalFormatting>
  <conditionalFormatting sqref="AR28">
    <cfRule type="expression" dxfId="28769" priority="2313" stopIfTrue="1">
      <formula>OR(AR28=祝色,WEEKDAY(AR28)=1)</formula>
    </cfRule>
    <cfRule type="expression" dxfId="28768" priority="2314" stopIfTrue="1">
      <formula>WEEKDAY(AR28)=7</formula>
    </cfRule>
  </conditionalFormatting>
  <conditionalFormatting sqref="AL29">
    <cfRule type="expression" dxfId="28767" priority="2311" stopIfTrue="1">
      <formula>OR(AL29=祝色,WEEKDAY(AL29)=1)</formula>
    </cfRule>
    <cfRule type="expression" dxfId="28766" priority="2312" stopIfTrue="1">
      <formula>WEEKDAY(AL29)=7</formula>
    </cfRule>
  </conditionalFormatting>
  <conditionalFormatting sqref="AM29">
    <cfRule type="expression" dxfId="28765" priority="2309" stopIfTrue="1">
      <formula>OR(AM29=祝色,WEEKDAY(AM29)=1)</formula>
    </cfRule>
    <cfRule type="expression" dxfId="28764" priority="2310" stopIfTrue="1">
      <formula>WEEKDAY(AM29)=7</formula>
    </cfRule>
  </conditionalFormatting>
  <conditionalFormatting sqref="AN29">
    <cfRule type="expression" dxfId="28763" priority="2307" stopIfTrue="1">
      <formula>OR(AN29=祝色,WEEKDAY(AN29)=1)</formula>
    </cfRule>
    <cfRule type="expression" dxfId="28762" priority="2308" stopIfTrue="1">
      <formula>WEEKDAY(AN29)=7</formula>
    </cfRule>
  </conditionalFormatting>
  <conditionalFormatting sqref="AO29">
    <cfRule type="expression" dxfId="28761" priority="2305" stopIfTrue="1">
      <formula>OR(AO29=祝色,WEEKDAY(AO29)=1)</formula>
    </cfRule>
    <cfRule type="expression" dxfId="28760" priority="2306" stopIfTrue="1">
      <formula>WEEKDAY(AO29)=7</formula>
    </cfRule>
  </conditionalFormatting>
  <conditionalFormatting sqref="AP29">
    <cfRule type="expression" dxfId="28759" priority="2303" stopIfTrue="1">
      <formula>OR(AP29=祝色,WEEKDAY(AP29)=1)</formula>
    </cfRule>
    <cfRule type="expression" dxfId="28758" priority="2304" stopIfTrue="1">
      <formula>WEEKDAY(AP29)=7</formula>
    </cfRule>
  </conditionalFormatting>
  <conditionalFormatting sqref="AQ29">
    <cfRule type="expression" dxfId="28757" priority="2301" stopIfTrue="1">
      <formula>OR(AQ29=祝色,WEEKDAY(AQ29)=1)</formula>
    </cfRule>
    <cfRule type="expression" dxfId="28756" priority="2302" stopIfTrue="1">
      <formula>WEEKDAY(AQ29)=7</formula>
    </cfRule>
  </conditionalFormatting>
  <conditionalFormatting sqref="AR29">
    <cfRule type="expression" dxfId="28755" priority="2299" stopIfTrue="1">
      <formula>OR(AR29=祝色,WEEKDAY(AR29)=1)</formula>
    </cfRule>
    <cfRule type="expression" dxfId="28754" priority="2300" stopIfTrue="1">
      <formula>WEEKDAY(AR29)=7</formula>
    </cfRule>
  </conditionalFormatting>
  <conditionalFormatting sqref="AL30:AL31">
    <cfRule type="expression" dxfId="28753" priority="2297" stopIfTrue="1">
      <formula>OR(AL30=祝色,WEEKDAY(AL30)=1)</formula>
    </cfRule>
    <cfRule type="expression" dxfId="28752" priority="2298" stopIfTrue="1">
      <formula>WEEKDAY(AL30)=7</formula>
    </cfRule>
  </conditionalFormatting>
  <conditionalFormatting sqref="AM30:AM31">
    <cfRule type="expression" dxfId="28751" priority="2295" stopIfTrue="1">
      <formula>OR(AM30=祝色,WEEKDAY(AM30)=1)</formula>
    </cfRule>
    <cfRule type="expression" dxfId="28750" priority="2296" stopIfTrue="1">
      <formula>WEEKDAY(AM30)=7</formula>
    </cfRule>
  </conditionalFormatting>
  <conditionalFormatting sqref="AT25">
    <cfRule type="expression" dxfId="28749" priority="2293" stopIfTrue="1">
      <formula>OR(AT25=祝色,WEEKDAY(AT25)=1)</formula>
    </cfRule>
    <cfRule type="expression" dxfId="28748" priority="2294" stopIfTrue="1">
      <formula>WEEKDAY(AT25)=7</formula>
    </cfRule>
  </conditionalFormatting>
  <conditionalFormatting sqref="AU25">
    <cfRule type="expression" dxfId="28747" priority="2291" stopIfTrue="1">
      <formula>OR(AU25=祝色,WEEKDAY(AU25)=1)</formula>
    </cfRule>
    <cfRule type="expression" dxfId="28746" priority="2292" stopIfTrue="1">
      <formula>WEEKDAY(AU25)=7</formula>
    </cfRule>
  </conditionalFormatting>
  <conditionalFormatting sqref="AV25">
    <cfRule type="expression" dxfId="28745" priority="2289" stopIfTrue="1">
      <formula>OR(AV25=祝色,WEEKDAY(AV25)=1)</formula>
    </cfRule>
    <cfRule type="expression" dxfId="28744" priority="2290" stopIfTrue="1">
      <formula>WEEKDAY(AV25)=7</formula>
    </cfRule>
  </conditionalFormatting>
  <conditionalFormatting sqref="AW25">
    <cfRule type="expression" dxfId="28743" priority="2287" stopIfTrue="1">
      <formula>OR(AW25=祝色,WEEKDAY(AW25)=1)</formula>
    </cfRule>
    <cfRule type="expression" dxfId="28742" priority="2288" stopIfTrue="1">
      <formula>WEEKDAY(AW25)=7</formula>
    </cfRule>
  </conditionalFormatting>
  <conditionalFormatting sqref="AX25">
    <cfRule type="expression" dxfId="28741" priority="2285" stopIfTrue="1">
      <formula>OR(AX25=祝色,WEEKDAY(AX25)=1)</formula>
    </cfRule>
    <cfRule type="expression" dxfId="28740" priority="2286" stopIfTrue="1">
      <formula>WEEKDAY(AX25)=7</formula>
    </cfRule>
  </conditionalFormatting>
  <conditionalFormatting sqref="AY25">
    <cfRule type="expression" dxfId="28739" priority="2283" stopIfTrue="1">
      <formula>OR(AY25=祝色,WEEKDAY(AY25)=1)</formula>
    </cfRule>
    <cfRule type="expression" dxfId="28738" priority="2284" stopIfTrue="1">
      <formula>WEEKDAY(AY25)=7</formula>
    </cfRule>
  </conditionalFormatting>
  <conditionalFormatting sqref="AZ25">
    <cfRule type="expression" dxfId="28737" priority="2281" stopIfTrue="1">
      <formula>OR(AZ25=祝色,WEEKDAY(AZ25)=1)</formula>
    </cfRule>
    <cfRule type="expression" dxfId="28736" priority="2282" stopIfTrue="1">
      <formula>WEEKDAY(AZ25)=7</formula>
    </cfRule>
  </conditionalFormatting>
  <conditionalFormatting sqref="AT26">
    <cfRule type="expression" dxfId="28735" priority="2279" stopIfTrue="1">
      <formula>OR(AT26=祝色,WEEKDAY(AT26)=1)</formula>
    </cfRule>
    <cfRule type="expression" dxfId="28734" priority="2280" stopIfTrue="1">
      <formula>WEEKDAY(AT26)=7</formula>
    </cfRule>
  </conditionalFormatting>
  <conditionalFormatting sqref="AU26">
    <cfRule type="expression" dxfId="28733" priority="2277" stopIfTrue="1">
      <formula>OR(AU26=祝色,WEEKDAY(AU26)=1)</formula>
    </cfRule>
    <cfRule type="expression" dxfId="28732" priority="2278" stopIfTrue="1">
      <formula>WEEKDAY(AU26)=7</formula>
    </cfRule>
  </conditionalFormatting>
  <conditionalFormatting sqref="AV26">
    <cfRule type="expression" dxfId="28731" priority="2275" stopIfTrue="1">
      <formula>OR(AV26=祝色,WEEKDAY(AV26)=1)</formula>
    </cfRule>
    <cfRule type="expression" dxfId="28730" priority="2276" stopIfTrue="1">
      <formula>WEEKDAY(AV26)=7</formula>
    </cfRule>
  </conditionalFormatting>
  <conditionalFormatting sqref="AW26">
    <cfRule type="expression" dxfId="28729" priority="2273" stopIfTrue="1">
      <formula>OR(AW26=祝色,WEEKDAY(AW26)=1)</formula>
    </cfRule>
    <cfRule type="expression" dxfId="28728" priority="2274" stopIfTrue="1">
      <formula>WEEKDAY(AW26)=7</formula>
    </cfRule>
  </conditionalFormatting>
  <conditionalFormatting sqref="AX26">
    <cfRule type="expression" dxfId="28727" priority="2271" stopIfTrue="1">
      <formula>OR(AX26=祝色,WEEKDAY(AX26)=1)</formula>
    </cfRule>
    <cfRule type="expression" dxfId="28726" priority="2272" stopIfTrue="1">
      <formula>WEEKDAY(AX26)=7</formula>
    </cfRule>
  </conditionalFormatting>
  <conditionalFormatting sqref="AY26">
    <cfRule type="expression" dxfId="28725" priority="2269" stopIfTrue="1">
      <formula>OR(AY26=祝色,WEEKDAY(AY26)=1)</formula>
    </cfRule>
    <cfRule type="expression" dxfId="28724" priority="2270" stopIfTrue="1">
      <formula>WEEKDAY(AY26)=7</formula>
    </cfRule>
  </conditionalFormatting>
  <conditionalFormatting sqref="AZ26">
    <cfRule type="expression" dxfId="28723" priority="2267" stopIfTrue="1">
      <formula>OR(AZ26=祝色,WEEKDAY(AZ26)=1)</formula>
    </cfRule>
    <cfRule type="expression" dxfId="28722" priority="2268" stopIfTrue="1">
      <formula>WEEKDAY(AZ26)=7</formula>
    </cfRule>
  </conditionalFormatting>
  <conditionalFormatting sqref="AT27">
    <cfRule type="expression" dxfId="28721" priority="2265" stopIfTrue="1">
      <formula>OR(AT27=祝色,WEEKDAY(AT27)=1)</formula>
    </cfRule>
    <cfRule type="expression" dxfId="28720" priority="2266" stopIfTrue="1">
      <formula>WEEKDAY(AT27)=7</formula>
    </cfRule>
  </conditionalFormatting>
  <conditionalFormatting sqref="AU27">
    <cfRule type="expression" dxfId="28719" priority="2263" stopIfTrue="1">
      <formula>OR(AU27=祝色,WEEKDAY(AU27)=1)</formula>
    </cfRule>
    <cfRule type="expression" dxfId="28718" priority="2264" stopIfTrue="1">
      <formula>WEEKDAY(AU27)=7</formula>
    </cfRule>
  </conditionalFormatting>
  <conditionalFormatting sqref="AV27">
    <cfRule type="expression" dxfId="28717" priority="2261" stopIfTrue="1">
      <formula>OR(AV27=祝色,WEEKDAY(AV27)=1)</formula>
    </cfRule>
    <cfRule type="expression" dxfId="28716" priority="2262" stopIfTrue="1">
      <formula>WEEKDAY(AV27)=7</formula>
    </cfRule>
  </conditionalFormatting>
  <conditionalFormatting sqref="AW27">
    <cfRule type="expression" dxfId="28715" priority="2259" stopIfTrue="1">
      <formula>OR(AW27=祝色,WEEKDAY(AW27)=1)</formula>
    </cfRule>
    <cfRule type="expression" dxfId="28714" priority="2260" stopIfTrue="1">
      <formula>WEEKDAY(AW27)=7</formula>
    </cfRule>
  </conditionalFormatting>
  <conditionalFormatting sqref="AX27">
    <cfRule type="expression" dxfId="28713" priority="2257" stopIfTrue="1">
      <formula>OR(AX27=祝色,WEEKDAY(AX27)=1)</formula>
    </cfRule>
    <cfRule type="expression" dxfId="28712" priority="2258" stopIfTrue="1">
      <formula>WEEKDAY(AX27)=7</formula>
    </cfRule>
  </conditionalFormatting>
  <conditionalFormatting sqref="AY27">
    <cfRule type="expression" dxfId="28711" priority="2255" stopIfTrue="1">
      <formula>OR(AY27=祝色,WEEKDAY(AY27)=1)</formula>
    </cfRule>
    <cfRule type="expression" dxfId="28710" priority="2256" stopIfTrue="1">
      <formula>WEEKDAY(AY27)=7</formula>
    </cfRule>
  </conditionalFormatting>
  <conditionalFormatting sqref="AZ27">
    <cfRule type="expression" dxfId="28709" priority="2253" stopIfTrue="1">
      <formula>OR(AZ27=祝色,WEEKDAY(AZ27)=1)</formula>
    </cfRule>
    <cfRule type="expression" dxfId="28708" priority="2254" stopIfTrue="1">
      <formula>WEEKDAY(AZ27)=7</formula>
    </cfRule>
  </conditionalFormatting>
  <conditionalFormatting sqref="AT28">
    <cfRule type="expression" dxfId="28707" priority="2251" stopIfTrue="1">
      <formula>OR(AT28=祝色,WEEKDAY(AT28)=1)</formula>
    </cfRule>
    <cfRule type="expression" dxfId="28706" priority="2252" stopIfTrue="1">
      <formula>WEEKDAY(AT28)=7</formula>
    </cfRule>
  </conditionalFormatting>
  <conditionalFormatting sqref="AU28">
    <cfRule type="expression" dxfId="28705" priority="2249" stopIfTrue="1">
      <formula>OR(AU28=祝色,WEEKDAY(AU28)=1)</formula>
    </cfRule>
    <cfRule type="expression" dxfId="28704" priority="2250" stopIfTrue="1">
      <formula>WEEKDAY(AU28)=7</formula>
    </cfRule>
  </conditionalFormatting>
  <conditionalFormatting sqref="AV28">
    <cfRule type="expression" dxfId="28703" priority="2247" stopIfTrue="1">
      <formula>OR(AV28=祝色,WEEKDAY(AV28)=1)</formula>
    </cfRule>
    <cfRule type="expression" dxfId="28702" priority="2248" stopIfTrue="1">
      <formula>WEEKDAY(AV28)=7</formula>
    </cfRule>
  </conditionalFormatting>
  <conditionalFormatting sqref="AW28">
    <cfRule type="expression" dxfId="28701" priority="2245" stopIfTrue="1">
      <formula>OR(AW28=祝色,WEEKDAY(AW28)=1)</formula>
    </cfRule>
    <cfRule type="expression" dxfId="28700" priority="2246" stopIfTrue="1">
      <formula>WEEKDAY(AW28)=7</formula>
    </cfRule>
  </conditionalFormatting>
  <conditionalFormatting sqref="AX28">
    <cfRule type="expression" dxfId="28699" priority="2243" stopIfTrue="1">
      <formula>OR(AX28=祝色,WEEKDAY(AX28)=1)</formula>
    </cfRule>
    <cfRule type="expression" dxfId="28698" priority="2244" stopIfTrue="1">
      <formula>WEEKDAY(AX28)=7</formula>
    </cfRule>
  </conditionalFormatting>
  <conditionalFormatting sqref="AY28">
    <cfRule type="expression" dxfId="28697" priority="2241" stopIfTrue="1">
      <formula>OR(AY28=祝色,WEEKDAY(AY28)=1)</formula>
    </cfRule>
    <cfRule type="expression" dxfId="28696" priority="2242" stopIfTrue="1">
      <formula>WEEKDAY(AY28)=7</formula>
    </cfRule>
  </conditionalFormatting>
  <conditionalFormatting sqref="AZ28">
    <cfRule type="expression" dxfId="28695" priority="2239" stopIfTrue="1">
      <formula>OR(AZ28=祝色,WEEKDAY(AZ28)=1)</formula>
    </cfRule>
    <cfRule type="expression" dxfId="28694" priority="2240" stopIfTrue="1">
      <formula>WEEKDAY(AZ28)=7</formula>
    </cfRule>
  </conditionalFormatting>
  <conditionalFormatting sqref="AT29">
    <cfRule type="expression" dxfId="28693" priority="2237" stopIfTrue="1">
      <formula>OR(AT29=祝色,WEEKDAY(AT29)=1)</formula>
    </cfRule>
    <cfRule type="expression" dxfId="28692" priority="2238" stopIfTrue="1">
      <formula>WEEKDAY(AT29)=7</formula>
    </cfRule>
  </conditionalFormatting>
  <conditionalFormatting sqref="AU29">
    <cfRule type="expression" dxfId="28691" priority="2235" stopIfTrue="1">
      <formula>OR(AU29=祝色,WEEKDAY(AU29)=1)</formula>
    </cfRule>
    <cfRule type="expression" dxfId="28690" priority="2236" stopIfTrue="1">
      <formula>WEEKDAY(AU29)=7</formula>
    </cfRule>
  </conditionalFormatting>
  <conditionalFormatting sqref="AV29">
    <cfRule type="expression" dxfId="28689" priority="2233" stopIfTrue="1">
      <formula>OR(AV29=祝色,WEEKDAY(AV29)=1)</formula>
    </cfRule>
    <cfRule type="expression" dxfId="28688" priority="2234" stopIfTrue="1">
      <formula>WEEKDAY(AV29)=7</formula>
    </cfRule>
  </conditionalFormatting>
  <conditionalFormatting sqref="AW29">
    <cfRule type="expression" dxfId="28687" priority="2231" stopIfTrue="1">
      <formula>OR(AW29=祝色,WEEKDAY(AW29)=1)</formula>
    </cfRule>
    <cfRule type="expression" dxfId="28686" priority="2232" stopIfTrue="1">
      <formula>WEEKDAY(AW29)=7</formula>
    </cfRule>
  </conditionalFormatting>
  <conditionalFormatting sqref="AX29">
    <cfRule type="expression" dxfId="28685" priority="2229" stopIfTrue="1">
      <formula>OR(AX29=祝色,WEEKDAY(AX29)=1)</formula>
    </cfRule>
    <cfRule type="expression" dxfId="28684" priority="2230" stopIfTrue="1">
      <formula>WEEKDAY(AX29)=7</formula>
    </cfRule>
  </conditionalFormatting>
  <conditionalFormatting sqref="AY29">
    <cfRule type="expression" dxfId="28683" priority="2227" stopIfTrue="1">
      <formula>OR(AY29=祝色,WEEKDAY(AY29)=1)</formula>
    </cfRule>
    <cfRule type="expression" dxfId="28682" priority="2228" stopIfTrue="1">
      <formula>WEEKDAY(AY29)=7</formula>
    </cfRule>
  </conditionalFormatting>
  <conditionalFormatting sqref="AZ29">
    <cfRule type="expression" dxfId="28681" priority="2225" stopIfTrue="1">
      <formula>OR(AZ29=祝色,WEEKDAY(AZ29)=1)</formula>
    </cfRule>
    <cfRule type="expression" dxfId="28680" priority="2226" stopIfTrue="1">
      <formula>WEEKDAY(AZ29)=7</formula>
    </cfRule>
  </conditionalFormatting>
  <conditionalFormatting sqref="AT30:AT31">
    <cfRule type="expression" dxfId="28679" priority="2223" stopIfTrue="1">
      <formula>OR(AT30=祝色,WEEKDAY(AT30)=1)</formula>
    </cfRule>
    <cfRule type="expression" dxfId="28678" priority="2224" stopIfTrue="1">
      <formula>WEEKDAY(AT30)=7</formula>
    </cfRule>
  </conditionalFormatting>
  <conditionalFormatting sqref="AU30:AU31">
    <cfRule type="expression" dxfId="28677" priority="2221" stopIfTrue="1">
      <formula>OR(AU30=祝色,WEEKDAY(AU30)=1)</formula>
    </cfRule>
    <cfRule type="expression" dxfId="28676" priority="2222" stopIfTrue="1">
      <formula>WEEKDAY(AU30)=7</formula>
    </cfRule>
  </conditionalFormatting>
  <conditionalFormatting sqref="AL34">
    <cfRule type="expression" dxfId="28675" priority="2219" stopIfTrue="1">
      <formula>OR(AL34=祝色,WEEKDAY(AL34)=1)</formula>
    </cfRule>
    <cfRule type="expression" dxfId="28674" priority="2220" stopIfTrue="1">
      <formula>WEEKDAY(AL34)=7</formula>
    </cfRule>
  </conditionalFormatting>
  <conditionalFormatting sqref="AM34">
    <cfRule type="expression" dxfId="28673" priority="2217" stopIfTrue="1">
      <formula>OR(AM34=祝色,WEEKDAY(AM34)=1)</formula>
    </cfRule>
    <cfRule type="expression" dxfId="28672" priority="2218" stopIfTrue="1">
      <formula>WEEKDAY(AM34)=7</formula>
    </cfRule>
  </conditionalFormatting>
  <conditionalFormatting sqref="AN34">
    <cfRule type="expression" dxfId="28671" priority="2215" stopIfTrue="1">
      <formula>OR(AN34=祝色,WEEKDAY(AN34)=1)</formula>
    </cfRule>
    <cfRule type="expression" dxfId="28670" priority="2216" stopIfTrue="1">
      <formula>WEEKDAY(AN34)=7</formula>
    </cfRule>
  </conditionalFormatting>
  <conditionalFormatting sqref="AO34">
    <cfRule type="expression" dxfId="28669" priority="2213" stopIfTrue="1">
      <formula>OR(AO34=祝色,WEEKDAY(AO34)=1)</formula>
    </cfRule>
    <cfRule type="expression" dxfId="28668" priority="2214" stopIfTrue="1">
      <formula>WEEKDAY(AO34)=7</formula>
    </cfRule>
  </conditionalFormatting>
  <conditionalFormatting sqref="AP34">
    <cfRule type="expression" dxfId="28667" priority="2211" stopIfTrue="1">
      <formula>OR(AP34=祝色,WEEKDAY(AP34)=1)</formula>
    </cfRule>
    <cfRule type="expression" dxfId="28666" priority="2212" stopIfTrue="1">
      <formula>WEEKDAY(AP34)=7</formula>
    </cfRule>
  </conditionalFormatting>
  <conditionalFormatting sqref="AQ34">
    <cfRule type="expression" dxfId="28665" priority="2209" stopIfTrue="1">
      <formula>OR(AQ34=祝色,WEEKDAY(AQ34)=1)</formula>
    </cfRule>
    <cfRule type="expression" dxfId="28664" priority="2210" stopIfTrue="1">
      <formula>WEEKDAY(AQ34)=7</formula>
    </cfRule>
  </conditionalFormatting>
  <conditionalFormatting sqref="AR34">
    <cfRule type="expression" dxfId="28663" priority="2207" stopIfTrue="1">
      <formula>OR(AR34=祝色,WEEKDAY(AR34)=1)</formula>
    </cfRule>
    <cfRule type="expression" dxfId="28662" priority="2208" stopIfTrue="1">
      <formula>WEEKDAY(AR34)=7</formula>
    </cfRule>
  </conditionalFormatting>
  <conditionalFormatting sqref="AL35">
    <cfRule type="expression" dxfId="28661" priority="2205" stopIfTrue="1">
      <formula>OR(AL35=祝色,WEEKDAY(AL35)=1)</formula>
    </cfRule>
    <cfRule type="expression" dxfId="28660" priority="2206" stopIfTrue="1">
      <formula>WEEKDAY(AL35)=7</formula>
    </cfRule>
  </conditionalFormatting>
  <conditionalFormatting sqref="AM35">
    <cfRule type="expression" dxfId="28659" priority="2203" stopIfTrue="1">
      <formula>OR(AM35=祝色,WEEKDAY(AM35)=1)</formula>
    </cfRule>
    <cfRule type="expression" dxfId="28658" priority="2204" stopIfTrue="1">
      <formula>WEEKDAY(AM35)=7</formula>
    </cfRule>
  </conditionalFormatting>
  <conditionalFormatting sqref="AN35">
    <cfRule type="expression" dxfId="28657" priority="2201" stopIfTrue="1">
      <formula>OR(AN35=祝色,WEEKDAY(AN35)=1)</formula>
    </cfRule>
    <cfRule type="expression" dxfId="28656" priority="2202" stopIfTrue="1">
      <formula>WEEKDAY(AN35)=7</formula>
    </cfRule>
  </conditionalFormatting>
  <conditionalFormatting sqref="AO35">
    <cfRule type="expression" dxfId="28655" priority="2199" stopIfTrue="1">
      <formula>OR(AO35=祝色,WEEKDAY(AO35)=1)</formula>
    </cfRule>
    <cfRule type="expression" dxfId="28654" priority="2200" stopIfTrue="1">
      <formula>WEEKDAY(AO35)=7</formula>
    </cfRule>
  </conditionalFormatting>
  <conditionalFormatting sqref="AP35">
    <cfRule type="expression" dxfId="28653" priority="2197" stopIfTrue="1">
      <formula>OR(AP35=祝色,WEEKDAY(AP35)=1)</formula>
    </cfRule>
    <cfRule type="expression" dxfId="28652" priority="2198" stopIfTrue="1">
      <formula>WEEKDAY(AP35)=7</formula>
    </cfRule>
  </conditionalFormatting>
  <conditionalFormatting sqref="AQ35">
    <cfRule type="expression" dxfId="28651" priority="2195" stopIfTrue="1">
      <formula>OR(AQ35=祝色,WEEKDAY(AQ35)=1)</formula>
    </cfRule>
    <cfRule type="expression" dxfId="28650" priority="2196" stopIfTrue="1">
      <formula>WEEKDAY(AQ35)=7</formula>
    </cfRule>
  </conditionalFormatting>
  <conditionalFormatting sqref="AR35">
    <cfRule type="expression" dxfId="28649" priority="2193" stopIfTrue="1">
      <formula>OR(AR35=祝色,WEEKDAY(AR35)=1)</formula>
    </cfRule>
    <cfRule type="expression" dxfId="28648" priority="2194" stopIfTrue="1">
      <formula>WEEKDAY(AR35)=7</formula>
    </cfRule>
  </conditionalFormatting>
  <conditionalFormatting sqref="AL36">
    <cfRule type="expression" dxfId="28647" priority="2191" stopIfTrue="1">
      <formula>OR(AL36=祝色,WEEKDAY(AL36)=1)</formula>
    </cfRule>
    <cfRule type="expression" dxfId="28646" priority="2192" stopIfTrue="1">
      <formula>WEEKDAY(AL36)=7</formula>
    </cfRule>
  </conditionalFormatting>
  <conditionalFormatting sqref="AM36">
    <cfRule type="expression" dxfId="28645" priority="2189" stopIfTrue="1">
      <formula>OR(AM36=祝色,WEEKDAY(AM36)=1)</formula>
    </cfRule>
    <cfRule type="expression" dxfId="28644" priority="2190" stopIfTrue="1">
      <formula>WEEKDAY(AM36)=7</formula>
    </cfRule>
  </conditionalFormatting>
  <conditionalFormatting sqref="AN36">
    <cfRule type="expression" dxfId="28643" priority="2187" stopIfTrue="1">
      <formula>OR(AN36=祝色,WEEKDAY(AN36)=1)</formula>
    </cfRule>
    <cfRule type="expression" dxfId="28642" priority="2188" stopIfTrue="1">
      <formula>WEEKDAY(AN36)=7</formula>
    </cfRule>
  </conditionalFormatting>
  <conditionalFormatting sqref="AO36">
    <cfRule type="expression" dxfId="28641" priority="2185" stopIfTrue="1">
      <formula>OR(AO36=祝色,WEEKDAY(AO36)=1)</formula>
    </cfRule>
    <cfRule type="expression" dxfId="28640" priority="2186" stopIfTrue="1">
      <formula>WEEKDAY(AO36)=7</formula>
    </cfRule>
  </conditionalFormatting>
  <conditionalFormatting sqref="AP36">
    <cfRule type="expression" dxfId="28639" priority="2183" stopIfTrue="1">
      <formula>OR(AP36=祝色,WEEKDAY(AP36)=1)</formula>
    </cfRule>
    <cfRule type="expression" dxfId="28638" priority="2184" stopIfTrue="1">
      <formula>WEEKDAY(AP36)=7</formula>
    </cfRule>
  </conditionalFormatting>
  <conditionalFormatting sqref="AQ36">
    <cfRule type="expression" dxfId="28637" priority="2181" stopIfTrue="1">
      <formula>OR(AQ36=祝色,WEEKDAY(AQ36)=1)</formula>
    </cfRule>
    <cfRule type="expression" dxfId="28636" priority="2182" stopIfTrue="1">
      <formula>WEEKDAY(AQ36)=7</formula>
    </cfRule>
  </conditionalFormatting>
  <conditionalFormatting sqref="AR36">
    <cfRule type="expression" dxfId="28635" priority="2179" stopIfTrue="1">
      <formula>OR(AR36=祝色,WEEKDAY(AR36)=1)</formula>
    </cfRule>
    <cfRule type="expression" dxfId="28634" priority="2180" stopIfTrue="1">
      <formula>WEEKDAY(AR36)=7</formula>
    </cfRule>
  </conditionalFormatting>
  <conditionalFormatting sqref="AL37">
    <cfRule type="expression" dxfId="28633" priority="2177" stopIfTrue="1">
      <formula>OR(AL37=祝色,WEEKDAY(AL37)=1)</formula>
    </cfRule>
    <cfRule type="expression" dxfId="28632" priority="2178" stopIfTrue="1">
      <formula>WEEKDAY(AL37)=7</formula>
    </cfRule>
  </conditionalFormatting>
  <conditionalFormatting sqref="AM37">
    <cfRule type="expression" dxfId="28631" priority="2175" stopIfTrue="1">
      <formula>OR(AM37=祝色,WEEKDAY(AM37)=1)</formula>
    </cfRule>
    <cfRule type="expression" dxfId="28630" priority="2176" stopIfTrue="1">
      <formula>WEEKDAY(AM37)=7</formula>
    </cfRule>
  </conditionalFormatting>
  <conditionalFormatting sqref="AN37">
    <cfRule type="expression" dxfId="28629" priority="2173" stopIfTrue="1">
      <formula>OR(AN37=祝色,WEEKDAY(AN37)=1)</formula>
    </cfRule>
    <cfRule type="expression" dxfId="28628" priority="2174" stopIfTrue="1">
      <formula>WEEKDAY(AN37)=7</formula>
    </cfRule>
  </conditionalFormatting>
  <conditionalFormatting sqref="AO37">
    <cfRule type="expression" dxfId="28627" priority="2171" stopIfTrue="1">
      <formula>OR(AO37=祝色,WEEKDAY(AO37)=1)</formula>
    </cfRule>
    <cfRule type="expression" dxfId="28626" priority="2172" stopIfTrue="1">
      <formula>WEEKDAY(AO37)=7</formula>
    </cfRule>
  </conditionalFormatting>
  <conditionalFormatting sqref="AP37">
    <cfRule type="expression" dxfId="28625" priority="2169" stopIfTrue="1">
      <formula>OR(AP37=祝色,WEEKDAY(AP37)=1)</formula>
    </cfRule>
    <cfRule type="expression" dxfId="28624" priority="2170" stopIfTrue="1">
      <formula>WEEKDAY(AP37)=7</formula>
    </cfRule>
  </conditionalFormatting>
  <conditionalFormatting sqref="AQ37">
    <cfRule type="expression" dxfId="28623" priority="2167" stopIfTrue="1">
      <formula>OR(AQ37=祝色,WEEKDAY(AQ37)=1)</formula>
    </cfRule>
    <cfRule type="expression" dxfId="28622" priority="2168" stopIfTrue="1">
      <formula>WEEKDAY(AQ37)=7</formula>
    </cfRule>
  </conditionalFormatting>
  <conditionalFormatting sqref="AR37">
    <cfRule type="expression" dxfId="28621" priority="2165" stopIfTrue="1">
      <formula>OR(AR37=祝色,WEEKDAY(AR37)=1)</formula>
    </cfRule>
    <cfRule type="expression" dxfId="28620" priority="2166" stopIfTrue="1">
      <formula>WEEKDAY(AR37)=7</formula>
    </cfRule>
  </conditionalFormatting>
  <conditionalFormatting sqref="AL38">
    <cfRule type="expression" dxfId="28619" priority="2163" stopIfTrue="1">
      <formula>OR(AL38=祝色,WEEKDAY(AL38)=1)</formula>
    </cfRule>
    <cfRule type="expression" dxfId="28618" priority="2164" stopIfTrue="1">
      <formula>WEEKDAY(AL38)=7</formula>
    </cfRule>
  </conditionalFormatting>
  <conditionalFormatting sqref="AM38">
    <cfRule type="expression" dxfId="28617" priority="2161" stopIfTrue="1">
      <formula>OR(AM38=祝色,WEEKDAY(AM38)=1)</formula>
    </cfRule>
    <cfRule type="expression" dxfId="28616" priority="2162" stopIfTrue="1">
      <formula>WEEKDAY(AM38)=7</formula>
    </cfRule>
  </conditionalFormatting>
  <conditionalFormatting sqref="AN38">
    <cfRule type="expression" dxfId="28615" priority="2159" stopIfTrue="1">
      <formula>OR(AN38=祝色,WEEKDAY(AN38)=1)</formula>
    </cfRule>
    <cfRule type="expression" dxfId="28614" priority="2160" stopIfTrue="1">
      <formula>WEEKDAY(AN38)=7</formula>
    </cfRule>
  </conditionalFormatting>
  <conditionalFormatting sqref="AO38">
    <cfRule type="expression" dxfId="28613" priority="2157" stopIfTrue="1">
      <formula>OR(AO38=祝色,WEEKDAY(AO38)=1)</formula>
    </cfRule>
    <cfRule type="expression" dxfId="28612" priority="2158" stopIfTrue="1">
      <formula>WEEKDAY(AO38)=7</formula>
    </cfRule>
  </conditionalFormatting>
  <conditionalFormatting sqref="AP38">
    <cfRule type="expression" dxfId="28611" priority="2155" stopIfTrue="1">
      <formula>OR(AP38=祝色,WEEKDAY(AP38)=1)</formula>
    </cfRule>
    <cfRule type="expression" dxfId="28610" priority="2156" stopIfTrue="1">
      <formula>WEEKDAY(AP38)=7</formula>
    </cfRule>
  </conditionalFormatting>
  <conditionalFormatting sqref="AQ38">
    <cfRule type="expression" dxfId="28609" priority="2153" stopIfTrue="1">
      <formula>OR(AQ38=祝色,WEEKDAY(AQ38)=1)</formula>
    </cfRule>
    <cfRule type="expression" dxfId="28608" priority="2154" stopIfTrue="1">
      <formula>WEEKDAY(AQ38)=7</formula>
    </cfRule>
  </conditionalFormatting>
  <conditionalFormatting sqref="AR38">
    <cfRule type="expression" dxfId="28607" priority="2151" stopIfTrue="1">
      <formula>OR(AR38=祝色,WEEKDAY(AR38)=1)</formula>
    </cfRule>
    <cfRule type="expression" dxfId="28606" priority="2152" stopIfTrue="1">
      <formula>WEEKDAY(AR38)=7</formula>
    </cfRule>
  </conditionalFormatting>
  <conditionalFormatting sqref="AL39">
    <cfRule type="expression" dxfId="28605" priority="2149" stopIfTrue="1">
      <formula>OR(AL39=祝色,WEEKDAY(AL39)=1)</formula>
    </cfRule>
    <cfRule type="expression" dxfId="28604" priority="2150" stopIfTrue="1">
      <formula>WEEKDAY(AL39)=7</formula>
    </cfRule>
  </conditionalFormatting>
  <conditionalFormatting sqref="AM39">
    <cfRule type="expression" dxfId="28603" priority="2147" stopIfTrue="1">
      <formula>OR(AM39=祝色,WEEKDAY(AM39)=1)</formula>
    </cfRule>
    <cfRule type="expression" dxfId="28602" priority="2148" stopIfTrue="1">
      <formula>WEEKDAY(AM39)=7</formula>
    </cfRule>
  </conditionalFormatting>
  <conditionalFormatting sqref="AT34">
    <cfRule type="expression" dxfId="28601" priority="2145" stopIfTrue="1">
      <formula>OR(AT34=祝色,WEEKDAY(AT34)=1)</formula>
    </cfRule>
    <cfRule type="expression" dxfId="28600" priority="2146" stopIfTrue="1">
      <formula>WEEKDAY(AT34)=7</formula>
    </cfRule>
  </conditionalFormatting>
  <conditionalFormatting sqref="AU34">
    <cfRule type="expression" dxfId="28599" priority="2143" stopIfTrue="1">
      <formula>OR(AU34=祝色,WEEKDAY(AU34)=1)</formula>
    </cfRule>
    <cfRule type="expression" dxfId="28598" priority="2144" stopIfTrue="1">
      <formula>WEEKDAY(AU34)=7</formula>
    </cfRule>
  </conditionalFormatting>
  <conditionalFormatting sqref="AV34">
    <cfRule type="expression" dxfId="28597" priority="2141" stopIfTrue="1">
      <formula>OR(AV34=祝色,WEEKDAY(AV34)=1)</formula>
    </cfRule>
    <cfRule type="expression" dxfId="28596" priority="2142" stopIfTrue="1">
      <formula>WEEKDAY(AV34)=7</formula>
    </cfRule>
  </conditionalFormatting>
  <conditionalFormatting sqref="AW34">
    <cfRule type="expression" dxfId="28595" priority="2139" stopIfTrue="1">
      <formula>OR(AW34=祝色,WEEKDAY(AW34)=1)</formula>
    </cfRule>
    <cfRule type="expression" dxfId="28594" priority="2140" stopIfTrue="1">
      <formula>WEEKDAY(AW34)=7</formula>
    </cfRule>
  </conditionalFormatting>
  <conditionalFormatting sqref="AX34">
    <cfRule type="expression" dxfId="28593" priority="2137" stopIfTrue="1">
      <formula>OR(AX34=祝色,WEEKDAY(AX34)=1)</formula>
    </cfRule>
    <cfRule type="expression" dxfId="28592" priority="2138" stopIfTrue="1">
      <formula>WEEKDAY(AX34)=7</formula>
    </cfRule>
  </conditionalFormatting>
  <conditionalFormatting sqref="AY34">
    <cfRule type="expression" dxfId="28591" priority="2135" stopIfTrue="1">
      <formula>OR(AY34=祝色,WEEKDAY(AY34)=1)</formula>
    </cfRule>
    <cfRule type="expression" dxfId="28590" priority="2136" stopIfTrue="1">
      <formula>WEEKDAY(AY34)=7</formula>
    </cfRule>
  </conditionalFormatting>
  <conditionalFormatting sqref="AZ34">
    <cfRule type="expression" dxfId="28589" priority="2133" stopIfTrue="1">
      <formula>OR(AZ34=祝色,WEEKDAY(AZ34)=1)</formula>
    </cfRule>
    <cfRule type="expression" dxfId="28588" priority="2134" stopIfTrue="1">
      <formula>WEEKDAY(AZ34)=7</formula>
    </cfRule>
  </conditionalFormatting>
  <conditionalFormatting sqref="AT35">
    <cfRule type="expression" dxfId="28587" priority="2131" stopIfTrue="1">
      <formula>OR(AT35=祝色,WEEKDAY(AT35)=1)</formula>
    </cfRule>
    <cfRule type="expression" dxfId="28586" priority="2132" stopIfTrue="1">
      <formula>WEEKDAY(AT35)=7</formula>
    </cfRule>
  </conditionalFormatting>
  <conditionalFormatting sqref="AU35">
    <cfRule type="expression" dxfId="28585" priority="2129" stopIfTrue="1">
      <formula>OR(AU35=祝色,WEEKDAY(AU35)=1)</formula>
    </cfRule>
    <cfRule type="expression" dxfId="28584" priority="2130" stopIfTrue="1">
      <formula>WEEKDAY(AU35)=7</formula>
    </cfRule>
  </conditionalFormatting>
  <conditionalFormatting sqref="AV35">
    <cfRule type="expression" dxfId="28583" priority="2127" stopIfTrue="1">
      <formula>OR(AV35=祝色,WEEKDAY(AV35)=1)</formula>
    </cfRule>
    <cfRule type="expression" dxfId="28582" priority="2128" stopIfTrue="1">
      <formula>WEEKDAY(AV35)=7</formula>
    </cfRule>
  </conditionalFormatting>
  <conditionalFormatting sqref="AW35">
    <cfRule type="expression" dxfId="28581" priority="2125" stopIfTrue="1">
      <formula>OR(AW35=祝色,WEEKDAY(AW35)=1)</formula>
    </cfRule>
    <cfRule type="expression" dxfId="28580" priority="2126" stopIfTrue="1">
      <formula>WEEKDAY(AW35)=7</formula>
    </cfRule>
  </conditionalFormatting>
  <conditionalFormatting sqref="AX35">
    <cfRule type="expression" dxfId="28579" priority="2123" stopIfTrue="1">
      <formula>OR(AX35=祝色,WEEKDAY(AX35)=1)</formula>
    </cfRule>
    <cfRule type="expression" dxfId="28578" priority="2124" stopIfTrue="1">
      <formula>WEEKDAY(AX35)=7</formula>
    </cfRule>
  </conditionalFormatting>
  <conditionalFormatting sqref="AY35">
    <cfRule type="expression" dxfId="28577" priority="2121" stopIfTrue="1">
      <formula>OR(AY35=祝色,WEEKDAY(AY35)=1)</formula>
    </cfRule>
    <cfRule type="expression" dxfId="28576" priority="2122" stopIfTrue="1">
      <formula>WEEKDAY(AY35)=7</formula>
    </cfRule>
  </conditionalFormatting>
  <conditionalFormatting sqref="AZ35">
    <cfRule type="expression" dxfId="28575" priority="2119" stopIfTrue="1">
      <formula>OR(AZ35=祝色,WEEKDAY(AZ35)=1)</formula>
    </cfRule>
    <cfRule type="expression" dxfId="28574" priority="2120" stopIfTrue="1">
      <formula>WEEKDAY(AZ35)=7</formula>
    </cfRule>
  </conditionalFormatting>
  <conditionalFormatting sqref="AT36">
    <cfRule type="expression" dxfId="28573" priority="2117" stopIfTrue="1">
      <formula>OR(AT36=祝色,WEEKDAY(AT36)=1)</formula>
    </cfRule>
    <cfRule type="expression" dxfId="28572" priority="2118" stopIfTrue="1">
      <formula>WEEKDAY(AT36)=7</formula>
    </cfRule>
  </conditionalFormatting>
  <conditionalFormatting sqref="AU36">
    <cfRule type="expression" dxfId="28571" priority="2115" stopIfTrue="1">
      <formula>OR(AU36=祝色,WEEKDAY(AU36)=1)</formula>
    </cfRule>
    <cfRule type="expression" dxfId="28570" priority="2116" stopIfTrue="1">
      <formula>WEEKDAY(AU36)=7</formula>
    </cfRule>
  </conditionalFormatting>
  <conditionalFormatting sqref="AV36">
    <cfRule type="expression" dxfId="28569" priority="2113" stopIfTrue="1">
      <formula>OR(AV36=祝色,WEEKDAY(AV36)=1)</formula>
    </cfRule>
    <cfRule type="expression" dxfId="28568" priority="2114" stopIfTrue="1">
      <formula>WEEKDAY(AV36)=7</formula>
    </cfRule>
  </conditionalFormatting>
  <conditionalFormatting sqref="AW36">
    <cfRule type="expression" dxfId="28567" priority="2111" stopIfTrue="1">
      <formula>OR(AW36=祝色,WEEKDAY(AW36)=1)</formula>
    </cfRule>
    <cfRule type="expression" dxfId="28566" priority="2112" stopIfTrue="1">
      <formula>WEEKDAY(AW36)=7</formula>
    </cfRule>
  </conditionalFormatting>
  <conditionalFormatting sqref="AX36">
    <cfRule type="expression" dxfId="28565" priority="2109" stopIfTrue="1">
      <formula>OR(AX36=祝色,WEEKDAY(AX36)=1)</formula>
    </cfRule>
    <cfRule type="expression" dxfId="28564" priority="2110" stopIfTrue="1">
      <formula>WEEKDAY(AX36)=7</formula>
    </cfRule>
  </conditionalFormatting>
  <conditionalFormatting sqref="AY36">
    <cfRule type="expression" dxfId="28563" priority="2107" stopIfTrue="1">
      <formula>OR(AY36=祝色,WEEKDAY(AY36)=1)</formula>
    </cfRule>
    <cfRule type="expression" dxfId="28562" priority="2108" stopIfTrue="1">
      <formula>WEEKDAY(AY36)=7</formula>
    </cfRule>
  </conditionalFormatting>
  <conditionalFormatting sqref="AZ36">
    <cfRule type="expression" dxfId="28561" priority="2105" stopIfTrue="1">
      <formula>OR(AZ36=祝色,WEEKDAY(AZ36)=1)</formula>
    </cfRule>
    <cfRule type="expression" dxfId="28560" priority="2106" stopIfTrue="1">
      <formula>WEEKDAY(AZ36)=7</formula>
    </cfRule>
  </conditionalFormatting>
  <conditionalFormatting sqref="AT37">
    <cfRule type="expression" dxfId="28559" priority="2103" stopIfTrue="1">
      <formula>OR(AT37=祝色,WEEKDAY(AT37)=1)</formula>
    </cfRule>
    <cfRule type="expression" dxfId="28558" priority="2104" stopIfTrue="1">
      <formula>WEEKDAY(AT37)=7</formula>
    </cfRule>
  </conditionalFormatting>
  <conditionalFormatting sqref="AU37">
    <cfRule type="expression" dxfId="28557" priority="2101" stopIfTrue="1">
      <formula>OR(AU37=祝色,WEEKDAY(AU37)=1)</formula>
    </cfRule>
    <cfRule type="expression" dxfId="28556" priority="2102" stopIfTrue="1">
      <formula>WEEKDAY(AU37)=7</formula>
    </cfRule>
  </conditionalFormatting>
  <conditionalFormatting sqref="AV37">
    <cfRule type="expression" dxfId="28555" priority="2099" stopIfTrue="1">
      <formula>OR(AV37=祝色,WEEKDAY(AV37)=1)</formula>
    </cfRule>
    <cfRule type="expression" dxfId="28554" priority="2100" stopIfTrue="1">
      <formula>WEEKDAY(AV37)=7</formula>
    </cfRule>
  </conditionalFormatting>
  <conditionalFormatting sqref="AW37">
    <cfRule type="expression" dxfId="28553" priority="2097" stopIfTrue="1">
      <formula>OR(AW37=祝色,WEEKDAY(AW37)=1)</formula>
    </cfRule>
    <cfRule type="expression" dxfId="28552" priority="2098" stopIfTrue="1">
      <formula>WEEKDAY(AW37)=7</formula>
    </cfRule>
  </conditionalFormatting>
  <conditionalFormatting sqref="AX37">
    <cfRule type="expression" dxfId="28551" priority="2095" stopIfTrue="1">
      <formula>OR(AX37=祝色,WEEKDAY(AX37)=1)</formula>
    </cfRule>
    <cfRule type="expression" dxfId="28550" priority="2096" stopIfTrue="1">
      <formula>WEEKDAY(AX37)=7</formula>
    </cfRule>
  </conditionalFormatting>
  <conditionalFormatting sqref="AY37">
    <cfRule type="expression" dxfId="28549" priority="2093" stopIfTrue="1">
      <formula>OR(AY37=祝色,WEEKDAY(AY37)=1)</formula>
    </cfRule>
    <cfRule type="expression" dxfId="28548" priority="2094" stopIfTrue="1">
      <formula>WEEKDAY(AY37)=7</formula>
    </cfRule>
  </conditionalFormatting>
  <conditionalFormatting sqref="AZ37">
    <cfRule type="expression" dxfId="28547" priority="2091" stopIfTrue="1">
      <formula>OR(AZ37=祝色,WEEKDAY(AZ37)=1)</formula>
    </cfRule>
    <cfRule type="expression" dxfId="28546" priority="2092" stopIfTrue="1">
      <formula>WEEKDAY(AZ37)=7</formula>
    </cfRule>
  </conditionalFormatting>
  <conditionalFormatting sqref="AT38">
    <cfRule type="expression" dxfId="28545" priority="2089" stopIfTrue="1">
      <formula>OR(AT38=祝色,WEEKDAY(AT38)=1)</formula>
    </cfRule>
    <cfRule type="expression" dxfId="28544" priority="2090" stopIfTrue="1">
      <formula>WEEKDAY(AT38)=7</formula>
    </cfRule>
  </conditionalFormatting>
  <conditionalFormatting sqref="AU38">
    <cfRule type="expression" dxfId="28543" priority="2087" stopIfTrue="1">
      <formula>OR(AU38=祝色,WEEKDAY(AU38)=1)</formula>
    </cfRule>
    <cfRule type="expression" dxfId="28542" priority="2088" stopIfTrue="1">
      <formula>WEEKDAY(AU38)=7</formula>
    </cfRule>
  </conditionalFormatting>
  <conditionalFormatting sqref="AV38">
    <cfRule type="expression" dxfId="28541" priority="2085" stopIfTrue="1">
      <formula>OR(AV38=祝色,WEEKDAY(AV38)=1)</formula>
    </cfRule>
    <cfRule type="expression" dxfId="28540" priority="2086" stopIfTrue="1">
      <formula>WEEKDAY(AV38)=7</formula>
    </cfRule>
  </conditionalFormatting>
  <conditionalFormatting sqref="AW38">
    <cfRule type="expression" dxfId="28539" priority="2083" stopIfTrue="1">
      <formula>OR(AW38=祝色,WEEKDAY(AW38)=1)</formula>
    </cfRule>
    <cfRule type="expression" dxfId="28538" priority="2084" stopIfTrue="1">
      <formula>WEEKDAY(AW38)=7</formula>
    </cfRule>
  </conditionalFormatting>
  <conditionalFormatting sqref="AX38">
    <cfRule type="expression" dxfId="28537" priority="2081" stopIfTrue="1">
      <formula>OR(AX38=祝色,WEEKDAY(AX38)=1)</formula>
    </cfRule>
    <cfRule type="expression" dxfId="28536" priority="2082" stopIfTrue="1">
      <formula>WEEKDAY(AX38)=7</formula>
    </cfRule>
  </conditionalFormatting>
  <conditionalFormatting sqref="AY38">
    <cfRule type="expression" dxfId="28535" priority="2079" stopIfTrue="1">
      <formula>OR(AY38=祝色,WEEKDAY(AY38)=1)</formula>
    </cfRule>
    <cfRule type="expression" dxfId="28534" priority="2080" stopIfTrue="1">
      <formula>WEEKDAY(AY38)=7</formula>
    </cfRule>
  </conditionalFormatting>
  <conditionalFormatting sqref="AZ38">
    <cfRule type="expression" dxfId="28533" priority="2077" stopIfTrue="1">
      <formula>OR(AZ38=祝色,WEEKDAY(AZ38)=1)</formula>
    </cfRule>
    <cfRule type="expression" dxfId="28532" priority="2078" stopIfTrue="1">
      <formula>WEEKDAY(AZ38)=7</formula>
    </cfRule>
  </conditionalFormatting>
  <conditionalFormatting sqref="AT39">
    <cfRule type="expression" dxfId="28531" priority="2075" stopIfTrue="1">
      <formula>OR(AT39=祝色,WEEKDAY(AT39)=1)</formula>
    </cfRule>
    <cfRule type="expression" dxfId="28530" priority="2076" stopIfTrue="1">
      <formula>WEEKDAY(AT39)=7</formula>
    </cfRule>
  </conditionalFormatting>
  <conditionalFormatting sqref="AU39">
    <cfRule type="expression" dxfId="28529" priority="2073" stopIfTrue="1">
      <formula>OR(AU39=祝色,WEEKDAY(AU39)=1)</formula>
    </cfRule>
    <cfRule type="expression" dxfId="28528" priority="2074" stopIfTrue="1">
      <formula>WEEKDAY(AU39)=7</formula>
    </cfRule>
  </conditionalFormatting>
  <conditionalFormatting sqref="BC25">
    <cfRule type="expression" dxfId="28527" priority="2071" stopIfTrue="1">
      <formula>OR(BC25=祝色,WEEKDAY(BC25)=1)</formula>
    </cfRule>
    <cfRule type="expression" dxfId="28526" priority="2072" stopIfTrue="1">
      <formula>WEEKDAY(BC25)=7</formula>
    </cfRule>
  </conditionalFormatting>
  <conditionalFormatting sqref="BD25">
    <cfRule type="expression" dxfId="28525" priority="2069" stopIfTrue="1">
      <formula>OR(BD25=祝色,WEEKDAY(BD25)=1)</formula>
    </cfRule>
    <cfRule type="expression" dxfId="28524" priority="2070" stopIfTrue="1">
      <formula>WEEKDAY(BD25)=7</formula>
    </cfRule>
  </conditionalFormatting>
  <conditionalFormatting sqref="BE25">
    <cfRule type="expression" dxfId="28523" priority="2067" stopIfTrue="1">
      <formula>OR(BE25=祝色,WEEKDAY(BE25)=1)</formula>
    </cfRule>
    <cfRule type="expression" dxfId="28522" priority="2068" stopIfTrue="1">
      <formula>WEEKDAY(BE25)=7</formula>
    </cfRule>
  </conditionalFormatting>
  <conditionalFormatting sqref="BF25">
    <cfRule type="expression" dxfId="28521" priority="2065" stopIfTrue="1">
      <formula>OR(BF25=祝色,WEEKDAY(BF25)=1)</formula>
    </cfRule>
    <cfRule type="expression" dxfId="28520" priority="2066" stopIfTrue="1">
      <formula>WEEKDAY(BF25)=7</formula>
    </cfRule>
  </conditionalFormatting>
  <conditionalFormatting sqref="BG25">
    <cfRule type="expression" dxfId="28519" priority="2063" stopIfTrue="1">
      <formula>OR(BG25=祝色,WEEKDAY(BG25)=1)</formula>
    </cfRule>
    <cfRule type="expression" dxfId="28518" priority="2064" stopIfTrue="1">
      <formula>WEEKDAY(BG25)=7</formula>
    </cfRule>
  </conditionalFormatting>
  <conditionalFormatting sqref="BH25">
    <cfRule type="expression" dxfId="28517" priority="2061" stopIfTrue="1">
      <formula>OR(BH25=祝色,WEEKDAY(BH25)=1)</formula>
    </cfRule>
    <cfRule type="expression" dxfId="28516" priority="2062" stopIfTrue="1">
      <formula>WEEKDAY(BH25)=7</formula>
    </cfRule>
  </conditionalFormatting>
  <conditionalFormatting sqref="BI25">
    <cfRule type="expression" dxfId="28515" priority="2059" stopIfTrue="1">
      <formula>OR(BI25=祝色,WEEKDAY(BI25)=1)</formula>
    </cfRule>
    <cfRule type="expression" dxfId="28514" priority="2060" stopIfTrue="1">
      <formula>WEEKDAY(BI25)=7</formula>
    </cfRule>
  </conditionalFormatting>
  <conditionalFormatting sqref="BC26">
    <cfRule type="expression" dxfId="28513" priority="2057" stopIfTrue="1">
      <formula>OR(BC26=祝色,WEEKDAY(BC26)=1)</formula>
    </cfRule>
    <cfRule type="expression" dxfId="28512" priority="2058" stopIfTrue="1">
      <formula>WEEKDAY(BC26)=7</formula>
    </cfRule>
  </conditionalFormatting>
  <conditionalFormatting sqref="BD26">
    <cfRule type="expression" dxfId="28511" priority="2055" stopIfTrue="1">
      <formula>OR(BD26=祝色,WEEKDAY(BD26)=1)</formula>
    </cfRule>
    <cfRule type="expression" dxfId="28510" priority="2056" stopIfTrue="1">
      <formula>WEEKDAY(BD26)=7</formula>
    </cfRule>
  </conditionalFormatting>
  <conditionalFormatting sqref="BE26">
    <cfRule type="expression" dxfId="28509" priority="2053" stopIfTrue="1">
      <formula>OR(BE26=祝色,WEEKDAY(BE26)=1)</formula>
    </cfRule>
    <cfRule type="expression" dxfId="28508" priority="2054" stopIfTrue="1">
      <formula>WEEKDAY(BE26)=7</formula>
    </cfRule>
  </conditionalFormatting>
  <conditionalFormatting sqref="BF26">
    <cfRule type="expression" dxfId="28507" priority="2051" stopIfTrue="1">
      <formula>OR(BF26=祝色,WEEKDAY(BF26)=1)</formula>
    </cfRule>
    <cfRule type="expression" dxfId="28506" priority="2052" stopIfTrue="1">
      <formula>WEEKDAY(BF26)=7</formula>
    </cfRule>
  </conditionalFormatting>
  <conditionalFormatting sqref="BG26">
    <cfRule type="expression" dxfId="28505" priority="2049" stopIfTrue="1">
      <formula>OR(BG26=祝色,WEEKDAY(BG26)=1)</formula>
    </cfRule>
    <cfRule type="expression" dxfId="28504" priority="2050" stopIfTrue="1">
      <formula>WEEKDAY(BG26)=7</formula>
    </cfRule>
  </conditionalFormatting>
  <conditionalFormatting sqref="BH26">
    <cfRule type="expression" dxfId="28503" priority="2047" stopIfTrue="1">
      <formula>OR(BH26=祝色,WEEKDAY(BH26)=1)</formula>
    </cfRule>
    <cfRule type="expression" dxfId="28502" priority="2048" stopIfTrue="1">
      <formula>WEEKDAY(BH26)=7</formula>
    </cfRule>
  </conditionalFormatting>
  <conditionalFormatting sqref="BI26">
    <cfRule type="expression" dxfId="28501" priority="2045" stopIfTrue="1">
      <formula>OR(BI26=祝色,WEEKDAY(BI26)=1)</formula>
    </cfRule>
    <cfRule type="expression" dxfId="28500" priority="2046" stopIfTrue="1">
      <formula>WEEKDAY(BI26)=7</formula>
    </cfRule>
  </conditionalFormatting>
  <conditionalFormatting sqref="BC27">
    <cfRule type="expression" dxfId="28499" priority="2043" stopIfTrue="1">
      <formula>OR(BC27=祝色,WEEKDAY(BC27)=1)</formula>
    </cfRule>
    <cfRule type="expression" dxfId="28498" priority="2044" stopIfTrue="1">
      <formula>WEEKDAY(BC27)=7</formula>
    </cfRule>
  </conditionalFormatting>
  <conditionalFormatting sqref="BD27">
    <cfRule type="expression" dxfId="28497" priority="2041" stopIfTrue="1">
      <formula>OR(BD27=祝色,WEEKDAY(BD27)=1)</formula>
    </cfRule>
    <cfRule type="expression" dxfId="28496" priority="2042" stopIfTrue="1">
      <formula>WEEKDAY(BD27)=7</formula>
    </cfRule>
  </conditionalFormatting>
  <conditionalFormatting sqref="BE27">
    <cfRule type="expression" dxfId="28495" priority="2039" stopIfTrue="1">
      <formula>OR(BE27=祝色,WEEKDAY(BE27)=1)</formula>
    </cfRule>
    <cfRule type="expression" dxfId="28494" priority="2040" stopIfTrue="1">
      <formula>WEEKDAY(BE27)=7</formula>
    </cfRule>
  </conditionalFormatting>
  <conditionalFormatting sqref="BF27">
    <cfRule type="expression" dxfId="28493" priority="2037" stopIfTrue="1">
      <formula>OR(BF27=祝色,WEEKDAY(BF27)=1)</formula>
    </cfRule>
    <cfRule type="expression" dxfId="28492" priority="2038" stopIfTrue="1">
      <formula>WEEKDAY(BF27)=7</formula>
    </cfRule>
  </conditionalFormatting>
  <conditionalFormatting sqref="BG27">
    <cfRule type="expression" dxfId="28491" priority="2035" stopIfTrue="1">
      <formula>OR(BG27=祝色,WEEKDAY(BG27)=1)</formula>
    </cfRule>
    <cfRule type="expression" dxfId="28490" priority="2036" stopIfTrue="1">
      <formula>WEEKDAY(BG27)=7</formula>
    </cfRule>
  </conditionalFormatting>
  <conditionalFormatting sqref="BH27">
    <cfRule type="expression" dxfId="28489" priority="2033" stopIfTrue="1">
      <formula>OR(BH27=祝色,WEEKDAY(BH27)=1)</formula>
    </cfRule>
    <cfRule type="expression" dxfId="28488" priority="2034" stopIfTrue="1">
      <formula>WEEKDAY(BH27)=7</formula>
    </cfRule>
  </conditionalFormatting>
  <conditionalFormatting sqref="BI27">
    <cfRule type="expression" dxfId="28487" priority="2031" stopIfTrue="1">
      <formula>OR(BI27=祝色,WEEKDAY(BI27)=1)</formula>
    </cfRule>
    <cfRule type="expression" dxfId="28486" priority="2032" stopIfTrue="1">
      <formula>WEEKDAY(BI27)=7</formula>
    </cfRule>
  </conditionalFormatting>
  <conditionalFormatting sqref="BC28">
    <cfRule type="expression" dxfId="28485" priority="2029" stopIfTrue="1">
      <formula>OR(BC28=祝色,WEEKDAY(BC28)=1)</formula>
    </cfRule>
    <cfRule type="expression" dxfId="28484" priority="2030" stopIfTrue="1">
      <formula>WEEKDAY(BC28)=7</formula>
    </cfRule>
  </conditionalFormatting>
  <conditionalFormatting sqref="BD28">
    <cfRule type="expression" dxfId="28483" priority="2027" stopIfTrue="1">
      <formula>OR(BD28=祝色,WEEKDAY(BD28)=1)</formula>
    </cfRule>
    <cfRule type="expression" dxfId="28482" priority="2028" stopIfTrue="1">
      <formula>WEEKDAY(BD28)=7</formula>
    </cfRule>
  </conditionalFormatting>
  <conditionalFormatting sqref="BE28">
    <cfRule type="expression" dxfId="28481" priority="2025" stopIfTrue="1">
      <formula>OR(BE28=祝色,WEEKDAY(BE28)=1)</formula>
    </cfRule>
    <cfRule type="expression" dxfId="28480" priority="2026" stopIfTrue="1">
      <formula>WEEKDAY(BE28)=7</formula>
    </cfRule>
  </conditionalFormatting>
  <conditionalFormatting sqref="BF28">
    <cfRule type="expression" dxfId="28479" priority="2023" stopIfTrue="1">
      <formula>OR(BF28=祝色,WEEKDAY(BF28)=1)</formula>
    </cfRule>
    <cfRule type="expression" dxfId="28478" priority="2024" stopIfTrue="1">
      <formula>WEEKDAY(BF28)=7</formula>
    </cfRule>
  </conditionalFormatting>
  <conditionalFormatting sqref="BG28">
    <cfRule type="expression" dxfId="28477" priority="2021" stopIfTrue="1">
      <formula>OR(BG28=祝色,WEEKDAY(BG28)=1)</formula>
    </cfRule>
    <cfRule type="expression" dxfId="28476" priority="2022" stopIfTrue="1">
      <formula>WEEKDAY(BG28)=7</formula>
    </cfRule>
  </conditionalFormatting>
  <conditionalFormatting sqref="BH28">
    <cfRule type="expression" dxfId="28475" priority="2019" stopIfTrue="1">
      <formula>OR(BH28=祝色,WEEKDAY(BH28)=1)</formula>
    </cfRule>
    <cfRule type="expression" dxfId="28474" priority="2020" stopIfTrue="1">
      <formula>WEEKDAY(BH28)=7</formula>
    </cfRule>
  </conditionalFormatting>
  <conditionalFormatting sqref="BI28">
    <cfRule type="expression" dxfId="28473" priority="2017" stopIfTrue="1">
      <formula>OR(BI28=祝色,WEEKDAY(BI28)=1)</formula>
    </cfRule>
    <cfRule type="expression" dxfId="28472" priority="2018" stopIfTrue="1">
      <formula>WEEKDAY(BI28)=7</formula>
    </cfRule>
  </conditionalFormatting>
  <conditionalFormatting sqref="BC29">
    <cfRule type="expression" dxfId="28471" priority="2015" stopIfTrue="1">
      <formula>OR(BC29=祝色,WEEKDAY(BC29)=1)</formula>
    </cfRule>
    <cfRule type="expression" dxfId="28470" priority="2016" stopIfTrue="1">
      <formula>WEEKDAY(BC29)=7</formula>
    </cfRule>
  </conditionalFormatting>
  <conditionalFormatting sqref="BD29">
    <cfRule type="expression" dxfId="28469" priority="2013" stopIfTrue="1">
      <formula>OR(BD29=祝色,WEEKDAY(BD29)=1)</formula>
    </cfRule>
    <cfRule type="expression" dxfId="28468" priority="2014" stopIfTrue="1">
      <formula>WEEKDAY(BD29)=7</formula>
    </cfRule>
  </conditionalFormatting>
  <conditionalFormatting sqref="BE29">
    <cfRule type="expression" dxfId="28467" priority="2011" stopIfTrue="1">
      <formula>OR(BE29=祝色,WEEKDAY(BE29)=1)</formula>
    </cfRule>
    <cfRule type="expression" dxfId="28466" priority="2012" stopIfTrue="1">
      <formula>WEEKDAY(BE29)=7</formula>
    </cfRule>
  </conditionalFormatting>
  <conditionalFormatting sqref="BF29">
    <cfRule type="expression" dxfId="28465" priority="2009" stopIfTrue="1">
      <formula>OR(BF29=祝色,WEEKDAY(BF29)=1)</formula>
    </cfRule>
    <cfRule type="expression" dxfId="28464" priority="2010" stopIfTrue="1">
      <formula>WEEKDAY(BF29)=7</formula>
    </cfRule>
  </conditionalFormatting>
  <conditionalFormatting sqref="BG29">
    <cfRule type="expression" dxfId="28463" priority="2007" stopIfTrue="1">
      <formula>OR(BG29=祝色,WEEKDAY(BG29)=1)</formula>
    </cfRule>
    <cfRule type="expression" dxfId="28462" priority="2008" stopIfTrue="1">
      <formula>WEEKDAY(BG29)=7</formula>
    </cfRule>
  </conditionalFormatting>
  <conditionalFormatting sqref="BH29">
    <cfRule type="expression" dxfId="28461" priority="2005" stopIfTrue="1">
      <formula>OR(BH29=祝色,WEEKDAY(BH29)=1)</formula>
    </cfRule>
    <cfRule type="expression" dxfId="28460" priority="2006" stopIfTrue="1">
      <formula>WEEKDAY(BH29)=7</formula>
    </cfRule>
  </conditionalFormatting>
  <conditionalFormatting sqref="BI29">
    <cfRule type="expression" dxfId="28459" priority="2003" stopIfTrue="1">
      <formula>OR(BI29=祝色,WEEKDAY(BI29)=1)</formula>
    </cfRule>
    <cfRule type="expression" dxfId="28458" priority="2004" stopIfTrue="1">
      <formula>WEEKDAY(BI29)=7</formula>
    </cfRule>
  </conditionalFormatting>
  <conditionalFormatting sqref="BC30:BC31">
    <cfRule type="expression" dxfId="28457" priority="2001" stopIfTrue="1">
      <formula>OR(BC30=祝色,WEEKDAY(BC30)=1)</formula>
    </cfRule>
    <cfRule type="expression" dxfId="28456" priority="2002" stopIfTrue="1">
      <formula>WEEKDAY(BC30)=7</formula>
    </cfRule>
  </conditionalFormatting>
  <conditionalFormatting sqref="BD30:BD31">
    <cfRule type="expression" dxfId="28455" priority="1999" stopIfTrue="1">
      <formula>OR(BD30=祝色,WEEKDAY(BD30)=1)</formula>
    </cfRule>
    <cfRule type="expression" dxfId="28454" priority="2000" stopIfTrue="1">
      <formula>WEEKDAY(BD30)=7</formula>
    </cfRule>
  </conditionalFormatting>
  <conditionalFormatting sqref="BK25">
    <cfRule type="expression" dxfId="28453" priority="1997" stopIfTrue="1">
      <formula>OR(BK25=祝色,WEEKDAY(BK25)=1)</formula>
    </cfRule>
    <cfRule type="expression" dxfId="28452" priority="1998" stopIfTrue="1">
      <formula>WEEKDAY(BK25)=7</formula>
    </cfRule>
  </conditionalFormatting>
  <conditionalFormatting sqref="BL25">
    <cfRule type="expression" dxfId="28451" priority="1995" stopIfTrue="1">
      <formula>OR(BL25=祝色,WEEKDAY(BL25)=1)</formula>
    </cfRule>
    <cfRule type="expression" dxfId="28450" priority="1996" stopIfTrue="1">
      <formula>WEEKDAY(BL25)=7</formula>
    </cfRule>
  </conditionalFormatting>
  <conditionalFormatting sqref="BM25">
    <cfRule type="expression" dxfId="28449" priority="1993" stopIfTrue="1">
      <formula>OR(BM25=祝色,WEEKDAY(BM25)=1)</formula>
    </cfRule>
    <cfRule type="expression" dxfId="28448" priority="1994" stopIfTrue="1">
      <formula>WEEKDAY(BM25)=7</formula>
    </cfRule>
  </conditionalFormatting>
  <conditionalFormatting sqref="BN25">
    <cfRule type="expression" dxfId="28447" priority="1991" stopIfTrue="1">
      <formula>OR(BN25=祝色,WEEKDAY(BN25)=1)</formula>
    </cfRule>
    <cfRule type="expression" dxfId="28446" priority="1992" stopIfTrue="1">
      <formula>WEEKDAY(BN25)=7</formula>
    </cfRule>
  </conditionalFormatting>
  <conditionalFormatting sqref="BO25">
    <cfRule type="expression" dxfId="28445" priority="1989" stopIfTrue="1">
      <formula>OR(BO25=祝色,WEEKDAY(BO25)=1)</formula>
    </cfRule>
    <cfRule type="expression" dxfId="28444" priority="1990" stopIfTrue="1">
      <formula>WEEKDAY(BO25)=7</formula>
    </cfRule>
  </conditionalFormatting>
  <conditionalFormatting sqref="BP25">
    <cfRule type="expression" dxfId="28443" priority="1987" stopIfTrue="1">
      <formula>OR(BP25=祝色,WEEKDAY(BP25)=1)</formula>
    </cfRule>
    <cfRule type="expression" dxfId="28442" priority="1988" stopIfTrue="1">
      <formula>WEEKDAY(BP25)=7</formula>
    </cfRule>
  </conditionalFormatting>
  <conditionalFormatting sqref="BQ25">
    <cfRule type="expression" dxfId="28441" priority="1985" stopIfTrue="1">
      <formula>OR(BQ25=祝色,WEEKDAY(BQ25)=1)</formula>
    </cfRule>
    <cfRule type="expression" dxfId="28440" priority="1986" stopIfTrue="1">
      <formula>WEEKDAY(BQ25)=7</formula>
    </cfRule>
  </conditionalFormatting>
  <conditionalFormatting sqref="BK26">
    <cfRule type="expression" dxfId="28439" priority="1983" stopIfTrue="1">
      <formula>OR(BK26=祝色,WEEKDAY(BK26)=1)</formula>
    </cfRule>
    <cfRule type="expression" dxfId="28438" priority="1984" stopIfTrue="1">
      <formula>WEEKDAY(BK26)=7</formula>
    </cfRule>
  </conditionalFormatting>
  <conditionalFormatting sqref="BL26">
    <cfRule type="expression" dxfId="28437" priority="1981" stopIfTrue="1">
      <formula>OR(BL26=祝色,WEEKDAY(BL26)=1)</formula>
    </cfRule>
    <cfRule type="expression" dxfId="28436" priority="1982" stopIfTrue="1">
      <formula>WEEKDAY(BL26)=7</formula>
    </cfRule>
  </conditionalFormatting>
  <conditionalFormatting sqref="BM26">
    <cfRule type="expression" dxfId="28435" priority="1979" stopIfTrue="1">
      <formula>OR(BM26=祝色,WEEKDAY(BM26)=1)</formula>
    </cfRule>
    <cfRule type="expression" dxfId="28434" priority="1980" stopIfTrue="1">
      <formula>WEEKDAY(BM26)=7</formula>
    </cfRule>
  </conditionalFormatting>
  <conditionalFormatting sqref="BN26">
    <cfRule type="expression" dxfId="28433" priority="1977" stopIfTrue="1">
      <formula>OR(BN26=祝色,WEEKDAY(BN26)=1)</formula>
    </cfRule>
    <cfRule type="expression" dxfId="28432" priority="1978" stopIfTrue="1">
      <formula>WEEKDAY(BN26)=7</formula>
    </cfRule>
  </conditionalFormatting>
  <conditionalFormatting sqref="BO26">
    <cfRule type="expression" dxfId="28431" priority="1975" stopIfTrue="1">
      <formula>OR(BO26=祝色,WEEKDAY(BO26)=1)</formula>
    </cfRule>
    <cfRule type="expression" dxfId="28430" priority="1976" stopIfTrue="1">
      <formula>WEEKDAY(BO26)=7</formula>
    </cfRule>
  </conditionalFormatting>
  <conditionalFormatting sqref="BP26">
    <cfRule type="expression" dxfId="28429" priority="1973" stopIfTrue="1">
      <formula>OR(BP26=祝色,WEEKDAY(BP26)=1)</formula>
    </cfRule>
    <cfRule type="expression" dxfId="28428" priority="1974" stopIfTrue="1">
      <formula>WEEKDAY(BP26)=7</formula>
    </cfRule>
  </conditionalFormatting>
  <conditionalFormatting sqref="BQ26">
    <cfRule type="expression" dxfId="28427" priority="1971" stopIfTrue="1">
      <formula>OR(BQ26=祝色,WEEKDAY(BQ26)=1)</formula>
    </cfRule>
    <cfRule type="expression" dxfId="28426" priority="1972" stopIfTrue="1">
      <formula>WEEKDAY(BQ26)=7</formula>
    </cfRule>
  </conditionalFormatting>
  <conditionalFormatting sqref="BK27">
    <cfRule type="expression" dxfId="28425" priority="1969" stopIfTrue="1">
      <formula>OR(BK27=祝色,WEEKDAY(BK27)=1)</formula>
    </cfRule>
    <cfRule type="expression" dxfId="28424" priority="1970" stopIfTrue="1">
      <formula>WEEKDAY(BK27)=7</formula>
    </cfRule>
  </conditionalFormatting>
  <conditionalFormatting sqref="BL27">
    <cfRule type="expression" dxfId="28423" priority="1967" stopIfTrue="1">
      <formula>OR(BL27=祝色,WEEKDAY(BL27)=1)</formula>
    </cfRule>
    <cfRule type="expression" dxfId="28422" priority="1968" stopIfTrue="1">
      <formula>WEEKDAY(BL27)=7</formula>
    </cfRule>
  </conditionalFormatting>
  <conditionalFormatting sqref="BM27">
    <cfRule type="expression" dxfId="28421" priority="1965" stopIfTrue="1">
      <formula>OR(BM27=祝色,WEEKDAY(BM27)=1)</formula>
    </cfRule>
    <cfRule type="expression" dxfId="28420" priority="1966" stopIfTrue="1">
      <formula>WEEKDAY(BM27)=7</formula>
    </cfRule>
  </conditionalFormatting>
  <conditionalFormatting sqref="BN27">
    <cfRule type="expression" dxfId="28419" priority="1963" stopIfTrue="1">
      <formula>OR(BN27=祝色,WEEKDAY(BN27)=1)</formula>
    </cfRule>
    <cfRule type="expression" dxfId="28418" priority="1964" stopIfTrue="1">
      <formula>WEEKDAY(BN27)=7</formula>
    </cfRule>
  </conditionalFormatting>
  <conditionalFormatting sqref="BO27">
    <cfRule type="expression" dxfId="28417" priority="1961" stopIfTrue="1">
      <formula>OR(BO27=祝色,WEEKDAY(BO27)=1)</formula>
    </cfRule>
    <cfRule type="expression" dxfId="28416" priority="1962" stopIfTrue="1">
      <formula>WEEKDAY(BO27)=7</formula>
    </cfRule>
  </conditionalFormatting>
  <conditionalFormatting sqref="BP27">
    <cfRule type="expression" dxfId="28415" priority="1959" stopIfTrue="1">
      <formula>OR(BP27=祝色,WEEKDAY(BP27)=1)</formula>
    </cfRule>
    <cfRule type="expression" dxfId="28414" priority="1960" stopIfTrue="1">
      <formula>WEEKDAY(BP27)=7</formula>
    </cfRule>
  </conditionalFormatting>
  <conditionalFormatting sqref="BQ27">
    <cfRule type="expression" dxfId="28413" priority="1957" stopIfTrue="1">
      <formula>OR(BQ27=祝色,WEEKDAY(BQ27)=1)</formula>
    </cfRule>
    <cfRule type="expression" dxfId="28412" priority="1958" stopIfTrue="1">
      <formula>WEEKDAY(BQ27)=7</formula>
    </cfRule>
  </conditionalFormatting>
  <conditionalFormatting sqref="BK28">
    <cfRule type="expression" dxfId="28411" priority="1955" stopIfTrue="1">
      <formula>OR(BK28=祝色,WEEKDAY(BK28)=1)</formula>
    </cfRule>
    <cfRule type="expression" dxfId="28410" priority="1956" stopIfTrue="1">
      <formula>WEEKDAY(BK28)=7</formula>
    </cfRule>
  </conditionalFormatting>
  <conditionalFormatting sqref="BL28">
    <cfRule type="expression" dxfId="28409" priority="1953" stopIfTrue="1">
      <formula>OR(BL28=祝色,WEEKDAY(BL28)=1)</formula>
    </cfRule>
    <cfRule type="expression" dxfId="28408" priority="1954" stopIfTrue="1">
      <formula>WEEKDAY(BL28)=7</formula>
    </cfRule>
  </conditionalFormatting>
  <conditionalFormatting sqref="BM28">
    <cfRule type="expression" dxfId="28407" priority="1951" stopIfTrue="1">
      <formula>OR(BM28=祝色,WEEKDAY(BM28)=1)</formula>
    </cfRule>
    <cfRule type="expression" dxfId="28406" priority="1952" stopIfTrue="1">
      <formula>WEEKDAY(BM28)=7</formula>
    </cfRule>
  </conditionalFormatting>
  <conditionalFormatting sqref="BN28">
    <cfRule type="expression" dxfId="28405" priority="1949" stopIfTrue="1">
      <formula>OR(BN28=祝色,WEEKDAY(BN28)=1)</formula>
    </cfRule>
    <cfRule type="expression" dxfId="28404" priority="1950" stopIfTrue="1">
      <formula>WEEKDAY(BN28)=7</formula>
    </cfRule>
  </conditionalFormatting>
  <conditionalFormatting sqref="BO28">
    <cfRule type="expression" dxfId="28403" priority="1947" stopIfTrue="1">
      <formula>OR(BO28=祝色,WEEKDAY(BO28)=1)</formula>
    </cfRule>
    <cfRule type="expression" dxfId="28402" priority="1948" stopIfTrue="1">
      <formula>WEEKDAY(BO28)=7</formula>
    </cfRule>
  </conditionalFormatting>
  <conditionalFormatting sqref="BP28">
    <cfRule type="expression" dxfId="28401" priority="1945" stopIfTrue="1">
      <formula>OR(BP28=祝色,WEEKDAY(BP28)=1)</formula>
    </cfRule>
    <cfRule type="expression" dxfId="28400" priority="1946" stopIfTrue="1">
      <formula>WEEKDAY(BP28)=7</formula>
    </cfRule>
  </conditionalFormatting>
  <conditionalFormatting sqref="BQ28">
    <cfRule type="expression" dxfId="28399" priority="1943" stopIfTrue="1">
      <formula>OR(BQ28=祝色,WEEKDAY(BQ28)=1)</formula>
    </cfRule>
    <cfRule type="expression" dxfId="28398" priority="1944" stopIfTrue="1">
      <formula>WEEKDAY(BQ28)=7</formula>
    </cfRule>
  </conditionalFormatting>
  <conditionalFormatting sqref="BK29">
    <cfRule type="expression" dxfId="28397" priority="1941" stopIfTrue="1">
      <formula>OR(BK29=祝色,WEEKDAY(BK29)=1)</formula>
    </cfRule>
    <cfRule type="expression" dxfId="28396" priority="1942" stopIfTrue="1">
      <formula>WEEKDAY(BK29)=7</formula>
    </cfRule>
  </conditionalFormatting>
  <conditionalFormatting sqref="BL29">
    <cfRule type="expression" dxfId="28395" priority="1939" stopIfTrue="1">
      <formula>OR(BL29=祝色,WEEKDAY(BL29)=1)</formula>
    </cfRule>
    <cfRule type="expression" dxfId="28394" priority="1940" stopIfTrue="1">
      <formula>WEEKDAY(BL29)=7</formula>
    </cfRule>
  </conditionalFormatting>
  <conditionalFormatting sqref="BM29">
    <cfRule type="expression" dxfId="28393" priority="1937" stopIfTrue="1">
      <formula>OR(BM29=祝色,WEEKDAY(BM29)=1)</formula>
    </cfRule>
    <cfRule type="expression" dxfId="28392" priority="1938" stopIfTrue="1">
      <formula>WEEKDAY(BM29)=7</formula>
    </cfRule>
  </conditionalFormatting>
  <conditionalFormatting sqref="BN29">
    <cfRule type="expression" dxfId="28391" priority="1935" stopIfTrue="1">
      <formula>OR(BN29=祝色,WEEKDAY(BN29)=1)</formula>
    </cfRule>
    <cfRule type="expression" dxfId="28390" priority="1936" stopIfTrue="1">
      <formula>WEEKDAY(BN29)=7</formula>
    </cfRule>
  </conditionalFormatting>
  <conditionalFormatting sqref="BO29">
    <cfRule type="expression" dxfId="28389" priority="1933" stopIfTrue="1">
      <formula>OR(BO29=祝色,WEEKDAY(BO29)=1)</formula>
    </cfRule>
    <cfRule type="expression" dxfId="28388" priority="1934" stopIfTrue="1">
      <formula>WEEKDAY(BO29)=7</formula>
    </cfRule>
  </conditionalFormatting>
  <conditionalFormatting sqref="BP29">
    <cfRule type="expression" dxfId="28387" priority="1931" stopIfTrue="1">
      <formula>OR(BP29=祝色,WEEKDAY(BP29)=1)</formula>
    </cfRule>
    <cfRule type="expression" dxfId="28386" priority="1932" stopIfTrue="1">
      <formula>WEEKDAY(BP29)=7</formula>
    </cfRule>
  </conditionalFormatting>
  <conditionalFormatting sqref="BQ29">
    <cfRule type="expression" dxfId="28385" priority="1929" stopIfTrue="1">
      <formula>OR(BQ29=祝色,WEEKDAY(BQ29)=1)</formula>
    </cfRule>
    <cfRule type="expression" dxfId="28384" priority="1930" stopIfTrue="1">
      <formula>WEEKDAY(BQ29)=7</formula>
    </cfRule>
  </conditionalFormatting>
  <conditionalFormatting sqref="BK30:BK31">
    <cfRule type="expression" dxfId="28383" priority="1927" stopIfTrue="1">
      <formula>OR(BK30=祝色,WEEKDAY(BK30)=1)</formula>
    </cfRule>
    <cfRule type="expression" dxfId="28382" priority="1928" stopIfTrue="1">
      <formula>WEEKDAY(BK30)=7</formula>
    </cfRule>
  </conditionalFormatting>
  <conditionalFormatting sqref="BL30:BL31">
    <cfRule type="expression" dxfId="28381" priority="1925" stopIfTrue="1">
      <formula>OR(BL30=祝色,WEEKDAY(BL30)=1)</formula>
    </cfRule>
    <cfRule type="expression" dxfId="28380" priority="1926" stopIfTrue="1">
      <formula>WEEKDAY(BL30)=7</formula>
    </cfRule>
  </conditionalFormatting>
  <conditionalFormatting sqref="BC34">
    <cfRule type="expression" dxfId="28379" priority="1923" stopIfTrue="1">
      <formula>OR(BC34=祝色,WEEKDAY(BC34)=1)</formula>
    </cfRule>
    <cfRule type="expression" dxfId="28378" priority="1924" stopIfTrue="1">
      <formula>WEEKDAY(BC34)=7</formula>
    </cfRule>
  </conditionalFormatting>
  <conditionalFormatting sqref="BD34">
    <cfRule type="expression" dxfId="28377" priority="1921" stopIfTrue="1">
      <formula>OR(BD34=祝色,WEEKDAY(BD34)=1)</formula>
    </cfRule>
    <cfRule type="expression" dxfId="28376" priority="1922" stopIfTrue="1">
      <formula>WEEKDAY(BD34)=7</formula>
    </cfRule>
  </conditionalFormatting>
  <conditionalFormatting sqref="BE34">
    <cfRule type="expression" dxfId="28375" priority="1919" stopIfTrue="1">
      <formula>OR(BE34=祝色,WEEKDAY(BE34)=1)</formula>
    </cfRule>
    <cfRule type="expression" dxfId="28374" priority="1920" stopIfTrue="1">
      <formula>WEEKDAY(BE34)=7</formula>
    </cfRule>
  </conditionalFormatting>
  <conditionalFormatting sqref="BF34">
    <cfRule type="expression" dxfId="28373" priority="1917" stopIfTrue="1">
      <formula>OR(BF34=祝色,WEEKDAY(BF34)=1)</formula>
    </cfRule>
    <cfRule type="expression" dxfId="28372" priority="1918" stopIfTrue="1">
      <formula>WEEKDAY(BF34)=7</formula>
    </cfRule>
  </conditionalFormatting>
  <conditionalFormatting sqref="BG34">
    <cfRule type="expression" dxfId="28371" priority="1915" stopIfTrue="1">
      <formula>OR(BG34=祝色,WEEKDAY(BG34)=1)</formula>
    </cfRule>
    <cfRule type="expression" dxfId="28370" priority="1916" stopIfTrue="1">
      <formula>WEEKDAY(BG34)=7</formula>
    </cfRule>
  </conditionalFormatting>
  <conditionalFormatting sqref="BH34">
    <cfRule type="expression" dxfId="28369" priority="1913" stopIfTrue="1">
      <formula>OR(BH34=祝色,WEEKDAY(BH34)=1)</formula>
    </cfRule>
    <cfRule type="expression" dxfId="28368" priority="1914" stopIfTrue="1">
      <formula>WEEKDAY(BH34)=7</formula>
    </cfRule>
  </conditionalFormatting>
  <conditionalFormatting sqref="BI34">
    <cfRule type="expression" dxfId="28367" priority="1911" stopIfTrue="1">
      <formula>OR(BI34=祝色,WEEKDAY(BI34)=1)</formula>
    </cfRule>
    <cfRule type="expression" dxfId="28366" priority="1912" stopIfTrue="1">
      <formula>WEEKDAY(BI34)=7</formula>
    </cfRule>
  </conditionalFormatting>
  <conditionalFormatting sqref="BC35">
    <cfRule type="expression" dxfId="28365" priority="1909" stopIfTrue="1">
      <formula>OR(BC35=祝色,WEEKDAY(BC35)=1)</formula>
    </cfRule>
    <cfRule type="expression" dxfId="28364" priority="1910" stopIfTrue="1">
      <formula>WEEKDAY(BC35)=7</formula>
    </cfRule>
  </conditionalFormatting>
  <conditionalFormatting sqref="BD35">
    <cfRule type="expression" dxfId="28363" priority="1907" stopIfTrue="1">
      <formula>OR(BD35=祝色,WEEKDAY(BD35)=1)</formula>
    </cfRule>
    <cfRule type="expression" dxfId="28362" priority="1908" stopIfTrue="1">
      <formula>WEEKDAY(BD35)=7</formula>
    </cfRule>
  </conditionalFormatting>
  <conditionalFormatting sqref="BE35">
    <cfRule type="expression" dxfId="28361" priority="1905" stopIfTrue="1">
      <formula>OR(BE35=祝色,WEEKDAY(BE35)=1)</formula>
    </cfRule>
    <cfRule type="expression" dxfId="28360" priority="1906" stopIfTrue="1">
      <formula>WEEKDAY(BE35)=7</formula>
    </cfRule>
  </conditionalFormatting>
  <conditionalFormatting sqref="BF35">
    <cfRule type="expression" dxfId="28359" priority="1903" stopIfTrue="1">
      <formula>OR(BF35=祝色,WEEKDAY(BF35)=1)</formula>
    </cfRule>
    <cfRule type="expression" dxfId="28358" priority="1904" stopIfTrue="1">
      <formula>WEEKDAY(BF35)=7</formula>
    </cfRule>
  </conditionalFormatting>
  <conditionalFormatting sqref="BG35">
    <cfRule type="expression" dxfId="28357" priority="1901" stopIfTrue="1">
      <formula>OR(BG35=祝色,WEEKDAY(BG35)=1)</formula>
    </cfRule>
    <cfRule type="expression" dxfId="28356" priority="1902" stopIfTrue="1">
      <formula>WEEKDAY(BG35)=7</formula>
    </cfRule>
  </conditionalFormatting>
  <conditionalFormatting sqref="BH35">
    <cfRule type="expression" dxfId="28355" priority="1899" stopIfTrue="1">
      <formula>OR(BH35=祝色,WEEKDAY(BH35)=1)</formula>
    </cfRule>
    <cfRule type="expression" dxfId="28354" priority="1900" stopIfTrue="1">
      <formula>WEEKDAY(BH35)=7</formula>
    </cfRule>
  </conditionalFormatting>
  <conditionalFormatting sqref="BI35">
    <cfRule type="expression" dxfId="28353" priority="1897" stopIfTrue="1">
      <formula>OR(BI35=祝色,WEEKDAY(BI35)=1)</formula>
    </cfRule>
    <cfRule type="expression" dxfId="28352" priority="1898" stopIfTrue="1">
      <formula>WEEKDAY(BI35)=7</formula>
    </cfRule>
  </conditionalFormatting>
  <conditionalFormatting sqref="BC36">
    <cfRule type="expression" dxfId="28351" priority="1895" stopIfTrue="1">
      <formula>OR(BC36=祝色,WEEKDAY(BC36)=1)</formula>
    </cfRule>
    <cfRule type="expression" dxfId="28350" priority="1896" stopIfTrue="1">
      <formula>WEEKDAY(BC36)=7</formula>
    </cfRule>
  </conditionalFormatting>
  <conditionalFormatting sqref="BD36">
    <cfRule type="expression" dxfId="28349" priority="1893" stopIfTrue="1">
      <formula>OR(BD36=祝色,WEEKDAY(BD36)=1)</formula>
    </cfRule>
    <cfRule type="expression" dxfId="28348" priority="1894" stopIfTrue="1">
      <formula>WEEKDAY(BD36)=7</formula>
    </cfRule>
  </conditionalFormatting>
  <conditionalFormatting sqref="BE36">
    <cfRule type="expression" dxfId="28347" priority="1891" stopIfTrue="1">
      <formula>OR(BE36=祝色,WEEKDAY(BE36)=1)</formula>
    </cfRule>
    <cfRule type="expression" dxfId="28346" priority="1892" stopIfTrue="1">
      <formula>WEEKDAY(BE36)=7</formula>
    </cfRule>
  </conditionalFormatting>
  <conditionalFormatting sqref="BF36">
    <cfRule type="expression" dxfId="28345" priority="1889" stopIfTrue="1">
      <formula>OR(BF36=祝色,WEEKDAY(BF36)=1)</formula>
    </cfRule>
    <cfRule type="expression" dxfId="28344" priority="1890" stopIfTrue="1">
      <formula>WEEKDAY(BF36)=7</formula>
    </cfRule>
  </conditionalFormatting>
  <conditionalFormatting sqref="BG36">
    <cfRule type="expression" dxfId="28343" priority="1887" stopIfTrue="1">
      <formula>OR(BG36=祝色,WEEKDAY(BG36)=1)</formula>
    </cfRule>
    <cfRule type="expression" dxfId="28342" priority="1888" stopIfTrue="1">
      <formula>WEEKDAY(BG36)=7</formula>
    </cfRule>
  </conditionalFormatting>
  <conditionalFormatting sqref="BH36">
    <cfRule type="expression" dxfId="28341" priority="1885" stopIfTrue="1">
      <formula>OR(BH36=祝色,WEEKDAY(BH36)=1)</formula>
    </cfRule>
    <cfRule type="expression" dxfId="28340" priority="1886" stopIfTrue="1">
      <formula>WEEKDAY(BH36)=7</formula>
    </cfRule>
  </conditionalFormatting>
  <conditionalFormatting sqref="BI36">
    <cfRule type="expression" dxfId="28339" priority="1883" stopIfTrue="1">
      <formula>OR(BI36=祝色,WEEKDAY(BI36)=1)</formula>
    </cfRule>
    <cfRule type="expression" dxfId="28338" priority="1884" stopIfTrue="1">
      <formula>WEEKDAY(BI36)=7</formula>
    </cfRule>
  </conditionalFormatting>
  <conditionalFormatting sqref="BC37">
    <cfRule type="expression" dxfId="28337" priority="1881" stopIfTrue="1">
      <formula>OR(BC37=祝色,WEEKDAY(BC37)=1)</formula>
    </cfRule>
    <cfRule type="expression" dxfId="28336" priority="1882" stopIfTrue="1">
      <formula>WEEKDAY(BC37)=7</formula>
    </cfRule>
  </conditionalFormatting>
  <conditionalFormatting sqref="BD37">
    <cfRule type="expression" dxfId="28335" priority="1879" stopIfTrue="1">
      <formula>OR(BD37=祝色,WEEKDAY(BD37)=1)</formula>
    </cfRule>
    <cfRule type="expression" dxfId="28334" priority="1880" stopIfTrue="1">
      <formula>WEEKDAY(BD37)=7</formula>
    </cfRule>
  </conditionalFormatting>
  <conditionalFormatting sqref="BE37">
    <cfRule type="expression" dxfId="28333" priority="1877" stopIfTrue="1">
      <formula>OR(BE37=祝色,WEEKDAY(BE37)=1)</formula>
    </cfRule>
    <cfRule type="expression" dxfId="28332" priority="1878" stopIfTrue="1">
      <formula>WEEKDAY(BE37)=7</formula>
    </cfRule>
  </conditionalFormatting>
  <conditionalFormatting sqref="BF37">
    <cfRule type="expression" dxfId="28331" priority="1875" stopIfTrue="1">
      <formula>OR(BF37=祝色,WEEKDAY(BF37)=1)</formula>
    </cfRule>
    <cfRule type="expression" dxfId="28330" priority="1876" stopIfTrue="1">
      <formula>WEEKDAY(BF37)=7</formula>
    </cfRule>
  </conditionalFormatting>
  <conditionalFormatting sqref="BG37">
    <cfRule type="expression" dxfId="28329" priority="1873" stopIfTrue="1">
      <formula>OR(BG37=祝色,WEEKDAY(BG37)=1)</formula>
    </cfRule>
    <cfRule type="expression" dxfId="28328" priority="1874" stopIfTrue="1">
      <formula>WEEKDAY(BG37)=7</formula>
    </cfRule>
  </conditionalFormatting>
  <conditionalFormatting sqref="BH37">
    <cfRule type="expression" dxfId="28327" priority="1871" stopIfTrue="1">
      <formula>OR(BH37=祝色,WEEKDAY(BH37)=1)</formula>
    </cfRule>
    <cfRule type="expression" dxfId="28326" priority="1872" stopIfTrue="1">
      <formula>WEEKDAY(BH37)=7</formula>
    </cfRule>
  </conditionalFormatting>
  <conditionalFormatting sqref="BI37">
    <cfRule type="expression" dxfId="28325" priority="1869" stopIfTrue="1">
      <formula>OR(BI37=祝色,WEEKDAY(BI37)=1)</formula>
    </cfRule>
    <cfRule type="expression" dxfId="28324" priority="1870" stopIfTrue="1">
      <formula>WEEKDAY(BI37)=7</formula>
    </cfRule>
  </conditionalFormatting>
  <conditionalFormatting sqref="BC38">
    <cfRule type="expression" dxfId="28323" priority="1867" stopIfTrue="1">
      <formula>OR(BC38=祝色,WEEKDAY(BC38)=1)</formula>
    </cfRule>
    <cfRule type="expression" dxfId="28322" priority="1868" stopIfTrue="1">
      <formula>WEEKDAY(BC38)=7</formula>
    </cfRule>
  </conditionalFormatting>
  <conditionalFormatting sqref="BD38">
    <cfRule type="expression" dxfId="28321" priority="1865" stopIfTrue="1">
      <formula>OR(BD38=祝色,WEEKDAY(BD38)=1)</formula>
    </cfRule>
    <cfRule type="expression" dxfId="28320" priority="1866" stopIfTrue="1">
      <formula>WEEKDAY(BD38)=7</formula>
    </cfRule>
  </conditionalFormatting>
  <conditionalFormatting sqref="BE38">
    <cfRule type="expression" dxfId="28319" priority="1863" stopIfTrue="1">
      <formula>OR(BE38=祝色,WEEKDAY(BE38)=1)</formula>
    </cfRule>
    <cfRule type="expression" dxfId="28318" priority="1864" stopIfTrue="1">
      <formula>WEEKDAY(BE38)=7</formula>
    </cfRule>
  </conditionalFormatting>
  <conditionalFormatting sqref="BF38">
    <cfRule type="expression" dxfId="28317" priority="1861" stopIfTrue="1">
      <formula>OR(BF38=祝色,WEEKDAY(BF38)=1)</formula>
    </cfRule>
    <cfRule type="expression" dxfId="28316" priority="1862" stopIfTrue="1">
      <formula>WEEKDAY(BF38)=7</formula>
    </cfRule>
  </conditionalFormatting>
  <conditionalFormatting sqref="BG38">
    <cfRule type="expression" dxfId="28315" priority="1859" stopIfTrue="1">
      <formula>OR(BG38=祝色,WEEKDAY(BG38)=1)</formula>
    </cfRule>
    <cfRule type="expression" dxfId="28314" priority="1860" stopIfTrue="1">
      <formula>WEEKDAY(BG38)=7</formula>
    </cfRule>
  </conditionalFormatting>
  <conditionalFormatting sqref="BH38">
    <cfRule type="expression" dxfId="28313" priority="1857" stopIfTrue="1">
      <formula>OR(BH38=祝色,WEEKDAY(BH38)=1)</formula>
    </cfRule>
    <cfRule type="expression" dxfId="28312" priority="1858" stopIfTrue="1">
      <formula>WEEKDAY(BH38)=7</formula>
    </cfRule>
  </conditionalFormatting>
  <conditionalFormatting sqref="BI38">
    <cfRule type="expression" dxfId="28311" priority="1855" stopIfTrue="1">
      <formula>OR(BI38=祝色,WEEKDAY(BI38)=1)</formula>
    </cfRule>
    <cfRule type="expression" dxfId="28310" priority="1856" stopIfTrue="1">
      <formula>WEEKDAY(BI38)=7</formula>
    </cfRule>
  </conditionalFormatting>
  <conditionalFormatting sqref="BC39">
    <cfRule type="expression" dxfId="28309" priority="1853" stopIfTrue="1">
      <formula>OR(BC39=祝色,WEEKDAY(BC39)=1)</formula>
    </cfRule>
    <cfRule type="expression" dxfId="28308" priority="1854" stopIfTrue="1">
      <formula>WEEKDAY(BC39)=7</formula>
    </cfRule>
  </conditionalFormatting>
  <conditionalFormatting sqref="BD39">
    <cfRule type="expression" dxfId="28307" priority="1851" stopIfTrue="1">
      <formula>OR(BD39=祝色,WEEKDAY(BD39)=1)</formula>
    </cfRule>
    <cfRule type="expression" dxfId="28306" priority="1852" stopIfTrue="1">
      <formula>WEEKDAY(BD39)=7</formula>
    </cfRule>
  </conditionalFormatting>
  <conditionalFormatting sqref="BK34">
    <cfRule type="expression" dxfId="28305" priority="1849" stopIfTrue="1">
      <formula>OR(BK34=祝色,WEEKDAY(BK34)=1)</formula>
    </cfRule>
    <cfRule type="expression" dxfId="28304" priority="1850" stopIfTrue="1">
      <formula>WEEKDAY(BK34)=7</formula>
    </cfRule>
  </conditionalFormatting>
  <conditionalFormatting sqref="BL34">
    <cfRule type="expression" dxfId="28303" priority="1847" stopIfTrue="1">
      <formula>OR(BL34=祝色,WEEKDAY(BL34)=1)</formula>
    </cfRule>
    <cfRule type="expression" dxfId="28302" priority="1848" stopIfTrue="1">
      <formula>WEEKDAY(BL34)=7</formula>
    </cfRule>
  </conditionalFormatting>
  <conditionalFormatting sqref="BM34">
    <cfRule type="expression" dxfId="28301" priority="1845" stopIfTrue="1">
      <formula>OR(BM34=祝色,WEEKDAY(BM34)=1)</formula>
    </cfRule>
    <cfRule type="expression" dxfId="28300" priority="1846" stopIfTrue="1">
      <formula>WEEKDAY(BM34)=7</formula>
    </cfRule>
  </conditionalFormatting>
  <conditionalFormatting sqref="BN34">
    <cfRule type="expression" dxfId="28299" priority="1843" stopIfTrue="1">
      <formula>OR(BN34=祝色,WEEKDAY(BN34)=1)</formula>
    </cfRule>
    <cfRule type="expression" dxfId="28298" priority="1844" stopIfTrue="1">
      <formula>WEEKDAY(BN34)=7</formula>
    </cfRule>
  </conditionalFormatting>
  <conditionalFormatting sqref="BO34">
    <cfRule type="expression" dxfId="28297" priority="1841" stopIfTrue="1">
      <formula>OR(BO34=祝色,WEEKDAY(BO34)=1)</formula>
    </cfRule>
    <cfRule type="expression" dxfId="28296" priority="1842" stopIfTrue="1">
      <formula>WEEKDAY(BO34)=7</formula>
    </cfRule>
  </conditionalFormatting>
  <conditionalFormatting sqref="BP34">
    <cfRule type="expression" dxfId="28295" priority="1839" stopIfTrue="1">
      <formula>OR(BP34=祝色,WEEKDAY(BP34)=1)</formula>
    </cfRule>
    <cfRule type="expression" dxfId="28294" priority="1840" stopIfTrue="1">
      <formula>WEEKDAY(BP34)=7</formula>
    </cfRule>
  </conditionalFormatting>
  <conditionalFormatting sqref="BQ34">
    <cfRule type="expression" dxfId="28293" priority="1837" stopIfTrue="1">
      <formula>OR(BQ34=祝色,WEEKDAY(BQ34)=1)</formula>
    </cfRule>
    <cfRule type="expression" dxfId="28292" priority="1838" stopIfTrue="1">
      <formula>WEEKDAY(BQ34)=7</formula>
    </cfRule>
  </conditionalFormatting>
  <conditionalFormatting sqref="BK35">
    <cfRule type="expression" dxfId="28291" priority="1835" stopIfTrue="1">
      <formula>OR(BK35=祝色,WEEKDAY(BK35)=1)</formula>
    </cfRule>
    <cfRule type="expression" dxfId="28290" priority="1836" stopIfTrue="1">
      <formula>WEEKDAY(BK35)=7</formula>
    </cfRule>
  </conditionalFormatting>
  <conditionalFormatting sqref="BL35">
    <cfRule type="expression" dxfId="28289" priority="1833" stopIfTrue="1">
      <formula>OR(BL35=祝色,WEEKDAY(BL35)=1)</formula>
    </cfRule>
    <cfRule type="expression" dxfId="28288" priority="1834" stopIfTrue="1">
      <formula>WEEKDAY(BL35)=7</formula>
    </cfRule>
  </conditionalFormatting>
  <conditionalFormatting sqref="BM35">
    <cfRule type="expression" dxfId="28287" priority="1831" stopIfTrue="1">
      <formula>OR(BM35=祝色,WEEKDAY(BM35)=1)</formula>
    </cfRule>
    <cfRule type="expression" dxfId="28286" priority="1832" stopIfTrue="1">
      <formula>WEEKDAY(BM35)=7</formula>
    </cfRule>
  </conditionalFormatting>
  <conditionalFormatting sqref="BN35">
    <cfRule type="expression" dxfId="28285" priority="1829" stopIfTrue="1">
      <formula>OR(BN35=祝色,WEEKDAY(BN35)=1)</formula>
    </cfRule>
    <cfRule type="expression" dxfId="28284" priority="1830" stopIfTrue="1">
      <formula>WEEKDAY(BN35)=7</formula>
    </cfRule>
  </conditionalFormatting>
  <conditionalFormatting sqref="BO35">
    <cfRule type="expression" dxfId="28283" priority="1827" stopIfTrue="1">
      <formula>OR(BO35=祝色,WEEKDAY(BO35)=1)</formula>
    </cfRule>
    <cfRule type="expression" dxfId="28282" priority="1828" stopIfTrue="1">
      <formula>WEEKDAY(BO35)=7</formula>
    </cfRule>
  </conditionalFormatting>
  <conditionalFormatting sqref="BP35">
    <cfRule type="expression" dxfId="28281" priority="1825" stopIfTrue="1">
      <formula>OR(BP35=祝色,WEEKDAY(BP35)=1)</formula>
    </cfRule>
    <cfRule type="expression" dxfId="28280" priority="1826" stopIfTrue="1">
      <formula>WEEKDAY(BP35)=7</formula>
    </cfRule>
  </conditionalFormatting>
  <conditionalFormatting sqref="BQ35">
    <cfRule type="expression" dxfId="28279" priority="1823" stopIfTrue="1">
      <formula>OR(BQ35=祝色,WEEKDAY(BQ35)=1)</formula>
    </cfRule>
    <cfRule type="expression" dxfId="28278" priority="1824" stopIfTrue="1">
      <formula>WEEKDAY(BQ35)=7</formula>
    </cfRule>
  </conditionalFormatting>
  <conditionalFormatting sqref="BK36">
    <cfRule type="expression" dxfId="28277" priority="1821" stopIfTrue="1">
      <formula>OR(BK36=祝色,WEEKDAY(BK36)=1)</formula>
    </cfRule>
    <cfRule type="expression" dxfId="28276" priority="1822" stopIfTrue="1">
      <formula>WEEKDAY(BK36)=7</formula>
    </cfRule>
  </conditionalFormatting>
  <conditionalFormatting sqref="BL36">
    <cfRule type="expression" dxfId="28275" priority="1819" stopIfTrue="1">
      <formula>OR(BL36=祝色,WEEKDAY(BL36)=1)</formula>
    </cfRule>
    <cfRule type="expression" dxfId="28274" priority="1820" stopIfTrue="1">
      <formula>WEEKDAY(BL36)=7</formula>
    </cfRule>
  </conditionalFormatting>
  <conditionalFormatting sqref="BM36">
    <cfRule type="expression" dxfId="28273" priority="1817" stopIfTrue="1">
      <formula>OR(BM36=祝色,WEEKDAY(BM36)=1)</formula>
    </cfRule>
    <cfRule type="expression" dxfId="28272" priority="1818" stopIfTrue="1">
      <formula>WEEKDAY(BM36)=7</formula>
    </cfRule>
  </conditionalFormatting>
  <conditionalFormatting sqref="BN36">
    <cfRule type="expression" dxfId="28271" priority="1815" stopIfTrue="1">
      <formula>OR(BN36=祝色,WEEKDAY(BN36)=1)</formula>
    </cfRule>
    <cfRule type="expression" dxfId="28270" priority="1816" stopIfTrue="1">
      <formula>WEEKDAY(BN36)=7</formula>
    </cfRule>
  </conditionalFormatting>
  <conditionalFormatting sqref="BO36">
    <cfRule type="expression" dxfId="28269" priority="1813" stopIfTrue="1">
      <formula>OR(BO36=祝色,WEEKDAY(BO36)=1)</formula>
    </cfRule>
    <cfRule type="expression" dxfId="28268" priority="1814" stopIfTrue="1">
      <formula>WEEKDAY(BO36)=7</formula>
    </cfRule>
  </conditionalFormatting>
  <conditionalFormatting sqref="BP36">
    <cfRule type="expression" dxfId="28267" priority="1811" stopIfTrue="1">
      <formula>OR(BP36=祝色,WEEKDAY(BP36)=1)</formula>
    </cfRule>
    <cfRule type="expression" dxfId="28266" priority="1812" stopIfTrue="1">
      <formula>WEEKDAY(BP36)=7</formula>
    </cfRule>
  </conditionalFormatting>
  <conditionalFormatting sqref="BQ36">
    <cfRule type="expression" dxfId="28265" priority="1809" stopIfTrue="1">
      <formula>OR(BQ36=祝色,WEEKDAY(BQ36)=1)</formula>
    </cfRule>
    <cfRule type="expression" dxfId="28264" priority="1810" stopIfTrue="1">
      <formula>WEEKDAY(BQ36)=7</formula>
    </cfRule>
  </conditionalFormatting>
  <conditionalFormatting sqref="BK37">
    <cfRule type="expression" dxfId="28263" priority="1807" stopIfTrue="1">
      <formula>OR(BK37=祝色,WEEKDAY(BK37)=1)</formula>
    </cfRule>
    <cfRule type="expression" dxfId="28262" priority="1808" stopIfTrue="1">
      <formula>WEEKDAY(BK37)=7</formula>
    </cfRule>
  </conditionalFormatting>
  <conditionalFormatting sqref="BL37">
    <cfRule type="expression" dxfId="28261" priority="1805" stopIfTrue="1">
      <formula>OR(BL37=祝色,WEEKDAY(BL37)=1)</formula>
    </cfRule>
    <cfRule type="expression" dxfId="28260" priority="1806" stopIfTrue="1">
      <formula>WEEKDAY(BL37)=7</formula>
    </cfRule>
  </conditionalFormatting>
  <conditionalFormatting sqref="BM37">
    <cfRule type="expression" dxfId="28259" priority="1803" stopIfTrue="1">
      <formula>OR(BM37=祝色,WEEKDAY(BM37)=1)</formula>
    </cfRule>
    <cfRule type="expression" dxfId="28258" priority="1804" stopIfTrue="1">
      <formula>WEEKDAY(BM37)=7</formula>
    </cfRule>
  </conditionalFormatting>
  <conditionalFormatting sqref="BN37">
    <cfRule type="expression" dxfId="28257" priority="1801" stopIfTrue="1">
      <formula>OR(BN37=祝色,WEEKDAY(BN37)=1)</formula>
    </cfRule>
    <cfRule type="expression" dxfId="28256" priority="1802" stopIfTrue="1">
      <formula>WEEKDAY(BN37)=7</formula>
    </cfRule>
  </conditionalFormatting>
  <conditionalFormatting sqref="BO37">
    <cfRule type="expression" dxfId="28255" priority="1799" stopIfTrue="1">
      <formula>OR(BO37=祝色,WEEKDAY(BO37)=1)</formula>
    </cfRule>
    <cfRule type="expression" dxfId="28254" priority="1800" stopIfTrue="1">
      <formula>WEEKDAY(BO37)=7</formula>
    </cfRule>
  </conditionalFormatting>
  <conditionalFormatting sqref="BP37">
    <cfRule type="expression" dxfId="28253" priority="1797" stopIfTrue="1">
      <formula>OR(BP37=祝色,WEEKDAY(BP37)=1)</formula>
    </cfRule>
    <cfRule type="expression" dxfId="28252" priority="1798" stopIfTrue="1">
      <formula>WEEKDAY(BP37)=7</formula>
    </cfRule>
  </conditionalFormatting>
  <conditionalFormatting sqref="BQ37">
    <cfRule type="expression" dxfId="28251" priority="1795" stopIfTrue="1">
      <formula>OR(BQ37=祝色,WEEKDAY(BQ37)=1)</formula>
    </cfRule>
    <cfRule type="expression" dxfId="28250" priority="1796" stopIfTrue="1">
      <formula>WEEKDAY(BQ37)=7</formula>
    </cfRule>
  </conditionalFormatting>
  <conditionalFormatting sqref="BK38">
    <cfRule type="expression" dxfId="28249" priority="1793" stopIfTrue="1">
      <formula>OR(BK38=祝色,WEEKDAY(BK38)=1)</formula>
    </cfRule>
    <cfRule type="expression" dxfId="28248" priority="1794" stopIfTrue="1">
      <formula>WEEKDAY(BK38)=7</formula>
    </cfRule>
  </conditionalFormatting>
  <conditionalFormatting sqref="BL38">
    <cfRule type="expression" dxfId="28247" priority="1791" stopIfTrue="1">
      <formula>OR(BL38=祝色,WEEKDAY(BL38)=1)</formula>
    </cfRule>
    <cfRule type="expression" dxfId="28246" priority="1792" stopIfTrue="1">
      <formula>WEEKDAY(BL38)=7</formula>
    </cfRule>
  </conditionalFormatting>
  <conditionalFormatting sqref="BM38">
    <cfRule type="expression" dxfId="28245" priority="1789" stopIfTrue="1">
      <formula>OR(BM38=祝色,WEEKDAY(BM38)=1)</formula>
    </cfRule>
    <cfRule type="expression" dxfId="28244" priority="1790" stopIfTrue="1">
      <formula>WEEKDAY(BM38)=7</formula>
    </cfRule>
  </conditionalFormatting>
  <conditionalFormatting sqref="BN38">
    <cfRule type="expression" dxfId="28243" priority="1787" stopIfTrue="1">
      <formula>OR(BN38=祝色,WEEKDAY(BN38)=1)</formula>
    </cfRule>
    <cfRule type="expression" dxfId="28242" priority="1788" stopIfTrue="1">
      <formula>WEEKDAY(BN38)=7</formula>
    </cfRule>
  </conditionalFormatting>
  <conditionalFormatting sqref="BO38">
    <cfRule type="expression" dxfId="28241" priority="1785" stopIfTrue="1">
      <formula>OR(BO38=祝色,WEEKDAY(BO38)=1)</formula>
    </cfRule>
    <cfRule type="expression" dxfId="28240" priority="1786" stopIfTrue="1">
      <formula>WEEKDAY(BO38)=7</formula>
    </cfRule>
  </conditionalFormatting>
  <conditionalFormatting sqref="BP38">
    <cfRule type="expression" dxfId="28239" priority="1783" stopIfTrue="1">
      <formula>OR(BP38=祝色,WEEKDAY(BP38)=1)</formula>
    </cfRule>
    <cfRule type="expression" dxfId="28238" priority="1784" stopIfTrue="1">
      <formula>WEEKDAY(BP38)=7</formula>
    </cfRule>
  </conditionalFormatting>
  <conditionalFormatting sqref="BQ38">
    <cfRule type="expression" dxfId="28237" priority="1781" stopIfTrue="1">
      <formula>OR(BQ38=祝色,WEEKDAY(BQ38)=1)</formula>
    </cfRule>
    <cfRule type="expression" dxfId="28236" priority="1782" stopIfTrue="1">
      <formula>WEEKDAY(BQ38)=7</formula>
    </cfRule>
  </conditionalFormatting>
  <conditionalFormatting sqref="BK39">
    <cfRule type="expression" dxfId="28235" priority="1779" stopIfTrue="1">
      <formula>OR(BK39=祝色,WEEKDAY(BK39)=1)</formula>
    </cfRule>
    <cfRule type="expression" dxfId="28234" priority="1780" stopIfTrue="1">
      <formula>WEEKDAY(BK39)=7</formula>
    </cfRule>
  </conditionalFormatting>
  <conditionalFormatting sqref="BL39">
    <cfRule type="expression" dxfId="28233" priority="1777" stopIfTrue="1">
      <formula>OR(BL39=祝色,WEEKDAY(BL39)=1)</formula>
    </cfRule>
    <cfRule type="expression" dxfId="28232" priority="1778" stopIfTrue="1">
      <formula>WEEKDAY(BL39)=7</formula>
    </cfRule>
  </conditionalFormatting>
  <conditionalFormatting sqref="BT25">
    <cfRule type="expression" dxfId="28231" priority="1775" stopIfTrue="1">
      <formula>OR(BT25=祝色,WEEKDAY(BT25)=1)</formula>
    </cfRule>
    <cfRule type="expression" dxfId="28230" priority="1776" stopIfTrue="1">
      <formula>WEEKDAY(BT25)=7</formula>
    </cfRule>
  </conditionalFormatting>
  <conditionalFormatting sqref="BU25">
    <cfRule type="expression" dxfId="28229" priority="1773" stopIfTrue="1">
      <formula>OR(BU25=祝色,WEEKDAY(BU25)=1)</formula>
    </cfRule>
    <cfRule type="expression" dxfId="28228" priority="1774" stopIfTrue="1">
      <formula>WEEKDAY(BU25)=7</formula>
    </cfRule>
  </conditionalFormatting>
  <conditionalFormatting sqref="BV25">
    <cfRule type="expression" dxfId="28227" priority="1771" stopIfTrue="1">
      <formula>OR(BV25=祝色,WEEKDAY(BV25)=1)</formula>
    </cfRule>
    <cfRule type="expression" dxfId="28226" priority="1772" stopIfTrue="1">
      <formula>WEEKDAY(BV25)=7</formula>
    </cfRule>
  </conditionalFormatting>
  <conditionalFormatting sqref="BW25">
    <cfRule type="expression" dxfId="28225" priority="1769" stopIfTrue="1">
      <formula>OR(BW25=祝色,WEEKDAY(BW25)=1)</formula>
    </cfRule>
    <cfRule type="expression" dxfId="28224" priority="1770" stopIfTrue="1">
      <formula>WEEKDAY(BW25)=7</formula>
    </cfRule>
  </conditionalFormatting>
  <conditionalFormatting sqref="BX25">
    <cfRule type="expression" dxfId="28223" priority="1767" stopIfTrue="1">
      <formula>OR(BX25=祝色,WEEKDAY(BX25)=1)</formula>
    </cfRule>
    <cfRule type="expression" dxfId="28222" priority="1768" stopIfTrue="1">
      <formula>WEEKDAY(BX25)=7</formula>
    </cfRule>
  </conditionalFormatting>
  <conditionalFormatting sqref="BY25">
    <cfRule type="expression" dxfId="28221" priority="1765" stopIfTrue="1">
      <formula>OR(BY25=祝色,WEEKDAY(BY25)=1)</formula>
    </cfRule>
    <cfRule type="expression" dxfId="28220" priority="1766" stopIfTrue="1">
      <formula>WEEKDAY(BY25)=7</formula>
    </cfRule>
  </conditionalFormatting>
  <conditionalFormatting sqref="BZ25">
    <cfRule type="expression" dxfId="28219" priority="1763" stopIfTrue="1">
      <formula>OR(BZ25=祝色,WEEKDAY(BZ25)=1)</formula>
    </cfRule>
    <cfRule type="expression" dxfId="28218" priority="1764" stopIfTrue="1">
      <formula>WEEKDAY(BZ25)=7</formula>
    </cfRule>
  </conditionalFormatting>
  <conditionalFormatting sqref="BT26">
    <cfRule type="expression" dxfId="28217" priority="1761" stopIfTrue="1">
      <formula>OR(BT26=祝色,WEEKDAY(BT26)=1)</formula>
    </cfRule>
    <cfRule type="expression" dxfId="28216" priority="1762" stopIfTrue="1">
      <formula>WEEKDAY(BT26)=7</formula>
    </cfRule>
  </conditionalFormatting>
  <conditionalFormatting sqref="BU26">
    <cfRule type="expression" dxfId="28215" priority="1759" stopIfTrue="1">
      <formula>OR(BU26=祝色,WEEKDAY(BU26)=1)</formula>
    </cfRule>
    <cfRule type="expression" dxfId="28214" priority="1760" stopIfTrue="1">
      <formula>WEEKDAY(BU26)=7</formula>
    </cfRule>
  </conditionalFormatting>
  <conditionalFormatting sqref="BV26">
    <cfRule type="expression" dxfId="28213" priority="1757" stopIfTrue="1">
      <formula>OR(BV26=祝色,WEEKDAY(BV26)=1)</formula>
    </cfRule>
    <cfRule type="expression" dxfId="28212" priority="1758" stopIfTrue="1">
      <formula>WEEKDAY(BV26)=7</formula>
    </cfRule>
  </conditionalFormatting>
  <conditionalFormatting sqref="BW26">
    <cfRule type="expression" dxfId="28211" priority="1755" stopIfTrue="1">
      <formula>OR(BW26=祝色,WEEKDAY(BW26)=1)</formula>
    </cfRule>
    <cfRule type="expression" dxfId="28210" priority="1756" stopIfTrue="1">
      <formula>WEEKDAY(BW26)=7</formula>
    </cfRule>
  </conditionalFormatting>
  <conditionalFormatting sqref="BX26">
    <cfRule type="expression" dxfId="28209" priority="1753" stopIfTrue="1">
      <formula>OR(BX26=祝色,WEEKDAY(BX26)=1)</formula>
    </cfRule>
    <cfRule type="expression" dxfId="28208" priority="1754" stopIfTrue="1">
      <formula>WEEKDAY(BX26)=7</formula>
    </cfRule>
  </conditionalFormatting>
  <conditionalFormatting sqref="BY26">
    <cfRule type="expression" dxfId="28207" priority="1751" stopIfTrue="1">
      <formula>OR(BY26=祝色,WEEKDAY(BY26)=1)</formula>
    </cfRule>
    <cfRule type="expression" dxfId="28206" priority="1752" stopIfTrue="1">
      <formula>WEEKDAY(BY26)=7</formula>
    </cfRule>
  </conditionalFormatting>
  <conditionalFormatting sqref="BZ26">
    <cfRule type="expression" dxfId="28205" priority="1749" stopIfTrue="1">
      <formula>OR(BZ26=祝色,WEEKDAY(BZ26)=1)</formula>
    </cfRule>
    <cfRule type="expression" dxfId="28204" priority="1750" stopIfTrue="1">
      <formula>WEEKDAY(BZ26)=7</formula>
    </cfRule>
  </conditionalFormatting>
  <conditionalFormatting sqref="BT27">
    <cfRule type="expression" dxfId="28203" priority="1747" stopIfTrue="1">
      <formula>OR(BT27=祝色,WEEKDAY(BT27)=1)</formula>
    </cfRule>
    <cfRule type="expression" dxfId="28202" priority="1748" stopIfTrue="1">
      <formula>WEEKDAY(BT27)=7</formula>
    </cfRule>
  </conditionalFormatting>
  <conditionalFormatting sqref="BU27">
    <cfRule type="expression" dxfId="28201" priority="1745" stopIfTrue="1">
      <formula>OR(BU27=祝色,WEEKDAY(BU27)=1)</formula>
    </cfRule>
    <cfRule type="expression" dxfId="28200" priority="1746" stopIfTrue="1">
      <formula>WEEKDAY(BU27)=7</formula>
    </cfRule>
  </conditionalFormatting>
  <conditionalFormatting sqref="BV27">
    <cfRule type="expression" dxfId="28199" priority="1743" stopIfTrue="1">
      <formula>OR(BV27=祝色,WEEKDAY(BV27)=1)</formula>
    </cfRule>
    <cfRule type="expression" dxfId="28198" priority="1744" stopIfTrue="1">
      <formula>WEEKDAY(BV27)=7</formula>
    </cfRule>
  </conditionalFormatting>
  <conditionalFormatting sqref="BW27">
    <cfRule type="expression" dxfId="28197" priority="1741" stopIfTrue="1">
      <formula>OR(BW27=祝色,WEEKDAY(BW27)=1)</formula>
    </cfRule>
    <cfRule type="expression" dxfId="28196" priority="1742" stopIfTrue="1">
      <formula>WEEKDAY(BW27)=7</formula>
    </cfRule>
  </conditionalFormatting>
  <conditionalFormatting sqref="BX27">
    <cfRule type="expression" dxfId="28195" priority="1739" stopIfTrue="1">
      <formula>OR(BX27=祝色,WEEKDAY(BX27)=1)</formula>
    </cfRule>
    <cfRule type="expression" dxfId="28194" priority="1740" stopIfTrue="1">
      <formula>WEEKDAY(BX27)=7</formula>
    </cfRule>
  </conditionalFormatting>
  <conditionalFormatting sqref="BY27">
    <cfRule type="expression" dxfId="28193" priority="1737" stopIfTrue="1">
      <formula>OR(BY27=祝色,WEEKDAY(BY27)=1)</formula>
    </cfRule>
    <cfRule type="expression" dxfId="28192" priority="1738" stopIfTrue="1">
      <formula>WEEKDAY(BY27)=7</formula>
    </cfRule>
  </conditionalFormatting>
  <conditionalFormatting sqref="BZ27">
    <cfRule type="expression" dxfId="28191" priority="1735" stopIfTrue="1">
      <formula>OR(BZ27=祝色,WEEKDAY(BZ27)=1)</formula>
    </cfRule>
    <cfRule type="expression" dxfId="28190" priority="1736" stopIfTrue="1">
      <formula>WEEKDAY(BZ27)=7</formula>
    </cfRule>
  </conditionalFormatting>
  <conditionalFormatting sqref="BT28">
    <cfRule type="expression" dxfId="28189" priority="1733" stopIfTrue="1">
      <formula>OR(BT28=祝色,WEEKDAY(BT28)=1)</formula>
    </cfRule>
    <cfRule type="expression" dxfId="28188" priority="1734" stopIfTrue="1">
      <formula>WEEKDAY(BT28)=7</formula>
    </cfRule>
  </conditionalFormatting>
  <conditionalFormatting sqref="BU28">
    <cfRule type="expression" dxfId="28187" priority="1731" stopIfTrue="1">
      <formula>OR(BU28=祝色,WEEKDAY(BU28)=1)</formula>
    </cfRule>
    <cfRule type="expression" dxfId="28186" priority="1732" stopIfTrue="1">
      <formula>WEEKDAY(BU28)=7</formula>
    </cfRule>
  </conditionalFormatting>
  <conditionalFormatting sqref="BV28">
    <cfRule type="expression" dxfId="28185" priority="1729" stopIfTrue="1">
      <formula>OR(BV28=祝色,WEEKDAY(BV28)=1)</formula>
    </cfRule>
    <cfRule type="expression" dxfId="28184" priority="1730" stopIfTrue="1">
      <formula>WEEKDAY(BV28)=7</formula>
    </cfRule>
  </conditionalFormatting>
  <conditionalFormatting sqref="BW28">
    <cfRule type="expression" dxfId="28183" priority="1727" stopIfTrue="1">
      <formula>OR(BW28=祝色,WEEKDAY(BW28)=1)</formula>
    </cfRule>
    <cfRule type="expression" dxfId="28182" priority="1728" stopIfTrue="1">
      <formula>WEEKDAY(BW28)=7</formula>
    </cfRule>
  </conditionalFormatting>
  <conditionalFormatting sqref="BX28">
    <cfRule type="expression" dxfId="28181" priority="1725" stopIfTrue="1">
      <formula>OR(BX28=祝色,WEEKDAY(BX28)=1)</formula>
    </cfRule>
    <cfRule type="expression" dxfId="28180" priority="1726" stopIfTrue="1">
      <formula>WEEKDAY(BX28)=7</formula>
    </cfRule>
  </conditionalFormatting>
  <conditionalFormatting sqref="BY28">
    <cfRule type="expression" dxfId="28179" priority="1723" stopIfTrue="1">
      <formula>OR(BY28=祝色,WEEKDAY(BY28)=1)</formula>
    </cfRule>
    <cfRule type="expression" dxfId="28178" priority="1724" stopIfTrue="1">
      <formula>WEEKDAY(BY28)=7</formula>
    </cfRule>
  </conditionalFormatting>
  <conditionalFormatting sqref="BZ28">
    <cfRule type="expression" dxfId="28177" priority="1721" stopIfTrue="1">
      <formula>OR(BZ28=祝色,WEEKDAY(BZ28)=1)</formula>
    </cfRule>
    <cfRule type="expression" dxfId="28176" priority="1722" stopIfTrue="1">
      <formula>WEEKDAY(BZ28)=7</formula>
    </cfRule>
  </conditionalFormatting>
  <conditionalFormatting sqref="BT29">
    <cfRule type="expression" dxfId="28175" priority="1719" stopIfTrue="1">
      <formula>OR(BT29=祝色,WEEKDAY(BT29)=1)</formula>
    </cfRule>
    <cfRule type="expression" dxfId="28174" priority="1720" stopIfTrue="1">
      <formula>WEEKDAY(BT29)=7</formula>
    </cfRule>
  </conditionalFormatting>
  <conditionalFormatting sqref="BU29">
    <cfRule type="expression" dxfId="28173" priority="1717" stopIfTrue="1">
      <formula>OR(BU29=祝色,WEEKDAY(BU29)=1)</formula>
    </cfRule>
    <cfRule type="expression" dxfId="28172" priority="1718" stopIfTrue="1">
      <formula>WEEKDAY(BU29)=7</formula>
    </cfRule>
  </conditionalFormatting>
  <conditionalFormatting sqref="BV29">
    <cfRule type="expression" dxfId="28171" priority="1715" stopIfTrue="1">
      <formula>OR(BV29=祝色,WEEKDAY(BV29)=1)</formula>
    </cfRule>
    <cfRule type="expression" dxfId="28170" priority="1716" stopIfTrue="1">
      <formula>WEEKDAY(BV29)=7</formula>
    </cfRule>
  </conditionalFormatting>
  <conditionalFormatting sqref="BW29">
    <cfRule type="expression" dxfId="28169" priority="1713" stopIfTrue="1">
      <formula>OR(BW29=祝色,WEEKDAY(BW29)=1)</formula>
    </cfRule>
    <cfRule type="expression" dxfId="28168" priority="1714" stopIfTrue="1">
      <formula>WEEKDAY(BW29)=7</formula>
    </cfRule>
  </conditionalFormatting>
  <conditionalFormatting sqref="BX29">
    <cfRule type="expression" dxfId="28167" priority="1711" stopIfTrue="1">
      <formula>OR(BX29=祝色,WEEKDAY(BX29)=1)</formula>
    </cfRule>
    <cfRule type="expression" dxfId="28166" priority="1712" stopIfTrue="1">
      <formula>WEEKDAY(BX29)=7</formula>
    </cfRule>
  </conditionalFormatting>
  <conditionalFormatting sqref="BY29">
    <cfRule type="expression" dxfId="28165" priority="1709" stopIfTrue="1">
      <formula>OR(BY29=祝色,WEEKDAY(BY29)=1)</formula>
    </cfRule>
    <cfRule type="expression" dxfId="28164" priority="1710" stopIfTrue="1">
      <formula>WEEKDAY(BY29)=7</formula>
    </cfRule>
  </conditionalFormatting>
  <conditionalFormatting sqref="BZ29">
    <cfRule type="expression" dxfId="28163" priority="1707" stopIfTrue="1">
      <formula>OR(BZ29=祝色,WEEKDAY(BZ29)=1)</formula>
    </cfRule>
    <cfRule type="expression" dxfId="28162" priority="1708" stopIfTrue="1">
      <formula>WEEKDAY(BZ29)=7</formula>
    </cfRule>
  </conditionalFormatting>
  <conditionalFormatting sqref="BT30:BT31">
    <cfRule type="expression" dxfId="28161" priority="1705" stopIfTrue="1">
      <formula>OR(BT30=祝色,WEEKDAY(BT30)=1)</formula>
    </cfRule>
    <cfRule type="expression" dxfId="28160" priority="1706" stopIfTrue="1">
      <formula>WEEKDAY(BT30)=7</formula>
    </cfRule>
  </conditionalFormatting>
  <conditionalFormatting sqref="BU30:BU31">
    <cfRule type="expression" dxfId="28159" priority="1703" stopIfTrue="1">
      <formula>OR(BU30=祝色,WEEKDAY(BU30)=1)</formula>
    </cfRule>
    <cfRule type="expression" dxfId="28158" priority="1704" stopIfTrue="1">
      <formula>WEEKDAY(BU30)=7</formula>
    </cfRule>
  </conditionalFormatting>
  <conditionalFormatting sqref="CB25">
    <cfRule type="expression" dxfId="28157" priority="1701" stopIfTrue="1">
      <formula>OR(CB25=祝色,WEEKDAY(CB25)=1)</formula>
    </cfRule>
    <cfRule type="expression" dxfId="28156" priority="1702" stopIfTrue="1">
      <formula>WEEKDAY(CB25)=7</formula>
    </cfRule>
  </conditionalFormatting>
  <conditionalFormatting sqref="CC25">
    <cfRule type="expression" dxfId="28155" priority="1699" stopIfTrue="1">
      <formula>OR(CC25=祝色,WEEKDAY(CC25)=1)</formula>
    </cfRule>
    <cfRule type="expression" dxfId="28154" priority="1700" stopIfTrue="1">
      <formula>WEEKDAY(CC25)=7</formula>
    </cfRule>
  </conditionalFormatting>
  <conditionalFormatting sqref="CD25">
    <cfRule type="expression" dxfId="28153" priority="1697" stopIfTrue="1">
      <formula>OR(CD25=祝色,WEEKDAY(CD25)=1)</formula>
    </cfRule>
    <cfRule type="expression" dxfId="28152" priority="1698" stopIfTrue="1">
      <formula>WEEKDAY(CD25)=7</formula>
    </cfRule>
  </conditionalFormatting>
  <conditionalFormatting sqref="CE25">
    <cfRule type="expression" dxfId="28151" priority="1695" stopIfTrue="1">
      <formula>OR(CE25=祝色,WEEKDAY(CE25)=1)</formula>
    </cfRule>
    <cfRule type="expression" dxfId="28150" priority="1696" stopIfTrue="1">
      <formula>WEEKDAY(CE25)=7</formula>
    </cfRule>
  </conditionalFormatting>
  <conditionalFormatting sqref="CF25">
    <cfRule type="expression" dxfId="28149" priority="1693" stopIfTrue="1">
      <formula>OR(CF25=祝色,WEEKDAY(CF25)=1)</formula>
    </cfRule>
    <cfRule type="expression" dxfId="28148" priority="1694" stopIfTrue="1">
      <formula>WEEKDAY(CF25)=7</formula>
    </cfRule>
  </conditionalFormatting>
  <conditionalFormatting sqref="CG25">
    <cfRule type="expression" dxfId="28147" priority="1691" stopIfTrue="1">
      <formula>OR(CG25=祝色,WEEKDAY(CG25)=1)</formula>
    </cfRule>
    <cfRule type="expression" dxfId="28146" priority="1692" stopIfTrue="1">
      <formula>WEEKDAY(CG25)=7</formula>
    </cfRule>
  </conditionalFormatting>
  <conditionalFormatting sqref="CH25">
    <cfRule type="expression" dxfId="28145" priority="1689" stopIfTrue="1">
      <formula>OR(CH25=祝色,WEEKDAY(CH25)=1)</formula>
    </cfRule>
    <cfRule type="expression" dxfId="28144" priority="1690" stopIfTrue="1">
      <formula>WEEKDAY(CH25)=7</formula>
    </cfRule>
  </conditionalFormatting>
  <conditionalFormatting sqref="CB26">
    <cfRule type="expression" dxfId="28143" priority="1687" stopIfTrue="1">
      <formula>OR(CB26=祝色,WEEKDAY(CB26)=1)</formula>
    </cfRule>
    <cfRule type="expression" dxfId="28142" priority="1688" stopIfTrue="1">
      <formula>WEEKDAY(CB26)=7</formula>
    </cfRule>
  </conditionalFormatting>
  <conditionalFormatting sqref="CC26">
    <cfRule type="expression" dxfId="28141" priority="1685" stopIfTrue="1">
      <formula>OR(CC26=祝色,WEEKDAY(CC26)=1)</formula>
    </cfRule>
    <cfRule type="expression" dxfId="28140" priority="1686" stopIfTrue="1">
      <formula>WEEKDAY(CC26)=7</formula>
    </cfRule>
  </conditionalFormatting>
  <conditionalFormatting sqref="CD26">
    <cfRule type="expression" dxfId="28139" priority="1683" stopIfTrue="1">
      <formula>OR(CD26=祝色,WEEKDAY(CD26)=1)</formula>
    </cfRule>
    <cfRule type="expression" dxfId="28138" priority="1684" stopIfTrue="1">
      <formula>WEEKDAY(CD26)=7</formula>
    </cfRule>
  </conditionalFormatting>
  <conditionalFormatting sqref="CE26">
    <cfRule type="expression" dxfId="28137" priority="1681" stopIfTrue="1">
      <formula>OR(CE26=祝色,WEEKDAY(CE26)=1)</formula>
    </cfRule>
    <cfRule type="expression" dxfId="28136" priority="1682" stopIfTrue="1">
      <formula>WEEKDAY(CE26)=7</formula>
    </cfRule>
  </conditionalFormatting>
  <conditionalFormatting sqref="CF26">
    <cfRule type="expression" dxfId="28135" priority="1679" stopIfTrue="1">
      <formula>OR(CF26=祝色,WEEKDAY(CF26)=1)</formula>
    </cfRule>
    <cfRule type="expression" dxfId="28134" priority="1680" stopIfTrue="1">
      <formula>WEEKDAY(CF26)=7</formula>
    </cfRule>
  </conditionalFormatting>
  <conditionalFormatting sqref="CG26">
    <cfRule type="expression" dxfId="28133" priority="1677" stopIfTrue="1">
      <formula>OR(CG26=祝色,WEEKDAY(CG26)=1)</formula>
    </cfRule>
    <cfRule type="expression" dxfId="28132" priority="1678" stopIfTrue="1">
      <formula>WEEKDAY(CG26)=7</formula>
    </cfRule>
  </conditionalFormatting>
  <conditionalFormatting sqref="CH26">
    <cfRule type="expression" dxfId="28131" priority="1675" stopIfTrue="1">
      <formula>OR(CH26=祝色,WEEKDAY(CH26)=1)</formula>
    </cfRule>
    <cfRule type="expression" dxfId="28130" priority="1676" stopIfTrue="1">
      <formula>WEEKDAY(CH26)=7</formula>
    </cfRule>
  </conditionalFormatting>
  <conditionalFormatting sqref="CB27">
    <cfRule type="expression" dxfId="28129" priority="1673" stopIfTrue="1">
      <formula>OR(CB27=祝色,WEEKDAY(CB27)=1)</formula>
    </cfRule>
    <cfRule type="expression" dxfId="28128" priority="1674" stopIfTrue="1">
      <formula>WEEKDAY(CB27)=7</formula>
    </cfRule>
  </conditionalFormatting>
  <conditionalFormatting sqref="CC27">
    <cfRule type="expression" dxfId="28127" priority="1671" stopIfTrue="1">
      <formula>OR(CC27=祝色,WEEKDAY(CC27)=1)</formula>
    </cfRule>
    <cfRule type="expression" dxfId="28126" priority="1672" stopIfTrue="1">
      <formula>WEEKDAY(CC27)=7</formula>
    </cfRule>
  </conditionalFormatting>
  <conditionalFormatting sqref="CD27">
    <cfRule type="expression" dxfId="28125" priority="1669" stopIfTrue="1">
      <formula>OR(CD27=祝色,WEEKDAY(CD27)=1)</formula>
    </cfRule>
    <cfRule type="expression" dxfId="28124" priority="1670" stopIfTrue="1">
      <formula>WEEKDAY(CD27)=7</formula>
    </cfRule>
  </conditionalFormatting>
  <conditionalFormatting sqref="CE27">
    <cfRule type="expression" dxfId="28123" priority="1667" stopIfTrue="1">
      <formula>OR(CE27=祝色,WEEKDAY(CE27)=1)</formula>
    </cfRule>
    <cfRule type="expression" dxfId="28122" priority="1668" stopIfTrue="1">
      <formula>WEEKDAY(CE27)=7</formula>
    </cfRule>
  </conditionalFormatting>
  <conditionalFormatting sqref="CF27">
    <cfRule type="expression" dxfId="28121" priority="1665" stopIfTrue="1">
      <formula>OR(CF27=祝色,WEEKDAY(CF27)=1)</formula>
    </cfRule>
    <cfRule type="expression" dxfId="28120" priority="1666" stopIfTrue="1">
      <formula>WEEKDAY(CF27)=7</formula>
    </cfRule>
  </conditionalFormatting>
  <conditionalFormatting sqref="CG27">
    <cfRule type="expression" dxfId="28119" priority="1663" stopIfTrue="1">
      <formula>OR(CG27=祝色,WEEKDAY(CG27)=1)</formula>
    </cfRule>
    <cfRule type="expression" dxfId="28118" priority="1664" stopIfTrue="1">
      <formula>WEEKDAY(CG27)=7</formula>
    </cfRule>
  </conditionalFormatting>
  <conditionalFormatting sqref="CH27">
    <cfRule type="expression" dxfId="28117" priority="1661" stopIfTrue="1">
      <formula>OR(CH27=祝色,WEEKDAY(CH27)=1)</formula>
    </cfRule>
    <cfRule type="expression" dxfId="28116" priority="1662" stopIfTrue="1">
      <formula>WEEKDAY(CH27)=7</formula>
    </cfRule>
  </conditionalFormatting>
  <conditionalFormatting sqref="CB28">
    <cfRule type="expression" dxfId="28115" priority="1659" stopIfTrue="1">
      <formula>OR(CB28=祝色,WEEKDAY(CB28)=1)</formula>
    </cfRule>
    <cfRule type="expression" dxfId="28114" priority="1660" stopIfTrue="1">
      <formula>WEEKDAY(CB28)=7</formula>
    </cfRule>
  </conditionalFormatting>
  <conditionalFormatting sqref="CC28">
    <cfRule type="expression" dxfId="28113" priority="1657" stopIfTrue="1">
      <formula>OR(CC28=祝色,WEEKDAY(CC28)=1)</formula>
    </cfRule>
    <cfRule type="expression" dxfId="28112" priority="1658" stopIfTrue="1">
      <formula>WEEKDAY(CC28)=7</formula>
    </cfRule>
  </conditionalFormatting>
  <conditionalFormatting sqref="CD28">
    <cfRule type="expression" dxfId="28111" priority="1655" stopIfTrue="1">
      <formula>OR(CD28=祝色,WEEKDAY(CD28)=1)</formula>
    </cfRule>
    <cfRule type="expression" dxfId="28110" priority="1656" stopIfTrue="1">
      <formula>WEEKDAY(CD28)=7</formula>
    </cfRule>
  </conditionalFormatting>
  <conditionalFormatting sqref="CE28">
    <cfRule type="expression" dxfId="28109" priority="1653" stopIfTrue="1">
      <formula>OR(CE28=祝色,WEEKDAY(CE28)=1)</formula>
    </cfRule>
    <cfRule type="expression" dxfId="28108" priority="1654" stopIfTrue="1">
      <formula>WEEKDAY(CE28)=7</formula>
    </cfRule>
  </conditionalFormatting>
  <conditionalFormatting sqref="CF28">
    <cfRule type="expression" dxfId="28107" priority="1651" stopIfTrue="1">
      <formula>OR(CF28=祝色,WEEKDAY(CF28)=1)</formula>
    </cfRule>
    <cfRule type="expression" dxfId="28106" priority="1652" stopIfTrue="1">
      <formula>WEEKDAY(CF28)=7</formula>
    </cfRule>
  </conditionalFormatting>
  <conditionalFormatting sqref="CG28">
    <cfRule type="expression" dxfId="28105" priority="1649" stopIfTrue="1">
      <formula>OR(CG28=祝色,WEEKDAY(CG28)=1)</formula>
    </cfRule>
    <cfRule type="expression" dxfId="28104" priority="1650" stopIfTrue="1">
      <formula>WEEKDAY(CG28)=7</formula>
    </cfRule>
  </conditionalFormatting>
  <conditionalFormatting sqref="CH28">
    <cfRule type="expression" dxfId="28103" priority="1647" stopIfTrue="1">
      <formula>OR(CH28=祝色,WEEKDAY(CH28)=1)</formula>
    </cfRule>
    <cfRule type="expression" dxfId="28102" priority="1648" stopIfTrue="1">
      <formula>WEEKDAY(CH28)=7</formula>
    </cfRule>
  </conditionalFormatting>
  <conditionalFormatting sqref="CB29">
    <cfRule type="expression" dxfId="28101" priority="1645" stopIfTrue="1">
      <formula>OR(CB29=祝色,WEEKDAY(CB29)=1)</formula>
    </cfRule>
    <cfRule type="expression" dxfId="28100" priority="1646" stopIfTrue="1">
      <formula>WEEKDAY(CB29)=7</formula>
    </cfRule>
  </conditionalFormatting>
  <conditionalFormatting sqref="CC29">
    <cfRule type="expression" dxfId="28099" priority="1643" stopIfTrue="1">
      <formula>OR(CC29=祝色,WEEKDAY(CC29)=1)</formula>
    </cfRule>
    <cfRule type="expression" dxfId="28098" priority="1644" stopIfTrue="1">
      <formula>WEEKDAY(CC29)=7</formula>
    </cfRule>
  </conditionalFormatting>
  <conditionalFormatting sqref="CD29">
    <cfRule type="expression" dxfId="28097" priority="1641" stopIfTrue="1">
      <formula>OR(CD29=祝色,WEEKDAY(CD29)=1)</formula>
    </cfRule>
    <cfRule type="expression" dxfId="28096" priority="1642" stopIfTrue="1">
      <formula>WEEKDAY(CD29)=7</formula>
    </cfRule>
  </conditionalFormatting>
  <conditionalFormatting sqref="CE29">
    <cfRule type="expression" dxfId="28095" priority="1639" stopIfTrue="1">
      <formula>OR(CE29=祝色,WEEKDAY(CE29)=1)</formula>
    </cfRule>
    <cfRule type="expression" dxfId="28094" priority="1640" stopIfTrue="1">
      <formula>WEEKDAY(CE29)=7</formula>
    </cfRule>
  </conditionalFormatting>
  <conditionalFormatting sqref="CF29">
    <cfRule type="expression" dxfId="28093" priority="1637" stopIfTrue="1">
      <formula>OR(CF29=祝色,WEEKDAY(CF29)=1)</formula>
    </cfRule>
    <cfRule type="expression" dxfId="28092" priority="1638" stopIfTrue="1">
      <formula>WEEKDAY(CF29)=7</formula>
    </cfRule>
  </conditionalFormatting>
  <conditionalFormatting sqref="CG29">
    <cfRule type="expression" dxfId="28091" priority="1635" stopIfTrue="1">
      <formula>OR(CG29=祝色,WEEKDAY(CG29)=1)</formula>
    </cfRule>
    <cfRule type="expression" dxfId="28090" priority="1636" stopIfTrue="1">
      <formula>WEEKDAY(CG29)=7</formula>
    </cfRule>
  </conditionalFormatting>
  <conditionalFormatting sqref="CH29">
    <cfRule type="expression" dxfId="28089" priority="1633" stopIfTrue="1">
      <formula>OR(CH29=祝色,WEEKDAY(CH29)=1)</formula>
    </cfRule>
    <cfRule type="expression" dxfId="28088" priority="1634" stopIfTrue="1">
      <formula>WEEKDAY(CH29)=7</formula>
    </cfRule>
  </conditionalFormatting>
  <conditionalFormatting sqref="CB30:CB31">
    <cfRule type="expression" dxfId="28087" priority="1631" stopIfTrue="1">
      <formula>OR(CB30=祝色,WEEKDAY(CB30)=1)</formula>
    </cfRule>
    <cfRule type="expression" dxfId="28086" priority="1632" stopIfTrue="1">
      <formula>WEEKDAY(CB30)=7</formula>
    </cfRule>
  </conditionalFormatting>
  <conditionalFormatting sqref="CC30:CC31">
    <cfRule type="expression" dxfId="28085" priority="1629" stopIfTrue="1">
      <formula>OR(CC30=祝色,WEEKDAY(CC30)=1)</formula>
    </cfRule>
    <cfRule type="expression" dxfId="28084" priority="1630" stopIfTrue="1">
      <formula>WEEKDAY(CC30)=7</formula>
    </cfRule>
  </conditionalFormatting>
  <conditionalFormatting sqref="BT34">
    <cfRule type="expression" dxfId="28083" priority="1627" stopIfTrue="1">
      <formula>OR(BT34=祝色,WEEKDAY(BT34)=1)</formula>
    </cfRule>
    <cfRule type="expression" dxfId="28082" priority="1628" stopIfTrue="1">
      <formula>WEEKDAY(BT34)=7</formula>
    </cfRule>
  </conditionalFormatting>
  <conditionalFormatting sqref="BU34">
    <cfRule type="expression" dxfId="28081" priority="1625" stopIfTrue="1">
      <formula>OR(BU34=祝色,WEEKDAY(BU34)=1)</formula>
    </cfRule>
    <cfRule type="expression" dxfId="28080" priority="1626" stopIfTrue="1">
      <formula>WEEKDAY(BU34)=7</formula>
    </cfRule>
  </conditionalFormatting>
  <conditionalFormatting sqref="BV34">
    <cfRule type="expression" dxfId="28079" priority="1623" stopIfTrue="1">
      <formula>OR(BV34=祝色,WEEKDAY(BV34)=1)</formula>
    </cfRule>
    <cfRule type="expression" dxfId="28078" priority="1624" stopIfTrue="1">
      <formula>WEEKDAY(BV34)=7</formula>
    </cfRule>
  </conditionalFormatting>
  <conditionalFormatting sqref="BW34">
    <cfRule type="expression" dxfId="28077" priority="1621" stopIfTrue="1">
      <formula>OR(BW34=祝色,WEEKDAY(BW34)=1)</formula>
    </cfRule>
    <cfRule type="expression" dxfId="28076" priority="1622" stopIfTrue="1">
      <formula>WEEKDAY(BW34)=7</formula>
    </cfRule>
  </conditionalFormatting>
  <conditionalFormatting sqref="BX34">
    <cfRule type="expression" dxfId="28075" priority="1619" stopIfTrue="1">
      <formula>OR(BX34=祝色,WEEKDAY(BX34)=1)</formula>
    </cfRule>
    <cfRule type="expression" dxfId="28074" priority="1620" stopIfTrue="1">
      <formula>WEEKDAY(BX34)=7</formula>
    </cfRule>
  </conditionalFormatting>
  <conditionalFormatting sqref="BY34">
    <cfRule type="expression" dxfId="28073" priority="1617" stopIfTrue="1">
      <formula>OR(BY34=祝色,WEEKDAY(BY34)=1)</formula>
    </cfRule>
    <cfRule type="expression" dxfId="28072" priority="1618" stopIfTrue="1">
      <formula>WEEKDAY(BY34)=7</formula>
    </cfRule>
  </conditionalFormatting>
  <conditionalFormatting sqref="BZ34">
    <cfRule type="expression" dxfId="28071" priority="1615" stopIfTrue="1">
      <formula>OR(BZ34=祝色,WEEKDAY(BZ34)=1)</formula>
    </cfRule>
    <cfRule type="expression" dxfId="28070" priority="1616" stopIfTrue="1">
      <formula>WEEKDAY(BZ34)=7</formula>
    </cfRule>
  </conditionalFormatting>
  <conditionalFormatting sqref="BT35">
    <cfRule type="expression" dxfId="28069" priority="1613" stopIfTrue="1">
      <formula>OR(BT35=祝色,WEEKDAY(BT35)=1)</formula>
    </cfRule>
    <cfRule type="expression" dxfId="28068" priority="1614" stopIfTrue="1">
      <formula>WEEKDAY(BT35)=7</formula>
    </cfRule>
  </conditionalFormatting>
  <conditionalFormatting sqref="BU35">
    <cfRule type="expression" dxfId="28067" priority="1611" stopIfTrue="1">
      <formula>OR(BU35=祝色,WEEKDAY(BU35)=1)</formula>
    </cfRule>
    <cfRule type="expression" dxfId="28066" priority="1612" stopIfTrue="1">
      <formula>WEEKDAY(BU35)=7</formula>
    </cfRule>
  </conditionalFormatting>
  <conditionalFormatting sqref="BV35">
    <cfRule type="expression" dxfId="28065" priority="1609" stopIfTrue="1">
      <formula>OR(BV35=祝色,WEEKDAY(BV35)=1)</formula>
    </cfRule>
    <cfRule type="expression" dxfId="28064" priority="1610" stopIfTrue="1">
      <formula>WEEKDAY(BV35)=7</formula>
    </cfRule>
  </conditionalFormatting>
  <conditionalFormatting sqref="BW35">
    <cfRule type="expression" dxfId="28063" priority="1607" stopIfTrue="1">
      <formula>OR(BW35=祝色,WEEKDAY(BW35)=1)</formula>
    </cfRule>
    <cfRule type="expression" dxfId="28062" priority="1608" stopIfTrue="1">
      <formula>WEEKDAY(BW35)=7</formula>
    </cfRule>
  </conditionalFormatting>
  <conditionalFormatting sqref="BX35">
    <cfRule type="expression" dxfId="28061" priority="1605" stopIfTrue="1">
      <formula>OR(BX35=祝色,WEEKDAY(BX35)=1)</formula>
    </cfRule>
    <cfRule type="expression" dxfId="28060" priority="1606" stopIfTrue="1">
      <formula>WEEKDAY(BX35)=7</formula>
    </cfRule>
  </conditionalFormatting>
  <conditionalFormatting sqref="BY35">
    <cfRule type="expression" dxfId="28059" priority="1603" stopIfTrue="1">
      <formula>OR(BY35=祝色,WEEKDAY(BY35)=1)</formula>
    </cfRule>
    <cfRule type="expression" dxfId="28058" priority="1604" stopIfTrue="1">
      <formula>WEEKDAY(BY35)=7</formula>
    </cfRule>
  </conditionalFormatting>
  <conditionalFormatting sqref="BZ35">
    <cfRule type="expression" dxfId="28057" priority="1601" stopIfTrue="1">
      <formula>OR(BZ35=祝色,WEEKDAY(BZ35)=1)</formula>
    </cfRule>
    <cfRule type="expression" dxfId="28056" priority="1602" stopIfTrue="1">
      <formula>WEEKDAY(BZ35)=7</formula>
    </cfRule>
  </conditionalFormatting>
  <conditionalFormatting sqref="BT36">
    <cfRule type="expression" dxfId="28055" priority="1599" stopIfTrue="1">
      <formula>OR(BT36=祝色,WEEKDAY(BT36)=1)</formula>
    </cfRule>
    <cfRule type="expression" dxfId="28054" priority="1600" stopIfTrue="1">
      <formula>WEEKDAY(BT36)=7</formula>
    </cfRule>
  </conditionalFormatting>
  <conditionalFormatting sqref="BU36">
    <cfRule type="expression" dxfId="28053" priority="1597" stopIfTrue="1">
      <formula>OR(BU36=祝色,WEEKDAY(BU36)=1)</formula>
    </cfRule>
    <cfRule type="expression" dxfId="28052" priority="1598" stopIfTrue="1">
      <formula>WEEKDAY(BU36)=7</formula>
    </cfRule>
  </conditionalFormatting>
  <conditionalFormatting sqref="BV36">
    <cfRule type="expression" dxfId="28051" priority="1595" stopIfTrue="1">
      <formula>OR(BV36=祝色,WEEKDAY(BV36)=1)</formula>
    </cfRule>
    <cfRule type="expression" dxfId="28050" priority="1596" stopIfTrue="1">
      <formula>WEEKDAY(BV36)=7</formula>
    </cfRule>
  </conditionalFormatting>
  <conditionalFormatting sqref="BW36">
    <cfRule type="expression" dxfId="28049" priority="1593" stopIfTrue="1">
      <formula>OR(BW36=祝色,WEEKDAY(BW36)=1)</formula>
    </cfRule>
    <cfRule type="expression" dxfId="28048" priority="1594" stopIfTrue="1">
      <formula>WEEKDAY(BW36)=7</formula>
    </cfRule>
  </conditionalFormatting>
  <conditionalFormatting sqref="BX36">
    <cfRule type="expression" dxfId="28047" priority="1591" stopIfTrue="1">
      <formula>OR(BX36=祝色,WEEKDAY(BX36)=1)</formula>
    </cfRule>
    <cfRule type="expression" dxfId="28046" priority="1592" stopIfTrue="1">
      <formula>WEEKDAY(BX36)=7</formula>
    </cfRule>
  </conditionalFormatting>
  <conditionalFormatting sqref="BY36">
    <cfRule type="expression" dxfId="28045" priority="1589" stopIfTrue="1">
      <formula>OR(BY36=祝色,WEEKDAY(BY36)=1)</formula>
    </cfRule>
    <cfRule type="expression" dxfId="28044" priority="1590" stopIfTrue="1">
      <formula>WEEKDAY(BY36)=7</formula>
    </cfRule>
  </conditionalFormatting>
  <conditionalFormatting sqref="BZ36">
    <cfRule type="expression" dxfId="28043" priority="1587" stopIfTrue="1">
      <formula>OR(BZ36=祝色,WEEKDAY(BZ36)=1)</formula>
    </cfRule>
    <cfRule type="expression" dxfId="28042" priority="1588" stopIfTrue="1">
      <formula>WEEKDAY(BZ36)=7</formula>
    </cfRule>
  </conditionalFormatting>
  <conditionalFormatting sqref="BT37">
    <cfRule type="expression" dxfId="28041" priority="1585" stopIfTrue="1">
      <formula>OR(BT37=祝色,WEEKDAY(BT37)=1)</formula>
    </cfRule>
    <cfRule type="expression" dxfId="28040" priority="1586" stopIfTrue="1">
      <formula>WEEKDAY(BT37)=7</formula>
    </cfRule>
  </conditionalFormatting>
  <conditionalFormatting sqref="BU37">
    <cfRule type="expression" dxfId="28039" priority="1583" stopIfTrue="1">
      <formula>OR(BU37=祝色,WEEKDAY(BU37)=1)</formula>
    </cfRule>
    <cfRule type="expression" dxfId="28038" priority="1584" stopIfTrue="1">
      <formula>WEEKDAY(BU37)=7</formula>
    </cfRule>
  </conditionalFormatting>
  <conditionalFormatting sqref="BV37">
    <cfRule type="expression" dxfId="28037" priority="1581" stopIfTrue="1">
      <formula>OR(BV37=祝色,WEEKDAY(BV37)=1)</formula>
    </cfRule>
    <cfRule type="expression" dxfId="28036" priority="1582" stopIfTrue="1">
      <formula>WEEKDAY(BV37)=7</formula>
    </cfRule>
  </conditionalFormatting>
  <conditionalFormatting sqref="BW37">
    <cfRule type="expression" dxfId="28035" priority="1579" stopIfTrue="1">
      <formula>OR(BW37=祝色,WEEKDAY(BW37)=1)</formula>
    </cfRule>
    <cfRule type="expression" dxfId="28034" priority="1580" stopIfTrue="1">
      <formula>WEEKDAY(BW37)=7</formula>
    </cfRule>
  </conditionalFormatting>
  <conditionalFormatting sqref="BX37">
    <cfRule type="expression" dxfId="28033" priority="1577" stopIfTrue="1">
      <formula>OR(BX37=祝色,WEEKDAY(BX37)=1)</formula>
    </cfRule>
    <cfRule type="expression" dxfId="28032" priority="1578" stopIfTrue="1">
      <formula>WEEKDAY(BX37)=7</formula>
    </cfRule>
  </conditionalFormatting>
  <conditionalFormatting sqref="BY37">
    <cfRule type="expression" dxfId="28031" priority="1575" stopIfTrue="1">
      <formula>OR(BY37=祝色,WEEKDAY(BY37)=1)</formula>
    </cfRule>
    <cfRule type="expression" dxfId="28030" priority="1576" stopIfTrue="1">
      <formula>WEEKDAY(BY37)=7</formula>
    </cfRule>
  </conditionalFormatting>
  <conditionalFormatting sqref="BZ37">
    <cfRule type="expression" dxfId="28029" priority="1573" stopIfTrue="1">
      <formula>OR(BZ37=祝色,WEEKDAY(BZ37)=1)</formula>
    </cfRule>
    <cfRule type="expression" dxfId="28028" priority="1574" stopIfTrue="1">
      <formula>WEEKDAY(BZ37)=7</formula>
    </cfRule>
  </conditionalFormatting>
  <conditionalFormatting sqref="BT38">
    <cfRule type="expression" dxfId="28027" priority="1571" stopIfTrue="1">
      <formula>OR(BT38=祝色,WEEKDAY(BT38)=1)</formula>
    </cfRule>
    <cfRule type="expression" dxfId="28026" priority="1572" stopIfTrue="1">
      <formula>WEEKDAY(BT38)=7</formula>
    </cfRule>
  </conditionalFormatting>
  <conditionalFormatting sqref="BU38">
    <cfRule type="expression" dxfId="28025" priority="1569" stopIfTrue="1">
      <formula>OR(BU38=祝色,WEEKDAY(BU38)=1)</formula>
    </cfRule>
    <cfRule type="expression" dxfId="28024" priority="1570" stopIfTrue="1">
      <formula>WEEKDAY(BU38)=7</formula>
    </cfRule>
  </conditionalFormatting>
  <conditionalFormatting sqref="BV38">
    <cfRule type="expression" dxfId="28023" priority="1567" stopIfTrue="1">
      <formula>OR(BV38=祝色,WEEKDAY(BV38)=1)</formula>
    </cfRule>
    <cfRule type="expression" dxfId="28022" priority="1568" stopIfTrue="1">
      <formula>WEEKDAY(BV38)=7</formula>
    </cfRule>
  </conditionalFormatting>
  <conditionalFormatting sqref="BW38">
    <cfRule type="expression" dxfId="28021" priority="1565" stopIfTrue="1">
      <formula>OR(BW38=祝色,WEEKDAY(BW38)=1)</formula>
    </cfRule>
    <cfRule type="expression" dxfId="28020" priority="1566" stopIfTrue="1">
      <formula>WEEKDAY(BW38)=7</formula>
    </cfRule>
  </conditionalFormatting>
  <conditionalFormatting sqref="BX38">
    <cfRule type="expression" dxfId="28019" priority="1563" stopIfTrue="1">
      <formula>OR(BX38=祝色,WEEKDAY(BX38)=1)</formula>
    </cfRule>
    <cfRule type="expression" dxfId="28018" priority="1564" stopIfTrue="1">
      <formula>WEEKDAY(BX38)=7</formula>
    </cfRule>
  </conditionalFormatting>
  <conditionalFormatting sqref="BY38">
    <cfRule type="expression" dxfId="28017" priority="1561" stopIfTrue="1">
      <formula>OR(BY38=祝色,WEEKDAY(BY38)=1)</formula>
    </cfRule>
    <cfRule type="expression" dxfId="28016" priority="1562" stopIfTrue="1">
      <formula>WEEKDAY(BY38)=7</formula>
    </cfRule>
  </conditionalFormatting>
  <conditionalFormatting sqref="BZ38">
    <cfRule type="expression" dxfId="28015" priority="1559" stopIfTrue="1">
      <formula>OR(BZ38=祝色,WEEKDAY(BZ38)=1)</formula>
    </cfRule>
    <cfRule type="expression" dxfId="28014" priority="1560" stopIfTrue="1">
      <formula>WEEKDAY(BZ38)=7</formula>
    </cfRule>
  </conditionalFormatting>
  <conditionalFormatting sqref="BT39">
    <cfRule type="expression" dxfId="28013" priority="1557" stopIfTrue="1">
      <formula>OR(BT39=祝色,WEEKDAY(BT39)=1)</formula>
    </cfRule>
    <cfRule type="expression" dxfId="28012" priority="1558" stopIfTrue="1">
      <formula>WEEKDAY(BT39)=7</formula>
    </cfRule>
  </conditionalFormatting>
  <conditionalFormatting sqref="BU39">
    <cfRule type="expression" dxfId="28011" priority="1555" stopIfTrue="1">
      <formula>OR(BU39=祝色,WEEKDAY(BU39)=1)</formula>
    </cfRule>
    <cfRule type="expression" dxfId="28010" priority="1556" stopIfTrue="1">
      <formula>WEEKDAY(BU39)=7</formula>
    </cfRule>
  </conditionalFormatting>
  <conditionalFormatting sqref="CB34">
    <cfRule type="expression" dxfId="28009" priority="1553" stopIfTrue="1">
      <formula>OR(CB34=祝色,WEEKDAY(CB34)=1)</formula>
    </cfRule>
    <cfRule type="expression" dxfId="28008" priority="1554" stopIfTrue="1">
      <formula>WEEKDAY(CB34)=7</formula>
    </cfRule>
  </conditionalFormatting>
  <conditionalFormatting sqref="CC34">
    <cfRule type="expression" dxfId="28007" priority="1551" stopIfTrue="1">
      <formula>OR(CC34=祝色,WEEKDAY(CC34)=1)</formula>
    </cfRule>
    <cfRule type="expression" dxfId="28006" priority="1552" stopIfTrue="1">
      <formula>WEEKDAY(CC34)=7</formula>
    </cfRule>
  </conditionalFormatting>
  <conditionalFormatting sqref="CD34">
    <cfRule type="expression" dxfId="28005" priority="1549" stopIfTrue="1">
      <formula>OR(CD34=祝色,WEEKDAY(CD34)=1)</formula>
    </cfRule>
    <cfRule type="expression" dxfId="28004" priority="1550" stopIfTrue="1">
      <formula>WEEKDAY(CD34)=7</formula>
    </cfRule>
  </conditionalFormatting>
  <conditionalFormatting sqref="CE34">
    <cfRule type="expression" dxfId="28003" priority="1547" stopIfTrue="1">
      <formula>OR(CE34=祝色,WEEKDAY(CE34)=1)</formula>
    </cfRule>
    <cfRule type="expression" dxfId="28002" priority="1548" stopIfTrue="1">
      <formula>WEEKDAY(CE34)=7</formula>
    </cfRule>
  </conditionalFormatting>
  <conditionalFormatting sqref="CF34">
    <cfRule type="expression" dxfId="28001" priority="1545" stopIfTrue="1">
      <formula>OR(CF34=祝色,WEEKDAY(CF34)=1)</formula>
    </cfRule>
    <cfRule type="expression" dxfId="28000" priority="1546" stopIfTrue="1">
      <formula>WEEKDAY(CF34)=7</formula>
    </cfRule>
  </conditionalFormatting>
  <conditionalFormatting sqref="CG34">
    <cfRule type="expression" dxfId="27999" priority="1543" stopIfTrue="1">
      <formula>OR(CG34=祝色,WEEKDAY(CG34)=1)</formula>
    </cfRule>
    <cfRule type="expression" dxfId="27998" priority="1544" stopIfTrue="1">
      <formula>WEEKDAY(CG34)=7</formula>
    </cfRule>
  </conditionalFormatting>
  <conditionalFormatting sqref="CH34">
    <cfRule type="expression" dxfId="27997" priority="1541" stopIfTrue="1">
      <formula>OR(CH34=祝色,WEEKDAY(CH34)=1)</formula>
    </cfRule>
    <cfRule type="expression" dxfId="27996" priority="1542" stopIfTrue="1">
      <formula>WEEKDAY(CH34)=7</formula>
    </cfRule>
  </conditionalFormatting>
  <conditionalFormatting sqref="CB35">
    <cfRule type="expression" dxfId="27995" priority="1539" stopIfTrue="1">
      <formula>OR(CB35=祝色,WEEKDAY(CB35)=1)</formula>
    </cfRule>
    <cfRule type="expression" dxfId="27994" priority="1540" stopIfTrue="1">
      <formula>WEEKDAY(CB35)=7</formula>
    </cfRule>
  </conditionalFormatting>
  <conditionalFormatting sqref="CC35">
    <cfRule type="expression" dxfId="27993" priority="1537" stopIfTrue="1">
      <formula>OR(CC35=祝色,WEEKDAY(CC35)=1)</formula>
    </cfRule>
    <cfRule type="expression" dxfId="27992" priority="1538" stopIfTrue="1">
      <formula>WEEKDAY(CC35)=7</formula>
    </cfRule>
  </conditionalFormatting>
  <conditionalFormatting sqref="CD35">
    <cfRule type="expression" dxfId="27991" priority="1535" stopIfTrue="1">
      <formula>OR(CD35=祝色,WEEKDAY(CD35)=1)</formula>
    </cfRule>
    <cfRule type="expression" dxfId="27990" priority="1536" stopIfTrue="1">
      <formula>WEEKDAY(CD35)=7</formula>
    </cfRule>
  </conditionalFormatting>
  <conditionalFormatting sqref="CE35">
    <cfRule type="expression" dxfId="27989" priority="1533" stopIfTrue="1">
      <formula>OR(CE35=祝色,WEEKDAY(CE35)=1)</formula>
    </cfRule>
    <cfRule type="expression" dxfId="27988" priority="1534" stopIfTrue="1">
      <formula>WEEKDAY(CE35)=7</formula>
    </cfRule>
  </conditionalFormatting>
  <conditionalFormatting sqref="CF35">
    <cfRule type="expression" dxfId="27987" priority="1531" stopIfTrue="1">
      <formula>OR(CF35=祝色,WEEKDAY(CF35)=1)</formula>
    </cfRule>
    <cfRule type="expression" dxfId="27986" priority="1532" stopIfTrue="1">
      <formula>WEEKDAY(CF35)=7</formula>
    </cfRule>
  </conditionalFormatting>
  <conditionalFormatting sqref="CG35">
    <cfRule type="expression" dxfId="27985" priority="1529" stopIfTrue="1">
      <formula>OR(CG35=祝色,WEEKDAY(CG35)=1)</formula>
    </cfRule>
    <cfRule type="expression" dxfId="27984" priority="1530" stopIfTrue="1">
      <formula>WEEKDAY(CG35)=7</formula>
    </cfRule>
  </conditionalFormatting>
  <conditionalFormatting sqref="CH35">
    <cfRule type="expression" dxfId="27983" priority="1527" stopIfTrue="1">
      <formula>OR(CH35=祝色,WEEKDAY(CH35)=1)</formula>
    </cfRule>
    <cfRule type="expression" dxfId="27982" priority="1528" stopIfTrue="1">
      <formula>WEEKDAY(CH35)=7</formula>
    </cfRule>
  </conditionalFormatting>
  <conditionalFormatting sqref="CB36">
    <cfRule type="expression" dxfId="27981" priority="1525" stopIfTrue="1">
      <formula>OR(CB36=祝色,WEEKDAY(CB36)=1)</formula>
    </cfRule>
    <cfRule type="expression" dxfId="27980" priority="1526" stopIfTrue="1">
      <formula>WEEKDAY(CB36)=7</formula>
    </cfRule>
  </conditionalFormatting>
  <conditionalFormatting sqref="CC36">
    <cfRule type="expression" dxfId="27979" priority="1523" stopIfTrue="1">
      <formula>OR(CC36=祝色,WEEKDAY(CC36)=1)</formula>
    </cfRule>
    <cfRule type="expression" dxfId="27978" priority="1524" stopIfTrue="1">
      <formula>WEEKDAY(CC36)=7</formula>
    </cfRule>
  </conditionalFormatting>
  <conditionalFormatting sqref="CD36">
    <cfRule type="expression" dxfId="27977" priority="1521" stopIfTrue="1">
      <formula>OR(CD36=祝色,WEEKDAY(CD36)=1)</formula>
    </cfRule>
    <cfRule type="expression" dxfId="27976" priority="1522" stopIfTrue="1">
      <formula>WEEKDAY(CD36)=7</formula>
    </cfRule>
  </conditionalFormatting>
  <conditionalFormatting sqref="CE36">
    <cfRule type="expression" dxfId="27975" priority="1519" stopIfTrue="1">
      <formula>OR(CE36=祝色,WEEKDAY(CE36)=1)</formula>
    </cfRule>
    <cfRule type="expression" dxfId="27974" priority="1520" stopIfTrue="1">
      <formula>WEEKDAY(CE36)=7</formula>
    </cfRule>
  </conditionalFormatting>
  <conditionalFormatting sqref="CF36">
    <cfRule type="expression" dxfId="27973" priority="1517" stopIfTrue="1">
      <formula>OR(CF36=祝色,WEEKDAY(CF36)=1)</formula>
    </cfRule>
    <cfRule type="expression" dxfId="27972" priority="1518" stopIfTrue="1">
      <formula>WEEKDAY(CF36)=7</formula>
    </cfRule>
  </conditionalFormatting>
  <conditionalFormatting sqref="CG36">
    <cfRule type="expression" dxfId="27971" priority="1515" stopIfTrue="1">
      <formula>OR(CG36=祝色,WEEKDAY(CG36)=1)</formula>
    </cfRule>
    <cfRule type="expression" dxfId="27970" priority="1516" stopIfTrue="1">
      <formula>WEEKDAY(CG36)=7</formula>
    </cfRule>
  </conditionalFormatting>
  <conditionalFormatting sqref="CH36">
    <cfRule type="expression" dxfId="27969" priority="1513" stopIfTrue="1">
      <formula>OR(CH36=祝色,WEEKDAY(CH36)=1)</formula>
    </cfRule>
    <cfRule type="expression" dxfId="27968" priority="1514" stopIfTrue="1">
      <formula>WEEKDAY(CH36)=7</formula>
    </cfRule>
  </conditionalFormatting>
  <conditionalFormatting sqref="CB37">
    <cfRule type="expression" dxfId="27967" priority="1511" stopIfTrue="1">
      <formula>OR(CB37=祝色,WEEKDAY(CB37)=1)</formula>
    </cfRule>
    <cfRule type="expression" dxfId="27966" priority="1512" stopIfTrue="1">
      <formula>WEEKDAY(CB37)=7</formula>
    </cfRule>
  </conditionalFormatting>
  <conditionalFormatting sqref="CC37">
    <cfRule type="expression" dxfId="27965" priority="1509" stopIfTrue="1">
      <formula>OR(CC37=祝色,WEEKDAY(CC37)=1)</formula>
    </cfRule>
    <cfRule type="expression" dxfId="27964" priority="1510" stopIfTrue="1">
      <formula>WEEKDAY(CC37)=7</formula>
    </cfRule>
  </conditionalFormatting>
  <conditionalFormatting sqref="CD37">
    <cfRule type="expression" dxfId="27963" priority="1507" stopIfTrue="1">
      <formula>OR(CD37=祝色,WEEKDAY(CD37)=1)</formula>
    </cfRule>
    <cfRule type="expression" dxfId="27962" priority="1508" stopIfTrue="1">
      <formula>WEEKDAY(CD37)=7</formula>
    </cfRule>
  </conditionalFormatting>
  <conditionalFormatting sqref="CE37">
    <cfRule type="expression" dxfId="27961" priority="1505" stopIfTrue="1">
      <formula>OR(CE37=祝色,WEEKDAY(CE37)=1)</formula>
    </cfRule>
    <cfRule type="expression" dxfId="27960" priority="1506" stopIfTrue="1">
      <formula>WEEKDAY(CE37)=7</formula>
    </cfRule>
  </conditionalFormatting>
  <conditionalFormatting sqref="CF37">
    <cfRule type="expression" dxfId="27959" priority="1503" stopIfTrue="1">
      <formula>OR(CF37=祝色,WEEKDAY(CF37)=1)</formula>
    </cfRule>
    <cfRule type="expression" dxfId="27958" priority="1504" stopIfTrue="1">
      <formula>WEEKDAY(CF37)=7</formula>
    </cfRule>
  </conditionalFormatting>
  <conditionalFormatting sqref="CG37">
    <cfRule type="expression" dxfId="27957" priority="1501" stopIfTrue="1">
      <formula>OR(CG37=祝色,WEEKDAY(CG37)=1)</formula>
    </cfRule>
    <cfRule type="expression" dxfId="27956" priority="1502" stopIfTrue="1">
      <formula>WEEKDAY(CG37)=7</formula>
    </cfRule>
  </conditionalFormatting>
  <conditionalFormatting sqref="CH37">
    <cfRule type="expression" dxfId="27955" priority="1499" stopIfTrue="1">
      <formula>OR(CH37=祝色,WEEKDAY(CH37)=1)</formula>
    </cfRule>
    <cfRule type="expression" dxfId="27954" priority="1500" stopIfTrue="1">
      <formula>WEEKDAY(CH37)=7</formula>
    </cfRule>
  </conditionalFormatting>
  <conditionalFormatting sqref="CB38">
    <cfRule type="expression" dxfId="27953" priority="1497" stopIfTrue="1">
      <formula>OR(CB38=祝色,WEEKDAY(CB38)=1)</formula>
    </cfRule>
    <cfRule type="expression" dxfId="27952" priority="1498" stopIfTrue="1">
      <formula>WEEKDAY(CB38)=7</formula>
    </cfRule>
  </conditionalFormatting>
  <conditionalFormatting sqref="CC38">
    <cfRule type="expression" dxfId="27951" priority="1495" stopIfTrue="1">
      <formula>OR(CC38=祝色,WEEKDAY(CC38)=1)</formula>
    </cfRule>
    <cfRule type="expression" dxfId="27950" priority="1496" stopIfTrue="1">
      <formula>WEEKDAY(CC38)=7</formula>
    </cfRule>
  </conditionalFormatting>
  <conditionalFormatting sqref="CD38">
    <cfRule type="expression" dxfId="27949" priority="1493" stopIfTrue="1">
      <formula>OR(CD38=祝色,WEEKDAY(CD38)=1)</formula>
    </cfRule>
    <cfRule type="expression" dxfId="27948" priority="1494" stopIfTrue="1">
      <formula>WEEKDAY(CD38)=7</formula>
    </cfRule>
  </conditionalFormatting>
  <conditionalFormatting sqref="CE38">
    <cfRule type="expression" dxfId="27947" priority="1491" stopIfTrue="1">
      <formula>OR(CE38=祝色,WEEKDAY(CE38)=1)</formula>
    </cfRule>
    <cfRule type="expression" dxfId="27946" priority="1492" stopIfTrue="1">
      <formula>WEEKDAY(CE38)=7</formula>
    </cfRule>
  </conditionalFormatting>
  <conditionalFormatting sqref="CF38">
    <cfRule type="expression" dxfId="27945" priority="1489" stopIfTrue="1">
      <formula>OR(CF38=祝色,WEEKDAY(CF38)=1)</formula>
    </cfRule>
    <cfRule type="expression" dxfId="27944" priority="1490" stopIfTrue="1">
      <formula>WEEKDAY(CF38)=7</formula>
    </cfRule>
  </conditionalFormatting>
  <conditionalFormatting sqref="CG38">
    <cfRule type="expression" dxfId="27943" priority="1487" stopIfTrue="1">
      <formula>OR(CG38=祝色,WEEKDAY(CG38)=1)</formula>
    </cfRule>
    <cfRule type="expression" dxfId="27942" priority="1488" stopIfTrue="1">
      <formula>WEEKDAY(CG38)=7</formula>
    </cfRule>
  </conditionalFormatting>
  <conditionalFormatting sqref="CH38">
    <cfRule type="expression" dxfId="27941" priority="1485" stopIfTrue="1">
      <formula>OR(CH38=祝色,WEEKDAY(CH38)=1)</formula>
    </cfRule>
    <cfRule type="expression" dxfId="27940" priority="1486" stopIfTrue="1">
      <formula>WEEKDAY(CH38)=7</formula>
    </cfRule>
  </conditionalFormatting>
  <conditionalFormatting sqref="CB39">
    <cfRule type="expression" dxfId="27939" priority="1483" stopIfTrue="1">
      <formula>OR(CB39=祝色,WEEKDAY(CB39)=1)</formula>
    </cfRule>
    <cfRule type="expression" dxfId="27938" priority="1484" stopIfTrue="1">
      <formula>WEEKDAY(CB39)=7</formula>
    </cfRule>
  </conditionalFormatting>
  <conditionalFormatting sqref="CC39">
    <cfRule type="expression" dxfId="27937" priority="1481" stopIfTrue="1">
      <formula>OR(CC39=祝色,WEEKDAY(CC39)=1)</formula>
    </cfRule>
    <cfRule type="expression" dxfId="27936" priority="1482" stopIfTrue="1">
      <formula>WEEKDAY(CC39)=7</formula>
    </cfRule>
  </conditionalFormatting>
  <conditionalFormatting sqref="D63">
    <cfRule type="expression" dxfId="27935" priority="1479" stopIfTrue="1">
      <formula>OR(D63=祝色,WEEKDAY(D63)=1)</formula>
    </cfRule>
    <cfRule type="expression" dxfId="27934" priority="1480" stopIfTrue="1">
      <formula>WEEKDAY(D63)=7</formula>
    </cfRule>
  </conditionalFormatting>
  <conditionalFormatting sqref="E63">
    <cfRule type="expression" dxfId="27933" priority="1477" stopIfTrue="1">
      <formula>OR(E63=祝色,WEEKDAY(E63)=1)</formula>
    </cfRule>
    <cfRule type="expression" dxfId="27932" priority="1478" stopIfTrue="1">
      <formula>WEEKDAY(E63)=7</formula>
    </cfRule>
  </conditionalFormatting>
  <conditionalFormatting sqref="F63">
    <cfRule type="expression" dxfId="27931" priority="1475" stopIfTrue="1">
      <formula>OR(F63=祝色,WEEKDAY(F63)=1)</formula>
    </cfRule>
    <cfRule type="expression" dxfId="27930" priority="1476" stopIfTrue="1">
      <formula>WEEKDAY(F63)=7</formula>
    </cfRule>
  </conditionalFormatting>
  <conditionalFormatting sqref="G63">
    <cfRule type="expression" dxfId="27929" priority="1473" stopIfTrue="1">
      <formula>OR(G63=祝色,WEEKDAY(G63)=1)</formula>
    </cfRule>
    <cfRule type="expression" dxfId="27928" priority="1474" stopIfTrue="1">
      <formula>WEEKDAY(G63)=7</formula>
    </cfRule>
  </conditionalFormatting>
  <conditionalFormatting sqref="H63">
    <cfRule type="expression" dxfId="27927" priority="1471" stopIfTrue="1">
      <formula>OR(H63=祝色,WEEKDAY(H63)=1)</formula>
    </cfRule>
    <cfRule type="expression" dxfId="27926" priority="1472" stopIfTrue="1">
      <formula>WEEKDAY(H63)=7</formula>
    </cfRule>
  </conditionalFormatting>
  <conditionalFormatting sqref="I63">
    <cfRule type="expression" dxfId="27925" priority="1469" stopIfTrue="1">
      <formula>OR(I63=祝色,WEEKDAY(I63)=1)</formula>
    </cfRule>
    <cfRule type="expression" dxfId="27924" priority="1470" stopIfTrue="1">
      <formula>WEEKDAY(I63)=7</formula>
    </cfRule>
  </conditionalFormatting>
  <conditionalFormatting sqref="J63">
    <cfRule type="expression" dxfId="27923" priority="1467" stopIfTrue="1">
      <formula>OR(J63=祝色,WEEKDAY(J63)=1)</formula>
    </cfRule>
    <cfRule type="expression" dxfId="27922" priority="1468" stopIfTrue="1">
      <formula>WEEKDAY(J63)=7</formula>
    </cfRule>
  </conditionalFormatting>
  <conditionalFormatting sqref="D64">
    <cfRule type="expression" dxfId="27921" priority="1465" stopIfTrue="1">
      <formula>OR(D64=祝色,WEEKDAY(D64)=1)</formula>
    </cfRule>
    <cfRule type="expression" dxfId="27920" priority="1466" stopIfTrue="1">
      <formula>WEEKDAY(D64)=7</formula>
    </cfRule>
  </conditionalFormatting>
  <conditionalFormatting sqref="E64">
    <cfRule type="expression" dxfId="27919" priority="1463" stopIfTrue="1">
      <formula>OR(E64=祝色,WEEKDAY(E64)=1)</formula>
    </cfRule>
    <cfRule type="expression" dxfId="27918" priority="1464" stopIfTrue="1">
      <formula>WEEKDAY(E64)=7</formula>
    </cfRule>
  </conditionalFormatting>
  <conditionalFormatting sqref="F64">
    <cfRule type="expression" dxfId="27917" priority="1461" stopIfTrue="1">
      <formula>OR(F64=祝色,WEEKDAY(F64)=1)</formula>
    </cfRule>
    <cfRule type="expression" dxfId="27916" priority="1462" stopIfTrue="1">
      <formula>WEEKDAY(F64)=7</formula>
    </cfRule>
  </conditionalFormatting>
  <conditionalFormatting sqref="G64">
    <cfRule type="expression" dxfId="27915" priority="1459" stopIfTrue="1">
      <formula>OR(G64=祝色,WEEKDAY(G64)=1)</formula>
    </cfRule>
    <cfRule type="expression" dxfId="27914" priority="1460" stopIfTrue="1">
      <formula>WEEKDAY(G64)=7</formula>
    </cfRule>
  </conditionalFormatting>
  <conditionalFormatting sqref="H64">
    <cfRule type="expression" dxfId="27913" priority="1457" stopIfTrue="1">
      <formula>OR(H64=祝色,WEEKDAY(H64)=1)</formula>
    </cfRule>
    <cfRule type="expression" dxfId="27912" priority="1458" stopIfTrue="1">
      <formula>WEEKDAY(H64)=7</formula>
    </cfRule>
  </conditionalFormatting>
  <conditionalFormatting sqref="I64">
    <cfRule type="expression" dxfId="27911" priority="1455" stopIfTrue="1">
      <formula>OR(I64=祝色,WEEKDAY(I64)=1)</formula>
    </cfRule>
    <cfRule type="expression" dxfId="27910" priority="1456" stopIfTrue="1">
      <formula>WEEKDAY(I64)=7</formula>
    </cfRule>
  </conditionalFormatting>
  <conditionalFormatting sqref="J64">
    <cfRule type="expression" dxfId="27909" priority="1453" stopIfTrue="1">
      <formula>OR(J64=祝色,WEEKDAY(J64)=1)</formula>
    </cfRule>
    <cfRule type="expression" dxfId="27908" priority="1454" stopIfTrue="1">
      <formula>WEEKDAY(J64)=7</formula>
    </cfRule>
  </conditionalFormatting>
  <conditionalFormatting sqref="D65">
    <cfRule type="expression" dxfId="27907" priority="1451" stopIfTrue="1">
      <formula>OR(D65=祝色,WEEKDAY(D65)=1)</formula>
    </cfRule>
    <cfRule type="expression" dxfId="27906" priority="1452" stopIfTrue="1">
      <formula>WEEKDAY(D65)=7</formula>
    </cfRule>
  </conditionalFormatting>
  <conditionalFormatting sqref="E65">
    <cfRule type="expression" dxfId="27905" priority="1449" stopIfTrue="1">
      <formula>OR(E65=祝色,WEEKDAY(E65)=1)</formula>
    </cfRule>
    <cfRule type="expression" dxfId="27904" priority="1450" stopIfTrue="1">
      <formula>WEEKDAY(E65)=7</formula>
    </cfRule>
  </conditionalFormatting>
  <conditionalFormatting sqref="F65">
    <cfRule type="expression" dxfId="27903" priority="1447" stopIfTrue="1">
      <formula>OR(F65=祝色,WEEKDAY(F65)=1)</formula>
    </cfRule>
    <cfRule type="expression" dxfId="27902" priority="1448" stopIfTrue="1">
      <formula>WEEKDAY(F65)=7</formula>
    </cfRule>
  </conditionalFormatting>
  <conditionalFormatting sqref="G65">
    <cfRule type="expression" dxfId="27901" priority="1445" stopIfTrue="1">
      <formula>OR(G65=祝色,WEEKDAY(G65)=1)</formula>
    </cfRule>
    <cfRule type="expression" dxfId="27900" priority="1446" stopIfTrue="1">
      <formula>WEEKDAY(G65)=7</formula>
    </cfRule>
  </conditionalFormatting>
  <conditionalFormatting sqref="H65">
    <cfRule type="expression" dxfId="27899" priority="1443" stopIfTrue="1">
      <formula>OR(H65=祝色,WEEKDAY(H65)=1)</formula>
    </cfRule>
    <cfRule type="expression" dxfId="27898" priority="1444" stopIfTrue="1">
      <formula>WEEKDAY(H65)=7</formula>
    </cfRule>
  </conditionalFormatting>
  <conditionalFormatting sqref="I65">
    <cfRule type="expression" dxfId="27897" priority="1441" stopIfTrue="1">
      <formula>OR(I65=祝色,WEEKDAY(I65)=1)</formula>
    </cfRule>
    <cfRule type="expression" dxfId="27896" priority="1442" stopIfTrue="1">
      <formula>WEEKDAY(I65)=7</formula>
    </cfRule>
  </conditionalFormatting>
  <conditionalFormatting sqref="J65">
    <cfRule type="expression" dxfId="27895" priority="1439" stopIfTrue="1">
      <formula>OR(J65=祝色,WEEKDAY(J65)=1)</formula>
    </cfRule>
    <cfRule type="expression" dxfId="27894" priority="1440" stopIfTrue="1">
      <formula>WEEKDAY(J65)=7</formula>
    </cfRule>
  </conditionalFormatting>
  <conditionalFormatting sqref="D66">
    <cfRule type="expression" dxfId="27893" priority="1437" stopIfTrue="1">
      <formula>OR(D66=祝色,WEEKDAY(D66)=1)</formula>
    </cfRule>
    <cfRule type="expression" dxfId="27892" priority="1438" stopIfTrue="1">
      <formula>WEEKDAY(D66)=7</formula>
    </cfRule>
  </conditionalFormatting>
  <conditionalFormatting sqref="E66">
    <cfRule type="expression" dxfId="27891" priority="1435" stopIfTrue="1">
      <formula>OR(E66=祝色,WEEKDAY(E66)=1)</formula>
    </cfRule>
    <cfRule type="expression" dxfId="27890" priority="1436" stopIfTrue="1">
      <formula>WEEKDAY(E66)=7</formula>
    </cfRule>
  </conditionalFormatting>
  <conditionalFormatting sqref="F66">
    <cfRule type="expression" dxfId="27889" priority="1433" stopIfTrue="1">
      <formula>OR(F66=祝色,WEEKDAY(F66)=1)</formula>
    </cfRule>
    <cfRule type="expression" dxfId="27888" priority="1434" stopIfTrue="1">
      <formula>WEEKDAY(F66)=7</formula>
    </cfRule>
  </conditionalFormatting>
  <conditionalFormatting sqref="G66">
    <cfRule type="expression" dxfId="27887" priority="1431" stopIfTrue="1">
      <formula>OR(G66=祝色,WEEKDAY(G66)=1)</formula>
    </cfRule>
    <cfRule type="expression" dxfId="27886" priority="1432" stopIfTrue="1">
      <formula>WEEKDAY(G66)=7</formula>
    </cfRule>
  </conditionalFormatting>
  <conditionalFormatting sqref="H66">
    <cfRule type="expression" dxfId="27885" priority="1429" stopIfTrue="1">
      <formula>OR(H66=祝色,WEEKDAY(H66)=1)</formula>
    </cfRule>
    <cfRule type="expression" dxfId="27884" priority="1430" stopIfTrue="1">
      <formula>WEEKDAY(H66)=7</formula>
    </cfRule>
  </conditionalFormatting>
  <conditionalFormatting sqref="I66">
    <cfRule type="expression" dxfId="27883" priority="1427" stopIfTrue="1">
      <formula>OR(I66=祝色,WEEKDAY(I66)=1)</formula>
    </cfRule>
    <cfRule type="expression" dxfId="27882" priority="1428" stopIfTrue="1">
      <formula>WEEKDAY(I66)=7</formula>
    </cfRule>
  </conditionalFormatting>
  <conditionalFormatting sqref="J66">
    <cfRule type="expression" dxfId="27881" priority="1425" stopIfTrue="1">
      <formula>OR(J66=祝色,WEEKDAY(J66)=1)</formula>
    </cfRule>
    <cfRule type="expression" dxfId="27880" priority="1426" stopIfTrue="1">
      <formula>WEEKDAY(J66)=7</formula>
    </cfRule>
  </conditionalFormatting>
  <conditionalFormatting sqref="D67">
    <cfRule type="expression" dxfId="27879" priority="1423" stopIfTrue="1">
      <formula>OR(D67=祝色,WEEKDAY(D67)=1)</formula>
    </cfRule>
    <cfRule type="expression" dxfId="27878" priority="1424" stopIfTrue="1">
      <formula>WEEKDAY(D67)=7</formula>
    </cfRule>
  </conditionalFormatting>
  <conditionalFormatting sqref="E67">
    <cfRule type="expression" dxfId="27877" priority="1421" stopIfTrue="1">
      <formula>OR(E67=祝色,WEEKDAY(E67)=1)</formula>
    </cfRule>
    <cfRule type="expression" dxfId="27876" priority="1422" stopIfTrue="1">
      <formula>WEEKDAY(E67)=7</formula>
    </cfRule>
  </conditionalFormatting>
  <conditionalFormatting sqref="F67">
    <cfRule type="expression" dxfId="27875" priority="1419" stopIfTrue="1">
      <formula>OR(F67=祝色,WEEKDAY(F67)=1)</formula>
    </cfRule>
    <cfRule type="expression" dxfId="27874" priority="1420" stopIfTrue="1">
      <formula>WEEKDAY(F67)=7</formula>
    </cfRule>
  </conditionalFormatting>
  <conditionalFormatting sqref="G67">
    <cfRule type="expression" dxfId="27873" priority="1417" stopIfTrue="1">
      <formula>OR(G67=祝色,WEEKDAY(G67)=1)</formula>
    </cfRule>
    <cfRule type="expression" dxfId="27872" priority="1418" stopIfTrue="1">
      <formula>WEEKDAY(G67)=7</formula>
    </cfRule>
  </conditionalFormatting>
  <conditionalFormatting sqref="H67">
    <cfRule type="expression" dxfId="27871" priority="1415" stopIfTrue="1">
      <formula>OR(H67=祝色,WEEKDAY(H67)=1)</formula>
    </cfRule>
    <cfRule type="expression" dxfId="27870" priority="1416" stopIfTrue="1">
      <formula>WEEKDAY(H67)=7</formula>
    </cfRule>
  </conditionalFormatting>
  <conditionalFormatting sqref="I67">
    <cfRule type="expression" dxfId="27869" priority="1413" stopIfTrue="1">
      <formula>OR(I67=祝色,WEEKDAY(I67)=1)</formula>
    </cfRule>
    <cfRule type="expression" dxfId="27868" priority="1414" stopIfTrue="1">
      <formula>WEEKDAY(I67)=7</formula>
    </cfRule>
  </conditionalFormatting>
  <conditionalFormatting sqref="J67">
    <cfRule type="expression" dxfId="27867" priority="1411" stopIfTrue="1">
      <formula>OR(J67=祝色,WEEKDAY(J67)=1)</formula>
    </cfRule>
    <cfRule type="expression" dxfId="27866" priority="1412" stopIfTrue="1">
      <formula>WEEKDAY(J67)=7</formula>
    </cfRule>
  </conditionalFormatting>
  <conditionalFormatting sqref="D68:D69">
    <cfRule type="expression" dxfId="27865" priority="1409" stopIfTrue="1">
      <formula>OR(D68=祝色,WEEKDAY(D68)=1)</formula>
    </cfRule>
    <cfRule type="expression" dxfId="27864" priority="1410" stopIfTrue="1">
      <formula>WEEKDAY(D68)=7</formula>
    </cfRule>
  </conditionalFormatting>
  <conditionalFormatting sqref="E68:E69">
    <cfRule type="expression" dxfId="27863" priority="1407" stopIfTrue="1">
      <formula>OR(E68=祝色,WEEKDAY(E68)=1)</formula>
    </cfRule>
    <cfRule type="expression" dxfId="27862" priority="1408" stopIfTrue="1">
      <formula>WEEKDAY(E68)=7</formula>
    </cfRule>
  </conditionalFormatting>
  <conditionalFormatting sqref="L63">
    <cfRule type="expression" dxfId="27861" priority="1405" stopIfTrue="1">
      <formula>OR(L63=祝色,WEEKDAY(L63)=1)</formula>
    </cfRule>
    <cfRule type="expression" dxfId="27860" priority="1406" stopIfTrue="1">
      <formula>WEEKDAY(L63)=7</formula>
    </cfRule>
  </conditionalFormatting>
  <conditionalFormatting sqref="M63">
    <cfRule type="expression" dxfId="27859" priority="1403" stopIfTrue="1">
      <formula>OR(M63=祝色,WEEKDAY(M63)=1)</formula>
    </cfRule>
    <cfRule type="expression" dxfId="27858" priority="1404" stopIfTrue="1">
      <formula>WEEKDAY(M63)=7</formula>
    </cfRule>
  </conditionalFormatting>
  <conditionalFormatting sqref="N63">
    <cfRule type="expression" dxfId="27857" priority="1401" stopIfTrue="1">
      <formula>OR(N63=祝色,WEEKDAY(N63)=1)</formula>
    </cfRule>
    <cfRule type="expression" dxfId="27856" priority="1402" stopIfTrue="1">
      <formula>WEEKDAY(N63)=7</formula>
    </cfRule>
  </conditionalFormatting>
  <conditionalFormatting sqref="O63">
    <cfRule type="expression" dxfId="27855" priority="1399" stopIfTrue="1">
      <formula>OR(O63=祝色,WEEKDAY(O63)=1)</formula>
    </cfRule>
    <cfRule type="expression" dxfId="27854" priority="1400" stopIfTrue="1">
      <formula>WEEKDAY(O63)=7</formula>
    </cfRule>
  </conditionalFormatting>
  <conditionalFormatting sqref="P63">
    <cfRule type="expression" dxfId="27853" priority="1397" stopIfTrue="1">
      <formula>OR(P63=祝色,WEEKDAY(P63)=1)</formula>
    </cfRule>
    <cfRule type="expression" dxfId="27852" priority="1398" stopIfTrue="1">
      <formula>WEEKDAY(P63)=7</formula>
    </cfRule>
  </conditionalFormatting>
  <conditionalFormatting sqref="Q63">
    <cfRule type="expression" dxfId="27851" priority="1395" stopIfTrue="1">
      <formula>OR(Q63=祝色,WEEKDAY(Q63)=1)</formula>
    </cfRule>
    <cfRule type="expression" dxfId="27850" priority="1396" stopIfTrue="1">
      <formula>WEEKDAY(Q63)=7</formula>
    </cfRule>
  </conditionalFormatting>
  <conditionalFormatting sqref="R63">
    <cfRule type="expression" dxfId="27849" priority="1393" stopIfTrue="1">
      <formula>OR(R63=祝色,WEEKDAY(R63)=1)</formula>
    </cfRule>
    <cfRule type="expression" dxfId="27848" priority="1394" stopIfTrue="1">
      <formula>WEEKDAY(R63)=7</formula>
    </cfRule>
  </conditionalFormatting>
  <conditionalFormatting sqref="L64">
    <cfRule type="expression" dxfId="27847" priority="1391" stopIfTrue="1">
      <formula>OR(L64=祝色,WEEKDAY(L64)=1)</formula>
    </cfRule>
    <cfRule type="expression" dxfId="27846" priority="1392" stopIfTrue="1">
      <formula>WEEKDAY(L64)=7</formula>
    </cfRule>
  </conditionalFormatting>
  <conditionalFormatting sqref="M64">
    <cfRule type="expression" dxfId="27845" priority="1389" stopIfTrue="1">
      <formula>OR(M64=祝色,WEEKDAY(M64)=1)</formula>
    </cfRule>
    <cfRule type="expression" dxfId="27844" priority="1390" stopIfTrue="1">
      <formula>WEEKDAY(M64)=7</formula>
    </cfRule>
  </conditionalFormatting>
  <conditionalFormatting sqref="N64">
    <cfRule type="expression" dxfId="27843" priority="1387" stopIfTrue="1">
      <formula>OR(N64=祝色,WEEKDAY(N64)=1)</formula>
    </cfRule>
    <cfRule type="expression" dxfId="27842" priority="1388" stopIfTrue="1">
      <formula>WEEKDAY(N64)=7</formula>
    </cfRule>
  </conditionalFormatting>
  <conditionalFormatting sqref="O64">
    <cfRule type="expression" dxfId="27841" priority="1385" stopIfTrue="1">
      <formula>OR(O64=祝色,WEEKDAY(O64)=1)</formula>
    </cfRule>
    <cfRule type="expression" dxfId="27840" priority="1386" stopIfTrue="1">
      <formula>WEEKDAY(O64)=7</formula>
    </cfRule>
  </conditionalFormatting>
  <conditionalFormatting sqref="P64">
    <cfRule type="expression" dxfId="27839" priority="1383" stopIfTrue="1">
      <formula>OR(P64=祝色,WEEKDAY(P64)=1)</formula>
    </cfRule>
    <cfRule type="expression" dxfId="27838" priority="1384" stopIfTrue="1">
      <formula>WEEKDAY(P64)=7</formula>
    </cfRule>
  </conditionalFormatting>
  <conditionalFormatting sqref="Q64">
    <cfRule type="expression" dxfId="27837" priority="1381" stopIfTrue="1">
      <formula>OR(Q64=祝色,WEEKDAY(Q64)=1)</formula>
    </cfRule>
    <cfRule type="expression" dxfId="27836" priority="1382" stopIfTrue="1">
      <formula>WEEKDAY(Q64)=7</formula>
    </cfRule>
  </conditionalFormatting>
  <conditionalFormatting sqref="R64">
    <cfRule type="expression" dxfId="27835" priority="1379" stopIfTrue="1">
      <formula>OR(R64=祝色,WEEKDAY(R64)=1)</formula>
    </cfRule>
    <cfRule type="expression" dxfId="27834" priority="1380" stopIfTrue="1">
      <formula>WEEKDAY(R64)=7</formula>
    </cfRule>
  </conditionalFormatting>
  <conditionalFormatting sqref="L65">
    <cfRule type="expression" dxfId="27833" priority="1377" stopIfTrue="1">
      <formula>OR(L65=祝色,WEEKDAY(L65)=1)</formula>
    </cfRule>
    <cfRule type="expression" dxfId="27832" priority="1378" stopIfTrue="1">
      <formula>WEEKDAY(L65)=7</formula>
    </cfRule>
  </conditionalFormatting>
  <conditionalFormatting sqref="M65">
    <cfRule type="expression" dxfId="27831" priority="1375" stopIfTrue="1">
      <formula>OR(M65=祝色,WEEKDAY(M65)=1)</formula>
    </cfRule>
    <cfRule type="expression" dxfId="27830" priority="1376" stopIfTrue="1">
      <formula>WEEKDAY(M65)=7</formula>
    </cfRule>
  </conditionalFormatting>
  <conditionalFormatting sqref="N65">
    <cfRule type="expression" dxfId="27829" priority="1373" stopIfTrue="1">
      <formula>OR(N65=祝色,WEEKDAY(N65)=1)</formula>
    </cfRule>
    <cfRule type="expression" dxfId="27828" priority="1374" stopIfTrue="1">
      <formula>WEEKDAY(N65)=7</formula>
    </cfRule>
  </conditionalFormatting>
  <conditionalFormatting sqref="O65">
    <cfRule type="expression" dxfId="27827" priority="1371" stopIfTrue="1">
      <formula>OR(O65=祝色,WEEKDAY(O65)=1)</formula>
    </cfRule>
    <cfRule type="expression" dxfId="27826" priority="1372" stopIfTrue="1">
      <formula>WEEKDAY(O65)=7</formula>
    </cfRule>
  </conditionalFormatting>
  <conditionalFormatting sqref="P65">
    <cfRule type="expression" dxfId="27825" priority="1369" stopIfTrue="1">
      <formula>OR(P65=祝色,WEEKDAY(P65)=1)</formula>
    </cfRule>
    <cfRule type="expression" dxfId="27824" priority="1370" stopIfTrue="1">
      <formula>WEEKDAY(P65)=7</formula>
    </cfRule>
  </conditionalFormatting>
  <conditionalFormatting sqref="Q65">
    <cfRule type="expression" dxfId="27823" priority="1367" stopIfTrue="1">
      <formula>OR(Q65=祝色,WEEKDAY(Q65)=1)</formula>
    </cfRule>
    <cfRule type="expression" dxfId="27822" priority="1368" stopIfTrue="1">
      <formula>WEEKDAY(Q65)=7</formula>
    </cfRule>
  </conditionalFormatting>
  <conditionalFormatting sqref="R65">
    <cfRule type="expression" dxfId="27821" priority="1365" stopIfTrue="1">
      <formula>OR(R65=祝色,WEEKDAY(R65)=1)</formula>
    </cfRule>
    <cfRule type="expression" dxfId="27820" priority="1366" stopIfTrue="1">
      <formula>WEEKDAY(R65)=7</formula>
    </cfRule>
  </conditionalFormatting>
  <conditionalFormatting sqref="L66">
    <cfRule type="expression" dxfId="27819" priority="1363" stopIfTrue="1">
      <formula>OR(L66=祝色,WEEKDAY(L66)=1)</formula>
    </cfRule>
    <cfRule type="expression" dxfId="27818" priority="1364" stopIfTrue="1">
      <formula>WEEKDAY(L66)=7</formula>
    </cfRule>
  </conditionalFormatting>
  <conditionalFormatting sqref="M66">
    <cfRule type="expression" dxfId="27817" priority="1361" stopIfTrue="1">
      <formula>OR(M66=祝色,WEEKDAY(M66)=1)</formula>
    </cfRule>
    <cfRule type="expression" dxfId="27816" priority="1362" stopIfTrue="1">
      <formula>WEEKDAY(M66)=7</formula>
    </cfRule>
  </conditionalFormatting>
  <conditionalFormatting sqref="N66">
    <cfRule type="expression" dxfId="27815" priority="1359" stopIfTrue="1">
      <formula>OR(N66=祝色,WEEKDAY(N66)=1)</formula>
    </cfRule>
    <cfRule type="expression" dxfId="27814" priority="1360" stopIfTrue="1">
      <formula>WEEKDAY(N66)=7</formula>
    </cfRule>
  </conditionalFormatting>
  <conditionalFormatting sqref="O66">
    <cfRule type="expression" dxfId="27813" priority="1357" stopIfTrue="1">
      <formula>OR(O66=祝色,WEEKDAY(O66)=1)</formula>
    </cfRule>
    <cfRule type="expression" dxfId="27812" priority="1358" stopIfTrue="1">
      <formula>WEEKDAY(O66)=7</formula>
    </cfRule>
  </conditionalFormatting>
  <conditionalFormatting sqref="P66">
    <cfRule type="expression" dxfId="27811" priority="1355" stopIfTrue="1">
      <formula>OR(P66=祝色,WEEKDAY(P66)=1)</formula>
    </cfRule>
    <cfRule type="expression" dxfId="27810" priority="1356" stopIfTrue="1">
      <formula>WEEKDAY(P66)=7</formula>
    </cfRule>
  </conditionalFormatting>
  <conditionalFormatting sqref="Q66">
    <cfRule type="expression" dxfId="27809" priority="1353" stopIfTrue="1">
      <formula>OR(Q66=祝色,WEEKDAY(Q66)=1)</formula>
    </cfRule>
    <cfRule type="expression" dxfId="27808" priority="1354" stopIfTrue="1">
      <formula>WEEKDAY(Q66)=7</formula>
    </cfRule>
  </conditionalFormatting>
  <conditionalFormatting sqref="R66">
    <cfRule type="expression" dxfId="27807" priority="1351" stopIfTrue="1">
      <formula>OR(R66=祝色,WEEKDAY(R66)=1)</formula>
    </cfRule>
    <cfRule type="expression" dxfId="27806" priority="1352" stopIfTrue="1">
      <formula>WEEKDAY(R66)=7</formula>
    </cfRule>
  </conditionalFormatting>
  <conditionalFormatting sqref="L67">
    <cfRule type="expression" dxfId="27805" priority="1349" stopIfTrue="1">
      <formula>OR(L67=祝色,WEEKDAY(L67)=1)</formula>
    </cfRule>
    <cfRule type="expression" dxfId="27804" priority="1350" stopIfTrue="1">
      <formula>WEEKDAY(L67)=7</formula>
    </cfRule>
  </conditionalFormatting>
  <conditionalFormatting sqref="M67">
    <cfRule type="expression" dxfId="27803" priority="1347" stopIfTrue="1">
      <formula>OR(M67=祝色,WEEKDAY(M67)=1)</formula>
    </cfRule>
    <cfRule type="expression" dxfId="27802" priority="1348" stopIfTrue="1">
      <formula>WEEKDAY(M67)=7</formula>
    </cfRule>
  </conditionalFormatting>
  <conditionalFormatting sqref="N67">
    <cfRule type="expression" dxfId="27801" priority="1345" stopIfTrue="1">
      <formula>OR(N67=祝色,WEEKDAY(N67)=1)</formula>
    </cfRule>
    <cfRule type="expression" dxfId="27800" priority="1346" stopIfTrue="1">
      <formula>WEEKDAY(N67)=7</formula>
    </cfRule>
  </conditionalFormatting>
  <conditionalFormatting sqref="O67">
    <cfRule type="expression" dxfId="27799" priority="1343" stopIfTrue="1">
      <formula>OR(O67=祝色,WEEKDAY(O67)=1)</formula>
    </cfRule>
    <cfRule type="expression" dxfId="27798" priority="1344" stopIfTrue="1">
      <formula>WEEKDAY(O67)=7</formula>
    </cfRule>
  </conditionalFormatting>
  <conditionalFormatting sqref="P67">
    <cfRule type="expression" dxfId="27797" priority="1341" stopIfTrue="1">
      <formula>OR(P67=祝色,WEEKDAY(P67)=1)</formula>
    </cfRule>
    <cfRule type="expression" dxfId="27796" priority="1342" stopIfTrue="1">
      <formula>WEEKDAY(P67)=7</formula>
    </cfRule>
  </conditionalFormatting>
  <conditionalFormatting sqref="Q67">
    <cfRule type="expression" dxfId="27795" priority="1339" stopIfTrue="1">
      <formula>OR(Q67=祝色,WEEKDAY(Q67)=1)</formula>
    </cfRule>
    <cfRule type="expression" dxfId="27794" priority="1340" stopIfTrue="1">
      <formula>WEEKDAY(Q67)=7</formula>
    </cfRule>
  </conditionalFormatting>
  <conditionalFormatting sqref="R67">
    <cfRule type="expression" dxfId="27793" priority="1337" stopIfTrue="1">
      <formula>OR(R67=祝色,WEEKDAY(R67)=1)</formula>
    </cfRule>
    <cfRule type="expression" dxfId="27792" priority="1338" stopIfTrue="1">
      <formula>WEEKDAY(R67)=7</formula>
    </cfRule>
  </conditionalFormatting>
  <conditionalFormatting sqref="L68:L69">
    <cfRule type="expression" dxfId="27791" priority="1335" stopIfTrue="1">
      <formula>OR(L68=祝色,WEEKDAY(L68)=1)</formula>
    </cfRule>
    <cfRule type="expression" dxfId="27790" priority="1336" stopIfTrue="1">
      <formula>WEEKDAY(L68)=7</formula>
    </cfRule>
  </conditionalFormatting>
  <conditionalFormatting sqref="M68:M69">
    <cfRule type="expression" dxfId="27789" priority="1333" stopIfTrue="1">
      <formula>OR(M68=祝色,WEEKDAY(M68)=1)</formula>
    </cfRule>
    <cfRule type="expression" dxfId="27788" priority="1334" stopIfTrue="1">
      <formula>WEEKDAY(M68)=7</formula>
    </cfRule>
  </conditionalFormatting>
  <conditionalFormatting sqref="D72">
    <cfRule type="expression" dxfId="27787" priority="1331" stopIfTrue="1">
      <formula>OR(D72=祝色,WEEKDAY(D72)=1)</formula>
    </cfRule>
    <cfRule type="expression" dxfId="27786" priority="1332" stopIfTrue="1">
      <formula>WEEKDAY(D72)=7</formula>
    </cfRule>
  </conditionalFormatting>
  <conditionalFormatting sqref="E72">
    <cfRule type="expression" dxfId="27785" priority="1329" stopIfTrue="1">
      <formula>OR(E72=祝色,WEEKDAY(E72)=1)</formula>
    </cfRule>
    <cfRule type="expression" dxfId="27784" priority="1330" stopIfTrue="1">
      <formula>WEEKDAY(E72)=7</formula>
    </cfRule>
  </conditionalFormatting>
  <conditionalFormatting sqref="F72">
    <cfRule type="expression" dxfId="27783" priority="1327" stopIfTrue="1">
      <formula>OR(F72=祝色,WEEKDAY(F72)=1)</formula>
    </cfRule>
    <cfRule type="expression" dxfId="27782" priority="1328" stopIfTrue="1">
      <formula>WEEKDAY(F72)=7</formula>
    </cfRule>
  </conditionalFormatting>
  <conditionalFormatting sqref="G72">
    <cfRule type="expression" dxfId="27781" priority="1325" stopIfTrue="1">
      <formula>OR(G72=祝色,WEEKDAY(G72)=1)</formula>
    </cfRule>
    <cfRule type="expression" dxfId="27780" priority="1326" stopIfTrue="1">
      <formula>WEEKDAY(G72)=7</formula>
    </cfRule>
  </conditionalFormatting>
  <conditionalFormatting sqref="H72">
    <cfRule type="expression" dxfId="27779" priority="1323" stopIfTrue="1">
      <formula>OR(H72=祝色,WEEKDAY(H72)=1)</formula>
    </cfRule>
    <cfRule type="expression" dxfId="27778" priority="1324" stopIfTrue="1">
      <formula>WEEKDAY(H72)=7</formula>
    </cfRule>
  </conditionalFormatting>
  <conditionalFormatting sqref="I72">
    <cfRule type="expression" dxfId="27777" priority="1321" stopIfTrue="1">
      <formula>OR(I72=祝色,WEEKDAY(I72)=1)</formula>
    </cfRule>
    <cfRule type="expression" dxfId="27776" priority="1322" stopIfTrue="1">
      <formula>WEEKDAY(I72)=7</formula>
    </cfRule>
  </conditionalFormatting>
  <conditionalFormatting sqref="J72">
    <cfRule type="expression" dxfId="27775" priority="1319" stopIfTrue="1">
      <formula>OR(J72=祝色,WEEKDAY(J72)=1)</formula>
    </cfRule>
    <cfRule type="expression" dxfId="27774" priority="1320" stopIfTrue="1">
      <formula>WEEKDAY(J72)=7</formula>
    </cfRule>
  </conditionalFormatting>
  <conditionalFormatting sqref="D73">
    <cfRule type="expression" dxfId="27773" priority="1317" stopIfTrue="1">
      <formula>OR(D73=祝色,WEEKDAY(D73)=1)</formula>
    </cfRule>
    <cfRule type="expression" dxfId="27772" priority="1318" stopIfTrue="1">
      <formula>WEEKDAY(D73)=7</formula>
    </cfRule>
  </conditionalFormatting>
  <conditionalFormatting sqref="E73">
    <cfRule type="expression" dxfId="27771" priority="1315" stopIfTrue="1">
      <formula>OR(E73=祝色,WEEKDAY(E73)=1)</formula>
    </cfRule>
    <cfRule type="expression" dxfId="27770" priority="1316" stopIfTrue="1">
      <formula>WEEKDAY(E73)=7</formula>
    </cfRule>
  </conditionalFormatting>
  <conditionalFormatting sqref="F73">
    <cfRule type="expression" dxfId="27769" priority="1313" stopIfTrue="1">
      <formula>OR(F73=祝色,WEEKDAY(F73)=1)</formula>
    </cfRule>
    <cfRule type="expression" dxfId="27768" priority="1314" stopIfTrue="1">
      <formula>WEEKDAY(F73)=7</formula>
    </cfRule>
  </conditionalFormatting>
  <conditionalFormatting sqref="G73">
    <cfRule type="expression" dxfId="27767" priority="1311" stopIfTrue="1">
      <formula>OR(G73=祝色,WEEKDAY(G73)=1)</formula>
    </cfRule>
    <cfRule type="expression" dxfId="27766" priority="1312" stopIfTrue="1">
      <formula>WEEKDAY(G73)=7</formula>
    </cfRule>
  </conditionalFormatting>
  <conditionalFormatting sqref="H73">
    <cfRule type="expression" dxfId="27765" priority="1309" stopIfTrue="1">
      <formula>OR(H73=祝色,WEEKDAY(H73)=1)</formula>
    </cfRule>
    <cfRule type="expression" dxfId="27764" priority="1310" stopIfTrue="1">
      <formula>WEEKDAY(H73)=7</formula>
    </cfRule>
  </conditionalFormatting>
  <conditionalFormatting sqref="I73">
    <cfRule type="expression" dxfId="27763" priority="1307" stopIfTrue="1">
      <formula>OR(I73=祝色,WEEKDAY(I73)=1)</formula>
    </cfRule>
    <cfRule type="expression" dxfId="27762" priority="1308" stopIfTrue="1">
      <formula>WEEKDAY(I73)=7</formula>
    </cfRule>
  </conditionalFormatting>
  <conditionalFormatting sqref="J73">
    <cfRule type="expression" dxfId="27761" priority="1305" stopIfTrue="1">
      <formula>OR(J73=祝色,WEEKDAY(J73)=1)</formula>
    </cfRule>
    <cfRule type="expression" dxfId="27760" priority="1306" stopIfTrue="1">
      <formula>WEEKDAY(J73)=7</formula>
    </cfRule>
  </conditionalFormatting>
  <conditionalFormatting sqref="D74">
    <cfRule type="expression" dxfId="27759" priority="1303" stopIfTrue="1">
      <formula>OR(D74=祝色,WEEKDAY(D74)=1)</formula>
    </cfRule>
    <cfRule type="expression" dxfId="27758" priority="1304" stopIfTrue="1">
      <formula>WEEKDAY(D74)=7</formula>
    </cfRule>
  </conditionalFormatting>
  <conditionalFormatting sqref="E74">
    <cfRule type="expression" dxfId="27757" priority="1301" stopIfTrue="1">
      <formula>OR(E74=祝色,WEEKDAY(E74)=1)</formula>
    </cfRule>
    <cfRule type="expression" dxfId="27756" priority="1302" stopIfTrue="1">
      <formula>WEEKDAY(E74)=7</formula>
    </cfRule>
  </conditionalFormatting>
  <conditionalFormatting sqref="F74">
    <cfRule type="expression" dxfId="27755" priority="1299" stopIfTrue="1">
      <formula>OR(F74=祝色,WEEKDAY(F74)=1)</formula>
    </cfRule>
    <cfRule type="expression" dxfId="27754" priority="1300" stopIfTrue="1">
      <formula>WEEKDAY(F74)=7</formula>
    </cfRule>
  </conditionalFormatting>
  <conditionalFormatting sqref="G74">
    <cfRule type="expression" dxfId="27753" priority="1297" stopIfTrue="1">
      <formula>OR(G74=祝色,WEEKDAY(G74)=1)</formula>
    </cfRule>
    <cfRule type="expression" dxfId="27752" priority="1298" stopIfTrue="1">
      <formula>WEEKDAY(G74)=7</formula>
    </cfRule>
  </conditionalFormatting>
  <conditionalFormatting sqref="H74">
    <cfRule type="expression" dxfId="27751" priority="1295" stopIfTrue="1">
      <formula>OR(H74=祝色,WEEKDAY(H74)=1)</formula>
    </cfRule>
    <cfRule type="expression" dxfId="27750" priority="1296" stopIfTrue="1">
      <formula>WEEKDAY(H74)=7</formula>
    </cfRule>
  </conditionalFormatting>
  <conditionalFormatting sqref="I74">
    <cfRule type="expression" dxfId="27749" priority="1293" stopIfTrue="1">
      <formula>OR(I74=祝色,WEEKDAY(I74)=1)</formula>
    </cfRule>
    <cfRule type="expression" dxfId="27748" priority="1294" stopIfTrue="1">
      <formula>WEEKDAY(I74)=7</formula>
    </cfRule>
  </conditionalFormatting>
  <conditionalFormatting sqref="J74">
    <cfRule type="expression" dxfId="27747" priority="1291" stopIfTrue="1">
      <formula>OR(J74=祝色,WEEKDAY(J74)=1)</formula>
    </cfRule>
    <cfRule type="expression" dxfId="27746" priority="1292" stopIfTrue="1">
      <formula>WEEKDAY(J74)=7</formula>
    </cfRule>
  </conditionalFormatting>
  <conditionalFormatting sqref="D75">
    <cfRule type="expression" dxfId="27745" priority="1289" stopIfTrue="1">
      <formula>OR(D75=祝色,WEEKDAY(D75)=1)</formula>
    </cfRule>
    <cfRule type="expression" dxfId="27744" priority="1290" stopIfTrue="1">
      <formula>WEEKDAY(D75)=7</formula>
    </cfRule>
  </conditionalFormatting>
  <conditionalFormatting sqref="E75">
    <cfRule type="expression" dxfId="27743" priority="1287" stopIfTrue="1">
      <formula>OR(E75=祝色,WEEKDAY(E75)=1)</formula>
    </cfRule>
    <cfRule type="expression" dxfId="27742" priority="1288" stopIfTrue="1">
      <formula>WEEKDAY(E75)=7</formula>
    </cfRule>
  </conditionalFormatting>
  <conditionalFormatting sqref="F75">
    <cfRule type="expression" dxfId="27741" priority="1285" stopIfTrue="1">
      <formula>OR(F75=祝色,WEEKDAY(F75)=1)</formula>
    </cfRule>
    <cfRule type="expression" dxfId="27740" priority="1286" stopIfTrue="1">
      <formula>WEEKDAY(F75)=7</formula>
    </cfRule>
  </conditionalFormatting>
  <conditionalFormatting sqref="G75">
    <cfRule type="expression" dxfId="27739" priority="1283" stopIfTrue="1">
      <formula>OR(G75=祝色,WEEKDAY(G75)=1)</formula>
    </cfRule>
    <cfRule type="expression" dxfId="27738" priority="1284" stopIfTrue="1">
      <formula>WEEKDAY(G75)=7</formula>
    </cfRule>
  </conditionalFormatting>
  <conditionalFormatting sqref="H75">
    <cfRule type="expression" dxfId="27737" priority="1281" stopIfTrue="1">
      <formula>OR(H75=祝色,WEEKDAY(H75)=1)</formula>
    </cfRule>
    <cfRule type="expression" dxfId="27736" priority="1282" stopIfTrue="1">
      <formula>WEEKDAY(H75)=7</formula>
    </cfRule>
  </conditionalFormatting>
  <conditionalFormatting sqref="I75">
    <cfRule type="expression" dxfId="27735" priority="1279" stopIfTrue="1">
      <formula>OR(I75=祝色,WEEKDAY(I75)=1)</formula>
    </cfRule>
    <cfRule type="expression" dxfId="27734" priority="1280" stopIfTrue="1">
      <formula>WEEKDAY(I75)=7</formula>
    </cfRule>
  </conditionalFormatting>
  <conditionalFormatting sqref="J75">
    <cfRule type="expression" dxfId="27733" priority="1277" stopIfTrue="1">
      <formula>OR(J75=祝色,WEEKDAY(J75)=1)</formula>
    </cfRule>
    <cfRule type="expression" dxfId="27732" priority="1278" stopIfTrue="1">
      <formula>WEEKDAY(J75)=7</formula>
    </cfRule>
  </conditionalFormatting>
  <conditionalFormatting sqref="D76">
    <cfRule type="expression" dxfId="27731" priority="1275" stopIfTrue="1">
      <formula>OR(D76=祝色,WEEKDAY(D76)=1)</formula>
    </cfRule>
    <cfRule type="expression" dxfId="27730" priority="1276" stopIfTrue="1">
      <formula>WEEKDAY(D76)=7</formula>
    </cfRule>
  </conditionalFormatting>
  <conditionalFormatting sqref="E76">
    <cfRule type="expression" dxfId="27729" priority="1273" stopIfTrue="1">
      <formula>OR(E76=祝色,WEEKDAY(E76)=1)</formula>
    </cfRule>
    <cfRule type="expression" dxfId="27728" priority="1274" stopIfTrue="1">
      <formula>WEEKDAY(E76)=7</formula>
    </cfRule>
  </conditionalFormatting>
  <conditionalFormatting sqref="F76">
    <cfRule type="expression" dxfId="27727" priority="1271" stopIfTrue="1">
      <formula>OR(F76=祝色,WEEKDAY(F76)=1)</formula>
    </cfRule>
    <cfRule type="expression" dxfId="27726" priority="1272" stopIfTrue="1">
      <formula>WEEKDAY(F76)=7</formula>
    </cfRule>
  </conditionalFormatting>
  <conditionalFormatting sqref="G76">
    <cfRule type="expression" dxfId="27725" priority="1269" stopIfTrue="1">
      <formula>OR(G76=祝色,WEEKDAY(G76)=1)</formula>
    </cfRule>
    <cfRule type="expression" dxfId="27724" priority="1270" stopIfTrue="1">
      <formula>WEEKDAY(G76)=7</formula>
    </cfRule>
  </conditionalFormatting>
  <conditionalFormatting sqref="H76">
    <cfRule type="expression" dxfId="27723" priority="1267" stopIfTrue="1">
      <formula>OR(H76=祝色,WEEKDAY(H76)=1)</formula>
    </cfRule>
    <cfRule type="expression" dxfId="27722" priority="1268" stopIfTrue="1">
      <formula>WEEKDAY(H76)=7</formula>
    </cfRule>
  </conditionalFormatting>
  <conditionalFormatting sqref="I76">
    <cfRule type="expression" dxfId="27721" priority="1265" stopIfTrue="1">
      <formula>OR(I76=祝色,WEEKDAY(I76)=1)</formula>
    </cfRule>
    <cfRule type="expression" dxfId="27720" priority="1266" stopIfTrue="1">
      <formula>WEEKDAY(I76)=7</formula>
    </cfRule>
  </conditionalFormatting>
  <conditionalFormatting sqref="J76">
    <cfRule type="expression" dxfId="27719" priority="1263" stopIfTrue="1">
      <formula>OR(J76=祝色,WEEKDAY(J76)=1)</formula>
    </cfRule>
    <cfRule type="expression" dxfId="27718" priority="1264" stopIfTrue="1">
      <formula>WEEKDAY(J76)=7</formula>
    </cfRule>
  </conditionalFormatting>
  <conditionalFormatting sqref="D77">
    <cfRule type="expression" dxfId="27717" priority="1261" stopIfTrue="1">
      <formula>OR(D77=祝色,WEEKDAY(D77)=1)</formula>
    </cfRule>
    <cfRule type="expression" dxfId="27716" priority="1262" stopIfTrue="1">
      <formula>WEEKDAY(D77)=7</formula>
    </cfRule>
  </conditionalFormatting>
  <conditionalFormatting sqref="E77">
    <cfRule type="expression" dxfId="27715" priority="1259" stopIfTrue="1">
      <formula>OR(E77=祝色,WEEKDAY(E77)=1)</formula>
    </cfRule>
    <cfRule type="expression" dxfId="27714" priority="1260" stopIfTrue="1">
      <formula>WEEKDAY(E77)=7</formula>
    </cfRule>
  </conditionalFormatting>
  <conditionalFormatting sqref="L72">
    <cfRule type="expression" dxfId="27713" priority="1257" stopIfTrue="1">
      <formula>OR(L72=祝色,WEEKDAY(L72)=1)</formula>
    </cfRule>
    <cfRule type="expression" dxfId="27712" priority="1258" stopIfTrue="1">
      <formula>WEEKDAY(L72)=7</formula>
    </cfRule>
  </conditionalFormatting>
  <conditionalFormatting sqref="M72">
    <cfRule type="expression" dxfId="27711" priority="1255" stopIfTrue="1">
      <formula>OR(M72=祝色,WEEKDAY(M72)=1)</formula>
    </cfRule>
    <cfRule type="expression" dxfId="27710" priority="1256" stopIfTrue="1">
      <formula>WEEKDAY(M72)=7</formula>
    </cfRule>
  </conditionalFormatting>
  <conditionalFormatting sqref="N72">
    <cfRule type="expression" dxfId="27709" priority="1253" stopIfTrue="1">
      <formula>OR(N72=祝色,WEEKDAY(N72)=1)</formula>
    </cfRule>
    <cfRule type="expression" dxfId="27708" priority="1254" stopIfTrue="1">
      <formula>WEEKDAY(N72)=7</formula>
    </cfRule>
  </conditionalFormatting>
  <conditionalFormatting sqref="O72">
    <cfRule type="expression" dxfId="27707" priority="1251" stopIfTrue="1">
      <formula>OR(O72=祝色,WEEKDAY(O72)=1)</formula>
    </cfRule>
    <cfRule type="expression" dxfId="27706" priority="1252" stopIfTrue="1">
      <formula>WEEKDAY(O72)=7</formula>
    </cfRule>
  </conditionalFormatting>
  <conditionalFormatting sqref="P72">
    <cfRule type="expression" dxfId="27705" priority="1249" stopIfTrue="1">
      <formula>OR(P72=祝色,WEEKDAY(P72)=1)</formula>
    </cfRule>
    <cfRule type="expression" dxfId="27704" priority="1250" stopIfTrue="1">
      <formula>WEEKDAY(P72)=7</formula>
    </cfRule>
  </conditionalFormatting>
  <conditionalFormatting sqref="Q72">
    <cfRule type="expression" dxfId="27703" priority="1247" stopIfTrue="1">
      <formula>OR(Q72=祝色,WEEKDAY(Q72)=1)</formula>
    </cfRule>
    <cfRule type="expression" dxfId="27702" priority="1248" stopIfTrue="1">
      <formula>WEEKDAY(Q72)=7</formula>
    </cfRule>
  </conditionalFormatting>
  <conditionalFormatting sqref="R72">
    <cfRule type="expression" dxfId="27701" priority="1245" stopIfTrue="1">
      <formula>OR(R72=祝色,WEEKDAY(R72)=1)</formula>
    </cfRule>
    <cfRule type="expression" dxfId="27700" priority="1246" stopIfTrue="1">
      <formula>WEEKDAY(R72)=7</formula>
    </cfRule>
  </conditionalFormatting>
  <conditionalFormatting sqref="L73">
    <cfRule type="expression" dxfId="27699" priority="1243" stopIfTrue="1">
      <formula>OR(L73=祝色,WEEKDAY(L73)=1)</formula>
    </cfRule>
    <cfRule type="expression" dxfId="27698" priority="1244" stopIfTrue="1">
      <formula>WEEKDAY(L73)=7</formula>
    </cfRule>
  </conditionalFormatting>
  <conditionalFormatting sqref="M73">
    <cfRule type="expression" dxfId="27697" priority="1241" stopIfTrue="1">
      <formula>OR(M73=祝色,WEEKDAY(M73)=1)</formula>
    </cfRule>
    <cfRule type="expression" dxfId="27696" priority="1242" stopIfTrue="1">
      <formula>WEEKDAY(M73)=7</formula>
    </cfRule>
  </conditionalFormatting>
  <conditionalFormatting sqref="N73">
    <cfRule type="expression" dxfId="27695" priority="1239" stopIfTrue="1">
      <formula>OR(N73=祝色,WEEKDAY(N73)=1)</formula>
    </cfRule>
    <cfRule type="expression" dxfId="27694" priority="1240" stopIfTrue="1">
      <formula>WEEKDAY(N73)=7</formula>
    </cfRule>
  </conditionalFormatting>
  <conditionalFormatting sqref="O73">
    <cfRule type="expression" dxfId="27693" priority="1237" stopIfTrue="1">
      <formula>OR(O73=祝色,WEEKDAY(O73)=1)</formula>
    </cfRule>
    <cfRule type="expression" dxfId="27692" priority="1238" stopIfTrue="1">
      <formula>WEEKDAY(O73)=7</formula>
    </cfRule>
  </conditionalFormatting>
  <conditionalFormatting sqref="P73">
    <cfRule type="expression" dxfId="27691" priority="1235" stopIfTrue="1">
      <formula>OR(P73=祝色,WEEKDAY(P73)=1)</formula>
    </cfRule>
    <cfRule type="expression" dxfId="27690" priority="1236" stopIfTrue="1">
      <formula>WEEKDAY(P73)=7</formula>
    </cfRule>
  </conditionalFormatting>
  <conditionalFormatting sqref="Q73">
    <cfRule type="expression" dxfId="27689" priority="1233" stopIfTrue="1">
      <formula>OR(Q73=祝色,WEEKDAY(Q73)=1)</formula>
    </cfRule>
    <cfRule type="expression" dxfId="27688" priority="1234" stopIfTrue="1">
      <formula>WEEKDAY(Q73)=7</formula>
    </cfRule>
  </conditionalFormatting>
  <conditionalFormatting sqref="R73">
    <cfRule type="expression" dxfId="27687" priority="1231" stopIfTrue="1">
      <formula>OR(R73=祝色,WEEKDAY(R73)=1)</formula>
    </cfRule>
    <cfRule type="expression" dxfId="27686" priority="1232" stopIfTrue="1">
      <formula>WEEKDAY(R73)=7</formula>
    </cfRule>
  </conditionalFormatting>
  <conditionalFormatting sqref="L74">
    <cfRule type="expression" dxfId="27685" priority="1229" stopIfTrue="1">
      <formula>OR(L74=祝色,WEEKDAY(L74)=1)</formula>
    </cfRule>
    <cfRule type="expression" dxfId="27684" priority="1230" stopIfTrue="1">
      <formula>WEEKDAY(L74)=7</formula>
    </cfRule>
  </conditionalFormatting>
  <conditionalFormatting sqref="M74">
    <cfRule type="expression" dxfId="27683" priority="1227" stopIfTrue="1">
      <formula>OR(M74=祝色,WEEKDAY(M74)=1)</formula>
    </cfRule>
    <cfRule type="expression" dxfId="27682" priority="1228" stopIfTrue="1">
      <formula>WEEKDAY(M74)=7</formula>
    </cfRule>
  </conditionalFormatting>
  <conditionalFormatting sqref="N74">
    <cfRule type="expression" dxfId="27681" priority="1225" stopIfTrue="1">
      <formula>OR(N74=祝色,WEEKDAY(N74)=1)</formula>
    </cfRule>
    <cfRule type="expression" dxfId="27680" priority="1226" stopIfTrue="1">
      <formula>WEEKDAY(N74)=7</formula>
    </cfRule>
  </conditionalFormatting>
  <conditionalFormatting sqref="O74">
    <cfRule type="expression" dxfId="27679" priority="1223" stopIfTrue="1">
      <formula>OR(O74=祝色,WEEKDAY(O74)=1)</formula>
    </cfRule>
    <cfRule type="expression" dxfId="27678" priority="1224" stopIfTrue="1">
      <formula>WEEKDAY(O74)=7</formula>
    </cfRule>
  </conditionalFormatting>
  <conditionalFormatting sqref="P74">
    <cfRule type="expression" dxfId="27677" priority="1221" stopIfTrue="1">
      <formula>OR(P74=祝色,WEEKDAY(P74)=1)</formula>
    </cfRule>
    <cfRule type="expression" dxfId="27676" priority="1222" stopIfTrue="1">
      <formula>WEEKDAY(P74)=7</formula>
    </cfRule>
  </conditionalFormatting>
  <conditionalFormatting sqref="Q74">
    <cfRule type="expression" dxfId="27675" priority="1219" stopIfTrue="1">
      <formula>OR(Q74=祝色,WEEKDAY(Q74)=1)</formula>
    </cfRule>
    <cfRule type="expression" dxfId="27674" priority="1220" stopIfTrue="1">
      <formula>WEEKDAY(Q74)=7</formula>
    </cfRule>
  </conditionalFormatting>
  <conditionalFormatting sqref="R74">
    <cfRule type="expression" dxfId="27673" priority="1217" stopIfTrue="1">
      <formula>OR(R74=祝色,WEEKDAY(R74)=1)</formula>
    </cfRule>
    <cfRule type="expression" dxfId="27672" priority="1218" stopIfTrue="1">
      <formula>WEEKDAY(R74)=7</formula>
    </cfRule>
  </conditionalFormatting>
  <conditionalFormatting sqref="L75">
    <cfRule type="expression" dxfId="27671" priority="1215" stopIfTrue="1">
      <formula>OR(L75=祝色,WEEKDAY(L75)=1)</formula>
    </cfRule>
    <cfRule type="expression" dxfId="27670" priority="1216" stopIfTrue="1">
      <formula>WEEKDAY(L75)=7</formula>
    </cfRule>
  </conditionalFormatting>
  <conditionalFormatting sqref="M75">
    <cfRule type="expression" dxfId="27669" priority="1213" stopIfTrue="1">
      <formula>OR(M75=祝色,WEEKDAY(M75)=1)</formula>
    </cfRule>
    <cfRule type="expression" dxfId="27668" priority="1214" stopIfTrue="1">
      <formula>WEEKDAY(M75)=7</formula>
    </cfRule>
  </conditionalFormatting>
  <conditionalFormatting sqref="N75">
    <cfRule type="expression" dxfId="27667" priority="1211" stopIfTrue="1">
      <formula>OR(N75=祝色,WEEKDAY(N75)=1)</formula>
    </cfRule>
    <cfRule type="expression" dxfId="27666" priority="1212" stopIfTrue="1">
      <formula>WEEKDAY(N75)=7</formula>
    </cfRule>
  </conditionalFormatting>
  <conditionalFormatting sqref="O75">
    <cfRule type="expression" dxfId="27665" priority="1209" stopIfTrue="1">
      <formula>OR(O75=祝色,WEEKDAY(O75)=1)</formula>
    </cfRule>
    <cfRule type="expression" dxfId="27664" priority="1210" stopIfTrue="1">
      <formula>WEEKDAY(O75)=7</formula>
    </cfRule>
  </conditionalFormatting>
  <conditionalFormatting sqref="P75">
    <cfRule type="expression" dxfId="27663" priority="1207" stopIfTrue="1">
      <formula>OR(P75=祝色,WEEKDAY(P75)=1)</formula>
    </cfRule>
    <cfRule type="expression" dxfId="27662" priority="1208" stopIfTrue="1">
      <formula>WEEKDAY(P75)=7</formula>
    </cfRule>
  </conditionalFormatting>
  <conditionalFormatting sqref="Q75">
    <cfRule type="expression" dxfId="27661" priority="1205" stopIfTrue="1">
      <formula>OR(Q75=祝色,WEEKDAY(Q75)=1)</formula>
    </cfRule>
    <cfRule type="expression" dxfId="27660" priority="1206" stopIfTrue="1">
      <formula>WEEKDAY(Q75)=7</formula>
    </cfRule>
  </conditionalFormatting>
  <conditionalFormatting sqref="R75">
    <cfRule type="expression" dxfId="27659" priority="1203" stopIfTrue="1">
      <formula>OR(R75=祝色,WEEKDAY(R75)=1)</formula>
    </cfRule>
    <cfRule type="expression" dxfId="27658" priority="1204" stopIfTrue="1">
      <formula>WEEKDAY(R75)=7</formula>
    </cfRule>
  </conditionalFormatting>
  <conditionalFormatting sqref="L76">
    <cfRule type="expression" dxfId="27657" priority="1201" stopIfTrue="1">
      <formula>OR(L76=祝色,WEEKDAY(L76)=1)</formula>
    </cfRule>
    <cfRule type="expression" dxfId="27656" priority="1202" stopIfTrue="1">
      <formula>WEEKDAY(L76)=7</formula>
    </cfRule>
  </conditionalFormatting>
  <conditionalFormatting sqref="M76">
    <cfRule type="expression" dxfId="27655" priority="1199" stopIfTrue="1">
      <formula>OR(M76=祝色,WEEKDAY(M76)=1)</formula>
    </cfRule>
    <cfRule type="expression" dxfId="27654" priority="1200" stopIfTrue="1">
      <formula>WEEKDAY(M76)=7</formula>
    </cfRule>
  </conditionalFormatting>
  <conditionalFormatting sqref="N76">
    <cfRule type="expression" dxfId="27653" priority="1197" stopIfTrue="1">
      <formula>OR(N76=祝色,WEEKDAY(N76)=1)</formula>
    </cfRule>
    <cfRule type="expression" dxfId="27652" priority="1198" stopIfTrue="1">
      <formula>WEEKDAY(N76)=7</formula>
    </cfRule>
  </conditionalFormatting>
  <conditionalFormatting sqref="O76">
    <cfRule type="expression" dxfId="27651" priority="1195" stopIfTrue="1">
      <formula>OR(O76=祝色,WEEKDAY(O76)=1)</formula>
    </cfRule>
    <cfRule type="expression" dxfId="27650" priority="1196" stopIfTrue="1">
      <formula>WEEKDAY(O76)=7</formula>
    </cfRule>
  </conditionalFormatting>
  <conditionalFormatting sqref="P76">
    <cfRule type="expression" dxfId="27649" priority="1193" stopIfTrue="1">
      <formula>OR(P76=祝色,WEEKDAY(P76)=1)</formula>
    </cfRule>
    <cfRule type="expression" dxfId="27648" priority="1194" stopIfTrue="1">
      <formula>WEEKDAY(P76)=7</formula>
    </cfRule>
  </conditionalFormatting>
  <conditionalFormatting sqref="Q76">
    <cfRule type="expression" dxfId="27647" priority="1191" stopIfTrue="1">
      <formula>OR(Q76=祝色,WEEKDAY(Q76)=1)</formula>
    </cfRule>
    <cfRule type="expression" dxfId="27646" priority="1192" stopIfTrue="1">
      <formula>WEEKDAY(Q76)=7</formula>
    </cfRule>
  </conditionalFormatting>
  <conditionalFormatting sqref="R76">
    <cfRule type="expression" dxfId="27645" priority="1189" stopIfTrue="1">
      <formula>OR(R76=祝色,WEEKDAY(R76)=1)</formula>
    </cfRule>
    <cfRule type="expression" dxfId="27644" priority="1190" stopIfTrue="1">
      <formula>WEEKDAY(R76)=7</formula>
    </cfRule>
  </conditionalFormatting>
  <conditionalFormatting sqref="L77">
    <cfRule type="expression" dxfId="27643" priority="1187" stopIfTrue="1">
      <formula>OR(L77=祝色,WEEKDAY(L77)=1)</formula>
    </cfRule>
    <cfRule type="expression" dxfId="27642" priority="1188" stopIfTrue="1">
      <formula>WEEKDAY(L77)=7</formula>
    </cfRule>
  </conditionalFormatting>
  <conditionalFormatting sqref="M77">
    <cfRule type="expression" dxfId="27641" priority="1185" stopIfTrue="1">
      <formula>OR(M77=祝色,WEEKDAY(M77)=1)</formula>
    </cfRule>
    <cfRule type="expression" dxfId="27640" priority="1186" stopIfTrue="1">
      <formula>WEEKDAY(M77)=7</formula>
    </cfRule>
  </conditionalFormatting>
  <conditionalFormatting sqref="U63">
    <cfRule type="expression" dxfId="27639" priority="1183" stopIfTrue="1">
      <formula>OR(U63=祝色,WEEKDAY(U63)=1)</formula>
    </cfRule>
    <cfRule type="expression" dxfId="27638" priority="1184" stopIfTrue="1">
      <formula>WEEKDAY(U63)=7</formula>
    </cfRule>
  </conditionalFormatting>
  <conditionalFormatting sqref="V63">
    <cfRule type="expression" dxfId="27637" priority="1181" stopIfTrue="1">
      <formula>OR(V63=祝色,WEEKDAY(V63)=1)</formula>
    </cfRule>
    <cfRule type="expression" dxfId="27636" priority="1182" stopIfTrue="1">
      <formula>WEEKDAY(V63)=7</formula>
    </cfRule>
  </conditionalFormatting>
  <conditionalFormatting sqref="W63">
    <cfRule type="expression" dxfId="27635" priority="1179" stopIfTrue="1">
      <formula>OR(W63=祝色,WEEKDAY(W63)=1)</formula>
    </cfRule>
    <cfRule type="expression" dxfId="27634" priority="1180" stopIfTrue="1">
      <formula>WEEKDAY(W63)=7</formula>
    </cfRule>
  </conditionalFormatting>
  <conditionalFormatting sqref="X63">
    <cfRule type="expression" dxfId="27633" priority="1177" stopIfTrue="1">
      <formula>OR(X63=祝色,WEEKDAY(X63)=1)</formula>
    </cfRule>
    <cfRule type="expression" dxfId="27632" priority="1178" stopIfTrue="1">
      <formula>WEEKDAY(X63)=7</formula>
    </cfRule>
  </conditionalFormatting>
  <conditionalFormatting sqref="Y63">
    <cfRule type="expression" dxfId="27631" priority="1175" stopIfTrue="1">
      <formula>OR(Y63=祝色,WEEKDAY(Y63)=1)</formula>
    </cfRule>
    <cfRule type="expression" dxfId="27630" priority="1176" stopIfTrue="1">
      <formula>WEEKDAY(Y63)=7</formula>
    </cfRule>
  </conditionalFormatting>
  <conditionalFormatting sqref="Z63">
    <cfRule type="expression" dxfId="27629" priority="1173" stopIfTrue="1">
      <formula>OR(Z63=祝色,WEEKDAY(Z63)=1)</formula>
    </cfRule>
    <cfRule type="expression" dxfId="27628" priority="1174" stopIfTrue="1">
      <formula>WEEKDAY(Z63)=7</formula>
    </cfRule>
  </conditionalFormatting>
  <conditionalFormatting sqref="AA63">
    <cfRule type="expression" dxfId="27627" priority="1171" stopIfTrue="1">
      <formula>OR(AA63=祝色,WEEKDAY(AA63)=1)</formula>
    </cfRule>
    <cfRule type="expression" dxfId="27626" priority="1172" stopIfTrue="1">
      <formula>WEEKDAY(AA63)=7</formula>
    </cfRule>
  </conditionalFormatting>
  <conditionalFormatting sqref="U64">
    <cfRule type="expression" dxfId="27625" priority="1169" stopIfTrue="1">
      <formula>OR(U64=祝色,WEEKDAY(U64)=1)</formula>
    </cfRule>
    <cfRule type="expression" dxfId="27624" priority="1170" stopIfTrue="1">
      <formula>WEEKDAY(U64)=7</formula>
    </cfRule>
  </conditionalFormatting>
  <conditionalFormatting sqref="V64">
    <cfRule type="expression" dxfId="27623" priority="1167" stopIfTrue="1">
      <formula>OR(V64=祝色,WEEKDAY(V64)=1)</formula>
    </cfRule>
    <cfRule type="expression" dxfId="27622" priority="1168" stopIfTrue="1">
      <formula>WEEKDAY(V64)=7</formula>
    </cfRule>
  </conditionalFormatting>
  <conditionalFormatting sqref="W64">
    <cfRule type="expression" dxfId="27621" priority="1165" stopIfTrue="1">
      <formula>OR(W64=祝色,WEEKDAY(W64)=1)</formula>
    </cfRule>
    <cfRule type="expression" dxfId="27620" priority="1166" stopIfTrue="1">
      <formula>WEEKDAY(W64)=7</formula>
    </cfRule>
  </conditionalFormatting>
  <conditionalFormatting sqref="X64">
    <cfRule type="expression" dxfId="27619" priority="1163" stopIfTrue="1">
      <formula>OR(X64=祝色,WEEKDAY(X64)=1)</formula>
    </cfRule>
    <cfRule type="expression" dxfId="27618" priority="1164" stopIfTrue="1">
      <formula>WEEKDAY(X64)=7</formula>
    </cfRule>
  </conditionalFormatting>
  <conditionalFormatting sqref="Y64">
    <cfRule type="expression" dxfId="27617" priority="1161" stopIfTrue="1">
      <formula>OR(Y64=祝色,WEEKDAY(Y64)=1)</formula>
    </cfRule>
    <cfRule type="expression" dxfId="27616" priority="1162" stopIfTrue="1">
      <formula>WEEKDAY(Y64)=7</formula>
    </cfRule>
  </conditionalFormatting>
  <conditionalFormatting sqref="Z64">
    <cfRule type="expression" dxfId="27615" priority="1159" stopIfTrue="1">
      <formula>OR(Z64=祝色,WEEKDAY(Z64)=1)</formula>
    </cfRule>
    <cfRule type="expression" dxfId="27614" priority="1160" stopIfTrue="1">
      <formula>WEEKDAY(Z64)=7</formula>
    </cfRule>
  </conditionalFormatting>
  <conditionalFormatting sqref="AA64">
    <cfRule type="expression" dxfId="27613" priority="1157" stopIfTrue="1">
      <formula>OR(AA64=祝色,WEEKDAY(AA64)=1)</formula>
    </cfRule>
    <cfRule type="expression" dxfId="27612" priority="1158" stopIfTrue="1">
      <formula>WEEKDAY(AA64)=7</formula>
    </cfRule>
  </conditionalFormatting>
  <conditionalFormatting sqref="U65">
    <cfRule type="expression" dxfId="27611" priority="1155" stopIfTrue="1">
      <formula>OR(U65=祝色,WEEKDAY(U65)=1)</formula>
    </cfRule>
    <cfRule type="expression" dxfId="27610" priority="1156" stopIfTrue="1">
      <formula>WEEKDAY(U65)=7</formula>
    </cfRule>
  </conditionalFormatting>
  <conditionalFormatting sqref="V65">
    <cfRule type="expression" dxfId="27609" priority="1153" stopIfTrue="1">
      <formula>OR(V65=祝色,WEEKDAY(V65)=1)</formula>
    </cfRule>
    <cfRule type="expression" dxfId="27608" priority="1154" stopIfTrue="1">
      <formula>WEEKDAY(V65)=7</formula>
    </cfRule>
  </conditionalFormatting>
  <conditionalFormatting sqref="W65">
    <cfRule type="expression" dxfId="27607" priority="1151" stopIfTrue="1">
      <formula>OR(W65=祝色,WEEKDAY(W65)=1)</formula>
    </cfRule>
    <cfRule type="expression" dxfId="27606" priority="1152" stopIfTrue="1">
      <formula>WEEKDAY(W65)=7</formula>
    </cfRule>
  </conditionalFormatting>
  <conditionalFormatting sqref="X65">
    <cfRule type="expression" dxfId="27605" priority="1149" stopIfTrue="1">
      <formula>OR(X65=祝色,WEEKDAY(X65)=1)</formula>
    </cfRule>
    <cfRule type="expression" dxfId="27604" priority="1150" stopIfTrue="1">
      <formula>WEEKDAY(X65)=7</formula>
    </cfRule>
  </conditionalFormatting>
  <conditionalFormatting sqref="Y65">
    <cfRule type="expression" dxfId="27603" priority="1147" stopIfTrue="1">
      <formula>OR(Y65=祝色,WEEKDAY(Y65)=1)</formula>
    </cfRule>
    <cfRule type="expression" dxfId="27602" priority="1148" stopIfTrue="1">
      <formula>WEEKDAY(Y65)=7</formula>
    </cfRule>
  </conditionalFormatting>
  <conditionalFormatting sqref="Z65">
    <cfRule type="expression" dxfId="27601" priority="1145" stopIfTrue="1">
      <formula>OR(Z65=祝色,WEEKDAY(Z65)=1)</formula>
    </cfRule>
    <cfRule type="expression" dxfId="27600" priority="1146" stopIfTrue="1">
      <formula>WEEKDAY(Z65)=7</formula>
    </cfRule>
  </conditionalFormatting>
  <conditionalFormatting sqref="AA65">
    <cfRule type="expression" dxfId="27599" priority="1143" stopIfTrue="1">
      <formula>OR(AA65=祝色,WEEKDAY(AA65)=1)</formula>
    </cfRule>
    <cfRule type="expression" dxfId="27598" priority="1144" stopIfTrue="1">
      <formula>WEEKDAY(AA65)=7</formula>
    </cfRule>
  </conditionalFormatting>
  <conditionalFormatting sqref="U66">
    <cfRule type="expression" dxfId="27597" priority="1141" stopIfTrue="1">
      <formula>OR(U66=祝色,WEEKDAY(U66)=1)</formula>
    </cfRule>
    <cfRule type="expression" dxfId="27596" priority="1142" stopIfTrue="1">
      <formula>WEEKDAY(U66)=7</formula>
    </cfRule>
  </conditionalFormatting>
  <conditionalFormatting sqref="V66">
    <cfRule type="expression" dxfId="27595" priority="1139" stopIfTrue="1">
      <formula>OR(V66=祝色,WEEKDAY(V66)=1)</formula>
    </cfRule>
    <cfRule type="expression" dxfId="27594" priority="1140" stopIfTrue="1">
      <formula>WEEKDAY(V66)=7</formula>
    </cfRule>
  </conditionalFormatting>
  <conditionalFormatting sqref="W66">
    <cfRule type="expression" dxfId="27593" priority="1137" stopIfTrue="1">
      <formula>OR(W66=祝色,WEEKDAY(W66)=1)</formula>
    </cfRule>
    <cfRule type="expression" dxfId="27592" priority="1138" stopIfTrue="1">
      <formula>WEEKDAY(W66)=7</formula>
    </cfRule>
  </conditionalFormatting>
  <conditionalFormatting sqref="X66">
    <cfRule type="expression" dxfId="27591" priority="1135" stopIfTrue="1">
      <formula>OR(X66=祝色,WEEKDAY(X66)=1)</formula>
    </cfRule>
    <cfRule type="expression" dxfId="27590" priority="1136" stopIfTrue="1">
      <formula>WEEKDAY(X66)=7</formula>
    </cfRule>
  </conditionalFormatting>
  <conditionalFormatting sqref="Y66">
    <cfRule type="expression" dxfId="27589" priority="1133" stopIfTrue="1">
      <formula>OR(Y66=祝色,WEEKDAY(Y66)=1)</formula>
    </cfRule>
    <cfRule type="expression" dxfId="27588" priority="1134" stopIfTrue="1">
      <formula>WEEKDAY(Y66)=7</formula>
    </cfRule>
  </conditionalFormatting>
  <conditionalFormatting sqref="Z66">
    <cfRule type="expression" dxfId="27587" priority="1131" stopIfTrue="1">
      <formula>OR(Z66=祝色,WEEKDAY(Z66)=1)</formula>
    </cfRule>
    <cfRule type="expression" dxfId="27586" priority="1132" stopIfTrue="1">
      <formula>WEEKDAY(Z66)=7</formula>
    </cfRule>
  </conditionalFormatting>
  <conditionalFormatting sqref="AA66">
    <cfRule type="expression" dxfId="27585" priority="1129" stopIfTrue="1">
      <formula>OR(AA66=祝色,WEEKDAY(AA66)=1)</formula>
    </cfRule>
    <cfRule type="expression" dxfId="27584" priority="1130" stopIfTrue="1">
      <formula>WEEKDAY(AA66)=7</formula>
    </cfRule>
  </conditionalFormatting>
  <conditionalFormatting sqref="U67">
    <cfRule type="expression" dxfId="27583" priority="1127" stopIfTrue="1">
      <formula>OR(U67=祝色,WEEKDAY(U67)=1)</formula>
    </cfRule>
    <cfRule type="expression" dxfId="27582" priority="1128" stopIfTrue="1">
      <formula>WEEKDAY(U67)=7</formula>
    </cfRule>
  </conditionalFormatting>
  <conditionalFormatting sqref="V67">
    <cfRule type="expression" dxfId="27581" priority="1125" stopIfTrue="1">
      <formula>OR(V67=祝色,WEEKDAY(V67)=1)</formula>
    </cfRule>
    <cfRule type="expression" dxfId="27580" priority="1126" stopIfTrue="1">
      <formula>WEEKDAY(V67)=7</formula>
    </cfRule>
  </conditionalFormatting>
  <conditionalFormatting sqref="W67">
    <cfRule type="expression" dxfId="27579" priority="1123" stopIfTrue="1">
      <formula>OR(W67=祝色,WEEKDAY(W67)=1)</formula>
    </cfRule>
    <cfRule type="expression" dxfId="27578" priority="1124" stopIfTrue="1">
      <formula>WEEKDAY(W67)=7</formula>
    </cfRule>
  </conditionalFormatting>
  <conditionalFormatting sqref="X67">
    <cfRule type="expression" dxfId="27577" priority="1121" stopIfTrue="1">
      <formula>OR(X67=祝色,WEEKDAY(X67)=1)</formula>
    </cfRule>
    <cfRule type="expression" dxfId="27576" priority="1122" stopIfTrue="1">
      <formula>WEEKDAY(X67)=7</formula>
    </cfRule>
  </conditionalFormatting>
  <conditionalFormatting sqref="Y67">
    <cfRule type="expression" dxfId="27575" priority="1119" stopIfTrue="1">
      <formula>OR(Y67=祝色,WEEKDAY(Y67)=1)</formula>
    </cfRule>
    <cfRule type="expression" dxfId="27574" priority="1120" stopIfTrue="1">
      <formula>WEEKDAY(Y67)=7</formula>
    </cfRule>
  </conditionalFormatting>
  <conditionalFormatting sqref="Z67">
    <cfRule type="expression" dxfId="27573" priority="1117" stopIfTrue="1">
      <formula>OR(Z67=祝色,WEEKDAY(Z67)=1)</formula>
    </cfRule>
    <cfRule type="expression" dxfId="27572" priority="1118" stopIfTrue="1">
      <formula>WEEKDAY(Z67)=7</formula>
    </cfRule>
  </conditionalFormatting>
  <conditionalFormatting sqref="AA67">
    <cfRule type="expression" dxfId="27571" priority="1115" stopIfTrue="1">
      <formula>OR(AA67=祝色,WEEKDAY(AA67)=1)</formula>
    </cfRule>
    <cfRule type="expression" dxfId="27570" priority="1116" stopIfTrue="1">
      <formula>WEEKDAY(AA67)=7</formula>
    </cfRule>
  </conditionalFormatting>
  <conditionalFormatting sqref="U68:U69">
    <cfRule type="expression" dxfId="27569" priority="1113" stopIfTrue="1">
      <formula>OR(U68=祝色,WEEKDAY(U68)=1)</formula>
    </cfRule>
    <cfRule type="expression" dxfId="27568" priority="1114" stopIfTrue="1">
      <formula>WEEKDAY(U68)=7</formula>
    </cfRule>
  </conditionalFormatting>
  <conditionalFormatting sqref="V68:V69">
    <cfRule type="expression" dxfId="27567" priority="1111" stopIfTrue="1">
      <formula>OR(V68=祝色,WEEKDAY(V68)=1)</formula>
    </cfRule>
    <cfRule type="expression" dxfId="27566" priority="1112" stopIfTrue="1">
      <formula>WEEKDAY(V68)=7</formula>
    </cfRule>
  </conditionalFormatting>
  <conditionalFormatting sqref="AC63">
    <cfRule type="expression" dxfId="27565" priority="1109" stopIfTrue="1">
      <formula>OR(AC63=祝色,WEEKDAY(AC63)=1)</formula>
    </cfRule>
    <cfRule type="expression" dxfId="27564" priority="1110" stopIfTrue="1">
      <formula>WEEKDAY(AC63)=7</formula>
    </cfRule>
  </conditionalFormatting>
  <conditionalFormatting sqref="AD63">
    <cfRule type="expression" dxfId="27563" priority="1107" stopIfTrue="1">
      <formula>OR(AD63=祝色,WEEKDAY(AD63)=1)</formula>
    </cfRule>
    <cfRule type="expression" dxfId="27562" priority="1108" stopIfTrue="1">
      <formula>WEEKDAY(AD63)=7</formula>
    </cfRule>
  </conditionalFormatting>
  <conditionalFormatting sqref="AE63">
    <cfRule type="expression" dxfId="27561" priority="1105" stopIfTrue="1">
      <formula>OR(AE63=祝色,WEEKDAY(AE63)=1)</formula>
    </cfRule>
    <cfRule type="expression" dxfId="27560" priority="1106" stopIfTrue="1">
      <formula>WEEKDAY(AE63)=7</formula>
    </cfRule>
  </conditionalFormatting>
  <conditionalFormatting sqref="AF63">
    <cfRule type="expression" dxfId="27559" priority="1103" stopIfTrue="1">
      <formula>OR(AF63=祝色,WEEKDAY(AF63)=1)</formula>
    </cfRule>
    <cfRule type="expression" dxfId="27558" priority="1104" stopIfTrue="1">
      <formula>WEEKDAY(AF63)=7</formula>
    </cfRule>
  </conditionalFormatting>
  <conditionalFormatting sqref="AG63">
    <cfRule type="expression" dxfId="27557" priority="1101" stopIfTrue="1">
      <formula>OR(AG63=祝色,WEEKDAY(AG63)=1)</formula>
    </cfRule>
    <cfRule type="expression" dxfId="27556" priority="1102" stopIfTrue="1">
      <formula>WEEKDAY(AG63)=7</formula>
    </cfRule>
  </conditionalFormatting>
  <conditionalFormatting sqref="AH63">
    <cfRule type="expression" dxfId="27555" priority="1099" stopIfTrue="1">
      <formula>OR(AH63=祝色,WEEKDAY(AH63)=1)</formula>
    </cfRule>
    <cfRule type="expression" dxfId="27554" priority="1100" stopIfTrue="1">
      <formula>WEEKDAY(AH63)=7</formula>
    </cfRule>
  </conditionalFormatting>
  <conditionalFormatting sqref="AI63">
    <cfRule type="expression" dxfId="27553" priority="1097" stopIfTrue="1">
      <formula>OR(AI63=祝色,WEEKDAY(AI63)=1)</formula>
    </cfRule>
    <cfRule type="expression" dxfId="27552" priority="1098" stopIfTrue="1">
      <formula>WEEKDAY(AI63)=7</formula>
    </cfRule>
  </conditionalFormatting>
  <conditionalFormatting sqref="AC64">
    <cfRule type="expression" dxfId="27551" priority="1095" stopIfTrue="1">
      <formula>OR(AC64=祝色,WEEKDAY(AC64)=1)</formula>
    </cfRule>
    <cfRule type="expression" dxfId="27550" priority="1096" stopIfTrue="1">
      <formula>WEEKDAY(AC64)=7</formula>
    </cfRule>
  </conditionalFormatting>
  <conditionalFormatting sqref="AD64">
    <cfRule type="expression" dxfId="27549" priority="1093" stopIfTrue="1">
      <formula>OR(AD64=祝色,WEEKDAY(AD64)=1)</formula>
    </cfRule>
    <cfRule type="expression" dxfId="27548" priority="1094" stopIfTrue="1">
      <formula>WEEKDAY(AD64)=7</formula>
    </cfRule>
  </conditionalFormatting>
  <conditionalFormatting sqref="AE64">
    <cfRule type="expression" dxfId="27547" priority="1091" stopIfTrue="1">
      <formula>OR(AE64=祝色,WEEKDAY(AE64)=1)</formula>
    </cfRule>
    <cfRule type="expression" dxfId="27546" priority="1092" stopIfTrue="1">
      <formula>WEEKDAY(AE64)=7</formula>
    </cfRule>
  </conditionalFormatting>
  <conditionalFormatting sqref="AF64">
    <cfRule type="expression" dxfId="27545" priority="1089" stopIfTrue="1">
      <formula>OR(AF64=祝色,WEEKDAY(AF64)=1)</formula>
    </cfRule>
    <cfRule type="expression" dxfId="27544" priority="1090" stopIfTrue="1">
      <formula>WEEKDAY(AF64)=7</formula>
    </cfRule>
  </conditionalFormatting>
  <conditionalFormatting sqref="AG64">
    <cfRule type="expression" dxfId="27543" priority="1087" stopIfTrue="1">
      <formula>OR(AG64=祝色,WEEKDAY(AG64)=1)</formula>
    </cfRule>
    <cfRule type="expression" dxfId="27542" priority="1088" stopIfTrue="1">
      <formula>WEEKDAY(AG64)=7</formula>
    </cfRule>
  </conditionalFormatting>
  <conditionalFormatting sqref="AH64">
    <cfRule type="expression" dxfId="27541" priority="1085" stopIfTrue="1">
      <formula>OR(AH64=祝色,WEEKDAY(AH64)=1)</formula>
    </cfRule>
    <cfRule type="expression" dxfId="27540" priority="1086" stopIfTrue="1">
      <formula>WEEKDAY(AH64)=7</formula>
    </cfRule>
  </conditionalFormatting>
  <conditionalFormatting sqref="AI64">
    <cfRule type="expression" dxfId="27539" priority="1083" stopIfTrue="1">
      <formula>OR(AI64=祝色,WEEKDAY(AI64)=1)</formula>
    </cfRule>
    <cfRule type="expression" dxfId="27538" priority="1084" stopIfTrue="1">
      <formula>WEEKDAY(AI64)=7</formula>
    </cfRule>
  </conditionalFormatting>
  <conditionalFormatting sqref="AC65">
    <cfRule type="expression" dxfId="27537" priority="1081" stopIfTrue="1">
      <formula>OR(AC65=祝色,WEEKDAY(AC65)=1)</formula>
    </cfRule>
    <cfRule type="expression" dxfId="27536" priority="1082" stopIfTrue="1">
      <formula>WEEKDAY(AC65)=7</formula>
    </cfRule>
  </conditionalFormatting>
  <conditionalFormatting sqref="AD65">
    <cfRule type="expression" dxfId="27535" priority="1079" stopIfTrue="1">
      <formula>OR(AD65=祝色,WEEKDAY(AD65)=1)</formula>
    </cfRule>
    <cfRule type="expression" dxfId="27534" priority="1080" stopIfTrue="1">
      <formula>WEEKDAY(AD65)=7</formula>
    </cfRule>
  </conditionalFormatting>
  <conditionalFormatting sqref="AE65">
    <cfRule type="expression" dxfId="27533" priority="1077" stopIfTrue="1">
      <formula>OR(AE65=祝色,WEEKDAY(AE65)=1)</formula>
    </cfRule>
    <cfRule type="expression" dxfId="27532" priority="1078" stopIfTrue="1">
      <formula>WEEKDAY(AE65)=7</formula>
    </cfRule>
  </conditionalFormatting>
  <conditionalFormatting sqref="AF65">
    <cfRule type="expression" dxfId="27531" priority="1075" stopIfTrue="1">
      <formula>OR(AF65=祝色,WEEKDAY(AF65)=1)</formula>
    </cfRule>
    <cfRule type="expression" dxfId="27530" priority="1076" stopIfTrue="1">
      <formula>WEEKDAY(AF65)=7</formula>
    </cfRule>
  </conditionalFormatting>
  <conditionalFormatting sqref="AG65">
    <cfRule type="expression" dxfId="27529" priority="1073" stopIfTrue="1">
      <formula>OR(AG65=祝色,WEEKDAY(AG65)=1)</formula>
    </cfRule>
    <cfRule type="expression" dxfId="27528" priority="1074" stopIfTrue="1">
      <formula>WEEKDAY(AG65)=7</formula>
    </cfRule>
  </conditionalFormatting>
  <conditionalFormatting sqref="AH65">
    <cfRule type="expression" dxfId="27527" priority="1071" stopIfTrue="1">
      <formula>OR(AH65=祝色,WEEKDAY(AH65)=1)</formula>
    </cfRule>
    <cfRule type="expression" dxfId="27526" priority="1072" stopIfTrue="1">
      <formula>WEEKDAY(AH65)=7</formula>
    </cfRule>
  </conditionalFormatting>
  <conditionalFormatting sqref="AI65">
    <cfRule type="expression" dxfId="27525" priority="1069" stopIfTrue="1">
      <formula>OR(AI65=祝色,WEEKDAY(AI65)=1)</formula>
    </cfRule>
    <cfRule type="expression" dxfId="27524" priority="1070" stopIfTrue="1">
      <formula>WEEKDAY(AI65)=7</formula>
    </cfRule>
  </conditionalFormatting>
  <conditionalFormatting sqref="AC66">
    <cfRule type="expression" dxfId="27523" priority="1067" stopIfTrue="1">
      <formula>OR(AC66=祝色,WEEKDAY(AC66)=1)</formula>
    </cfRule>
    <cfRule type="expression" dxfId="27522" priority="1068" stopIfTrue="1">
      <formula>WEEKDAY(AC66)=7</formula>
    </cfRule>
  </conditionalFormatting>
  <conditionalFormatting sqref="AD66">
    <cfRule type="expression" dxfId="27521" priority="1065" stopIfTrue="1">
      <formula>OR(AD66=祝色,WEEKDAY(AD66)=1)</formula>
    </cfRule>
    <cfRule type="expression" dxfId="27520" priority="1066" stopIfTrue="1">
      <formula>WEEKDAY(AD66)=7</formula>
    </cfRule>
  </conditionalFormatting>
  <conditionalFormatting sqref="AE66">
    <cfRule type="expression" dxfId="27519" priority="1063" stopIfTrue="1">
      <formula>OR(AE66=祝色,WEEKDAY(AE66)=1)</formula>
    </cfRule>
    <cfRule type="expression" dxfId="27518" priority="1064" stopIfTrue="1">
      <formula>WEEKDAY(AE66)=7</formula>
    </cfRule>
  </conditionalFormatting>
  <conditionalFormatting sqref="AF66">
    <cfRule type="expression" dxfId="27517" priority="1061" stopIfTrue="1">
      <formula>OR(AF66=祝色,WEEKDAY(AF66)=1)</formula>
    </cfRule>
    <cfRule type="expression" dxfId="27516" priority="1062" stopIfTrue="1">
      <formula>WEEKDAY(AF66)=7</formula>
    </cfRule>
  </conditionalFormatting>
  <conditionalFormatting sqref="AG66">
    <cfRule type="expression" dxfId="27515" priority="1059" stopIfTrue="1">
      <formula>OR(AG66=祝色,WEEKDAY(AG66)=1)</formula>
    </cfRule>
    <cfRule type="expression" dxfId="27514" priority="1060" stopIfTrue="1">
      <formula>WEEKDAY(AG66)=7</formula>
    </cfRule>
  </conditionalFormatting>
  <conditionalFormatting sqref="AH66">
    <cfRule type="expression" dxfId="27513" priority="1057" stopIfTrue="1">
      <formula>OR(AH66=祝色,WEEKDAY(AH66)=1)</formula>
    </cfRule>
    <cfRule type="expression" dxfId="27512" priority="1058" stopIfTrue="1">
      <formula>WEEKDAY(AH66)=7</formula>
    </cfRule>
  </conditionalFormatting>
  <conditionalFormatting sqref="AI66">
    <cfRule type="expression" dxfId="27511" priority="1055" stopIfTrue="1">
      <formula>OR(AI66=祝色,WEEKDAY(AI66)=1)</formula>
    </cfRule>
    <cfRule type="expression" dxfId="27510" priority="1056" stopIfTrue="1">
      <formula>WEEKDAY(AI66)=7</formula>
    </cfRule>
  </conditionalFormatting>
  <conditionalFormatting sqref="AC67">
    <cfRule type="expression" dxfId="27509" priority="1053" stopIfTrue="1">
      <formula>OR(AC67=祝色,WEEKDAY(AC67)=1)</formula>
    </cfRule>
    <cfRule type="expression" dxfId="27508" priority="1054" stopIfTrue="1">
      <formula>WEEKDAY(AC67)=7</formula>
    </cfRule>
  </conditionalFormatting>
  <conditionalFormatting sqref="AD67">
    <cfRule type="expression" dxfId="27507" priority="1051" stopIfTrue="1">
      <formula>OR(AD67=祝色,WEEKDAY(AD67)=1)</formula>
    </cfRule>
    <cfRule type="expression" dxfId="27506" priority="1052" stopIfTrue="1">
      <formula>WEEKDAY(AD67)=7</formula>
    </cfRule>
  </conditionalFormatting>
  <conditionalFormatting sqref="AE67">
    <cfRule type="expression" dxfId="27505" priority="1049" stopIfTrue="1">
      <formula>OR(AE67=祝色,WEEKDAY(AE67)=1)</formula>
    </cfRule>
    <cfRule type="expression" dxfId="27504" priority="1050" stopIfTrue="1">
      <formula>WEEKDAY(AE67)=7</formula>
    </cfRule>
  </conditionalFormatting>
  <conditionalFormatting sqref="AF67">
    <cfRule type="expression" dxfId="27503" priority="1047" stopIfTrue="1">
      <formula>OR(AF67=祝色,WEEKDAY(AF67)=1)</formula>
    </cfRule>
    <cfRule type="expression" dxfId="27502" priority="1048" stopIfTrue="1">
      <formula>WEEKDAY(AF67)=7</formula>
    </cfRule>
  </conditionalFormatting>
  <conditionalFormatting sqref="AG67">
    <cfRule type="expression" dxfId="27501" priority="1045" stopIfTrue="1">
      <formula>OR(AG67=祝色,WEEKDAY(AG67)=1)</formula>
    </cfRule>
    <cfRule type="expression" dxfId="27500" priority="1046" stopIfTrue="1">
      <formula>WEEKDAY(AG67)=7</formula>
    </cfRule>
  </conditionalFormatting>
  <conditionalFormatting sqref="AH67">
    <cfRule type="expression" dxfId="27499" priority="1043" stopIfTrue="1">
      <formula>OR(AH67=祝色,WEEKDAY(AH67)=1)</formula>
    </cfRule>
    <cfRule type="expression" dxfId="27498" priority="1044" stopIfTrue="1">
      <formula>WEEKDAY(AH67)=7</formula>
    </cfRule>
  </conditionalFormatting>
  <conditionalFormatting sqref="AI67">
    <cfRule type="expression" dxfId="27497" priority="1041" stopIfTrue="1">
      <formula>OR(AI67=祝色,WEEKDAY(AI67)=1)</formula>
    </cfRule>
    <cfRule type="expression" dxfId="27496" priority="1042" stopIfTrue="1">
      <formula>WEEKDAY(AI67)=7</formula>
    </cfRule>
  </conditionalFormatting>
  <conditionalFormatting sqref="AC68:AC69">
    <cfRule type="expression" dxfId="27495" priority="1039" stopIfTrue="1">
      <formula>OR(AC68=祝色,WEEKDAY(AC68)=1)</formula>
    </cfRule>
    <cfRule type="expression" dxfId="27494" priority="1040" stopIfTrue="1">
      <formula>WEEKDAY(AC68)=7</formula>
    </cfRule>
  </conditionalFormatting>
  <conditionalFormatting sqref="AD68:AD69">
    <cfRule type="expression" dxfId="27493" priority="1037" stopIfTrue="1">
      <formula>OR(AD68=祝色,WEEKDAY(AD68)=1)</formula>
    </cfRule>
    <cfRule type="expression" dxfId="27492" priority="1038" stopIfTrue="1">
      <formula>WEEKDAY(AD68)=7</formula>
    </cfRule>
  </conditionalFormatting>
  <conditionalFormatting sqref="U72">
    <cfRule type="expression" dxfId="27491" priority="1035" stopIfTrue="1">
      <formula>OR(U72=祝色,WEEKDAY(U72)=1)</formula>
    </cfRule>
    <cfRule type="expression" dxfId="27490" priority="1036" stopIfTrue="1">
      <formula>WEEKDAY(U72)=7</formula>
    </cfRule>
  </conditionalFormatting>
  <conditionalFormatting sqref="V72">
    <cfRule type="expression" dxfId="27489" priority="1033" stopIfTrue="1">
      <formula>OR(V72=祝色,WEEKDAY(V72)=1)</formula>
    </cfRule>
    <cfRule type="expression" dxfId="27488" priority="1034" stopIfTrue="1">
      <formula>WEEKDAY(V72)=7</formula>
    </cfRule>
  </conditionalFormatting>
  <conditionalFormatting sqref="W72">
    <cfRule type="expression" dxfId="27487" priority="1031" stopIfTrue="1">
      <formula>OR(W72=祝色,WEEKDAY(W72)=1)</formula>
    </cfRule>
    <cfRule type="expression" dxfId="27486" priority="1032" stopIfTrue="1">
      <formula>WEEKDAY(W72)=7</formula>
    </cfRule>
  </conditionalFormatting>
  <conditionalFormatting sqref="X72">
    <cfRule type="expression" dxfId="27485" priority="1029" stopIfTrue="1">
      <formula>OR(X72=祝色,WEEKDAY(X72)=1)</formula>
    </cfRule>
    <cfRule type="expression" dxfId="27484" priority="1030" stopIfTrue="1">
      <formula>WEEKDAY(X72)=7</formula>
    </cfRule>
  </conditionalFormatting>
  <conditionalFormatting sqref="Y72">
    <cfRule type="expression" dxfId="27483" priority="1027" stopIfTrue="1">
      <formula>OR(Y72=祝色,WEEKDAY(Y72)=1)</formula>
    </cfRule>
    <cfRule type="expression" dxfId="27482" priority="1028" stopIfTrue="1">
      <formula>WEEKDAY(Y72)=7</formula>
    </cfRule>
  </conditionalFormatting>
  <conditionalFormatting sqref="Z72">
    <cfRule type="expression" dxfId="27481" priority="1025" stopIfTrue="1">
      <formula>OR(Z72=祝色,WEEKDAY(Z72)=1)</formula>
    </cfRule>
    <cfRule type="expression" dxfId="27480" priority="1026" stopIfTrue="1">
      <formula>WEEKDAY(Z72)=7</formula>
    </cfRule>
  </conditionalFormatting>
  <conditionalFormatting sqref="AA72">
    <cfRule type="expression" dxfId="27479" priority="1023" stopIfTrue="1">
      <formula>OR(AA72=祝色,WEEKDAY(AA72)=1)</formula>
    </cfRule>
    <cfRule type="expression" dxfId="27478" priority="1024" stopIfTrue="1">
      <formula>WEEKDAY(AA72)=7</formula>
    </cfRule>
  </conditionalFormatting>
  <conditionalFormatting sqref="U73">
    <cfRule type="expression" dxfId="27477" priority="1021" stopIfTrue="1">
      <formula>OR(U73=祝色,WEEKDAY(U73)=1)</formula>
    </cfRule>
    <cfRule type="expression" dxfId="27476" priority="1022" stopIfTrue="1">
      <formula>WEEKDAY(U73)=7</formula>
    </cfRule>
  </conditionalFormatting>
  <conditionalFormatting sqref="V73">
    <cfRule type="expression" dxfId="27475" priority="1019" stopIfTrue="1">
      <formula>OR(V73=祝色,WEEKDAY(V73)=1)</formula>
    </cfRule>
    <cfRule type="expression" dxfId="27474" priority="1020" stopIfTrue="1">
      <formula>WEEKDAY(V73)=7</formula>
    </cfRule>
  </conditionalFormatting>
  <conditionalFormatting sqref="W73">
    <cfRule type="expression" dxfId="27473" priority="1017" stopIfTrue="1">
      <formula>OR(W73=祝色,WEEKDAY(W73)=1)</formula>
    </cfRule>
    <cfRule type="expression" dxfId="27472" priority="1018" stopIfTrue="1">
      <formula>WEEKDAY(W73)=7</formula>
    </cfRule>
  </conditionalFormatting>
  <conditionalFormatting sqref="X73">
    <cfRule type="expression" dxfId="27471" priority="1015" stopIfTrue="1">
      <formula>OR(X73=祝色,WEEKDAY(X73)=1)</formula>
    </cfRule>
    <cfRule type="expression" dxfId="27470" priority="1016" stopIfTrue="1">
      <formula>WEEKDAY(X73)=7</formula>
    </cfRule>
  </conditionalFormatting>
  <conditionalFormatting sqref="Y73">
    <cfRule type="expression" dxfId="27469" priority="1013" stopIfTrue="1">
      <formula>OR(Y73=祝色,WEEKDAY(Y73)=1)</formula>
    </cfRule>
    <cfRule type="expression" dxfId="27468" priority="1014" stopIfTrue="1">
      <formula>WEEKDAY(Y73)=7</formula>
    </cfRule>
  </conditionalFormatting>
  <conditionalFormatting sqref="Z73">
    <cfRule type="expression" dxfId="27467" priority="1011" stopIfTrue="1">
      <formula>OR(Z73=祝色,WEEKDAY(Z73)=1)</formula>
    </cfRule>
    <cfRule type="expression" dxfId="27466" priority="1012" stopIfTrue="1">
      <formula>WEEKDAY(Z73)=7</formula>
    </cfRule>
  </conditionalFormatting>
  <conditionalFormatting sqref="AA73">
    <cfRule type="expression" dxfId="27465" priority="1009" stopIfTrue="1">
      <formula>OR(AA73=祝色,WEEKDAY(AA73)=1)</formula>
    </cfRule>
    <cfRule type="expression" dxfId="27464" priority="1010" stopIfTrue="1">
      <formula>WEEKDAY(AA73)=7</formula>
    </cfRule>
  </conditionalFormatting>
  <conditionalFormatting sqref="U74">
    <cfRule type="expression" dxfId="27463" priority="1007" stopIfTrue="1">
      <formula>OR(U74=祝色,WEEKDAY(U74)=1)</formula>
    </cfRule>
    <cfRule type="expression" dxfId="27462" priority="1008" stopIfTrue="1">
      <formula>WEEKDAY(U74)=7</formula>
    </cfRule>
  </conditionalFormatting>
  <conditionalFormatting sqref="V74">
    <cfRule type="expression" dxfId="27461" priority="1005" stopIfTrue="1">
      <formula>OR(V74=祝色,WEEKDAY(V74)=1)</formula>
    </cfRule>
    <cfRule type="expression" dxfId="27460" priority="1006" stopIfTrue="1">
      <formula>WEEKDAY(V74)=7</formula>
    </cfRule>
  </conditionalFormatting>
  <conditionalFormatting sqref="W74">
    <cfRule type="expression" dxfId="27459" priority="1003" stopIfTrue="1">
      <formula>OR(W74=祝色,WEEKDAY(W74)=1)</formula>
    </cfRule>
    <cfRule type="expression" dxfId="27458" priority="1004" stopIfTrue="1">
      <formula>WEEKDAY(W74)=7</formula>
    </cfRule>
  </conditionalFormatting>
  <conditionalFormatting sqref="X74">
    <cfRule type="expression" dxfId="27457" priority="1001" stopIfTrue="1">
      <formula>OR(X74=祝色,WEEKDAY(X74)=1)</formula>
    </cfRule>
    <cfRule type="expression" dxfId="27456" priority="1002" stopIfTrue="1">
      <formula>WEEKDAY(X74)=7</formula>
    </cfRule>
  </conditionalFormatting>
  <conditionalFormatting sqref="Y74">
    <cfRule type="expression" dxfId="27455" priority="999" stopIfTrue="1">
      <formula>OR(Y74=祝色,WEEKDAY(Y74)=1)</formula>
    </cfRule>
    <cfRule type="expression" dxfId="27454" priority="1000" stopIfTrue="1">
      <formula>WEEKDAY(Y74)=7</formula>
    </cfRule>
  </conditionalFormatting>
  <conditionalFormatting sqref="Z74">
    <cfRule type="expression" dxfId="27453" priority="997" stopIfTrue="1">
      <formula>OR(Z74=祝色,WEEKDAY(Z74)=1)</formula>
    </cfRule>
    <cfRule type="expression" dxfId="27452" priority="998" stopIfTrue="1">
      <formula>WEEKDAY(Z74)=7</formula>
    </cfRule>
  </conditionalFormatting>
  <conditionalFormatting sqref="AA74">
    <cfRule type="expression" dxfId="27451" priority="995" stopIfTrue="1">
      <formula>OR(AA74=祝色,WEEKDAY(AA74)=1)</formula>
    </cfRule>
    <cfRule type="expression" dxfId="27450" priority="996" stopIfTrue="1">
      <formula>WEEKDAY(AA74)=7</formula>
    </cfRule>
  </conditionalFormatting>
  <conditionalFormatting sqref="U75">
    <cfRule type="expression" dxfId="27449" priority="993" stopIfTrue="1">
      <formula>OR(U75=祝色,WEEKDAY(U75)=1)</formula>
    </cfRule>
    <cfRule type="expression" dxfId="27448" priority="994" stopIfTrue="1">
      <formula>WEEKDAY(U75)=7</formula>
    </cfRule>
  </conditionalFormatting>
  <conditionalFormatting sqref="V75">
    <cfRule type="expression" dxfId="27447" priority="991" stopIfTrue="1">
      <formula>OR(V75=祝色,WEEKDAY(V75)=1)</formula>
    </cfRule>
    <cfRule type="expression" dxfId="27446" priority="992" stopIfTrue="1">
      <formula>WEEKDAY(V75)=7</formula>
    </cfRule>
  </conditionalFormatting>
  <conditionalFormatting sqref="W75">
    <cfRule type="expression" dxfId="27445" priority="989" stopIfTrue="1">
      <formula>OR(W75=祝色,WEEKDAY(W75)=1)</formula>
    </cfRule>
    <cfRule type="expression" dxfId="27444" priority="990" stopIfTrue="1">
      <formula>WEEKDAY(W75)=7</formula>
    </cfRule>
  </conditionalFormatting>
  <conditionalFormatting sqref="X75">
    <cfRule type="expression" dxfId="27443" priority="987" stopIfTrue="1">
      <formula>OR(X75=祝色,WEEKDAY(X75)=1)</formula>
    </cfRule>
    <cfRule type="expression" dxfId="27442" priority="988" stopIfTrue="1">
      <formula>WEEKDAY(X75)=7</formula>
    </cfRule>
  </conditionalFormatting>
  <conditionalFormatting sqref="Y75">
    <cfRule type="expression" dxfId="27441" priority="985" stopIfTrue="1">
      <formula>OR(Y75=祝色,WEEKDAY(Y75)=1)</formula>
    </cfRule>
    <cfRule type="expression" dxfId="27440" priority="986" stopIfTrue="1">
      <formula>WEEKDAY(Y75)=7</formula>
    </cfRule>
  </conditionalFormatting>
  <conditionalFormatting sqref="Z75">
    <cfRule type="expression" dxfId="27439" priority="983" stopIfTrue="1">
      <formula>OR(Z75=祝色,WEEKDAY(Z75)=1)</formula>
    </cfRule>
    <cfRule type="expression" dxfId="27438" priority="984" stopIfTrue="1">
      <formula>WEEKDAY(Z75)=7</formula>
    </cfRule>
  </conditionalFormatting>
  <conditionalFormatting sqref="AA75">
    <cfRule type="expression" dxfId="27437" priority="981" stopIfTrue="1">
      <formula>OR(AA75=祝色,WEEKDAY(AA75)=1)</formula>
    </cfRule>
    <cfRule type="expression" dxfId="27436" priority="982" stopIfTrue="1">
      <formula>WEEKDAY(AA75)=7</formula>
    </cfRule>
  </conditionalFormatting>
  <conditionalFormatting sqref="U76">
    <cfRule type="expression" dxfId="27435" priority="979" stopIfTrue="1">
      <formula>OR(U76=祝色,WEEKDAY(U76)=1)</formula>
    </cfRule>
    <cfRule type="expression" dxfId="27434" priority="980" stopIfTrue="1">
      <formula>WEEKDAY(U76)=7</formula>
    </cfRule>
  </conditionalFormatting>
  <conditionalFormatting sqref="V76">
    <cfRule type="expression" dxfId="27433" priority="977" stopIfTrue="1">
      <formula>OR(V76=祝色,WEEKDAY(V76)=1)</formula>
    </cfRule>
    <cfRule type="expression" dxfId="27432" priority="978" stopIfTrue="1">
      <formula>WEEKDAY(V76)=7</formula>
    </cfRule>
  </conditionalFormatting>
  <conditionalFormatting sqref="W76">
    <cfRule type="expression" dxfId="27431" priority="975" stopIfTrue="1">
      <formula>OR(W76=祝色,WEEKDAY(W76)=1)</formula>
    </cfRule>
    <cfRule type="expression" dxfId="27430" priority="976" stopIfTrue="1">
      <formula>WEEKDAY(W76)=7</formula>
    </cfRule>
  </conditionalFormatting>
  <conditionalFormatting sqref="X76">
    <cfRule type="expression" dxfId="27429" priority="973" stopIfTrue="1">
      <formula>OR(X76=祝色,WEEKDAY(X76)=1)</formula>
    </cfRule>
    <cfRule type="expression" dxfId="27428" priority="974" stopIfTrue="1">
      <formula>WEEKDAY(X76)=7</formula>
    </cfRule>
  </conditionalFormatting>
  <conditionalFormatting sqref="Y76">
    <cfRule type="expression" dxfId="27427" priority="971" stopIfTrue="1">
      <formula>OR(Y76=祝色,WEEKDAY(Y76)=1)</formula>
    </cfRule>
    <cfRule type="expression" dxfId="27426" priority="972" stopIfTrue="1">
      <formula>WEEKDAY(Y76)=7</formula>
    </cfRule>
  </conditionalFormatting>
  <conditionalFormatting sqref="Z76">
    <cfRule type="expression" dxfId="27425" priority="969" stopIfTrue="1">
      <formula>OR(Z76=祝色,WEEKDAY(Z76)=1)</formula>
    </cfRule>
    <cfRule type="expression" dxfId="27424" priority="970" stopIfTrue="1">
      <formula>WEEKDAY(Z76)=7</formula>
    </cfRule>
  </conditionalFormatting>
  <conditionalFormatting sqref="AA76">
    <cfRule type="expression" dxfId="27423" priority="967" stopIfTrue="1">
      <formula>OR(AA76=祝色,WEEKDAY(AA76)=1)</formula>
    </cfRule>
    <cfRule type="expression" dxfId="27422" priority="968" stopIfTrue="1">
      <formula>WEEKDAY(AA76)=7</formula>
    </cfRule>
  </conditionalFormatting>
  <conditionalFormatting sqref="U77">
    <cfRule type="expression" dxfId="27421" priority="965" stopIfTrue="1">
      <formula>OR(U77=祝色,WEEKDAY(U77)=1)</formula>
    </cfRule>
    <cfRule type="expression" dxfId="27420" priority="966" stopIfTrue="1">
      <formula>WEEKDAY(U77)=7</formula>
    </cfRule>
  </conditionalFormatting>
  <conditionalFormatting sqref="V77">
    <cfRule type="expression" dxfId="27419" priority="963" stopIfTrue="1">
      <formula>OR(V77=祝色,WEEKDAY(V77)=1)</formula>
    </cfRule>
    <cfRule type="expression" dxfId="27418" priority="964" stopIfTrue="1">
      <formula>WEEKDAY(V77)=7</formula>
    </cfRule>
  </conditionalFormatting>
  <conditionalFormatting sqref="AC72">
    <cfRule type="expression" dxfId="27417" priority="961" stopIfTrue="1">
      <formula>OR(AC72=祝色,WEEKDAY(AC72)=1)</formula>
    </cfRule>
    <cfRule type="expression" dxfId="27416" priority="962" stopIfTrue="1">
      <formula>WEEKDAY(AC72)=7</formula>
    </cfRule>
  </conditionalFormatting>
  <conditionalFormatting sqref="AD72">
    <cfRule type="expression" dxfId="27415" priority="959" stopIfTrue="1">
      <formula>OR(AD72=祝色,WEEKDAY(AD72)=1)</formula>
    </cfRule>
    <cfRule type="expression" dxfId="27414" priority="960" stopIfTrue="1">
      <formula>WEEKDAY(AD72)=7</formula>
    </cfRule>
  </conditionalFormatting>
  <conditionalFormatting sqref="AE72">
    <cfRule type="expression" dxfId="27413" priority="957" stopIfTrue="1">
      <formula>OR(AE72=祝色,WEEKDAY(AE72)=1)</formula>
    </cfRule>
    <cfRule type="expression" dxfId="27412" priority="958" stopIfTrue="1">
      <formula>WEEKDAY(AE72)=7</formula>
    </cfRule>
  </conditionalFormatting>
  <conditionalFormatting sqref="AF72">
    <cfRule type="expression" dxfId="27411" priority="955" stopIfTrue="1">
      <formula>OR(AF72=祝色,WEEKDAY(AF72)=1)</formula>
    </cfRule>
    <cfRule type="expression" dxfId="27410" priority="956" stopIfTrue="1">
      <formula>WEEKDAY(AF72)=7</formula>
    </cfRule>
  </conditionalFormatting>
  <conditionalFormatting sqref="AG72">
    <cfRule type="expression" dxfId="27409" priority="953" stopIfTrue="1">
      <formula>OR(AG72=祝色,WEEKDAY(AG72)=1)</formula>
    </cfRule>
    <cfRule type="expression" dxfId="27408" priority="954" stopIfTrue="1">
      <formula>WEEKDAY(AG72)=7</formula>
    </cfRule>
  </conditionalFormatting>
  <conditionalFormatting sqref="AH72">
    <cfRule type="expression" dxfId="27407" priority="951" stopIfTrue="1">
      <formula>OR(AH72=祝色,WEEKDAY(AH72)=1)</formula>
    </cfRule>
    <cfRule type="expression" dxfId="27406" priority="952" stopIfTrue="1">
      <formula>WEEKDAY(AH72)=7</formula>
    </cfRule>
  </conditionalFormatting>
  <conditionalFormatting sqref="AI72">
    <cfRule type="expression" dxfId="27405" priority="949" stopIfTrue="1">
      <formula>OR(AI72=祝色,WEEKDAY(AI72)=1)</formula>
    </cfRule>
    <cfRule type="expression" dxfId="27404" priority="950" stopIfTrue="1">
      <formula>WEEKDAY(AI72)=7</formula>
    </cfRule>
  </conditionalFormatting>
  <conditionalFormatting sqref="AC73">
    <cfRule type="expression" dxfId="27403" priority="947" stopIfTrue="1">
      <formula>OR(AC73=祝色,WEEKDAY(AC73)=1)</formula>
    </cfRule>
    <cfRule type="expression" dxfId="27402" priority="948" stopIfTrue="1">
      <formula>WEEKDAY(AC73)=7</formula>
    </cfRule>
  </conditionalFormatting>
  <conditionalFormatting sqref="AD73">
    <cfRule type="expression" dxfId="27401" priority="945" stopIfTrue="1">
      <formula>OR(AD73=祝色,WEEKDAY(AD73)=1)</formula>
    </cfRule>
    <cfRule type="expression" dxfId="27400" priority="946" stopIfTrue="1">
      <formula>WEEKDAY(AD73)=7</formula>
    </cfRule>
  </conditionalFormatting>
  <conditionalFormatting sqref="AE73">
    <cfRule type="expression" dxfId="27399" priority="943" stopIfTrue="1">
      <formula>OR(AE73=祝色,WEEKDAY(AE73)=1)</formula>
    </cfRule>
    <cfRule type="expression" dxfId="27398" priority="944" stopIfTrue="1">
      <formula>WEEKDAY(AE73)=7</formula>
    </cfRule>
  </conditionalFormatting>
  <conditionalFormatting sqref="AF73">
    <cfRule type="expression" dxfId="27397" priority="941" stopIfTrue="1">
      <formula>OR(AF73=祝色,WEEKDAY(AF73)=1)</formula>
    </cfRule>
    <cfRule type="expression" dxfId="27396" priority="942" stopIfTrue="1">
      <formula>WEEKDAY(AF73)=7</formula>
    </cfRule>
  </conditionalFormatting>
  <conditionalFormatting sqref="AG73">
    <cfRule type="expression" dxfId="27395" priority="939" stopIfTrue="1">
      <formula>OR(AG73=祝色,WEEKDAY(AG73)=1)</formula>
    </cfRule>
    <cfRule type="expression" dxfId="27394" priority="940" stopIfTrue="1">
      <formula>WEEKDAY(AG73)=7</formula>
    </cfRule>
  </conditionalFormatting>
  <conditionalFormatting sqref="AH73">
    <cfRule type="expression" dxfId="27393" priority="937" stopIfTrue="1">
      <formula>OR(AH73=祝色,WEEKDAY(AH73)=1)</formula>
    </cfRule>
    <cfRule type="expression" dxfId="27392" priority="938" stopIfTrue="1">
      <formula>WEEKDAY(AH73)=7</formula>
    </cfRule>
  </conditionalFormatting>
  <conditionalFormatting sqref="AI73">
    <cfRule type="expression" dxfId="27391" priority="935" stopIfTrue="1">
      <formula>OR(AI73=祝色,WEEKDAY(AI73)=1)</formula>
    </cfRule>
    <cfRule type="expression" dxfId="27390" priority="936" stopIfTrue="1">
      <formula>WEEKDAY(AI73)=7</formula>
    </cfRule>
  </conditionalFormatting>
  <conditionalFormatting sqref="AC74">
    <cfRule type="expression" dxfId="27389" priority="933" stopIfTrue="1">
      <formula>OR(AC74=祝色,WEEKDAY(AC74)=1)</formula>
    </cfRule>
    <cfRule type="expression" dxfId="27388" priority="934" stopIfTrue="1">
      <formula>WEEKDAY(AC74)=7</formula>
    </cfRule>
  </conditionalFormatting>
  <conditionalFormatting sqref="AD74">
    <cfRule type="expression" dxfId="27387" priority="931" stopIfTrue="1">
      <formula>OR(AD74=祝色,WEEKDAY(AD74)=1)</formula>
    </cfRule>
    <cfRule type="expression" dxfId="27386" priority="932" stopIfTrue="1">
      <formula>WEEKDAY(AD74)=7</formula>
    </cfRule>
  </conditionalFormatting>
  <conditionalFormatting sqref="AE74">
    <cfRule type="expression" dxfId="27385" priority="929" stopIfTrue="1">
      <formula>OR(AE74=祝色,WEEKDAY(AE74)=1)</formula>
    </cfRule>
    <cfRule type="expression" dxfId="27384" priority="930" stopIfTrue="1">
      <formula>WEEKDAY(AE74)=7</formula>
    </cfRule>
  </conditionalFormatting>
  <conditionalFormatting sqref="AF74">
    <cfRule type="expression" dxfId="27383" priority="927" stopIfTrue="1">
      <formula>OR(AF74=祝色,WEEKDAY(AF74)=1)</formula>
    </cfRule>
    <cfRule type="expression" dxfId="27382" priority="928" stopIfTrue="1">
      <formula>WEEKDAY(AF74)=7</formula>
    </cfRule>
  </conditionalFormatting>
  <conditionalFormatting sqref="AG74">
    <cfRule type="expression" dxfId="27381" priority="925" stopIfTrue="1">
      <formula>OR(AG74=祝色,WEEKDAY(AG74)=1)</formula>
    </cfRule>
    <cfRule type="expression" dxfId="27380" priority="926" stopIfTrue="1">
      <formula>WEEKDAY(AG74)=7</formula>
    </cfRule>
  </conditionalFormatting>
  <conditionalFormatting sqref="AH74">
    <cfRule type="expression" dxfId="27379" priority="923" stopIfTrue="1">
      <formula>OR(AH74=祝色,WEEKDAY(AH74)=1)</formula>
    </cfRule>
    <cfRule type="expression" dxfId="27378" priority="924" stopIfTrue="1">
      <formula>WEEKDAY(AH74)=7</formula>
    </cfRule>
  </conditionalFormatting>
  <conditionalFormatting sqref="AI74">
    <cfRule type="expression" dxfId="27377" priority="921" stopIfTrue="1">
      <formula>OR(AI74=祝色,WEEKDAY(AI74)=1)</formula>
    </cfRule>
    <cfRule type="expression" dxfId="27376" priority="922" stopIfTrue="1">
      <formula>WEEKDAY(AI74)=7</formula>
    </cfRule>
  </conditionalFormatting>
  <conditionalFormatting sqref="AC75">
    <cfRule type="expression" dxfId="27375" priority="919" stopIfTrue="1">
      <formula>OR(AC75=祝色,WEEKDAY(AC75)=1)</formula>
    </cfRule>
    <cfRule type="expression" dxfId="27374" priority="920" stopIfTrue="1">
      <formula>WEEKDAY(AC75)=7</formula>
    </cfRule>
  </conditionalFormatting>
  <conditionalFormatting sqref="AD75">
    <cfRule type="expression" dxfId="27373" priority="917" stopIfTrue="1">
      <formula>OR(AD75=祝色,WEEKDAY(AD75)=1)</formula>
    </cfRule>
    <cfRule type="expression" dxfId="27372" priority="918" stopIfTrue="1">
      <formula>WEEKDAY(AD75)=7</formula>
    </cfRule>
  </conditionalFormatting>
  <conditionalFormatting sqref="AE75">
    <cfRule type="expression" dxfId="27371" priority="915" stopIfTrue="1">
      <formula>OR(AE75=祝色,WEEKDAY(AE75)=1)</formula>
    </cfRule>
    <cfRule type="expression" dxfId="27370" priority="916" stopIfTrue="1">
      <formula>WEEKDAY(AE75)=7</formula>
    </cfRule>
  </conditionalFormatting>
  <conditionalFormatting sqref="AF75">
    <cfRule type="expression" dxfId="27369" priority="913" stopIfTrue="1">
      <formula>OR(AF75=祝色,WEEKDAY(AF75)=1)</formula>
    </cfRule>
    <cfRule type="expression" dxfId="27368" priority="914" stopIfTrue="1">
      <formula>WEEKDAY(AF75)=7</formula>
    </cfRule>
  </conditionalFormatting>
  <conditionalFormatting sqref="AG75">
    <cfRule type="expression" dxfId="27367" priority="911" stopIfTrue="1">
      <formula>OR(AG75=祝色,WEEKDAY(AG75)=1)</formula>
    </cfRule>
    <cfRule type="expression" dxfId="27366" priority="912" stopIfTrue="1">
      <formula>WEEKDAY(AG75)=7</formula>
    </cfRule>
  </conditionalFormatting>
  <conditionalFormatting sqref="AH75">
    <cfRule type="expression" dxfId="27365" priority="909" stopIfTrue="1">
      <formula>OR(AH75=祝色,WEEKDAY(AH75)=1)</formula>
    </cfRule>
    <cfRule type="expression" dxfId="27364" priority="910" stopIfTrue="1">
      <formula>WEEKDAY(AH75)=7</formula>
    </cfRule>
  </conditionalFormatting>
  <conditionalFormatting sqref="AI75">
    <cfRule type="expression" dxfId="27363" priority="907" stopIfTrue="1">
      <formula>OR(AI75=祝色,WEEKDAY(AI75)=1)</formula>
    </cfRule>
    <cfRule type="expression" dxfId="27362" priority="908" stopIfTrue="1">
      <formula>WEEKDAY(AI75)=7</formula>
    </cfRule>
  </conditionalFormatting>
  <conditionalFormatting sqref="AC76">
    <cfRule type="expression" dxfId="27361" priority="905" stopIfTrue="1">
      <formula>OR(AC76=祝色,WEEKDAY(AC76)=1)</formula>
    </cfRule>
    <cfRule type="expression" dxfId="27360" priority="906" stopIfTrue="1">
      <formula>WEEKDAY(AC76)=7</formula>
    </cfRule>
  </conditionalFormatting>
  <conditionalFormatting sqref="AD76">
    <cfRule type="expression" dxfId="27359" priority="903" stopIfTrue="1">
      <formula>OR(AD76=祝色,WEEKDAY(AD76)=1)</formula>
    </cfRule>
    <cfRule type="expression" dxfId="27358" priority="904" stopIfTrue="1">
      <formula>WEEKDAY(AD76)=7</formula>
    </cfRule>
  </conditionalFormatting>
  <conditionalFormatting sqref="AE76">
    <cfRule type="expression" dxfId="27357" priority="901" stopIfTrue="1">
      <formula>OR(AE76=祝色,WEEKDAY(AE76)=1)</formula>
    </cfRule>
    <cfRule type="expression" dxfId="27356" priority="902" stopIfTrue="1">
      <formula>WEEKDAY(AE76)=7</formula>
    </cfRule>
  </conditionalFormatting>
  <conditionalFormatting sqref="AF76">
    <cfRule type="expression" dxfId="27355" priority="899" stopIfTrue="1">
      <formula>OR(AF76=祝色,WEEKDAY(AF76)=1)</formula>
    </cfRule>
    <cfRule type="expression" dxfId="27354" priority="900" stopIfTrue="1">
      <formula>WEEKDAY(AF76)=7</formula>
    </cfRule>
  </conditionalFormatting>
  <conditionalFormatting sqref="AG76">
    <cfRule type="expression" dxfId="27353" priority="897" stopIfTrue="1">
      <formula>OR(AG76=祝色,WEEKDAY(AG76)=1)</formula>
    </cfRule>
    <cfRule type="expression" dxfId="27352" priority="898" stopIfTrue="1">
      <formula>WEEKDAY(AG76)=7</formula>
    </cfRule>
  </conditionalFormatting>
  <conditionalFormatting sqref="AH76">
    <cfRule type="expression" dxfId="27351" priority="895" stopIfTrue="1">
      <formula>OR(AH76=祝色,WEEKDAY(AH76)=1)</formula>
    </cfRule>
    <cfRule type="expression" dxfId="27350" priority="896" stopIfTrue="1">
      <formula>WEEKDAY(AH76)=7</formula>
    </cfRule>
  </conditionalFormatting>
  <conditionalFormatting sqref="AI76">
    <cfRule type="expression" dxfId="27349" priority="893" stopIfTrue="1">
      <formula>OR(AI76=祝色,WEEKDAY(AI76)=1)</formula>
    </cfRule>
    <cfRule type="expression" dxfId="27348" priority="894" stopIfTrue="1">
      <formula>WEEKDAY(AI76)=7</formula>
    </cfRule>
  </conditionalFormatting>
  <conditionalFormatting sqref="AC77">
    <cfRule type="expression" dxfId="27347" priority="891" stopIfTrue="1">
      <formula>OR(AC77=祝色,WEEKDAY(AC77)=1)</formula>
    </cfRule>
    <cfRule type="expression" dxfId="27346" priority="892" stopIfTrue="1">
      <formula>WEEKDAY(AC77)=7</formula>
    </cfRule>
  </conditionalFormatting>
  <conditionalFormatting sqref="AD77">
    <cfRule type="expression" dxfId="27345" priority="889" stopIfTrue="1">
      <formula>OR(AD77=祝色,WEEKDAY(AD77)=1)</formula>
    </cfRule>
    <cfRule type="expression" dxfId="27344" priority="890" stopIfTrue="1">
      <formula>WEEKDAY(AD77)=7</formula>
    </cfRule>
  </conditionalFormatting>
  <conditionalFormatting sqref="AL63">
    <cfRule type="expression" dxfId="27343" priority="887" stopIfTrue="1">
      <formula>OR(AL63=祝色,WEEKDAY(AL63)=1)</formula>
    </cfRule>
    <cfRule type="expression" dxfId="27342" priority="888" stopIfTrue="1">
      <formula>WEEKDAY(AL63)=7</formula>
    </cfRule>
  </conditionalFormatting>
  <conditionalFormatting sqref="AM63">
    <cfRule type="expression" dxfId="27341" priority="885" stopIfTrue="1">
      <formula>OR(AM63=祝色,WEEKDAY(AM63)=1)</formula>
    </cfRule>
    <cfRule type="expression" dxfId="27340" priority="886" stopIfTrue="1">
      <formula>WEEKDAY(AM63)=7</formula>
    </cfRule>
  </conditionalFormatting>
  <conditionalFormatting sqref="AN63">
    <cfRule type="expression" dxfId="27339" priority="883" stopIfTrue="1">
      <formula>OR(AN63=祝色,WEEKDAY(AN63)=1)</formula>
    </cfRule>
    <cfRule type="expression" dxfId="27338" priority="884" stopIfTrue="1">
      <formula>WEEKDAY(AN63)=7</formula>
    </cfRule>
  </conditionalFormatting>
  <conditionalFormatting sqref="AO63">
    <cfRule type="expression" dxfId="27337" priority="881" stopIfTrue="1">
      <formula>OR(AO63=祝色,WEEKDAY(AO63)=1)</formula>
    </cfRule>
    <cfRule type="expression" dxfId="27336" priority="882" stopIfTrue="1">
      <formula>WEEKDAY(AO63)=7</formula>
    </cfRule>
  </conditionalFormatting>
  <conditionalFormatting sqref="AP63">
    <cfRule type="expression" dxfId="27335" priority="879" stopIfTrue="1">
      <formula>OR(AP63=祝色,WEEKDAY(AP63)=1)</formula>
    </cfRule>
    <cfRule type="expression" dxfId="27334" priority="880" stopIfTrue="1">
      <formula>WEEKDAY(AP63)=7</formula>
    </cfRule>
  </conditionalFormatting>
  <conditionalFormatting sqref="AQ63">
    <cfRule type="expression" dxfId="27333" priority="877" stopIfTrue="1">
      <formula>OR(AQ63=祝色,WEEKDAY(AQ63)=1)</formula>
    </cfRule>
    <cfRule type="expression" dxfId="27332" priority="878" stopIfTrue="1">
      <formula>WEEKDAY(AQ63)=7</formula>
    </cfRule>
  </conditionalFormatting>
  <conditionalFormatting sqref="AR63">
    <cfRule type="expression" dxfId="27331" priority="875" stopIfTrue="1">
      <formula>OR(AR63=祝色,WEEKDAY(AR63)=1)</formula>
    </cfRule>
    <cfRule type="expression" dxfId="27330" priority="876" stopIfTrue="1">
      <formula>WEEKDAY(AR63)=7</formula>
    </cfRule>
  </conditionalFormatting>
  <conditionalFormatting sqref="AL64">
    <cfRule type="expression" dxfId="27329" priority="873" stopIfTrue="1">
      <formula>OR(AL64=祝色,WEEKDAY(AL64)=1)</formula>
    </cfRule>
    <cfRule type="expression" dxfId="27328" priority="874" stopIfTrue="1">
      <formula>WEEKDAY(AL64)=7</formula>
    </cfRule>
  </conditionalFormatting>
  <conditionalFormatting sqref="AM64">
    <cfRule type="expression" dxfId="27327" priority="871" stopIfTrue="1">
      <formula>OR(AM64=祝色,WEEKDAY(AM64)=1)</formula>
    </cfRule>
    <cfRule type="expression" dxfId="27326" priority="872" stopIfTrue="1">
      <formula>WEEKDAY(AM64)=7</formula>
    </cfRule>
  </conditionalFormatting>
  <conditionalFormatting sqref="AN64">
    <cfRule type="expression" dxfId="27325" priority="869" stopIfTrue="1">
      <formula>OR(AN64=祝色,WEEKDAY(AN64)=1)</formula>
    </cfRule>
    <cfRule type="expression" dxfId="27324" priority="870" stopIfTrue="1">
      <formula>WEEKDAY(AN64)=7</formula>
    </cfRule>
  </conditionalFormatting>
  <conditionalFormatting sqref="AO64">
    <cfRule type="expression" dxfId="27323" priority="867" stopIfTrue="1">
      <formula>OR(AO64=祝色,WEEKDAY(AO64)=1)</formula>
    </cfRule>
    <cfRule type="expression" dxfId="27322" priority="868" stopIfTrue="1">
      <formula>WEEKDAY(AO64)=7</formula>
    </cfRule>
  </conditionalFormatting>
  <conditionalFormatting sqref="AP64">
    <cfRule type="expression" dxfId="27321" priority="865" stopIfTrue="1">
      <formula>OR(AP64=祝色,WEEKDAY(AP64)=1)</formula>
    </cfRule>
    <cfRule type="expression" dxfId="27320" priority="866" stopIfTrue="1">
      <formula>WEEKDAY(AP64)=7</formula>
    </cfRule>
  </conditionalFormatting>
  <conditionalFormatting sqref="AQ64">
    <cfRule type="expression" dxfId="27319" priority="863" stopIfTrue="1">
      <formula>OR(AQ64=祝色,WEEKDAY(AQ64)=1)</formula>
    </cfRule>
    <cfRule type="expression" dxfId="27318" priority="864" stopIfTrue="1">
      <formula>WEEKDAY(AQ64)=7</formula>
    </cfRule>
  </conditionalFormatting>
  <conditionalFormatting sqref="AR64">
    <cfRule type="expression" dxfId="27317" priority="861" stopIfTrue="1">
      <formula>OR(AR64=祝色,WEEKDAY(AR64)=1)</formula>
    </cfRule>
    <cfRule type="expression" dxfId="27316" priority="862" stopIfTrue="1">
      <formula>WEEKDAY(AR64)=7</formula>
    </cfRule>
  </conditionalFormatting>
  <conditionalFormatting sqref="AL65">
    <cfRule type="expression" dxfId="27315" priority="859" stopIfTrue="1">
      <formula>OR(AL65=祝色,WEEKDAY(AL65)=1)</formula>
    </cfRule>
    <cfRule type="expression" dxfId="27314" priority="860" stopIfTrue="1">
      <formula>WEEKDAY(AL65)=7</formula>
    </cfRule>
  </conditionalFormatting>
  <conditionalFormatting sqref="AM65">
    <cfRule type="expression" dxfId="27313" priority="857" stopIfTrue="1">
      <formula>OR(AM65=祝色,WEEKDAY(AM65)=1)</formula>
    </cfRule>
    <cfRule type="expression" dxfId="27312" priority="858" stopIfTrue="1">
      <formula>WEEKDAY(AM65)=7</formula>
    </cfRule>
  </conditionalFormatting>
  <conditionalFormatting sqref="AN65">
    <cfRule type="expression" dxfId="27311" priority="855" stopIfTrue="1">
      <formula>OR(AN65=祝色,WEEKDAY(AN65)=1)</formula>
    </cfRule>
    <cfRule type="expression" dxfId="27310" priority="856" stopIfTrue="1">
      <formula>WEEKDAY(AN65)=7</formula>
    </cfRule>
  </conditionalFormatting>
  <conditionalFormatting sqref="AO65">
    <cfRule type="expression" dxfId="27309" priority="853" stopIfTrue="1">
      <formula>OR(AO65=祝色,WEEKDAY(AO65)=1)</formula>
    </cfRule>
    <cfRule type="expression" dxfId="27308" priority="854" stopIfTrue="1">
      <formula>WEEKDAY(AO65)=7</formula>
    </cfRule>
  </conditionalFormatting>
  <conditionalFormatting sqref="AP65">
    <cfRule type="expression" dxfId="27307" priority="851" stopIfTrue="1">
      <formula>OR(AP65=祝色,WEEKDAY(AP65)=1)</formula>
    </cfRule>
    <cfRule type="expression" dxfId="27306" priority="852" stopIfTrue="1">
      <formula>WEEKDAY(AP65)=7</formula>
    </cfRule>
  </conditionalFormatting>
  <conditionalFormatting sqref="AQ65">
    <cfRule type="expression" dxfId="27305" priority="849" stopIfTrue="1">
      <formula>OR(AQ65=祝色,WEEKDAY(AQ65)=1)</formula>
    </cfRule>
    <cfRule type="expression" dxfId="27304" priority="850" stopIfTrue="1">
      <formula>WEEKDAY(AQ65)=7</formula>
    </cfRule>
  </conditionalFormatting>
  <conditionalFormatting sqref="AR65">
    <cfRule type="expression" dxfId="27303" priority="847" stopIfTrue="1">
      <formula>OR(AR65=祝色,WEEKDAY(AR65)=1)</formula>
    </cfRule>
    <cfRule type="expression" dxfId="27302" priority="848" stopIfTrue="1">
      <formula>WEEKDAY(AR65)=7</formula>
    </cfRule>
  </conditionalFormatting>
  <conditionalFormatting sqref="AL66">
    <cfRule type="expression" dxfId="27301" priority="845" stopIfTrue="1">
      <formula>OR(AL66=祝色,WEEKDAY(AL66)=1)</formula>
    </cfRule>
    <cfRule type="expression" dxfId="27300" priority="846" stopIfTrue="1">
      <formula>WEEKDAY(AL66)=7</formula>
    </cfRule>
  </conditionalFormatting>
  <conditionalFormatting sqref="AM66">
    <cfRule type="expression" dxfId="27299" priority="843" stopIfTrue="1">
      <formula>OR(AM66=祝色,WEEKDAY(AM66)=1)</formula>
    </cfRule>
    <cfRule type="expression" dxfId="27298" priority="844" stopIfTrue="1">
      <formula>WEEKDAY(AM66)=7</formula>
    </cfRule>
  </conditionalFormatting>
  <conditionalFormatting sqref="AN66">
    <cfRule type="expression" dxfId="27297" priority="841" stopIfTrue="1">
      <formula>OR(AN66=祝色,WEEKDAY(AN66)=1)</formula>
    </cfRule>
    <cfRule type="expression" dxfId="27296" priority="842" stopIfTrue="1">
      <formula>WEEKDAY(AN66)=7</formula>
    </cfRule>
  </conditionalFormatting>
  <conditionalFormatting sqref="AO66">
    <cfRule type="expression" dxfId="27295" priority="839" stopIfTrue="1">
      <formula>OR(AO66=祝色,WEEKDAY(AO66)=1)</formula>
    </cfRule>
    <cfRule type="expression" dxfId="27294" priority="840" stopIfTrue="1">
      <formula>WEEKDAY(AO66)=7</formula>
    </cfRule>
  </conditionalFormatting>
  <conditionalFormatting sqref="AP66">
    <cfRule type="expression" dxfId="27293" priority="837" stopIfTrue="1">
      <formula>OR(AP66=祝色,WEEKDAY(AP66)=1)</formula>
    </cfRule>
    <cfRule type="expression" dxfId="27292" priority="838" stopIfTrue="1">
      <formula>WEEKDAY(AP66)=7</formula>
    </cfRule>
  </conditionalFormatting>
  <conditionalFormatting sqref="AQ66">
    <cfRule type="expression" dxfId="27291" priority="835" stopIfTrue="1">
      <formula>OR(AQ66=祝色,WEEKDAY(AQ66)=1)</formula>
    </cfRule>
    <cfRule type="expression" dxfId="27290" priority="836" stopIfTrue="1">
      <formula>WEEKDAY(AQ66)=7</formula>
    </cfRule>
  </conditionalFormatting>
  <conditionalFormatting sqref="AR66">
    <cfRule type="expression" dxfId="27289" priority="833" stopIfTrue="1">
      <formula>OR(AR66=祝色,WEEKDAY(AR66)=1)</formula>
    </cfRule>
    <cfRule type="expression" dxfId="27288" priority="834" stopIfTrue="1">
      <formula>WEEKDAY(AR66)=7</formula>
    </cfRule>
  </conditionalFormatting>
  <conditionalFormatting sqref="AL67">
    <cfRule type="expression" dxfId="27287" priority="831" stopIfTrue="1">
      <formula>OR(AL67=祝色,WEEKDAY(AL67)=1)</formula>
    </cfRule>
    <cfRule type="expression" dxfId="27286" priority="832" stopIfTrue="1">
      <formula>WEEKDAY(AL67)=7</formula>
    </cfRule>
  </conditionalFormatting>
  <conditionalFormatting sqref="AM67">
    <cfRule type="expression" dxfId="27285" priority="829" stopIfTrue="1">
      <formula>OR(AM67=祝色,WEEKDAY(AM67)=1)</formula>
    </cfRule>
    <cfRule type="expression" dxfId="27284" priority="830" stopIfTrue="1">
      <formula>WEEKDAY(AM67)=7</formula>
    </cfRule>
  </conditionalFormatting>
  <conditionalFormatting sqref="AN67">
    <cfRule type="expression" dxfId="27283" priority="827" stopIfTrue="1">
      <formula>OR(AN67=祝色,WEEKDAY(AN67)=1)</formula>
    </cfRule>
    <cfRule type="expression" dxfId="27282" priority="828" stopIfTrue="1">
      <formula>WEEKDAY(AN67)=7</formula>
    </cfRule>
  </conditionalFormatting>
  <conditionalFormatting sqref="AO67">
    <cfRule type="expression" dxfId="27281" priority="825" stopIfTrue="1">
      <formula>OR(AO67=祝色,WEEKDAY(AO67)=1)</formula>
    </cfRule>
    <cfRule type="expression" dxfId="27280" priority="826" stopIfTrue="1">
      <formula>WEEKDAY(AO67)=7</formula>
    </cfRule>
  </conditionalFormatting>
  <conditionalFormatting sqref="AP67">
    <cfRule type="expression" dxfId="27279" priority="823" stopIfTrue="1">
      <formula>OR(AP67=祝色,WEEKDAY(AP67)=1)</formula>
    </cfRule>
    <cfRule type="expression" dxfId="27278" priority="824" stopIfTrue="1">
      <formula>WEEKDAY(AP67)=7</formula>
    </cfRule>
  </conditionalFormatting>
  <conditionalFormatting sqref="AQ67">
    <cfRule type="expression" dxfId="27277" priority="821" stopIfTrue="1">
      <formula>OR(AQ67=祝色,WEEKDAY(AQ67)=1)</formula>
    </cfRule>
    <cfRule type="expression" dxfId="27276" priority="822" stopIfTrue="1">
      <formula>WEEKDAY(AQ67)=7</formula>
    </cfRule>
  </conditionalFormatting>
  <conditionalFormatting sqref="AR67">
    <cfRule type="expression" dxfId="27275" priority="819" stopIfTrue="1">
      <formula>OR(AR67=祝色,WEEKDAY(AR67)=1)</formula>
    </cfRule>
    <cfRule type="expression" dxfId="27274" priority="820" stopIfTrue="1">
      <formula>WEEKDAY(AR67)=7</formula>
    </cfRule>
  </conditionalFormatting>
  <conditionalFormatting sqref="AL68:AL69">
    <cfRule type="expression" dxfId="27273" priority="817" stopIfTrue="1">
      <formula>OR(AL68=祝色,WEEKDAY(AL68)=1)</formula>
    </cfRule>
    <cfRule type="expression" dxfId="27272" priority="818" stopIfTrue="1">
      <formula>WEEKDAY(AL68)=7</formula>
    </cfRule>
  </conditionalFormatting>
  <conditionalFormatting sqref="AM68:AM69">
    <cfRule type="expression" dxfId="27271" priority="815" stopIfTrue="1">
      <formula>OR(AM68=祝色,WEEKDAY(AM68)=1)</formula>
    </cfRule>
    <cfRule type="expression" dxfId="27270" priority="816" stopIfTrue="1">
      <formula>WEEKDAY(AM68)=7</formula>
    </cfRule>
  </conditionalFormatting>
  <conditionalFormatting sqref="AT63">
    <cfRule type="expression" dxfId="27269" priority="813" stopIfTrue="1">
      <formula>OR(AT63=祝色,WEEKDAY(AT63)=1)</formula>
    </cfRule>
    <cfRule type="expression" dxfId="27268" priority="814" stopIfTrue="1">
      <formula>WEEKDAY(AT63)=7</formula>
    </cfRule>
  </conditionalFormatting>
  <conditionalFormatting sqref="AU63">
    <cfRule type="expression" dxfId="27267" priority="811" stopIfTrue="1">
      <formula>OR(AU63=祝色,WEEKDAY(AU63)=1)</formula>
    </cfRule>
    <cfRule type="expression" dxfId="27266" priority="812" stopIfTrue="1">
      <formula>WEEKDAY(AU63)=7</formula>
    </cfRule>
  </conditionalFormatting>
  <conditionalFormatting sqref="AV63">
    <cfRule type="expression" dxfId="27265" priority="809" stopIfTrue="1">
      <formula>OR(AV63=祝色,WEEKDAY(AV63)=1)</formula>
    </cfRule>
    <cfRule type="expression" dxfId="27264" priority="810" stopIfTrue="1">
      <formula>WEEKDAY(AV63)=7</formula>
    </cfRule>
  </conditionalFormatting>
  <conditionalFormatting sqref="AW63">
    <cfRule type="expression" dxfId="27263" priority="807" stopIfTrue="1">
      <formula>OR(AW63=祝色,WEEKDAY(AW63)=1)</formula>
    </cfRule>
    <cfRule type="expression" dxfId="27262" priority="808" stopIfTrue="1">
      <formula>WEEKDAY(AW63)=7</formula>
    </cfRule>
  </conditionalFormatting>
  <conditionalFormatting sqref="AX63">
    <cfRule type="expression" dxfId="27261" priority="805" stopIfTrue="1">
      <formula>OR(AX63=祝色,WEEKDAY(AX63)=1)</formula>
    </cfRule>
    <cfRule type="expression" dxfId="27260" priority="806" stopIfTrue="1">
      <formula>WEEKDAY(AX63)=7</formula>
    </cfRule>
  </conditionalFormatting>
  <conditionalFormatting sqref="AY63">
    <cfRule type="expression" dxfId="27259" priority="803" stopIfTrue="1">
      <formula>OR(AY63=祝色,WEEKDAY(AY63)=1)</formula>
    </cfRule>
    <cfRule type="expression" dxfId="27258" priority="804" stopIfTrue="1">
      <formula>WEEKDAY(AY63)=7</formula>
    </cfRule>
  </conditionalFormatting>
  <conditionalFormatting sqref="AZ63">
    <cfRule type="expression" dxfId="27257" priority="801" stopIfTrue="1">
      <formula>OR(AZ63=祝色,WEEKDAY(AZ63)=1)</formula>
    </cfRule>
    <cfRule type="expression" dxfId="27256" priority="802" stopIfTrue="1">
      <formula>WEEKDAY(AZ63)=7</formula>
    </cfRule>
  </conditionalFormatting>
  <conditionalFormatting sqref="AT64">
    <cfRule type="expression" dxfId="27255" priority="799" stopIfTrue="1">
      <formula>OR(AT64=祝色,WEEKDAY(AT64)=1)</formula>
    </cfRule>
    <cfRule type="expression" dxfId="27254" priority="800" stopIfTrue="1">
      <formula>WEEKDAY(AT64)=7</formula>
    </cfRule>
  </conditionalFormatting>
  <conditionalFormatting sqref="AU64">
    <cfRule type="expression" dxfId="27253" priority="797" stopIfTrue="1">
      <formula>OR(AU64=祝色,WEEKDAY(AU64)=1)</formula>
    </cfRule>
    <cfRule type="expression" dxfId="27252" priority="798" stopIfTrue="1">
      <formula>WEEKDAY(AU64)=7</formula>
    </cfRule>
  </conditionalFormatting>
  <conditionalFormatting sqref="AV64">
    <cfRule type="expression" dxfId="27251" priority="795" stopIfTrue="1">
      <formula>OR(AV64=祝色,WEEKDAY(AV64)=1)</formula>
    </cfRule>
    <cfRule type="expression" dxfId="27250" priority="796" stopIfTrue="1">
      <formula>WEEKDAY(AV64)=7</formula>
    </cfRule>
  </conditionalFormatting>
  <conditionalFormatting sqref="AW64">
    <cfRule type="expression" dxfId="27249" priority="793" stopIfTrue="1">
      <formula>OR(AW64=祝色,WEEKDAY(AW64)=1)</formula>
    </cfRule>
    <cfRule type="expression" dxfId="27248" priority="794" stopIfTrue="1">
      <formula>WEEKDAY(AW64)=7</formula>
    </cfRule>
  </conditionalFormatting>
  <conditionalFormatting sqref="AX64">
    <cfRule type="expression" dxfId="27247" priority="791" stopIfTrue="1">
      <formula>OR(AX64=祝色,WEEKDAY(AX64)=1)</formula>
    </cfRule>
    <cfRule type="expression" dxfId="27246" priority="792" stopIfTrue="1">
      <formula>WEEKDAY(AX64)=7</formula>
    </cfRule>
  </conditionalFormatting>
  <conditionalFormatting sqref="AY64">
    <cfRule type="expression" dxfId="27245" priority="789" stopIfTrue="1">
      <formula>OR(AY64=祝色,WEEKDAY(AY64)=1)</formula>
    </cfRule>
    <cfRule type="expression" dxfId="27244" priority="790" stopIfTrue="1">
      <formula>WEEKDAY(AY64)=7</formula>
    </cfRule>
  </conditionalFormatting>
  <conditionalFormatting sqref="AZ64">
    <cfRule type="expression" dxfId="27243" priority="787" stopIfTrue="1">
      <formula>OR(AZ64=祝色,WEEKDAY(AZ64)=1)</formula>
    </cfRule>
    <cfRule type="expression" dxfId="27242" priority="788" stopIfTrue="1">
      <formula>WEEKDAY(AZ64)=7</formula>
    </cfRule>
  </conditionalFormatting>
  <conditionalFormatting sqref="AT65">
    <cfRule type="expression" dxfId="27241" priority="785" stopIfTrue="1">
      <formula>OR(AT65=祝色,WEEKDAY(AT65)=1)</formula>
    </cfRule>
    <cfRule type="expression" dxfId="27240" priority="786" stopIfTrue="1">
      <formula>WEEKDAY(AT65)=7</formula>
    </cfRule>
  </conditionalFormatting>
  <conditionalFormatting sqref="AU65">
    <cfRule type="expression" dxfId="27239" priority="783" stopIfTrue="1">
      <formula>OR(AU65=祝色,WEEKDAY(AU65)=1)</formula>
    </cfRule>
    <cfRule type="expression" dxfId="27238" priority="784" stopIfTrue="1">
      <formula>WEEKDAY(AU65)=7</formula>
    </cfRule>
  </conditionalFormatting>
  <conditionalFormatting sqref="AV65">
    <cfRule type="expression" dxfId="27237" priority="781" stopIfTrue="1">
      <formula>OR(AV65=祝色,WEEKDAY(AV65)=1)</formula>
    </cfRule>
    <cfRule type="expression" dxfId="27236" priority="782" stopIfTrue="1">
      <formula>WEEKDAY(AV65)=7</formula>
    </cfRule>
  </conditionalFormatting>
  <conditionalFormatting sqref="AW65">
    <cfRule type="expression" dxfId="27235" priority="779" stopIfTrue="1">
      <formula>OR(AW65=祝色,WEEKDAY(AW65)=1)</formula>
    </cfRule>
    <cfRule type="expression" dxfId="27234" priority="780" stopIfTrue="1">
      <formula>WEEKDAY(AW65)=7</formula>
    </cfRule>
  </conditionalFormatting>
  <conditionalFormatting sqref="AX65">
    <cfRule type="expression" dxfId="27233" priority="777" stopIfTrue="1">
      <formula>OR(AX65=祝色,WEEKDAY(AX65)=1)</formula>
    </cfRule>
    <cfRule type="expression" dxfId="27232" priority="778" stopIfTrue="1">
      <formula>WEEKDAY(AX65)=7</formula>
    </cfRule>
  </conditionalFormatting>
  <conditionalFormatting sqref="AY65">
    <cfRule type="expression" dxfId="27231" priority="775" stopIfTrue="1">
      <formula>OR(AY65=祝色,WEEKDAY(AY65)=1)</formula>
    </cfRule>
    <cfRule type="expression" dxfId="27230" priority="776" stopIfTrue="1">
      <formula>WEEKDAY(AY65)=7</formula>
    </cfRule>
  </conditionalFormatting>
  <conditionalFormatting sqref="AZ65">
    <cfRule type="expression" dxfId="27229" priority="773" stopIfTrue="1">
      <formula>OR(AZ65=祝色,WEEKDAY(AZ65)=1)</formula>
    </cfRule>
    <cfRule type="expression" dxfId="27228" priority="774" stopIfTrue="1">
      <formula>WEEKDAY(AZ65)=7</formula>
    </cfRule>
  </conditionalFormatting>
  <conditionalFormatting sqref="AT66">
    <cfRule type="expression" dxfId="27227" priority="771" stopIfTrue="1">
      <formula>OR(AT66=祝色,WEEKDAY(AT66)=1)</formula>
    </cfRule>
    <cfRule type="expression" dxfId="27226" priority="772" stopIfTrue="1">
      <formula>WEEKDAY(AT66)=7</formula>
    </cfRule>
  </conditionalFormatting>
  <conditionalFormatting sqref="AU66">
    <cfRule type="expression" dxfId="27225" priority="769" stopIfTrue="1">
      <formula>OR(AU66=祝色,WEEKDAY(AU66)=1)</formula>
    </cfRule>
    <cfRule type="expression" dxfId="27224" priority="770" stopIfTrue="1">
      <formula>WEEKDAY(AU66)=7</formula>
    </cfRule>
  </conditionalFormatting>
  <conditionalFormatting sqref="AV66">
    <cfRule type="expression" dxfId="27223" priority="767" stopIfTrue="1">
      <formula>OR(AV66=祝色,WEEKDAY(AV66)=1)</formula>
    </cfRule>
    <cfRule type="expression" dxfId="27222" priority="768" stopIfTrue="1">
      <formula>WEEKDAY(AV66)=7</formula>
    </cfRule>
  </conditionalFormatting>
  <conditionalFormatting sqref="AW66">
    <cfRule type="expression" dxfId="27221" priority="765" stopIfTrue="1">
      <formula>OR(AW66=祝色,WEEKDAY(AW66)=1)</formula>
    </cfRule>
    <cfRule type="expression" dxfId="27220" priority="766" stopIfTrue="1">
      <formula>WEEKDAY(AW66)=7</formula>
    </cfRule>
  </conditionalFormatting>
  <conditionalFormatting sqref="AX66">
    <cfRule type="expression" dxfId="27219" priority="763" stopIfTrue="1">
      <formula>OR(AX66=祝色,WEEKDAY(AX66)=1)</formula>
    </cfRule>
    <cfRule type="expression" dxfId="27218" priority="764" stopIfTrue="1">
      <formula>WEEKDAY(AX66)=7</formula>
    </cfRule>
  </conditionalFormatting>
  <conditionalFormatting sqref="AY66">
    <cfRule type="expression" dxfId="27217" priority="761" stopIfTrue="1">
      <formula>OR(AY66=祝色,WEEKDAY(AY66)=1)</formula>
    </cfRule>
    <cfRule type="expression" dxfId="27216" priority="762" stopIfTrue="1">
      <formula>WEEKDAY(AY66)=7</formula>
    </cfRule>
  </conditionalFormatting>
  <conditionalFormatting sqref="AZ66">
    <cfRule type="expression" dxfId="27215" priority="759" stopIfTrue="1">
      <formula>OR(AZ66=祝色,WEEKDAY(AZ66)=1)</formula>
    </cfRule>
    <cfRule type="expression" dxfId="27214" priority="760" stopIfTrue="1">
      <formula>WEEKDAY(AZ66)=7</formula>
    </cfRule>
  </conditionalFormatting>
  <conditionalFormatting sqref="AT67">
    <cfRule type="expression" dxfId="27213" priority="757" stopIfTrue="1">
      <formula>OR(AT67=祝色,WEEKDAY(AT67)=1)</formula>
    </cfRule>
    <cfRule type="expression" dxfId="27212" priority="758" stopIfTrue="1">
      <formula>WEEKDAY(AT67)=7</formula>
    </cfRule>
  </conditionalFormatting>
  <conditionalFormatting sqref="AU67">
    <cfRule type="expression" dxfId="27211" priority="755" stopIfTrue="1">
      <formula>OR(AU67=祝色,WEEKDAY(AU67)=1)</formula>
    </cfRule>
    <cfRule type="expression" dxfId="27210" priority="756" stopIfTrue="1">
      <formula>WEEKDAY(AU67)=7</formula>
    </cfRule>
  </conditionalFormatting>
  <conditionalFormatting sqref="AV67">
    <cfRule type="expression" dxfId="27209" priority="753" stopIfTrue="1">
      <formula>OR(AV67=祝色,WEEKDAY(AV67)=1)</formula>
    </cfRule>
    <cfRule type="expression" dxfId="27208" priority="754" stopIfTrue="1">
      <formula>WEEKDAY(AV67)=7</formula>
    </cfRule>
  </conditionalFormatting>
  <conditionalFormatting sqref="AW67">
    <cfRule type="expression" dxfId="27207" priority="751" stopIfTrue="1">
      <formula>OR(AW67=祝色,WEEKDAY(AW67)=1)</formula>
    </cfRule>
    <cfRule type="expression" dxfId="27206" priority="752" stopIfTrue="1">
      <formula>WEEKDAY(AW67)=7</formula>
    </cfRule>
  </conditionalFormatting>
  <conditionalFormatting sqref="AX67">
    <cfRule type="expression" dxfId="27205" priority="749" stopIfTrue="1">
      <formula>OR(AX67=祝色,WEEKDAY(AX67)=1)</formula>
    </cfRule>
    <cfRule type="expression" dxfId="27204" priority="750" stopIfTrue="1">
      <formula>WEEKDAY(AX67)=7</formula>
    </cfRule>
  </conditionalFormatting>
  <conditionalFormatting sqref="AY67">
    <cfRule type="expression" dxfId="27203" priority="747" stopIfTrue="1">
      <formula>OR(AY67=祝色,WEEKDAY(AY67)=1)</formula>
    </cfRule>
    <cfRule type="expression" dxfId="27202" priority="748" stopIfTrue="1">
      <formula>WEEKDAY(AY67)=7</formula>
    </cfRule>
  </conditionalFormatting>
  <conditionalFormatting sqref="AZ67">
    <cfRule type="expression" dxfId="27201" priority="745" stopIfTrue="1">
      <formula>OR(AZ67=祝色,WEEKDAY(AZ67)=1)</formula>
    </cfRule>
    <cfRule type="expression" dxfId="27200" priority="746" stopIfTrue="1">
      <formula>WEEKDAY(AZ67)=7</formula>
    </cfRule>
  </conditionalFormatting>
  <conditionalFormatting sqref="AT68:AT69">
    <cfRule type="expression" dxfId="27199" priority="743" stopIfTrue="1">
      <formula>OR(AT68=祝色,WEEKDAY(AT68)=1)</formula>
    </cfRule>
    <cfRule type="expression" dxfId="27198" priority="744" stopIfTrue="1">
      <formula>WEEKDAY(AT68)=7</formula>
    </cfRule>
  </conditionalFormatting>
  <conditionalFormatting sqref="AU68:AU69">
    <cfRule type="expression" dxfId="27197" priority="741" stopIfTrue="1">
      <formula>OR(AU68=祝色,WEEKDAY(AU68)=1)</formula>
    </cfRule>
    <cfRule type="expression" dxfId="27196" priority="742" stopIfTrue="1">
      <formula>WEEKDAY(AU68)=7</formula>
    </cfRule>
  </conditionalFormatting>
  <conditionalFormatting sqref="AL72">
    <cfRule type="expression" dxfId="27195" priority="739" stopIfTrue="1">
      <formula>OR(AL72=祝色,WEEKDAY(AL72)=1)</formula>
    </cfRule>
    <cfRule type="expression" dxfId="27194" priority="740" stopIfTrue="1">
      <formula>WEEKDAY(AL72)=7</formula>
    </cfRule>
  </conditionalFormatting>
  <conditionalFormatting sqref="AM72">
    <cfRule type="expression" dxfId="27193" priority="737" stopIfTrue="1">
      <formula>OR(AM72=祝色,WEEKDAY(AM72)=1)</formula>
    </cfRule>
    <cfRule type="expression" dxfId="27192" priority="738" stopIfTrue="1">
      <formula>WEEKDAY(AM72)=7</formula>
    </cfRule>
  </conditionalFormatting>
  <conditionalFormatting sqref="AN72">
    <cfRule type="expression" dxfId="27191" priority="735" stopIfTrue="1">
      <formula>OR(AN72=祝色,WEEKDAY(AN72)=1)</formula>
    </cfRule>
    <cfRule type="expression" dxfId="27190" priority="736" stopIfTrue="1">
      <formula>WEEKDAY(AN72)=7</formula>
    </cfRule>
  </conditionalFormatting>
  <conditionalFormatting sqref="AO72">
    <cfRule type="expression" dxfId="27189" priority="733" stopIfTrue="1">
      <formula>OR(AO72=祝色,WEEKDAY(AO72)=1)</formula>
    </cfRule>
    <cfRule type="expression" dxfId="27188" priority="734" stopIfTrue="1">
      <formula>WEEKDAY(AO72)=7</formula>
    </cfRule>
  </conditionalFormatting>
  <conditionalFormatting sqref="AP72">
    <cfRule type="expression" dxfId="27187" priority="731" stopIfTrue="1">
      <formula>OR(AP72=祝色,WEEKDAY(AP72)=1)</formula>
    </cfRule>
    <cfRule type="expression" dxfId="27186" priority="732" stopIfTrue="1">
      <formula>WEEKDAY(AP72)=7</formula>
    </cfRule>
  </conditionalFormatting>
  <conditionalFormatting sqref="AQ72">
    <cfRule type="expression" dxfId="27185" priority="729" stopIfTrue="1">
      <formula>OR(AQ72=祝色,WEEKDAY(AQ72)=1)</formula>
    </cfRule>
    <cfRule type="expression" dxfId="27184" priority="730" stopIfTrue="1">
      <formula>WEEKDAY(AQ72)=7</formula>
    </cfRule>
  </conditionalFormatting>
  <conditionalFormatting sqref="AR72">
    <cfRule type="expression" dxfId="27183" priority="727" stopIfTrue="1">
      <formula>OR(AR72=祝色,WEEKDAY(AR72)=1)</formula>
    </cfRule>
    <cfRule type="expression" dxfId="27182" priority="728" stopIfTrue="1">
      <formula>WEEKDAY(AR72)=7</formula>
    </cfRule>
  </conditionalFormatting>
  <conditionalFormatting sqref="AL73">
    <cfRule type="expression" dxfId="27181" priority="725" stopIfTrue="1">
      <formula>OR(AL73=祝色,WEEKDAY(AL73)=1)</formula>
    </cfRule>
    <cfRule type="expression" dxfId="27180" priority="726" stopIfTrue="1">
      <formula>WEEKDAY(AL73)=7</formula>
    </cfRule>
  </conditionalFormatting>
  <conditionalFormatting sqref="AM73">
    <cfRule type="expression" dxfId="27179" priority="723" stopIfTrue="1">
      <formula>OR(AM73=祝色,WEEKDAY(AM73)=1)</formula>
    </cfRule>
    <cfRule type="expression" dxfId="27178" priority="724" stopIfTrue="1">
      <formula>WEEKDAY(AM73)=7</formula>
    </cfRule>
  </conditionalFormatting>
  <conditionalFormatting sqref="AN73">
    <cfRule type="expression" dxfId="27177" priority="721" stopIfTrue="1">
      <formula>OR(AN73=祝色,WEEKDAY(AN73)=1)</formula>
    </cfRule>
    <cfRule type="expression" dxfId="27176" priority="722" stopIfTrue="1">
      <formula>WEEKDAY(AN73)=7</formula>
    </cfRule>
  </conditionalFormatting>
  <conditionalFormatting sqref="AO73">
    <cfRule type="expression" dxfId="27175" priority="719" stopIfTrue="1">
      <formula>OR(AO73=祝色,WEEKDAY(AO73)=1)</formula>
    </cfRule>
    <cfRule type="expression" dxfId="27174" priority="720" stopIfTrue="1">
      <formula>WEEKDAY(AO73)=7</formula>
    </cfRule>
  </conditionalFormatting>
  <conditionalFormatting sqref="AP73">
    <cfRule type="expression" dxfId="27173" priority="717" stopIfTrue="1">
      <formula>OR(AP73=祝色,WEEKDAY(AP73)=1)</formula>
    </cfRule>
    <cfRule type="expression" dxfId="27172" priority="718" stopIfTrue="1">
      <formula>WEEKDAY(AP73)=7</formula>
    </cfRule>
  </conditionalFormatting>
  <conditionalFormatting sqref="AQ73">
    <cfRule type="expression" dxfId="27171" priority="715" stopIfTrue="1">
      <formula>OR(AQ73=祝色,WEEKDAY(AQ73)=1)</formula>
    </cfRule>
    <cfRule type="expression" dxfId="27170" priority="716" stopIfTrue="1">
      <formula>WEEKDAY(AQ73)=7</formula>
    </cfRule>
  </conditionalFormatting>
  <conditionalFormatting sqref="AR73">
    <cfRule type="expression" dxfId="27169" priority="713" stopIfTrue="1">
      <formula>OR(AR73=祝色,WEEKDAY(AR73)=1)</formula>
    </cfRule>
    <cfRule type="expression" dxfId="27168" priority="714" stopIfTrue="1">
      <formula>WEEKDAY(AR73)=7</formula>
    </cfRule>
  </conditionalFormatting>
  <conditionalFormatting sqref="AL74">
    <cfRule type="expression" dxfId="27167" priority="711" stopIfTrue="1">
      <formula>OR(AL74=祝色,WEEKDAY(AL74)=1)</formula>
    </cfRule>
    <cfRule type="expression" dxfId="27166" priority="712" stopIfTrue="1">
      <formula>WEEKDAY(AL74)=7</formula>
    </cfRule>
  </conditionalFormatting>
  <conditionalFormatting sqref="AM74">
    <cfRule type="expression" dxfId="27165" priority="709" stopIfTrue="1">
      <formula>OR(AM74=祝色,WEEKDAY(AM74)=1)</formula>
    </cfRule>
    <cfRule type="expression" dxfId="27164" priority="710" stopIfTrue="1">
      <formula>WEEKDAY(AM74)=7</formula>
    </cfRule>
  </conditionalFormatting>
  <conditionalFormatting sqref="AN74">
    <cfRule type="expression" dxfId="27163" priority="707" stopIfTrue="1">
      <formula>OR(AN74=祝色,WEEKDAY(AN74)=1)</formula>
    </cfRule>
    <cfRule type="expression" dxfId="27162" priority="708" stopIfTrue="1">
      <formula>WEEKDAY(AN74)=7</formula>
    </cfRule>
  </conditionalFormatting>
  <conditionalFormatting sqref="AO74">
    <cfRule type="expression" dxfId="27161" priority="705" stopIfTrue="1">
      <formula>OR(AO74=祝色,WEEKDAY(AO74)=1)</formula>
    </cfRule>
    <cfRule type="expression" dxfId="27160" priority="706" stopIfTrue="1">
      <formula>WEEKDAY(AO74)=7</formula>
    </cfRule>
  </conditionalFormatting>
  <conditionalFormatting sqref="AP74">
    <cfRule type="expression" dxfId="27159" priority="703" stopIfTrue="1">
      <formula>OR(AP74=祝色,WEEKDAY(AP74)=1)</formula>
    </cfRule>
    <cfRule type="expression" dxfId="27158" priority="704" stopIfTrue="1">
      <formula>WEEKDAY(AP74)=7</formula>
    </cfRule>
  </conditionalFormatting>
  <conditionalFormatting sqref="AQ74">
    <cfRule type="expression" dxfId="27157" priority="701" stopIfTrue="1">
      <formula>OR(AQ74=祝色,WEEKDAY(AQ74)=1)</formula>
    </cfRule>
    <cfRule type="expression" dxfId="27156" priority="702" stopIfTrue="1">
      <formula>WEEKDAY(AQ74)=7</formula>
    </cfRule>
  </conditionalFormatting>
  <conditionalFormatting sqref="AR74">
    <cfRule type="expression" dxfId="27155" priority="699" stopIfTrue="1">
      <formula>OR(AR74=祝色,WEEKDAY(AR74)=1)</formula>
    </cfRule>
    <cfRule type="expression" dxfId="27154" priority="700" stopIfTrue="1">
      <formula>WEEKDAY(AR74)=7</formula>
    </cfRule>
  </conditionalFormatting>
  <conditionalFormatting sqref="AL75">
    <cfRule type="expression" dxfId="27153" priority="697" stopIfTrue="1">
      <formula>OR(AL75=祝色,WEEKDAY(AL75)=1)</formula>
    </cfRule>
    <cfRule type="expression" dxfId="27152" priority="698" stopIfTrue="1">
      <formula>WEEKDAY(AL75)=7</formula>
    </cfRule>
  </conditionalFormatting>
  <conditionalFormatting sqref="AM75">
    <cfRule type="expression" dxfId="27151" priority="695" stopIfTrue="1">
      <formula>OR(AM75=祝色,WEEKDAY(AM75)=1)</formula>
    </cfRule>
    <cfRule type="expression" dxfId="27150" priority="696" stopIfTrue="1">
      <formula>WEEKDAY(AM75)=7</formula>
    </cfRule>
  </conditionalFormatting>
  <conditionalFormatting sqref="AN75">
    <cfRule type="expression" dxfId="27149" priority="693" stopIfTrue="1">
      <formula>OR(AN75=祝色,WEEKDAY(AN75)=1)</formula>
    </cfRule>
    <cfRule type="expression" dxfId="27148" priority="694" stopIfTrue="1">
      <formula>WEEKDAY(AN75)=7</formula>
    </cfRule>
  </conditionalFormatting>
  <conditionalFormatting sqref="AO75">
    <cfRule type="expression" dxfId="27147" priority="691" stopIfTrue="1">
      <formula>OR(AO75=祝色,WEEKDAY(AO75)=1)</formula>
    </cfRule>
    <cfRule type="expression" dxfId="27146" priority="692" stopIfTrue="1">
      <formula>WEEKDAY(AO75)=7</formula>
    </cfRule>
  </conditionalFormatting>
  <conditionalFormatting sqref="AP75">
    <cfRule type="expression" dxfId="27145" priority="689" stopIfTrue="1">
      <formula>OR(AP75=祝色,WEEKDAY(AP75)=1)</formula>
    </cfRule>
    <cfRule type="expression" dxfId="27144" priority="690" stopIfTrue="1">
      <formula>WEEKDAY(AP75)=7</formula>
    </cfRule>
  </conditionalFormatting>
  <conditionalFormatting sqref="AQ75">
    <cfRule type="expression" dxfId="27143" priority="687" stopIfTrue="1">
      <formula>OR(AQ75=祝色,WEEKDAY(AQ75)=1)</formula>
    </cfRule>
    <cfRule type="expression" dxfId="27142" priority="688" stopIfTrue="1">
      <formula>WEEKDAY(AQ75)=7</formula>
    </cfRule>
  </conditionalFormatting>
  <conditionalFormatting sqref="AR75">
    <cfRule type="expression" dxfId="27141" priority="685" stopIfTrue="1">
      <formula>OR(AR75=祝色,WEEKDAY(AR75)=1)</formula>
    </cfRule>
    <cfRule type="expression" dxfId="27140" priority="686" stopIfTrue="1">
      <formula>WEEKDAY(AR75)=7</formula>
    </cfRule>
  </conditionalFormatting>
  <conditionalFormatting sqref="AL76">
    <cfRule type="expression" dxfId="27139" priority="683" stopIfTrue="1">
      <formula>OR(AL76=祝色,WEEKDAY(AL76)=1)</formula>
    </cfRule>
    <cfRule type="expression" dxfId="27138" priority="684" stopIfTrue="1">
      <formula>WEEKDAY(AL76)=7</formula>
    </cfRule>
  </conditionalFormatting>
  <conditionalFormatting sqref="AM76">
    <cfRule type="expression" dxfId="27137" priority="681" stopIfTrue="1">
      <formula>OR(AM76=祝色,WEEKDAY(AM76)=1)</formula>
    </cfRule>
    <cfRule type="expression" dxfId="27136" priority="682" stopIfTrue="1">
      <formula>WEEKDAY(AM76)=7</formula>
    </cfRule>
  </conditionalFormatting>
  <conditionalFormatting sqref="AN76">
    <cfRule type="expression" dxfId="27135" priority="679" stopIfTrue="1">
      <formula>OR(AN76=祝色,WEEKDAY(AN76)=1)</formula>
    </cfRule>
    <cfRule type="expression" dxfId="27134" priority="680" stopIfTrue="1">
      <formula>WEEKDAY(AN76)=7</formula>
    </cfRule>
  </conditionalFormatting>
  <conditionalFormatting sqref="AO76">
    <cfRule type="expression" dxfId="27133" priority="677" stopIfTrue="1">
      <formula>OR(AO76=祝色,WEEKDAY(AO76)=1)</formula>
    </cfRule>
    <cfRule type="expression" dxfId="27132" priority="678" stopIfTrue="1">
      <formula>WEEKDAY(AO76)=7</formula>
    </cfRule>
  </conditionalFormatting>
  <conditionalFormatting sqref="AP76">
    <cfRule type="expression" dxfId="27131" priority="675" stopIfTrue="1">
      <formula>OR(AP76=祝色,WEEKDAY(AP76)=1)</formula>
    </cfRule>
    <cfRule type="expression" dxfId="27130" priority="676" stopIfTrue="1">
      <formula>WEEKDAY(AP76)=7</formula>
    </cfRule>
  </conditionalFormatting>
  <conditionalFormatting sqref="AQ76">
    <cfRule type="expression" dxfId="27129" priority="673" stopIfTrue="1">
      <formula>OR(AQ76=祝色,WEEKDAY(AQ76)=1)</formula>
    </cfRule>
    <cfRule type="expression" dxfId="27128" priority="674" stopIfTrue="1">
      <formula>WEEKDAY(AQ76)=7</formula>
    </cfRule>
  </conditionalFormatting>
  <conditionalFormatting sqref="AR76">
    <cfRule type="expression" dxfId="27127" priority="671" stopIfTrue="1">
      <formula>OR(AR76=祝色,WEEKDAY(AR76)=1)</formula>
    </cfRule>
    <cfRule type="expression" dxfId="27126" priority="672" stopIfTrue="1">
      <formula>WEEKDAY(AR76)=7</formula>
    </cfRule>
  </conditionalFormatting>
  <conditionalFormatting sqref="AL77">
    <cfRule type="expression" dxfId="27125" priority="669" stopIfTrue="1">
      <formula>OR(AL77=祝色,WEEKDAY(AL77)=1)</formula>
    </cfRule>
    <cfRule type="expression" dxfId="27124" priority="670" stopIfTrue="1">
      <formula>WEEKDAY(AL77)=7</formula>
    </cfRule>
  </conditionalFormatting>
  <conditionalFormatting sqref="AM77">
    <cfRule type="expression" dxfId="27123" priority="667" stopIfTrue="1">
      <formula>OR(AM77=祝色,WEEKDAY(AM77)=1)</formula>
    </cfRule>
    <cfRule type="expression" dxfId="27122" priority="668" stopIfTrue="1">
      <formula>WEEKDAY(AM77)=7</formula>
    </cfRule>
  </conditionalFormatting>
  <conditionalFormatting sqref="AT72">
    <cfRule type="expression" dxfId="27121" priority="665" stopIfTrue="1">
      <formula>OR(AT72=祝色,WEEKDAY(AT72)=1)</formula>
    </cfRule>
    <cfRule type="expression" dxfId="27120" priority="666" stopIfTrue="1">
      <formula>WEEKDAY(AT72)=7</formula>
    </cfRule>
  </conditionalFormatting>
  <conditionalFormatting sqref="AU72">
    <cfRule type="expression" dxfId="27119" priority="663" stopIfTrue="1">
      <formula>OR(AU72=祝色,WEEKDAY(AU72)=1)</formula>
    </cfRule>
    <cfRule type="expression" dxfId="27118" priority="664" stopIfTrue="1">
      <formula>WEEKDAY(AU72)=7</formula>
    </cfRule>
  </conditionalFormatting>
  <conditionalFormatting sqref="AV72">
    <cfRule type="expression" dxfId="27117" priority="661" stopIfTrue="1">
      <formula>OR(AV72=祝色,WEEKDAY(AV72)=1)</formula>
    </cfRule>
    <cfRule type="expression" dxfId="27116" priority="662" stopIfTrue="1">
      <formula>WEEKDAY(AV72)=7</formula>
    </cfRule>
  </conditionalFormatting>
  <conditionalFormatting sqref="AW72">
    <cfRule type="expression" dxfId="27115" priority="659" stopIfTrue="1">
      <formula>OR(AW72=祝色,WEEKDAY(AW72)=1)</formula>
    </cfRule>
    <cfRule type="expression" dxfId="27114" priority="660" stopIfTrue="1">
      <formula>WEEKDAY(AW72)=7</formula>
    </cfRule>
  </conditionalFormatting>
  <conditionalFormatting sqref="AX72">
    <cfRule type="expression" dxfId="27113" priority="657" stopIfTrue="1">
      <formula>OR(AX72=祝色,WEEKDAY(AX72)=1)</formula>
    </cfRule>
    <cfRule type="expression" dxfId="27112" priority="658" stopIfTrue="1">
      <formula>WEEKDAY(AX72)=7</formula>
    </cfRule>
  </conditionalFormatting>
  <conditionalFormatting sqref="AY72">
    <cfRule type="expression" dxfId="27111" priority="655" stopIfTrue="1">
      <formula>OR(AY72=祝色,WEEKDAY(AY72)=1)</formula>
    </cfRule>
    <cfRule type="expression" dxfId="27110" priority="656" stopIfTrue="1">
      <formula>WEEKDAY(AY72)=7</formula>
    </cfRule>
  </conditionalFormatting>
  <conditionalFormatting sqref="AZ72">
    <cfRule type="expression" dxfId="27109" priority="653" stopIfTrue="1">
      <formula>OR(AZ72=祝色,WEEKDAY(AZ72)=1)</formula>
    </cfRule>
    <cfRule type="expression" dxfId="27108" priority="654" stopIfTrue="1">
      <formula>WEEKDAY(AZ72)=7</formula>
    </cfRule>
  </conditionalFormatting>
  <conditionalFormatting sqref="AT73">
    <cfRule type="expression" dxfId="27107" priority="651" stopIfTrue="1">
      <formula>OR(AT73=祝色,WEEKDAY(AT73)=1)</formula>
    </cfRule>
    <cfRule type="expression" dxfId="27106" priority="652" stopIfTrue="1">
      <formula>WEEKDAY(AT73)=7</formula>
    </cfRule>
  </conditionalFormatting>
  <conditionalFormatting sqref="AU73">
    <cfRule type="expression" dxfId="27105" priority="649" stopIfTrue="1">
      <formula>OR(AU73=祝色,WEEKDAY(AU73)=1)</formula>
    </cfRule>
    <cfRule type="expression" dxfId="27104" priority="650" stopIfTrue="1">
      <formula>WEEKDAY(AU73)=7</formula>
    </cfRule>
  </conditionalFormatting>
  <conditionalFormatting sqref="AV73">
    <cfRule type="expression" dxfId="27103" priority="647" stopIfTrue="1">
      <formula>OR(AV73=祝色,WEEKDAY(AV73)=1)</formula>
    </cfRule>
    <cfRule type="expression" dxfId="27102" priority="648" stopIfTrue="1">
      <formula>WEEKDAY(AV73)=7</formula>
    </cfRule>
  </conditionalFormatting>
  <conditionalFormatting sqref="AW73">
    <cfRule type="expression" dxfId="27101" priority="645" stopIfTrue="1">
      <formula>OR(AW73=祝色,WEEKDAY(AW73)=1)</formula>
    </cfRule>
    <cfRule type="expression" dxfId="27100" priority="646" stopIfTrue="1">
      <formula>WEEKDAY(AW73)=7</formula>
    </cfRule>
  </conditionalFormatting>
  <conditionalFormatting sqref="AX73">
    <cfRule type="expression" dxfId="27099" priority="643" stopIfTrue="1">
      <formula>OR(AX73=祝色,WEEKDAY(AX73)=1)</formula>
    </cfRule>
    <cfRule type="expression" dxfId="27098" priority="644" stopIfTrue="1">
      <formula>WEEKDAY(AX73)=7</formula>
    </cfRule>
  </conditionalFormatting>
  <conditionalFormatting sqref="AY73">
    <cfRule type="expression" dxfId="27097" priority="641" stopIfTrue="1">
      <formula>OR(AY73=祝色,WEEKDAY(AY73)=1)</formula>
    </cfRule>
    <cfRule type="expression" dxfId="27096" priority="642" stopIfTrue="1">
      <formula>WEEKDAY(AY73)=7</formula>
    </cfRule>
  </conditionalFormatting>
  <conditionalFormatting sqref="AZ73">
    <cfRule type="expression" dxfId="27095" priority="639" stopIfTrue="1">
      <formula>OR(AZ73=祝色,WEEKDAY(AZ73)=1)</formula>
    </cfRule>
    <cfRule type="expression" dxfId="27094" priority="640" stopIfTrue="1">
      <formula>WEEKDAY(AZ73)=7</formula>
    </cfRule>
  </conditionalFormatting>
  <conditionalFormatting sqref="AT74">
    <cfRule type="expression" dxfId="27093" priority="637" stopIfTrue="1">
      <formula>OR(AT74=祝色,WEEKDAY(AT74)=1)</formula>
    </cfRule>
    <cfRule type="expression" dxfId="27092" priority="638" stopIfTrue="1">
      <formula>WEEKDAY(AT74)=7</formula>
    </cfRule>
  </conditionalFormatting>
  <conditionalFormatting sqref="AU74">
    <cfRule type="expression" dxfId="27091" priority="635" stopIfTrue="1">
      <formula>OR(AU74=祝色,WEEKDAY(AU74)=1)</formula>
    </cfRule>
    <cfRule type="expression" dxfId="27090" priority="636" stopIfTrue="1">
      <formula>WEEKDAY(AU74)=7</formula>
    </cfRule>
  </conditionalFormatting>
  <conditionalFormatting sqref="AV74">
    <cfRule type="expression" dxfId="27089" priority="633" stopIfTrue="1">
      <formula>OR(AV74=祝色,WEEKDAY(AV74)=1)</formula>
    </cfRule>
    <cfRule type="expression" dxfId="27088" priority="634" stopIfTrue="1">
      <formula>WEEKDAY(AV74)=7</formula>
    </cfRule>
  </conditionalFormatting>
  <conditionalFormatting sqref="AW74">
    <cfRule type="expression" dxfId="27087" priority="631" stopIfTrue="1">
      <formula>OR(AW74=祝色,WEEKDAY(AW74)=1)</formula>
    </cfRule>
    <cfRule type="expression" dxfId="27086" priority="632" stopIfTrue="1">
      <formula>WEEKDAY(AW74)=7</formula>
    </cfRule>
  </conditionalFormatting>
  <conditionalFormatting sqref="AX74">
    <cfRule type="expression" dxfId="27085" priority="629" stopIfTrue="1">
      <formula>OR(AX74=祝色,WEEKDAY(AX74)=1)</formula>
    </cfRule>
    <cfRule type="expression" dxfId="27084" priority="630" stopIfTrue="1">
      <formula>WEEKDAY(AX74)=7</formula>
    </cfRule>
  </conditionalFormatting>
  <conditionalFormatting sqref="AY74">
    <cfRule type="expression" dxfId="27083" priority="627" stopIfTrue="1">
      <formula>OR(AY74=祝色,WEEKDAY(AY74)=1)</formula>
    </cfRule>
    <cfRule type="expression" dxfId="27082" priority="628" stopIfTrue="1">
      <formula>WEEKDAY(AY74)=7</formula>
    </cfRule>
  </conditionalFormatting>
  <conditionalFormatting sqref="AZ74">
    <cfRule type="expression" dxfId="27081" priority="625" stopIfTrue="1">
      <formula>OR(AZ74=祝色,WEEKDAY(AZ74)=1)</formula>
    </cfRule>
    <cfRule type="expression" dxfId="27080" priority="626" stopIfTrue="1">
      <formula>WEEKDAY(AZ74)=7</formula>
    </cfRule>
  </conditionalFormatting>
  <conditionalFormatting sqref="AT75">
    <cfRule type="expression" dxfId="27079" priority="623" stopIfTrue="1">
      <formula>OR(AT75=祝色,WEEKDAY(AT75)=1)</formula>
    </cfRule>
    <cfRule type="expression" dxfId="27078" priority="624" stopIfTrue="1">
      <formula>WEEKDAY(AT75)=7</formula>
    </cfRule>
  </conditionalFormatting>
  <conditionalFormatting sqref="AU75">
    <cfRule type="expression" dxfId="27077" priority="621" stopIfTrue="1">
      <formula>OR(AU75=祝色,WEEKDAY(AU75)=1)</formula>
    </cfRule>
    <cfRule type="expression" dxfId="27076" priority="622" stopIfTrue="1">
      <formula>WEEKDAY(AU75)=7</formula>
    </cfRule>
  </conditionalFormatting>
  <conditionalFormatting sqref="AV75">
    <cfRule type="expression" dxfId="27075" priority="619" stopIfTrue="1">
      <formula>OR(AV75=祝色,WEEKDAY(AV75)=1)</formula>
    </cfRule>
    <cfRule type="expression" dxfId="27074" priority="620" stopIfTrue="1">
      <formula>WEEKDAY(AV75)=7</formula>
    </cfRule>
  </conditionalFormatting>
  <conditionalFormatting sqref="AW75">
    <cfRule type="expression" dxfId="27073" priority="617" stopIfTrue="1">
      <formula>OR(AW75=祝色,WEEKDAY(AW75)=1)</formula>
    </cfRule>
    <cfRule type="expression" dxfId="27072" priority="618" stopIfTrue="1">
      <formula>WEEKDAY(AW75)=7</formula>
    </cfRule>
  </conditionalFormatting>
  <conditionalFormatting sqref="AX75">
    <cfRule type="expression" dxfId="27071" priority="615" stopIfTrue="1">
      <formula>OR(AX75=祝色,WEEKDAY(AX75)=1)</formula>
    </cfRule>
    <cfRule type="expression" dxfId="27070" priority="616" stopIfTrue="1">
      <formula>WEEKDAY(AX75)=7</formula>
    </cfRule>
  </conditionalFormatting>
  <conditionalFormatting sqref="AY75">
    <cfRule type="expression" dxfId="27069" priority="613" stopIfTrue="1">
      <formula>OR(AY75=祝色,WEEKDAY(AY75)=1)</formula>
    </cfRule>
    <cfRule type="expression" dxfId="27068" priority="614" stopIfTrue="1">
      <formula>WEEKDAY(AY75)=7</formula>
    </cfRule>
  </conditionalFormatting>
  <conditionalFormatting sqref="AZ75">
    <cfRule type="expression" dxfId="27067" priority="611" stopIfTrue="1">
      <formula>OR(AZ75=祝色,WEEKDAY(AZ75)=1)</formula>
    </cfRule>
    <cfRule type="expression" dxfId="27066" priority="612" stopIfTrue="1">
      <formula>WEEKDAY(AZ75)=7</formula>
    </cfRule>
  </conditionalFormatting>
  <conditionalFormatting sqref="AT76">
    <cfRule type="expression" dxfId="27065" priority="609" stopIfTrue="1">
      <formula>OR(AT76=祝色,WEEKDAY(AT76)=1)</formula>
    </cfRule>
    <cfRule type="expression" dxfId="27064" priority="610" stopIfTrue="1">
      <formula>WEEKDAY(AT76)=7</formula>
    </cfRule>
  </conditionalFormatting>
  <conditionalFormatting sqref="AU76">
    <cfRule type="expression" dxfId="27063" priority="607" stopIfTrue="1">
      <formula>OR(AU76=祝色,WEEKDAY(AU76)=1)</formula>
    </cfRule>
    <cfRule type="expression" dxfId="27062" priority="608" stopIfTrue="1">
      <formula>WEEKDAY(AU76)=7</formula>
    </cfRule>
  </conditionalFormatting>
  <conditionalFormatting sqref="AV76">
    <cfRule type="expression" dxfId="27061" priority="605" stopIfTrue="1">
      <formula>OR(AV76=祝色,WEEKDAY(AV76)=1)</formula>
    </cfRule>
    <cfRule type="expression" dxfId="27060" priority="606" stopIfTrue="1">
      <formula>WEEKDAY(AV76)=7</formula>
    </cfRule>
  </conditionalFormatting>
  <conditionalFormatting sqref="AW76">
    <cfRule type="expression" dxfId="27059" priority="603" stopIfTrue="1">
      <formula>OR(AW76=祝色,WEEKDAY(AW76)=1)</formula>
    </cfRule>
    <cfRule type="expression" dxfId="27058" priority="604" stopIfTrue="1">
      <formula>WEEKDAY(AW76)=7</formula>
    </cfRule>
  </conditionalFormatting>
  <conditionalFormatting sqref="AX76">
    <cfRule type="expression" dxfId="27057" priority="601" stopIfTrue="1">
      <formula>OR(AX76=祝色,WEEKDAY(AX76)=1)</formula>
    </cfRule>
    <cfRule type="expression" dxfId="27056" priority="602" stopIfTrue="1">
      <formula>WEEKDAY(AX76)=7</formula>
    </cfRule>
  </conditionalFormatting>
  <conditionalFormatting sqref="AY76">
    <cfRule type="expression" dxfId="27055" priority="599" stopIfTrue="1">
      <formula>OR(AY76=祝色,WEEKDAY(AY76)=1)</formula>
    </cfRule>
    <cfRule type="expression" dxfId="27054" priority="600" stopIfTrue="1">
      <formula>WEEKDAY(AY76)=7</formula>
    </cfRule>
  </conditionalFormatting>
  <conditionalFormatting sqref="AZ76">
    <cfRule type="expression" dxfId="27053" priority="597" stopIfTrue="1">
      <formula>OR(AZ76=祝色,WEEKDAY(AZ76)=1)</formula>
    </cfRule>
    <cfRule type="expression" dxfId="27052" priority="598" stopIfTrue="1">
      <formula>WEEKDAY(AZ76)=7</formula>
    </cfRule>
  </conditionalFormatting>
  <conditionalFormatting sqref="AT77">
    <cfRule type="expression" dxfId="27051" priority="595" stopIfTrue="1">
      <formula>OR(AT77=祝色,WEEKDAY(AT77)=1)</formula>
    </cfRule>
    <cfRule type="expression" dxfId="27050" priority="596" stopIfTrue="1">
      <formula>WEEKDAY(AT77)=7</formula>
    </cfRule>
  </conditionalFormatting>
  <conditionalFormatting sqref="AU77">
    <cfRule type="expression" dxfId="27049" priority="593" stopIfTrue="1">
      <formula>OR(AU77=祝色,WEEKDAY(AU77)=1)</formula>
    </cfRule>
    <cfRule type="expression" dxfId="27048" priority="594" stopIfTrue="1">
      <formula>WEEKDAY(AU77)=7</formula>
    </cfRule>
  </conditionalFormatting>
  <conditionalFormatting sqref="BC63">
    <cfRule type="expression" dxfId="27047" priority="591" stopIfTrue="1">
      <formula>OR(BC63=祝色,WEEKDAY(BC63)=1)</formula>
    </cfRule>
    <cfRule type="expression" dxfId="27046" priority="592" stopIfTrue="1">
      <formula>WEEKDAY(BC63)=7</formula>
    </cfRule>
  </conditionalFormatting>
  <conditionalFormatting sqref="BD63">
    <cfRule type="expression" dxfId="27045" priority="589" stopIfTrue="1">
      <formula>OR(BD63=祝色,WEEKDAY(BD63)=1)</formula>
    </cfRule>
    <cfRule type="expression" dxfId="27044" priority="590" stopIfTrue="1">
      <formula>WEEKDAY(BD63)=7</formula>
    </cfRule>
  </conditionalFormatting>
  <conditionalFormatting sqref="BE63">
    <cfRule type="expression" dxfId="27043" priority="587" stopIfTrue="1">
      <formula>OR(BE63=祝色,WEEKDAY(BE63)=1)</formula>
    </cfRule>
    <cfRule type="expression" dxfId="27042" priority="588" stopIfTrue="1">
      <formula>WEEKDAY(BE63)=7</formula>
    </cfRule>
  </conditionalFormatting>
  <conditionalFormatting sqref="BF63">
    <cfRule type="expression" dxfId="27041" priority="585" stopIfTrue="1">
      <formula>OR(BF63=祝色,WEEKDAY(BF63)=1)</formula>
    </cfRule>
    <cfRule type="expression" dxfId="27040" priority="586" stopIfTrue="1">
      <formula>WEEKDAY(BF63)=7</formula>
    </cfRule>
  </conditionalFormatting>
  <conditionalFormatting sqref="BG63">
    <cfRule type="expression" dxfId="27039" priority="583" stopIfTrue="1">
      <formula>OR(BG63=祝色,WEEKDAY(BG63)=1)</formula>
    </cfRule>
    <cfRule type="expression" dxfId="27038" priority="584" stopIfTrue="1">
      <formula>WEEKDAY(BG63)=7</formula>
    </cfRule>
  </conditionalFormatting>
  <conditionalFormatting sqref="BH63">
    <cfRule type="expression" dxfId="27037" priority="581" stopIfTrue="1">
      <formula>OR(BH63=祝色,WEEKDAY(BH63)=1)</formula>
    </cfRule>
    <cfRule type="expression" dxfId="27036" priority="582" stopIfTrue="1">
      <formula>WEEKDAY(BH63)=7</formula>
    </cfRule>
  </conditionalFormatting>
  <conditionalFormatting sqref="BI63">
    <cfRule type="expression" dxfId="27035" priority="579" stopIfTrue="1">
      <formula>OR(BI63=祝色,WEEKDAY(BI63)=1)</formula>
    </cfRule>
    <cfRule type="expression" dxfId="27034" priority="580" stopIfTrue="1">
      <formula>WEEKDAY(BI63)=7</formula>
    </cfRule>
  </conditionalFormatting>
  <conditionalFormatting sqref="BC64">
    <cfRule type="expression" dxfId="27033" priority="577" stopIfTrue="1">
      <formula>OR(BC64=祝色,WEEKDAY(BC64)=1)</formula>
    </cfRule>
    <cfRule type="expression" dxfId="27032" priority="578" stopIfTrue="1">
      <formula>WEEKDAY(BC64)=7</formula>
    </cfRule>
  </conditionalFormatting>
  <conditionalFormatting sqref="BD64">
    <cfRule type="expression" dxfId="27031" priority="575" stopIfTrue="1">
      <formula>OR(BD64=祝色,WEEKDAY(BD64)=1)</formula>
    </cfRule>
    <cfRule type="expression" dxfId="27030" priority="576" stopIfTrue="1">
      <formula>WEEKDAY(BD64)=7</formula>
    </cfRule>
  </conditionalFormatting>
  <conditionalFormatting sqref="BE64">
    <cfRule type="expression" dxfId="27029" priority="573" stopIfTrue="1">
      <formula>OR(BE64=祝色,WEEKDAY(BE64)=1)</formula>
    </cfRule>
    <cfRule type="expression" dxfId="27028" priority="574" stopIfTrue="1">
      <formula>WEEKDAY(BE64)=7</formula>
    </cfRule>
  </conditionalFormatting>
  <conditionalFormatting sqref="BF64">
    <cfRule type="expression" dxfId="27027" priority="571" stopIfTrue="1">
      <formula>OR(BF64=祝色,WEEKDAY(BF64)=1)</formula>
    </cfRule>
    <cfRule type="expression" dxfId="27026" priority="572" stopIfTrue="1">
      <formula>WEEKDAY(BF64)=7</formula>
    </cfRule>
  </conditionalFormatting>
  <conditionalFormatting sqref="BG64">
    <cfRule type="expression" dxfId="27025" priority="569" stopIfTrue="1">
      <formula>OR(BG64=祝色,WEEKDAY(BG64)=1)</formula>
    </cfRule>
    <cfRule type="expression" dxfId="27024" priority="570" stopIfTrue="1">
      <formula>WEEKDAY(BG64)=7</formula>
    </cfRule>
  </conditionalFormatting>
  <conditionalFormatting sqref="BH64">
    <cfRule type="expression" dxfId="27023" priority="567" stopIfTrue="1">
      <formula>OR(BH64=祝色,WEEKDAY(BH64)=1)</formula>
    </cfRule>
    <cfRule type="expression" dxfId="27022" priority="568" stopIfTrue="1">
      <formula>WEEKDAY(BH64)=7</formula>
    </cfRule>
  </conditionalFormatting>
  <conditionalFormatting sqref="BI64">
    <cfRule type="expression" dxfId="27021" priority="565" stopIfTrue="1">
      <formula>OR(BI64=祝色,WEEKDAY(BI64)=1)</formula>
    </cfRule>
    <cfRule type="expression" dxfId="27020" priority="566" stopIfTrue="1">
      <formula>WEEKDAY(BI64)=7</formula>
    </cfRule>
  </conditionalFormatting>
  <conditionalFormatting sqref="BC65">
    <cfRule type="expression" dxfId="27019" priority="563" stopIfTrue="1">
      <formula>OR(BC65=祝色,WEEKDAY(BC65)=1)</formula>
    </cfRule>
    <cfRule type="expression" dxfId="27018" priority="564" stopIfTrue="1">
      <formula>WEEKDAY(BC65)=7</formula>
    </cfRule>
  </conditionalFormatting>
  <conditionalFormatting sqref="BD65">
    <cfRule type="expression" dxfId="27017" priority="561" stopIfTrue="1">
      <formula>OR(BD65=祝色,WEEKDAY(BD65)=1)</formula>
    </cfRule>
    <cfRule type="expression" dxfId="27016" priority="562" stopIfTrue="1">
      <formula>WEEKDAY(BD65)=7</formula>
    </cfRule>
  </conditionalFormatting>
  <conditionalFormatting sqref="BE65">
    <cfRule type="expression" dxfId="27015" priority="559" stopIfTrue="1">
      <formula>OR(BE65=祝色,WEEKDAY(BE65)=1)</formula>
    </cfRule>
    <cfRule type="expression" dxfId="27014" priority="560" stopIfTrue="1">
      <formula>WEEKDAY(BE65)=7</formula>
    </cfRule>
  </conditionalFormatting>
  <conditionalFormatting sqref="BF65">
    <cfRule type="expression" dxfId="27013" priority="557" stopIfTrue="1">
      <formula>OR(BF65=祝色,WEEKDAY(BF65)=1)</formula>
    </cfRule>
    <cfRule type="expression" dxfId="27012" priority="558" stopIfTrue="1">
      <formula>WEEKDAY(BF65)=7</formula>
    </cfRule>
  </conditionalFormatting>
  <conditionalFormatting sqref="BG65">
    <cfRule type="expression" dxfId="27011" priority="555" stopIfTrue="1">
      <formula>OR(BG65=祝色,WEEKDAY(BG65)=1)</formula>
    </cfRule>
    <cfRule type="expression" dxfId="27010" priority="556" stopIfTrue="1">
      <formula>WEEKDAY(BG65)=7</formula>
    </cfRule>
  </conditionalFormatting>
  <conditionalFormatting sqref="BH65">
    <cfRule type="expression" dxfId="27009" priority="553" stopIfTrue="1">
      <formula>OR(BH65=祝色,WEEKDAY(BH65)=1)</formula>
    </cfRule>
    <cfRule type="expression" dxfId="27008" priority="554" stopIfTrue="1">
      <formula>WEEKDAY(BH65)=7</formula>
    </cfRule>
  </conditionalFormatting>
  <conditionalFormatting sqref="BI65">
    <cfRule type="expression" dxfId="27007" priority="551" stopIfTrue="1">
      <formula>OR(BI65=祝色,WEEKDAY(BI65)=1)</formula>
    </cfRule>
    <cfRule type="expression" dxfId="27006" priority="552" stopIfTrue="1">
      <formula>WEEKDAY(BI65)=7</formula>
    </cfRule>
  </conditionalFormatting>
  <conditionalFormatting sqref="BC66">
    <cfRule type="expression" dxfId="27005" priority="549" stopIfTrue="1">
      <formula>OR(BC66=祝色,WEEKDAY(BC66)=1)</formula>
    </cfRule>
    <cfRule type="expression" dxfId="27004" priority="550" stopIfTrue="1">
      <formula>WEEKDAY(BC66)=7</formula>
    </cfRule>
  </conditionalFormatting>
  <conditionalFormatting sqref="BD66">
    <cfRule type="expression" dxfId="27003" priority="547" stopIfTrue="1">
      <formula>OR(BD66=祝色,WEEKDAY(BD66)=1)</formula>
    </cfRule>
    <cfRule type="expression" dxfId="27002" priority="548" stopIfTrue="1">
      <formula>WEEKDAY(BD66)=7</formula>
    </cfRule>
  </conditionalFormatting>
  <conditionalFormatting sqref="BE66">
    <cfRule type="expression" dxfId="27001" priority="545" stopIfTrue="1">
      <formula>OR(BE66=祝色,WEEKDAY(BE66)=1)</formula>
    </cfRule>
    <cfRule type="expression" dxfId="27000" priority="546" stopIfTrue="1">
      <formula>WEEKDAY(BE66)=7</formula>
    </cfRule>
  </conditionalFormatting>
  <conditionalFormatting sqref="BF66">
    <cfRule type="expression" dxfId="26999" priority="543" stopIfTrue="1">
      <formula>OR(BF66=祝色,WEEKDAY(BF66)=1)</formula>
    </cfRule>
    <cfRule type="expression" dxfId="26998" priority="544" stopIfTrue="1">
      <formula>WEEKDAY(BF66)=7</formula>
    </cfRule>
  </conditionalFormatting>
  <conditionalFormatting sqref="BG66">
    <cfRule type="expression" dxfId="26997" priority="541" stopIfTrue="1">
      <formula>OR(BG66=祝色,WEEKDAY(BG66)=1)</formula>
    </cfRule>
    <cfRule type="expression" dxfId="26996" priority="542" stopIfTrue="1">
      <formula>WEEKDAY(BG66)=7</formula>
    </cfRule>
  </conditionalFormatting>
  <conditionalFormatting sqref="BH66">
    <cfRule type="expression" dxfId="26995" priority="539" stopIfTrue="1">
      <formula>OR(BH66=祝色,WEEKDAY(BH66)=1)</formula>
    </cfRule>
    <cfRule type="expression" dxfId="26994" priority="540" stopIfTrue="1">
      <formula>WEEKDAY(BH66)=7</formula>
    </cfRule>
  </conditionalFormatting>
  <conditionalFormatting sqref="BI66">
    <cfRule type="expression" dxfId="26993" priority="537" stopIfTrue="1">
      <formula>OR(BI66=祝色,WEEKDAY(BI66)=1)</formula>
    </cfRule>
    <cfRule type="expression" dxfId="26992" priority="538" stopIfTrue="1">
      <formula>WEEKDAY(BI66)=7</formula>
    </cfRule>
  </conditionalFormatting>
  <conditionalFormatting sqref="BC67">
    <cfRule type="expression" dxfId="26991" priority="535" stopIfTrue="1">
      <formula>OR(BC67=祝色,WEEKDAY(BC67)=1)</formula>
    </cfRule>
    <cfRule type="expression" dxfId="26990" priority="536" stopIfTrue="1">
      <formula>WEEKDAY(BC67)=7</formula>
    </cfRule>
  </conditionalFormatting>
  <conditionalFormatting sqref="BD67">
    <cfRule type="expression" dxfId="26989" priority="533" stopIfTrue="1">
      <formula>OR(BD67=祝色,WEEKDAY(BD67)=1)</formula>
    </cfRule>
    <cfRule type="expression" dxfId="26988" priority="534" stopIfTrue="1">
      <formula>WEEKDAY(BD67)=7</formula>
    </cfRule>
  </conditionalFormatting>
  <conditionalFormatting sqref="BE67">
    <cfRule type="expression" dxfId="26987" priority="531" stopIfTrue="1">
      <formula>OR(BE67=祝色,WEEKDAY(BE67)=1)</formula>
    </cfRule>
    <cfRule type="expression" dxfId="26986" priority="532" stopIfTrue="1">
      <formula>WEEKDAY(BE67)=7</formula>
    </cfRule>
  </conditionalFormatting>
  <conditionalFormatting sqref="BF67">
    <cfRule type="expression" dxfId="26985" priority="529" stopIfTrue="1">
      <formula>OR(BF67=祝色,WEEKDAY(BF67)=1)</formula>
    </cfRule>
    <cfRule type="expression" dxfId="26984" priority="530" stopIfTrue="1">
      <formula>WEEKDAY(BF67)=7</formula>
    </cfRule>
  </conditionalFormatting>
  <conditionalFormatting sqref="BG67">
    <cfRule type="expression" dxfId="26983" priority="527" stopIfTrue="1">
      <formula>OR(BG67=祝色,WEEKDAY(BG67)=1)</formula>
    </cfRule>
    <cfRule type="expression" dxfId="26982" priority="528" stopIfTrue="1">
      <formula>WEEKDAY(BG67)=7</formula>
    </cfRule>
  </conditionalFormatting>
  <conditionalFormatting sqref="BH67">
    <cfRule type="expression" dxfId="26981" priority="525" stopIfTrue="1">
      <formula>OR(BH67=祝色,WEEKDAY(BH67)=1)</formula>
    </cfRule>
    <cfRule type="expression" dxfId="26980" priority="526" stopIfTrue="1">
      <formula>WEEKDAY(BH67)=7</formula>
    </cfRule>
  </conditionalFormatting>
  <conditionalFormatting sqref="BI67">
    <cfRule type="expression" dxfId="26979" priority="523" stopIfTrue="1">
      <formula>OR(BI67=祝色,WEEKDAY(BI67)=1)</formula>
    </cfRule>
    <cfRule type="expression" dxfId="26978" priority="524" stopIfTrue="1">
      <formula>WEEKDAY(BI67)=7</formula>
    </cfRule>
  </conditionalFormatting>
  <conditionalFormatting sqref="BC68:BC69">
    <cfRule type="expression" dxfId="26977" priority="521" stopIfTrue="1">
      <formula>OR(BC68=祝色,WEEKDAY(BC68)=1)</formula>
    </cfRule>
    <cfRule type="expression" dxfId="26976" priority="522" stopIfTrue="1">
      <formula>WEEKDAY(BC68)=7</formula>
    </cfRule>
  </conditionalFormatting>
  <conditionalFormatting sqref="BD68:BD69">
    <cfRule type="expression" dxfId="26975" priority="519" stopIfTrue="1">
      <formula>OR(BD68=祝色,WEEKDAY(BD68)=1)</formula>
    </cfRule>
    <cfRule type="expression" dxfId="26974" priority="520" stopIfTrue="1">
      <formula>WEEKDAY(BD68)=7</formula>
    </cfRule>
  </conditionalFormatting>
  <conditionalFormatting sqref="BK63">
    <cfRule type="expression" dxfId="26973" priority="517" stopIfTrue="1">
      <formula>OR(BK63=祝色,WEEKDAY(BK63)=1)</formula>
    </cfRule>
    <cfRule type="expression" dxfId="26972" priority="518" stopIfTrue="1">
      <formula>WEEKDAY(BK63)=7</formula>
    </cfRule>
  </conditionalFormatting>
  <conditionalFormatting sqref="BL63">
    <cfRule type="expression" dxfId="26971" priority="515" stopIfTrue="1">
      <formula>OR(BL63=祝色,WEEKDAY(BL63)=1)</formula>
    </cfRule>
    <cfRule type="expression" dxfId="26970" priority="516" stopIfTrue="1">
      <formula>WEEKDAY(BL63)=7</formula>
    </cfRule>
  </conditionalFormatting>
  <conditionalFormatting sqref="BM63">
    <cfRule type="expression" dxfId="26969" priority="513" stopIfTrue="1">
      <formula>OR(BM63=祝色,WEEKDAY(BM63)=1)</formula>
    </cfRule>
    <cfRule type="expression" dxfId="26968" priority="514" stopIfTrue="1">
      <formula>WEEKDAY(BM63)=7</formula>
    </cfRule>
  </conditionalFormatting>
  <conditionalFormatting sqref="BN63">
    <cfRule type="expression" dxfId="26967" priority="511" stopIfTrue="1">
      <formula>OR(BN63=祝色,WEEKDAY(BN63)=1)</formula>
    </cfRule>
    <cfRule type="expression" dxfId="26966" priority="512" stopIfTrue="1">
      <formula>WEEKDAY(BN63)=7</formula>
    </cfRule>
  </conditionalFormatting>
  <conditionalFormatting sqref="BO63">
    <cfRule type="expression" dxfId="26965" priority="509" stopIfTrue="1">
      <formula>OR(BO63=祝色,WEEKDAY(BO63)=1)</formula>
    </cfRule>
    <cfRule type="expression" dxfId="26964" priority="510" stopIfTrue="1">
      <formula>WEEKDAY(BO63)=7</formula>
    </cfRule>
  </conditionalFormatting>
  <conditionalFormatting sqref="BP63">
    <cfRule type="expression" dxfId="26963" priority="507" stopIfTrue="1">
      <formula>OR(BP63=祝色,WEEKDAY(BP63)=1)</formula>
    </cfRule>
    <cfRule type="expression" dxfId="26962" priority="508" stopIfTrue="1">
      <formula>WEEKDAY(BP63)=7</formula>
    </cfRule>
  </conditionalFormatting>
  <conditionalFormatting sqref="BQ63">
    <cfRule type="expression" dxfId="26961" priority="505" stopIfTrue="1">
      <formula>OR(BQ63=祝色,WEEKDAY(BQ63)=1)</formula>
    </cfRule>
    <cfRule type="expression" dxfId="26960" priority="506" stopIfTrue="1">
      <formula>WEEKDAY(BQ63)=7</formula>
    </cfRule>
  </conditionalFormatting>
  <conditionalFormatting sqref="BK64">
    <cfRule type="expression" dxfId="26959" priority="503" stopIfTrue="1">
      <formula>OR(BK64=祝色,WEEKDAY(BK64)=1)</formula>
    </cfRule>
    <cfRule type="expression" dxfId="26958" priority="504" stopIfTrue="1">
      <formula>WEEKDAY(BK64)=7</formula>
    </cfRule>
  </conditionalFormatting>
  <conditionalFormatting sqref="BL64">
    <cfRule type="expression" dxfId="26957" priority="501" stopIfTrue="1">
      <formula>OR(BL64=祝色,WEEKDAY(BL64)=1)</formula>
    </cfRule>
    <cfRule type="expression" dxfId="26956" priority="502" stopIfTrue="1">
      <formula>WEEKDAY(BL64)=7</formula>
    </cfRule>
  </conditionalFormatting>
  <conditionalFormatting sqref="BM64">
    <cfRule type="expression" dxfId="26955" priority="499" stopIfTrue="1">
      <formula>OR(BM64=祝色,WEEKDAY(BM64)=1)</formula>
    </cfRule>
    <cfRule type="expression" dxfId="26954" priority="500" stopIfTrue="1">
      <formula>WEEKDAY(BM64)=7</formula>
    </cfRule>
  </conditionalFormatting>
  <conditionalFormatting sqref="BN64">
    <cfRule type="expression" dxfId="26953" priority="497" stopIfTrue="1">
      <formula>OR(BN64=祝色,WEEKDAY(BN64)=1)</formula>
    </cfRule>
    <cfRule type="expression" dxfId="26952" priority="498" stopIfTrue="1">
      <formula>WEEKDAY(BN64)=7</formula>
    </cfRule>
  </conditionalFormatting>
  <conditionalFormatting sqref="BO64">
    <cfRule type="expression" dxfId="26951" priority="495" stopIfTrue="1">
      <formula>OR(BO64=祝色,WEEKDAY(BO64)=1)</formula>
    </cfRule>
    <cfRule type="expression" dxfId="26950" priority="496" stopIfTrue="1">
      <formula>WEEKDAY(BO64)=7</formula>
    </cfRule>
  </conditionalFormatting>
  <conditionalFormatting sqref="BP64">
    <cfRule type="expression" dxfId="26949" priority="493" stopIfTrue="1">
      <formula>OR(BP64=祝色,WEEKDAY(BP64)=1)</formula>
    </cfRule>
    <cfRule type="expression" dxfId="26948" priority="494" stopIfTrue="1">
      <formula>WEEKDAY(BP64)=7</formula>
    </cfRule>
  </conditionalFormatting>
  <conditionalFormatting sqref="BQ64">
    <cfRule type="expression" dxfId="26947" priority="491" stopIfTrue="1">
      <formula>OR(BQ64=祝色,WEEKDAY(BQ64)=1)</formula>
    </cfRule>
    <cfRule type="expression" dxfId="26946" priority="492" stopIfTrue="1">
      <formula>WEEKDAY(BQ64)=7</formula>
    </cfRule>
  </conditionalFormatting>
  <conditionalFormatting sqref="BK65">
    <cfRule type="expression" dxfId="26945" priority="489" stopIfTrue="1">
      <formula>OR(BK65=祝色,WEEKDAY(BK65)=1)</formula>
    </cfRule>
    <cfRule type="expression" dxfId="26944" priority="490" stopIfTrue="1">
      <formula>WEEKDAY(BK65)=7</formula>
    </cfRule>
  </conditionalFormatting>
  <conditionalFormatting sqref="BL65">
    <cfRule type="expression" dxfId="26943" priority="487" stopIfTrue="1">
      <formula>OR(BL65=祝色,WEEKDAY(BL65)=1)</formula>
    </cfRule>
    <cfRule type="expression" dxfId="26942" priority="488" stopIfTrue="1">
      <formula>WEEKDAY(BL65)=7</formula>
    </cfRule>
  </conditionalFormatting>
  <conditionalFormatting sqref="BM65">
    <cfRule type="expression" dxfId="26941" priority="485" stopIfTrue="1">
      <formula>OR(BM65=祝色,WEEKDAY(BM65)=1)</formula>
    </cfRule>
    <cfRule type="expression" dxfId="26940" priority="486" stopIfTrue="1">
      <formula>WEEKDAY(BM65)=7</formula>
    </cfRule>
  </conditionalFormatting>
  <conditionalFormatting sqref="BN65">
    <cfRule type="expression" dxfId="26939" priority="483" stopIfTrue="1">
      <formula>OR(BN65=祝色,WEEKDAY(BN65)=1)</formula>
    </cfRule>
    <cfRule type="expression" dxfId="26938" priority="484" stopIfTrue="1">
      <formula>WEEKDAY(BN65)=7</formula>
    </cfRule>
  </conditionalFormatting>
  <conditionalFormatting sqref="BO65">
    <cfRule type="expression" dxfId="26937" priority="481" stopIfTrue="1">
      <formula>OR(BO65=祝色,WEEKDAY(BO65)=1)</formula>
    </cfRule>
    <cfRule type="expression" dxfId="26936" priority="482" stopIfTrue="1">
      <formula>WEEKDAY(BO65)=7</formula>
    </cfRule>
  </conditionalFormatting>
  <conditionalFormatting sqref="BP65">
    <cfRule type="expression" dxfId="26935" priority="479" stopIfTrue="1">
      <formula>OR(BP65=祝色,WEEKDAY(BP65)=1)</formula>
    </cfRule>
    <cfRule type="expression" dxfId="26934" priority="480" stopIfTrue="1">
      <formula>WEEKDAY(BP65)=7</formula>
    </cfRule>
  </conditionalFormatting>
  <conditionalFormatting sqref="BQ65">
    <cfRule type="expression" dxfId="26933" priority="477" stopIfTrue="1">
      <formula>OR(BQ65=祝色,WEEKDAY(BQ65)=1)</formula>
    </cfRule>
    <cfRule type="expression" dxfId="26932" priority="478" stopIfTrue="1">
      <formula>WEEKDAY(BQ65)=7</formula>
    </cfRule>
  </conditionalFormatting>
  <conditionalFormatting sqref="BK66">
    <cfRule type="expression" dxfId="26931" priority="475" stopIfTrue="1">
      <formula>OR(BK66=祝色,WEEKDAY(BK66)=1)</formula>
    </cfRule>
    <cfRule type="expression" dxfId="26930" priority="476" stopIfTrue="1">
      <formula>WEEKDAY(BK66)=7</formula>
    </cfRule>
  </conditionalFormatting>
  <conditionalFormatting sqref="BL66">
    <cfRule type="expression" dxfId="26929" priority="473" stopIfTrue="1">
      <formula>OR(BL66=祝色,WEEKDAY(BL66)=1)</formula>
    </cfRule>
    <cfRule type="expression" dxfId="26928" priority="474" stopIfTrue="1">
      <formula>WEEKDAY(BL66)=7</formula>
    </cfRule>
  </conditionalFormatting>
  <conditionalFormatting sqref="BM66">
    <cfRule type="expression" dxfId="26927" priority="471" stopIfTrue="1">
      <formula>OR(BM66=祝色,WEEKDAY(BM66)=1)</formula>
    </cfRule>
    <cfRule type="expression" dxfId="26926" priority="472" stopIfTrue="1">
      <formula>WEEKDAY(BM66)=7</formula>
    </cfRule>
  </conditionalFormatting>
  <conditionalFormatting sqref="BN66">
    <cfRule type="expression" dxfId="26925" priority="469" stopIfTrue="1">
      <formula>OR(BN66=祝色,WEEKDAY(BN66)=1)</formula>
    </cfRule>
    <cfRule type="expression" dxfId="26924" priority="470" stopIfTrue="1">
      <formula>WEEKDAY(BN66)=7</formula>
    </cfRule>
  </conditionalFormatting>
  <conditionalFormatting sqref="BO66">
    <cfRule type="expression" dxfId="26923" priority="467" stopIfTrue="1">
      <formula>OR(BO66=祝色,WEEKDAY(BO66)=1)</formula>
    </cfRule>
    <cfRule type="expression" dxfId="26922" priority="468" stopIfTrue="1">
      <formula>WEEKDAY(BO66)=7</formula>
    </cfRule>
  </conditionalFormatting>
  <conditionalFormatting sqref="BP66">
    <cfRule type="expression" dxfId="26921" priority="465" stopIfTrue="1">
      <formula>OR(BP66=祝色,WEEKDAY(BP66)=1)</formula>
    </cfRule>
    <cfRule type="expression" dxfId="26920" priority="466" stopIfTrue="1">
      <formula>WEEKDAY(BP66)=7</formula>
    </cfRule>
  </conditionalFormatting>
  <conditionalFormatting sqref="BQ66">
    <cfRule type="expression" dxfId="26919" priority="463" stopIfTrue="1">
      <formula>OR(BQ66=祝色,WEEKDAY(BQ66)=1)</formula>
    </cfRule>
    <cfRule type="expression" dxfId="26918" priority="464" stopIfTrue="1">
      <formula>WEEKDAY(BQ66)=7</formula>
    </cfRule>
  </conditionalFormatting>
  <conditionalFormatting sqref="BK67">
    <cfRule type="expression" dxfId="26917" priority="461" stopIfTrue="1">
      <formula>OR(BK67=祝色,WEEKDAY(BK67)=1)</formula>
    </cfRule>
    <cfRule type="expression" dxfId="26916" priority="462" stopIfTrue="1">
      <formula>WEEKDAY(BK67)=7</formula>
    </cfRule>
  </conditionalFormatting>
  <conditionalFormatting sqref="BL67">
    <cfRule type="expression" dxfId="26915" priority="459" stopIfTrue="1">
      <formula>OR(BL67=祝色,WEEKDAY(BL67)=1)</formula>
    </cfRule>
    <cfRule type="expression" dxfId="26914" priority="460" stopIfTrue="1">
      <formula>WEEKDAY(BL67)=7</formula>
    </cfRule>
  </conditionalFormatting>
  <conditionalFormatting sqref="BM67">
    <cfRule type="expression" dxfId="26913" priority="457" stopIfTrue="1">
      <formula>OR(BM67=祝色,WEEKDAY(BM67)=1)</formula>
    </cfRule>
    <cfRule type="expression" dxfId="26912" priority="458" stopIfTrue="1">
      <formula>WEEKDAY(BM67)=7</formula>
    </cfRule>
  </conditionalFormatting>
  <conditionalFormatting sqref="BN67">
    <cfRule type="expression" dxfId="26911" priority="455" stopIfTrue="1">
      <formula>OR(BN67=祝色,WEEKDAY(BN67)=1)</formula>
    </cfRule>
    <cfRule type="expression" dxfId="26910" priority="456" stopIfTrue="1">
      <formula>WEEKDAY(BN67)=7</formula>
    </cfRule>
  </conditionalFormatting>
  <conditionalFormatting sqref="BO67">
    <cfRule type="expression" dxfId="26909" priority="453" stopIfTrue="1">
      <formula>OR(BO67=祝色,WEEKDAY(BO67)=1)</formula>
    </cfRule>
    <cfRule type="expression" dxfId="26908" priority="454" stopIfTrue="1">
      <formula>WEEKDAY(BO67)=7</formula>
    </cfRule>
  </conditionalFormatting>
  <conditionalFormatting sqref="BP67">
    <cfRule type="expression" dxfId="26907" priority="451" stopIfTrue="1">
      <formula>OR(BP67=祝色,WEEKDAY(BP67)=1)</formula>
    </cfRule>
    <cfRule type="expression" dxfId="26906" priority="452" stopIfTrue="1">
      <formula>WEEKDAY(BP67)=7</formula>
    </cfRule>
  </conditionalFormatting>
  <conditionalFormatting sqref="BQ67">
    <cfRule type="expression" dxfId="26905" priority="449" stopIfTrue="1">
      <formula>OR(BQ67=祝色,WEEKDAY(BQ67)=1)</formula>
    </cfRule>
    <cfRule type="expression" dxfId="26904" priority="450" stopIfTrue="1">
      <formula>WEEKDAY(BQ67)=7</formula>
    </cfRule>
  </conditionalFormatting>
  <conditionalFormatting sqref="BK68:BK69">
    <cfRule type="expression" dxfId="26903" priority="447" stopIfTrue="1">
      <formula>OR(BK68=祝色,WEEKDAY(BK68)=1)</formula>
    </cfRule>
    <cfRule type="expression" dxfId="26902" priority="448" stopIfTrue="1">
      <formula>WEEKDAY(BK68)=7</formula>
    </cfRule>
  </conditionalFormatting>
  <conditionalFormatting sqref="BL68:BL69">
    <cfRule type="expression" dxfId="26901" priority="445" stopIfTrue="1">
      <formula>OR(BL68=祝色,WEEKDAY(BL68)=1)</formula>
    </cfRule>
    <cfRule type="expression" dxfId="26900" priority="446" stopIfTrue="1">
      <formula>WEEKDAY(BL68)=7</formula>
    </cfRule>
  </conditionalFormatting>
  <conditionalFormatting sqref="BC72">
    <cfRule type="expression" dxfId="26899" priority="443" stopIfTrue="1">
      <formula>OR(BC72=祝色,WEEKDAY(BC72)=1)</formula>
    </cfRule>
    <cfRule type="expression" dxfId="26898" priority="444" stopIfTrue="1">
      <formula>WEEKDAY(BC72)=7</formula>
    </cfRule>
  </conditionalFormatting>
  <conditionalFormatting sqref="BD72">
    <cfRule type="expression" dxfId="26897" priority="441" stopIfTrue="1">
      <formula>OR(BD72=祝色,WEEKDAY(BD72)=1)</formula>
    </cfRule>
    <cfRule type="expression" dxfId="26896" priority="442" stopIfTrue="1">
      <formula>WEEKDAY(BD72)=7</formula>
    </cfRule>
  </conditionalFormatting>
  <conditionalFormatting sqref="BE72">
    <cfRule type="expression" dxfId="26895" priority="439" stopIfTrue="1">
      <formula>OR(BE72=祝色,WEEKDAY(BE72)=1)</formula>
    </cfRule>
    <cfRule type="expression" dxfId="26894" priority="440" stopIfTrue="1">
      <formula>WEEKDAY(BE72)=7</formula>
    </cfRule>
  </conditionalFormatting>
  <conditionalFormatting sqref="BF72">
    <cfRule type="expression" dxfId="26893" priority="437" stopIfTrue="1">
      <formula>OR(BF72=祝色,WEEKDAY(BF72)=1)</formula>
    </cfRule>
    <cfRule type="expression" dxfId="26892" priority="438" stopIfTrue="1">
      <formula>WEEKDAY(BF72)=7</formula>
    </cfRule>
  </conditionalFormatting>
  <conditionalFormatting sqref="BG72">
    <cfRule type="expression" dxfId="26891" priority="435" stopIfTrue="1">
      <formula>OR(BG72=祝色,WEEKDAY(BG72)=1)</formula>
    </cfRule>
    <cfRule type="expression" dxfId="26890" priority="436" stopIfTrue="1">
      <formula>WEEKDAY(BG72)=7</formula>
    </cfRule>
  </conditionalFormatting>
  <conditionalFormatting sqref="BH72">
    <cfRule type="expression" dxfId="26889" priority="433" stopIfTrue="1">
      <formula>OR(BH72=祝色,WEEKDAY(BH72)=1)</formula>
    </cfRule>
    <cfRule type="expression" dxfId="26888" priority="434" stopIfTrue="1">
      <formula>WEEKDAY(BH72)=7</formula>
    </cfRule>
  </conditionalFormatting>
  <conditionalFormatting sqref="BI72">
    <cfRule type="expression" dxfId="26887" priority="431" stopIfTrue="1">
      <formula>OR(BI72=祝色,WEEKDAY(BI72)=1)</formula>
    </cfRule>
    <cfRule type="expression" dxfId="26886" priority="432" stopIfTrue="1">
      <formula>WEEKDAY(BI72)=7</formula>
    </cfRule>
  </conditionalFormatting>
  <conditionalFormatting sqref="BC73">
    <cfRule type="expression" dxfId="26885" priority="429" stopIfTrue="1">
      <formula>OR(BC73=祝色,WEEKDAY(BC73)=1)</formula>
    </cfRule>
    <cfRule type="expression" dxfId="26884" priority="430" stopIfTrue="1">
      <formula>WEEKDAY(BC73)=7</formula>
    </cfRule>
  </conditionalFormatting>
  <conditionalFormatting sqref="BD73">
    <cfRule type="expression" dxfId="26883" priority="427" stopIfTrue="1">
      <formula>OR(BD73=祝色,WEEKDAY(BD73)=1)</formula>
    </cfRule>
    <cfRule type="expression" dxfId="26882" priority="428" stopIfTrue="1">
      <formula>WEEKDAY(BD73)=7</formula>
    </cfRule>
  </conditionalFormatting>
  <conditionalFormatting sqref="BE73">
    <cfRule type="expression" dxfId="26881" priority="425" stopIfTrue="1">
      <formula>OR(BE73=祝色,WEEKDAY(BE73)=1)</formula>
    </cfRule>
    <cfRule type="expression" dxfId="26880" priority="426" stopIfTrue="1">
      <formula>WEEKDAY(BE73)=7</formula>
    </cfRule>
  </conditionalFormatting>
  <conditionalFormatting sqref="BF73">
    <cfRule type="expression" dxfId="26879" priority="423" stopIfTrue="1">
      <formula>OR(BF73=祝色,WEEKDAY(BF73)=1)</formula>
    </cfRule>
    <cfRule type="expression" dxfId="26878" priority="424" stopIfTrue="1">
      <formula>WEEKDAY(BF73)=7</formula>
    </cfRule>
  </conditionalFormatting>
  <conditionalFormatting sqref="BG73">
    <cfRule type="expression" dxfId="26877" priority="421" stopIfTrue="1">
      <formula>OR(BG73=祝色,WEEKDAY(BG73)=1)</formula>
    </cfRule>
    <cfRule type="expression" dxfId="26876" priority="422" stopIfTrue="1">
      <formula>WEEKDAY(BG73)=7</formula>
    </cfRule>
  </conditionalFormatting>
  <conditionalFormatting sqref="BH73">
    <cfRule type="expression" dxfId="26875" priority="419" stopIfTrue="1">
      <formula>OR(BH73=祝色,WEEKDAY(BH73)=1)</formula>
    </cfRule>
    <cfRule type="expression" dxfId="26874" priority="420" stopIfTrue="1">
      <formula>WEEKDAY(BH73)=7</formula>
    </cfRule>
  </conditionalFormatting>
  <conditionalFormatting sqref="BI73">
    <cfRule type="expression" dxfId="26873" priority="417" stopIfTrue="1">
      <formula>OR(BI73=祝色,WEEKDAY(BI73)=1)</formula>
    </cfRule>
    <cfRule type="expression" dxfId="26872" priority="418" stopIfTrue="1">
      <formula>WEEKDAY(BI73)=7</formula>
    </cfRule>
  </conditionalFormatting>
  <conditionalFormatting sqref="BC74">
    <cfRule type="expression" dxfId="26871" priority="415" stopIfTrue="1">
      <formula>OR(BC74=祝色,WEEKDAY(BC74)=1)</formula>
    </cfRule>
    <cfRule type="expression" dxfId="26870" priority="416" stopIfTrue="1">
      <formula>WEEKDAY(BC74)=7</formula>
    </cfRule>
  </conditionalFormatting>
  <conditionalFormatting sqref="BD74">
    <cfRule type="expression" dxfId="26869" priority="413" stopIfTrue="1">
      <formula>OR(BD74=祝色,WEEKDAY(BD74)=1)</formula>
    </cfRule>
    <cfRule type="expression" dxfId="26868" priority="414" stopIfTrue="1">
      <formula>WEEKDAY(BD74)=7</formula>
    </cfRule>
  </conditionalFormatting>
  <conditionalFormatting sqref="BE74">
    <cfRule type="expression" dxfId="26867" priority="411" stopIfTrue="1">
      <formula>OR(BE74=祝色,WEEKDAY(BE74)=1)</formula>
    </cfRule>
    <cfRule type="expression" dxfId="26866" priority="412" stopIfTrue="1">
      <formula>WEEKDAY(BE74)=7</formula>
    </cfRule>
  </conditionalFormatting>
  <conditionalFormatting sqref="BF74">
    <cfRule type="expression" dxfId="26865" priority="409" stopIfTrue="1">
      <formula>OR(BF74=祝色,WEEKDAY(BF74)=1)</formula>
    </cfRule>
    <cfRule type="expression" dxfId="26864" priority="410" stopIfTrue="1">
      <formula>WEEKDAY(BF74)=7</formula>
    </cfRule>
  </conditionalFormatting>
  <conditionalFormatting sqref="BG74">
    <cfRule type="expression" dxfId="26863" priority="407" stopIfTrue="1">
      <formula>OR(BG74=祝色,WEEKDAY(BG74)=1)</formula>
    </cfRule>
    <cfRule type="expression" dxfId="26862" priority="408" stopIfTrue="1">
      <formula>WEEKDAY(BG74)=7</formula>
    </cfRule>
  </conditionalFormatting>
  <conditionalFormatting sqref="BH74">
    <cfRule type="expression" dxfId="26861" priority="405" stopIfTrue="1">
      <formula>OR(BH74=祝色,WEEKDAY(BH74)=1)</formula>
    </cfRule>
    <cfRule type="expression" dxfId="26860" priority="406" stopIfTrue="1">
      <formula>WEEKDAY(BH74)=7</formula>
    </cfRule>
  </conditionalFormatting>
  <conditionalFormatting sqref="BI74">
    <cfRule type="expression" dxfId="26859" priority="403" stopIfTrue="1">
      <formula>OR(BI74=祝色,WEEKDAY(BI74)=1)</formula>
    </cfRule>
    <cfRule type="expression" dxfId="26858" priority="404" stopIfTrue="1">
      <formula>WEEKDAY(BI74)=7</formula>
    </cfRule>
  </conditionalFormatting>
  <conditionalFormatting sqref="BC75">
    <cfRule type="expression" dxfId="26857" priority="401" stopIfTrue="1">
      <formula>OR(BC75=祝色,WEEKDAY(BC75)=1)</formula>
    </cfRule>
    <cfRule type="expression" dxfId="26856" priority="402" stopIfTrue="1">
      <formula>WEEKDAY(BC75)=7</formula>
    </cfRule>
  </conditionalFormatting>
  <conditionalFormatting sqref="BD75">
    <cfRule type="expression" dxfId="26855" priority="399" stopIfTrue="1">
      <formula>OR(BD75=祝色,WEEKDAY(BD75)=1)</formula>
    </cfRule>
    <cfRule type="expression" dxfId="26854" priority="400" stopIfTrue="1">
      <formula>WEEKDAY(BD75)=7</formula>
    </cfRule>
  </conditionalFormatting>
  <conditionalFormatting sqref="BE75">
    <cfRule type="expression" dxfId="26853" priority="397" stopIfTrue="1">
      <formula>OR(BE75=祝色,WEEKDAY(BE75)=1)</formula>
    </cfRule>
    <cfRule type="expression" dxfId="26852" priority="398" stopIfTrue="1">
      <formula>WEEKDAY(BE75)=7</formula>
    </cfRule>
  </conditionalFormatting>
  <conditionalFormatting sqref="BF75">
    <cfRule type="expression" dxfId="26851" priority="395" stopIfTrue="1">
      <formula>OR(BF75=祝色,WEEKDAY(BF75)=1)</formula>
    </cfRule>
    <cfRule type="expression" dxfId="26850" priority="396" stopIfTrue="1">
      <formula>WEEKDAY(BF75)=7</formula>
    </cfRule>
  </conditionalFormatting>
  <conditionalFormatting sqref="BG75">
    <cfRule type="expression" dxfId="26849" priority="393" stopIfTrue="1">
      <formula>OR(BG75=祝色,WEEKDAY(BG75)=1)</formula>
    </cfRule>
    <cfRule type="expression" dxfId="26848" priority="394" stopIfTrue="1">
      <formula>WEEKDAY(BG75)=7</formula>
    </cfRule>
  </conditionalFormatting>
  <conditionalFormatting sqref="BH75">
    <cfRule type="expression" dxfId="26847" priority="391" stopIfTrue="1">
      <formula>OR(BH75=祝色,WEEKDAY(BH75)=1)</formula>
    </cfRule>
    <cfRule type="expression" dxfId="26846" priority="392" stopIfTrue="1">
      <formula>WEEKDAY(BH75)=7</formula>
    </cfRule>
  </conditionalFormatting>
  <conditionalFormatting sqref="BI75">
    <cfRule type="expression" dxfId="26845" priority="389" stopIfTrue="1">
      <formula>OR(BI75=祝色,WEEKDAY(BI75)=1)</formula>
    </cfRule>
    <cfRule type="expression" dxfId="26844" priority="390" stopIfTrue="1">
      <formula>WEEKDAY(BI75)=7</formula>
    </cfRule>
  </conditionalFormatting>
  <conditionalFormatting sqref="BC76">
    <cfRule type="expression" dxfId="26843" priority="387" stopIfTrue="1">
      <formula>OR(BC76=祝色,WEEKDAY(BC76)=1)</formula>
    </cfRule>
    <cfRule type="expression" dxfId="26842" priority="388" stopIfTrue="1">
      <formula>WEEKDAY(BC76)=7</formula>
    </cfRule>
  </conditionalFormatting>
  <conditionalFormatting sqref="BD76">
    <cfRule type="expression" dxfId="26841" priority="385" stopIfTrue="1">
      <formula>OR(BD76=祝色,WEEKDAY(BD76)=1)</formula>
    </cfRule>
    <cfRule type="expression" dxfId="26840" priority="386" stopIfTrue="1">
      <formula>WEEKDAY(BD76)=7</formula>
    </cfRule>
  </conditionalFormatting>
  <conditionalFormatting sqref="BE76">
    <cfRule type="expression" dxfId="26839" priority="383" stopIfTrue="1">
      <formula>OR(BE76=祝色,WEEKDAY(BE76)=1)</formula>
    </cfRule>
    <cfRule type="expression" dxfId="26838" priority="384" stopIfTrue="1">
      <formula>WEEKDAY(BE76)=7</formula>
    </cfRule>
  </conditionalFormatting>
  <conditionalFormatting sqref="BF76">
    <cfRule type="expression" dxfId="26837" priority="381" stopIfTrue="1">
      <formula>OR(BF76=祝色,WEEKDAY(BF76)=1)</formula>
    </cfRule>
    <cfRule type="expression" dxfId="26836" priority="382" stopIfTrue="1">
      <formula>WEEKDAY(BF76)=7</formula>
    </cfRule>
  </conditionalFormatting>
  <conditionalFormatting sqref="BG76">
    <cfRule type="expression" dxfId="26835" priority="379" stopIfTrue="1">
      <formula>OR(BG76=祝色,WEEKDAY(BG76)=1)</formula>
    </cfRule>
    <cfRule type="expression" dxfId="26834" priority="380" stopIfTrue="1">
      <formula>WEEKDAY(BG76)=7</formula>
    </cfRule>
  </conditionalFormatting>
  <conditionalFormatting sqref="BH76">
    <cfRule type="expression" dxfId="26833" priority="377" stopIfTrue="1">
      <formula>OR(BH76=祝色,WEEKDAY(BH76)=1)</formula>
    </cfRule>
    <cfRule type="expression" dxfId="26832" priority="378" stopIfTrue="1">
      <formula>WEEKDAY(BH76)=7</formula>
    </cfRule>
  </conditionalFormatting>
  <conditionalFormatting sqref="BI76">
    <cfRule type="expression" dxfId="26831" priority="375" stopIfTrue="1">
      <formula>OR(BI76=祝色,WEEKDAY(BI76)=1)</formula>
    </cfRule>
    <cfRule type="expression" dxfId="26830" priority="376" stopIfTrue="1">
      <formula>WEEKDAY(BI76)=7</formula>
    </cfRule>
  </conditionalFormatting>
  <conditionalFormatting sqref="BC77">
    <cfRule type="expression" dxfId="26829" priority="373" stopIfTrue="1">
      <formula>OR(BC77=祝色,WEEKDAY(BC77)=1)</formula>
    </cfRule>
    <cfRule type="expression" dxfId="26828" priority="374" stopIfTrue="1">
      <formula>WEEKDAY(BC77)=7</formula>
    </cfRule>
  </conditionalFormatting>
  <conditionalFormatting sqref="BD77">
    <cfRule type="expression" dxfId="26827" priority="371" stopIfTrue="1">
      <formula>OR(BD77=祝色,WEEKDAY(BD77)=1)</formula>
    </cfRule>
    <cfRule type="expression" dxfId="26826" priority="372" stopIfTrue="1">
      <formula>WEEKDAY(BD77)=7</formula>
    </cfRule>
  </conditionalFormatting>
  <conditionalFormatting sqref="BK72">
    <cfRule type="expression" dxfId="26825" priority="369" stopIfTrue="1">
      <formula>OR(BK72=祝色,WEEKDAY(BK72)=1)</formula>
    </cfRule>
    <cfRule type="expression" dxfId="26824" priority="370" stopIfTrue="1">
      <formula>WEEKDAY(BK72)=7</formula>
    </cfRule>
  </conditionalFormatting>
  <conditionalFormatting sqref="BL72">
    <cfRule type="expression" dxfId="26823" priority="367" stopIfTrue="1">
      <formula>OR(BL72=祝色,WEEKDAY(BL72)=1)</formula>
    </cfRule>
    <cfRule type="expression" dxfId="26822" priority="368" stopIfTrue="1">
      <formula>WEEKDAY(BL72)=7</formula>
    </cfRule>
  </conditionalFormatting>
  <conditionalFormatting sqref="BM72">
    <cfRule type="expression" dxfId="26821" priority="365" stopIfTrue="1">
      <formula>OR(BM72=祝色,WEEKDAY(BM72)=1)</formula>
    </cfRule>
    <cfRule type="expression" dxfId="26820" priority="366" stopIfTrue="1">
      <formula>WEEKDAY(BM72)=7</formula>
    </cfRule>
  </conditionalFormatting>
  <conditionalFormatting sqref="BN72">
    <cfRule type="expression" dxfId="26819" priority="363" stopIfTrue="1">
      <formula>OR(BN72=祝色,WEEKDAY(BN72)=1)</formula>
    </cfRule>
    <cfRule type="expression" dxfId="26818" priority="364" stopIfTrue="1">
      <formula>WEEKDAY(BN72)=7</formula>
    </cfRule>
  </conditionalFormatting>
  <conditionalFormatting sqref="BO72">
    <cfRule type="expression" dxfId="26817" priority="361" stopIfTrue="1">
      <formula>OR(BO72=祝色,WEEKDAY(BO72)=1)</formula>
    </cfRule>
    <cfRule type="expression" dxfId="26816" priority="362" stopIfTrue="1">
      <formula>WEEKDAY(BO72)=7</formula>
    </cfRule>
  </conditionalFormatting>
  <conditionalFormatting sqref="BP72">
    <cfRule type="expression" dxfId="26815" priority="359" stopIfTrue="1">
      <formula>OR(BP72=祝色,WEEKDAY(BP72)=1)</formula>
    </cfRule>
    <cfRule type="expression" dxfId="26814" priority="360" stopIfTrue="1">
      <formula>WEEKDAY(BP72)=7</formula>
    </cfRule>
  </conditionalFormatting>
  <conditionalFormatting sqref="BQ72">
    <cfRule type="expression" dxfId="26813" priority="357" stopIfTrue="1">
      <formula>OR(BQ72=祝色,WEEKDAY(BQ72)=1)</formula>
    </cfRule>
    <cfRule type="expression" dxfId="26812" priority="358" stopIfTrue="1">
      <formula>WEEKDAY(BQ72)=7</formula>
    </cfRule>
  </conditionalFormatting>
  <conditionalFormatting sqref="BK73">
    <cfRule type="expression" dxfId="26811" priority="355" stopIfTrue="1">
      <formula>OR(BK73=祝色,WEEKDAY(BK73)=1)</formula>
    </cfRule>
    <cfRule type="expression" dxfId="26810" priority="356" stopIfTrue="1">
      <formula>WEEKDAY(BK73)=7</formula>
    </cfRule>
  </conditionalFormatting>
  <conditionalFormatting sqref="BL73">
    <cfRule type="expression" dxfId="26809" priority="353" stopIfTrue="1">
      <formula>OR(BL73=祝色,WEEKDAY(BL73)=1)</formula>
    </cfRule>
    <cfRule type="expression" dxfId="26808" priority="354" stopIfTrue="1">
      <formula>WEEKDAY(BL73)=7</formula>
    </cfRule>
  </conditionalFormatting>
  <conditionalFormatting sqref="BM73">
    <cfRule type="expression" dxfId="26807" priority="351" stopIfTrue="1">
      <formula>OR(BM73=祝色,WEEKDAY(BM73)=1)</formula>
    </cfRule>
    <cfRule type="expression" dxfId="26806" priority="352" stopIfTrue="1">
      <formula>WEEKDAY(BM73)=7</formula>
    </cfRule>
  </conditionalFormatting>
  <conditionalFormatting sqref="BN73">
    <cfRule type="expression" dxfId="26805" priority="349" stopIfTrue="1">
      <formula>OR(BN73=祝色,WEEKDAY(BN73)=1)</formula>
    </cfRule>
    <cfRule type="expression" dxfId="26804" priority="350" stopIfTrue="1">
      <formula>WEEKDAY(BN73)=7</formula>
    </cfRule>
  </conditionalFormatting>
  <conditionalFormatting sqref="BO73">
    <cfRule type="expression" dxfId="26803" priority="347" stopIfTrue="1">
      <formula>OR(BO73=祝色,WEEKDAY(BO73)=1)</formula>
    </cfRule>
    <cfRule type="expression" dxfId="26802" priority="348" stopIfTrue="1">
      <formula>WEEKDAY(BO73)=7</formula>
    </cfRule>
  </conditionalFormatting>
  <conditionalFormatting sqref="BP73">
    <cfRule type="expression" dxfId="26801" priority="345" stopIfTrue="1">
      <formula>OR(BP73=祝色,WEEKDAY(BP73)=1)</formula>
    </cfRule>
    <cfRule type="expression" dxfId="26800" priority="346" stopIfTrue="1">
      <formula>WEEKDAY(BP73)=7</formula>
    </cfRule>
  </conditionalFormatting>
  <conditionalFormatting sqref="BQ73">
    <cfRule type="expression" dxfId="26799" priority="343" stopIfTrue="1">
      <formula>OR(BQ73=祝色,WEEKDAY(BQ73)=1)</formula>
    </cfRule>
    <cfRule type="expression" dxfId="26798" priority="344" stopIfTrue="1">
      <formula>WEEKDAY(BQ73)=7</formula>
    </cfRule>
  </conditionalFormatting>
  <conditionalFormatting sqref="BK74">
    <cfRule type="expression" dxfId="26797" priority="341" stopIfTrue="1">
      <formula>OR(BK74=祝色,WEEKDAY(BK74)=1)</formula>
    </cfRule>
    <cfRule type="expression" dxfId="26796" priority="342" stopIfTrue="1">
      <formula>WEEKDAY(BK74)=7</formula>
    </cfRule>
  </conditionalFormatting>
  <conditionalFormatting sqref="BL74">
    <cfRule type="expression" dxfId="26795" priority="339" stopIfTrue="1">
      <formula>OR(BL74=祝色,WEEKDAY(BL74)=1)</formula>
    </cfRule>
    <cfRule type="expression" dxfId="26794" priority="340" stopIfTrue="1">
      <formula>WEEKDAY(BL74)=7</formula>
    </cfRule>
  </conditionalFormatting>
  <conditionalFormatting sqref="BM74">
    <cfRule type="expression" dxfId="26793" priority="337" stopIfTrue="1">
      <formula>OR(BM74=祝色,WEEKDAY(BM74)=1)</formula>
    </cfRule>
    <cfRule type="expression" dxfId="26792" priority="338" stopIfTrue="1">
      <formula>WEEKDAY(BM74)=7</formula>
    </cfRule>
  </conditionalFormatting>
  <conditionalFormatting sqref="BN74">
    <cfRule type="expression" dxfId="26791" priority="335" stopIfTrue="1">
      <formula>OR(BN74=祝色,WEEKDAY(BN74)=1)</formula>
    </cfRule>
    <cfRule type="expression" dxfId="26790" priority="336" stopIfTrue="1">
      <formula>WEEKDAY(BN74)=7</formula>
    </cfRule>
  </conditionalFormatting>
  <conditionalFormatting sqref="BO74">
    <cfRule type="expression" dxfId="26789" priority="333" stopIfTrue="1">
      <formula>OR(BO74=祝色,WEEKDAY(BO74)=1)</formula>
    </cfRule>
    <cfRule type="expression" dxfId="26788" priority="334" stopIfTrue="1">
      <formula>WEEKDAY(BO74)=7</formula>
    </cfRule>
  </conditionalFormatting>
  <conditionalFormatting sqref="BP74">
    <cfRule type="expression" dxfId="26787" priority="331" stopIfTrue="1">
      <formula>OR(BP74=祝色,WEEKDAY(BP74)=1)</formula>
    </cfRule>
    <cfRule type="expression" dxfId="26786" priority="332" stopIfTrue="1">
      <formula>WEEKDAY(BP74)=7</formula>
    </cfRule>
  </conditionalFormatting>
  <conditionalFormatting sqref="BQ74">
    <cfRule type="expression" dxfId="26785" priority="329" stopIfTrue="1">
      <formula>OR(BQ74=祝色,WEEKDAY(BQ74)=1)</formula>
    </cfRule>
    <cfRule type="expression" dxfId="26784" priority="330" stopIfTrue="1">
      <formula>WEEKDAY(BQ74)=7</formula>
    </cfRule>
  </conditionalFormatting>
  <conditionalFormatting sqref="BK75">
    <cfRule type="expression" dxfId="26783" priority="327" stopIfTrue="1">
      <formula>OR(BK75=祝色,WEEKDAY(BK75)=1)</formula>
    </cfRule>
    <cfRule type="expression" dxfId="26782" priority="328" stopIfTrue="1">
      <formula>WEEKDAY(BK75)=7</formula>
    </cfRule>
  </conditionalFormatting>
  <conditionalFormatting sqref="BL75">
    <cfRule type="expression" dxfId="26781" priority="325" stopIfTrue="1">
      <formula>OR(BL75=祝色,WEEKDAY(BL75)=1)</formula>
    </cfRule>
    <cfRule type="expression" dxfId="26780" priority="326" stopIfTrue="1">
      <formula>WEEKDAY(BL75)=7</formula>
    </cfRule>
  </conditionalFormatting>
  <conditionalFormatting sqref="BM75">
    <cfRule type="expression" dxfId="26779" priority="323" stopIfTrue="1">
      <formula>OR(BM75=祝色,WEEKDAY(BM75)=1)</formula>
    </cfRule>
    <cfRule type="expression" dxfId="26778" priority="324" stopIfTrue="1">
      <formula>WEEKDAY(BM75)=7</formula>
    </cfRule>
  </conditionalFormatting>
  <conditionalFormatting sqref="BN75">
    <cfRule type="expression" dxfId="26777" priority="321" stopIfTrue="1">
      <formula>OR(BN75=祝色,WEEKDAY(BN75)=1)</formula>
    </cfRule>
    <cfRule type="expression" dxfId="26776" priority="322" stopIfTrue="1">
      <formula>WEEKDAY(BN75)=7</formula>
    </cfRule>
  </conditionalFormatting>
  <conditionalFormatting sqref="BO75">
    <cfRule type="expression" dxfId="26775" priority="319" stopIfTrue="1">
      <formula>OR(BO75=祝色,WEEKDAY(BO75)=1)</formula>
    </cfRule>
    <cfRule type="expression" dxfId="26774" priority="320" stopIfTrue="1">
      <formula>WEEKDAY(BO75)=7</formula>
    </cfRule>
  </conditionalFormatting>
  <conditionalFormatting sqref="BP75">
    <cfRule type="expression" dxfId="26773" priority="317" stopIfTrue="1">
      <formula>OR(BP75=祝色,WEEKDAY(BP75)=1)</formula>
    </cfRule>
    <cfRule type="expression" dxfId="26772" priority="318" stopIfTrue="1">
      <formula>WEEKDAY(BP75)=7</formula>
    </cfRule>
  </conditionalFormatting>
  <conditionalFormatting sqref="BQ75">
    <cfRule type="expression" dxfId="26771" priority="315" stopIfTrue="1">
      <formula>OR(BQ75=祝色,WEEKDAY(BQ75)=1)</formula>
    </cfRule>
    <cfRule type="expression" dxfId="26770" priority="316" stopIfTrue="1">
      <formula>WEEKDAY(BQ75)=7</formula>
    </cfRule>
  </conditionalFormatting>
  <conditionalFormatting sqref="BK76">
    <cfRule type="expression" dxfId="26769" priority="313" stopIfTrue="1">
      <formula>OR(BK76=祝色,WEEKDAY(BK76)=1)</formula>
    </cfRule>
    <cfRule type="expression" dxfId="26768" priority="314" stopIfTrue="1">
      <formula>WEEKDAY(BK76)=7</formula>
    </cfRule>
  </conditionalFormatting>
  <conditionalFormatting sqref="BL76">
    <cfRule type="expression" dxfId="26767" priority="311" stopIfTrue="1">
      <formula>OR(BL76=祝色,WEEKDAY(BL76)=1)</formula>
    </cfRule>
    <cfRule type="expression" dxfId="26766" priority="312" stopIfTrue="1">
      <formula>WEEKDAY(BL76)=7</formula>
    </cfRule>
  </conditionalFormatting>
  <conditionalFormatting sqref="BM76">
    <cfRule type="expression" dxfId="26765" priority="309" stopIfTrue="1">
      <formula>OR(BM76=祝色,WEEKDAY(BM76)=1)</formula>
    </cfRule>
    <cfRule type="expression" dxfId="26764" priority="310" stopIfTrue="1">
      <formula>WEEKDAY(BM76)=7</formula>
    </cfRule>
  </conditionalFormatting>
  <conditionalFormatting sqref="BN76">
    <cfRule type="expression" dxfId="26763" priority="307" stopIfTrue="1">
      <formula>OR(BN76=祝色,WEEKDAY(BN76)=1)</formula>
    </cfRule>
    <cfRule type="expression" dxfId="26762" priority="308" stopIfTrue="1">
      <formula>WEEKDAY(BN76)=7</formula>
    </cfRule>
  </conditionalFormatting>
  <conditionalFormatting sqref="BO76">
    <cfRule type="expression" dxfId="26761" priority="305" stopIfTrue="1">
      <formula>OR(BO76=祝色,WEEKDAY(BO76)=1)</formula>
    </cfRule>
    <cfRule type="expression" dxfId="26760" priority="306" stopIfTrue="1">
      <formula>WEEKDAY(BO76)=7</formula>
    </cfRule>
  </conditionalFormatting>
  <conditionalFormatting sqref="BP76">
    <cfRule type="expression" dxfId="26759" priority="303" stopIfTrue="1">
      <formula>OR(BP76=祝色,WEEKDAY(BP76)=1)</formula>
    </cfRule>
    <cfRule type="expression" dxfId="26758" priority="304" stopIfTrue="1">
      <formula>WEEKDAY(BP76)=7</formula>
    </cfRule>
  </conditionalFormatting>
  <conditionalFormatting sqref="BQ76">
    <cfRule type="expression" dxfId="26757" priority="301" stopIfTrue="1">
      <formula>OR(BQ76=祝色,WEEKDAY(BQ76)=1)</formula>
    </cfRule>
    <cfRule type="expression" dxfId="26756" priority="302" stopIfTrue="1">
      <formula>WEEKDAY(BQ76)=7</formula>
    </cfRule>
  </conditionalFormatting>
  <conditionalFormatting sqref="BK77">
    <cfRule type="expression" dxfId="26755" priority="299" stopIfTrue="1">
      <formula>OR(BK77=祝色,WEEKDAY(BK77)=1)</formula>
    </cfRule>
    <cfRule type="expression" dxfId="26754" priority="300" stopIfTrue="1">
      <formula>WEEKDAY(BK77)=7</formula>
    </cfRule>
  </conditionalFormatting>
  <conditionalFormatting sqref="BL77">
    <cfRule type="expression" dxfId="26753" priority="297" stopIfTrue="1">
      <formula>OR(BL77=祝色,WEEKDAY(BL77)=1)</formula>
    </cfRule>
    <cfRule type="expression" dxfId="26752" priority="298" stopIfTrue="1">
      <formula>WEEKDAY(BL77)=7</formula>
    </cfRule>
  </conditionalFormatting>
  <conditionalFormatting sqref="BT63">
    <cfRule type="expression" dxfId="26751" priority="295" stopIfTrue="1">
      <formula>OR(BT63=祝色,WEEKDAY(BT63)=1)</formula>
    </cfRule>
    <cfRule type="expression" dxfId="26750" priority="296" stopIfTrue="1">
      <formula>WEEKDAY(BT63)=7</formula>
    </cfRule>
  </conditionalFormatting>
  <conditionalFormatting sqref="BU63">
    <cfRule type="expression" dxfId="26749" priority="293" stopIfTrue="1">
      <formula>OR(BU63=祝色,WEEKDAY(BU63)=1)</formula>
    </cfRule>
    <cfRule type="expression" dxfId="26748" priority="294" stopIfTrue="1">
      <formula>WEEKDAY(BU63)=7</formula>
    </cfRule>
  </conditionalFormatting>
  <conditionalFormatting sqref="BV63">
    <cfRule type="expression" dxfId="26747" priority="291" stopIfTrue="1">
      <formula>OR(BV63=祝色,WEEKDAY(BV63)=1)</formula>
    </cfRule>
    <cfRule type="expression" dxfId="26746" priority="292" stopIfTrue="1">
      <formula>WEEKDAY(BV63)=7</formula>
    </cfRule>
  </conditionalFormatting>
  <conditionalFormatting sqref="BW63">
    <cfRule type="expression" dxfId="26745" priority="289" stopIfTrue="1">
      <formula>OR(BW63=祝色,WEEKDAY(BW63)=1)</formula>
    </cfRule>
    <cfRule type="expression" dxfId="26744" priority="290" stopIfTrue="1">
      <formula>WEEKDAY(BW63)=7</formula>
    </cfRule>
  </conditionalFormatting>
  <conditionalFormatting sqref="BX63">
    <cfRule type="expression" dxfId="26743" priority="287" stopIfTrue="1">
      <formula>OR(BX63=祝色,WEEKDAY(BX63)=1)</formula>
    </cfRule>
    <cfRule type="expression" dxfId="26742" priority="288" stopIfTrue="1">
      <formula>WEEKDAY(BX63)=7</formula>
    </cfRule>
  </conditionalFormatting>
  <conditionalFormatting sqref="BY63">
    <cfRule type="expression" dxfId="26741" priority="285" stopIfTrue="1">
      <formula>OR(BY63=祝色,WEEKDAY(BY63)=1)</formula>
    </cfRule>
    <cfRule type="expression" dxfId="26740" priority="286" stopIfTrue="1">
      <formula>WEEKDAY(BY63)=7</formula>
    </cfRule>
  </conditionalFormatting>
  <conditionalFormatting sqref="BZ63">
    <cfRule type="expression" dxfId="26739" priority="283" stopIfTrue="1">
      <formula>OR(BZ63=祝色,WEEKDAY(BZ63)=1)</formula>
    </cfRule>
    <cfRule type="expression" dxfId="26738" priority="284" stopIfTrue="1">
      <formula>WEEKDAY(BZ63)=7</formula>
    </cfRule>
  </conditionalFormatting>
  <conditionalFormatting sqref="BT64">
    <cfRule type="expression" dxfId="26737" priority="281" stopIfTrue="1">
      <formula>OR(BT64=祝色,WEEKDAY(BT64)=1)</formula>
    </cfRule>
    <cfRule type="expression" dxfId="26736" priority="282" stopIfTrue="1">
      <formula>WEEKDAY(BT64)=7</formula>
    </cfRule>
  </conditionalFormatting>
  <conditionalFormatting sqref="BU64">
    <cfRule type="expression" dxfId="26735" priority="279" stopIfTrue="1">
      <formula>OR(BU64=祝色,WEEKDAY(BU64)=1)</formula>
    </cfRule>
    <cfRule type="expression" dxfId="26734" priority="280" stopIfTrue="1">
      <formula>WEEKDAY(BU64)=7</formula>
    </cfRule>
  </conditionalFormatting>
  <conditionalFormatting sqref="BV64">
    <cfRule type="expression" dxfId="26733" priority="277" stopIfTrue="1">
      <formula>OR(BV64=祝色,WEEKDAY(BV64)=1)</formula>
    </cfRule>
    <cfRule type="expression" dxfId="26732" priority="278" stopIfTrue="1">
      <formula>WEEKDAY(BV64)=7</formula>
    </cfRule>
  </conditionalFormatting>
  <conditionalFormatting sqref="BW64">
    <cfRule type="expression" dxfId="26731" priority="275" stopIfTrue="1">
      <formula>OR(BW64=祝色,WEEKDAY(BW64)=1)</formula>
    </cfRule>
    <cfRule type="expression" dxfId="26730" priority="276" stopIfTrue="1">
      <formula>WEEKDAY(BW64)=7</formula>
    </cfRule>
  </conditionalFormatting>
  <conditionalFormatting sqref="BX64">
    <cfRule type="expression" dxfId="26729" priority="273" stopIfTrue="1">
      <formula>OR(BX64=祝色,WEEKDAY(BX64)=1)</formula>
    </cfRule>
    <cfRule type="expression" dxfId="26728" priority="274" stopIfTrue="1">
      <formula>WEEKDAY(BX64)=7</formula>
    </cfRule>
  </conditionalFormatting>
  <conditionalFormatting sqref="BY64">
    <cfRule type="expression" dxfId="26727" priority="271" stopIfTrue="1">
      <formula>OR(BY64=祝色,WEEKDAY(BY64)=1)</formula>
    </cfRule>
    <cfRule type="expression" dxfId="26726" priority="272" stopIfTrue="1">
      <formula>WEEKDAY(BY64)=7</formula>
    </cfRule>
  </conditionalFormatting>
  <conditionalFormatting sqref="BZ64">
    <cfRule type="expression" dxfId="26725" priority="269" stopIfTrue="1">
      <formula>OR(BZ64=祝色,WEEKDAY(BZ64)=1)</formula>
    </cfRule>
    <cfRule type="expression" dxfId="26724" priority="270" stopIfTrue="1">
      <formula>WEEKDAY(BZ64)=7</formula>
    </cfRule>
  </conditionalFormatting>
  <conditionalFormatting sqref="BT65">
    <cfRule type="expression" dxfId="26723" priority="267" stopIfTrue="1">
      <formula>OR(BT65=祝色,WEEKDAY(BT65)=1)</formula>
    </cfRule>
    <cfRule type="expression" dxfId="26722" priority="268" stopIfTrue="1">
      <formula>WEEKDAY(BT65)=7</formula>
    </cfRule>
  </conditionalFormatting>
  <conditionalFormatting sqref="BU65">
    <cfRule type="expression" dxfId="26721" priority="265" stopIfTrue="1">
      <formula>OR(BU65=祝色,WEEKDAY(BU65)=1)</formula>
    </cfRule>
    <cfRule type="expression" dxfId="26720" priority="266" stopIfTrue="1">
      <formula>WEEKDAY(BU65)=7</formula>
    </cfRule>
  </conditionalFormatting>
  <conditionalFormatting sqref="BV65">
    <cfRule type="expression" dxfId="26719" priority="263" stopIfTrue="1">
      <formula>OR(BV65=祝色,WEEKDAY(BV65)=1)</formula>
    </cfRule>
    <cfRule type="expression" dxfId="26718" priority="264" stopIfTrue="1">
      <formula>WEEKDAY(BV65)=7</formula>
    </cfRule>
  </conditionalFormatting>
  <conditionalFormatting sqref="BW65">
    <cfRule type="expression" dxfId="26717" priority="261" stopIfTrue="1">
      <formula>OR(BW65=祝色,WEEKDAY(BW65)=1)</formula>
    </cfRule>
    <cfRule type="expression" dxfId="26716" priority="262" stopIfTrue="1">
      <formula>WEEKDAY(BW65)=7</formula>
    </cfRule>
  </conditionalFormatting>
  <conditionalFormatting sqref="BX65">
    <cfRule type="expression" dxfId="26715" priority="259" stopIfTrue="1">
      <formula>OR(BX65=祝色,WEEKDAY(BX65)=1)</formula>
    </cfRule>
    <cfRule type="expression" dxfId="26714" priority="260" stopIfTrue="1">
      <formula>WEEKDAY(BX65)=7</formula>
    </cfRule>
  </conditionalFormatting>
  <conditionalFormatting sqref="BY65">
    <cfRule type="expression" dxfId="26713" priority="257" stopIfTrue="1">
      <formula>OR(BY65=祝色,WEEKDAY(BY65)=1)</formula>
    </cfRule>
    <cfRule type="expression" dxfId="26712" priority="258" stopIfTrue="1">
      <formula>WEEKDAY(BY65)=7</formula>
    </cfRule>
  </conditionalFormatting>
  <conditionalFormatting sqref="BZ65">
    <cfRule type="expression" dxfId="26711" priority="255" stopIfTrue="1">
      <formula>OR(BZ65=祝色,WEEKDAY(BZ65)=1)</formula>
    </cfRule>
    <cfRule type="expression" dxfId="26710" priority="256" stopIfTrue="1">
      <formula>WEEKDAY(BZ65)=7</formula>
    </cfRule>
  </conditionalFormatting>
  <conditionalFormatting sqref="BT66">
    <cfRule type="expression" dxfId="26709" priority="253" stopIfTrue="1">
      <formula>OR(BT66=祝色,WEEKDAY(BT66)=1)</formula>
    </cfRule>
    <cfRule type="expression" dxfId="26708" priority="254" stopIfTrue="1">
      <formula>WEEKDAY(BT66)=7</formula>
    </cfRule>
  </conditionalFormatting>
  <conditionalFormatting sqref="BU66">
    <cfRule type="expression" dxfId="26707" priority="251" stopIfTrue="1">
      <formula>OR(BU66=祝色,WEEKDAY(BU66)=1)</formula>
    </cfRule>
    <cfRule type="expression" dxfId="26706" priority="252" stopIfTrue="1">
      <formula>WEEKDAY(BU66)=7</formula>
    </cfRule>
  </conditionalFormatting>
  <conditionalFormatting sqref="BV66">
    <cfRule type="expression" dxfId="26705" priority="249" stopIfTrue="1">
      <formula>OR(BV66=祝色,WEEKDAY(BV66)=1)</formula>
    </cfRule>
    <cfRule type="expression" dxfId="26704" priority="250" stopIfTrue="1">
      <formula>WEEKDAY(BV66)=7</formula>
    </cfRule>
  </conditionalFormatting>
  <conditionalFormatting sqref="BW66">
    <cfRule type="expression" dxfId="26703" priority="247" stopIfTrue="1">
      <formula>OR(BW66=祝色,WEEKDAY(BW66)=1)</formula>
    </cfRule>
    <cfRule type="expression" dxfId="26702" priority="248" stopIfTrue="1">
      <formula>WEEKDAY(BW66)=7</formula>
    </cfRule>
  </conditionalFormatting>
  <conditionalFormatting sqref="BX66">
    <cfRule type="expression" dxfId="26701" priority="245" stopIfTrue="1">
      <formula>OR(BX66=祝色,WEEKDAY(BX66)=1)</formula>
    </cfRule>
    <cfRule type="expression" dxfId="26700" priority="246" stopIfTrue="1">
      <formula>WEEKDAY(BX66)=7</formula>
    </cfRule>
  </conditionalFormatting>
  <conditionalFormatting sqref="BY66">
    <cfRule type="expression" dxfId="26699" priority="243" stopIfTrue="1">
      <formula>OR(BY66=祝色,WEEKDAY(BY66)=1)</formula>
    </cfRule>
    <cfRule type="expression" dxfId="26698" priority="244" stopIfTrue="1">
      <formula>WEEKDAY(BY66)=7</formula>
    </cfRule>
  </conditionalFormatting>
  <conditionalFormatting sqref="BZ66">
    <cfRule type="expression" dxfId="26697" priority="241" stopIfTrue="1">
      <formula>OR(BZ66=祝色,WEEKDAY(BZ66)=1)</formula>
    </cfRule>
    <cfRule type="expression" dxfId="26696" priority="242" stopIfTrue="1">
      <formula>WEEKDAY(BZ66)=7</formula>
    </cfRule>
  </conditionalFormatting>
  <conditionalFormatting sqref="BT67">
    <cfRule type="expression" dxfId="26695" priority="239" stopIfTrue="1">
      <formula>OR(BT67=祝色,WEEKDAY(BT67)=1)</formula>
    </cfRule>
    <cfRule type="expression" dxfId="26694" priority="240" stopIfTrue="1">
      <formula>WEEKDAY(BT67)=7</formula>
    </cfRule>
  </conditionalFormatting>
  <conditionalFormatting sqref="BU67">
    <cfRule type="expression" dxfId="26693" priority="237" stopIfTrue="1">
      <formula>OR(BU67=祝色,WEEKDAY(BU67)=1)</formula>
    </cfRule>
    <cfRule type="expression" dxfId="26692" priority="238" stopIfTrue="1">
      <formula>WEEKDAY(BU67)=7</formula>
    </cfRule>
  </conditionalFormatting>
  <conditionalFormatting sqref="BV67">
    <cfRule type="expression" dxfId="26691" priority="235" stopIfTrue="1">
      <formula>OR(BV67=祝色,WEEKDAY(BV67)=1)</formula>
    </cfRule>
    <cfRule type="expression" dxfId="26690" priority="236" stopIfTrue="1">
      <formula>WEEKDAY(BV67)=7</formula>
    </cfRule>
  </conditionalFormatting>
  <conditionalFormatting sqref="BW67">
    <cfRule type="expression" dxfId="26689" priority="233" stopIfTrue="1">
      <formula>OR(BW67=祝色,WEEKDAY(BW67)=1)</formula>
    </cfRule>
    <cfRule type="expression" dxfId="26688" priority="234" stopIfTrue="1">
      <formula>WEEKDAY(BW67)=7</formula>
    </cfRule>
  </conditionalFormatting>
  <conditionalFormatting sqref="BX67">
    <cfRule type="expression" dxfId="26687" priority="231" stopIfTrue="1">
      <formula>OR(BX67=祝色,WEEKDAY(BX67)=1)</formula>
    </cfRule>
    <cfRule type="expression" dxfId="26686" priority="232" stopIfTrue="1">
      <formula>WEEKDAY(BX67)=7</formula>
    </cfRule>
  </conditionalFormatting>
  <conditionalFormatting sqref="BY67">
    <cfRule type="expression" dxfId="26685" priority="229" stopIfTrue="1">
      <formula>OR(BY67=祝色,WEEKDAY(BY67)=1)</formula>
    </cfRule>
    <cfRule type="expression" dxfId="26684" priority="230" stopIfTrue="1">
      <formula>WEEKDAY(BY67)=7</formula>
    </cfRule>
  </conditionalFormatting>
  <conditionalFormatting sqref="BZ67">
    <cfRule type="expression" dxfId="26683" priority="227" stopIfTrue="1">
      <formula>OR(BZ67=祝色,WEEKDAY(BZ67)=1)</formula>
    </cfRule>
    <cfRule type="expression" dxfId="26682" priority="228" stopIfTrue="1">
      <formula>WEEKDAY(BZ67)=7</formula>
    </cfRule>
  </conditionalFormatting>
  <conditionalFormatting sqref="BT68:BT69">
    <cfRule type="expression" dxfId="26681" priority="225" stopIfTrue="1">
      <formula>OR(BT68=祝色,WEEKDAY(BT68)=1)</formula>
    </cfRule>
    <cfRule type="expression" dxfId="26680" priority="226" stopIfTrue="1">
      <formula>WEEKDAY(BT68)=7</formula>
    </cfRule>
  </conditionalFormatting>
  <conditionalFormatting sqref="BU68:BU69">
    <cfRule type="expression" dxfId="26679" priority="223" stopIfTrue="1">
      <formula>OR(BU68=祝色,WEEKDAY(BU68)=1)</formula>
    </cfRule>
    <cfRule type="expression" dxfId="26678" priority="224" stopIfTrue="1">
      <formula>WEEKDAY(BU68)=7</formula>
    </cfRule>
  </conditionalFormatting>
  <conditionalFormatting sqref="CB63">
    <cfRule type="expression" dxfId="26677" priority="221" stopIfTrue="1">
      <formula>OR(CB63=祝色,WEEKDAY(CB63)=1)</formula>
    </cfRule>
    <cfRule type="expression" dxfId="26676" priority="222" stopIfTrue="1">
      <formula>WEEKDAY(CB63)=7</formula>
    </cfRule>
  </conditionalFormatting>
  <conditionalFormatting sqref="CC63">
    <cfRule type="expression" dxfId="26675" priority="219" stopIfTrue="1">
      <formula>OR(CC63=祝色,WEEKDAY(CC63)=1)</formula>
    </cfRule>
    <cfRule type="expression" dxfId="26674" priority="220" stopIfTrue="1">
      <formula>WEEKDAY(CC63)=7</formula>
    </cfRule>
  </conditionalFormatting>
  <conditionalFormatting sqref="CD63">
    <cfRule type="expression" dxfId="26673" priority="217" stopIfTrue="1">
      <formula>OR(CD63=祝色,WEEKDAY(CD63)=1)</formula>
    </cfRule>
    <cfRule type="expression" dxfId="26672" priority="218" stopIfTrue="1">
      <formula>WEEKDAY(CD63)=7</formula>
    </cfRule>
  </conditionalFormatting>
  <conditionalFormatting sqref="CE63">
    <cfRule type="expression" dxfId="26671" priority="215" stopIfTrue="1">
      <formula>OR(CE63=祝色,WEEKDAY(CE63)=1)</formula>
    </cfRule>
    <cfRule type="expression" dxfId="26670" priority="216" stopIfTrue="1">
      <formula>WEEKDAY(CE63)=7</formula>
    </cfRule>
  </conditionalFormatting>
  <conditionalFormatting sqref="CF63">
    <cfRule type="expression" dxfId="26669" priority="213" stopIfTrue="1">
      <formula>OR(CF63=祝色,WEEKDAY(CF63)=1)</formula>
    </cfRule>
    <cfRule type="expression" dxfId="26668" priority="214" stopIfTrue="1">
      <formula>WEEKDAY(CF63)=7</formula>
    </cfRule>
  </conditionalFormatting>
  <conditionalFormatting sqref="CG63">
    <cfRule type="expression" dxfId="26667" priority="211" stopIfTrue="1">
      <formula>OR(CG63=祝色,WEEKDAY(CG63)=1)</formula>
    </cfRule>
    <cfRule type="expression" dxfId="26666" priority="212" stopIfTrue="1">
      <formula>WEEKDAY(CG63)=7</formula>
    </cfRule>
  </conditionalFormatting>
  <conditionalFormatting sqref="CH63">
    <cfRule type="expression" dxfId="26665" priority="209" stopIfTrue="1">
      <formula>OR(CH63=祝色,WEEKDAY(CH63)=1)</formula>
    </cfRule>
    <cfRule type="expression" dxfId="26664" priority="210" stopIfTrue="1">
      <formula>WEEKDAY(CH63)=7</formula>
    </cfRule>
  </conditionalFormatting>
  <conditionalFormatting sqref="CB64">
    <cfRule type="expression" dxfId="26663" priority="207" stopIfTrue="1">
      <formula>OR(CB64=祝色,WEEKDAY(CB64)=1)</formula>
    </cfRule>
    <cfRule type="expression" dxfId="26662" priority="208" stopIfTrue="1">
      <formula>WEEKDAY(CB64)=7</formula>
    </cfRule>
  </conditionalFormatting>
  <conditionalFormatting sqref="CC64">
    <cfRule type="expression" dxfId="26661" priority="205" stopIfTrue="1">
      <formula>OR(CC64=祝色,WEEKDAY(CC64)=1)</formula>
    </cfRule>
    <cfRule type="expression" dxfId="26660" priority="206" stopIfTrue="1">
      <formula>WEEKDAY(CC64)=7</formula>
    </cfRule>
  </conditionalFormatting>
  <conditionalFormatting sqref="CD64">
    <cfRule type="expression" dxfId="26659" priority="203" stopIfTrue="1">
      <formula>OR(CD64=祝色,WEEKDAY(CD64)=1)</formula>
    </cfRule>
    <cfRule type="expression" dxfId="26658" priority="204" stopIfTrue="1">
      <formula>WEEKDAY(CD64)=7</formula>
    </cfRule>
  </conditionalFormatting>
  <conditionalFormatting sqref="CE64">
    <cfRule type="expression" dxfId="26657" priority="201" stopIfTrue="1">
      <formula>OR(CE64=祝色,WEEKDAY(CE64)=1)</formula>
    </cfRule>
    <cfRule type="expression" dxfId="26656" priority="202" stopIfTrue="1">
      <formula>WEEKDAY(CE64)=7</formula>
    </cfRule>
  </conditionalFormatting>
  <conditionalFormatting sqref="CF64">
    <cfRule type="expression" dxfId="26655" priority="199" stopIfTrue="1">
      <formula>OR(CF64=祝色,WEEKDAY(CF64)=1)</formula>
    </cfRule>
    <cfRule type="expression" dxfId="26654" priority="200" stopIfTrue="1">
      <formula>WEEKDAY(CF64)=7</formula>
    </cfRule>
  </conditionalFormatting>
  <conditionalFormatting sqref="CG64">
    <cfRule type="expression" dxfId="26653" priority="197" stopIfTrue="1">
      <formula>OR(CG64=祝色,WEEKDAY(CG64)=1)</formula>
    </cfRule>
    <cfRule type="expression" dxfId="26652" priority="198" stopIfTrue="1">
      <formula>WEEKDAY(CG64)=7</formula>
    </cfRule>
  </conditionalFormatting>
  <conditionalFormatting sqref="CH64">
    <cfRule type="expression" dxfId="26651" priority="195" stopIfTrue="1">
      <formula>OR(CH64=祝色,WEEKDAY(CH64)=1)</formula>
    </cfRule>
    <cfRule type="expression" dxfId="26650" priority="196" stopIfTrue="1">
      <formula>WEEKDAY(CH64)=7</formula>
    </cfRule>
  </conditionalFormatting>
  <conditionalFormatting sqref="CB65">
    <cfRule type="expression" dxfId="26649" priority="193" stopIfTrue="1">
      <formula>OR(CB65=祝色,WEEKDAY(CB65)=1)</formula>
    </cfRule>
    <cfRule type="expression" dxfId="26648" priority="194" stopIfTrue="1">
      <formula>WEEKDAY(CB65)=7</formula>
    </cfRule>
  </conditionalFormatting>
  <conditionalFormatting sqref="CC65">
    <cfRule type="expression" dxfId="26647" priority="191" stopIfTrue="1">
      <formula>OR(CC65=祝色,WEEKDAY(CC65)=1)</formula>
    </cfRule>
    <cfRule type="expression" dxfId="26646" priority="192" stopIfTrue="1">
      <formula>WEEKDAY(CC65)=7</formula>
    </cfRule>
  </conditionalFormatting>
  <conditionalFormatting sqref="CD65">
    <cfRule type="expression" dxfId="26645" priority="189" stopIfTrue="1">
      <formula>OR(CD65=祝色,WEEKDAY(CD65)=1)</formula>
    </cfRule>
    <cfRule type="expression" dxfId="26644" priority="190" stopIfTrue="1">
      <formula>WEEKDAY(CD65)=7</formula>
    </cfRule>
  </conditionalFormatting>
  <conditionalFormatting sqref="CE65">
    <cfRule type="expression" dxfId="26643" priority="187" stopIfTrue="1">
      <formula>OR(CE65=祝色,WEEKDAY(CE65)=1)</formula>
    </cfRule>
    <cfRule type="expression" dxfId="26642" priority="188" stopIfTrue="1">
      <formula>WEEKDAY(CE65)=7</formula>
    </cfRule>
  </conditionalFormatting>
  <conditionalFormatting sqref="CF65">
    <cfRule type="expression" dxfId="26641" priority="185" stopIfTrue="1">
      <formula>OR(CF65=祝色,WEEKDAY(CF65)=1)</formula>
    </cfRule>
    <cfRule type="expression" dxfId="26640" priority="186" stopIfTrue="1">
      <formula>WEEKDAY(CF65)=7</formula>
    </cfRule>
  </conditionalFormatting>
  <conditionalFormatting sqref="CG65">
    <cfRule type="expression" dxfId="26639" priority="183" stopIfTrue="1">
      <formula>OR(CG65=祝色,WEEKDAY(CG65)=1)</formula>
    </cfRule>
    <cfRule type="expression" dxfId="26638" priority="184" stopIfTrue="1">
      <formula>WEEKDAY(CG65)=7</formula>
    </cfRule>
  </conditionalFormatting>
  <conditionalFormatting sqref="CH65">
    <cfRule type="expression" dxfId="26637" priority="181" stopIfTrue="1">
      <formula>OR(CH65=祝色,WEEKDAY(CH65)=1)</formula>
    </cfRule>
    <cfRule type="expression" dxfId="26636" priority="182" stopIfTrue="1">
      <formula>WEEKDAY(CH65)=7</formula>
    </cfRule>
  </conditionalFormatting>
  <conditionalFormatting sqref="CB66">
    <cfRule type="expression" dxfId="26635" priority="179" stopIfTrue="1">
      <formula>OR(CB66=祝色,WEEKDAY(CB66)=1)</formula>
    </cfRule>
    <cfRule type="expression" dxfId="26634" priority="180" stopIfTrue="1">
      <formula>WEEKDAY(CB66)=7</formula>
    </cfRule>
  </conditionalFormatting>
  <conditionalFormatting sqref="CC66">
    <cfRule type="expression" dxfId="26633" priority="177" stopIfTrue="1">
      <formula>OR(CC66=祝色,WEEKDAY(CC66)=1)</formula>
    </cfRule>
    <cfRule type="expression" dxfId="26632" priority="178" stopIfTrue="1">
      <formula>WEEKDAY(CC66)=7</formula>
    </cfRule>
  </conditionalFormatting>
  <conditionalFormatting sqref="CD66">
    <cfRule type="expression" dxfId="26631" priority="175" stopIfTrue="1">
      <formula>OR(CD66=祝色,WEEKDAY(CD66)=1)</formula>
    </cfRule>
    <cfRule type="expression" dxfId="26630" priority="176" stopIfTrue="1">
      <formula>WEEKDAY(CD66)=7</formula>
    </cfRule>
  </conditionalFormatting>
  <conditionalFormatting sqref="CE66">
    <cfRule type="expression" dxfId="26629" priority="173" stopIfTrue="1">
      <formula>OR(CE66=祝色,WEEKDAY(CE66)=1)</formula>
    </cfRule>
    <cfRule type="expression" dxfId="26628" priority="174" stopIfTrue="1">
      <formula>WEEKDAY(CE66)=7</formula>
    </cfRule>
  </conditionalFormatting>
  <conditionalFormatting sqref="CF66">
    <cfRule type="expression" dxfId="26627" priority="171" stopIfTrue="1">
      <formula>OR(CF66=祝色,WEEKDAY(CF66)=1)</formula>
    </cfRule>
    <cfRule type="expression" dxfId="26626" priority="172" stopIfTrue="1">
      <formula>WEEKDAY(CF66)=7</formula>
    </cfRule>
  </conditionalFormatting>
  <conditionalFormatting sqref="CG66">
    <cfRule type="expression" dxfId="26625" priority="169" stopIfTrue="1">
      <formula>OR(CG66=祝色,WEEKDAY(CG66)=1)</formula>
    </cfRule>
    <cfRule type="expression" dxfId="26624" priority="170" stopIfTrue="1">
      <formula>WEEKDAY(CG66)=7</formula>
    </cfRule>
  </conditionalFormatting>
  <conditionalFormatting sqref="CH66">
    <cfRule type="expression" dxfId="26623" priority="167" stopIfTrue="1">
      <formula>OR(CH66=祝色,WEEKDAY(CH66)=1)</formula>
    </cfRule>
    <cfRule type="expression" dxfId="26622" priority="168" stopIfTrue="1">
      <formula>WEEKDAY(CH66)=7</formula>
    </cfRule>
  </conditionalFormatting>
  <conditionalFormatting sqref="CB67">
    <cfRule type="expression" dxfId="26621" priority="165" stopIfTrue="1">
      <formula>OR(CB67=祝色,WEEKDAY(CB67)=1)</formula>
    </cfRule>
    <cfRule type="expression" dxfId="26620" priority="166" stopIfTrue="1">
      <formula>WEEKDAY(CB67)=7</formula>
    </cfRule>
  </conditionalFormatting>
  <conditionalFormatting sqref="CC67">
    <cfRule type="expression" dxfId="26619" priority="163" stopIfTrue="1">
      <formula>OR(CC67=祝色,WEEKDAY(CC67)=1)</formula>
    </cfRule>
    <cfRule type="expression" dxfId="26618" priority="164" stopIfTrue="1">
      <formula>WEEKDAY(CC67)=7</formula>
    </cfRule>
  </conditionalFormatting>
  <conditionalFormatting sqref="CD67">
    <cfRule type="expression" dxfId="26617" priority="161" stopIfTrue="1">
      <formula>OR(CD67=祝色,WEEKDAY(CD67)=1)</formula>
    </cfRule>
    <cfRule type="expression" dxfId="26616" priority="162" stopIfTrue="1">
      <formula>WEEKDAY(CD67)=7</formula>
    </cfRule>
  </conditionalFormatting>
  <conditionalFormatting sqref="CE67">
    <cfRule type="expression" dxfId="26615" priority="159" stopIfTrue="1">
      <formula>OR(CE67=祝色,WEEKDAY(CE67)=1)</formula>
    </cfRule>
    <cfRule type="expression" dxfId="26614" priority="160" stopIfTrue="1">
      <formula>WEEKDAY(CE67)=7</formula>
    </cfRule>
  </conditionalFormatting>
  <conditionalFormatting sqref="CF67">
    <cfRule type="expression" dxfId="26613" priority="157" stopIfTrue="1">
      <formula>OR(CF67=祝色,WEEKDAY(CF67)=1)</formula>
    </cfRule>
    <cfRule type="expression" dxfId="26612" priority="158" stopIfTrue="1">
      <formula>WEEKDAY(CF67)=7</formula>
    </cfRule>
  </conditionalFormatting>
  <conditionalFormatting sqref="CG67">
    <cfRule type="expression" dxfId="26611" priority="155" stopIfTrue="1">
      <formula>OR(CG67=祝色,WEEKDAY(CG67)=1)</formula>
    </cfRule>
    <cfRule type="expression" dxfId="26610" priority="156" stopIfTrue="1">
      <formula>WEEKDAY(CG67)=7</formula>
    </cfRule>
  </conditionalFormatting>
  <conditionalFormatting sqref="CH67">
    <cfRule type="expression" dxfId="26609" priority="153" stopIfTrue="1">
      <formula>OR(CH67=祝色,WEEKDAY(CH67)=1)</formula>
    </cfRule>
    <cfRule type="expression" dxfId="26608" priority="154" stopIfTrue="1">
      <formula>WEEKDAY(CH67)=7</formula>
    </cfRule>
  </conditionalFormatting>
  <conditionalFormatting sqref="CB68:CB69">
    <cfRule type="expression" dxfId="26607" priority="151" stopIfTrue="1">
      <formula>OR(CB68=祝色,WEEKDAY(CB68)=1)</formula>
    </cfRule>
    <cfRule type="expression" dxfId="26606" priority="152" stopIfTrue="1">
      <formula>WEEKDAY(CB68)=7</formula>
    </cfRule>
  </conditionalFormatting>
  <conditionalFormatting sqref="CC68:CC69">
    <cfRule type="expression" dxfId="26605" priority="149" stopIfTrue="1">
      <formula>OR(CC68=祝色,WEEKDAY(CC68)=1)</formula>
    </cfRule>
    <cfRule type="expression" dxfId="26604" priority="150" stopIfTrue="1">
      <formula>WEEKDAY(CC68)=7</formula>
    </cfRule>
  </conditionalFormatting>
  <conditionalFormatting sqref="BT72">
    <cfRule type="expression" dxfId="26603" priority="147" stopIfTrue="1">
      <formula>OR(BT72=祝色,WEEKDAY(BT72)=1)</formula>
    </cfRule>
    <cfRule type="expression" dxfId="26602" priority="148" stopIfTrue="1">
      <formula>WEEKDAY(BT72)=7</formula>
    </cfRule>
  </conditionalFormatting>
  <conditionalFormatting sqref="BU72">
    <cfRule type="expression" dxfId="26601" priority="145" stopIfTrue="1">
      <formula>OR(BU72=祝色,WEEKDAY(BU72)=1)</formula>
    </cfRule>
    <cfRule type="expression" dxfId="26600" priority="146" stopIfTrue="1">
      <formula>WEEKDAY(BU72)=7</formula>
    </cfRule>
  </conditionalFormatting>
  <conditionalFormatting sqref="BV72">
    <cfRule type="expression" dxfId="26599" priority="143" stopIfTrue="1">
      <formula>OR(BV72=祝色,WEEKDAY(BV72)=1)</formula>
    </cfRule>
    <cfRule type="expression" dxfId="26598" priority="144" stopIfTrue="1">
      <formula>WEEKDAY(BV72)=7</formula>
    </cfRule>
  </conditionalFormatting>
  <conditionalFormatting sqref="BW72">
    <cfRule type="expression" dxfId="26597" priority="141" stopIfTrue="1">
      <formula>OR(BW72=祝色,WEEKDAY(BW72)=1)</formula>
    </cfRule>
    <cfRule type="expression" dxfId="26596" priority="142" stopIfTrue="1">
      <formula>WEEKDAY(BW72)=7</formula>
    </cfRule>
  </conditionalFormatting>
  <conditionalFormatting sqref="BX72">
    <cfRule type="expression" dxfId="26595" priority="139" stopIfTrue="1">
      <formula>OR(BX72=祝色,WEEKDAY(BX72)=1)</formula>
    </cfRule>
    <cfRule type="expression" dxfId="26594" priority="140" stopIfTrue="1">
      <formula>WEEKDAY(BX72)=7</formula>
    </cfRule>
  </conditionalFormatting>
  <conditionalFormatting sqref="BY72">
    <cfRule type="expression" dxfId="26593" priority="137" stopIfTrue="1">
      <formula>OR(BY72=祝色,WEEKDAY(BY72)=1)</formula>
    </cfRule>
    <cfRule type="expression" dxfId="26592" priority="138" stopIfTrue="1">
      <formula>WEEKDAY(BY72)=7</formula>
    </cfRule>
  </conditionalFormatting>
  <conditionalFormatting sqref="BZ72">
    <cfRule type="expression" dxfId="26591" priority="135" stopIfTrue="1">
      <formula>OR(BZ72=祝色,WEEKDAY(BZ72)=1)</formula>
    </cfRule>
    <cfRule type="expression" dxfId="26590" priority="136" stopIfTrue="1">
      <formula>WEEKDAY(BZ72)=7</formula>
    </cfRule>
  </conditionalFormatting>
  <conditionalFormatting sqref="BT73">
    <cfRule type="expression" dxfId="26589" priority="133" stopIfTrue="1">
      <formula>OR(BT73=祝色,WEEKDAY(BT73)=1)</formula>
    </cfRule>
    <cfRule type="expression" dxfId="26588" priority="134" stopIfTrue="1">
      <formula>WEEKDAY(BT73)=7</formula>
    </cfRule>
  </conditionalFormatting>
  <conditionalFormatting sqref="BU73">
    <cfRule type="expression" dxfId="26587" priority="131" stopIfTrue="1">
      <formula>OR(BU73=祝色,WEEKDAY(BU73)=1)</formula>
    </cfRule>
    <cfRule type="expression" dxfId="26586" priority="132" stopIfTrue="1">
      <formula>WEEKDAY(BU73)=7</formula>
    </cfRule>
  </conditionalFormatting>
  <conditionalFormatting sqref="BV73">
    <cfRule type="expression" dxfId="26585" priority="129" stopIfTrue="1">
      <formula>OR(BV73=祝色,WEEKDAY(BV73)=1)</formula>
    </cfRule>
    <cfRule type="expression" dxfId="26584" priority="130" stopIfTrue="1">
      <formula>WEEKDAY(BV73)=7</formula>
    </cfRule>
  </conditionalFormatting>
  <conditionalFormatting sqref="BW73">
    <cfRule type="expression" dxfId="26583" priority="127" stopIfTrue="1">
      <formula>OR(BW73=祝色,WEEKDAY(BW73)=1)</formula>
    </cfRule>
    <cfRule type="expression" dxfId="26582" priority="128" stopIfTrue="1">
      <formula>WEEKDAY(BW73)=7</formula>
    </cfRule>
  </conditionalFormatting>
  <conditionalFormatting sqref="BX73">
    <cfRule type="expression" dxfId="26581" priority="125" stopIfTrue="1">
      <formula>OR(BX73=祝色,WEEKDAY(BX73)=1)</formula>
    </cfRule>
    <cfRule type="expression" dxfId="26580" priority="126" stopIfTrue="1">
      <formula>WEEKDAY(BX73)=7</formula>
    </cfRule>
  </conditionalFormatting>
  <conditionalFormatting sqref="BY73">
    <cfRule type="expression" dxfId="26579" priority="123" stopIfTrue="1">
      <formula>OR(BY73=祝色,WEEKDAY(BY73)=1)</formula>
    </cfRule>
    <cfRule type="expression" dxfId="26578" priority="124" stopIfTrue="1">
      <formula>WEEKDAY(BY73)=7</formula>
    </cfRule>
  </conditionalFormatting>
  <conditionalFormatting sqref="BZ73">
    <cfRule type="expression" dxfId="26577" priority="121" stopIfTrue="1">
      <formula>OR(BZ73=祝色,WEEKDAY(BZ73)=1)</formula>
    </cfRule>
    <cfRule type="expression" dxfId="26576" priority="122" stopIfTrue="1">
      <formula>WEEKDAY(BZ73)=7</formula>
    </cfRule>
  </conditionalFormatting>
  <conditionalFormatting sqref="BT74">
    <cfRule type="expression" dxfId="26575" priority="119" stopIfTrue="1">
      <formula>OR(BT74=祝色,WEEKDAY(BT74)=1)</formula>
    </cfRule>
    <cfRule type="expression" dxfId="26574" priority="120" stopIfTrue="1">
      <formula>WEEKDAY(BT74)=7</formula>
    </cfRule>
  </conditionalFormatting>
  <conditionalFormatting sqref="BU74">
    <cfRule type="expression" dxfId="26573" priority="117" stopIfTrue="1">
      <formula>OR(BU74=祝色,WEEKDAY(BU74)=1)</formula>
    </cfRule>
    <cfRule type="expression" dxfId="26572" priority="118" stopIfTrue="1">
      <formula>WEEKDAY(BU74)=7</formula>
    </cfRule>
  </conditionalFormatting>
  <conditionalFormatting sqref="BV74">
    <cfRule type="expression" dxfId="26571" priority="115" stopIfTrue="1">
      <formula>OR(BV74=祝色,WEEKDAY(BV74)=1)</formula>
    </cfRule>
    <cfRule type="expression" dxfId="26570" priority="116" stopIfTrue="1">
      <formula>WEEKDAY(BV74)=7</formula>
    </cfRule>
  </conditionalFormatting>
  <conditionalFormatting sqref="BW74">
    <cfRule type="expression" dxfId="26569" priority="113" stopIfTrue="1">
      <formula>OR(BW74=祝色,WEEKDAY(BW74)=1)</formula>
    </cfRule>
    <cfRule type="expression" dxfId="26568" priority="114" stopIfTrue="1">
      <formula>WEEKDAY(BW74)=7</formula>
    </cfRule>
  </conditionalFormatting>
  <conditionalFormatting sqref="BX74">
    <cfRule type="expression" dxfId="26567" priority="111" stopIfTrue="1">
      <formula>OR(BX74=祝色,WEEKDAY(BX74)=1)</formula>
    </cfRule>
    <cfRule type="expression" dxfId="26566" priority="112" stopIfTrue="1">
      <formula>WEEKDAY(BX74)=7</formula>
    </cfRule>
  </conditionalFormatting>
  <conditionalFormatting sqref="BY74">
    <cfRule type="expression" dxfId="26565" priority="109" stopIfTrue="1">
      <formula>OR(BY74=祝色,WEEKDAY(BY74)=1)</formula>
    </cfRule>
    <cfRule type="expression" dxfId="26564" priority="110" stopIfTrue="1">
      <formula>WEEKDAY(BY74)=7</formula>
    </cfRule>
  </conditionalFormatting>
  <conditionalFormatting sqref="BZ74">
    <cfRule type="expression" dxfId="26563" priority="107" stopIfTrue="1">
      <formula>OR(BZ74=祝色,WEEKDAY(BZ74)=1)</formula>
    </cfRule>
    <cfRule type="expression" dxfId="26562" priority="108" stopIfTrue="1">
      <formula>WEEKDAY(BZ74)=7</formula>
    </cfRule>
  </conditionalFormatting>
  <conditionalFormatting sqref="BT75">
    <cfRule type="expression" dxfId="26561" priority="105" stopIfTrue="1">
      <formula>OR(BT75=祝色,WEEKDAY(BT75)=1)</formula>
    </cfRule>
    <cfRule type="expression" dxfId="26560" priority="106" stopIfTrue="1">
      <formula>WEEKDAY(BT75)=7</formula>
    </cfRule>
  </conditionalFormatting>
  <conditionalFormatting sqref="BU75">
    <cfRule type="expression" dxfId="26559" priority="103" stopIfTrue="1">
      <formula>OR(BU75=祝色,WEEKDAY(BU75)=1)</formula>
    </cfRule>
    <cfRule type="expression" dxfId="26558" priority="104" stopIfTrue="1">
      <formula>WEEKDAY(BU75)=7</formula>
    </cfRule>
  </conditionalFormatting>
  <conditionalFormatting sqref="BV75">
    <cfRule type="expression" dxfId="26557" priority="101" stopIfTrue="1">
      <formula>OR(BV75=祝色,WEEKDAY(BV75)=1)</formula>
    </cfRule>
    <cfRule type="expression" dxfId="26556" priority="102" stopIfTrue="1">
      <formula>WEEKDAY(BV75)=7</formula>
    </cfRule>
  </conditionalFormatting>
  <conditionalFormatting sqref="BW75">
    <cfRule type="expression" dxfId="26555" priority="99" stopIfTrue="1">
      <formula>OR(BW75=祝色,WEEKDAY(BW75)=1)</formula>
    </cfRule>
    <cfRule type="expression" dxfId="26554" priority="100" stopIfTrue="1">
      <formula>WEEKDAY(BW75)=7</formula>
    </cfRule>
  </conditionalFormatting>
  <conditionalFormatting sqref="BX75">
    <cfRule type="expression" dxfId="26553" priority="97" stopIfTrue="1">
      <formula>OR(BX75=祝色,WEEKDAY(BX75)=1)</formula>
    </cfRule>
    <cfRule type="expression" dxfId="26552" priority="98" stopIfTrue="1">
      <formula>WEEKDAY(BX75)=7</formula>
    </cfRule>
  </conditionalFormatting>
  <conditionalFormatting sqref="BY75">
    <cfRule type="expression" dxfId="26551" priority="95" stopIfTrue="1">
      <formula>OR(BY75=祝色,WEEKDAY(BY75)=1)</formula>
    </cfRule>
    <cfRule type="expression" dxfId="26550" priority="96" stopIfTrue="1">
      <formula>WEEKDAY(BY75)=7</formula>
    </cfRule>
  </conditionalFormatting>
  <conditionalFormatting sqref="BZ75">
    <cfRule type="expression" dxfId="26549" priority="93" stopIfTrue="1">
      <formula>OR(BZ75=祝色,WEEKDAY(BZ75)=1)</formula>
    </cfRule>
    <cfRule type="expression" dxfId="26548" priority="94" stopIfTrue="1">
      <formula>WEEKDAY(BZ75)=7</formula>
    </cfRule>
  </conditionalFormatting>
  <conditionalFormatting sqref="BT76">
    <cfRule type="expression" dxfId="26547" priority="91" stopIfTrue="1">
      <formula>OR(BT76=祝色,WEEKDAY(BT76)=1)</formula>
    </cfRule>
    <cfRule type="expression" dxfId="26546" priority="92" stopIfTrue="1">
      <formula>WEEKDAY(BT76)=7</formula>
    </cfRule>
  </conditionalFormatting>
  <conditionalFormatting sqref="BU76">
    <cfRule type="expression" dxfId="26545" priority="89" stopIfTrue="1">
      <formula>OR(BU76=祝色,WEEKDAY(BU76)=1)</formula>
    </cfRule>
    <cfRule type="expression" dxfId="26544" priority="90" stopIfTrue="1">
      <formula>WEEKDAY(BU76)=7</formula>
    </cfRule>
  </conditionalFormatting>
  <conditionalFormatting sqref="BV76">
    <cfRule type="expression" dxfId="26543" priority="87" stopIfTrue="1">
      <formula>OR(BV76=祝色,WEEKDAY(BV76)=1)</formula>
    </cfRule>
    <cfRule type="expression" dxfId="26542" priority="88" stopIfTrue="1">
      <formula>WEEKDAY(BV76)=7</formula>
    </cfRule>
  </conditionalFormatting>
  <conditionalFormatting sqref="BW76">
    <cfRule type="expression" dxfId="26541" priority="85" stopIfTrue="1">
      <formula>OR(BW76=祝色,WEEKDAY(BW76)=1)</formula>
    </cfRule>
    <cfRule type="expression" dxfId="26540" priority="86" stopIfTrue="1">
      <formula>WEEKDAY(BW76)=7</formula>
    </cfRule>
  </conditionalFormatting>
  <conditionalFormatting sqref="BX76">
    <cfRule type="expression" dxfId="26539" priority="83" stopIfTrue="1">
      <formula>OR(BX76=祝色,WEEKDAY(BX76)=1)</formula>
    </cfRule>
    <cfRule type="expression" dxfId="26538" priority="84" stopIfTrue="1">
      <formula>WEEKDAY(BX76)=7</formula>
    </cfRule>
  </conditionalFormatting>
  <conditionalFormatting sqref="BY76">
    <cfRule type="expression" dxfId="26537" priority="81" stopIfTrue="1">
      <formula>OR(BY76=祝色,WEEKDAY(BY76)=1)</formula>
    </cfRule>
    <cfRule type="expression" dxfId="26536" priority="82" stopIfTrue="1">
      <formula>WEEKDAY(BY76)=7</formula>
    </cfRule>
  </conditionalFormatting>
  <conditionalFormatting sqref="BZ76">
    <cfRule type="expression" dxfId="26535" priority="79" stopIfTrue="1">
      <formula>OR(BZ76=祝色,WEEKDAY(BZ76)=1)</formula>
    </cfRule>
    <cfRule type="expression" dxfId="26534" priority="80" stopIfTrue="1">
      <formula>WEEKDAY(BZ76)=7</formula>
    </cfRule>
  </conditionalFormatting>
  <conditionalFormatting sqref="BT77">
    <cfRule type="expression" dxfId="26533" priority="77" stopIfTrue="1">
      <formula>OR(BT77=祝色,WEEKDAY(BT77)=1)</formula>
    </cfRule>
    <cfRule type="expression" dxfId="26532" priority="78" stopIfTrue="1">
      <formula>WEEKDAY(BT77)=7</formula>
    </cfRule>
  </conditionalFormatting>
  <conditionalFormatting sqref="BU77">
    <cfRule type="expression" dxfId="26531" priority="75" stopIfTrue="1">
      <formula>OR(BU77=祝色,WEEKDAY(BU77)=1)</formula>
    </cfRule>
    <cfRule type="expression" dxfId="26530" priority="76" stopIfTrue="1">
      <formula>WEEKDAY(BU77)=7</formula>
    </cfRule>
  </conditionalFormatting>
  <conditionalFormatting sqref="CB72">
    <cfRule type="expression" dxfId="26529" priority="73" stopIfTrue="1">
      <formula>OR(CB72=祝色,WEEKDAY(CB72)=1)</formula>
    </cfRule>
    <cfRule type="expression" dxfId="26528" priority="74" stopIfTrue="1">
      <formula>WEEKDAY(CB72)=7</formula>
    </cfRule>
  </conditionalFormatting>
  <conditionalFormatting sqref="CC72">
    <cfRule type="expression" dxfId="26527" priority="71" stopIfTrue="1">
      <formula>OR(CC72=祝色,WEEKDAY(CC72)=1)</formula>
    </cfRule>
    <cfRule type="expression" dxfId="26526" priority="72" stopIfTrue="1">
      <formula>WEEKDAY(CC72)=7</formula>
    </cfRule>
  </conditionalFormatting>
  <conditionalFormatting sqref="CD72">
    <cfRule type="expression" dxfId="26525" priority="69" stopIfTrue="1">
      <formula>OR(CD72=祝色,WEEKDAY(CD72)=1)</formula>
    </cfRule>
    <cfRule type="expression" dxfId="26524" priority="70" stopIfTrue="1">
      <formula>WEEKDAY(CD72)=7</formula>
    </cfRule>
  </conditionalFormatting>
  <conditionalFormatting sqref="CE72">
    <cfRule type="expression" dxfId="26523" priority="67" stopIfTrue="1">
      <formula>OR(CE72=祝色,WEEKDAY(CE72)=1)</formula>
    </cfRule>
    <cfRule type="expression" dxfId="26522" priority="68" stopIfTrue="1">
      <formula>WEEKDAY(CE72)=7</formula>
    </cfRule>
  </conditionalFormatting>
  <conditionalFormatting sqref="CF72">
    <cfRule type="expression" dxfId="26521" priority="65" stopIfTrue="1">
      <formula>OR(CF72=祝色,WEEKDAY(CF72)=1)</formula>
    </cfRule>
    <cfRule type="expression" dxfId="26520" priority="66" stopIfTrue="1">
      <formula>WEEKDAY(CF72)=7</formula>
    </cfRule>
  </conditionalFormatting>
  <conditionalFormatting sqref="CG72">
    <cfRule type="expression" dxfId="26519" priority="63" stopIfTrue="1">
      <formula>OR(CG72=祝色,WEEKDAY(CG72)=1)</formula>
    </cfRule>
    <cfRule type="expression" dxfId="26518" priority="64" stopIfTrue="1">
      <formula>WEEKDAY(CG72)=7</formula>
    </cfRule>
  </conditionalFormatting>
  <conditionalFormatting sqref="CH72">
    <cfRule type="expression" dxfId="26517" priority="61" stopIfTrue="1">
      <formula>OR(CH72=祝色,WEEKDAY(CH72)=1)</formula>
    </cfRule>
    <cfRule type="expression" dxfId="26516" priority="62" stopIfTrue="1">
      <formula>WEEKDAY(CH72)=7</formula>
    </cfRule>
  </conditionalFormatting>
  <conditionalFormatting sqref="CB73">
    <cfRule type="expression" dxfId="26515" priority="59" stopIfTrue="1">
      <formula>OR(CB73=祝色,WEEKDAY(CB73)=1)</formula>
    </cfRule>
    <cfRule type="expression" dxfId="26514" priority="60" stopIfTrue="1">
      <formula>WEEKDAY(CB73)=7</formula>
    </cfRule>
  </conditionalFormatting>
  <conditionalFormatting sqref="CC73">
    <cfRule type="expression" dxfId="26513" priority="57" stopIfTrue="1">
      <formula>OR(CC73=祝色,WEEKDAY(CC73)=1)</formula>
    </cfRule>
    <cfRule type="expression" dxfId="26512" priority="58" stopIfTrue="1">
      <formula>WEEKDAY(CC73)=7</formula>
    </cfRule>
  </conditionalFormatting>
  <conditionalFormatting sqref="CD73">
    <cfRule type="expression" dxfId="26511" priority="55" stopIfTrue="1">
      <formula>OR(CD73=祝色,WEEKDAY(CD73)=1)</formula>
    </cfRule>
    <cfRule type="expression" dxfId="26510" priority="56" stopIfTrue="1">
      <formula>WEEKDAY(CD73)=7</formula>
    </cfRule>
  </conditionalFormatting>
  <conditionalFormatting sqref="CE73">
    <cfRule type="expression" dxfId="26509" priority="53" stopIfTrue="1">
      <formula>OR(CE73=祝色,WEEKDAY(CE73)=1)</formula>
    </cfRule>
    <cfRule type="expression" dxfId="26508" priority="54" stopIfTrue="1">
      <formula>WEEKDAY(CE73)=7</formula>
    </cfRule>
  </conditionalFormatting>
  <conditionalFormatting sqref="CF73">
    <cfRule type="expression" dxfId="26507" priority="51" stopIfTrue="1">
      <formula>OR(CF73=祝色,WEEKDAY(CF73)=1)</formula>
    </cfRule>
    <cfRule type="expression" dxfId="26506" priority="52" stopIfTrue="1">
      <formula>WEEKDAY(CF73)=7</formula>
    </cfRule>
  </conditionalFormatting>
  <conditionalFormatting sqref="CG73">
    <cfRule type="expression" dxfId="26505" priority="49" stopIfTrue="1">
      <formula>OR(CG73=祝色,WEEKDAY(CG73)=1)</formula>
    </cfRule>
    <cfRule type="expression" dxfId="26504" priority="50" stopIfTrue="1">
      <formula>WEEKDAY(CG73)=7</formula>
    </cfRule>
  </conditionalFormatting>
  <conditionalFormatting sqref="CH73">
    <cfRule type="expression" dxfId="26503" priority="47" stopIfTrue="1">
      <formula>OR(CH73=祝色,WEEKDAY(CH73)=1)</formula>
    </cfRule>
    <cfRule type="expression" dxfId="26502" priority="48" stopIfTrue="1">
      <formula>WEEKDAY(CH73)=7</formula>
    </cfRule>
  </conditionalFormatting>
  <conditionalFormatting sqref="CB74">
    <cfRule type="expression" dxfId="26501" priority="45" stopIfTrue="1">
      <formula>OR(CB74=祝色,WEEKDAY(CB74)=1)</formula>
    </cfRule>
    <cfRule type="expression" dxfId="26500" priority="46" stopIfTrue="1">
      <formula>WEEKDAY(CB74)=7</formula>
    </cfRule>
  </conditionalFormatting>
  <conditionalFormatting sqref="CC74">
    <cfRule type="expression" dxfId="26499" priority="43" stopIfTrue="1">
      <formula>OR(CC74=祝色,WEEKDAY(CC74)=1)</formula>
    </cfRule>
    <cfRule type="expression" dxfId="26498" priority="44" stopIfTrue="1">
      <formula>WEEKDAY(CC74)=7</formula>
    </cfRule>
  </conditionalFormatting>
  <conditionalFormatting sqref="CD74">
    <cfRule type="expression" dxfId="26497" priority="41" stopIfTrue="1">
      <formula>OR(CD74=祝色,WEEKDAY(CD74)=1)</formula>
    </cfRule>
    <cfRule type="expression" dxfId="26496" priority="42" stopIfTrue="1">
      <formula>WEEKDAY(CD74)=7</formula>
    </cfRule>
  </conditionalFormatting>
  <conditionalFormatting sqref="CE74">
    <cfRule type="expression" dxfId="26495" priority="39" stopIfTrue="1">
      <formula>OR(CE74=祝色,WEEKDAY(CE74)=1)</formula>
    </cfRule>
    <cfRule type="expression" dxfId="26494" priority="40" stopIfTrue="1">
      <formula>WEEKDAY(CE74)=7</formula>
    </cfRule>
  </conditionalFormatting>
  <conditionalFormatting sqref="CF74">
    <cfRule type="expression" dxfId="26493" priority="37" stopIfTrue="1">
      <formula>OR(CF74=祝色,WEEKDAY(CF74)=1)</formula>
    </cfRule>
    <cfRule type="expression" dxfId="26492" priority="38" stopIfTrue="1">
      <formula>WEEKDAY(CF74)=7</formula>
    </cfRule>
  </conditionalFormatting>
  <conditionalFormatting sqref="CG74">
    <cfRule type="expression" dxfId="26491" priority="35" stopIfTrue="1">
      <formula>OR(CG74=祝色,WEEKDAY(CG74)=1)</formula>
    </cfRule>
    <cfRule type="expression" dxfId="26490" priority="36" stopIfTrue="1">
      <formula>WEEKDAY(CG74)=7</formula>
    </cfRule>
  </conditionalFormatting>
  <conditionalFormatting sqref="CH74">
    <cfRule type="expression" dxfId="26489" priority="33" stopIfTrue="1">
      <formula>OR(CH74=祝色,WEEKDAY(CH74)=1)</formula>
    </cfRule>
    <cfRule type="expression" dxfId="26488" priority="34" stopIfTrue="1">
      <formula>WEEKDAY(CH74)=7</formula>
    </cfRule>
  </conditionalFormatting>
  <conditionalFormatting sqref="CB75">
    <cfRule type="expression" dxfId="26487" priority="31" stopIfTrue="1">
      <formula>OR(CB75=祝色,WEEKDAY(CB75)=1)</formula>
    </cfRule>
    <cfRule type="expression" dxfId="26486" priority="32" stopIfTrue="1">
      <formula>WEEKDAY(CB75)=7</formula>
    </cfRule>
  </conditionalFormatting>
  <conditionalFormatting sqref="CC75">
    <cfRule type="expression" dxfId="26485" priority="29" stopIfTrue="1">
      <formula>OR(CC75=祝色,WEEKDAY(CC75)=1)</formula>
    </cfRule>
    <cfRule type="expression" dxfId="26484" priority="30" stopIfTrue="1">
      <formula>WEEKDAY(CC75)=7</formula>
    </cfRule>
  </conditionalFormatting>
  <conditionalFormatting sqref="CD75">
    <cfRule type="expression" dxfId="26483" priority="27" stopIfTrue="1">
      <formula>OR(CD75=祝色,WEEKDAY(CD75)=1)</formula>
    </cfRule>
    <cfRule type="expression" dxfId="26482" priority="28" stopIfTrue="1">
      <formula>WEEKDAY(CD75)=7</formula>
    </cfRule>
  </conditionalFormatting>
  <conditionalFormatting sqref="CE75">
    <cfRule type="expression" dxfId="26481" priority="25" stopIfTrue="1">
      <formula>OR(CE75=祝色,WEEKDAY(CE75)=1)</formula>
    </cfRule>
    <cfRule type="expression" dxfId="26480" priority="26" stopIfTrue="1">
      <formula>WEEKDAY(CE75)=7</formula>
    </cfRule>
  </conditionalFormatting>
  <conditionalFormatting sqref="CF75">
    <cfRule type="expression" dxfId="26479" priority="23" stopIfTrue="1">
      <formula>OR(CF75=祝色,WEEKDAY(CF75)=1)</formula>
    </cfRule>
    <cfRule type="expression" dxfId="26478" priority="24" stopIfTrue="1">
      <formula>WEEKDAY(CF75)=7</formula>
    </cfRule>
  </conditionalFormatting>
  <conditionalFormatting sqref="CG75">
    <cfRule type="expression" dxfId="26477" priority="21" stopIfTrue="1">
      <formula>OR(CG75=祝色,WEEKDAY(CG75)=1)</formula>
    </cfRule>
    <cfRule type="expression" dxfId="26476" priority="22" stopIfTrue="1">
      <formula>WEEKDAY(CG75)=7</formula>
    </cfRule>
  </conditionalFormatting>
  <conditionalFormatting sqref="CH75">
    <cfRule type="expression" dxfId="26475" priority="19" stopIfTrue="1">
      <formula>OR(CH75=祝色,WEEKDAY(CH75)=1)</formula>
    </cfRule>
    <cfRule type="expression" dxfId="26474" priority="20" stopIfTrue="1">
      <formula>WEEKDAY(CH75)=7</formula>
    </cfRule>
  </conditionalFormatting>
  <conditionalFormatting sqref="CB76">
    <cfRule type="expression" dxfId="26473" priority="17" stopIfTrue="1">
      <formula>OR(CB76=祝色,WEEKDAY(CB76)=1)</formula>
    </cfRule>
    <cfRule type="expression" dxfId="26472" priority="18" stopIfTrue="1">
      <formula>WEEKDAY(CB76)=7</formula>
    </cfRule>
  </conditionalFormatting>
  <conditionalFormatting sqref="CC76">
    <cfRule type="expression" dxfId="26471" priority="15" stopIfTrue="1">
      <formula>OR(CC76=祝色,WEEKDAY(CC76)=1)</formula>
    </cfRule>
    <cfRule type="expression" dxfId="26470" priority="16" stopIfTrue="1">
      <formula>WEEKDAY(CC76)=7</formula>
    </cfRule>
  </conditionalFormatting>
  <conditionalFormatting sqref="CD76">
    <cfRule type="expression" dxfId="26469" priority="13" stopIfTrue="1">
      <formula>OR(CD76=祝色,WEEKDAY(CD76)=1)</formula>
    </cfRule>
    <cfRule type="expression" dxfId="26468" priority="14" stopIfTrue="1">
      <formula>WEEKDAY(CD76)=7</formula>
    </cfRule>
  </conditionalFormatting>
  <conditionalFormatting sqref="CE76">
    <cfRule type="expression" dxfId="26467" priority="11" stopIfTrue="1">
      <formula>OR(CE76=祝色,WEEKDAY(CE76)=1)</formula>
    </cfRule>
    <cfRule type="expression" dxfId="26466" priority="12" stopIfTrue="1">
      <formula>WEEKDAY(CE76)=7</formula>
    </cfRule>
  </conditionalFormatting>
  <conditionalFormatting sqref="CF76">
    <cfRule type="expression" dxfId="26465" priority="9" stopIfTrue="1">
      <formula>OR(CF76=祝色,WEEKDAY(CF76)=1)</formula>
    </cfRule>
    <cfRule type="expression" dxfId="26464" priority="10" stopIfTrue="1">
      <formula>WEEKDAY(CF76)=7</formula>
    </cfRule>
  </conditionalFormatting>
  <conditionalFormatting sqref="CG76">
    <cfRule type="expression" dxfId="26463" priority="7" stopIfTrue="1">
      <formula>OR(CG76=祝色,WEEKDAY(CG76)=1)</formula>
    </cfRule>
    <cfRule type="expression" dxfId="26462" priority="8" stopIfTrue="1">
      <formula>WEEKDAY(CG76)=7</formula>
    </cfRule>
  </conditionalFormatting>
  <conditionalFormatting sqref="CH76">
    <cfRule type="expression" dxfId="26461" priority="5" stopIfTrue="1">
      <formula>OR(CH76=祝色,WEEKDAY(CH76)=1)</formula>
    </cfRule>
    <cfRule type="expression" dxfId="26460" priority="6" stopIfTrue="1">
      <formula>WEEKDAY(CH76)=7</formula>
    </cfRule>
  </conditionalFormatting>
  <conditionalFormatting sqref="CB77">
    <cfRule type="expression" dxfId="26459" priority="3" stopIfTrue="1">
      <formula>OR(CB77=祝色,WEEKDAY(CB77)=1)</formula>
    </cfRule>
    <cfRule type="expression" dxfId="26458" priority="4" stopIfTrue="1">
      <formula>WEEKDAY(CB77)=7</formula>
    </cfRule>
  </conditionalFormatting>
  <conditionalFormatting sqref="CC77">
    <cfRule type="expression" dxfId="26457" priority="1" stopIfTrue="1">
      <formula>OR(CC77=祝色,WEEKDAY(CC77)=1)</formula>
    </cfRule>
    <cfRule type="expression" dxfId="26456" priority="2" stopIfTrue="1">
      <formula>WEEKDAY(CC77)=7</formula>
    </cfRule>
  </conditionalFormatting>
  <pageMargins left="0" right="0" top="0" bottom="0" header="0.51181102362204722" footer="0.51181102362204722"/>
  <pageSetup paperSize="9" scale="103" orientation="landscape" r:id="rId1"/>
  <headerFooter alignWithMargins="0"/>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CY75"/>
  <sheetViews>
    <sheetView zoomScaleNormal="100" zoomScaleSheetLayoutView="100" workbookViewId="0">
      <selection activeCell="AP4" sqref="AP4"/>
    </sheetView>
  </sheetViews>
  <sheetFormatPr defaultRowHeight="13.5"/>
  <cols>
    <col min="1" max="1" width="3.5" customWidth="1"/>
    <col min="2" max="2" width="0.75" customWidth="1"/>
    <col min="3" max="3" width="1.125" customWidth="1"/>
    <col min="4" max="4" width="1.375" customWidth="1"/>
    <col min="5" max="5" width="0.5" customWidth="1"/>
    <col min="6" max="12" width="1.5" customWidth="1"/>
    <col min="13" max="13" width="1.375" customWidth="1"/>
    <col min="14" max="14" width="0.5" customWidth="1"/>
    <col min="15" max="21" width="1.5" customWidth="1"/>
    <col min="22" max="23" width="1.125" customWidth="1"/>
    <col min="24" max="24" width="1.375" customWidth="1"/>
    <col min="25" max="25" width="0.5" customWidth="1"/>
    <col min="26" max="32" width="1.5" customWidth="1"/>
    <col min="33" max="33" width="1.375" customWidth="1"/>
    <col min="34" max="34" width="0.5" customWidth="1"/>
    <col min="35" max="41" width="1.5" customWidth="1"/>
    <col min="42" max="43" width="1.125" customWidth="1"/>
    <col min="44" max="44" width="1.375" customWidth="1"/>
    <col min="45" max="45" width="0.5" customWidth="1"/>
    <col min="46" max="52" width="1.5" customWidth="1"/>
    <col min="53" max="53" width="1.375" customWidth="1"/>
    <col min="54" max="54" width="0.5" customWidth="1"/>
    <col min="55" max="61" width="1.5" customWidth="1"/>
    <col min="62" max="63" width="1.125" customWidth="1"/>
    <col min="64" max="64" width="1.375" customWidth="1"/>
    <col min="65" max="65" width="0.5" customWidth="1"/>
    <col min="66" max="72" width="1.5" customWidth="1"/>
    <col min="73" max="73" width="1.375" customWidth="1"/>
    <col min="74" max="74" width="0.5" customWidth="1"/>
    <col min="75" max="81" width="1.5" customWidth="1"/>
    <col min="82" max="83" width="1.125" customWidth="1"/>
    <col min="84" max="84" width="1.375" customWidth="1"/>
    <col min="85" max="85" width="0.5" customWidth="1"/>
    <col min="86" max="92" width="1.5" customWidth="1"/>
    <col min="93" max="93" width="1.375" customWidth="1"/>
    <col min="94" max="94" width="0.5" customWidth="1"/>
    <col min="95" max="101" width="1.5" customWidth="1"/>
    <col min="102" max="102" width="1.125" customWidth="1"/>
    <col min="103" max="103" width="1" customWidth="1"/>
  </cols>
  <sheetData>
    <row r="1" spans="2:103" ht="34.5" customHeight="1"/>
    <row r="2" spans="2:103" ht="6" customHeight="1">
      <c r="B2" s="20"/>
      <c r="C2" s="22"/>
      <c r="M2" s="7"/>
      <c r="N2" s="7"/>
      <c r="W2" s="22"/>
      <c r="AG2" s="7"/>
      <c r="AH2" s="7"/>
      <c r="AQ2" s="22"/>
      <c r="BA2" s="7"/>
      <c r="BB2" s="7"/>
      <c r="BK2" s="22"/>
      <c r="BU2" s="7"/>
      <c r="BV2" s="7"/>
      <c r="CE2" s="22"/>
      <c r="CO2" s="7"/>
      <c r="CP2" s="7"/>
      <c r="CX2" s="7"/>
      <c r="CY2" s="43"/>
    </row>
    <row r="3" spans="2:103" ht="5.25" customHeight="1"/>
    <row r="4" spans="2:103" ht="8.25" customHeight="1">
      <c r="D4" s="75" t="str">
        <f>IF(MONTH(D10)=1,"■"&amp;DBCS(YEAR(D10))&amp;"年（令和"&amp;YEAR(D10)-2018&amp;"年）","■年間カレンダー")</f>
        <v>■２０２５年（令和7年）</v>
      </c>
      <c r="U4" s="76" t="s">
        <v>475</v>
      </c>
      <c r="X4" s="75" t="str">
        <f>IF(MONTH(X10)=1,"■"&amp;DBCS(YEAR(X10))&amp;"年（令和"&amp;YEAR(X10)-2018&amp;"年）","■年間カレンダー")</f>
        <v>■２０２５年（令和7年）</v>
      </c>
      <c r="AO4" s="76" t="s">
        <v>475</v>
      </c>
      <c r="AR4" s="75" t="str">
        <f>IF(MONTH(AR10)=1,"■"&amp;DBCS(YEAR(AR10))&amp;"年（令和"&amp;YEAR(AR10)-2018&amp;"年）","■年間カレンダー")</f>
        <v>■２０２５年（令和7年）</v>
      </c>
      <c r="BI4" s="76" t="s">
        <v>475</v>
      </c>
      <c r="BL4" s="75" t="str">
        <f>IF(MONTH(BL10)=1,"■"&amp;DBCS(YEAR(BL10))&amp;"年（令和"&amp;YEAR(BL10)-2018&amp;"年）","■年間カレンダー")</f>
        <v>■２０２５年（令和7年）</v>
      </c>
      <c r="CC4" s="76" t="s">
        <v>475</v>
      </c>
      <c r="CF4" s="75" t="str">
        <f>IF(MONTH(CF10)=1,"■"&amp;DBCS(YEAR(CF10))&amp;"年（令和"&amp;YEAR(CF10)-2018&amp;"年）","■年間カレンダー")</f>
        <v>■２０２５年（令和7年）</v>
      </c>
      <c r="CW4" s="76" t="s">
        <v>475</v>
      </c>
    </row>
    <row r="5" spans="2:103" ht="2.25" customHeight="1"/>
    <row r="6" spans="2:103" ht="6.75" customHeight="1">
      <c r="D6" s="418"/>
      <c r="E6" s="419"/>
      <c r="F6" s="117" t="s">
        <v>218</v>
      </c>
      <c r="G6" s="143" t="s">
        <v>171</v>
      </c>
      <c r="H6" s="144" t="s">
        <v>172</v>
      </c>
      <c r="I6" s="143" t="s">
        <v>173</v>
      </c>
      <c r="J6" s="144" t="s">
        <v>174</v>
      </c>
      <c r="K6" s="143" t="s">
        <v>476</v>
      </c>
      <c r="L6" s="118" t="s">
        <v>176</v>
      </c>
      <c r="M6" s="418"/>
      <c r="N6" s="419"/>
      <c r="O6" s="117" t="s">
        <v>218</v>
      </c>
      <c r="P6" s="143" t="s">
        <v>171</v>
      </c>
      <c r="Q6" s="145" t="s">
        <v>172</v>
      </c>
      <c r="R6" s="143" t="s">
        <v>173</v>
      </c>
      <c r="S6" s="145" t="s">
        <v>174</v>
      </c>
      <c r="T6" s="143" t="s">
        <v>476</v>
      </c>
      <c r="U6" s="118" t="s">
        <v>176</v>
      </c>
      <c r="X6" s="418"/>
      <c r="Y6" s="419"/>
      <c r="Z6" s="117" t="s">
        <v>218</v>
      </c>
      <c r="AA6" s="143" t="s">
        <v>171</v>
      </c>
      <c r="AB6" s="144" t="s">
        <v>172</v>
      </c>
      <c r="AC6" s="143" t="s">
        <v>173</v>
      </c>
      <c r="AD6" s="144" t="s">
        <v>174</v>
      </c>
      <c r="AE6" s="143" t="s">
        <v>476</v>
      </c>
      <c r="AF6" s="118" t="s">
        <v>176</v>
      </c>
      <c r="AG6" s="418"/>
      <c r="AH6" s="419"/>
      <c r="AI6" s="117" t="s">
        <v>218</v>
      </c>
      <c r="AJ6" s="143" t="s">
        <v>171</v>
      </c>
      <c r="AK6" s="145" t="s">
        <v>172</v>
      </c>
      <c r="AL6" s="143" t="s">
        <v>173</v>
      </c>
      <c r="AM6" s="145" t="s">
        <v>174</v>
      </c>
      <c r="AN6" s="143" t="s">
        <v>476</v>
      </c>
      <c r="AO6" s="118" t="s">
        <v>176</v>
      </c>
      <c r="AR6" s="418"/>
      <c r="AS6" s="419"/>
      <c r="AT6" s="117" t="s">
        <v>218</v>
      </c>
      <c r="AU6" s="143" t="s">
        <v>171</v>
      </c>
      <c r="AV6" s="144" t="s">
        <v>172</v>
      </c>
      <c r="AW6" s="143" t="s">
        <v>173</v>
      </c>
      <c r="AX6" s="144" t="s">
        <v>174</v>
      </c>
      <c r="AY6" s="143" t="s">
        <v>476</v>
      </c>
      <c r="AZ6" s="118" t="s">
        <v>176</v>
      </c>
      <c r="BA6" s="418"/>
      <c r="BB6" s="419"/>
      <c r="BC6" s="117" t="s">
        <v>218</v>
      </c>
      <c r="BD6" s="143" t="s">
        <v>171</v>
      </c>
      <c r="BE6" s="145" t="s">
        <v>172</v>
      </c>
      <c r="BF6" s="143" t="s">
        <v>173</v>
      </c>
      <c r="BG6" s="145" t="s">
        <v>174</v>
      </c>
      <c r="BH6" s="143" t="s">
        <v>476</v>
      </c>
      <c r="BI6" s="118" t="s">
        <v>176</v>
      </c>
      <c r="BL6" s="418"/>
      <c r="BM6" s="419"/>
      <c r="BN6" s="117" t="s">
        <v>218</v>
      </c>
      <c r="BO6" s="143" t="s">
        <v>171</v>
      </c>
      <c r="BP6" s="144" t="s">
        <v>172</v>
      </c>
      <c r="BQ6" s="143" t="s">
        <v>173</v>
      </c>
      <c r="BR6" s="144" t="s">
        <v>174</v>
      </c>
      <c r="BS6" s="143" t="s">
        <v>476</v>
      </c>
      <c r="BT6" s="118" t="s">
        <v>176</v>
      </c>
      <c r="BU6" s="418"/>
      <c r="BV6" s="419"/>
      <c r="BW6" s="117" t="s">
        <v>218</v>
      </c>
      <c r="BX6" s="143" t="s">
        <v>171</v>
      </c>
      <c r="BY6" s="145" t="s">
        <v>172</v>
      </c>
      <c r="BZ6" s="143" t="s">
        <v>173</v>
      </c>
      <c r="CA6" s="145" t="s">
        <v>174</v>
      </c>
      <c r="CB6" s="143" t="s">
        <v>476</v>
      </c>
      <c r="CC6" s="118" t="s">
        <v>176</v>
      </c>
      <c r="CF6" s="418"/>
      <c r="CG6" s="419"/>
      <c r="CH6" s="117" t="s">
        <v>218</v>
      </c>
      <c r="CI6" s="143" t="s">
        <v>171</v>
      </c>
      <c r="CJ6" s="144" t="s">
        <v>172</v>
      </c>
      <c r="CK6" s="143" t="s">
        <v>173</v>
      </c>
      <c r="CL6" s="144" t="s">
        <v>174</v>
      </c>
      <c r="CM6" s="143" t="s">
        <v>476</v>
      </c>
      <c r="CN6" s="118" t="s">
        <v>176</v>
      </c>
      <c r="CO6" s="418"/>
      <c r="CP6" s="419"/>
      <c r="CQ6" s="117" t="s">
        <v>218</v>
      </c>
      <c r="CR6" s="143" t="s">
        <v>171</v>
      </c>
      <c r="CS6" s="145" t="s">
        <v>172</v>
      </c>
      <c r="CT6" s="143" t="s">
        <v>173</v>
      </c>
      <c r="CU6" s="145" t="s">
        <v>174</v>
      </c>
      <c r="CV6" s="143" t="s">
        <v>476</v>
      </c>
      <c r="CW6" s="118" t="s">
        <v>176</v>
      </c>
    </row>
    <row r="7" spans="2:103" ht="8.25" customHeight="1">
      <c r="D7" s="410" t="str">
        <f>IF(DAY(F7)&lt;=29,"",MONTH(F7)&amp;"月")</f>
        <v/>
      </c>
      <c r="E7" s="411"/>
      <c r="F7" s="77">
        <f>IF(WEEKDAY(D10)=1,D10,(IF(WEEKDAY(D10)=2,D10-1,(IF(WEEKDAY(D10)=3,D10-2,(IF(WEEKDAY(D10)=4,D10-3,(IF(WEEKDAY(D10)=5,D10-4,IF(WEEKDAY(D10)=6,D10-5,D10-6))))))))))</f>
        <v>45655</v>
      </c>
      <c r="G7" s="77">
        <f t="shared" ref="G7:L10" si="0">F7+1</f>
        <v>45656</v>
      </c>
      <c r="H7" s="77">
        <f t="shared" si="0"/>
        <v>45657</v>
      </c>
      <c r="I7" s="77">
        <f t="shared" si="0"/>
        <v>45658</v>
      </c>
      <c r="J7" s="77">
        <f t="shared" si="0"/>
        <v>45659</v>
      </c>
      <c r="K7" s="77">
        <f t="shared" si="0"/>
        <v>45660</v>
      </c>
      <c r="L7" s="78">
        <f t="shared" si="0"/>
        <v>45661</v>
      </c>
      <c r="M7" s="410" t="str">
        <f>IF(DAY(O7)&lt;=29,"",MONTH(O7)&amp;"月")</f>
        <v/>
      </c>
      <c r="N7" s="411"/>
      <c r="O7" s="77">
        <f>IF(WEEKDAY(M10)=1,M10,(IF(WEEKDAY(M10)=2,M10-1,(IF(WEEKDAY(M10)=3,M10-2,(IF(WEEKDAY(M10)=4,M10-3,(IF(WEEKDAY(M10)=5,M10-4,IF(WEEKDAY(M10)=6,M10-5,M10-6))))))))))</f>
        <v>45837</v>
      </c>
      <c r="P7" s="77">
        <f t="shared" ref="P7:U10" si="1">O7+1</f>
        <v>45838</v>
      </c>
      <c r="Q7" s="77">
        <f t="shared" si="1"/>
        <v>45839</v>
      </c>
      <c r="R7" s="77">
        <f t="shared" si="1"/>
        <v>45840</v>
      </c>
      <c r="S7" s="77">
        <f t="shared" si="1"/>
        <v>45841</v>
      </c>
      <c r="T7" s="77">
        <f t="shared" si="1"/>
        <v>45842</v>
      </c>
      <c r="U7" s="78">
        <f t="shared" si="1"/>
        <v>45843</v>
      </c>
      <c r="X7" s="410" t="str">
        <f>IF(DAY(Z7)&lt;=29,"",MONTH(Z7)&amp;"月")</f>
        <v/>
      </c>
      <c r="Y7" s="411"/>
      <c r="Z7" s="77">
        <f>IF(WEEKDAY(X10)=1,X10,(IF(WEEKDAY(X10)=2,X10-1,(IF(WEEKDAY(X10)=3,X10-2,(IF(WEEKDAY(X10)=4,X10-3,(IF(WEEKDAY(X10)=5,X10-4,IF(WEEKDAY(X10)=6,X10-5,X10-6))))))))))</f>
        <v>45655</v>
      </c>
      <c r="AA7" s="77">
        <f t="shared" ref="AA7:AF10" si="2">Z7+1</f>
        <v>45656</v>
      </c>
      <c r="AB7" s="77">
        <f t="shared" si="2"/>
        <v>45657</v>
      </c>
      <c r="AC7" s="77">
        <f t="shared" si="2"/>
        <v>45658</v>
      </c>
      <c r="AD7" s="77">
        <f t="shared" si="2"/>
        <v>45659</v>
      </c>
      <c r="AE7" s="77">
        <f t="shared" si="2"/>
        <v>45660</v>
      </c>
      <c r="AF7" s="78">
        <f t="shared" si="2"/>
        <v>45661</v>
      </c>
      <c r="AG7" s="410" t="str">
        <f>IF(DAY(AI7)&lt;=29,"",MONTH(AI7)&amp;"月")</f>
        <v/>
      </c>
      <c r="AH7" s="411"/>
      <c r="AI7" s="77">
        <f>IF(WEEKDAY(AG10)=1,AG10,(IF(WEEKDAY(AG10)=2,AG10-1,(IF(WEEKDAY(AG10)=3,AG10-2,(IF(WEEKDAY(AG10)=4,AG10-3,(IF(WEEKDAY(AG10)=5,AG10-4,IF(WEEKDAY(AG10)=6,AG10-5,AG10-6))))))))))</f>
        <v>45837</v>
      </c>
      <c r="AJ7" s="77">
        <f t="shared" ref="AJ7:AO10" si="3">AI7+1</f>
        <v>45838</v>
      </c>
      <c r="AK7" s="77">
        <f t="shared" si="3"/>
        <v>45839</v>
      </c>
      <c r="AL7" s="77">
        <f t="shared" si="3"/>
        <v>45840</v>
      </c>
      <c r="AM7" s="77">
        <f t="shared" si="3"/>
        <v>45841</v>
      </c>
      <c r="AN7" s="77">
        <f t="shared" si="3"/>
        <v>45842</v>
      </c>
      <c r="AO7" s="78">
        <f t="shared" si="3"/>
        <v>45843</v>
      </c>
      <c r="AR7" s="410" t="str">
        <f>IF(DAY(AT7)&lt;=29,"",MONTH(AT7)&amp;"月")</f>
        <v/>
      </c>
      <c r="AS7" s="411"/>
      <c r="AT7" s="77">
        <f>IF(WEEKDAY(AR10)=1,AR10,(IF(WEEKDAY(AR10)=2,AR10-1,(IF(WEEKDAY(AR10)=3,AR10-2,(IF(WEEKDAY(AR10)=4,AR10-3,(IF(WEEKDAY(AR10)=5,AR10-4,IF(WEEKDAY(AR10)=6,AR10-5,AR10-6))))))))))</f>
        <v>45655</v>
      </c>
      <c r="AU7" s="77">
        <f t="shared" ref="AU7:AZ10" si="4">AT7+1</f>
        <v>45656</v>
      </c>
      <c r="AV7" s="77">
        <f t="shared" si="4"/>
        <v>45657</v>
      </c>
      <c r="AW7" s="77">
        <f t="shared" si="4"/>
        <v>45658</v>
      </c>
      <c r="AX7" s="77">
        <f t="shared" si="4"/>
        <v>45659</v>
      </c>
      <c r="AY7" s="77">
        <f t="shared" si="4"/>
        <v>45660</v>
      </c>
      <c r="AZ7" s="78">
        <f t="shared" si="4"/>
        <v>45661</v>
      </c>
      <c r="BA7" s="410" t="str">
        <f>IF(DAY(BC7)&lt;=29,"",MONTH(BC7)&amp;"月")</f>
        <v/>
      </c>
      <c r="BB7" s="411"/>
      <c r="BC7" s="77">
        <f>IF(WEEKDAY(BA10)=1,BA10,(IF(WEEKDAY(BA10)=2,BA10-1,(IF(WEEKDAY(BA10)=3,BA10-2,(IF(WEEKDAY(BA10)=4,BA10-3,(IF(WEEKDAY(BA10)=5,BA10-4,IF(WEEKDAY(BA10)=6,BA10-5,BA10-6))))))))))</f>
        <v>45837</v>
      </c>
      <c r="BD7" s="77">
        <f t="shared" ref="BD7:BI10" si="5">BC7+1</f>
        <v>45838</v>
      </c>
      <c r="BE7" s="77">
        <f t="shared" si="5"/>
        <v>45839</v>
      </c>
      <c r="BF7" s="77">
        <f t="shared" si="5"/>
        <v>45840</v>
      </c>
      <c r="BG7" s="77">
        <f t="shared" si="5"/>
        <v>45841</v>
      </c>
      <c r="BH7" s="77">
        <f t="shared" si="5"/>
        <v>45842</v>
      </c>
      <c r="BI7" s="78">
        <f t="shared" si="5"/>
        <v>45843</v>
      </c>
      <c r="BL7" s="410" t="str">
        <f>IF(DAY(BN7)&lt;=29,"",MONTH(BN7)&amp;"月")</f>
        <v/>
      </c>
      <c r="BM7" s="411"/>
      <c r="BN7" s="77">
        <f>IF(WEEKDAY(BL10)=1,BL10,(IF(WEEKDAY(BL10)=2,BL10-1,(IF(WEEKDAY(BL10)=3,BL10-2,(IF(WEEKDAY(BL10)=4,BL10-3,(IF(WEEKDAY(BL10)=5,BL10-4,IF(WEEKDAY(BL10)=6,BL10-5,BL10-6))))))))))</f>
        <v>45655</v>
      </c>
      <c r="BO7" s="77">
        <f t="shared" ref="BO7:BT10" si="6">BN7+1</f>
        <v>45656</v>
      </c>
      <c r="BP7" s="77">
        <f t="shared" si="6"/>
        <v>45657</v>
      </c>
      <c r="BQ7" s="77">
        <f t="shared" si="6"/>
        <v>45658</v>
      </c>
      <c r="BR7" s="77">
        <f t="shared" si="6"/>
        <v>45659</v>
      </c>
      <c r="BS7" s="77">
        <f t="shared" si="6"/>
        <v>45660</v>
      </c>
      <c r="BT7" s="78">
        <f t="shared" si="6"/>
        <v>45661</v>
      </c>
      <c r="BU7" s="410" t="str">
        <f>IF(DAY(BW7)&lt;=29,"",MONTH(BW7)&amp;"月")</f>
        <v/>
      </c>
      <c r="BV7" s="411"/>
      <c r="BW7" s="77">
        <f>IF(WEEKDAY(BU10)=1,BU10,(IF(WEEKDAY(BU10)=2,BU10-1,(IF(WEEKDAY(BU10)=3,BU10-2,(IF(WEEKDAY(BU10)=4,BU10-3,(IF(WEEKDAY(BU10)=5,BU10-4,IF(WEEKDAY(BU10)=6,BU10-5,BU10-6))))))))))</f>
        <v>45837</v>
      </c>
      <c r="BX7" s="77">
        <f t="shared" ref="BX7:CC10" si="7">BW7+1</f>
        <v>45838</v>
      </c>
      <c r="BY7" s="77">
        <f t="shared" si="7"/>
        <v>45839</v>
      </c>
      <c r="BZ7" s="77">
        <f t="shared" si="7"/>
        <v>45840</v>
      </c>
      <c r="CA7" s="77">
        <f t="shared" si="7"/>
        <v>45841</v>
      </c>
      <c r="CB7" s="77">
        <f t="shared" si="7"/>
        <v>45842</v>
      </c>
      <c r="CC7" s="78">
        <f t="shared" si="7"/>
        <v>45843</v>
      </c>
      <c r="CF7" s="410" t="str">
        <f>IF(DAY(CH7)&lt;=29,"",MONTH(CH7)&amp;"月")</f>
        <v/>
      </c>
      <c r="CG7" s="411"/>
      <c r="CH7" s="77">
        <f>IF(WEEKDAY(CF10)=1,CF10,(IF(WEEKDAY(CF10)=2,CF10-1,(IF(WEEKDAY(CF10)=3,CF10-2,(IF(WEEKDAY(CF10)=4,CF10-3,(IF(WEEKDAY(CF10)=5,CF10-4,IF(WEEKDAY(CF10)=6,CF10-5,CF10-6))))))))))</f>
        <v>45655</v>
      </c>
      <c r="CI7" s="77">
        <f t="shared" ref="CI7:CN10" si="8">CH7+1</f>
        <v>45656</v>
      </c>
      <c r="CJ7" s="77">
        <f t="shared" si="8"/>
        <v>45657</v>
      </c>
      <c r="CK7" s="77">
        <f t="shared" si="8"/>
        <v>45658</v>
      </c>
      <c r="CL7" s="77">
        <f t="shared" si="8"/>
        <v>45659</v>
      </c>
      <c r="CM7" s="77">
        <f t="shared" si="8"/>
        <v>45660</v>
      </c>
      <c r="CN7" s="78">
        <f t="shared" si="8"/>
        <v>45661</v>
      </c>
      <c r="CO7" s="410" t="str">
        <f>IF(DAY(CQ7)&lt;=29,"",MONTH(CQ7)&amp;"月")</f>
        <v/>
      </c>
      <c r="CP7" s="411"/>
      <c r="CQ7" s="77">
        <f>IF(WEEKDAY(CO10)=1,CO10,(IF(WEEKDAY(CO10)=2,CO10-1,(IF(WEEKDAY(CO10)=3,CO10-2,(IF(WEEKDAY(CO10)=4,CO10-3,(IF(WEEKDAY(CO10)=5,CO10-4,IF(WEEKDAY(CO10)=6,CO10-5,CO10-6))))))))))</f>
        <v>45837</v>
      </c>
      <c r="CR7" s="77">
        <f t="shared" ref="CR7:CW10" si="9">CQ7+1</f>
        <v>45838</v>
      </c>
      <c r="CS7" s="77">
        <f t="shared" si="9"/>
        <v>45839</v>
      </c>
      <c r="CT7" s="77">
        <f t="shared" si="9"/>
        <v>45840</v>
      </c>
      <c r="CU7" s="77">
        <f t="shared" si="9"/>
        <v>45841</v>
      </c>
      <c r="CV7" s="77">
        <f t="shared" si="9"/>
        <v>45842</v>
      </c>
      <c r="CW7" s="78">
        <f t="shared" si="9"/>
        <v>45843</v>
      </c>
    </row>
    <row r="8" spans="2:103" ht="6.75" customHeight="1">
      <c r="D8" s="422">
        <f>D10</f>
        <v>45658</v>
      </c>
      <c r="E8" s="423"/>
      <c r="F8" s="79">
        <f>L7+1</f>
        <v>45662</v>
      </c>
      <c r="G8" s="79">
        <f t="shared" si="0"/>
        <v>45663</v>
      </c>
      <c r="H8" s="79">
        <f t="shared" si="0"/>
        <v>45664</v>
      </c>
      <c r="I8" s="79">
        <f t="shared" si="0"/>
        <v>45665</v>
      </c>
      <c r="J8" s="79">
        <f t="shared" si="0"/>
        <v>45666</v>
      </c>
      <c r="K8" s="79">
        <f t="shared" si="0"/>
        <v>45667</v>
      </c>
      <c r="L8" s="80">
        <f t="shared" si="0"/>
        <v>45668</v>
      </c>
      <c r="M8" s="420">
        <f>M10</f>
        <v>45839</v>
      </c>
      <c r="N8" s="421"/>
      <c r="O8" s="79">
        <f>U7+1</f>
        <v>45844</v>
      </c>
      <c r="P8" s="79">
        <f t="shared" si="1"/>
        <v>45845</v>
      </c>
      <c r="Q8" s="79">
        <f t="shared" si="1"/>
        <v>45846</v>
      </c>
      <c r="R8" s="79">
        <f t="shared" si="1"/>
        <v>45847</v>
      </c>
      <c r="S8" s="79">
        <f t="shared" si="1"/>
        <v>45848</v>
      </c>
      <c r="T8" s="79">
        <f t="shared" si="1"/>
        <v>45849</v>
      </c>
      <c r="U8" s="80">
        <f t="shared" si="1"/>
        <v>45850</v>
      </c>
      <c r="X8" s="422">
        <f>X10</f>
        <v>45658</v>
      </c>
      <c r="Y8" s="423"/>
      <c r="Z8" s="79">
        <f>AF7+1</f>
        <v>45662</v>
      </c>
      <c r="AA8" s="79">
        <f t="shared" si="2"/>
        <v>45663</v>
      </c>
      <c r="AB8" s="79">
        <f t="shared" si="2"/>
        <v>45664</v>
      </c>
      <c r="AC8" s="79">
        <f t="shared" si="2"/>
        <v>45665</v>
      </c>
      <c r="AD8" s="79">
        <f t="shared" si="2"/>
        <v>45666</v>
      </c>
      <c r="AE8" s="79">
        <f t="shared" si="2"/>
        <v>45667</v>
      </c>
      <c r="AF8" s="80">
        <f t="shared" si="2"/>
        <v>45668</v>
      </c>
      <c r="AG8" s="420">
        <f>AG10</f>
        <v>45839</v>
      </c>
      <c r="AH8" s="421"/>
      <c r="AI8" s="79">
        <f>AO7+1</f>
        <v>45844</v>
      </c>
      <c r="AJ8" s="79">
        <f t="shared" si="3"/>
        <v>45845</v>
      </c>
      <c r="AK8" s="79">
        <f t="shared" si="3"/>
        <v>45846</v>
      </c>
      <c r="AL8" s="79">
        <f t="shared" si="3"/>
        <v>45847</v>
      </c>
      <c r="AM8" s="79">
        <f t="shared" si="3"/>
        <v>45848</v>
      </c>
      <c r="AN8" s="79">
        <f t="shared" si="3"/>
        <v>45849</v>
      </c>
      <c r="AO8" s="80">
        <f t="shared" si="3"/>
        <v>45850</v>
      </c>
      <c r="AR8" s="422">
        <f>AR10</f>
        <v>45658</v>
      </c>
      <c r="AS8" s="423"/>
      <c r="AT8" s="79">
        <f>AZ7+1</f>
        <v>45662</v>
      </c>
      <c r="AU8" s="79">
        <f t="shared" si="4"/>
        <v>45663</v>
      </c>
      <c r="AV8" s="79">
        <f t="shared" si="4"/>
        <v>45664</v>
      </c>
      <c r="AW8" s="79">
        <f t="shared" si="4"/>
        <v>45665</v>
      </c>
      <c r="AX8" s="79">
        <f t="shared" si="4"/>
        <v>45666</v>
      </c>
      <c r="AY8" s="79">
        <f t="shared" si="4"/>
        <v>45667</v>
      </c>
      <c r="AZ8" s="80">
        <f t="shared" si="4"/>
        <v>45668</v>
      </c>
      <c r="BA8" s="420">
        <f>BA10</f>
        <v>45839</v>
      </c>
      <c r="BB8" s="421"/>
      <c r="BC8" s="79">
        <f>BI7+1</f>
        <v>45844</v>
      </c>
      <c r="BD8" s="79">
        <f t="shared" si="5"/>
        <v>45845</v>
      </c>
      <c r="BE8" s="79">
        <f t="shared" si="5"/>
        <v>45846</v>
      </c>
      <c r="BF8" s="79">
        <f t="shared" si="5"/>
        <v>45847</v>
      </c>
      <c r="BG8" s="79">
        <f t="shared" si="5"/>
        <v>45848</v>
      </c>
      <c r="BH8" s="79">
        <f t="shared" si="5"/>
        <v>45849</v>
      </c>
      <c r="BI8" s="80">
        <f t="shared" si="5"/>
        <v>45850</v>
      </c>
      <c r="BL8" s="422">
        <f>BL10</f>
        <v>45658</v>
      </c>
      <c r="BM8" s="423"/>
      <c r="BN8" s="79">
        <f>BT7+1</f>
        <v>45662</v>
      </c>
      <c r="BO8" s="79">
        <f t="shared" si="6"/>
        <v>45663</v>
      </c>
      <c r="BP8" s="79">
        <f t="shared" si="6"/>
        <v>45664</v>
      </c>
      <c r="BQ8" s="79">
        <f t="shared" si="6"/>
        <v>45665</v>
      </c>
      <c r="BR8" s="79">
        <f t="shared" si="6"/>
        <v>45666</v>
      </c>
      <c r="BS8" s="79">
        <f t="shared" si="6"/>
        <v>45667</v>
      </c>
      <c r="BT8" s="80">
        <f t="shared" si="6"/>
        <v>45668</v>
      </c>
      <c r="BU8" s="420">
        <f>BU10</f>
        <v>45839</v>
      </c>
      <c r="BV8" s="421"/>
      <c r="BW8" s="79">
        <f>CC7+1</f>
        <v>45844</v>
      </c>
      <c r="BX8" s="79">
        <f t="shared" si="7"/>
        <v>45845</v>
      </c>
      <c r="BY8" s="79">
        <f t="shared" si="7"/>
        <v>45846</v>
      </c>
      <c r="BZ8" s="79">
        <f t="shared" si="7"/>
        <v>45847</v>
      </c>
      <c r="CA8" s="79">
        <f t="shared" si="7"/>
        <v>45848</v>
      </c>
      <c r="CB8" s="79">
        <f t="shared" si="7"/>
        <v>45849</v>
      </c>
      <c r="CC8" s="80">
        <f t="shared" si="7"/>
        <v>45850</v>
      </c>
      <c r="CF8" s="422">
        <f>CF10</f>
        <v>45658</v>
      </c>
      <c r="CG8" s="423"/>
      <c r="CH8" s="79">
        <f>CN7+1</f>
        <v>45662</v>
      </c>
      <c r="CI8" s="79">
        <f t="shared" si="8"/>
        <v>45663</v>
      </c>
      <c r="CJ8" s="79">
        <f t="shared" si="8"/>
        <v>45664</v>
      </c>
      <c r="CK8" s="79">
        <f t="shared" si="8"/>
        <v>45665</v>
      </c>
      <c r="CL8" s="79">
        <f t="shared" si="8"/>
        <v>45666</v>
      </c>
      <c r="CM8" s="79">
        <f t="shared" si="8"/>
        <v>45667</v>
      </c>
      <c r="CN8" s="80">
        <f t="shared" si="8"/>
        <v>45668</v>
      </c>
      <c r="CO8" s="420">
        <f>CO10</f>
        <v>45839</v>
      </c>
      <c r="CP8" s="421"/>
      <c r="CQ8" s="79">
        <f>CW7+1</f>
        <v>45844</v>
      </c>
      <c r="CR8" s="79">
        <f t="shared" si="9"/>
        <v>45845</v>
      </c>
      <c r="CS8" s="79">
        <f t="shared" si="9"/>
        <v>45846</v>
      </c>
      <c r="CT8" s="79">
        <f t="shared" si="9"/>
        <v>45847</v>
      </c>
      <c r="CU8" s="79">
        <f t="shared" si="9"/>
        <v>45848</v>
      </c>
      <c r="CV8" s="79">
        <f t="shared" si="9"/>
        <v>45849</v>
      </c>
      <c r="CW8" s="80">
        <f t="shared" si="9"/>
        <v>45850</v>
      </c>
    </row>
    <row r="9" spans="2:103" ht="7.5" customHeight="1">
      <c r="D9" s="422"/>
      <c r="E9" s="423"/>
      <c r="F9" s="79">
        <f>L8+1</f>
        <v>45669</v>
      </c>
      <c r="G9" s="79">
        <f t="shared" si="0"/>
        <v>45670</v>
      </c>
      <c r="H9" s="79">
        <f t="shared" si="0"/>
        <v>45671</v>
      </c>
      <c r="I9" s="79">
        <f t="shared" si="0"/>
        <v>45672</v>
      </c>
      <c r="J9" s="79">
        <f t="shared" si="0"/>
        <v>45673</v>
      </c>
      <c r="K9" s="79">
        <f t="shared" si="0"/>
        <v>45674</v>
      </c>
      <c r="L9" s="80">
        <f t="shared" si="0"/>
        <v>45675</v>
      </c>
      <c r="M9" s="420"/>
      <c r="N9" s="421"/>
      <c r="O9" s="79">
        <f>U8+1</f>
        <v>45851</v>
      </c>
      <c r="P9" s="79">
        <f t="shared" si="1"/>
        <v>45852</v>
      </c>
      <c r="Q9" s="79">
        <f t="shared" si="1"/>
        <v>45853</v>
      </c>
      <c r="R9" s="79">
        <f t="shared" si="1"/>
        <v>45854</v>
      </c>
      <c r="S9" s="79">
        <f t="shared" si="1"/>
        <v>45855</v>
      </c>
      <c r="T9" s="79">
        <f t="shared" si="1"/>
        <v>45856</v>
      </c>
      <c r="U9" s="80">
        <f t="shared" si="1"/>
        <v>45857</v>
      </c>
      <c r="X9" s="422"/>
      <c r="Y9" s="423"/>
      <c r="Z9" s="79">
        <f>AF8+1</f>
        <v>45669</v>
      </c>
      <c r="AA9" s="79">
        <f t="shared" si="2"/>
        <v>45670</v>
      </c>
      <c r="AB9" s="79">
        <f t="shared" si="2"/>
        <v>45671</v>
      </c>
      <c r="AC9" s="79">
        <f t="shared" si="2"/>
        <v>45672</v>
      </c>
      <c r="AD9" s="79">
        <f t="shared" si="2"/>
        <v>45673</v>
      </c>
      <c r="AE9" s="79">
        <f t="shared" si="2"/>
        <v>45674</v>
      </c>
      <c r="AF9" s="80">
        <f t="shared" si="2"/>
        <v>45675</v>
      </c>
      <c r="AG9" s="420"/>
      <c r="AH9" s="421"/>
      <c r="AI9" s="79">
        <f>AO8+1</f>
        <v>45851</v>
      </c>
      <c r="AJ9" s="79">
        <f t="shared" si="3"/>
        <v>45852</v>
      </c>
      <c r="AK9" s="79">
        <f t="shared" si="3"/>
        <v>45853</v>
      </c>
      <c r="AL9" s="79">
        <f t="shared" si="3"/>
        <v>45854</v>
      </c>
      <c r="AM9" s="79">
        <f t="shared" si="3"/>
        <v>45855</v>
      </c>
      <c r="AN9" s="79">
        <f t="shared" si="3"/>
        <v>45856</v>
      </c>
      <c r="AO9" s="80">
        <f t="shared" si="3"/>
        <v>45857</v>
      </c>
      <c r="AR9" s="422"/>
      <c r="AS9" s="423"/>
      <c r="AT9" s="79">
        <f>AZ8+1</f>
        <v>45669</v>
      </c>
      <c r="AU9" s="79">
        <f t="shared" si="4"/>
        <v>45670</v>
      </c>
      <c r="AV9" s="79">
        <f t="shared" si="4"/>
        <v>45671</v>
      </c>
      <c r="AW9" s="79">
        <f t="shared" si="4"/>
        <v>45672</v>
      </c>
      <c r="AX9" s="79">
        <f t="shared" si="4"/>
        <v>45673</v>
      </c>
      <c r="AY9" s="79">
        <f t="shared" si="4"/>
        <v>45674</v>
      </c>
      <c r="AZ9" s="80">
        <f t="shared" si="4"/>
        <v>45675</v>
      </c>
      <c r="BA9" s="420"/>
      <c r="BB9" s="421"/>
      <c r="BC9" s="79">
        <f>BI8+1</f>
        <v>45851</v>
      </c>
      <c r="BD9" s="79">
        <f t="shared" si="5"/>
        <v>45852</v>
      </c>
      <c r="BE9" s="79">
        <f t="shared" si="5"/>
        <v>45853</v>
      </c>
      <c r="BF9" s="79">
        <f t="shared" si="5"/>
        <v>45854</v>
      </c>
      <c r="BG9" s="79">
        <f t="shared" si="5"/>
        <v>45855</v>
      </c>
      <c r="BH9" s="79">
        <f t="shared" si="5"/>
        <v>45856</v>
      </c>
      <c r="BI9" s="80">
        <f t="shared" si="5"/>
        <v>45857</v>
      </c>
      <c r="BL9" s="422"/>
      <c r="BM9" s="423"/>
      <c r="BN9" s="79">
        <f>BT8+1</f>
        <v>45669</v>
      </c>
      <c r="BO9" s="79">
        <f t="shared" si="6"/>
        <v>45670</v>
      </c>
      <c r="BP9" s="79">
        <f t="shared" si="6"/>
        <v>45671</v>
      </c>
      <c r="BQ9" s="79">
        <f t="shared" si="6"/>
        <v>45672</v>
      </c>
      <c r="BR9" s="79">
        <f t="shared" si="6"/>
        <v>45673</v>
      </c>
      <c r="BS9" s="79">
        <f t="shared" si="6"/>
        <v>45674</v>
      </c>
      <c r="BT9" s="80">
        <f t="shared" si="6"/>
        <v>45675</v>
      </c>
      <c r="BU9" s="420"/>
      <c r="BV9" s="421"/>
      <c r="BW9" s="79">
        <f>CC8+1</f>
        <v>45851</v>
      </c>
      <c r="BX9" s="79">
        <f t="shared" si="7"/>
        <v>45852</v>
      </c>
      <c r="BY9" s="79">
        <f t="shared" si="7"/>
        <v>45853</v>
      </c>
      <c r="BZ9" s="79">
        <f t="shared" si="7"/>
        <v>45854</v>
      </c>
      <c r="CA9" s="79">
        <f t="shared" si="7"/>
        <v>45855</v>
      </c>
      <c r="CB9" s="79">
        <f t="shared" si="7"/>
        <v>45856</v>
      </c>
      <c r="CC9" s="80">
        <f t="shared" si="7"/>
        <v>45857</v>
      </c>
      <c r="CF9" s="422"/>
      <c r="CG9" s="423"/>
      <c r="CH9" s="79">
        <f>CN8+1</f>
        <v>45669</v>
      </c>
      <c r="CI9" s="79">
        <f t="shared" si="8"/>
        <v>45670</v>
      </c>
      <c r="CJ9" s="79">
        <f t="shared" si="8"/>
        <v>45671</v>
      </c>
      <c r="CK9" s="79">
        <f t="shared" si="8"/>
        <v>45672</v>
      </c>
      <c r="CL9" s="79">
        <f t="shared" si="8"/>
        <v>45673</v>
      </c>
      <c r="CM9" s="79">
        <f t="shared" si="8"/>
        <v>45674</v>
      </c>
      <c r="CN9" s="80">
        <f t="shared" si="8"/>
        <v>45675</v>
      </c>
      <c r="CO9" s="420"/>
      <c r="CP9" s="421"/>
      <c r="CQ9" s="79">
        <f>CW8+1</f>
        <v>45851</v>
      </c>
      <c r="CR9" s="79">
        <f t="shared" si="9"/>
        <v>45852</v>
      </c>
      <c r="CS9" s="79">
        <f t="shared" si="9"/>
        <v>45853</v>
      </c>
      <c r="CT9" s="79">
        <f t="shared" si="9"/>
        <v>45854</v>
      </c>
      <c r="CU9" s="79">
        <f t="shared" si="9"/>
        <v>45855</v>
      </c>
      <c r="CV9" s="79">
        <f t="shared" si="9"/>
        <v>45856</v>
      </c>
      <c r="CW9" s="80">
        <f t="shared" si="9"/>
        <v>45857</v>
      </c>
    </row>
    <row r="10" spans="2:103" ht="6.75" customHeight="1">
      <c r="D10" s="424">
        <v>45658</v>
      </c>
      <c r="E10" s="425"/>
      <c r="F10" s="79">
        <f>L9+1</f>
        <v>45676</v>
      </c>
      <c r="G10" s="79">
        <f t="shared" si="0"/>
        <v>45677</v>
      </c>
      <c r="H10" s="79">
        <f t="shared" si="0"/>
        <v>45678</v>
      </c>
      <c r="I10" s="79">
        <f t="shared" si="0"/>
        <v>45679</v>
      </c>
      <c r="J10" s="79">
        <f t="shared" si="0"/>
        <v>45680</v>
      </c>
      <c r="K10" s="79">
        <f t="shared" si="0"/>
        <v>45681</v>
      </c>
      <c r="L10" s="80">
        <f t="shared" si="0"/>
        <v>45682</v>
      </c>
      <c r="M10" s="408">
        <f>IF(MONTH(D36)=12,DATE(YEAR(D36)+1,1,1),DATE(YEAR(D36),MONTH(D36)+1,1))</f>
        <v>45839</v>
      </c>
      <c r="N10" s="409"/>
      <c r="O10" s="79">
        <f>U9+1</f>
        <v>45858</v>
      </c>
      <c r="P10" s="79">
        <f t="shared" si="1"/>
        <v>45859</v>
      </c>
      <c r="Q10" s="79">
        <f t="shared" si="1"/>
        <v>45860</v>
      </c>
      <c r="R10" s="79">
        <f t="shared" si="1"/>
        <v>45861</v>
      </c>
      <c r="S10" s="79">
        <f t="shared" si="1"/>
        <v>45862</v>
      </c>
      <c r="T10" s="79">
        <f t="shared" si="1"/>
        <v>45863</v>
      </c>
      <c r="U10" s="80">
        <f t="shared" si="1"/>
        <v>45864</v>
      </c>
      <c r="X10" s="424">
        <f>$D$10</f>
        <v>45658</v>
      </c>
      <c r="Y10" s="425"/>
      <c r="Z10" s="79">
        <f>AF9+1</f>
        <v>45676</v>
      </c>
      <c r="AA10" s="79">
        <f t="shared" si="2"/>
        <v>45677</v>
      </c>
      <c r="AB10" s="79">
        <f t="shared" si="2"/>
        <v>45678</v>
      </c>
      <c r="AC10" s="79">
        <f t="shared" si="2"/>
        <v>45679</v>
      </c>
      <c r="AD10" s="79">
        <f t="shared" si="2"/>
        <v>45680</v>
      </c>
      <c r="AE10" s="79">
        <f t="shared" si="2"/>
        <v>45681</v>
      </c>
      <c r="AF10" s="80">
        <f t="shared" si="2"/>
        <v>45682</v>
      </c>
      <c r="AG10" s="408">
        <f>IF(MONTH(X36)=12,DATE(YEAR(X36)+1,1,1),DATE(YEAR(X36),MONTH(X36)+1,1))</f>
        <v>45839</v>
      </c>
      <c r="AH10" s="409"/>
      <c r="AI10" s="79">
        <f>AO9+1</f>
        <v>45858</v>
      </c>
      <c r="AJ10" s="79">
        <f t="shared" si="3"/>
        <v>45859</v>
      </c>
      <c r="AK10" s="79">
        <f t="shared" si="3"/>
        <v>45860</v>
      </c>
      <c r="AL10" s="79">
        <f t="shared" si="3"/>
        <v>45861</v>
      </c>
      <c r="AM10" s="79">
        <f t="shared" si="3"/>
        <v>45862</v>
      </c>
      <c r="AN10" s="79">
        <f t="shared" si="3"/>
        <v>45863</v>
      </c>
      <c r="AO10" s="80">
        <f t="shared" si="3"/>
        <v>45864</v>
      </c>
      <c r="AR10" s="424">
        <f>$D$10</f>
        <v>45658</v>
      </c>
      <c r="AS10" s="425"/>
      <c r="AT10" s="79">
        <f>AZ9+1</f>
        <v>45676</v>
      </c>
      <c r="AU10" s="79">
        <f t="shared" si="4"/>
        <v>45677</v>
      </c>
      <c r="AV10" s="79">
        <f t="shared" si="4"/>
        <v>45678</v>
      </c>
      <c r="AW10" s="79">
        <f t="shared" si="4"/>
        <v>45679</v>
      </c>
      <c r="AX10" s="79">
        <f t="shared" si="4"/>
        <v>45680</v>
      </c>
      <c r="AY10" s="79">
        <f t="shared" si="4"/>
        <v>45681</v>
      </c>
      <c r="AZ10" s="80">
        <f t="shared" si="4"/>
        <v>45682</v>
      </c>
      <c r="BA10" s="408">
        <f>IF(MONTH(AR36)=12,DATE(YEAR(AR36)+1,1,1),DATE(YEAR(AR36),MONTH(AR36)+1,1))</f>
        <v>45839</v>
      </c>
      <c r="BB10" s="409"/>
      <c r="BC10" s="79">
        <f>BI9+1</f>
        <v>45858</v>
      </c>
      <c r="BD10" s="79">
        <f t="shared" si="5"/>
        <v>45859</v>
      </c>
      <c r="BE10" s="79">
        <f t="shared" si="5"/>
        <v>45860</v>
      </c>
      <c r="BF10" s="79">
        <f t="shared" si="5"/>
        <v>45861</v>
      </c>
      <c r="BG10" s="79">
        <f t="shared" si="5"/>
        <v>45862</v>
      </c>
      <c r="BH10" s="79">
        <f t="shared" si="5"/>
        <v>45863</v>
      </c>
      <c r="BI10" s="80">
        <f t="shared" si="5"/>
        <v>45864</v>
      </c>
      <c r="BL10" s="424">
        <f>$D$10</f>
        <v>45658</v>
      </c>
      <c r="BM10" s="425"/>
      <c r="BN10" s="79">
        <f>BT9+1</f>
        <v>45676</v>
      </c>
      <c r="BO10" s="79">
        <f t="shared" si="6"/>
        <v>45677</v>
      </c>
      <c r="BP10" s="79">
        <f t="shared" si="6"/>
        <v>45678</v>
      </c>
      <c r="BQ10" s="79">
        <f t="shared" si="6"/>
        <v>45679</v>
      </c>
      <c r="BR10" s="79">
        <f t="shared" si="6"/>
        <v>45680</v>
      </c>
      <c r="BS10" s="79">
        <f t="shared" si="6"/>
        <v>45681</v>
      </c>
      <c r="BT10" s="80">
        <f t="shared" si="6"/>
        <v>45682</v>
      </c>
      <c r="BU10" s="408">
        <f>IF(MONTH(BL36)=12,DATE(YEAR(BL36)+1,1,1),DATE(YEAR(BL36),MONTH(BL36)+1,1))</f>
        <v>45839</v>
      </c>
      <c r="BV10" s="409"/>
      <c r="BW10" s="79">
        <f>CC9+1</f>
        <v>45858</v>
      </c>
      <c r="BX10" s="79">
        <f t="shared" si="7"/>
        <v>45859</v>
      </c>
      <c r="BY10" s="79">
        <f t="shared" si="7"/>
        <v>45860</v>
      </c>
      <c r="BZ10" s="79">
        <f t="shared" si="7"/>
        <v>45861</v>
      </c>
      <c r="CA10" s="79">
        <f t="shared" si="7"/>
        <v>45862</v>
      </c>
      <c r="CB10" s="79">
        <f t="shared" si="7"/>
        <v>45863</v>
      </c>
      <c r="CC10" s="80">
        <f t="shared" si="7"/>
        <v>45864</v>
      </c>
      <c r="CF10" s="424">
        <f>$D$10</f>
        <v>45658</v>
      </c>
      <c r="CG10" s="425"/>
      <c r="CH10" s="79">
        <f>CN9+1</f>
        <v>45676</v>
      </c>
      <c r="CI10" s="79">
        <f t="shared" si="8"/>
        <v>45677</v>
      </c>
      <c r="CJ10" s="79">
        <f t="shared" si="8"/>
        <v>45678</v>
      </c>
      <c r="CK10" s="79">
        <f t="shared" si="8"/>
        <v>45679</v>
      </c>
      <c r="CL10" s="79">
        <f t="shared" si="8"/>
        <v>45680</v>
      </c>
      <c r="CM10" s="79">
        <f t="shared" si="8"/>
        <v>45681</v>
      </c>
      <c r="CN10" s="80">
        <f t="shared" si="8"/>
        <v>45682</v>
      </c>
      <c r="CO10" s="408">
        <f>IF(MONTH(CF36)=12,DATE(YEAR(CF36)+1,1,1),DATE(YEAR(CF36),MONTH(CF36)+1,1))</f>
        <v>45839</v>
      </c>
      <c r="CP10" s="409"/>
      <c r="CQ10" s="79">
        <f>CW9+1</f>
        <v>45858</v>
      </c>
      <c r="CR10" s="79">
        <f t="shared" si="9"/>
        <v>45859</v>
      </c>
      <c r="CS10" s="79">
        <f t="shared" si="9"/>
        <v>45860</v>
      </c>
      <c r="CT10" s="79">
        <f t="shared" si="9"/>
        <v>45861</v>
      </c>
      <c r="CU10" s="79">
        <f t="shared" si="9"/>
        <v>45862</v>
      </c>
      <c r="CV10" s="79">
        <f t="shared" si="9"/>
        <v>45863</v>
      </c>
      <c r="CW10" s="80">
        <f t="shared" si="9"/>
        <v>45864</v>
      </c>
    </row>
    <row r="11" spans="2:103" ht="8.25" customHeight="1">
      <c r="D11" s="416" t="str">
        <f>IF(D10&gt;=43586,"R"&amp;(YEAR(D10)-2018),"")</f>
        <v>R7</v>
      </c>
      <c r="E11" s="417"/>
      <c r="F11" s="79">
        <f>IF(DAY(L10)+1&gt;IF(MONTH(D10)=12,31,DATE(YEAR(D10),MONTH(D10)+1,1)-D10),"",L10+1)</f>
        <v>45683</v>
      </c>
      <c r="G11" s="79">
        <f>IF(F11="","",IF(DAY(F11)+1&gt;IF(MONTH(D10)=12,31,DATE(YEAR(D10),MONTH(D10)+1,1)-D10),"",F11+1))</f>
        <v>45684</v>
      </c>
      <c r="H11" s="79">
        <f>IF(G11="","",IF(DAY(G11)+1&gt;IF(MONTH(D10)=12,31,DATE(YEAR(D10),MONTH(D10)+1,1)-D10),"",G11+1))</f>
        <v>45685</v>
      </c>
      <c r="I11" s="79">
        <f>IF(H11="","",IF(DAY(H11)+1&gt;IF(MONTH(D10)=12,31,DATE(YEAR(D10),MONTH(D10)+1,1)-D10),"",H11+1))</f>
        <v>45686</v>
      </c>
      <c r="J11" s="79">
        <f>IF(I11="","",IF(DAY(I11)+1&gt;IF(MONTH(D10)=12,31,DATE(YEAR(D10),MONTH(D10)+1,1)-D10),"",I11+1))</f>
        <v>45687</v>
      </c>
      <c r="K11" s="79">
        <f>IF(J11="","",IF(DAY(J11)+1&gt;IF(MONTH(D10)=12,31,DATE(YEAR(D10),MONTH(D10)+1,1)-D10),"",J11+1))</f>
        <v>45688</v>
      </c>
      <c r="L11" s="80" t="str">
        <f>IF(K11="","",IF(DAY(K11)+1&gt;IF(MONTH(D10)=12,31,DATE(YEAR(D10),MONTH(D10)+1,1)-D10),"",K11+1))</f>
        <v/>
      </c>
      <c r="M11" s="416" t="str">
        <f>IF(M10&gt;=43586,"R"&amp;(YEAR(M10)-2018),"")</f>
        <v>R7</v>
      </c>
      <c r="N11" s="417"/>
      <c r="O11" s="79">
        <f>IF(DAY(U10)+1&gt;IF(MONTH(M10)=12,31,DATE(YEAR(M10),MONTH(M10)+1,1)-M10),"",U10+1)</f>
        <v>45865</v>
      </c>
      <c r="P11" s="79">
        <f>IF(O11="","",IF(DAY(O11)+1&gt;IF(MONTH(M10)=12,31,DATE(YEAR(M10),MONTH(M10)+1,1)-M10),"",O11+1))</f>
        <v>45866</v>
      </c>
      <c r="Q11" s="79">
        <f>IF(P11="","",IF(DAY(P11)+1&gt;IF(MONTH(M10)=12,31,DATE(YEAR(M10),MONTH(M10)+1,1)-M10),"",P11+1))</f>
        <v>45867</v>
      </c>
      <c r="R11" s="79">
        <f>IF(Q11="","",IF(DAY(Q11)+1&gt;IF(MONTH(M10)=12,31,DATE(YEAR(M10),MONTH(M10)+1,1)-M10),"",Q11+1))</f>
        <v>45868</v>
      </c>
      <c r="S11" s="79">
        <f>IF(R11="","",IF(DAY(R11)+1&gt;IF(MONTH(M10)=12,31,DATE(YEAR(M10),MONTH(M10)+1,1)-M10),"",R11+1))</f>
        <v>45869</v>
      </c>
      <c r="T11" s="79" t="str">
        <f>IF(S11="","",IF(DAY(S11)+1&gt;IF(MONTH(M10)=12,31,DATE(YEAR(M10),MONTH(M10)+1,1)-M10),"",S11+1))</f>
        <v/>
      </c>
      <c r="U11" s="80" t="str">
        <f>IF(T11="","",IF(DAY(T11)+1&gt;IF(MONTH(M10)=12,31,DATE(YEAR(M10),MONTH(M10)+1,1)-M10),"",T11+1))</f>
        <v/>
      </c>
      <c r="X11" s="416" t="str">
        <f>IF(X10&gt;=43586,"R"&amp;(YEAR(X10)-2018),"")</f>
        <v>R7</v>
      </c>
      <c r="Y11" s="417"/>
      <c r="Z11" s="79">
        <f>IF(DAY(AF10)+1&gt;IF(MONTH(X10)=12,31,DATE(YEAR(X10),MONTH(X10)+1,1)-X10),"",AF10+1)</f>
        <v>45683</v>
      </c>
      <c r="AA11" s="79">
        <f>IF(Z11="","",IF(DAY(Z11)+1&gt;IF(MONTH(X10)=12,31,DATE(YEAR(X10),MONTH(X10)+1,1)-X10),"",Z11+1))</f>
        <v>45684</v>
      </c>
      <c r="AB11" s="79">
        <f>IF(AA11="","",IF(DAY(AA11)+1&gt;IF(MONTH(X10)=12,31,DATE(YEAR(X10),MONTH(X10)+1,1)-X10),"",AA11+1))</f>
        <v>45685</v>
      </c>
      <c r="AC11" s="79">
        <f>IF(AB11="","",IF(DAY(AB11)+1&gt;IF(MONTH(X10)=12,31,DATE(YEAR(X10),MONTH(X10)+1,1)-X10),"",AB11+1))</f>
        <v>45686</v>
      </c>
      <c r="AD11" s="79">
        <f>IF(AC11="","",IF(DAY(AC11)+1&gt;IF(MONTH(X10)=12,31,DATE(YEAR(X10),MONTH(X10)+1,1)-X10),"",AC11+1))</f>
        <v>45687</v>
      </c>
      <c r="AE11" s="79">
        <f>IF(AD11="","",IF(DAY(AD11)+1&gt;IF(MONTH(X10)=12,31,DATE(YEAR(X10),MONTH(X10)+1,1)-X10),"",AD11+1))</f>
        <v>45688</v>
      </c>
      <c r="AF11" s="80" t="str">
        <f>IF(AE11="","",IF(DAY(AE11)+1&gt;IF(MONTH(X10)=12,31,DATE(YEAR(X10),MONTH(X10)+1,1)-X10),"",AE11+1))</f>
        <v/>
      </c>
      <c r="AG11" s="416" t="str">
        <f>IF(AG10&gt;=43586,"R"&amp;(YEAR(AG10)-2018),"")</f>
        <v>R7</v>
      </c>
      <c r="AH11" s="417"/>
      <c r="AI11" s="79">
        <f>IF(DAY(AO10)+1&gt;IF(MONTH(AG10)=12,31,DATE(YEAR(AG10),MONTH(AG10)+1,1)-AG10),"",AO10+1)</f>
        <v>45865</v>
      </c>
      <c r="AJ11" s="79">
        <f>IF(AI11="","",IF(DAY(AI11)+1&gt;IF(MONTH(AG10)=12,31,DATE(YEAR(AG10),MONTH(AG10)+1,1)-AG10),"",AI11+1))</f>
        <v>45866</v>
      </c>
      <c r="AK11" s="79">
        <f>IF(AJ11="","",IF(DAY(AJ11)+1&gt;IF(MONTH(AG10)=12,31,DATE(YEAR(AG10),MONTH(AG10)+1,1)-AG10),"",AJ11+1))</f>
        <v>45867</v>
      </c>
      <c r="AL11" s="79">
        <f>IF(AK11="","",IF(DAY(AK11)+1&gt;IF(MONTH(AG10)=12,31,DATE(YEAR(AG10),MONTH(AG10)+1,1)-AG10),"",AK11+1))</f>
        <v>45868</v>
      </c>
      <c r="AM11" s="79">
        <f>IF(AL11="","",IF(DAY(AL11)+1&gt;IF(MONTH(AG10)=12,31,DATE(YEAR(AG10),MONTH(AG10)+1,1)-AG10),"",AL11+1))</f>
        <v>45869</v>
      </c>
      <c r="AN11" s="79" t="str">
        <f>IF(AM11="","",IF(DAY(AM11)+1&gt;IF(MONTH(AG10)=12,31,DATE(YEAR(AG10),MONTH(AG10)+1,1)-AG10),"",AM11+1))</f>
        <v/>
      </c>
      <c r="AO11" s="80" t="str">
        <f>IF(AN11="","",IF(DAY(AN11)+1&gt;IF(MONTH(AG10)=12,31,DATE(YEAR(AG10),MONTH(AG10)+1,1)-AG10),"",AN11+1))</f>
        <v/>
      </c>
      <c r="AR11" s="416" t="str">
        <f>IF(AR10&gt;=43586,"R"&amp;(YEAR(AR10)-2018),"")</f>
        <v>R7</v>
      </c>
      <c r="AS11" s="417"/>
      <c r="AT11" s="79">
        <f>IF(DAY(AZ10)+1&gt;IF(MONTH(AR10)=12,31,DATE(YEAR(AR10),MONTH(AR10)+1,1)-AR10),"",AZ10+1)</f>
        <v>45683</v>
      </c>
      <c r="AU11" s="79">
        <f>IF(AT11="","",IF(DAY(AT11)+1&gt;IF(MONTH(AR10)=12,31,DATE(YEAR(AR10),MONTH(AR10)+1,1)-AR10),"",AT11+1))</f>
        <v>45684</v>
      </c>
      <c r="AV11" s="79">
        <f>IF(AU11="","",IF(DAY(AU11)+1&gt;IF(MONTH(AR10)=12,31,DATE(YEAR(AR10),MONTH(AR10)+1,1)-AR10),"",AU11+1))</f>
        <v>45685</v>
      </c>
      <c r="AW11" s="79">
        <f>IF(AV11="","",IF(DAY(AV11)+1&gt;IF(MONTH(AR10)=12,31,DATE(YEAR(AR10),MONTH(AR10)+1,1)-AR10),"",AV11+1))</f>
        <v>45686</v>
      </c>
      <c r="AX11" s="79">
        <f>IF(AW11="","",IF(DAY(AW11)+1&gt;IF(MONTH(AR10)=12,31,DATE(YEAR(AR10),MONTH(AR10)+1,1)-AR10),"",AW11+1))</f>
        <v>45687</v>
      </c>
      <c r="AY11" s="79">
        <f>IF(AX11="","",IF(DAY(AX11)+1&gt;IF(MONTH(AR10)=12,31,DATE(YEAR(AR10),MONTH(AR10)+1,1)-AR10),"",AX11+1))</f>
        <v>45688</v>
      </c>
      <c r="AZ11" s="80" t="str">
        <f>IF(AY11="","",IF(DAY(AY11)+1&gt;IF(MONTH(AR10)=12,31,DATE(YEAR(AR10),MONTH(AR10)+1,1)-AR10),"",AY11+1))</f>
        <v/>
      </c>
      <c r="BA11" s="416" t="str">
        <f>IF(BA10&gt;=43586,"R"&amp;(YEAR(BA10)-2018),"")</f>
        <v>R7</v>
      </c>
      <c r="BB11" s="417"/>
      <c r="BC11" s="79">
        <f>IF(DAY(BI10)+1&gt;IF(MONTH(BA10)=12,31,DATE(YEAR(BA10),MONTH(BA10)+1,1)-BA10),"",BI10+1)</f>
        <v>45865</v>
      </c>
      <c r="BD11" s="79">
        <f>IF(BC11="","",IF(DAY(BC11)+1&gt;IF(MONTH(BA10)=12,31,DATE(YEAR(BA10),MONTH(BA10)+1,1)-BA10),"",BC11+1))</f>
        <v>45866</v>
      </c>
      <c r="BE11" s="79">
        <f>IF(BD11="","",IF(DAY(BD11)+1&gt;IF(MONTH(BA10)=12,31,DATE(YEAR(BA10),MONTH(BA10)+1,1)-BA10),"",BD11+1))</f>
        <v>45867</v>
      </c>
      <c r="BF11" s="79">
        <f>IF(BE11="","",IF(DAY(BE11)+1&gt;IF(MONTH(BA10)=12,31,DATE(YEAR(BA10),MONTH(BA10)+1,1)-BA10),"",BE11+1))</f>
        <v>45868</v>
      </c>
      <c r="BG11" s="79">
        <f>IF(BF11="","",IF(DAY(BF11)+1&gt;IF(MONTH(BA10)=12,31,DATE(YEAR(BA10),MONTH(BA10)+1,1)-BA10),"",BF11+1))</f>
        <v>45869</v>
      </c>
      <c r="BH11" s="79" t="str">
        <f>IF(BG11="","",IF(DAY(BG11)+1&gt;IF(MONTH(BA10)=12,31,DATE(YEAR(BA10),MONTH(BA10)+1,1)-BA10),"",BG11+1))</f>
        <v/>
      </c>
      <c r="BI11" s="80" t="str">
        <f>IF(BH11="","",IF(DAY(BH11)+1&gt;IF(MONTH(BA10)=12,31,DATE(YEAR(BA10),MONTH(BA10)+1,1)-BA10),"",BH11+1))</f>
        <v/>
      </c>
      <c r="BL11" s="416" t="str">
        <f>IF(BL10&gt;=43586,"R"&amp;(YEAR(BL10)-2018),"")</f>
        <v>R7</v>
      </c>
      <c r="BM11" s="417"/>
      <c r="BN11" s="79">
        <f>IF(DAY(BT10)+1&gt;IF(MONTH(BL10)=12,31,DATE(YEAR(BL10),MONTH(BL10)+1,1)-BL10),"",BT10+1)</f>
        <v>45683</v>
      </c>
      <c r="BO11" s="79">
        <f>IF(BN11="","",IF(DAY(BN11)+1&gt;IF(MONTH(BL10)=12,31,DATE(YEAR(BL10),MONTH(BL10)+1,1)-BL10),"",BN11+1))</f>
        <v>45684</v>
      </c>
      <c r="BP11" s="79">
        <f>IF(BO11="","",IF(DAY(BO11)+1&gt;IF(MONTH(BL10)=12,31,DATE(YEAR(BL10),MONTH(BL10)+1,1)-BL10),"",BO11+1))</f>
        <v>45685</v>
      </c>
      <c r="BQ11" s="79">
        <f>IF(BP11="","",IF(DAY(BP11)+1&gt;IF(MONTH(BL10)=12,31,DATE(YEAR(BL10),MONTH(BL10)+1,1)-BL10),"",BP11+1))</f>
        <v>45686</v>
      </c>
      <c r="BR11" s="79">
        <f>IF(BQ11="","",IF(DAY(BQ11)+1&gt;IF(MONTH(BL10)=12,31,DATE(YEAR(BL10),MONTH(BL10)+1,1)-BL10),"",BQ11+1))</f>
        <v>45687</v>
      </c>
      <c r="BS11" s="79">
        <f>IF(BR11="","",IF(DAY(BR11)+1&gt;IF(MONTH(BL10)=12,31,DATE(YEAR(BL10),MONTH(BL10)+1,1)-BL10),"",BR11+1))</f>
        <v>45688</v>
      </c>
      <c r="BT11" s="80" t="str">
        <f>IF(BS11="","",IF(DAY(BS11)+1&gt;IF(MONTH(BL10)=12,31,DATE(YEAR(BL10),MONTH(BL10)+1,1)-BL10),"",BS11+1))</f>
        <v/>
      </c>
      <c r="BU11" s="416" t="str">
        <f>IF(BU10&gt;=43586,"R"&amp;(YEAR(BU10)-2018),"")</f>
        <v>R7</v>
      </c>
      <c r="BV11" s="417"/>
      <c r="BW11" s="79">
        <f>IF(DAY(CC10)+1&gt;IF(MONTH(BU10)=12,31,DATE(YEAR(BU10),MONTH(BU10)+1,1)-BU10),"",CC10+1)</f>
        <v>45865</v>
      </c>
      <c r="BX11" s="79">
        <f>IF(BW11="","",IF(DAY(BW11)+1&gt;IF(MONTH(BU10)=12,31,DATE(YEAR(BU10),MONTH(BU10)+1,1)-BU10),"",BW11+1))</f>
        <v>45866</v>
      </c>
      <c r="BY11" s="79">
        <f>IF(BX11="","",IF(DAY(BX11)+1&gt;IF(MONTH(BU10)=12,31,DATE(YEAR(BU10),MONTH(BU10)+1,1)-BU10),"",BX11+1))</f>
        <v>45867</v>
      </c>
      <c r="BZ11" s="79">
        <f>IF(BY11="","",IF(DAY(BY11)+1&gt;IF(MONTH(BU10)=12,31,DATE(YEAR(BU10),MONTH(BU10)+1,1)-BU10),"",BY11+1))</f>
        <v>45868</v>
      </c>
      <c r="CA11" s="79">
        <f>IF(BZ11="","",IF(DAY(BZ11)+1&gt;IF(MONTH(BU10)=12,31,DATE(YEAR(BU10),MONTH(BU10)+1,1)-BU10),"",BZ11+1))</f>
        <v>45869</v>
      </c>
      <c r="CB11" s="79" t="str">
        <f>IF(CA11="","",IF(DAY(CA11)+1&gt;IF(MONTH(BU10)=12,31,DATE(YEAR(BU10),MONTH(BU10)+1,1)-BU10),"",CA11+1))</f>
        <v/>
      </c>
      <c r="CC11" s="80" t="str">
        <f>IF(CB11="","",IF(DAY(CB11)+1&gt;IF(MONTH(BU10)=12,31,DATE(YEAR(BU10),MONTH(BU10)+1,1)-BU10),"",CB11+1))</f>
        <v/>
      </c>
      <c r="CF11" s="416" t="str">
        <f>IF(CF10&gt;=43586,"R"&amp;(YEAR(CF10)-2018),"")</f>
        <v>R7</v>
      </c>
      <c r="CG11" s="417"/>
      <c r="CH11" s="79">
        <f>IF(DAY(CN10)+1&gt;IF(MONTH(CF10)=12,31,DATE(YEAR(CF10),MONTH(CF10)+1,1)-CF10),"",CN10+1)</f>
        <v>45683</v>
      </c>
      <c r="CI11" s="79">
        <f>IF(CH11="","",IF(DAY(CH11)+1&gt;IF(MONTH(CF10)=12,31,DATE(YEAR(CF10),MONTH(CF10)+1,1)-CF10),"",CH11+1))</f>
        <v>45684</v>
      </c>
      <c r="CJ11" s="79">
        <f>IF(CI11="","",IF(DAY(CI11)+1&gt;IF(MONTH(CF10)=12,31,DATE(YEAR(CF10),MONTH(CF10)+1,1)-CF10),"",CI11+1))</f>
        <v>45685</v>
      </c>
      <c r="CK11" s="79">
        <f>IF(CJ11="","",IF(DAY(CJ11)+1&gt;IF(MONTH(CF10)=12,31,DATE(YEAR(CF10),MONTH(CF10)+1,1)-CF10),"",CJ11+1))</f>
        <v>45686</v>
      </c>
      <c r="CL11" s="79">
        <f>IF(CK11="","",IF(DAY(CK11)+1&gt;IF(MONTH(CF10)=12,31,DATE(YEAR(CF10),MONTH(CF10)+1,1)-CF10),"",CK11+1))</f>
        <v>45687</v>
      </c>
      <c r="CM11" s="79">
        <f>IF(CL11="","",IF(DAY(CL11)+1&gt;IF(MONTH(CF10)=12,31,DATE(YEAR(CF10),MONTH(CF10)+1,1)-CF10),"",CL11+1))</f>
        <v>45688</v>
      </c>
      <c r="CN11" s="80" t="str">
        <f>IF(CM11="","",IF(DAY(CM11)+1&gt;IF(MONTH(CF10)=12,31,DATE(YEAR(CF10),MONTH(CF10)+1,1)-CF10),"",CM11+1))</f>
        <v/>
      </c>
      <c r="CO11" s="416" t="str">
        <f>IF(CO10&gt;=43586,"R"&amp;(YEAR(CO10)-2018),"")</f>
        <v>R7</v>
      </c>
      <c r="CP11" s="417"/>
      <c r="CQ11" s="79">
        <f>IF(DAY(CW10)+1&gt;IF(MONTH(CO10)=12,31,DATE(YEAR(CO10),MONTH(CO10)+1,1)-CO10),"",CW10+1)</f>
        <v>45865</v>
      </c>
      <c r="CR11" s="79">
        <f>IF(CQ11="","",IF(DAY(CQ11)+1&gt;IF(MONTH(CO10)=12,31,DATE(YEAR(CO10),MONTH(CO10)+1,1)-CO10),"",CQ11+1))</f>
        <v>45866</v>
      </c>
      <c r="CS11" s="79">
        <f>IF(CR11="","",IF(DAY(CR11)+1&gt;IF(MONTH(CO10)=12,31,DATE(YEAR(CO10),MONTH(CO10)+1,1)-CO10),"",CR11+1))</f>
        <v>45867</v>
      </c>
      <c r="CT11" s="79">
        <f>IF(CS11="","",IF(DAY(CS11)+1&gt;IF(MONTH(CO10)=12,31,DATE(YEAR(CO10),MONTH(CO10)+1,1)-CO10),"",CS11+1))</f>
        <v>45868</v>
      </c>
      <c r="CU11" s="79">
        <f>IF(CT11="","",IF(DAY(CT11)+1&gt;IF(MONTH(CO10)=12,31,DATE(YEAR(CO10),MONTH(CO10)+1,1)-CO10),"",CT11+1))</f>
        <v>45869</v>
      </c>
      <c r="CV11" s="79" t="str">
        <f>IF(CU11="","",IF(DAY(CU11)+1&gt;IF(MONTH(CO10)=12,31,DATE(YEAR(CO10),MONTH(CO10)+1,1)-CO10),"",CU11+1))</f>
        <v/>
      </c>
      <c r="CW11" s="80" t="str">
        <f>IF(CV11="","",IF(DAY(CV11)+1&gt;IF(MONTH(CO10)=12,31,DATE(YEAR(CO10),MONTH(CO10)+1,1)-CO10),"",CV11+1))</f>
        <v/>
      </c>
    </row>
    <row r="12" spans="2:103" ht="8.25" customHeight="1">
      <c r="D12" s="410" t="str">
        <f>IF(DAY(F12)&lt;=29,"",MONTH(F12)&amp;"月")</f>
        <v/>
      </c>
      <c r="E12" s="411"/>
      <c r="F12" s="77">
        <f>IF(WEEKDAY(D15)=1,D15,(IF(WEEKDAY(D15)=2,D15-1,(IF(WEEKDAY(D15)=3,D15-2,(IF(WEEKDAY(D15)=4,D15-3,(IF(WEEKDAY(D15)=5,D15-4,IF(WEEKDAY(D15)=6,D15-5,D15-6))))))))))</f>
        <v>45683</v>
      </c>
      <c r="G12" s="77">
        <f t="shared" ref="G12:L15" si="10">F12+1</f>
        <v>45684</v>
      </c>
      <c r="H12" s="77">
        <f t="shared" si="10"/>
        <v>45685</v>
      </c>
      <c r="I12" s="77">
        <f t="shared" si="10"/>
        <v>45686</v>
      </c>
      <c r="J12" s="77">
        <f t="shared" si="10"/>
        <v>45687</v>
      </c>
      <c r="K12" s="77">
        <f t="shared" si="10"/>
        <v>45688</v>
      </c>
      <c r="L12" s="78">
        <f t="shared" si="10"/>
        <v>45689</v>
      </c>
      <c r="M12" s="410" t="str">
        <f>IF(DAY(O12)&lt;=29,"",MONTH(O12)&amp;"月")</f>
        <v/>
      </c>
      <c r="N12" s="411"/>
      <c r="O12" s="77">
        <f>IF(WEEKDAY(M15)=1,M15,(IF(WEEKDAY(M15)=2,M15-1,(IF(WEEKDAY(M15)=3,M15-2,(IF(WEEKDAY(M15)=4,M15-3,(IF(WEEKDAY(M15)=5,M15-4,IF(WEEKDAY(M15)=6,M15-5,M15-6))))))))))</f>
        <v>45865</v>
      </c>
      <c r="P12" s="77">
        <f t="shared" ref="P12:U15" si="11">O12+1</f>
        <v>45866</v>
      </c>
      <c r="Q12" s="77">
        <f t="shared" si="11"/>
        <v>45867</v>
      </c>
      <c r="R12" s="77">
        <f t="shared" si="11"/>
        <v>45868</v>
      </c>
      <c r="S12" s="77">
        <f t="shared" si="11"/>
        <v>45869</v>
      </c>
      <c r="T12" s="77">
        <f t="shared" si="11"/>
        <v>45870</v>
      </c>
      <c r="U12" s="78">
        <f t="shared" si="11"/>
        <v>45871</v>
      </c>
      <c r="X12" s="410" t="str">
        <f>IF(DAY(Z12)&lt;=29,"",MONTH(Z12)&amp;"月")</f>
        <v/>
      </c>
      <c r="Y12" s="411"/>
      <c r="Z12" s="77">
        <f>IF(WEEKDAY(X15)=1,X15,(IF(WEEKDAY(X15)=2,X15-1,(IF(WEEKDAY(X15)=3,X15-2,(IF(WEEKDAY(X15)=4,X15-3,(IF(WEEKDAY(X15)=5,X15-4,IF(WEEKDAY(X15)=6,X15-5,X15-6))))))))))</f>
        <v>45683</v>
      </c>
      <c r="AA12" s="77">
        <f t="shared" ref="AA12:AF15" si="12">Z12+1</f>
        <v>45684</v>
      </c>
      <c r="AB12" s="77">
        <f t="shared" si="12"/>
        <v>45685</v>
      </c>
      <c r="AC12" s="77">
        <f t="shared" si="12"/>
        <v>45686</v>
      </c>
      <c r="AD12" s="77">
        <f t="shared" si="12"/>
        <v>45687</v>
      </c>
      <c r="AE12" s="77">
        <f t="shared" si="12"/>
        <v>45688</v>
      </c>
      <c r="AF12" s="78">
        <f t="shared" si="12"/>
        <v>45689</v>
      </c>
      <c r="AG12" s="410" t="str">
        <f>IF(DAY(AI12)&lt;=29,"",MONTH(AI12)&amp;"月")</f>
        <v/>
      </c>
      <c r="AH12" s="411"/>
      <c r="AI12" s="77">
        <f>IF(WEEKDAY(AG15)=1,AG15,(IF(WEEKDAY(AG15)=2,AG15-1,(IF(WEEKDAY(AG15)=3,AG15-2,(IF(WEEKDAY(AG15)=4,AG15-3,(IF(WEEKDAY(AG15)=5,AG15-4,IF(WEEKDAY(AG15)=6,AG15-5,AG15-6))))))))))</f>
        <v>45865</v>
      </c>
      <c r="AJ12" s="77">
        <f t="shared" ref="AJ12:AO15" si="13">AI12+1</f>
        <v>45866</v>
      </c>
      <c r="AK12" s="77">
        <f t="shared" si="13"/>
        <v>45867</v>
      </c>
      <c r="AL12" s="77">
        <f t="shared" si="13"/>
        <v>45868</v>
      </c>
      <c r="AM12" s="77">
        <f t="shared" si="13"/>
        <v>45869</v>
      </c>
      <c r="AN12" s="77">
        <f t="shared" si="13"/>
        <v>45870</v>
      </c>
      <c r="AO12" s="78">
        <f t="shared" si="13"/>
        <v>45871</v>
      </c>
      <c r="AR12" s="410" t="str">
        <f>IF(DAY(AT12)&lt;=29,"",MONTH(AT12)&amp;"月")</f>
        <v/>
      </c>
      <c r="AS12" s="411"/>
      <c r="AT12" s="77">
        <f>IF(WEEKDAY(AR15)=1,AR15,(IF(WEEKDAY(AR15)=2,AR15-1,(IF(WEEKDAY(AR15)=3,AR15-2,(IF(WEEKDAY(AR15)=4,AR15-3,(IF(WEEKDAY(AR15)=5,AR15-4,IF(WEEKDAY(AR15)=6,AR15-5,AR15-6))))))))))</f>
        <v>45683</v>
      </c>
      <c r="AU12" s="77">
        <f t="shared" ref="AU12:AZ15" si="14">AT12+1</f>
        <v>45684</v>
      </c>
      <c r="AV12" s="77">
        <f t="shared" si="14"/>
        <v>45685</v>
      </c>
      <c r="AW12" s="77">
        <f t="shared" si="14"/>
        <v>45686</v>
      </c>
      <c r="AX12" s="77">
        <f t="shared" si="14"/>
        <v>45687</v>
      </c>
      <c r="AY12" s="77">
        <f t="shared" si="14"/>
        <v>45688</v>
      </c>
      <c r="AZ12" s="78">
        <f t="shared" si="14"/>
        <v>45689</v>
      </c>
      <c r="BA12" s="410" t="str">
        <f>IF(DAY(BC12)&lt;=29,"",MONTH(BC12)&amp;"月")</f>
        <v/>
      </c>
      <c r="BB12" s="411"/>
      <c r="BC12" s="77">
        <f>IF(WEEKDAY(BA15)=1,BA15,(IF(WEEKDAY(BA15)=2,BA15-1,(IF(WEEKDAY(BA15)=3,BA15-2,(IF(WEEKDAY(BA15)=4,BA15-3,(IF(WEEKDAY(BA15)=5,BA15-4,IF(WEEKDAY(BA15)=6,BA15-5,BA15-6))))))))))</f>
        <v>45865</v>
      </c>
      <c r="BD12" s="77">
        <f t="shared" ref="BD12:BI15" si="15">BC12+1</f>
        <v>45866</v>
      </c>
      <c r="BE12" s="77">
        <f t="shared" si="15"/>
        <v>45867</v>
      </c>
      <c r="BF12" s="77">
        <f t="shared" si="15"/>
        <v>45868</v>
      </c>
      <c r="BG12" s="77">
        <f t="shared" si="15"/>
        <v>45869</v>
      </c>
      <c r="BH12" s="77">
        <f t="shared" si="15"/>
        <v>45870</v>
      </c>
      <c r="BI12" s="78">
        <f t="shared" si="15"/>
        <v>45871</v>
      </c>
      <c r="BL12" s="410" t="str">
        <f>IF(DAY(BN12)&lt;=29,"",MONTH(BN12)&amp;"月")</f>
        <v/>
      </c>
      <c r="BM12" s="411"/>
      <c r="BN12" s="77">
        <f>IF(WEEKDAY(BL15)=1,BL15,(IF(WEEKDAY(BL15)=2,BL15-1,(IF(WEEKDAY(BL15)=3,BL15-2,(IF(WEEKDAY(BL15)=4,BL15-3,(IF(WEEKDAY(BL15)=5,BL15-4,IF(WEEKDAY(BL15)=6,BL15-5,BL15-6))))))))))</f>
        <v>45683</v>
      </c>
      <c r="BO12" s="77">
        <f t="shared" ref="BO12:BT15" si="16">BN12+1</f>
        <v>45684</v>
      </c>
      <c r="BP12" s="77">
        <f t="shared" si="16"/>
        <v>45685</v>
      </c>
      <c r="BQ12" s="77">
        <f t="shared" si="16"/>
        <v>45686</v>
      </c>
      <c r="BR12" s="77">
        <f t="shared" si="16"/>
        <v>45687</v>
      </c>
      <c r="BS12" s="77">
        <f t="shared" si="16"/>
        <v>45688</v>
      </c>
      <c r="BT12" s="78">
        <f t="shared" si="16"/>
        <v>45689</v>
      </c>
      <c r="BU12" s="410" t="str">
        <f>IF(DAY(BW12)&lt;=29,"",MONTH(BW12)&amp;"月")</f>
        <v/>
      </c>
      <c r="BV12" s="411"/>
      <c r="BW12" s="77">
        <f>IF(WEEKDAY(BU15)=1,BU15,(IF(WEEKDAY(BU15)=2,BU15-1,(IF(WEEKDAY(BU15)=3,BU15-2,(IF(WEEKDAY(BU15)=4,BU15-3,(IF(WEEKDAY(BU15)=5,BU15-4,IF(WEEKDAY(BU15)=6,BU15-5,BU15-6))))))))))</f>
        <v>45865</v>
      </c>
      <c r="BX12" s="77">
        <f t="shared" ref="BX12:CC15" si="17">BW12+1</f>
        <v>45866</v>
      </c>
      <c r="BY12" s="77">
        <f t="shared" si="17"/>
        <v>45867</v>
      </c>
      <c r="BZ12" s="77">
        <f t="shared" si="17"/>
        <v>45868</v>
      </c>
      <c r="CA12" s="77">
        <f t="shared" si="17"/>
        <v>45869</v>
      </c>
      <c r="CB12" s="77">
        <f t="shared" si="17"/>
        <v>45870</v>
      </c>
      <c r="CC12" s="78">
        <f t="shared" si="17"/>
        <v>45871</v>
      </c>
      <c r="CF12" s="410" t="str">
        <f>IF(DAY(CH12)&lt;=29,"",MONTH(CH12)&amp;"月")</f>
        <v/>
      </c>
      <c r="CG12" s="411"/>
      <c r="CH12" s="77">
        <f>IF(WEEKDAY(CF15)=1,CF15,(IF(WEEKDAY(CF15)=2,CF15-1,(IF(WEEKDAY(CF15)=3,CF15-2,(IF(WEEKDAY(CF15)=4,CF15-3,(IF(WEEKDAY(CF15)=5,CF15-4,IF(WEEKDAY(CF15)=6,CF15-5,CF15-6))))))))))</f>
        <v>45683</v>
      </c>
      <c r="CI12" s="77">
        <f t="shared" ref="CI12:CN15" si="18">CH12+1</f>
        <v>45684</v>
      </c>
      <c r="CJ12" s="77">
        <f t="shared" si="18"/>
        <v>45685</v>
      </c>
      <c r="CK12" s="77">
        <f t="shared" si="18"/>
        <v>45686</v>
      </c>
      <c r="CL12" s="77">
        <f t="shared" si="18"/>
        <v>45687</v>
      </c>
      <c r="CM12" s="77">
        <f t="shared" si="18"/>
        <v>45688</v>
      </c>
      <c r="CN12" s="78">
        <f t="shared" si="18"/>
        <v>45689</v>
      </c>
      <c r="CO12" s="410" t="str">
        <f>IF(DAY(CQ12)&lt;=29,"",MONTH(CQ12)&amp;"月")</f>
        <v/>
      </c>
      <c r="CP12" s="411"/>
      <c r="CQ12" s="77">
        <f>IF(WEEKDAY(CO15)=1,CO15,(IF(WEEKDAY(CO15)=2,CO15-1,(IF(WEEKDAY(CO15)=3,CO15-2,(IF(WEEKDAY(CO15)=4,CO15-3,(IF(WEEKDAY(CO15)=5,CO15-4,IF(WEEKDAY(CO15)=6,CO15-5,CO15-6))))))))))</f>
        <v>45865</v>
      </c>
      <c r="CR12" s="77">
        <f t="shared" ref="CR12:CW15" si="19">CQ12+1</f>
        <v>45866</v>
      </c>
      <c r="CS12" s="77">
        <f t="shared" si="19"/>
        <v>45867</v>
      </c>
      <c r="CT12" s="77">
        <f t="shared" si="19"/>
        <v>45868</v>
      </c>
      <c r="CU12" s="77">
        <f t="shared" si="19"/>
        <v>45869</v>
      </c>
      <c r="CV12" s="77">
        <f t="shared" si="19"/>
        <v>45870</v>
      </c>
      <c r="CW12" s="78">
        <f t="shared" si="19"/>
        <v>45871</v>
      </c>
    </row>
    <row r="13" spans="2:103" ht="6.75" customHeight="1">
      <c r="D13" s="422">
        <f>D15</f>
        <v>45689</v>
      </c>
      <c r="E13" s="423"/>
      <c r="F13" s="79">
        <f>L12+1</f>
        <v>45690</v>
      </c>
      <c r="G13" s="79">
        <f t="shared" si="10"/>
        <v>45691</v>
      </c>
      <c r="H13" s="79">
        <f t="shared" si="10"/>
        <v>45692</v>
      </c>
      <c r="I13" s="79">
        <f t="shared" si="10"/>
        <v>45693</v>
      </c>
      <c r="J13" s="79">
        <f t="shared" si="10"/>
        <v>45694</v>
      </c>
      <c r="K13" s="79">
        <f t="shared" si="10"/>
        <v>45695</v>
      </c>
      <c r="L13" s="80">
        <f t="shared" si="10"/>
        <v>45696</v>
      </c>
      <c r="M13" s="420">
        <f>M15</f>
        <v>45870</v>
      </c>
      <c r="N13" s="421"/>
      <c r="O13" s="79">
        <f>U12+1</f>
        <v>45872</v>
      </c>
      <c r="P13" s="79">
        <f t="shared" si="11"/>
        <v>45873</v>
      </c>
      <c r="Q13" s="79">
        <f t="shared" si="11"/>
        <v>45874</v>
      </c>
      <c r="R13" s="79">
        <f t="shared" si="11"/>
        <v>45875</v>
      </c>
      <c r="S13" s="79">
        <f t="shared" si="11"/>
        <v>45876</v>
      </c>
      <c r="T13" s="79">
        <f t="shared" si="11"/>
        <v>45877</v>
      </c>
      <c r="U13" s="80">
        <f t="shared" si="11"/>
        <v>45878</v>
      </c>
      <c r="X13" s="422">
        <f>X15</f>
        <v>45689</v>
      </c>
      <c r="Y13" s="423"/>
      <c r="Z13" s="79">
        <f>AF12+1</f>
        <v>45690</v>
      </c>
      <c r="AA13" s="79">
        <f t="shared" si="12"/>
        <v>45691</v>
      </c>
      <c r="AB13" s="79">
        <f t="shared" si="12"/>
        <v>45692</v>
      </c>
      <c r="AC13" s="79">
        <f t="shared" si="12"/>
        <v>45693</v>
      </c>
      <c r="AD13" s="79">
        <f t="shared" si="12"/>
        <v>45694</v>
      </c>
      <c r="AE13" s="79">
        <f t="shared" si="12"/>
        <v>45695</v>
      </c>
      <c r="AF13" s="80">
        <f t="shared" si="12"/>
        <v>45696</v>
      </c>
      <c r="AG13" s="420">
        <f>AG15</f>
        <v>45870</v>
      </c>
      <c r="AH13" s="421"/>
      <c r="AI13" s="79">
        <f>AO12+1</f>
        <v>45872</v>
      </c>
      <c r="AJ13" s="79">
        <f t="shared" si="13"/>
        <v>45873</v>
      </c>
      <c r="AK13" s="79">
        <f t="shared" si="13"/>
        <v>45874</v>
      </c>
      <c r="AL13" s="79">
        <f t="shared" si="13"/>
        <v>45875</v>
      </c>
      <c r="AM13" s="79">
        <f t="shared" si="13"/>
        <v>45876</v>
      </c>
      <c r="AN13" s="79">
        <f t="shared" si="13"/>
        <v>45877</v>
      </c>
      <c r="AO13" s="80">
        <f t="shared" si="13"/>
        <v>45878</v>
      </c>
      <c r="AR13" s="422">
        <f>AR15</f>
        <v>45689</v>
      </c>
      <c r="AS13" s="423"/>
      <c r="AT13" s="79">
        <f>AZ12+1</f>
        <v>45690</v>
      </c>
      <c r="AU13" s="79">
        <f t="shared" si="14"/>
        <v>45691</v>
      </c>
      <c r="AV13" s="79">
        <f t="shared" si="14"/>
        <v>45692</v>
      </c>
      <c r="AW13" s="79">
        <f t="shared" si="14"/>
        <v>45693</v>
      </c>
      <c r="AX13" s="79">
        <f t="shared" si="14"/>
        <v>45694</v>
      </c>
      <c r="AY13" s="79">
        <f t="shared" si="14"/>
        <v>45695</v>
      </c>
      <c r="AZ13" s="80">
        <f t="shared" si="14"/>
        <v>45696</v>
      </c>
      <c r="BA13" s="420">
        <f>BA15</f>
        <v>45870</v>
      </c>
      <c r="BB13" s="421"/>
      <c r="BC13" s="79">
        <f>BI12+1</f>
        <v>45872</v>
      </c>
      <c r="BD13" s="79">
        <f t="shared" si="15"/>
        <v>45873</v>
      </c>
      <c r="BE13" s="79">
        <f t="shared" si="15"/>
        <v>45874</v>
      </c>
      <c r="BF13" s="79">
        <f t="shared" si="15"/>
        <v>45875</v>
      </c>
      <c r="BG13" s="79">
        <f t="shared" si="15"/>
        <v>45876</v>
      </c>
      <c r="BH13" s="79">
        <f t="shared" si="15"/>
        <v>45877</v>
      </c>
      <c r="BI13" s="80">
        <f t="shared" si="15"/>
        <v>45878</v>
      </c>
      <c r="BL13" s="422">
        <f>BL15</f>
        <v>45689</v>
      </c>
      <c r="BM13" s="423"/>
      <c r="BN13" s="79">
        <f>BT12+1</f>
        <v>45690</v>
      </c>
      <c r="BO13" s="79">
        <f t="shared" si="16"/>
        <v>45691</v>
      </c>
      <c r="BP13" s="79">
        <f t="shared" si="16"/>
        <v>45692</v>
      </c>
      <c r="BQ13" s="79">
        <f t="shared" si="16"/>
        <v>45693</v>
      </c>
      <c r="BR13" s="79">
        <f t="shared" si="16"/>
        <v>45694</v>
      </c>
      <c r="BS13" s="79">
        <f t="shared" si="16"/>
        <v>45695</v>
      </c>
      <c r="BT13" s="80">
        <f t="shared" si="16"/>
        <v>45696</v>
      </c>
      <c r="BU13" s="420">
        <f>BU15</f>
        <v>45870</v>
      </c>
      <c r="BV13" s="421"/>
      <c r="BW13" s="79">
        <f>CC12+1</f>
        <v>45872</v>
      </c>
      <c r="BX13" s="79">
        <f t="shared" si="17"/>
        <v>45873</v>
      </c>
      <c r="BY13" s="79">
        <f t="shared" si="17"/>
        <v>45874</v>
      </c>
      <c r="BZ13" s="79">
        <f t="shared" si="17"/>
        <v>45875</v>
      </c>
      <c r="CA13" s="79">
        <f t="shared" si="17"/>
        <v>45876</v>
      </c>
      <c r="CB13" s="79">
        <f t="shared" si="17"/>
        <v>45877</v>
      </c>
      <c r="CC13" s="80">
        <f t="shared" si="17"/>
        <v>45878</v>
      </c>
      <c r="CF13" s="422">
        <f>CF15</f>
        <v>45689</v>
      </c>
      <c r="CG13" s="423"/>
      <c r="CH13" s="79">
        <f>CN12+1</f>
        <v>45690</v>
      </c>
      <c r="CI13" s="79">
        <f t="shared" si="18"/>
        <v>45691</v>
      </c>
      <c r="CJ13" s="79">
        <f t="shared" si="18"/>
        <v>45692</v>
      </c>
      <c r="CK13" s="79">
        <f t="shared" si="18"/>
        <v>45693</v>
      </c>
      <c r="CL13" s="79">
        <f t="shared" si="18"/>
        <v>45694</v>
      </c>
      <c r="CM13" s="79">
        <f t="shared" si="18"/>
        <v>45695</v>
      </c>
      <c r="CN13" s="80">
        <f t="shared" si="18"/>
        <v>45696</v>
      </c>
      <c r="CO13" s="420">
        <f>CO15</f>
        <v>45870</v>
      </c>
      <c r="CP13" s="421"/>
      <c r="CQ13" s="79">
        <f>CW12+1</f>
        <v>45872</v>
      </c>
      <c r="CR13" s="79">
        <f t="shared" si="19"/>
        <v>45873</v>
      </c>
      <c r="CS13" s="79">
        <f t="shared" si="19"/>
        <v>45874</v>
      </c>
      <c r="CT13" s="79">
        <f t="shared" si="19"/>
        <v>45875</v>
      </c>
      <c r="CU13" s="79">
        <f t="shared" si="19"/>
        <v>45876</v>
      </c>
      <c r="CV13" s="79">
        <f t="shared" si="19"/>
        <v>45877</v>
      </c>
      <c r="CW13" s="80">
        <f t="shared" si="19"/>
        <v>45878</v>
      </c>
    </row>
    <row r="14" spans="2:103" ht="7.5" customHeight="1">
      <c r="D14" s="422"/>
      <c r="E14" s="423"/>
      <c r="F14" s="79">
        <f>L13+1</f>
        <v>45697</v>
      </c>
      <c r="G14" s="79">
        <f t="shared" si="10"/>
        <v>45698</v>
      </c>
      <c r="H14" s="79">
        <f t="shared" si="10"/>
        <v>45699</v>
      </c>
      <c r="I14" s="79">
        <f t="shared" si="10"/>
        <v>45700</v>
      </c>
      <c r="J14" s="79">
        <f t="shared" si="10"/>
        <v>45701</v>
      </c>
      <c r="K14" s="79">
        <f t="shared" si="10"/>
        <v>45702</v>
      </c>
      <c r="L14" s="80">
        <f t="shared" si="10"/>
        <v>45703</v>
      </c>
      <c r="M14" s="420"/>
      <c r="N14" s="421"/>
      <c r="O14" s="79">
        <f>U13+1</f>
        <v>45879</v>
      </c>
      <c r="P14" s="79">
        <f t="shared" si="11"/>
        <v>45880</v>
      </c>
      <c r="Q14" s="79">
        <f t="shared" si="11"/>
        <v>45881</v>
      </c>
      <c r="R14" s="79">
        <f t="shared" si="11"/>
        <v>45882</v>
      </c>
      <c r="S14" s="79">
        <f t="shared" si="11"/>
        <v>45883</v>
      </c>
      <c r="T14" s="79">
        <f t="shared" si="11"/>
        <v>45884</v>
      </c>
      <c r="U14" s="80">
        <f t="shared" si="11"/>
        <v>45885</v>
      </c>
      <c r="X14" s="422"/>
      <c r="Y14" s="423"/>
      <c r="Z14" s="79">
        <f>AF13+1</f>
        <v>45697</v>
      </c>
      <c r="AA14" s="79">
        <f t="shared" si="12"/>
        <v>45698</v>
      </c>
      <c r="AB14" s="79">
        <f t="shared" si="12"/>
        <v>45699</v>
      </c>
      <c r="AC14" s="79">
        <f t="shared" si="12"/>
        <v>45700</v>
      </c>
      <c r="AD14" s="79">
        <f t="shared" si="12"/>
        <v>45701</v>
      </c>
      <c r="AE14" s="79">
        <f t="shared" si="12"/>
        <v>45702</v>
      </c>
      <c r="AF14" s="80">
        <f t="shared" si="12"/>
        <v>45703</v>
      </c>
      <c r="AG14" s="420"/>
      <c r="AH14" s="421"/>
      <c r="AI14" s="79">
        <f>AO13+1</f>
        <v>45879</v>
      </c>
      <c r="AJ14" s="79">
        <f t="shared" si="13"/>
        <v>45880</v>
      </c>
      <c r="AK14" s="79">
        <f t="shared" si="13"/>
        <v>45881</v>
      </c>
      <c r="AL14" s="79">
        <f t="shared" si="13"/>
        <v>45882</v>
      </c>
      <c r="AM14" s="79">
        <f t="shared" si="13"/>
        <v>45883</v>
      </c>
      <c r="AN14" s="79">
        <f t="shared" si="13"/>
        <v>45884</v>
      </c>
      <c r="AO14" s="80">
        <f t="shared" si="13"/>
        <v>45885</v>
      </c>
      <c r="AR14" s="422"/>
      <c r="AS14" s="423"/>
      <c r="AT14" s="79">
        <f>AZ13+1</f>
        <v>45697</v>
      </c>
      <c r="AU14" s="79">
        <f t="shared" si="14"/>
        <v>45698</v>
      </c>
      <c r="AV14" s="79">
        <f t="shared" si="14"/>
        <v>45699</v>
      </c>
      <c r="AW14" s="79">
        <f t="shared" si="14"/>
        <v>45700</v>
      </c>
      <c r="AX14" s="79">
        <f t="shared" si="14"/>
        <v>45701</v>
      </c>
      <c r="AY14" s="79">
        <f t="shared" si="14"/>
        <v>45702</v>
      </c>
      <c r="AZ14" s="80">
        <f t="shared" si="14"/>
        <v>45703</v>
      </c>
      <c r="BA14" s="420"/>
      <c r="BB14" s="421"/>
      <c r="BC14" s="79">
        <f>BI13+1</f>
        <v>45879</v>
      </c>
      <c r="BD14" s="79">
        <f t="shared" si="15"/>
        <v>45880</v>
      </c>
      <c r="BE14" s="79">
        <f t="shared" si="15"/>
        <v>45881</v>
      </c>
      <c r="BF14" s="79">
        <f t="shared" si="15"/>
        <v>45882</v>
      </c>
      <c r="BG14" s="79">
        <f t="shared" si="15"/>
        <v>45883</v>
      </c>
      <c r="BH14" s="79">
        <f t="shared" si="15"/>
        <v>45884</v>
      </c>
      <c r="BI14" s="80">
        <f t="shared" si="15"/>
        <v>45885</v>
      </c>
      <c r="BL14" s="422"/>
      <c r="BM14" s="423"/>
      <c r="BN14" s="79">
        <f>BT13+1</f>
        <v>45697</v>
      </c>
      <c r="BO14" s="79">
        <f t="shared" si="16"/>
        <v>45698</v>
      </c>
      <c r="BP14" s="79">
        <f t="shared" si="16"/>
        <v>45699</v>
      </c>
      <c r="BQ14" s="79">
        <f t="shared" si="16"/>
        <v>45700</v>
      </c>
      <c r="BR14" s="79">
        <f t="shared" si="16"/>
        <v>45701</v>
      </c>
      <c r="BS14" s="79">
        <f t="shared" si="16"/>
        <v>45702</v>
      </c>
      <c r="BT14" s="80">
        <f t="shared" si="16"/>
        <v>45703</v>
      </c>
      <c r="BU14" s="420"/>
      <c r="BV14" s="421"/>
      <c r="BW14" s="79">
        <f>CC13+1</f>
        <v>45879</v>
      </c>
      <c r="BX14" s="79">
        <f t="shared" si="17"/>
        <v>45880</v>
      </c>
      <c r="BY14" s="79">
        <f t="shared" si="17"/>
        <v>45881</v>
      </c>
      <c r="BZ14" s="79">
        <f t="shared" si="17"/>
        <v>45882</v>
      </c>
      <c r="CA14" s="79">
        <f t="shared" si="17"/>
        <v>45883</v>
      </c>
      <c r="CB14" s="79">
        <f t="shared" si="17"/>
        <v>45884</v>
      </c>
      <c r="CC14" s="80">
        <f t="shared" si="17"/>
        <v>45885</v>
      </c>
      <c r="CF14" s="422"/>
      <c r="CG14" s="423"/>
      <c r="CH14" s="79">
        <f>CN13+1</f>
        <v>45697</v>
      </c>
      <c r="CI14" s="79">
        <f t="shared" si="18"/>
        <v>45698</v>
      </c>
      <c r="CJ14" s="79">
        <f t="shared" si="18"/>
        <v>45699</v>
      </c>
      <c r="CK14" s="79">
        <f t="shared" si="18"/>
        <v>45700</v>
      </c>
      <c r="CL14" s="79">
        <f t="shared" si="18"/>
        <v>45701</v>
      </c>
      <c r="CM14" s="79">
        <f t="shared" si="18"/>
        <v>45702</v>
      </c>
      <c r="CN14" s="80">
        <f t="shared" si="18"/>
        <v>45703</v>
      </c>
      <c r="CO14" s="420"/>
      <c r="CP14" s="421"/>
      <c r="CQ14" s="79">
        <f>CW13+1</f>
        <v>45879</v>
      </c>
      <c r="CR14" s="79">
        <f t="shared" si="19"/>
        <v>45880</v>
      </c>
      <c r="CS14" s="79">
        <f t="shared" si="19"/>
        <v>45881</v>
      </c>
      <c r="CT14" s="79">
        <f t="shared" si="19"/>
        <v>45882</v>
      </c>
      <c r="CU14" s="79">
        <f t="shared" si="19"/>
        <v>45883</v>
      </c>
      <c r="CV14" s="79">
        <f t="shared" si="19"/>
        <v>45884</v>
      </c>
      <c r="CW14" s="80">
        <f t="shared" si="19"/>
        <v>45885</v>
      </c>
    </row>
    <row r="15" spans="2:103" ht="6.75" customHeight="1">
      <c r="D15" s="408">
        <f>IF(MONTH(D10)=12,DATE(YEAR(D10)+1,1,1),DATE(YEAR(D10),MONTH(D10)+1,1))</f>
        <v>45689</v>
      </c>
      <c r="E15" s="409"/>
      <c r="F15" s="79">
        <f>L14+1</f>
        <v>45704</v>
      </c>
      <c r="G15" s="79">
        <f t="shared" si="10"/>
        <v>45705</v>
      </c>
      <c r="H15" s="79">
        <f t="shared" si="10"/>
        <v>45706</v>
      </c>
      <c r="I15" s="79">
        <f t="shared" si="10"/>
        <v>45707</v>
      </c>
      <c r="J15" s="79">
        <f t="shared" si="10"/>
        <v>45708</v>
      </c>
      <c r="K15" s="79">
        <f t="shared" si="10"/>
        <v>45709</v>
      </c>
      <c r="L15" s="80">
        <f t="shared" si="10"/>
        <v>45710</v>
      </c>
      <c r="M15" s="408">
        <f>IF(MONTH(M10)=12,DATE(YEAR(M10)+1,1,1),DATE(YEAR(M10),MONTH(M10)+1,1))</f>
        <v>45870</v>
      </c>
      <c r="N15" s="409"/>
      <c r="O15" s="79">
        <f>U14+1</f>
        <v>45886</v>
      </c>
      <c r="P15" s="79">
        <f t="shared" si="11"/>
        <v>45887</v>
      </c>
      <c r="Q15" s="79">
        <f t="shared" si="11"/>
        <v>45888</v>
      </c>
      <c r="R15" s="79">
        <f t="shared" si="11"/>
        <v>45889</v>
      </c>
      <c r="S15" s="79">
        <f t="shared" si="11"/>
        <v>45890</v>
      </c>
      <c r="T15" s="79">
        <f t="shared" si="11"/>
        <v>45891</v>
      </c>
      <c r="U15" s="80">
        <f t="shared" si="11"/>
        <v>45892</v>
      </c>
      <c r="X15" s="408">
        <f>IF(MONTH(X10)=12,DATE(YEAR(X10)+1,1,1),DATE(YEAR(X10),MONTH(X10)+1,1))</f>
        <v>45689</v>
      </c>
      <c r="Y15" s="409"/>
      <c r="Z15" s="79">
        <f>AF14+1</f>
        <v>45704</v>
      </c>
      <c r="AA15" s="79">
        <f t="shared" si="12"/>
        <v>45705</v>
      </c>
      <c r="AB15" s="79">
        <f t="shared" si="12"/>
        <v>45706</v>
      </c>
      <c r="AC15" s="79">
        <f t="shared" si="12"/>
        <v>45707</v>
      </c>
      <c r="AD15" s="79">
        <f t="shared" si="12"/>
        <v>45708</v>
      </c>
      <c r="AE15" s="79">
        <f t="shared" si="12"/>
        <v>45709</v>
      </c>
      <c r="AF15" s="80">
        <f t="shared" si="12"/>
        <v>45710</v>
      </c>
      <c r="AG15" s="408">
        <f>IF(MONTH(AG10)=12,DATE(YEAR(AG10)+1,1,1),DATE(YEAR(AG10),MONTH(AG10)+1,1))</f>
        <v>45870</v>
      </c>
      <c r="AH15" s="409"/>
      <c r="AI15" s="79">
        <f>AO14+1</f>
        <v>45886</v>
      </c>
      <c r="AJ15" s="79">
        <f t="shared" si="13"/>
        <v>45887</v>
      </c>
      <c r="AK15" s="79">
        <f t="shared" si="13"/>
        <v>45888</v>
      </c>
      <c r="AL15" s="79">
        <f t="shared" si="13"/>
        <v>45889</v>
      </c>
      <c r="AM15" s="79">
        <f t="shared" si="13"/>
        <v>45890</v>
      </c>
      <c r="AN15" s="79">
        <f t="shared" si="13"/>
        <v>45891</v>
      </c>
      <c r="AO15" s="80">
        <f t="shared" si="13"/>
        <v>45892</v>
      </c>
      <c r="AR15" s="408">
        <f>IF(MONTH(AR10)=12,DATE(YEAR(AR10)+1,1,1),DATE(YEAR(AR10),MONTH(AR10)+1,1))</f>
        <v>45689</v>
      </c>
      <c r="AS15" s="409"/>
      <c r="AT15" s="79">
        <f>AZ14+1</f>
        <v>45704</v>
      </c>
      <c r="AU15" s="79">
        <f t="shared" si="14"/>
        <v>45705</v>
      </c>
      <c r="AV15" s="79">
        <f t="shared" si="14"/>
        <v>45706</v>
      </c>
      <c r="AW15" s="79">
        <f t="shared" si="14"/>
        <v>45707</v>
      </c>
      <c r="AX15" s="79">
        <f t="shared" si="14"/>
        <v>45708</v>
      </c>
      <c r="AY15" s="79">
        <f t="shared" si="14"/>
        <v>45709</v>
      </c>
      <c r="AZ15" s="80">
        <f t="shared" si="14"/>
        <v>45710</v>
      </c>
      <c r="BA15" s="408">
        <f>IF(MONTH(BA10)=12,DATE(YEAR(BA10)+1,1,1),DATE(YEAR(BA10),MONTH(BA10)+1,1))</f>
        <v>45870</v>
      </c>
      <c r="BB15" s="409"/>
      <c r="BC15" s="79">
        <f>BI14+1</f>
        <v>45886</v>
      </c>
      <c r="BD15" s="79">
        <f t="shared" si="15"/>
        <v>45887</v>
      </c>
      <c r="BE15" s="79">
        <f t="shared" si="15"/>
        <v>45888</v>
      </c>
      <c r="BF15" s="79">
        <f t="shared" si="15"/>
        <v>45889</v>
      </c>
      <c r="BG15" s="79">
        <f t="shared" si="15"/>
        <v>45890</v>
      </c>
      <c r="BH15" s="79">
        <f t="shared" si="15"/>
        <v>45891</v>
      </c>
      <c r="BI15" s="80">
        <f t="shared" si="15"/>
        <v>45892</v>
      </c>
      <c r="BL15" s="408">
        <f>IF(MONTH(BL10)=12,DATE(YEAR(BL10)+1,1,1),DATE(YEAR(BL10),MONTH(BL10)+1,1))</f>
        <v>45689</v>
      </c>
      <c r="BM15" s="409"/>
      <c r="BN15" s="79">
        <f>BT14+1</f>
        <v>45704</v>
      </c>
      <c r="BO15" s="79">
        <f t="shared" si="16"/>
        <v>45705</v>
      </c>
      <c r="BP15" s="79">
        <f t="shared" si="16"/>
        <v>45706</v>
      </c>
      <c r="BQ15" s="79">
        <f t="shared" si="16"/>
        <v>45707</v>
      </c>
      <c r="BR15" s="79">
        <f t="shared" si="16"/>
        <v>45708</v>
      </c>
      <c r="BS15" s="79">
        <f t="shared" si="16"/>
        <v>45709</v>
      </c>
      <c r="BT15" s="80">
        <f t="shared" si="16"/>
        <v>45710</v>
      </c>
      <c r="BU15" s="408">
        <f>IF(MONTH(BU10)=12,DATE(YEAR(BU10)+1,1,1),DATE(YEAR(BU10),MONTH(BU10)+1,1))</f>
        <v>45870</v>
      </c>
      <c r="BV15" s="409"/>
      <c r="BW15" s="79">
        <f>CC14+1</f>
        <v>45886</v>
      </c>
      <c r="BX15" s="79">
        <f t="shared" si="17"/>
        <v>45887</v>
      </c>
      <c r="BY15" s="79">
        <f t="shared" si="17"/>
        <v>45888</v>
      </c>
      <c r="BZ15" s="79">
        <f t="shared" si="17"/>
        <v>45889</v>
      </c>
      <c r="CA15" s="79">
        <f t="shared" si="17"/>
        <v>45890</v>
      </c>
      <c r="CB15" s="79">
        <f t="shared" si="17"/>
        <v>45891</v>
      </c>
      <c r="CC15" s="80">
        <f t="shared" si="17"/>
        <v>45892</v>
      </c>
      <c r="CF15" s="408">
        <f>IF(MONTH(CF10)=12,DATE(YEAR(CF10)+1,1,1),DATE(YEAR(CF10),MONTH(CF10)+1,1))</f>
        <v>45689</v>
      </c>
      <c r="CG15" s="409"/>
      <c r="CH15" s="79">
        <f>CN14+1</f>
        <v>45704</v>
      </c>
      <c r="CI15" s="79">
        <f t="shared" si="18"/>
        <v>45705</v>
      </c>
      <c r="CJ15" s="79">
        <f t="shared" si="18"/>
        <v>45706</v>
      </c>
      <c r="CK15" s="79">
        <f t="shared" si="18"/>
        <v>45707</v>
      </c>
      <c r="CL15" s="79">
        <f t="shared" si="18"/>
        <v>45708</v>
      </c>
      <c r="CM15" s="79">
        <f t="shared" si="18"/>
        <v>45709</v>
      </c>
      <c r="CN15" s="80">
        <f t="shared" si="18"/>
        <v>45710</v>
      </c>
      <c r="CO15" s="408">
        <f>IF(MONTH(CO10)=12,DATE(YEAR(CO10)+1,1,1),DATE(YEAR(CO10),MONTH(CO10)+1,1))</f>
        <v>45870</v>
      </c>
      <c r="CP15" s="409"/>
      <c r="CQ15" s="79">
        <f>CW14+1</f>
        <v>45886</v>
      </c>
      <c r="CR15" s="79">
        <f t="shared" si="19"/>
        <v>45887</v>
      </c>
      <c r="CS15" s="79">
        <f t="shared" si="19"/>
        <v>45888</v>
      </c>
      <c r="CT15" s="79">
        <f t="shared" si="19"/>
        <v>45889</v>
      </c>
      <c r="CU15" s="79">
        <f t="shared" si="19"/>
        <v>45890</v>
      </c>
      <c r="CV15" s="79">
        <f t="shared" si="19"/>
        <v>45891</v>
      </c>
      <c r="CW15" s="80">
        <f t="shared" si="19"/>
        <v>45892</v>
      </c>
    </row>
    <row r="16" spans="2:103" ht="8.25" customHeight="1">
      <c r="D16" s="416" t="str">
        <f>IF(D15&gt;=43586,"R"&amp;(YEAR(D15)-2018),"")</f>
        <v>R7</v>
      </c>
      <c r="E16" s="417"/>
      <c r="F16" s="79">
        <f>IF(DAY(L15)+1&gt;IF(MONTH(D15)=12,31,DATE(YEAR(D15),MONTH(D15)+1,1)-D15),"",L15+1)</f>
        <v>45711</v>
      </c>
      <c r="G16" s="79">
        <f>IF(F16="","",IF(DAY(F16)+1&gt;IF(MONTH(D15)=12,31,DATE(YEAR(D15),MONTH(D15)+1,1)-D15),"",F16+1))</f>
        <v>45712</v>
      </c>
      <c r="H16" s="79">
        <f>IF(G16="","",IF(DAY(G16)+1&gt;IF(MONTH(D15)=12,31,DATE(YEAR(D15),MONTH(D15)+1,1)-D15),"",G16+1))</f>
        <v>45713</v>
      </c>
      <c r="I16" s="79">
        <f>IF(H16="","",IF(DAY(H16)+1&gt;IF(MONTH(D15)=12,31,DATE(YEAR(D15),MONTH(D15)+1,1)-D15),"",H16+1))</f>
        <v>45714</v>
      </c>
      <c r="J16" s="79">
        <f>IF(I16="","",IF(DAY(I16)+1&gt;IF(MONTH(D15)=12,31,DATE(YEAR(D15),MONTH(D15)+1,1)-D15),"",I16+1))</f>
        <v>45715</v>
      </c>
      <c r="K16" s="79">
        <f>IF(J16="","",IF(DAY(J16)+1&gt;IF(MONTH(D15)=12,31,DATE(YEAR(D15),MONTH(D15)+1,1)-D15),"",J16+1))</f>
        <v>45716</v>
      </c>
      <c r="L16" s="80" t="str">
        <f>IF(K16="","",IF(DAY(K16)+1&gt;IF(MONTH(D15)=12,31,DATE(YEAR(D15),MONTH(D15)+1,1)-D15),"",K16+1))</f>
        <v/>
      </c>
      <c r="M16" s="416" t="str">
        <f>IF(M15&gt;=43586,"R"&amp;(YEAR(M15)-2018),"")</f>
        <v>R7</v>
      </c>
      <c r="N16" s="417"/>
      <c r="O16" s="79">
        <f>IF(DAY(U15)+1&gt;IF(MONTH(M15)=12,31,DATE(YEAR(M15),MONTH(M15)+1,1)-M15),"",U15+1)</f>
        <v>45893</v>
      </c>
      <c r="P16" s="79">
        <f>IF(O16="","",IF(DAY(O16)+1&gt;IF(MONTH(M15)=12,31,DATE(YEAR(M15),MONTH(M15)+1,1)-M15),"",O16+1))</f>
        <v>45894</v>
      </c>
      <c r="Q16" s="79">
        <f>IF(P16="","",IF(DAY(P16)+1&gt;IF(MONTH(M15)=12,31,DATE(YEAR(M15),MONTH(M15)+1,1)-M15),"",P16+1))</f>
        <v>45895</v>
      </c>
      <c r="R16" s="79">
        <f>IF(Q16="","",IF(DAY(Q16)+1&gt;IF(MONTH(M15)=12,31,DATE(YEAR(M15),MONTH(M15)+1,1)-M15),"",Q16+1))</f>
        <v>45896</v>
      </c>
      <c r="S16" s="79">
        <f>IF(R16="","",IF(DAY(R16)+1&gt;IF(MONTH(M15)=12,31,DATE(YEAR(M15),MONTH(M15)+1,1)-M15),"",R16+1))</f>
        <v>45897</v>
      </c>
      <c r="T16" s="79">
        <f>IF(S16="","",IF(DAY(S16)+1&gt;IF(MONTH(M15)=12,31,DATE(YEAR(M15),MONTH(M15)+1,1)-M15),"",S16+1))</f>
        <v>45898</v>
      </c>
      <c r="U16" s="80">
        <f>IF(T16="","",IF(DAY(T16)+1&gt;IF(MONTH(M15)=12,31,DATE(YEAR(M15),MONTH(M15)+1,1)-M15),"",T16+1))</f>
        <v>45899</v>
      </c>
      <c r="X16" s="416" t="str">
        <f>IF(X15&gt;=43586,"R"&amp;(YEAR(X15)-2018),"")</f>
        <v>R7</v>
      </c>
      <c r="Y16" s="417"/>
      <c r="Z16" s="79">
        <f>IF(DAY(AF15)+1&gt;IF(MONTH(X15)=12,31,DATE(YEAR(X15),MONTH(X15)+1,1)-X15),"",AF15+1)</f>
        <v>45711</v>
      </c>
      <c r="AA16" s="79">
        <f>IF(Z16="","",IF(DAY(Z16)+1&gt;IF(MONTH(X15)=12,31,DATE(YEAR(X15),MONTH(X15)+1,1)-X15),"",Z16+1))</f>
        <v>45712</v>
      </c>
      <c r="AB16" s="79">
        <f>IF(AA16="","",IF(DAY(AA16)+1&gt;IF(MONTH(X15)=12,31,DATE(YEAR(X15),MONTH(X15)+1,1)-X15),"",AA16+1))</f>
        <v>45713</v>
      </c>
      <c r="AC16" s="79">
        <f>IF(AB16="","",IF(DAY(AB16)+1&gt;IF(MONTH(X15)=12,31,DATE(YEAR(X15),MONTH(X15)+1,1)-X15),"",AB16+1))</f>
        <v>45714</v>
      </c>
      <c r="AD16" s="79">
        <f>IF(AC16="","",IF(DAY(AC16)+1&gt;IF(MONTH(X15)=12,31,DATE(YEAR(X15),MONTH(X15)+1,1)-X15),"",AC16+1))</f>
        <v>45715</v>
      </c>
      <c r="AE16" s="79">
        <f>IF(AD16="","",IF(DAY(AD16)+1&gt;IF(MONTH(X15)=12,31,DATE(YEAR(X15),MONTH(X15)+1,1)-X15),"",AD16+1))</f>
        <v>45716</v>
      </c>
      <c r="AF16" s="80" t="str">
        <f>IF(AE16="","",IF(DAY(AE16)+1&gt;IF(MONTH(X15)=12,31,DATE(YEAR(X15),MONTH(X15)+1,1)-X15),"",AE16+1))</f>
        <v/>
      </c>
      <c r="AG16" s="416" t="str">
        <f>IF(AG15&gt;=43586,"R"&amp;(YEAR(AG15)-2018),"")</f>
        <v>R7</v>
      </c>
      <c r="AH16" s="417"/>
      <c r="AI16" s="79">
        <f>IF(DAY(AO15)+1&gt;IF(MONTH(AG15)=12,31,DATE(YEAR(AG15),MONTH(AG15)+1,1)-AG15),"",AO15+1)</f>
        <v>45893</v>
      </c>
      <c r="AJ16" s="79">
        <f>IF(AI16="","",IF(DAY(AI16)+1&gt;IF(MONTH(AG15)=12,31,DATE(YEAR(AG15),MONTH(AG15)+1,1)-AG15),"",AI16+1))</f>
        <v>45894</v>
      </c>
      <c r="AK16" s="79">
        <f>IF(AJ16="","",IF(DAY(AJ16)+1&gt;IF(MONTH(AG15)=12,31,DATE(YEAR(AG15),MONTH(AG15)+1,1)-AG15),"",AJ16+1))</f>
        <v>45895</v>
      </c>
      <c r="AL16" s="79">
        <f>IF(AK16="","",IF(DAY(AK16)+1&gt;IF(MONTH(AG15)=12,31,DATE(YEAR(AG15),MONTH(AG15)+1,1)-AG15),"",AK16+1))</f>
        <v>45896</v>
      </c>
      <c r="AM16" s="79">
        <f>IF(AL16="","",IF(DAY(AL16)+1&gt;IF(MONTH(AG15)=12,31,DATE(YEAR(AG15),MONTH(AG15)+1,1)-AG15),"",AL16+1))</f>
        <v>45897</v>
      </c>
      <c r="AN16" s="79">
        <f>IF(AM16="","",IF(DAY(AM16)+1&gt;IF(MONTH(AG15)=12,31,DATE(YEAR(AG15),MONTH(AG15)+1,1)-AG15),"",AM16+1))</f>
        <v>45898</v>
      </c>
      <c r="AO16" s="80">
        <f>IF(AN16="","",IF(DAY(AN16)+1&gt;IF(MONTH(AG15)=12,31,DATE(YEAR(AG15),MONTH(AG15)+1,1)-AG15),"",AN16+1))</f>
        <v>45899</v>
      </c>
      <c r="AR16" s="416" t="str">
        <f>IF(AR15&gt;=43586,"R"&amp;(YEAR(AR15)-2018),"")</f>
        <v>R7</v>
      </c>
      <c r="AS16" s="417"/>
      <c r="AT16" s="79">
        <f>IF(DAY(AZ15)+1&gt;IF(MONTH(AR15)=12,31,DATE(YEAR(AR15),MONTH(AR15)+1,1)-AR15),"",AZ15+1)</f>
        <v>45711</v>
      </c>
      <c r="AU16" s="79">
        <f>IF(AT16="","",IF(DAY(AT16)+1&gt;IF(MONTH(AR15)=12,31,DATE(YEAR(AR15),MONTH(AR15)+1,1)-AR15),"",AT16+1))</f>
        <v>45712</v>
      </c>
      <c r="AV16" s="79">
        <f>IF(AU16="","",IF(DAY(AU16)+1&gt;IF(MONTH(AR15)=12,31,DATE(YEAR(AR15),MONTH(AR15)+1,1)-AR15),"",AU16+1))</f>
        <v>45713</v>
      </c>
      <c r="AW16" s="79">
        <f>IF(AV16="","",IF(DAY(AV16)+1&gt;IF(MONTH(AR15)=12,31,DATE(YEAR(AR15),MONTH(AR15)+1,1)-AR15),"",AV16+1))</f>
        <v>45714</v>
      </c>
      <c r="AX16" s="79">
        <f>IF(AW16="","",IF(DAY(AW16)+1&gt;IF(MONTH(AR15)=12,31,DATE(YEAR(AR15),MONTH(AR15)+1,1)-AR15),"",AW16+1))</f>
        <v>45715</v>
      </c>
      <c r="AY16" s="79">
        <f>IF(AX16="","",IF(DAY(AX16)+1&gt;IF(MONTH(AR15)=12,31,DATE(YEAR(AR15),MONTH(AR15)+1,1)-AR15),"",AX16+1))</f>
        <v>45716</v>
      </c>
      <c r="AZ16" s="80" t="str">
        <f>IF(AY16="","",IF(DAY(AY16)+1&gt;IF(MONTH(AR15)=12,31,DATE(YEAR(AR15),MONTH(AR15)+1,1)-AR15),"",AY16+1))</f>
        <v/>
      </c>
      <c r="BA16" s="416" t="str">
        <f>IF(BA15&gt;=43586,"R"&amp;(YEAR(BA15)-2018),"")</f>
        <v>R7</v>
      </c>
      <c r="BB16" s="417"/>
      <c r="BC16" s="79">
        <f>IF(DAY(BI15)+1&gt;IF(MONTH(BA15)=12,31,DATE(YEAR(BA15),MONTH(BA15)+1,1)-BA15),"",BI15+1)</f>
        <v>45893</v>
      </c>
      <c r="BD16" s="79">
        <f>IF(BC16="","",IF(DAY(BC16)+1&gt;IF(MONTH(BA15)=12,31,DATE(YEAR(BA15),MONTH(BA15)+1,1)-BA15),"",BC16+1))</f>
        <v>45894</v>
      </c>
      <c r="BE16" s="79">
        <f>IF(BD16="","",IF(DAY(BD16)+1&gt;IF(MONTH(BA15)=12,31,DATE(YEAR(BA15),MONTH(BA15)+1,1)-BA15),"",BD16+1))</f>
        <v>45895</v>
      </c>
      <c r="BF16" s="79">
        <f>IF(BE16="","",IF(DAY(BE16)+1&gt;IF(MONTH(BA15)=12,31,DATE(YEAR(BA15),MONTH(BA15)+1,1)-BA15),"",BE16+1))</f>
        <v>45896</v>
      </c>
      <c r="BG16" s="79">
        <f>IF(BF16="","",IF(DAY(BF16)+1&gt;IF(MONTH(BA15)=12,31,DATE(YEAR(BA15),MONTH(BA15)+1,1)-BA15),"",BF16+1))</f>
        <v>45897</v>
      </c>
      <c r="BH16" s="79">
        <f>IF(BG16="","",IF(DAY(BG16)+1&gt;IF(MONTH(BA15)=12,31,DATE(YEAR(BA15),MONTH(BA15)+1,1)-BA15),"",BG16+1))</f>
        <v>45898</v>
      </c>
      <c r="BI16" s="80">
        <f>IF(BH16="","",IF(DAY(BH16)+1&gt;IF(MONTH(BA15)=12,31,DATE(YEAR(BA15),MONTH(BA15)+1,1)-BA15),"",BH16+1))</f>
        <v>45899</v>
      </c>
      <c r="BL16" s="416" t="str">
        <f>IF(BL15&gt;=43586,"R"&amp;(YEAR(BL15)-2018),"")</f>
        <v>R7</v>
      </c>
      <c r="BM16" s="417"/>
      <c r="BN16" s="79">
        <f>IF(DAY(BT15)+1&gt;IF(MONTH(BL15)=12,31,DATE(YEAR(BL15),MONTH(BL15)+1,1)-BL15),"",BT15+1)</f>
        <v>45711</v>
      </c>
      <c r="BO16" s="79">
        <f>IF(BN16="","",IF(DAY(BN16)+1&gt;IF(MONTH(BL15)=12,31,DATE(YEAR(BL15),MONTH(BL15)+1,1)-BL15),"",BN16+1))</f>
        <v>45712</v>
      </c>
      <c r="BP16" s="79">
        <f>IF(BO16="","",IF(DAY(BO16)+1&gt;IF(MONTH(BL15)=12,31,DATE(YEAR(BL15),MONTH(BL15)+1,1)-BL15),"",BO16+1))</f>
        <v>45713</v>
      </c>
      <c r="BQ16" s="79">
        <f>IF(BP16="","",IF(DAY(BP16)+1&gt;IF(MONTH(BL15)=12,31,DATE(YEAR(BL15),MONTH(BL15)+1,1)-BL15),"",BP16+1))</f>
        <v>45714</v>
      </c>
      <c r="BR16" s="79">
        <f>IF(BQ16="","",IF(DAY(BQ16)+1&gt;IF(MONTH(BL15)=12,31,DATE(YEAR(BL15),MONTH(BL15)+1,1)-BL15),"",BQ16+1))</f>
        <v>45715</v>
      </c>
      <c r="BS16" s="79">
        <f>IF(BR16="","",IF(DAY(BR16)+1&gt;IF(MONTH(BL15)=12,31,DATE(YEAR(BL15),MONTH(BL15)+1,1)-BL15),"",BR16+1))</f>
        <v>45716</v>
      </c>
      <c r="BT16" s="80" t="str">
        <f>IF(BS16="","",IF(DAY(BS16)+1&gt;IF(MONTH(BL15)=12,31,DATE(YEAR(BL15),MONTH(BL15)+1,1)-BL15),"",BS16+1))</f>
        <v/>
      </c>
      <c r="BU16" s="416" t="str">
        <f>IF(BU15&gt;=43586,"R"&amp;(YEAR(BU15)-2018),"")</f>
        <v>R7</v>
      </c>
      <c r="BV16" s="417"/>
      <c r="BW16" s="79">
        <f>IF(DAY(CC15)+1&gt;IF(MONTH(BU15)=12,31,DATE(YEAR(BU15),MONTH(BU15)+1,1)-BU15),"",CC15+1)</f>
        <v>45893</v>
      </c>
      <c r="BX16" s="79">
        <f>IF(BW16="","",IF(DAY(BW16)+1&gt;IF(MONTH(BU15)=12,31,DATE(YEAR(BU15),MONTH(BU15)+1,1)-BU15),"",BW16+1))</f>
        <v>45894</v>
      </c>
      <c r="BY16" s="79">
        <f>IF(BX16="","",IF(DAY(BX16)+1&gt;IF(MONTH(BU15)=12,31,DATE(YEAR(BU15),MONTH(BU15)+1,1)-BU15),"",BX16+1))</f>
        <v>45895</v>
      </c>
      <c r="BZ16" s="79">
        <f>IF(BY16="","",IF(DAY(BY16)+1&gt;IF(MONTH(BU15)=12,31,DATE(YEAR(BU15),MONTH(BU15)+1,1)-BU15),"",BY16+1))</f>
        <v>45896</v>
      </c>
      <c r="CA16" s="79">
        <f>IF(BZ16="","",IF(DAY(BZ16)+1&gt;IF(MONTH(BU15)=12,31,DATE(YEAR(BU15),MONTH(BU15)+1,1)-BU15),"",BZ16+1))</f>
        <v>45897</v>
      </c>
      <c r="CB16" s="79">
        <f>IF(CA16="","",IF(DAY(CA16)+1&gt;IF(MONTH(BU15)=12,31,DATE(YEAR(BU15),MONTH(BU15)+1,1)-BU15),"",CA16+1))</f>
        <v>45898</v>
      </c>
      <c r="CC16" s="80">
        <f>IF(CB16="","",IF(DAY(CB16)+1&gt;IF(MONTH(BU15)=12,31,DATE(YEAR(BU15),MONTH(BU15)+1,1)-BU15),"",CB16+1))</f>
        <v>45899</v>
      </c>
      <c r="CF16" s="416" t="str">
        <f>IF(CF15&gt;=43586,"R"&amp;(YEAR(CF15)-2018),"")</f>
        <v>R7</v>
      </c>
      <c r="CG16" s="417"/>
      <c r="CH16" s="79">
        <f>IF(DAY(CN15)+1&gt;IF(MONTH(CF15)=12,31,DATE(YEAR(CF15),MONTH(CF15)+1,1)-CF15),"",CN15+1)</f>
        <v>45711</v>
      </c>
      <c r="CI16" s="79">
        <f>IF(CH16="","",IF(DAY(CH16)+1&gt;IF(MONTH(CF15)=12,31,DATE(YEAR(CF15),MONTH(CF15)+1,1)-CF15),"",CH16+1))</f>
        <v>45712</v>
      </c>
      <c r="CJ16" s="79">
        <f>IF(CI16="","",IF(DAY(CI16)+1&gt;IF(MONTH(CF15)=12,31,DATE(YEAR(CF15),MONTH(CF15)+1,1)-CF15),"",CI16+1))</f>
        <v>45713</v>
      </c>
      <c r="CK16" s="79">
        <f>IF(CJ16="","",IF(DAY(CJ16)+1&gt;IF(MONTH(CF15)=12,31,DATE(YEAR(CF15),MONTH(CF15)+1,1)-CF15),"",CJ16+1))</f>
        <v>45714</v>
      </c>
      <c r="CL16" s="79">
        <f>IF(CK16="","",IF(DAY(CK16)+1&gt;IF(MONTH(CF15)=12,31,DATE(YEAR(CF15),MONTH(CF15)+1,1)-CF15),"",CK16+1))</f>
        <v>45715</v>
      </c>
      <c r="CM16" s="79">
        <f>IF(CL16="","",IF(DAY(CL16)+1&gt;IF(MONTH(CF15)=12,31,DATE(YEAR(CF15),MONTH(CF15)+1,1)-CF15),"",CL16+1))</f>
        <v>45716</v>
      </c>
      <c r="CN16" s="80" t="str">
        <f>IF(CM16="","",IF(DAY(CM16)+1&gt;IF(MONTH(CF15)=12,31,DATE(YEAR(CF15),MONTH(CF15)+1,1)-CF15),"",CM16+1))</f>
        <v/>
      </c>
      <c r="CO16" s="416" t="str">
        <f>IF(CO15&gt;=43586,"R"&amp;(YEAR(CO15)-2018),"")</f>
        <v>R7</v>
      </c>
      <c r="CP16" s="417"/>
      <c r="CQ16" s="79">
        <f>IF(DAY(CW15)+1&gt;IF(MONTH(CO15)=12,31,DATE(YEAR(CO15),MONTH(CO15)+1,1)-CO15),"",CW15+1)</f>
        <v>45893</v>
      </c>
      <c r="CR16" s="79">
        <f>IF(CQ16="","",IF(DAY(CQ16)+1&gt;IF(MONTH(CO15)=12,31,DATE(YEAR(CO15),MONTH(CO15)+1,1)-CO15),"",CQ16+1))</f>
        <v>45894</v>
      </c>
      <c r="CS16" s="79">
        <f>IF(CR16="","",IF(DAY(CR16)+1&gt;IF(MONTH(CO15)=12,31,DATE(YEAR(CO15),MONTH(CO15)+1,1)-CO15),"",CR16+1))</f>
        <v>45895</v>
      </c>
      <c r="CT16" s="79">
        <f>IF(CS16="","",IF(DAY(CS16)+1&gt;IF(MONTH(CO15)=12,31,DATE(YEAR(CO15),MONTH(CO15)+1,1)-CO15),"",CS16+1))</f>
        <v>45896</v>
      </c>
      <c r="CU16" s="79">
        <f>IF(CT16="","",IF(DAY(CT16)+1&gt;IF(MONTH(CO15)=12,31,DATE(YEAR(CO15),MONTH(CO15)+1,1)-CO15),"",CT16+1))</f>
        <v>45897</v>
      </c>
      <c r="CV16" s="79">
        <f>IF(CU16="","",IF(DAY(CU16)+1&gt;IF(MONTH(CO15)=12,31,DATE(YEAR(CO15),MONTH(CO15)+1,1)-CO15),"",CU16+1))</f>
        <v>45898</v>
      </c>
      <c r="CW16" s="80">
        <f>IF(CV16="","",IF(DAY(CV16)+1&gt;IF(MONTH(CO15)=12,31,DATE(YEAR(CO15),MONTH(CO15)+1,1)-CO15),"",CV16+1))</f>
        <v>45899</v>
      </c>
    </row>
    <row r="17" spans="2:103" ht="8.25" customHeight="1">
      <c r="D17" s="410" t="str">
        <f>IF(DAY(F17)&lt;=29,"",MONTH(F17)&amp;"月")</f>
        <v/>
      </c>
      <c r="E17" s="411"/>
      <c r="F17" s="77">
        <f>IF(WEEKDAY(D20)=1,D20,(IF(WEEKDAY(D20)=2,D20-1,(IF(WEEKDAY(D20)=3,D20-2,(IF(WEEKDAY(D20)=4,D20-3,(IF(WEEKDAY(D20)=5,D20-4,IF(WEEKDAY(D20)=6,D20-5,D20-6))))))))))</f>
        <v>45711</v>
      </c>
      <c r="G17" s="77">
        <f t="shared" ref="G17:L20" si="20">F17+1</f>
        <v>45712</v>
      </c>
      <c r="H17" s="77">
        <f t="shared" si="20"/>
        <v>45713</v>
      </c>
      <c r="I17" s="77">
        <f t="shared" si="20"/>
        <v>45714</v>
      </c>
      <c r="J17" s="77">
        <f t="shared" si="20"/>
        <v>45715</v>
      </c>
      <c r="K17" s="77">
        <f t="shared" si="20"/>
        <v>45716</v>
      </c>
      <c r="L17" s="78">
        <f t="shared" si="20"/>
        <v>45717</v>
      </c>
      <c r="M17" s="410" t="str">
        <f>IF(DAY(O17)&lt;=29,"",MONTH(O17)&amp;"月")</f>
        <v>8月</v>
      </c>
      <c r="N17" s="411"/>
      <c r="O17" s="77">
        <f>IF(WEEKDAY(M20)=1,M20,(IF(WEEKDAY(M20)=2,M20-1,(IF(WEEKDAY(M20)=3,M20-2,(IF(WEEKDAY(M20)=4,M20-3,(IF(WEEKDAY(M20)=5,M20-4,IF(WEEKDAY(M20)=6,M20-5,M20-6))))))))))</f>
        <v>45900</v>
      </c>
      <c r="P17" s="77">
        <f t="shared" ref="P17:U20" si="21">O17+1</f>
        <v>45901</v>
      </c>
      <c r="Q17" s="77">
        <f t="shared" si="21"/>
        <v>45902</v>
      </c>
      <c r="R17" s="77">
        <f t="shared" si="21"/>
        <v>45903</v>
      </c>
      <c r="S17" s="77">
        <f t="shared" si="21"/>
        <v>45904</v>
      </c>
      <c r="T17" s="77">
        <f t="shared" si="21"/>
        <v>45905</v>
      </c>
      <c r="U17" s="78">
        <f t="shared" si="21"/>
        <v>45906</v>
      </c>
      <c r="X17" s="410" t="str">
        <f>IF(DAY(Z17)&lt;=29,"",MONTH(Z17)&amp;"月")</f>
        <v/>
      </c>
      <c r="Y17" s="411"/>
      <c r="Z17" s="77">
        <f>IF(WEEKDAY(X20)=1,X20,(IF(WEEKDAY(X20)=2,X20-1,(IF(WEEKDAY(X20)=3,X20-2,(IF(WEEKDAY(X20)=4,X20-3,(IF(WEEKDAY(X20)=5,X20-4,IF(WEEKDAY(X20)=6,X20-5,X20-6))))))))))</f>
        <v>45711</v>
      </c>
      <c r="AA17" s="77">
        <f t="shared" ref="AA17:AF20" si="22">Z17+1</f>
        <v>45712</v>
      </c>
      <c r="AB17" s="77">
        <f t="shared" si="22"/>
        <v>45713</v>
      </c>
      <c r="AC17" s="77">
        <f t="shared" si="22"/>
        <v>45714</v>
      </c>
      <c r="AD17" s="77">
        <f t="shared" si="22"/>
        <v>45715</v>
      </c>
      <c r="AE17" s="77">
        <f t="shared" si="22"/>
        <v>45716</v>
      </c>
      <c r="AF17" s="78">
        <f t="shared" si="22"/>
        <v>45717</v>
      </c>
      <c r="AG17" s="410" t="str">
        <f>IF(DAY(AI17)&lt;=29,"",MONTH(AI17)&amp;"月")</f>
        <v>8月</v>
      </c>
      <c r="AH17" s="411"/>
      <c r="AI17" s="77">
        <f>IF(WEEKDAY(AG20)=1,AG20,(IF(WEEKDAY(AG20)=2,AG20-1,(IF(WEEKDAY(AG20)=3,AG20-2,(IF(WEEKDAY(AG20)=4,AG20-3,(IF(WEEKDAY(AG20)=5,AG20-4,IF(WEEKDAY(AG20)=6,AG20-5,AG20-6))))))))))</f>
        <v>45900</v>
      </c>
      <c r="AJ17" s="77">
        <f t="shared" ref="AJ17:AO20" si="23">AI17+1</f>
        <v>45901</v>
      </c>
      <c r="AK17" s="77">
        <f t="shared" si="23"/>
        <v>45902</v>
      </c>
      <c r="AL17" s="77">
        <f t="shared" si="23"/>
        <v>45903</v>
      </c>
      <c r="AM17" s="77">
        <f t="shared" si="23"/>
        <v>45904</v>
      </c>
      <c r="AN17" s="77">
        <f t="shared" si="23"/>
        <v>45905</v>
      </c>
      <c r="AO17" s="78">
        <f t="shared" si="23"/>
        <v>45906</v>
      </c>
      <c r="AR17" s="410" t="str">
        <f>IF(DAY(AT17)&lt;=29,"",MONTH(AT17)&amp;"月")</f>
        <v/>
      </c>
      <c r="AS17" s="411"/>
      <c r="AT17" s="77">
        <f>IF(WEEKDAY(AR20)=1,AR20,(IF(WEEKDAY(AR20)=2,AR20-1,(IF(WEEKDAY(AR20)=3,AR20-2,(IF(WEEKDAY(AR20)=4,AR20-3,(IF(WEEKDAY(AR20)=5,AR20-4,IF(WEEKDAY(AR20)=6,AR20-5,AR20-6))))))))))</f>
        <v>45711</v>
      </c>
      <c r="AU17" s="77">
        <f t="shared" ref="AU17:AZ20" si="24">AT17+1</f>
        <v>45712</v>
      </c>
      <c r="AV17" s="77">
        <f t="shared" si="24"/>
        <v>45713</v>
      </c>
      <c r="AW17" s="77">
        <f t="shared" si="24"/>
        <v>45714</v>
      </c>
      <c r="AX17" s="77">
        <f t="shared" si="24"/>
        <v>45715</v>
      </c>
      <c r="AY17" s="77">
        <f t="shared" si="24"/>
        <v>45716</v>
      </c>
      <c r="AZ17" s="78">
        <f t="shared" si="24"/>
        <v>45717</v>
      </c>
      <c r="BA17" s="410" t="str">
        <f>IF(DAY(BC17)&lt;=29,"",MONTH(BC17)&amp;"月")</f>
        <v>8月</v>
      </c>
      <c r="BB17" s="411"/>
      <c r="BC17" s="77">
        <f>IF(WEEKDAY(BA20)=1,BA20,(IF(WEEKDAY(BA20)=2,BA20-1,(IF(WEEKDAY(BA20)=3,BA20-2,(IF(WEEKDAY(BA20)=4,BA20-3,(IF(WEEKDAY(BA20)=5,BA20-4,IF(WEEKDAY(BA20)=6,BA20-5,BA20-6))))))))))</f>
        <v>45900</v>
      </c>
      <c r="BD17" s="77">
        <f t="shared" ref="BD17:BI20" si="25">BC17+1</f>
        <v>45901</v>
      </c>
      <c r="BE17" s="77">
        <f t="shared" si="25"/>
        <v>45902</v>
      </c>
      <c r="BF17" s="77">
        <f t="shared" si="25"/>
        <v>45903</v>
      </c>
      <c r="BG17" s="77">
        <f t="shared" si="25"/>
        <v>45904</v>
      </c>
      <c r="BH17" s="77">
        <f t="shared" si="25"/>
        <v>45905</v>
      </c>
      <c r="BI17" s="78">
        <f t="shared" si="25"/>
        <v>45906</v>
      </c>
      <c r="BL17" s="410" t="str">
        <f>IF(DAY(BN17)&lt;=29,"",MONTH(BN17)&amp;"月")</f>
        <v/>
      </c>
      <c r="BM17" s="411"/>
      <c r="BN17" s="77">
        <f>IF(WEEKDAY(BL20)=1,BL20,(IF(WEEKDAY(BL20)=2,BL20-1,(IF(WEEKDAY(BL20)=3,BL20-2,(IF(WEEKDAY(BL20)=4,BL20-3,(IF(WEEKDAY(BL20)=5,BL20-4,IF(WEEKDAY(BL20)=6,BL20-5,BL20-6))))))))))</f>
        <v>45711</v>
      </c>
      <c r="BO17" s="77">
        <f t="shared" ref="BO17:BT20" si="26">BN17+1</f>
        <v>45712</v>
      </c>
      <c r="BP17" s="77">
        <f t="shared" si="26"/>
        <v>45713</v>
      </c>
      <c r="BQ17" s="77">
        <f t="shared" si="26"/>
        <v>45714</v>
      </c>
      <c r="BR17" s="77">
        <f t="shared" si="26"/>
        <v>45715</v>
      </c>
      <c r="BS17" s="77">
        <f t="shared" si="26"/>
        <v>45716</v>
      </c>
      <c r="BT17" s="78">
        <f t="shared" si="26"/>
        <v>45717</v>
      </c>
      <c r="BU17" s="410" t="str">
        <f>IF(DAY(BW17)&lt;=29,"",MONTH(BW17)&amp;"月")</f>
        <v>8月</v>
      </c>
      <c r="BV17" s="411"/>
      <c r="BW17" s="77">
        <f>IF(WEEKDAY(BU20)=1,BU20,(IF(WEEKDAY(BU20)=2,BU20-1,(IF(WEEKDAY(BU20)=3,BU20-2,(IF(WEEKDAY(BU20)=4,BU20-3,(IF(WEEKDAY(BU20)=5,BU20-4,IF(WEEKDAY(BU20)=6,BU20-5,BU20-6))))))))))</f>
        <v>45900</v>
      </c>
      <c r="BX17" s="77">
        <f t="shared" ref="BX17:CC20" si="27">BW17+1</f>
        <v>45901</v>
      </c>
      <c r="BY17" s="77">
        <f t="shared" si="27"/>
        <v>45902</v>
      </c>
      <c r="BZ17" s="77">
        <f t="shared" si="27"/>
        <v>45903</v>
      </c>
      <c r="CA17" s="77">
        <f t="shared" si="27"/>
        <v>45904</v>
      </c>
      <c r="CB17" s="77">
        <f t="shared" si="27"/>
        <v>45905</v>
      </c>
      <c r="CC17" s="78">
        <f t="shared" si="27"/>
        <v>45906</v>
      </c>
      <c r="CF17" s="410" t="str">
        <f>IF(DAY(CH17)&lt;=29,"",MONTH(CH17)&amp;"月")</f>
        <v/>
      </c>
      <c r="CG17" s="411"/>
      <c r="CH17" s="77">
        <f>IF(WEEKDAY(CF20)=1,CF20,(IF(WEEKDAY(CF20)=2,CF20-1,(IF(WEEKDAY(CF20)=3,CF20-2,(IF(WEEKDAY(CF20)=4,CF20-3,(IF(WEEKDAY(CF20)=5,CF20-4,IF(WEEKDAY(CF20)=6,CF20-5,CF20-6))))))))))</f>
        <v>45711</v>
      </c>
      <c r="CI17" s="77">
        <f t="shared" ref="CI17:CN20" si="28">CH17+1</f>
        <v>45712</v>
      </c>
      <c r="CJ17" s="77">
        <f t="shared" si="28"/>
        <v>45713</v>
      </c>
      <c r="CK17" s="77">
        <f t="shared" si="28"/>
        <v>45714</v>
      </c>
      <c r="CL17" s="77">
        <f t="shared" si="28"/>
        <v>45715</v>
      </c>
      <c r="CM17" s="77">
        <f t="shared" si="28"/>
        <v>45716</v>
      </c>
      <c r="CN17" s="78">
        <f t="shared" si="28"/>
        <v>45717</v>
      </c>
      <c r="CO17" s="410" t="str">
        <f>IF(DAY(CQ17)&lt;=29,"",MONTH(CQ17)&amp;"月")</f>
        <v>8月</v>
      </c>
      <c r="CP17" s="411"/>
      <c r="CQ17" s="77">
        <f>IF(WEEKDAY(CO20)=1,CO20,(IF(WEEKDAY(CO20)=2,CO20-1,(IF(WEEKDAY(CO20)=3,CO20-2,(IF(WEEKDAY(CO20)=4,CO20-3,(IF(WEEKDAY(CO20)=5,CO20-4,IF(WEEKDAY(CO20)=6,CO20-5,CO20-6))))))))))</f>
        <v>45900</v>
      </c>
      <c r="CR17" s="77">
        <f t="shared" ref="CR17:CW20" si="29">CQ17+1</f>
        <v>45901</v>
      </c>
      <c r="CS17" s="77">
        <f t="shared" si="29"/>
        <v>45902</v>
      </c>
      <c r="CT17" s="77">
        <f t="shared" si="29"/>
        <v>45903</v>
      </c>
      <c r="CU17" s="77">
        <f t="shared" si="29"/>
        <v>45904</v>
      </c>
      <c r="CV17" s="77">
        <f t="shared" si="29"/>
        <v>45905</v>
      </c>
      <c r="CW17" s="78">
        <f t="shared" si="29"/>
        <v>45906</v>
      </c>
    </row>
    <row r="18" spans="2:103" ht="6.75" customHeight="1">
      <c r="D18" s="422">
        <f>D20</f>
        <v>45717</v>
      </c>
      <c r="E18" s="423"/>
      <c r="F18" s="79">
        <f>L17+1</f>
        <v>45718</v>
      </c>
      <c r="G18" s="79">
        <f t="shared" si="20"/>
        <v>45719</v>
      </c>
      <c r="H18" s="79">
        <f t="shared" si="20"/>
        <v>45720</v>
      </c>
      <c r="I18" s="79">
        <f t="shared" si="20"/>
        <v>45721</v>
      </c>
      <c r="J18" s="79">
        <f t="shared" si="20"/>
        <v>45722</v>
      </c>
      <c r="K18" s="79">
        <f t="shared" si="20"/>
        <v>45723</v>
      </c>
      <c r="L18" s="80">
        <f t="shared" si="20"/>
        <v>45724</v>
      </c>
      <c r="M18" s="420">
        <f>M20</f>
        <v>45901</v>
      </c>
      <c r="N18" s="421"/>
      <c r="O18" s="79">
        <f>U17+1</f>
        <v>45907</v>
      </c>
      <c r="P18" s="79">
        <f t="shared" si="21"/>
        <v>45908</v>
      </c>
      <c r="Q18" s="79">
        <f t="shared" si="21"/>
        <v>45909</v>
      </c>
      <c r="R18" s="79">
        <f t="shared" si="21"/>
        <v>45910</v>
      </c>
      <c r="S18" s="79">
        <f t="shared" si="21"/>
        <v>45911</v>
      </c>
      <c r="T18" s="79">
        <f t="shared" si="21"/>
        <v>45912</v>
      </c>
      <c r="U18" s="80">
        <f t="shared" si="21"/>
        <v>45913</v>
      </c>
      <c r="X18" s="422">
        <f>X20</f>
        <v>45717</v>
      </c>
      <c r="Y18" s="423"/>
      <c r="Z18" s="79">
        <f>AF17+1</f>
        <v>45718</v>
      </c>
      <c r="AA18" s="79">
        <f t="shared" si="22"/>
        <v>45719</v>
      </c>
      <c r="AB18" s="79">
        <f t="shared" si="22"/>
        <v>45720</v>
      </c>
      <c r="AC18" s="79">
        <f t="shared" si="22"/>
        <v>45721</v>
      </c>
      <c r="AD18" s="79">
        <f t="shared" si="22"/>
        <v>45722</v>
      </c>
      <c r="AE18" s="79">
        <f t="shared" si="22"/>
        <v>45723</v>
      </c>
      <c r="AF18" s="80">
        <f t="shared" si="22"/>
        <v>45724</v>
      </c>
      <c r="AG18" s="420">
        <f>AG20</f>
        <v>45901</v>
      </c>
      <c r="AH18" s="421"/>
      <c r="AI18" s="79">
        <f>AO17+1</f>
        <v>45907</v>
      </c>
      <c r="AJ18" s="79">
        <f t="shared" si="23"/>
        <v>45908</v>
      </c>
      <c r="AK18" s="79">
        <f t="shared" si="23"/>
        <v>45909</v>
      </c>
      <c r="AL18" s="79">
        <f t="shared" si="23"/>
        <v>45910</v>
      </c>
      <c r="AM18" s="79">
        <f t="shared" si="23"/>
        <v>45911</v>
      </c>
      <c r="AN18" s="79">
        <f t="shared" si="23"/>
        <v>45912</v>
      </c>
      <c r="AO18" s="80">
        <f t="shared" si="23"/>
        <v>45913</v>
      </c>
      <c r="AR18" s="422">
        <f>AR20</f>
        <v>45717</v>
      </c>
      <c r="AS18" s="423"/>
      <c r="AT18" s="79">
        <f>AZ17+1</f>
        <v>45718</v>
      </c>
      <c r="AU18" s="79">
        <f t="shared" si="24"/>
        <v>45719</v>
      </c>
      <c r="AV18" s="79">
        <f t="shared" si="24"/>
        <v>45720</v>
      </c>
      <c r="AW18" s="79">
        <f t="shared" si="24"/>
        <v>45721</v>
      </c>
      <c r="AX18" s="79">
        <f t="shared" si="24"/>
        <v>45722</v>
      </c>
      <c r="AY18" s="79">
        <f t="shared" si="24"/>
        <v>45723</v>
      </c>
      <c r="AZ18" s="80">
        <f t="shared" si="24"/>
        <v>45724</v>
      </c>
      <c r="BA18" s="420">
        <f>BA20</f>
        <v>45901</v>
      </c>
      <c r="BB18" s="421"/>
      <c r="BC18" s="79">
        <f>BI17+1</f>
        <v>45907</v>
      </c>
      <c r="BD18" s="79">
        <f t="shared" si="25"/>
        <v>45908</v>
      </c>
      <c r="BE18" s="79">
        <f t="shared" si="25"/>
        <v>45909</v>
      </c>
      <c r="BF18" s="79">
        <f t="shared" si="25"/>
        <v>45910</v>
      </c>
      <c r="BG18" s="79">
        <f t="shared" si="25"/>
        <v>45911</v>
      </c>
      <c r="BH18" s="79">
        <f t="shared" si="25"/>
        <v>45912</v>
      </c>
      <c r="BI18" s="80">
        <f t="shared" si="25"/>
        <v>45913</v>
      </c>
      <c r="BL18" s="422">
        <f>BL20</f>
        <v>45717</v>
      </c>
      <c r="BM18" s="423"/>
      <c r="BN18" s="79">
        <f>BT17+1</f>
        <v>45718</v>
      </c>
      <c r="BO18" s="79">
        <f t="shared" si="26"/>
        <v>45719</v>
      </c>
      <c r="BP18" s="79">
        <f t="shared" si="26"/>
        <v>45720</v>
      </c>
      <c r="BQ18" s="79">
        <f t="shared" si="26"/>
        <v>45721</v>
      </c>
      <c r="BR18" s="79">
        <f t="shared" si="26"/>
        <v>45722</v>
      </c>
      <c r="BS18" s="79">
        <f t="shared" si="26"/>
        <v>45723</v>
      </c>
      <c r="BT18" s="80">
        <f t="shared" si="26"/>
        <v>45724</v>
      </c>
      <c r="BU18" s="420">
        <f>BU20</f>
        <v>45901</v>
      </c>
      <c r="BV18" s="421"/>
      <c r="BW18" s="79">
        <f>CC17+1</f>
        <v>45907</v>
      </c>
      <c r="BX18" s="79">
        <f t="shared" si="27"/>
        <v>45908</v>
      </c>
      <c r="BY18" s="79">
        <f t="shared" si="27"/>
        <v>45909</v>
      </c>
      <c r="BZ18" s="79">
        <f t="shared" si="27"/>
        <v>45910</v>
      </c>
      <c r="CA18" s="79">
        <f t="shared" si="27"/>
        <v>45911</v>
      </c>
      <c r="CB18" s="79">
        <f t="shared" si="27"/>
        <v>45912</v>
      </c>
      <c r="CC18" s="80">
        <f t="shared" si="27"/>
        <v>45913</v>
      </c>
      <c r="CF18" s="422">
        <f>CF20</f>
        <v>45717</v>
      </c>
      <c r="CG18" s="423"/>
      <c r="CH18" s="79">
        <f>CN17+1</f>
        <v>45718</v>
      </c>
      <c r="CI18" s="79">
        <f t="shared" si="28"/>
        <v>45719</v>
      </c>
      <c r="CJ18" s="79">
        <f t="shared" si="28"/>
        <v>45720</v>
      </c>
      <c r="CK18" s="79">
        <f t="shared" si="28"/>
        <v>45721</v>
      </c>
      <c r="CL18" s="79">
        <f t="shared" si="28"/>
        <v>45722</v>
      </c>
      <c r="CM18" s="79">
        <f t="shared" si="28"/>
        <v>45723</v>
      </c>
      <c r="CN18" s="80">
        <f t="shared" si="28"/>
        <v>45724</v>
      </c>
      <c r="CO18" s="420">
        <f>CO20</f>
        <v>45901</v>
      </c>
      <c r="CP18" s="421"/>
      <c r="CQ18" s="79">
        <f>CW17+1</f>
        <v>45907</v>
      </c>
      <c r="CR18" s="79">
        <f t="shared" si="29"/>
        <v>45908</v>
      </c>
      <c r="CS18" s="79">
        <f t="shared" si="29"/>
        <v>45909</v>
      </c>
      <c r="CT18" s="79">
        <f t="shared" si="29"/>
        <v>45910</v>
      </c>
      <c r="CU18" s="79">
        <f t="shared" si="29"/>
        <v>45911</v>
      </c>
      <c r="CV18" s="79">
        <f t="shared" si="29"/>
        <v>45912</v>
      </c>
      <c r="CW18" s="80">
        <f t="shared" si="29"/>
        <v>45913</v>
      </c>
    </row>
    <row r="19" spans="2:103" ht="7.5" customHeight="1">
      <c r="D19" s="422"/>
      <c r="E19" s="423"/>
      <c r="F19" s="79">
        <f>L18+1</f>
        <v>45725</v>
      </c>
      <c r="G19" s="79">
        <f t="shared" si="20"/>
        <v>45726</v>
      </c>
      <c r="H19" s="79">
        <f t="shared" si="20"/>
        <v>45727</v>
      </c>
      <c r="I19" s="79">
        <f t="shared" si="20"/>
        <v>45728</v>
      </c>
      <c r="J19" s="79">
        <f t="shared" si="20"/>
        <v>45729</v>
      </c>
      <c r="K19" s="79">
        <f t="shared" si="20"/>
        <v>45730</v>
      </c>
      <c r="L19" s="80">
        <f t="shared" si="20"/>
        <v>45731</v>
      </c>
      <c r="M19" s="420"/>
      <c r="N19" s="421"/>
      <c r="O19" s="79">
        <f>U18+1</f>
        <v>45914</v>
      </c>
      <c r="P19" s="79">
        <f t="shared" si="21"/>
        <v>45915</v>
      </c>
      <c r="Q19" s="79">
        <f t="shared" si="21"/>
        <v>45916</v>
      </c>
      <c r="R19" s="79">
        <f t="shared" si="21"/>
        <v>45917</v>
      </c>
      <c r="S19" s="79">
        <f t="shared" si="21"/>
        <v>45918</v>
      </c>
      <c r="T19" s="79">
        <f t="shared" si="21"/>
        <v>45919</v>
      </c>
      <c r="U19" s="80">
        <f t="shared" si="21"/>
        <v>45920</v>
      </c>
      <c r="X19" s="422"/>
      <c r="Y19" s="423"/>
      <c r="Z19" s="79">
        <f>AF18+1</f>
        <v>45725</v>
      </c>
      <c r="AA19" s="79">
        <f t="shared" si="22"/>
        <v>45726</v>
      </c>
      <c r="AB19" s="79">
        <f t="shared" si="22"/>
        <v>45727</v>
      </c>
      <c r="AC19" s="79">
        <f t="shared" si="22"/>
        <v>45728</v>
      </c>
      <c r="AD19" s="79">
        <f t="shared" si="22"/>
        <v>45729</v>
      </c>
      <c r="AE19" s="79">
        <f t="shared" si="22"/>
        <v>45730</v>
      </c>
      <c r="AF19" s="80">
        <f t="shared" si="22"/>
        <v>45731</v>
      </c>
      <c r="AG19" s="420"/>
      <c r="AH19" s="421"/>
      <c r="AI19" s="79">
        <f>AO18+1</f>
        <v>45914</v>
      </c>
      <c r="AJ19" s="79">
        <f t="shared" si="23"/>
        <v>45915</v>
      </c>
      <c r="AK19" s="79">
        <f t="shared" si="23"/>
        <v>45916</v>
      </c>
      <c r="AL19" s="79">
        <f t="shared" si="23"/>
        <v>45917</v>
      </c>
      <c r="AM19" s="79">
        <f t="shared" si="23"/>
        <v>45918</v>
      </c>
      <c r="AN19" s="79">
        <f t="shared" si="23"/>
        <v>45919</v>
      </c>
      <c r="AO19" s="80">
        <f t="shared" si="23"/>
        <v>45920</v>
      </c>
      <c r="AR19" s="422"/>
      <c r="AS19" s="423"/>
      <c r="AT19" s="79">
        <f>AZ18+1</f>
        <v>45725</v>
      </c>
      <c r="AU19" s="79">
        <f t="shared" si="24"/>
        <v>45726</v>
      </c>
      <c r="AV19" s="79">
        <f t="shared" si="24"/>
        <v>45727</v>
      </c>
      <c r="AW19" s="79">
        <f t="shared" si="24"/>
        <v>45728</v>
      </c>
      <c r="AX19" s="79">
        <f t="shared" si="24"/>
        <v>45729</v>
      </c>
      <c r="AY19" s="79">
        <f t="shared" si="24"/>
        <v>45730</v>
      </c>
      <c r="AZ19" s="80">
        <f t="shared" si="24"/>
        <v>45731</v>
      </c>
      <c r="BA19" s="420"/>
      <c r="BB19" s="421"/>
      <c r="BC19" s="79">
        <f>BI18+1</f>
        <v>45914</v>
      </c>
      <c r="BD19" s="79">
        <f t="shared" si="25"/>
        <v>45915</v>
      </c>
      <c r="BE19" s="79">
        <f t="shared" si="25"/>
        <v>45916</v>
      </c>
      <c r="BF19" s="79">
        <f t="shared" si="25"/>
        <v>45917</v>
      </c>
      <c r="BG19" s="79">
        <f t="shared" si="25"/>
        <v>45918</v>
      </c>
      <c r="BH19" s="79">
        <f t="shared" si="25"/>
        <v>45919</v>
      </c>
      <c r="BI19" s="80">
        <f t="shared" si="25"/>
        <v>45920</v>
      </c>
      <c r="BL19" s="422"/>
      <c r="BM19" s="423"/>
      <c r="BN19" s="79">
        <f>BT18+1</f>
        <v>45725</v>
      </c>
      <c r="BO19" s="79">
        <f t="shared" si="26"/>
        <v>45726</v>
      </c>
      <c r="BP19" s="79">
        <f t="shared" si="26"/>
        <v>45727</v>
      </c>
      <c r="BQ19" s="79">
        <f t="shared" si="26"/>
        <v>45728</v>
      </c>
      <c r="BR19" s="79">
        <f t="shared" si="26"/>
        <v>45729</v>
      </c>
      <c r="BS19" s="79">
        <f t="shared" si="26"/>
        <v>45730</v>
      </c>
      <c r="BT19" s="80">
        <f t="shared" si="26"/>
        <v>45731</v>
      </c>
      <c r="BU19" s="420"/>
      <c r="BV19" s="421"/>
      <c r="BW19" s="79">
        <f>CC18+1</f>
        <v>45914</v>
      </c>
      <c r="BX19" s="79">
        <f t="shared" si="27"/>
        <v>45915</v>
      </c>
      <c r="BY19" s="79">
        <f t="shared" si="27"/>
        <v>45916</v>
      </c>
      <c r="BZ19" s="79">
        <f t="shared" si="27"/>
        <v>45917</v>
      </c>
      <c r="CA19" s="79">
        <f t="shared" si="27"/>
        <v>45918</v>
      </c>
      <c r="CB19" s="79">
        <f t="shared" si="27"/>
        <v>45919</v>
      </c>
      <c r="CC19" s="80">
        <f t="shared" si="27"/>
        <v>45920</v>
      </c>
      <c r="CF19" s="422"/>
      <c r="CG19" s="423"/>
      <c r="CH19" s="79">
        <f>CN18+1</f>
        <v>45725</v>
      </c>
      <c r="CI19" s="79">
        <f t="shared" si="28"/>
        <v>45726</v>
      </c>
      <c r="CJ19" s="79">
        <f t="shared" si="28"/>
        <v>45727</v>
      </c>
      <c r="CK19" s="79">
        <f t="shared" si="28"/>
        <v>45728</v>
      </c>
      <c r="CL19" s="79">
        <f t="shared" si="28"/>
        <v>45729</v>
      </c>
      <c r="CM19" s="79">
        <f t="shared" si="28"/>
        <v>45730</v>
      </c>
      <c r="CN19" s="80">
        <f t="shared" si="28"/>
        <v>45731</v>
      </c>
      <c r="CO19" s="420"/>
      <c r="CP19" s="421"/>
      <c r="CQ19" s="79">
        <f>CW18+1</f>
        <v>45914</v>
      </c>
      <c r="CR19" s="79">
        <f t="shared" si="29"/>
        <v>45915</v>
      </c>
      <c r="CS19" s="79">
        <f t="shared" si="29"/>
        <v>45916</v>
      </c>
      <c r="CT19" s="79">
        <f t="shared" si="29"/>
        <v>45917</v>
      </c>
      <c r="CU19" s="79">
        <f t="shared" si="29"/>
        <v>45918</v>
      </c>
      <c r="CV19" s="79">
        <f t="shared" si="29"/>
        <v>45919</v>
      </c>
      <c r="CW19" s="80">
        <f t="shared" si="29"/>
        <v>45920</v>
      </c>
    </row>
    <row r="20" spans="2:103" ht="6.75" customHeight="1">
      <c r="D20" s="408">
        <f>IF(MONTH(D15)=12,DATE(YEAR(D15)+1,1,1),DATE(YEAR(D15),MONTH(D15)+1,1))</f>
        <v>45717</v>
      </c>
      <c r="E20" s="409"/>
      <c r="F20" s="79">
        <f>L19+1</f>
        <v>45732</v>
      </c>
      <c r="G20" s="79">
        <f t="shared" si="20"/>
        <v>45733</v>
      </c>
      <c r="H20" s="79">
        <f t="shared" si="20"/>
        <v>45734</v>
      </c>
      <c r="I20" s="79">
        <f t="shared" si="20"/>
        <v>45735</v>
      </c>
      <c r="J20" s="79">
        <f t="shared" si="20"/>
        <v>45736</v>
      </c>
      <c r="K20" s="79">
        <f t="shared" si="20"/>
        <v>45737</v>
      </c>
      <c r="L20" s="80">
        <f t="shared" si="20"/>
        <v>45738</v>
      </c>
      <c r="M20" s="408">
        <f>IF(MONTH(M15)=12,DATE(YEAR(M15)+1,1,1),DATE(YEAR(M15),MONTH(M15)+1,1))</f>
        <v>45901</v>
      </c>
      <c r="N20" s="409"/>
      <c r="O20" s="79">
        <f>U19+1</f>
        <v>45921</v>
      </c>
      <c r="P20" s="79">
        <f t="shared" si="21"/>
        <v>45922</v>
      </c>
      <c r="Q20" s="79">
        <f t="shared" si="21"/>
        <v>45923</v>
      </c>
      <c r="R20" s="79">
        <f t="shared" si="21"/>
        <v>45924</v>
      </c>
      <c r="S20" s="79">
        <f t="shared" si="21"/>
        <v>45925</v>
      </c>
      <c r="T20" s="79">
        <f t="shared" si="21"/>
        <v>45926</v>
      </c>
      <c r="U20" s="80">
        <f t="shared" si="21"/>
        <v>45927</v>
      </c>
      <c r="X20" s="408">
        <f>IF(MONTH(X15)=12,DATE(YEAR(X15)+1,1,1),DATE(YEAR(X15),MONTH(X15)+1,1))</f>
        <v>45717</v>
      </c>
      <c r="Y20" s="409"/>
      <c r="Z20" s="79">
        <f>AF19+1</f>
        <v>45732</v>
      </c>
      <c r="AA20" s="79">
        <f t="shared" si="22"/>
        <v>45733</v>
      </c>
      <c r="AB20" s="79">
        <f t="shared" si="22"/>
        <v>45734</v>
      </c>
      <c r="AC20" s="79">
        <f t="shared" si="22"/>
        <v>45735</v>
      </c>
      <c r="AD20" s="79">
        <f t="shared" si="22"/>
        <v>45736</v>
      </c>
      <c r="AE20" s="79">
        <f t="shared" si="22"/>
        <v>45737</v>
      </c>
      <c r="AF20" s="80">
        <f t="shared" si="22"/>
        <v>45738</v>
      </c>
      <c r="AG20" s="408">
        <f>IF(MONTH(AG15)=12,DATE(YEAR(AG15)+1,1,1),DATE(YEAR(AG15),MONTH(AG15)+1,1))</f>
        <v>45901</v>
      </c>
      <c r="AH20" s="409"/>
      <c r="AI20" s="79">
        <f>AO19+1</f>
        <v>45921</v>
      </c>
      <c r="AJ20" s="79">
        <f t="shared" si="23"/>
        <v>45922</v>
      </c>
      <c r="AK20" s="79">
        <f t="shared" si="23"/>
        <v>45923</v>
      </c>
      <c r="AL20" s="79">
        <f t="shared" si="23"/>
        <v>45924</v>
      </c>
      <c r="AM20" s="79">
        <f t="shared" si="23"/>
        <v>45925</v>
      </c>
      <c r="AN20" s="79">
        <f t="shared" si="23"/>
        <v>45926</v>
      </c>
      <c r="AO20" s="80">
        <f t="shared" si="23"/>
        <v>45927</v>
      </c>
      <c r="AR20" s="408">
        <f>IF(MONTH(AR15)=12,DATE(YEAR(AR15)+1,1,1),DATE(YEAR(AR15),MONTH(AR15)+1,1))</f>
        <v>45717</v>
      </c>
      <c r="AS20" s="409"/>
      <c r="AT20" s="79">
        <f>AZ19+1</f>
        <v>45732</v>
      </c>
      <c r="AU20" s="79">
        <f t="shared" si="24"/>
        <v>45733</v>
      </c>
      <c r="AV20" s="79">
        <f t="shared" si="24"/>
        <v>45734</v>
      </c>
      <c r="AW20" s="79">
        <f t="shared" si="24"/>
        <v>45735</v>
      </c>
      <c r="AX20" s="79">
        <f t="shared" si="24"/>
        <v>45736</v>
      </c>
      <c r="AY20" s="79">
        <f t="shared" si="24"/>
        <v>45737</v>
      </c>
      <c r="AZ20" s="80">
        <f t="shared" si="24"/>
        <v>45738</v>
      </c>
      <c r="BA20" s="408">
        <f>IF(MONTH(BA15)=12,DATE(YEAR(BA15)+1,1,1),DATE(YEAR(BA15),MONTH(BA15)+1,1))</f>
        <v>45901</v>
      </c>
      <c r="BB20" s="409"/>
      <c r="BC20" s="79">
        <f>BI19+1</f>
        <v>45921</v>
      </c>
      <c r="BD20" s="79">
        <f t="shared" si="25"/>
        <v>45922</v>
      </c>
      <c r="BE20" s="79">
        <f t="shared" si="25"/>
        <v>45923</v>
      </c>
      <c r="BF20" s="79">
        <f t="shared" si="25"/>
        <v>45924</v>
      </c>
      <c r="BG20" s="79">
        <f t="shared" si="25"/>
        <v>45925</v>
      </c>
      <c r="BH20" s="79">
        <f t="shared" si="25"/>
        <v>45926</v>
      </c>
      <c r="BI20" s="80">
        <f t="shared" si="25"/>
        <v>45927</v>
      </c>
      <c r="BL20" s="408">
        <f>IF(MONTH(BL15)=12,DATE(YEAR(BL15)+1,1,1),DATE(YEAR(BL15),MONTH(BL15)+1,1))</f>
        <v>45717</v>
      </c>
      <c r="BM20" s="409"/>
      <c r="BN20" s="79">
        <f>BT19+1</f>
        <v>45732</v>
      </c>
      <c r="BO20" s="79">
        <f t="shared" si="26"/>
        <v>45733</v>
      </c>
      <c r="BP20" s="79">
        <f t="shared" si="26"/>
        <v>45734</v>
      </c>
      <c r="BQ20" s="79">
        <f t="shared" si="26"/>
        <v>45735</v>
      </c>
      <c r="BR20" s="79">
        <f t="shared" si="26"/>
        <v>45736</v>
      </c>
      <c r="BS20" s="79">
        <f t="shared" si="26"/>
        <v>45737</v>
      </c>
      <c r="BT20" s="80">
        <f t="shared" si="26"/>
        <v>45738</v>
      </c>
      <c r="BU20" s="408">
        <f>IF(MONTH(BU15)=12,DATE(YEAR(BU15)+1,1,1),DATE(YEAR(BU15),MONTH(BU15)+1,1))</f>
        <v>45901</v>
      </c>
      <c r="BV20" s="409"/>
      <c r="BW20" s="79">
        <f>CC19+1</f>
        <v>45921</v>
      </c>
      <c r="BX20" s="79">
        <f t="shared" si="27"/>
        <v>45922</v>
      </c>
      <c r="BY20" s="79">
        <f t="shared" si="27"/>
        <v>45923</v>
      </c>
      <c r="BZ20" s="79">
        <f t="shared" si="27"/>
        <v>45924</v>
      </c>
      <c r="CA20" s="79">
        <f t="shared" si="27"/>
        <v>45925</v>
      </c>
      <c r="CB20" s="79">
        <f t="shared" si="27"/>
        <v>45926</v>
      </c>
      <c r="CC20" s="80">
        <f t="shared" si="27"/>
        <v>45927</v>
      </c>
      <c r="CF20" s="408">
        <f>IF(MONTH(CF15)=12,DATE(YEAR(CF15)+1,1,1),DATE(YEAR(CF15),MONTH(CF15)+1,1))</f>
        <v>45717</v>
      </c>
      <c r="CG20" s="409"/>
      <c r="CH20" s="79">
        <f>CN19+1</f>
        <v>45732</v>
      </c>
      <c r="CI20" s="79">
        <f t="shared" si="28"/>
        <v>45733</v>
      </c>
      <c r="CJ20" s="79">
        <f t="shared" si="28"/>
        <v>45734</v>
      </c>
      <c r="CK20" s="79">
        <f t="shared" si="28"/>
        <v>45735</v>
      </c>
      <c r="CL20" s="79">
        <f t="shared" si="28"/>
        <v>45736</v>
      </c>
      <c r="CM20" s="79">
        <f t="shared" si="28"/>
        <v>45737</v>
      </c>
      <c r="CN20" s="80">
        <f t="shared" si="28"/>
        <v>45738</v>
      </c>
      <c r="CO20" s="408">
        <f>IF(MONTH(CO15)=12,DATE(YEAR(CO15)+1,1,1),DATE(YEAR(CO15),MONTH(CO15)+1,1))</f>
        <v>45901</v>
      </c>
      <c r="CP20" s="409"/>
      <c r="CQ20" s="79">
        <f>CW19+1</f>
        <v>45921</v>
      </c>
      <c r="CR20" s="79">
        <f t="shared" si="29"/>
        <v>45922</v>
      </c>
      <c r="CS20" s="79">
        <f t="shared" si="29"/>
        <v>45923</v>
      </c>
      <c r="CT20" s="79">
        <f t="shared" si="29"/>
        <v>45924</v>
      </c>
      <c r="CU20" s="79">
        <f t="shared" si="29"/>
        <v>45925</v>
      </c>
      <c r="CV20" s="79">
        <f t="shared" si="29"/>
        <v>45926</v>
      </c>
      <c r="CW20" s="80">
        <f t="shared" si="29"/>
        <v>45927</v>
      </c>
    </row>
    <row r="21" spans="2:103" ht="8.25" customHeight="1">
      <c r="D21" s="416" t="str">
        <f>IF(D20&gt;=43586,"R"&amp;(YEAR(D20)-2018),"")</f>
        <v>R7</v>
      </c>
      <c r="E21" s="417"/>
      <c r="F21" s="79">
        <f>IF(DAY(L20)+1&gt;IF(MONTH(D20)=12,31,DATE(YEAR(D20),MONTH(D20)+1,1)-D20),"",L20+1)</f>
        <v>45739</v>
      </c>
      <c r="G21" s="79">
        <f>IF(F21="","",IF(DAY(F21)+1&gt;IF(MONTH(D20)=12,31,DATE(YEAR(D20),MONTH(D20)+1,1)-D20),"",F21+1))</f>
        <v>45740</v>
      </c>
      <c r="H21" s="79">
        <f>IF(G21="","",IF(DAY(G21)+1&gt;IF(MONTH(D20)=12,31,DATE(YEAR(D20),MONTH(D20)+1,1)-D20),"",G21+1))</f>
        <v>45741</v>
      </c>
      <c r="I21" s="79">
        <f>IF(H21="","",IF(DAY(H21)+1&gt;IF(MONTH(D20)=12,31,DATE(YEAR(D20),MONTH(D20)+1,1)-D20),"",H21+1))</f>
        <v>45742</v>
      </c>
      <c r="J21" s="79">
        <f>IF(I21="","",IF(DAY(I21)+1&gt;IF(MONTH(D20)=12,31,DATE(YEAR(D20),MONTH(D20)+1,1)-D20),"",I21+1))</f>
        <v>45743</v>
      </c>
      <c r="K21" s="79">
        <f>IF(J21="","",IF(DAY(J21)+1&gt;IF(MONTH(D20)=12,31,DATE(YEAR(D20),MONTH(D20)+1,1)-D20),"",J21+1))</f>
        <v>45744</v>
      </c>
      <c r="L21" s="80">
        <f>IF(K21="","",IF(DAY(K21)+1&gt;IF(MONTH(D20)=12,31,DATE(YEAR(D20),MONTH(D20)+1,1)-D20),"",K21+1))</f>
        <v>45745</v>
      </c>
      <c r="M21" s="416" t="str">
        <f>IF(M20&gt;=43586,"R"&amp;(YEAR(M20)-2018),"")</f>
        <v>R7</v>
      </c>
      <c r="N21" s="417"/>
      <c r="O21" s="79">
        <f>IF(DAY(U20)+1&gt;IF(MONTH(M20)=12,31,DATE(YEAR(M20),MONTH(M20)+1,1)-M20),"",U20+1)</f>
        <v>45928</v>
      </c>
      <c r="P21" s="79">
        <f>IF(O21="","",IF(DAY(O21)+1&gt;IF(MONTH(M20)=12,31,DATE(YEAR(M20),MONTH(M20)+1,1)-M20),"",O21+1))</f>
        <v>45929</v>
      </c>
      <c r="Q21" s="79">
        <f>IF(P21="","",IF(DAY(P21)+1&gt;IF(MONTH(M20)=12,31,DATE(YEAR(M20),MONTH(M20)+1,1)-M20),"",P21+1))</f>
        <v>45930</v>
      </c>
      <c r="R21" s="79" t="str">
        <f>IF(Q21="","",IF(DAY(Q21)+1&gt;IF(MONTH(M20)=12,31,DATE(YEAR(M20),MONTH(M20)+1,1)-M20),"",Q21+1))</f>
        <v/>
      </c>
      <c r="S21" s="79" t="str">
        <f>IF(R21="","",IF(DAY(R21)+1&gt;IF(MONTH(M20)=12,31,DATE(YEAR(M20),MONTH(M20)+1,1)-M20),"",R21+1))</f>
        <v/>
      </c>
      <c r="T21" s="79" t="str">
        <f>IF(S21="","",IF(DAY(S21)+1&gt;IF(MONTH(M20)=12,31,DATE(YEAR(M20),MONTH(M20)+1,1)-M20),"",S21+1))</f>
        <v/>
      </c>
      <c r="U21" s="80" t="str">
        <f>IF(T21="","",IF(DAY(T21)+1&gt;IF(MONTH(M20)=12,31,DATE(YEAR(M20),MONTH(M20)+1,1)-M20),"",T21+1))</f>
        <v/>
      </c>
      <c r="X21" s="416" t="str">
        <f>IF(X20&gt;=43586,"R"&amp;(YEAR(X20)-2018),"")</f>
        <v>R7</v>
      </c>
      <c r="Y21" s="417"/>
      <c r="Z21" s="79">
        <f>IF(DAY(AF20)+1&gt;IF(MONTH(X20)=12,31,DATE(YEAR(X20),MONTH(X20)+1,1)-X20),"",AF20+1)</f>
        <v>45739</v>
      </c>
      <c r="AA21" s="79">
        <f>IF(Z21="","",IF(DAY(Z21)+1&gt;IF(MONTH(X20)=12,31,DATE(YEAR(X20),MONTH(X20)+1,1)-X20),"",Z21+1))</f>
        <v>45740</v>
      </c>
      <c r="AB21" s="79">
        <f>IF(AA21="","",IF(DAY(AA21)+1&gt;IF(MONTH(X20)=12,31,DATE(YEAR(X20),MONTH(X20)+1,1)-X20),"",AA21+1))</f>
        <v>45741</v>
      </c>
      <c r="AC21" s="79">
        <f>IF(AB21="","",IF(DAY(AB21)+1&gt;IF(MONTH(X20)=12,31,DATE(YEAR(X20),MONTH(X20)+1,1)-X20),"",AB21+1))</f>
        <v>45742</v>
      </c>
      <c r="AD21" s="79">
        <f>IF(AC21="","",IF(DAY(AC21)+1&gt;IF(MONTH(X20)=12,31,DATE(YEAR(X20),MONTH(X20)+1,1)-X20),"",AC21+1))</f>
        <v>45743</v>
      </c>
      <c r="AE21" s="79">
        <f>IF(AD21="","",IF(DAY(AD21)+1&gt;IF(MONTH(X20)=12,31,DATE(YEAR(X20),MONTH(X20)+1,1)-X20),"",AD21+1))</f>
        <v>45744</v>
      </c>
      <c r="AF21" s="80">
        <f>IF(AE21="","",IF(DAY(AE21)+1&gt;IF(MONTH(X20)=12,31,DATE(YEAR(X20),MONTH(X20)+1,1)-X20),"",AE21+1))</f>
        <v>45745</v>
      </c>
      <c r="AG21" s="416" t="str">
        <f>IF(AG20&gt;=43586,"R"&amp;(YEAR(AG20)-2018),"")</f>
        <v>R7</v>
      </c>
      <c r="AH21" s="417"/>
      <c r="AI21" s="79">
        <f>IF(DAY(AO20)+1&gt;IF(MONTH(AG20)=12,31,DATE(YEAR(AG20),MONTH(AG20)+1,1)-AG20),"",AO20+1)</f>
        <v>45928</v>
      </c>
      <c r="AJ21" s="79">
        <f>IF(AI21="","",IF(DAY(AI21)+1&gt;IF(MONTH(AG20)=12,31,DATE(YEAR(AG20),MONTH(AG20)+1,1)-AG20),"",AI21+1))</f>
        <v>45929</v>
      </c>
      <c r="AK21" s="79">
        <f>IF(AJ21="","",IF(DAY(AJ21)+1&gt;IF(MONTH(AG20)=12,31,DATE(YEAR(AG20),MONTH(AG20)+1,1)-AG20),"",AJ21+1))</f>
        <v>45930</v>
      </c>
      <c r="AL21" s="79" t="str">
        <f>IF(AK21="","",IF(DAY(AK21)+1&gt;IF(MONTH(AG20)=12,31,DATE(YEAR(AG20),MONTH(AG20)+1,1)-AG20),"",AK21+1))</f>
        <v/>
      </c>
      <c r="AM21" s="79" t="str">
        <f>IF(AL21="","",IF(DAY(AL21)+1&gt;IF(MONTH(AG20)=12,31,DATE(YEAR(AG20),MONTH(AG20)+1,1)-AG20),"",AL21+1))</f>
        <v/>
      </c>
      <c r="AN21" s="79" t="str">
        <f>IF(AM21="","",IF(DAY(AM21)+1&gt;IF(MONTH(AG20)=12,31,DATE(YEAR(AG20),MONTH(AG20)+1,1)-AG20),"",AM21+1))</f>
        <v/>
      </c>
      <c r="AO21" s="80" t="str">
        <f>IF(AN21="","",IF(DAY(AN21)+1&gt;IF(MONTH(AG20)=12,31,DATE(YEAR(AG20),MONTH(AG20)+1,1)-AG20),"",AN21+1))</f>
        <v/>
      </c>
      <c r="AR21" s="416" t="str">
        <f>IF(AR20&gt;=43586,"R"&amp;(YEAR(AR20)-2018),"")</f>
        <v>R7</v>
      </c>
      <c r="AS21" s="417"/>
      <c r="AT21" s="79">
        <f>IF(DAY(AZ20)+1&gt;IF(MONTH(AR20)=12,31,DATE(YEAR(AR20),MONTH(AR20)+1,1)-AR20),"",AZ20+1)</f>
        <v>45739</v>
      </c>
      <c r="AU21" s="79">
        <f>IF(AT21="","",IF(DAY(AT21)+1&gt;IF(MONTH(AR20)=12,31,DATE(YEAR(AR20),MONTH(AR20)+1,1)-AR20),"",AT21+1))</f>
        <v>45740</v>
      </c>
      <c r="AV21" s="79">
        <f>IF(AU21="","",IF(DAY(AU21)+1&gt;IF(MONTH(AR20)=12,31,DATE(YEAR(AR20),MONTH(AR20)+1,1)-AR20),"",AU21+1))</f>
        <v>45741</v>
      </c>
      <c r="AW21" s="79">
        <f>IF(AV21="","",IF(DAY(AV21)+1&gt;IF(MONTH(AR20)=12,31,DATE(YEAR(AR20),MONTH(AR20)+1,1)-AR20),"",AV21+1))</f>
        <v>45742</v>
      </c>
      <c r="AX21" s="79">
        <f>IF(AW21="","",IF(DAY(AW21)+1&gt;IF(MONTH(AR20)=12,31,DATE(YEAR(AR20),MONTH(AR20)+1,1)-AR20),"",AW21+1))</f>
        <v>45743</v>
      </c>
      <c r="AY21" s="79">
        <f>IF(AX21="","",IF(DAY(AX21)+1&gt;IF(MONTH(AR20)=12,31,DATE(YEAR(AR20),MONTH(AR20)+1,1)-AR20),"",AX21+1))</f>
        <v>45744</v>
      </c>
      <c r="AZ21" s="80">
        <f>IF(AY21="","",IF(DAY(AY21)+1&gt;IF(MONTH(AR20)=12,31,DATE(YEAR(AR20),MONTH(AR20)+1,1)-AR20),"",AY21+1))</f>
        <v>45745</v>
      </c>
      <c r="BA21" s="416" t="str">
        <f>IF(BA20&gt;=43586,"R"&amp;(YEAR(BA20)-2018),"")</f>
        <v>R7</v>
      </c>
      <c r="BB21" s="417"/>
      <c r="BC21" s="79">
        <f>IF(DAY(BI20)+1&gt;IF(MONTH(BA20)=12,31,DATE(YEAR(BA20),MONTH(BA20)+1,1)-BA20),"",BI20+1)</f>
        <v>45928</v>
      </c>
      <c r="BD21" s="79">
        <f>IF(BC21="","",IF(DAY(BC21)+1&gt;IF(MONTH(BA20)=12,31,DATE(YEAR(BA20),MONTH(BA20)+1,1)-BA20),"",BC21+1))</f>
        <v>45929</v>
      </c>
      <c r="BE21" s="79">
        <f>IF(BD21="","",IF(DAY(BD21)+1&gt;IF(MONTH(BA20)=12,31,DATE(YEAR(BA20),MONTH(BA20)+1,1)-BA20),"",BD21+1))</f>
        <v>45930</v>
      </c>
      <c r="BF21" s="79" t="str">
        <f>IF(BE21="","",IF(DAY(BE21)+1&gt;IF(MONTH(BA20)=12,31,DATE(YEAR(BA20),MONTH(BA20)+1,1)-BA20),"",BE21+1))</f>
        <v/>
      </c>
      <c r="BG21" s="79" t="str">
        <f>IF(BF21="","",IF(DAY(BF21)+1&gt;IF(MONTH(BA20)=12,31,DATE(YEAR(BA20),MONTH(BA20)+1,1)-BA20),"",BF21+1))</f>
        <v/>
      </c>
      <c r="BH21" s="79" t="str">
        <f>IF(BG21="","",IF(DAY(BG21)+1&gt;IF(MONTH(BA20)=12,31,DATE(YEAR(BA20),MONTH(BA20)+1,1)-BA20),"",BG21+1))</f>
        <v/>
      </c>
      <c r="BI21" s="80" t="str">
        <f>IF(BH21="","",IF(DAY(BH21)+1&gt;IF(MONTH(BA20)=12,31,DATE(YEAR(BA20),MONTH(BA20)+1,1)-BA20),"",BH21+1))</f>
        <v/>
      </c>
      <c r="BL21" s="416" t="str">
        <f>IF(BL20&gt;=43586,"R"&amp;(YEAR(BL20)-2018),"")</f>
        <v>R7</v>
      </c>
      <c r="BM21" s="417"/>
      <c r="BN21" s="79">
        <f>IF(DAY(BT20)+1&gt;IF(MONTH(BL20)=12,31,DATE(YEAR(BL20),MONTH(BL20)+1,1)-BL20),"",BT20+1)</f>
        <v>45739</v>
      </c>
      <c r="BO21" s="79">
        <f>IF(BN21="","",IF(DAY(BN21)+1&gt;IF(MONTH(BL20)=12,31,DATE(YEAR(BL20),MONTH(BL20)+1,1)-BL20),"",BN21+1))</f>
        <v>45740</v>
      </c>
      <c r="BP21" s="79">
        <f>IF(BO21="","",IF(DAY(BO21)+1&gt;IF(MONTH(BL20)=12,31,DATE(YEAR(BL20),MONTH(BL20)+1,1)-BL20),"",BO21+1))</f>
        <v>45741</v>
      </c>
      <c r="BQ21" s="79">
        <f>IF(BP21="","",IF(DAY(BP21)+1&gt;IF(MONTH(BL20)=12,31,DATE(YEAR(BL20),MONTH(BL20)+1,1)-BL20),"",BP21+1))</f>
        <v>45742</v>
      </c>
      <c r="BR21" s="79">
        <f>IF(BQ21="","",IF(DAY(BQ21)+1&gt;IF(MONTH(BL20)=12,31,DATE(YEAR(BL20),MONTH(BL20)+1,1)-BL20),"",BQ21+1))</f>
        <v>45743</v>
      </c>
      <c r="BS21" s="79">
        <f>IF(BR21="","",IF(DAY(BR21)+1&gt;IF(MONTH(BL20)=12,31,DATE(YEAR(BL20),MONTH(BL20)+1,1)-BL20),"",BR21+1))</f>
        <v>45744</v>
      </c>
      <c r="BT21" s="80">
        <f>IF(BS21="","",IF(DAY(BS21)+1&gt;IF(MONTH(BL20)=12,31,DATE(YEAR(BL20),MONTH(BL20)+1,1)-BL20),"",BS21+1))</f>
        <v>45745</v>
      </c>
      <c r="BU21" s="416" t="str">
        <f>IF(BU20&gt;=43586,"R"&amp;(YEAR(BU20)-2018),"")</f>
        <v>R7</v>
      </c>
      <c r="BV21" s="417"/>
      <c r="BW21" s="79">
        <f>IF(DAY(CC20)+1&gt;IF(MONTH(BU20)=12,31,DATE(YEAR(BU20),MONTH(BU20)+1,1)-BU20),"",CC20+1)</f>
        <v>45928</v>
      </c>
      <c r="BX21" s="79">
        <f>IF(BW21="","",IF(DAY(BW21)+1&gt;IF(MONTH(BU20)=12,31,DATE(YEAR(BU20),MONTH(BU20)+1,1)-BU20),"",BW21+1))</f>
        <v>45929</v>
      </c>
      <c r="BY21" s="79">
        <f>IF(BX21="","",IF(DAY(BX21)+1&gt;IF(MONTH(BU20)=12,31,DATE(YEAR(BU20),MONTH(BU20)+1,1)-BU20),"",BX21+1))</f>
        <v>45930</v>
      </c>
      <c r="BZ21" s="79" t="str">
        <f>IF(BY21="","",IF(DAY(BY21)+1&gt;IF(MONTH(BU20)=12,31,DATE(YEAR(BU20),MONTH(BU20)+1,1)-BU20),"",BY21+1))</f>
        <v/>
      </c>
      <c r="CA21" s="79" t="str">
        <f>IF(BZ21="","",IF(DAY(BZ21)+1&gt;IF(MONTH(BU20)=12,31,DATE(YEAR(BU20),MONTH(BU20)+1,1)-BU20),"",BZ21+1))</f>
        <v/>
      </c>
      <c r="CB21" s="79" t="str">
        <f>IF(CA21="","",IF(DAY(CA21)+1&gt;IF(MONTH(BU20)=12,31,DATE(YEAR(BU20),MONTH(BU20)+1,1)-BU20),"",CA21+1))</f>
        <v/>
      </c>
      <c r="CC21" s="80" t="str">
        <f>IF(CB21="","",IF(DAY(CB21)+1&gt;IF(MONTH(BU20)=12,31,DATE(YEAR(BU20),MONTH(BU20)+1,1)-BU20),"",CB21+1))</f>
        <v/>
      </c>
      <c r="CF21" s="416" t="str">
        <f>IF(CF20&gt;=43586,"R"&amp;(YEAR(CF20)-2018),"")</f>
        <v>R7</v>
      </c>
      <c r="CG21" s="417"/>
      <c r="CH21" s="79">
        <f>IF(DAY(CN20)+1&gt;IF(MONTH(CF20)=12,31,DATE(YEAR(CF20),MONTH(CF20)+1,1)-CF20),"",CN20+1)</f>
        <v>45739</v>
      </c>
      <c r="CI21" s="79">
        <f>IF(CH21="","",IF(DAY(CH21)+1&gt;IF(MONTH(CF20)=12,31,DATE(YEAR(CF20),MONTH(CF20)+1,1)-CF20),"",CH21+1))</f>
        <v>45740</v>
      </c>
      <c r="CJ21" s="79">
        <f>IF(CI21="","",IF(DAY(CI21)+1&gt;IF(MONTH(CF20)=12,31,DATE(YEAR(CF20),MONTH(CF20)+1,1)-CF20),"",CI21+1))</f>
        <v>45741</v>
      </c>
      <c r="CK21" s="79">
        <f>IF(CJ21="","",IF(DAY(CJ21)+1&gt;IF(MONTH(CF20)=12,31,DATE(YEAR(CF20),MONTH(CF20)+1,1)-CF20),"",CJ21+1))</f>
        <v>45742</v>
      </c>
      <c r="CL21" s="79">
        <f>IF(CK21="","",IF(DAY(CK21)+1&gt;IF(MONTH(CF20)=12,31,DATE(YEAR(CF20),MONTH(CF20)+1,1)-CF20),"",CK21+1))</f>
        <v>45743</v>
      </c>
      <c r="CM21" s="79">
        <f>IF(CL21="","",IF(DAY(CL21)+1&gt;IF(MONTH(CF20)=12,31,DATE(YEAR(CF20),MONTH(CF20)+1,1)-CF20),"",CL21+1))</f>
        <v>45744</v>
      </c>
      <c r="CN21" s="80">
        <f>IF(CM21="","",IF(DAY(CM21)+1&gt;IF(MONTH(CF20)=12,31,DATE(YEAR(CF20),MONTH(CF20)+1,1)-CF20),"",CM21+1))</f>
        <v>45745</v>
      </c>
      <c r="CO21" s="416" t="str">
        <f>IF(CO20&gt;=43586,"R"&amp;(YEAR(CO20)-2018),"")</f>
        <v>R7</v>
      </c>
      <c r="CP21" s="417"/>
      <c r="CQ21" s="79">
        <f>IF(DAY(CW20)+1&gt;IF(MONTH(CO20)=12,31,DATE(YEAR(CO20),MONTH(CO20)+1,1)-CO20),"",CW20+1)</f>
        <v>45928</v>
      </c>
      <c r="CR21" s="79">
        <f>IF(CQ21="","",IF(DAY(CQ21)+1&gt;IF(MONTH(CO20)=12,31,DATE(YEAR(CO20),MONTH(CO20)+1,1)-CO20),"",CQ21+1))</f>
        <v>45929</v>
      </c>
      <c r="CS21" s="79">
        <f>IF(CR21="","",IF(DAY(CR21)+1&gt;IF(MONTH(CO20)=12,31,DATE(YEAR(CO20),MONTH(CO20)+1,1)-CO20),"",CR21+1))</f>
        <v>45930</v>
      </c>
      <c r="CT21" s="79" t="str">
        <f>IF(CS21="","",IF(DAY(CS21)+1&gt;IF(MONTH(CO20)=12,31,DATE(YEAR(CO20),MONTH(CO20)+1,1)-CO20),"",CS21+1))</f>
        <v/>
      </c>
      <c r="CU21" s="79" t="str">
        <f>IF(CT21="","",IF(DAY(CT21)+1&gt;IF(MONTH(CO20)=12,31,DATE(YEAR(CO20),MONTH(CO20)+1,1)-CO20),"",CT21+1))</f>
        <v/>
      </c>
      <c r="CV21" s="79" t="str">
        <f>IF(CU21="","",IF(DAY(CU21)+1&gt;IF(MONTH(CO20)=12,31,DATE(YEAR(CO20),MONTH(CO20)+1,1)-CO20),"",CU21+1))</f>
        <v/>
      </c>
      <c r="CW21" s="80" t="str">
        <f>IF(CV21="","",IF(DAY(CV21)+1&gt;IF(MONTH(CO20)=12,31,DATE(YEAR(CO20),MONTH(CO20)+1,1)-CO20),"",CV21+1))</f>
        <v/>
      </c>
    </row>
    <row r="22" spans="2:103" ht="6.75" customHeight="1">
      <c r="D22" s="418"/>
      <c r="E22" s="419"/>
      <c r="F22" s="117" t="s">
        <v>218</v>
      </c>
      <c r="G22" s="143" t="s">
        <v>171</v>
      </c>
      <c r="H22" s="146" t="s">
        <v>172</v>
      </c>
      <c r="I22" s="143" t="s">
        <v>173</v>
      </c>
      <c r="J22" s="146" t="s">
        <v>174</v>
      </c>
      <c r="K22" s="143" t="s">
        <v>476</v>
      </c>
      <c r="L22" s="118" t="s">
        <v>176</v>
      </c>
      <c r="M22" s="418"/>
      <c r="N22" s="419"/>
      <c r="O22" s="117" t="s">
        <v>218</v>
      </c>
      <c r="P22" s="143" t="s">
        <v>171</v>
      </c>
      <c r="Q22" s="147" t="s">
        <v>172</v>
      </c>
      <c r="R22" s="143" t="s">
        <v>173</v>
      </c>
      <c r="S22" s="147" t="s">
        <v>174</v>
      </c>
      <c r="T22" s="143" t="s">
        <v>476</v>
      </c>
      <c r="U22" s="118" t="s">
        <v>176</v>
      </c>
      <c r="X22" s="418"/>
      <c r="Y22" s="419"/>
      <c r="Z22" s="117" t="s">
        <v>218</v>
      </c>
      <c r="AA22" s="143" t="s">
        <v>171</v>
      </c>
      <c r="AB22" s="146" t="s">
        <v>172</v>
      </c>
      <c r="AC22" s="143" t="s">
        <v>173</v>
      </c>
      <c r="AD22" s="146" t="s">
        <v>174</v>
      </c>
      <c r="AE22" s="143" t="s">
        <v>476</v>
      </c>
      <c r="AF22" s="118" t="s">
        <v>176</v>
      </c>
      <c r="AG22" s="418"/>
      <c r="AH22" s="419"/>
      <c r="AI22" s="117" t="s">
        <v>218</v>
      </c>
      <c r="AJ22" s="143" t="s">
        <v>171</v>
      </c>
      <c r="AK22" s="147" t="s">
        <v>172</v>
      </c>
      <c r="AL22" s="143" t="s">
        <v>173</v>
      </c>
      <c r="AM22" s="147" t="s">
        <v>174</v>
      </c>
      <c r="AN22" s="143" t="s">
        <v>476</v>
      </c>
      <c r="AO22" s="118" t="s">
        <v>176</v>
      </c>
      <c r="AR22" s="418"/>
      <c r="AS22" s="419"/>
      <c r="AT22" s="117" t="s">
        <v>218</v>
      </c>
      <c r="AU22" s="143" t="s">
        <v>171</v>
      </c>
      <c r="AV22" s="146" t="s">
        <v>172</v>
      </c>
      <c r="AW22" s="143" t="s">
        <v>173</v>
      </c>
      <c r="AX22" s="146" t="s">
        <v>174</v>
      </c>
      <c r="AY22" s="143" t="s">
        <v>476</v>
      </c>
      <c r="AZ22" s="118" t="s">
        <v>176</v>
      </c>
      <c r="BA22" s="418"/>
      <c r="BB22" s="419"/>
      <c r="BC22" s="117" t="s">
        <v>218</v>
      </c>
      <c r="BD22" s="143" t="s">
        <v>171</v>
      </c>
      <c r="BE22" s="147" t="s">
        <v>172</v>
      </c>
      <c r="BF22" s="143" t="s">
        <v>173</v>
      </c>
      <c r="BG22" s="147" t="s">
        <v>174</v>
      </c>
      <c r="BH22" s="143" t="s">
        <v>476</v>
      </c>
      <c r="BI22" s="118" t="s">
        <v>176</v>
      </c>
      <c r="BL22" s="418"/>
      <c r="BM22" s="419"/>
      <c r="BN22" s="117" t="s">
        <v>218</v>
      </c>
      <c r="BO22" s="143" t="s">
        <v>171</v>
      </c>
      <c r="BP22" s="146" t="s">
        <v>172</v>
      </c>
      <c r="BQ22" s="143" t="s">
        <v>173</v>
      </c>
      <c r="BR22" s="146" t="s">
        <v>174</v>
      </c>
      <c r="BS22" s="143" t="s">
        <v>476</v>
      </c>
      <c r="BT22" s="118" t="s">
        <v>176</v>
      </c>
      <c r="BU22" s="418"/>
      <c r="BV22" s="419"/>
      <c r="BW22" s="117" t="s">
        <v>218</v>
      </c>
      <c r="BX22" s="143" t="s">
        <v>171</v>
      </c>
      <c r="BY22" s="147" t="s">
        <v>172</v>
      </c>
      <c r="BZ22" s="143" t="s">
        <v>173</v>
      </c>
      <c r="CA22" s="147" t="s">
        <v>174</v>
      </c>
      <c r="CB22" s="143" t="s">
        <v>476</v>
      </c>
      <c r="CC22" s="118" t="s">
        <v>176</v>
      </c>
      <c r="CF22" s="418"/>
      <c r="CG22" s="419"/>
      <c r="CH22" s="117" t="s">
        <v>218</v>
      </c>
      <c r="CI22" s="143" t="s">
        <v>171</v>
      </c>
      <c r="CJ22" s="146" t="s">
        <v>172</v>
      </c>
      <c r="CK22" s="143" t="s">
        <v>173</v>
      </c>
      <c r="CL22" s="146" t="s">
        <v>174</v>
      </c>
      <c r="CM22" s="143" t="s">
        <v>476</v>
      </c>
      <c r="CN22" s="118" t="s">
        <v>176</v>
      </c>
      <c r="CO22" s="418"/>
      <c r="CP22" s="419"/>
      <c r="CQ22" s="117" t="s">
        <v>218</v>
      </c>
      <c r="CR22" s="143" t="s">
        <v>171</v>
      </c>
      <c r="CS22" s="147" t="s">
        <v>172</v>
      </c>
      <c r="CT22" s="143" t="s">
        <v>173</v>
      </c>
      <c r="CU22" s="147" t="s">
        <v>174</v>
      </c>
      <c r="CV22" s="143" t="s">
        <v>476</v>
      </c>
      <c r="CW22" s="118" t="s">
        <v>176</v>
      </c>
    </row>
    <row r="23" spans="2:103" ht="8.25" customHeight="1">
      <c r="D23" s="410" t="str">
        <f>IF(DAY(F23)&lt;=29,"",MONTH(F23)&amp;"月")</f>
        <v>3月</v>
      </c>
      <c r="E23" s="411"/>
      <c r="F23" s="77">
        <f>IF(WEEKDAY(D26)=1,D26,(IF(WEEKDAY(D26)=2,D26-1,(IF(WEEKDAY(D26)=3,D26-2,(IF(WEEKDAY(D26)=4,D26-3,(IF(WEEKDAY(D26)=5,D26-4,IF(WEEKDAY(D26)=6,D26-5,D26-6))))))))))</f>
        <v>45746</v>
      </c>
      <c r="G23" s="77">
        <f t="shared" ref="G23:L26" si="30">F23+1</f>
        <v>45747</v>
      </c>
      <c r="H23" s="77">
        <f t="shared" si="30"/>
        <v>45748</v>
      </c>
      <c r="I23" s="77">
        <f t="shared" si="30"/>
        <v>45749</v>
      </c>
      <c r="J23" s="77">
        <f t="shared" si="30"/>
        <v>45750</v>
      </c>
      <c r="K23" s="77">
        <f t="shared" si="30"/>
        <v>45751</v>
      </c>
      <c r="L23" s="78">
        <f t="shared" si="30"/>
        <v>45752</v>
      </c>
      <c r="M23" s="410" t="str">
        <f>IF(DAY(O23)&lt;=29,"",MONTH(O23)&amp;"月")</f>
        <v/>
      </c>
      <c r="N23" s="411"/>
      <c r="O23" s="77">
        <f>IF(WEEKDAY(M26)=1,M26,(IF(WEEKDAY(M26)=2,M26-1,(IF(WEEKDAY(M26)=3,M26-2,(IF(WEEKDAY(M26)=4,M26-3,(IF(WEEKDAY(M26)=5,M26-4,IF(WEEKDAY(M26)=6,M26-5,M26-6))))))))))</f>
        <v>45928</v>
      </c>
      <c r="P23" s="77">
        <f t="shared" ref="P23:U26" si="31">O23+1</f>
        <v>45929</v>
      </c>
      <c r="Q23" s="77">
        <f t="shared" si="31"/>
        <v>45930</v>
      </c>
      <c r="R23" s="77">
        <f t="shared" si="31"/>
        <v>45931</v>
      </c>
      <c r="S23" s="77">
        <f t="shared" si="31"/>
        <v>45932</v>
      </c>
      <c r="T23" s="77">
        <f t="shared" si="31"/>
        <v>45933</v>
      </c>
      <c r="U23" s="78">
        <f t="shared" si="31"/>
        <v>45934</v>
      </c>
      <c r="X23" s="410" t="str">
        <f>IF(DAY(Z23)&lt;=29,"",MONTH(Z23)&amp;"月")</f>
        <v>3月</v>
      </c>
      <c r="Y23" s="411"/>
      <c r="Z23" s="77">
        <f>IF(WEEKDAY(X26)=1,X26,(IF(WEEKDAY(X26)=2,X26-1,(IF(WEEKDAY(X26)=3,X26-2,(IF(WEEKDAY(X26)=4,X26-3,(IF(WEEKDAY(X26)=5,X26-4,IF(WEEKDAY(X26)=6,X26-5,X26-6))))))))))</f>
        <v>45746</v>
      </c>
      <c r="AA23" s="77">
        <f t="shared" ref="AA23:AF26" si="32">Z23+1</f>
        <v>45747</v>
      </c>
      <c r="AB23" s="77">
        <f t="shared" si="32"/>
        <v>45748</v>
      </c>
      <c r="AC23" s="77">
        <f t="shared" si="32"/>
        <v>45749</v>
      </c>
      <c r="AD23" s="77">
        <f t="shared" si="32"/>
        <v>45750</v>
      </c>
      <c r="AE23" s="77">
        <f t="shared" si="32"/>
        <v>45751</v>
      </c>
      <c r="AF23" s="78">
        <f t="shared" si="32"/>
        <v>45752</v>
      </c>
      <c r="AG23" s="410" t="str">
        <f>IF(DAY(AI23)&lt;=29,"",MONTH(AI23)&amp;"月")</f>
        <v/>
      </c>
      <c r="AH23" s="411"/>
      <c r="AI23" s="77">
        <f>IF(WEEKDAY(AG26)=1,AG26,(IF(WEEKDAY(AG26)=2,AG26-1,(IF(WEEKDAY(AG26)=3,AG26-2,(IF(WEEKDAY(AG26)=4,AG26-3,(IF(WEEKDAY(AG26)=5,AG26-4,IF(WEEKDAY(AG26)=6,AG26-5,AG26-6))))))))))</f>
        <v>45928</v>
      </c>
      <c r="AJ23" s="77">
        <f t="shared" ref="AJ23:AO26" si="33">AI23+1</f>
        <v>45929</v>
      </c>
      <c r="AK23" s="77">
        <f t="shared" si="33"/>
        <v>45930</v>
      </c>
      <c r="AL23" s="77">
        <f t="shared" si="33"/>
        <v>45931</v>
      </c>
      <c r="AM23" s="77">
        <f t="shared" si="33"/>
        <v>45932</v>
      </c>
      <c r="AN23" s="77">
        <f t="shared" si="33"/>
        <v>45933</v>
      </c>
      <c r="AO23" s="78">
        <f t="shared" si="33"/>
        <v>45934</v>
      </c>
      <c r="AR23" s="410" t="str">
        <f>IF(DAY(AT23)&lt;=29,"",MONTH(AT23)&amp;"月")</f>
        <v>3月</v>
      </c>
      <c r="AS23" s="411"/>
      <c r="AT23" s="77">
        <f>IF(WEEKDAY(AR26)=1,AR26,(IF(WEEKDAY(AR26)=2,AR26-1,(IF(WEEKDAY(AR26)=3,AR26-2,(IF(WEEKDAY(AR26)=4,AR26-3,(IF(WEEKDAY(AR26)=5,AR26-4,IF(WEEKDAY(AR26)=6,AR26-5,AR26-6))))))))))</f>
        <v>45746</v>
      </c>
      <c r="AU23" s="77">
        <f t="shared" ref="AU23:AZ26" si="34">AT23+1</f>
        <v>45747</v>
      </c>
      <c r="AV23" s="77">
        <f t="shared" si="34"/>
        <v>45748</v>
      </c>
      <c r="AW23" s="77">
        <f t="shared" si="34"/>
        <v>45749</v>
      </c>
      <c r="AX23" s="77">
        <f t="shared" si="34"/>
        <v>45750</v>
      </c>
      <c r="AY23" s="77">
        <f t="shared" si="34"/>
        <v>45751</v>
      </c>
      <c r="AZ23" s="78">
        <f t="shared" si="34"/>
        <v>45752</v>
      </c>
      <c r="BA23" s="410" t="str">
        <f>IF(DAY(BC23)&lt;=29,"",MONTH(BC23)&amp;"月")</f>
        <v/>
      </c>
      <c r="BB23" s="411"/>
      <c r="BC23" s="77">
        <f>IF(WEEKDAY(BA26)=1,BA26,(IF(WEEKDAY(BA26)=2,BA26-1,(IF(WEEKDAY(BA26)=3,BA26-2,(IF(WEEKDAY(BA26)=4,BA26-3,(IF(WEEKDAY(BA26)=5,BA26-4,IF(WEEKDAY(BA26)=6,BA26-5,BA26-6))))))))))</f>
        <v>45928</v>
      </c>
      <c r="BD23" s="77">
        <f t="shared" ref="BD23:BI26" si="35">BC23+1</f>
        <v>45929</v>
      </c>
      <c r="BE23" s="77">
        <f t="shared" si="35"/>
        <v>45930</v>
      </c>
      <c r="BF23" s="77">
        <f t="shared" si="35"/>
        <v>45931</v>
      </c>
      <c r="BG23" s="77">
        <f t="shared" si="35"/>
        <v>45932</v>
      </c>
      <c r="BH23" s="77">
        <f t="shared" si="35"/>
        <v>45933</v>
      </c>
      <c r="BI23" s="78">
        <f t="shared" si="35"/>
        <v>45934</v>
      </c>
      <c r="BL23" s="410" t="str">
        <f>IF(DAY(BN23)&lt;=29,"",MONTH(BN23)&amp;"月")</f>
        <v>3月</v>
      </c>
      <c r="BM23" s="411"/>
      <c r="BN23" s="77">
        <f>IF(WEEKDAY(BL26)=1,BL26,(IF(WEEKDAY(BL26)=2,BL26-1,(IF(WEEKDAY(BL26)=3,BL26-2,(IF(WEEKDAY(BL26)=4,BL26-3,(IF(WEEKDAY(BL26)=5,BL26-4,IF(WEEKDAY(BL26)=6,BL26-5,BL26-6))))))))))</f>
        <v>45746</v>
      </c>
      <c r="BO23" s="77">
        <f t="shared" ref="BO23:BT26" si="36">BN23+1</f>
        <v>45747</v>
      </c>
      <c r="BP23" s="77">
        <f t="shared" si="36"/>
        <v>45748</v>
      </c>
      <c r="BQ23" s="77">
        <f t="shared" si="36"/>
        <v>45749</v>
      </c>
      <c r="BR23" s="77">
        <f t="shared" si="36"/>
        <v>45750</v>
      </c>
      <c r="BS23" s="77">
        <f t="shared" si="36"/>
        <v>45751</v>
      </c>
      <c r="BT23" s="78">
        <f t="shared" si="36"/>
        <v>45752</v>
      </c>
      <c r="BU23" s="410" t="str">
        <f>IF(DAY(BW23)&lt;=29,"",MONTH(BW23)&amp;"月")</f>
        <v/>
      </c>
      <c r="BV23" s="411"/>
      <c r="BW23" s="77">
        <f>IF(WEEKDAY(BU26)=1,BU26,(IF(WEEKDAY(BU26)=2,BU26-1,(IF(WEEKDAY(BU26)=3,BU26-2,(IF(WEEKDAY(BU26)=4,BU26-3,(IF(WEEKDAY(BU26)=5,BU26-4,IF(WEEKDAY(BU26)=6,BU26-5,BU26-6))))))))))</f>
        <v>45928</v>
      </c>
      <c r="BX23" s="77">
        <f t="shared" ref="BX23:CC26" si="37">BW23+1</f>
        <v>45929</v>
      </c>
      <c r="BY23" s="77">
        <f t="shared" si="37"/>
        <v>45930</v>
      </c>
      <c r="BZ23" s="77">
        <f t="shared" si="37"/>
        <v>45931</v>
      </c>
      <c r="CA23" s="77">
        <f t="shared" si="37"/>
        <v>45932</v>
      </c>
      <c r="CB23" s="77">
        <f t="shared" si="37"/>
        <v>45933</v>
      </c>
      <c r="CC23" s="78">
        <f t="shared" si="37"/>
        <v>45934</v>
      </c>
      <c r="CF23" s="410" t="str">
        <f>IF(DAY(CH23)&lt;=29,"",MONTH(CH23)&amp;"月")</f>
        <v>3月</v>
      </c>
      <c r="CG23" s="411"/>
      <c r="CH23" s="77">
        <f>IF(WEEKDAY(CF26)=1,CF26,(IF(WEEKDAY(CF26)=2,CF26-1,(IF(WEEKDAY(CF26)=3,CF26-2,(IF(WEEKDAY(CF26)=4,CF26-3,(IF(WEEKDAY(CF26)=5,CF26-4,IF(WEEKDAY(CF26)=6,CF26-5,CF26-6))))))))))</f>
        <v>45746</v>
      </c>
      <c r="CI23" s="77">
        <f t="shared" ref="CI23:CN26" si="38">CH23+1</f>
        <v>45747</v>
      </c>
      <c r="CJ23" s="77">
        <f t="shared" si="38"/>
        <v>45748</v>
      </c>
      <c r="CK23" s="77">
        <f t="shared" si="38"/>
        <v>45749</v>
      </c>
      <c r="CL23" s="77">
        <f t="shared" si="38"/>
        <v>45750</v>
      </c>
      <c r="CM23" s="77">
        <f t="shared" si="38"/>
        <v>45751</v>
      </c>
      <c r="CN23" s="78">
        <f t="shared" si="38"/>
        <v>45752</v>
      </c>
      <c r="CO23" s="410" t="str">
        <f>IF(DAY(CQ23)&lt;=29,"",MONTH(CQ23)&amp;"月")</f>
        <v/>
      </c>
      <c r="CP23" s="411"/>
      <c r="CQ23" s="77">
        <f>IF(WEEKDAY(CO26)=1,CO26,(IF(WEEKDAY(CO26)=2,CO26-1,(IF(WEEKDAY(CO26)=3,CO26-2,(IF(WEEKDAY(CO26)=4,CO26-3,(IF(WEEKDAY(CO26)=5,CO26-4,IF(WEEKDAY(CO26)=6,CO26-5,CO26-6))))))))))</f>
        <v>45928</v>
      </c>
      <c r="CR23" s="77">
        <f t="shared" ref="CR23:CW26" si="39">CQ23+1</f>
        <v>45929</v>
      </c>
      <c r="CS23" s="77">
        <f t="shared" si="39"/>
        <v>45930</v>
      </c>
      <c r="CT23" s="77">
        <f t="shared" si="39"/>
        <v>45931</v>
      </c>
      <c r="CU23" s="77">
        <f t="shared" si="39"/>
        <v>45932</v>
      </c>
      <c r="CV23" s="77">
        <f t="shared" si="39"/>
        <v>45933</v>
      </c>
      <c r="CW23" s="78">
        <f t="shared" si="39"/>
        <v>45934</v>
      </c>
    </row>
    <row r="24" spans="2:103" ht="6.75" customHeight="1">
      <c r="D24" s="412">
        <f>D26</f>
        <v>45748</v>
      </c>
      <c r="E24" s="413"/>
      <c r="F24" s="79">
        <f>L23+1</f>
        <v>45753</v>
      </c>
      <c r="G24" s="79">
        <f t="shared" si="30"/>
        <v>45754</v>
      </c>
      <c r="H24" s="79">
        <f t="shared" si="30"/>
        <v>45755</v>
      </c>
      <c r="I24" s="79">
        <f t="shared" si="30"/>
        <v>45756</v>
      </c>
      <c r="J24" s="79">
        <f t="shared" si="30"/>
        <v>45757</v>
      </c>
      <c r="K24" s="79">
        <f t="shared" si="30"/>
        <v>45758</v>
      </c>
      <c r="L24" s="80">
        <f t="shared" si="30"/>
        <v>45759</v>
      </c>
      <c r="M24" s="414">
        <f>M26</f>
        <v>45931</v>
      </c>
      <c r="N24" s="415"/>
      <c r="O24" s="79">
        <f>U23+1</f>
        <v>45935</v>
      </c>
      <c r="P24" s="79">
        <f t="shared" si="31"/>
        <v>45936</v>
      </c>
      <c r="Q24" s="79">
        <f t="shared" si="31"/>
        <v>45937</v>
      </c>
      <c r="R24" s="79">
        <f t="shared" si="31"/>
        <v>45938</v>
      </c>
      <c r="S24" s="79">
        <f t="shared" si="31"/>
        <v>45939</v>
      </c>
      <c r="T24" s="79">
        <f t="shared" si="31"/>
        <v>45940</v>
      </c>
      <c r="U24" s="80">
        <f t="shared" si="31"/>
        <v>45941</v>
      </c>
      <c r="X24" s="412">
        <f>X26</f>
        <v>45748</v>
      </c>
      <c r="Y24" s="413"/>
      <c r="Z24" s="79">
        <f>AF23+1</f>
        <v>45753</v>
      </c>
      <c r="AA24" s="79">
        <f t="shared" si="32"/>
        <v>45754</v>
      </c>
      <c r="AB24" s="79">
        <f t="shared" si="32"/>
        <v>45755</v>
      </c>
      <c r="AC24" s="79">
        <f t="shared" si="32"/>
        <v>45756</v>
      </c>
      <c r="AD24" s="79">
        <f t="shared" si="32"/>
        <v>45757</v>
      </c>
      <c r="AE24" s="79">
        <f t="shared" si="32"/>
        <v>45758</v>
      </c>
      <c r="AF24" s="80">
        <f t="shared" si="32"/>
        <v>45759</v>
      </c>
      <c r="AG24" s="414">
        <f>AG26</f>
        <v>45931</v>
      </c>
      <c r="AH24" s="415"/>
      <c r="AI24" s="79">
        <f>AO23+1</f>
        <v>45935</v>
      </c>
      <c r="AJ24" s="79">
        <f t="shared" si="33"/>
        <v>45936</v>
      </c>
      <c r="AK24" s="79">
        <f t="shared" si="33"/>
        <v>45937</v>
      </c>
      <c r="AL24" s="79">
        <f t="shared" si="33"/>
        <v>45938</v>
      </c>
      <c r="AM24" s="79">
        <f t="shared" si="33"/>
        <v>45939</v>
      </c>
      <c r="AN24" s="79">
        <f t="shared" si="33"/>
        <v>45940</v>
      </c>
      <c r="AO24" s="80">
        <f t="shared" si="33"/>
        <v>45941</v>
      </c>
      <c r="AR24" s="412">
        <f>AR26</f>
        <v>45748</v>
      </c>
      <c r="AS24" s="413"/>
      <c r="AT24" s="79">
        <f>AZ23+1</f>
        <v>45753</v>
      </c>
      <c r="AU24" s="79">
        <f t="shared" si="34"/>
        <v>45754</v>
      </c>
      <c r="AV24" s="79">
        <f t="shared" si="34"/>
        <v>45755</v>
      </c>
      <c r="AW24" s="79">
        <f t="shared" si="34"/>
        <v>45756</v>
      </c>
      <c r="AX24" s="79">
        <f t="shared" si="34"/>
        <v>45757</v>
      </c>
      <c r="AY24" s="79">
        <f t="shared" si="34"/>
        <v>45758</v>
      </c>
      <c r="AZ24" s="80">
        <f t="shared" si="34"/>
        <v>45759</v>
      </c>
      <c r="BA24" s="414">
        <f>BA26</f>
        <v>45931</v>
      </c>
      <c r="BB24" s="415"/>
      <c r="BC24" s="79">
        <f>BI23+1</f>
        <v>45935</v>
      </c>
      <c r="BD24" s="79">
        <f t="shared" si="35"/>
        <v>45936</v>
      </c>
      <c r="BE24" s="79">
        <f t="shared" si="35"/>
        <v>45937</v>
      </c>
      <c r="BF24" s="79">
        <f t="shared" si="35"/>
        <v>45938</v>
      </c>
      <c r="BG24" s="79">
        <f t="shared" si="35"/>
        <v>45939</v>
      </c>
      <c r="BH24" s="79">
        <f t="shared" si="35"/>
        <v>45940</v>
      </c>
      <c r="BI24" s="80">
        <f t="shared" si="35"/>
        <v>45941</v>
      </c>
      <c r="BL24" s="412">
        <f>BL26</f>
        <v>45748</v>
      </c>
      <c r="BM24" s="413"/>
      <c r="BN24" s="79">
        <f>BT23+1</f>
        <v>45753</v>
      </c>
      <c r="BO24" s="79">
        <f t="shared" si="36"/>
        <v>45754</v>
      </c>
      <c r="BP24" s="79">
        <f t="shared" si="36"/>
        <v>45755</v>
      </c>
      <c r="BQ24" s="79">
        <f t="shared" si="36"/>
        <v>45756</v>
      </c>
      <c r="BR24" s="79">
        <f t="shared" si="36"/>
        <v>45757</v>
      </c>
      <c r="BS24" s="79">
        <f t="shared" si="36"/>
        <v>45758</v>
      </c>
      <c r="BT24" s="80">
        <f t="shared" si="36"/>
        <v>45759</v>
      </c>
      <c r="BU24" s="414">
        <f>BU26</f>
        <v>45931</v>
      </c>
      <c r="BV24" s="415"/>
      <c r="BW24" s="79">
        <f>CC23+1</f>
        <v>45935</v>
      </c>
      <c r="BX24" s="79">
        <f t="shared" si="37"/>
        <v>45936</v>
      </c>
      <c r="BY24" s="79">
        <f t="shared" si="37"/>
        <v>45937</v>
      </c>
      <c r="BZ24" s="79">
        <f t="shared" si="37"/>
        <v>45938</v>
      </c>
      <c r="CA24" s="79">
        <f t="shared" si="37"/>
        <v>45939</v>
      </c>
      <c r="CB24" s="79">
        <f t="shared" si="37"/>
        <v>45940</v>
      </c>
      <c r="CC24" s="80">
        <f t="shared" si="37"/>
        <v>45941</v>
      </c>
      <c r="CF24" s="412">
        <f>CF26</f>
        <v>45748</v>
      </c>
      <c r="CG24" s="413"/>
      <c r="CH24" s="79">
        <f>CN23+1</f>
        <v>45753</v>
      </c>
      <c r="CI24" s="79">
        <f t="shared" si="38"/>
        <v>45754</v>
      </c>
      <c r="CJ24" s="79">
        <f t="shared" si="38"/>
        <v>45755</v>
      </c>
      <c r="CK24" s="79">
        <f t="shared" si="38"/>
        <v>45756</v>
      </c>
      <c r="CL24" s="79">
        <f t="shared" si="38"/>
        <v>45757</v>
      </c>
      <c r="CM24" s="79">
        <f t="shared" si="38"/>
        <v>45758</v>
      </c>
      <c r="CN24" s="80">
        <f t="shared" si="38"/>
        <v>45759</v>
      </c>
      <c r="CO24" s="414">
        <f>CO26</f>
        <v>45931</v>
      </c>
      <c r="CP24" s="415"/>
      <c r="CQ24" s="79">
        <f>CW23+1</f>
        <v>45935</v>
      </c>
      <c r="CR24" s="79">
        <f t="shared" si="39"/>
        <v>45936</v>
      </c>
      <c r="CS24" s="79">
        <f t="shared" si="39"/>
        <v>45937</v>
      </c>
      <c r="CT24" s="79">
        <f t="shared" si="39"/>
        <v>45938</v>
      </c>
      <c r="CU24" s="79">
        <f t="shared" si="39"/>
        <v>45939</v>
      </c>
      <c r="CV24" s="79">
        <f t="shared" si="39"/>
        <v>45940</v>
      </c>
      <c r="CW24" s="80">
        <f t="shared" si="39"/>
        <v>45941</v>
      </c>
    </row>
    <row r="25" spans="2:103" ht="7.5" customHeight="1">
      <c r="B25" s="7"/>
      <c r="D25" s="412"/>
      <c r="E25" s="413"/>
      <c r="F25" s="79">
        <f>L24+1</f>
        <v>45760</v>
      </c>
      <c r="G25" s="79">
        <f t="shared" si="30"/>
        <v>45761</v>
      </c>
      <c r="H25" s="79">
        <f t="shared" si="30"/>
        <v>45762</v>
      </c>
      <c r="I25" s="79">
        <f t="shared" si="30"/>
        <v>45763</v>
      </c>
      <c r="J25" s="79">
        <f t="shared" si="30"/>
        <v>45764</v>
      </c>
      <c r="K25" s="79">
        <f t="shared" si="30"/>
        <v>45765</v>
      </c>
      <c r="L25" s="80">
        <f t="shared" si="30"/>
        <v>45766</v>
      </c>
      <c r="M25" s="414"/>
      <c r="N25" s="415"/>
      <c r="O25" s="79">
        <f>U24+1</f>
        <v>45942</v>
      </c>
      <c r="P25" s="79">
        <f t="shared" si="31"/>
        <v>45943</v>
      </c>
      <c r="Q25" s="79">
        <f t="shared" si="31"/>
        <v>45944</v>
      </c>
      <c r="R25" s="79">
        <f t="shared" si="31"/>
        <v>45945</v>
      </c>
      <c r="S25" s="79">
        <f t="shared" si="31"/>
        <v>45946</v>
      </c>
      <c r="T25" s="79">
        <f t="shared" si="31"/>
        <v>45947</v>
      </c>
      <c r="U25" s="80">
        <f t="shared" si="31"/>
        <v>45948</v>
      </c>
      <c r="X25" s="412"/>
      <c r="Y25" s="413"/>
      <c r="Z25" s="79">
        <f>AF24+1</f>
        <v>45760</v>
      </c>
      <c r="AA25" s="79">
        <f t="shared" si="32"/>
        <v>45761</v>
      </c>
      <c r="AB25" s="79">
        <f t="shared" si="32"/>
        <v>45762</v>
      </c>
      <c r="AC25" s="79">
        <f t="shared" si="32"/>
        <v>45763</v>
      </c>
      <c r="AD25" s="79">
        <f t="shared" si="32"/>
        <v>45764</v>
      </c>
      <c r="AE25" s="79">
        <f t="shared" si="32"/>
        <v>45765</v>
      </c>
      <c r="AF25" s="80">
        <f t="shared" si="32"/>
        <v>45766</v>
      </c>
      <c r="AG25" s="414"/>
      <c r="AH25" s="415"/>
      <c r="AI25" s="79">
        <f>AO24+1</f>
        <v>45942</v>
      </c>
      <c r="AJ25" s="79">
        <f t="shared" si="33"/>
        <v>45943</v>
      </c>
      <c r="AK25" s="79">
        <f t="shared" si="33"/>
        <v>45944</v>
      </c>
      <c r="AL25" s="79">
        <f t="shared" si="33"/>
        <v>45945</v>
      </c>
      <c r="AM25" s="79">
        <f t="shared" si="33"/>
        <v>45946</v>
      </c>
      <c r="AN25" s="79">
        <f t="shared" si="33"/>
        <v>45947</v>
      </c>
      <c r="AO25" s="80">
        <f t="shared" si="33"/>
        <v>45948</v>
      </c>
      <c r="AR25" s="412"/>
      <c r="AS25" s="413"/>
      <c r="AT25" s="79">
        <f>AZ24+1</f>
        <v>45760</v>
      </c>
      <c r="AU25" s="79">
        <f t="shared" si="34"/>
        <v>45761</v>
      </c>
      <c r="AV25" s="79">
        <f t="shared" si="34"/>
        <v>45762</v>
      </c>
      <c r="AW25" s="79">
        <f t="shared" si="34"/>
        <v>45763</v>
      </c>
      <c r="AX25" s="79">
        <f t="shared" si="34"/>
        <v>45764</v>
      </c>
      <c r="AY25" s="79">
        <f t="shared" si="34"/>
        <v>45765</v>
      </c>
      <c r="AZ25" s="80">
        <f t="shared" si="34"/>
        <v>45766</v>
      </c>
      <c r="BA25" s="414"/>
      <c r="BB25" s="415"/>
      <c r="BC25" s="79">
        <f>BI24+1</f>
        <v>45942</v>
      </c>
      <c r="BD25" s="79">
        <f t="shared" si="35"/>
        <v>45943</v>
      </c>
      <c r="BE25" s="79">
        <f t="shared" si="35"/>
        <v>45944</v>
      </c>
      <c r="BF25" s="79">
        <f t="shared" si="35"/>
        <v>45945</v>
      </c>
      <c r="BG25" s="79">
        <f t="shared" si="35"/>
        <v>45946</v>
      </c>
      <c r="BH25" s="79">
        <f t="shared" si="35"/>
        <v>45947</v>
      </c>
      <c r="BI25" s="80">
        <f t="shared" si="35"/>
        <v>45948</v>
      </c>
      <c r="BL25" s="412"/>
      <c r="BM25" s="413"/>
      <c r="BN25" s="79">
        <f>BT24+1</f>
        <v>45760</v>
      </c>
      <c r="BO25" s="79">
        <f t="shared" si="36"/>
        <v>45761</v>
      </c>
      <c r="BP25" s="79">
        <f t="shared" si="36"/>
        <v>45762</v>
      </c>
      <c r="BQ25" s="79">
        <f t="shared" si="36"/>
        <v>45763</v>
      </c>
      <c r="BR25" s="79">
        <f t="shared" si="36"/>
        <v>45764</v>
      </c>
      <c r="BS25" s="79">
        <f t="shared" si="36"/>
        <v>45765</v>
      </c>
      <c r="BT25" s="80">
        <f t="shared" si="36"/>
        <v>45766</v>
      </c>
      <c r="BU25" s="414"/>
      <c r="BV25" s="415"/>
      <c r="BW25" s="79">
        <f>CC24+1</f>
        <v>45942</v>
      </c>
      <c r="BX25" s="79">
        <f t="shared" si="37"/>
        <v>45943</v>
      </c>
      <c r="BY25" s="79">
        <f t="shared" si="37"/>
        <v>45944</v>
      </c>
      <c r="BZ25" s="79">
        <f t="shared" si="37"/>
        <v>45945</v>
      </c>
      <c r="CA25" s="79">
        <f t="shared" si="37"/>
        <v>45946</v>
      </c>
      <c r="CB25" s="79">
        <f t="shared" si="37"/>
        <v>45947</v>
      </c>
      <c r="CC25" s="80">
        <f t="shared" si="37"/>
        <v>45948</v>
      </c>
      <c r="CF25" s="412"/>
      <c r="CG25" s="413"/>
      <c r="CH25" s="79">
        <f>CN24+1</f>
        <v>45760</v>
      </c>
      <c r="CI25" s="79">
        <f t="shared" si="38"/>
        <v>45761</v>
      </c>
      <c r="CJ25" s="79">
        <f t="shared" si="38"/>
        <v>45762</v>
      </c>
      <c r="CK25" s="79">
        <f t="shared" si="38"/>
        <v>45763</v>
      </c>
      <c r="CL25" s="79">
        <f t="shared" si="38"/>
        <v>45764</v>
      </c>
      <c r="CM25" s="79">
        <f t="shared" si="38"/>
        <v>45765</v>
      </c>
      <c r="CN25" s="80">
        <f t="shared" si="38"/>
        <v>45766</v>
      </c>
      <c r="CO25" s="414"/>
      <c r="CP25" s="415"/>
      <c r="CQ25" s="79">
        <f>CW24+1</f>
        <v>45942</v>
      </c>
      <c r="CR25" s="79">
        <f t="shared" si="39"/>
        <v>45943</v>
      </c>
      <c r="CS25" s="79">
        <f t="shared" si="39"/>
        <v>45944</v>
      </c>
      <c r="CT25" s="79">
        <f t="shared" si="39"/>
        <v>45945</v>
      </c>
      <c r="CU25" s="79">
        <f t="shared" si="39"/>
        <v>45946</v>
      </c>
      <c r="CV25" s="79">
        <f t="shared" si="39"/>
        <v>45947</v>
      </c>
      <c r="CW25" s="80">
        <f t="shared" si="39"/>
        <v>45948</v>
      </c>
      <c r="CY25" s="7"/>
    </row>
    <row r="26" spans="2:103" ht="6.75" customHeight="1">
      <c r="D26" s="408">
        <f>IF(MONTH(D20)=12,DATE(YEAR(D20)+1,1,1),DATE(YEAR(D20),MONTH(D20)+1,1))</f>
        <v>45748</v>
      </c>
      <c r="E26" s="409"/>
      <c r="F26" s="79">
        <f>L25+1</f>
        <v>45767</v>
      </c>
      <c r="G26" s="79">
        <f t="shared" si="30"/>
        <v>45768</v>
      </c>
      <c r="H26" s="79">
        <f t="shared" si="30"/>
        <v>45769</v>
      </c>
      <c r="I26" s="79">
        <f t="shared" si="30"/>
        <v>45770</v>
      </c>
      <c r="J26" s="79">
        <f t="shared" si="30"/>
        <v>45771</v>
      </c>
      <c r="K26" s="79">
        <f t="shared" si="30"/>
        <v>45772</v>
      </c>
      <c r="L26" s="80">
        <f t="shared" si="30"/>
        <v>45773</v>
      </c>
      <c r="M26" s="408">
        <f>IF(MONTH(M20)=12,DATE(YEAR(M20)+1,1,1),DATE(YEAR(M20),MONTH(M20)+1,1))</f>
        <v>45931</v>
      </c>
      <c r="N26" s="409"/>
      <c r="O26" s="79">
        <f>U25+1</f>
        <v>45949</v>
      </c>
      <c r="P26" s="79">
        <f t="shared" si="31"/>
        <v>45950</v>
      </c>
      <c r="Q26" s="79">
        <f t="shared" si="31"/>
        <v>45951</v>
      </c>
      <c r="R26" s="79">
        <f t="shared" si="31"/>
        <v>45952</v>
      </c>
      <c r="S26" s="79">
        <f t="shared" si="31"/>
        <v>45953</v>
      </c>
      <c r="T26" s="79">
        <f t="shared" si="31"/>
        <v>45954</v>
      </c>
      <c r="U26" s="80">
        <f t="shared" si="31"/>
        <v>45955</v>
      </c>
      <c r="X26" s="408">
        <f>IF(MONTH(X20)=12,DATE(YEAR(X20)+1,1,1),DATE(YEAR(X20),MONTH(X20)+1,1))</f>
        <v>45748</v>
      </c>
      <c r="Y26" s="409"/>
      <c r="Z26" s="79">
        <f>AF25+1</f>
        <v>45767</v>
      </c>
      <c r="AA26" s="79">
        <f t="shared" si="32"/>
        <v>45768</v>
      </c>
      <c r="AB26" s="79">
        <f t="shared" si="32"/>
        <v>45769</v>
      </c>
      <c r="AC26" s="79">
        <f t="shared" si="32"/>
        <v>45770</v>
      </c>
      <c r="AD26" s="79">
        <f t="shared" si="32"/>
        <v>45771</v>
      </c>
      <c r="AE26" s="79">
        <f t="shared" si="32"/>
        <v>45772</v>
      </c>
      <c r="AF26" s="80">
        <f t="shared" si="32"/>
        <v>45773</v>
      </c>
      <c r="AG26" s="408">
        <f>IF(MONTH(AG20)=12,DATE(YEAR(AG20)+1,1,1),DATE(YEAR(AG20),MONTH(AG20)+1,1))</f>
        <v>45931</v>
      </c>
      <c r="AH26" s="409"/>
      <c r="AI26" s="79">
        <f>AO25+1</f>
        <v>45949</v>
      </c>
      <c r="AJ26" s="79">
        <f t="shared" si="33"/>
        <v>45950</v>
      </c>
      <c r="AK26" s="79">
        <f t="shared" si="33"/>
        <v>45951</v>
      </c>
      <c r="AL26" s="79">
        <f t="shared" si="33"/>
        <v>45952</v>
      </c>
      <c r="AM26" s="79">
        <f t="shared" si="33"/>
        <v>45953</v>
      </c>
      <c r="AN26" s="79">
        <f t="shared" si="33"/>
        <v>45954</v>
      </c>
      <c r="AO26" s="80">
        <f t="shared" si="33"/>
        <v>45955</v>
      </c>
      <c r="AR26" s="408">
        <f>IF(MONTH(AR20)=12,DATE(YEAR(AR20)+1,1,1),DATE(YEAR(AR20),MONTH(AR20)+1,1))</f>
        <v>45748</v>
      </c>
      <c r="AS26" s="409"/>
      <c r="AT26" s="79">
        <f>AZ25+1</f>
        <v>45767</v>
      </c>
      <c r="AU26" s="79">
        <f t="shared" si="34"/>
        <v>45768</v>
      </c>
      <c r="AV26" s="79">
        <f t="shared" si="34"/>
        <v>45769</v>
      </c>
      <c r="AW26" s="79">
        <f t="shared" si="34"/>
        <v>45770</v>
      </c>
      <c r="AX26" s="79">
        <f t="shared" si="34"/>
        <v>45771</v>
      </c>
      <c r="AY26" s="79">
        <f t="shared" si="34"/>
        <v>45772</v>
      </c>
      <c r="AZ26" s="80">
        <f t="shared" si="34"/>
        <v>45773</v>
      </c>
      <c r="BA26" s="408">
        <f>IF(MONTH(BA20)=12,DATE(YEAR(BA20)+1,1,1),DATE(YEAR(BA20),MONTH(BA20)+1,1))</f>
        <v>45931</v>
      </c>
      <c r="BB26" s="409"/>
      <c r="BC26" s="79">
        <f>BI25+1</f>
        <v>45949</v>
      </c>
      <c r="BD26" s="79">
        <f t="shared" si="35"/>
        <v>45950</v>
      </c>
      <c r="BE26" s="79">
        <f t="shared" si="35"/>
        <v>45951</v>
      </c>
      <c r="BF26" s="79">
        <f t="shared" si="35"/>
        <v>45952</v>
      </c>
      <c r="BG26" s="79">
        <f t="shared" si="35"/>
        <v>45953</v>
      </c>
      <c r="BH26" s="79">
        <f t="shared" si="35"/>
        <v>45954</v>
      </c>
      <c r="BI26" s="80">
        <f t="shared" si="35"/>
        <v>45955</v>
      </c>
      <c r="BL26" s="408">
        <f>IF(MONTH(BL20)=12,DATE(YEAR(BL20)+1,1,1),DATE(YEAR(BL20),MONTH(BL20)+1,1))</f>
        <v>45748</v>
      </c>
      <c r="BM26" s="409"/>
      <c r="BN26" s="79">
        <f>BT25+1</f>
        <v>45767</v>
      </c>
      <c r="BO26" s="79">
        <f t="shared" si="36"/>
        <v>45768</v>
      </c>
      <c r="BP26" s="79">
        <f t="shared" si="36"/>
        <v>45769</v>
      </c>
      <c r="BQ26" s="79">
        <f t="shared" si="36"/>
        <v>45770</v>
      </c>
      <c r="BR26" s="79">
        <f t="shared" si="36"/>
        <v>45771</v>
      </c>
      <c r="BS26" s="79">
        <f t="shared" si="36"/>
        <v>45772</v>
      </c>
      <c r="BT26" s="80">
        <f t="shared" si="36"/>
        <v>45773</v>
      </c>
      <c r="BU26" s="408">
        <f>IF(MONTH(BU20)=12,DATE(YEAR(BU20)+1,1,1),DATE(YEAR(BU20),MONTH(BU20)+1,1))</f>
        <v>45931</v>
      </c>
      <c r="BV26" s="409"/>
      <c r="BW26" s="79">
        <f>CC25+1</f>
        <v>45949</v>
      </c>
      <c r="BX26" s="79">
        <f t="shared" si="37"/>
        <v>45950</v>
      </c>
      <c r="BY26" s="79">
        <f t="shared" si="37"/>
        <v>45951</v>
      </c>
      <c r="BZ26" s="79">
        <f t="shared" si="37"/>
        <v>45952</v>
      </c>
      <c r="CA26" s="79">
        <f t="shared" si="37"/>
        <v>45953</v>
      </c>
      <c r="CB26" s="79">
        <f t="shared" si="37"/>
        <v>45954</v>
      </c>
      <c r="CC26" s="80">
        <f t="shared" si="37"/>
        <v>45955</v>
      </c>
      <c r="CF26" s="408">
        <f>IF(MONTH(CF20)=12,DATE(YEAR(CF20)+1,1,1),DATE(YEAR(CF20),MONTH(CF20)+1,1))</f>
        <v>45748</v>
      </c>
      <c r="CG26" s="409"/>
      <c r="CH26" s="79">
        <f>CN25+1</f>
        <v>45767</v>
      </c>
      <c r="CI26" s="79">
        <f t="shared" si="38"/>
        <v>45768</v>
      </c>
      <c r="CJ26" s="79">
        <f t="shared" si="38"/>
        <v>45769</v>
      </c>
      <c r="CK26" s="79">
        <f t="shared" si="38"/>
        <v>45770</v>
      </c>
      <c r="CL26" s="79">
        <f t="shared" si="38"/>
        <v>45771</v>
      </c>
      <c r="CM26" s="79">
        <f t="shared" si="38"/>
        <v>45772</v>
      </c>
      <c r="CN26" s="80">
        <f t="shared" si="38"/>
        <v>45773</v>
      </c>
      <c r="CO26" s="408">
        <f>IF(MONTH(CO20)=12,DATE(YEAR(CO20)+1,1,1),DATE(YEAR(CO20),MONTH(CO20)+1,1))</f>
        <v>45931</v>
      </c>
      <c r="CP26" s="409"/>
      <c r="CQ26" s="79">
        <f>CW25+1</f>
        <v>45949</v>
      </c>
      <c r="CR26" s="79">
        <f t="shared" si="39"/>
        <v>45950</v>
      </c>
      <c r="CS26" s="79">
        <f t="shared" si="39"/>
        <v>45951</v>
      </c>
      <c r="CT26" s="79">
        <f t="shared" si="39"/>
        <v>45952</v>
      </c>
      <c r="CU26" s="79">
        <f t="shared" si="39"/>
        <v>45953</v>
      </c>
      <c r="CV26" s="79">
        <f t="shared" si="39"/>
        <v>45954</v>
      </c>
      <c r="CW26" s="80">
        <f t="shared" si="39"/>
        <v>45955</v>
      </c>
    </row>
    <row r="27" spans="2:103" ht="8.25" customHeight="1">
      <c r="D27" s="416" t="str">
        <f>IF(D26&gt;=43586,"R"&amp;(YEAR(D26)-2018),"")</f>
        <v>R7</v>
      </c>
      <c r="E27" s="417"/>
      <c r="F27" s="79">
        <f>IF(DAY(L26)+1&gt;IF(MONTH(D26)=12,31,DATE(YEAR(D26),MONTH(D26)+1,1)-D26),"",L26+1)</f>
        <v>45774</v>
      </c>
      <c r="G27" s="79">
        <f>IF(F27="","",IF(DAY(F27)+1&gt;IF(MONTH(D26)=12,31,DATE(YEAR(D26),MONTH(D26)+1,1)-D26),"",F27+1))</f>
        <v>45775</v>
      </c>
      <c r="H27" s="79">
        <f>IF(G27="","",IF(DAY(G27)+1&gt;IF(MONTH(D26)=12,31,DATE(YEAR(D26),MONTH(D26)+1,1)-D26),"",G27+1))</f>
        <v>45776</v>
      </c>
      <c r="I27" s="79">
        <f>IF(H27="","",IF(DAY(H27)+1&gt;IF(MONTH(D26)=12,31,DATE(YEAR(D26),MONTH(D26)+1,1)-D26),"",H27+1))</f>
        <v>45777</v>
      </c>
      <c r="J27" s="79" t="str">
        <f>IF(I27="","",IF(DAY(I27)+1&gt;IF(MONTH(D26)=12,31,DATE(YEAR(D26),MONTH(D26)+1,1)-D26),"",I27+1))</f>
        <v/>
      </c>
      <c r="K27" s="79" t="str">
        <f>IF(J27="","",IF(DAY(J27)+1&gt;IF(MONTH(D26)=12,31,DATE(YEAR(D26),MONTH(D26)+1,1)-D26),"",J27+1))</f>
        <v/>
      </c>
      <c r="L27" s="80" t="str">
        <f>IF(K27="","",IF(DAY(K27)+1&gt;IF(MONTH(D26)=12,31,DATE(YEAR(D26),MONTH(D26)+1,1)-D26),"",K27+1))</f>
        <v/>
      </c>
      <c r="M27" s="416" t="str">
        <f>IF(M26&gt;=43586,"R"&amp;(YEAR(M26)-2018),"")</f>
        <v>R7</v>
      </c>
      <c r="N27" s="417"/>
      <c r="O27" s="79">
        <f>IF(DAY(U26)+1&gt;IF(MONTH(M26)=12,31,DATE(YEAR(M26),MONTH(M26)+1,1)-M26),"",U26+1)</f>
        <v>45956</v>
      </c>
      <c r="P27" s="79">
        <f>IF(O27="","",IF(DAY(O27)+1&gt;IF(MONTH(M26)=12,31,DATE(YEAR(M26),MONTH(M26)+1,1)-M26),"",O27+1))</f>
        <v>45957</v>
      </c>
      <c r="Q27" s="79">
        <f>IF(P27="","",IF(DAY(P27)+1&gt;IF(MONTH(M26)=12,31,DATE(YEAR(M26),MONTH(M26)+1,1)-M26),"",P27+1))</f>
        <v>45958</v>
      </c>
      <c r="R27" s="79">
        <f>IF(Q27="","",IF(DAY(Q27)+1&gt;IF(MONTH(M26)=12,31,DATE(YEAR(M26),MONTH(M26)+1,1)-M26),"",Q27+1))</f>
        <v>45959</v>
      </c>
      <c r="S27" s="79">
        <f>IF(R27="","",IF(DAY(R27)+1&gt;IF(MONTH(M26)=12,31,DATE(YEAR(M26),MONTH(M26)+1,1)-M26),"",R27+1))</f>
        <v>45960</v>
      </c>
      <c r="T27" s="79">
        <f>IF(S27="","",IF(DAY(S27)+1&gt;IF(MONTH(M26)=12,31,DATE(YEAR(M26),MONTH(M26)+1,1)-M26),"",S27+1))</f>
        <v>45961</v>
      </c>
      <c r="U27" s="80" t="str">
        <f>IF(T27="","",IF(DAY(T27)+1&gt;IF(MONTH(M26)=12,31,DATE(YEAR(M26),MONTH(M26)+1,1)-M26),"",T27+1))</f>
        <v/>
      </c>
      <c r="X27" s="416" t="str">
        <f>IF(X26&gt;=43586,"R"&amp;(YEAR(X26)-2018),"")</f>
        <v>R7</v>
      </c>
      <c r="Y27" s="417"/>
      <c r="Z27" s="79">
        <f>IF(DAY(AF26)+1&gt;IF(MONTH(X26)=12,31,DATE(YEAR(X26),MONTH(X26)+1,1)-X26),"",AF26+1)</f>
        <v>45774</v>
      </c>
      <c r="AA27" s="79">
        <f>IF(Z27="","",IF(DAY(Z27)+1&gt;IF(MONTH(X26)=12,31,DATE(YEAR(X26),MONTH(X26)+1,1)-X26),"",Z27+1))</f>
        <v>45775</v>
      </c>
      <c r="AB27" s="79">
        <f>IF(AA27="","",IF(DAY(AA27)+1&gt;IF(MONTH(X26)=12,31,DATE(YEAR(X26),MONTH(X26)+1,1)-X26),"",AA27+1))</f>
        <v>45776</v>
      </c>
      <c r="AC27" s="79">
        <f>IF(AB27="","",IF(DAY(AB27)+1&gt;IF(MONTH(X26)=12,31,DATE(YEAR(X26),MONTH(X26)+1,1)-X26),"",AB27+1))</f>
        <v>45777</v>
      </c>
      <c r="AD27" s="79" t="str">
        <f>IF(AC27="","",IF(DAY(AC27)+1&gt;IF(MONTH(X26)=12,31,DATE(YEAR(X26),MONTH(X26)+1,1)-X26),"",AC27+1))</f>
        <v/>
      </c>
      <c r="AE27" s="79" t="str">
        <f>IF(AD27="","",IF(DAY(AD27)+1&gt;IF(MONTH(X26)=12,31,DATE(YEAR(X26),MONTH(X26)+1,1)-X26),"",AD27+1))</f>
        <v/>
      </c>
      <c r="AF27" s="80" t="str">
        <f>IF(AE27="","",IF(DAY(AE27)+1&gt;IF(MONTH(X26)=12,31,DATE(YEAR(X26),MONTH(X26)+1,1)-X26),"",AE27+1))</f>
        <v/>
      </c>
      <c r="AG27" s="416" t="str">
        <f>IF(AG26&gt;=43586,"R"&amp;(YEAR(AG26)-2018),"")</f>
        <v>R7</v>
      </c>
      <c r="AH27" s="417"/>
      <c r="AI27" s="79">
        <f>IF(DAY(AO26)+1&gt;IF(MONTH(AG26)=12,31,DATE(YEAR(AG26),MONTH(AG26)+1,1)-AG26),"",AO26+1)</f>
        <v>45956</v>
      </c>
      <c r="AJ27" s="79">
        <f>IF(AI27="","",IF(DAY(AI27)+1&gt;IF(MONTH(AG26)=12,31,DATE(YEAR(AG26),MONTH(AG26)+1,1)-AG26),"",AI27+1))</f>
        <v>45957</v>
      </c>
      <c r="AK27" s="79">
        <f>IF(AJ27="","",IF(DAY(AJ27)+1&gt;IF(MONTH(AG26)=12,31,DATE(YEAR(AG26),MONTH(AG26)+1,1)-AG26),"",AJ27+1))</f>
        <v>45958</v>
      </c>
      <c r="AL27" s="79">
        <f>IF(AK27="","",IF(DAY(AK27)+1&gt;IF(MONTH(AG26)=12,31,DATE(YEAR(AG26),MONTH(AG26)+1,1)-AG26),"",AK27+1))</f>
        <v>45959</v>
      </c>
      <c r="AM27" s="79">
        <f>IF(AL27="","",IF(DAY(AL27)+1&gt;IF(MONTH(AG26)=12,31,DATE(YEAR(AG26),MONTH(AG26)+1,1)-AG26),"",AL27+1))</f>
        <v>45960</v>
      </c>
      <c r="AN27" s="79">
        <f>IF(AM27="","",IF(DAY(AM27)+1&gt;IF(MONTH(AG26)=12,31,DATE(YEAR(AG26),MONTH(AG26)+1,1)-AG26),"",AM27+1))</f>
        <v>45961</v>
      </c>
      <c r="AO27" s="80" t="str">
        <f>IF(AN27="","",IF(DAY(AN27)+1&gt;IF(MONTH(AG26)=12,31,DATE(YEAR(AG26),MONTH(AG26)+1,1)-AG26),"",AN27+1))</f>
        <v/>
      </c>
      <c r="AR27" s="416" t="str">
        <f>IF(AR26&gt;=43586,"R"&amp;(YEAR(AR26)-2018),"")</f>
        <v>R7</v>
      </c>
      <c r="AS27" s="417"/>
      <c r="AT27" s="79">
        <f>IF(DAY(AZ26)+1&gt;IF(MONTH(AR26)=12,31,DATE(YEAR(AR26),MONTH(AR26)+1,1)-AR26),"",AZ26+1)</f>
        <v>45774</v>
      </c>
      <c r="AU27" s="79">
        <f>IF(AT27="","",IF(DAY(AT27)+1&gt;IF(MONTH(AR26)=12,31,DATE(YEAR(AR26),MONTH(AR26)+1,1)-AR26),"",AT27+1))</f>
        <v>45775</v>
      </c>
      <c r="AV27" s="79">
        <f>IF(AU27="","",IF(DAY(AU27)+1&gt;IF(MONTH(AR26)=12,31,DATE(YEAR(AR26),MONTH(AR26)+1,1)-AR26),"",AU27+1))</f>
        <v>45776</v>
      </c>
      <c r="AW27" s="79">
        <f>IF(AV27="","",IF(DAY(AV27)+1&gt;IF(MONTH(AR26)=12,31,DATE(YEAR(AR26),MONTH(AR26)+1,1)-AR26),"",AV27+1))</f>
        <v>45777</v>
      </c>
      <c r="AX27" s="79" t="str">
        <f>IF(AW27="","",IF(DAY(AW27)+1&gt;IF(MONTH(AR26)=12,31,DATE(YEAR(AR26),MONTH(AR26)+1,1)-AR26),"",AW27+1))</f>
        <v/>
      </c>
      <c r="AY27" s="79" t="str">
        <f>IF(AX27="","",IF(DAY(AX27)+1&gt;IF(MONTH(AR26)=12,31,DATE(YEAR(AR26),MONTH(AR26)+1,1)-AR26),"",AX27+1))</f>
        <v/>
      </c>
      <c r="AZ27" s="80" t="str">
        <f>IF(AY27="","",IF(DAY(AY27)+1&gt;IF(MONTH(AR26)=12,31,DATE(YEAR(AR26),MONTH(AR26)+1,1)-AR26),"",AY27+1))</f>
        <v/>
      </c>
      <c r="BA27" s="416" t="str">
        <f>IF(BA26&gt;=43586,"R"&amp;(YEAR(BA26)-2018),"")</f>
        <v>R7</v>
      </c>
      <c r="BB27" s="417"/>
      <c r="BC27" s="79">
        <f>IF(DAY(BI26)+1&gt;IF(MONTH(BA26)=12,31,DATE(YEAR(BA26),MONTH(BA26)+1,1)-BA26),"",BI26+1)</f>
        <v>45956</v>
      </c>
      <c r="BD27" s="79">
        <f>IF(BC27="","",IF(DAY(BC27)+1&gt;IF(MONTH(BA26)=12,31,DATE(YEAR(BA26),MONTH(BA26)+1,1)-BA26),"",BC27+1))</f>
        <v>45957</v>
      </c>
      <c r="BE27" s="79">
        <f>IF(BD27="","",IF(DAY(BD27)+1&gt;IF(MONTH(BA26)=12,31,DATE(YEAR(BA26),MONTH(BA26)+1,1)-BA26),"",BD27+1))</f>
        <v>45958</v>
      </c>
      <c r="BF27" s="79">
        <f>IF(BE27="","",IF(DAY(BE27)+1&gt;IF(MONTH(BA26)=12,31,DATE(YEAR(BA26),MONTH(BA26)+1,1)-BA26),"",BE27+1))</f>
        <v>45959</v>
      </c>
      <c r="BG27" s="79">
        <f>IF(BF27="","",IF(DAY(BF27)+1&gt;IF(MONTH(BA26)=12,31,DATE(YEAR(BA26),MONTH(BA26)+1,1)-BA26),"",BF27+1))</f>
        <v>45960</v>
      </c>
      <c r="BH27" s="79">
        <f>IF(BG27="","",IF(DAY(BG27)+1&gt;IF(MONTH(BA26)=12,31,DATE(YEAR(BA26),MONTH(BA26)+1,1)-BA26),"",BG27+1))</f>
        <v>45961</v>
      </c>
      <c r="BI27" s="80" t="str">
        <f>IF(BH27="","",IF(DAY(BH27)+1&gt;IF(MONTH(BA26)=12,31,DATE(YEAR(BA26),MONTH(BA26)+1,1)-BA26),"",BH27+1))</f>
        <v/>
      </c>
      <c r="BL27" s="416" t="str">
        <f>IF(BL26&gt;=43586,"R"&amp;(YEAR(BL26)-2018),"")</f>
        <v>R7</v>
      </c>
      <c r="BM27" s="417"/>
      <c r="BN27" s="79">
        <f>IF(DAY(BT26)+1&gt;IF(MONTH(BL26)=12,31,DATE(YEAR(BL26),MONTH(BL26)+1,1)-BL26),"",BT26+1)</f>
        <v>45774</v>
      </c>
      <c r="BO27" s="79">
        <f>IF(BN27="","",IF(DAY(BN27)+1&gt;IF(MONTH(BL26)=12,31,DATE(YEAR(BL26),MONTH(BL26)+1,1)-BL26),"",BN27+1))</f>
        <v>45775</v>
      </c>
      <c r="BP27" s="79">
        <f>IF(BO27="","",IF(DAY(BO27)+1&gt;IF(MONTH(BL26)=12,31,DATE(YEAR(BL26),MONTH(BL26)+1,1)-BL26),"",BO27+1))</f>
        <v>45776</v>
      </c>
      <c r="BQ27" s="79">
        <f>IF(BP27="","",IF(DAY(BP27)+1&gt;IF(MONTH(BL26)=12,31,DATE(YEAR(BL26),MONTH(BL26)+1,1)-BL26),"",BP27+1))</f>
        <v>45777</v>
      </c>
      <c r="BR27" s="79" t="str">
        <f>IF(BQ27="","",IF(DAY(BQ27)+1&gt;IF(MONTH(BL26)=12,31,DATE(YEAR(BL26),MONTH(BL26)+1,1)-BL26),"",BQ27+1))</f>
        <v/>
      </c>
      <c r="BS27" s="79" t="str">
        <f>IF(BR27="","",IF(DAY(BR27)+1&gt;IF(MONTH(BL26)=12,31,DATE(YEAR(BL26),MONTH(BL26)+1,1)-BL26),"",BR27+1))</f>
        <v/>
      </c>
      <c r="BT27" s="80" t="str">
        <f>IF(BS27="","",IF(DAY(BS27)+1&gt;IF(MONTH(BL26)=12,31,DATE(YEAR(BL26),MONTH(BL26)+1,1)-BL26),"",BS27+1))</f>
        <v/>
      </c>
      <c r="BU27" s="416" t="str">
        <f>IF(BU26&gt;=43586,"R"&amp;(YEAR(BU26)-2018),"")</f>
        <v>R7</v>
      </c>
      <c r="BV27" s="417"/>
      <c r="BW27" s="79">
        <f>IF(DAY(CC26)+1&gt;IF(MONTH(BU26)=12,31,DATE(YEAR(BU26),MONTH(BU26)+1,1)-BU26),"",CC26+1)</f>
        <v>45956</v>
      </c>
      <c r="BX27" s="79">
        <f>IF(BW27="","",IF(DAY(BW27)+1&gt;IF(MONTH(BU26)=12,31,DATE(YEAR(BU26),MONTH(BU26)+1,1)-BU26),"",BW27+1))</f>
        <v>45957</v>
      </c>
      <c r="BY27" s="79">
        <f>IF(BX27="","",IF(DAY(BX27)+1&gt;IF(MONTH(BU26)=12,31,DATE(YEAR(BU26),MONTH(BU26)+1,1)-BU26),"",BX27+1))</f>
        <v>45958</v>
      </c>
      <c r="BZ27" s="79">
        <f>IF(BY27="","",IF(DAY(BY27)+1&gt;IF(MONTH(BU26)=12,31,DATE(YEAR(BU26),MONTH(BU26)+1,1)-BU26),"",BY27+1))</f>
        <v>45959</v>
      </c>
      <c r="CA27" s="79">
        <f>IF(BZ27="","",IF(DAY(BZ27)+1&gt;IF(MONTH(BU26)=12,31,DATE(YEAR(BU26),MONTH(BU26)+1,1)-BU26),"",BZ27+1))</f>
        <v>45960</v>
      </c>
      <c r="CB27" s="79">
        <f>IF(CA27="","",IF(DAY(CA27)+1&gt;IF(MONTH(BU26)=12,31,DATE(YEAR(BU26),MONTH(BU26)+1,1)-BU26),"",CA27+1))</f>
        <v>45961</v>
      </c>
      <c r="CC27" s="80" t="str">
        <f>IF(CB27="","",IF(DAY(CB27)+1&gt;IF(MONTH(BU26)=12,31,DATE(YEAR(BU26),MONTH(BU26)+1,1)-BU26),"",CB27+1))</f>
        <v/>
      </c>
      <c r="CF27" s="416" t="str">
        <f>IF(CF26&gt;=43586,"R"&amp;(YEAR(CF26)-2018),"")</f>
        <v>R7</v>
      </c>
      <c r="CG27" s="417"/>
      <c r="CH27" s="79">
        <f>IF(DAY(CN26)+1&gt;IF(MONTH(CF26)=12,31,DATE(YEAR(CF26),MONTH(CF26)+1,1)-CF26),"",CN26+1)</f>
        <v>45774</v>
      </c>
      <c r="CI27" s="79">
        <f>IF(CH27="","",IF(DAY(CH27)+1&gt;IF(MONTH(CF26)=12,31,DATE(YEAR(CF26),MONTH(CF26)+1,1)-CF26),"",CH27+1))</f>
        <v>45775</v>
      </c>
      <c r="CJ27" s="79">
        <f>IF(CI27="","",IF(DAY(CI27)+1&gt;IF(MONTH(CF26)=12,31,DATE(YEAR(CF26),MONTH(CF26)+1,1)-CF26),"",CI27+1))</f>
        <v>45776</v>
      </c>
      <c r="CK27" s="79">
        <f>IF(CJ27="","",IF(DAY(CJ27)+1&gt;IF(MONTH(CF26)=12,31,DATE(YEAR(CF26),MONTH(CF26)+1,1)-CF26),"",CJ27+1))</f>
        <v>45777</v>
      </c>
      <c r="CL27" s="79" t="str">
        <f>IF(CK27="","",IF(DAY(CK27)+1&gt;IF(MONTH(CF26)=12,31,DATE(YEAR(CF26),MONTH(CF26)+1,1)-CF26),"",CK27+1))</f>
        <v/>
      </c>
      <c r="CM27" s="79" t="str">
        <f>IF(CL27="","",IF(DAY(CL27)+1&gt;IF(MONTH(CF26)=12,31,DATE(YEAR(CF26),MONTH(CF26)+1,1)-CF26),"",CL27+1))</f>
        <v/>
      </c>
      <c r="CN27" s="80" t="str">
        <f>IF(CM27="","",IF(DAY(CM27)+1&gt;IF(MONTH(CF26)=12,31,DATE(YEAR(CF26),MONTH(CF26)+1,1)-CF26),"",CM27+1))</f>
        <v/>
      </c>
      <c r="CO27" s="416" t="str">
        <f>IF(CO26&gt;=43586,"R"&amp;(YEAR(CO26)-2018),"")</f>
        <v>R7</v>
      </c>
      <c r="CP27" s="417"/>
      <c r="CQ27" s="79">
        <f>IF(DAY(CW26)+1&gt;IF(MONTH(CO26)=12,31,DATE(YEAR(CO26),MONTH(CO26)+1,1)-CO26),"",CW26+1)</f>
        <v>45956</v>
      </c>
      <c r="CR27" s="79">
        <f>IF(CQ27="","",IF(DAY(CQ27)+1&gt;IF(MONTH(CO26)=12,31,DATE(YEAR(CO26),MONTH(CO26)+1,1)-CO26),"",CQ27+1))</f>
        <v>45957</v>
      </c>
      <c r="CS27" s="79">
        <f>IF(CR27="","",IF(DAY(CR27)+1&gt;IF(MONTH(CO26)=12,31,DATE(YEAR(CO26),MONTH(CO26)+1,1)-CO26),"",CR27+1))</f>
        <v>45958</v>
      </c>
      <c r="CT27" s="79">
        <f>IF(CS27="","",IF(DAY(CS27)+1&gt;IF(MONTH(CO26)=12,31,DATE(YEAR(CO26),MONTH(CO26)+1,1)-CO26),"",CS27+1))</f>
        <v>45959</v>
      </c>
      <c r="CU27" s="79">
        <f>IF(CT27="","",IF(DAY(CT27)+1&gt;IF(MONTH(CO26)=12,31,DATE(YEAR(CO26),MONTH(CO26)+1,1)-CO26),"",CT27+1))</f>
        <v>45960</v>
      </c>
      <c r="CV27" s="79">
        <f>IF(CU27="","",IF(DAY(CU27)+1&gt;IF(MONTH(CO26)=12,31,DATE(YEAR(CO26),MONTH(CO26)+1,1)-CO26),"",CU27+1))</f>
        <v>45961</v>
      </c>
      <c r="CW27" s="80" t="str">
        <f>IF(CV27="","",IF(DAY(CV27)+1&gt;IF(MONTH(CO26)=12,31,DATE(YEAR(CO26),MONTH(CO26)+1,1)-CO26),"",CV27+1))</f>
        <v/>
      </c>
    </row>
    <row r="28" spans="2:103" ht="8.25" customHeight="1">
      <c r="D28" s="410" t="str">
        <f>IF(DAY(F28)&lt;=29,"",MONTH(F28)&amp;"月")</f>
        <v/>
      </c>
      <c r="E28" s="411"/>
      <c r="F28" s="77">
        <f>IF(WEEKDAY(D31)=1,D31,(IF(WEEKDAY(D31)=2,D31-1,(IF(WEEKDAY(D31)=3,D31-2,(IF(WEEKDAY(D31)=4,D31-3,(IF(WEEKDAY(D31)=5,D31-4,IF(WEEKDAY(D31)=6,D31-5,D31-6))))))))))</f>
        <v>45774</v>
      </c>
      <c r="G28" s="77">
        <f t="shared" ref="G28:L31" si="40">F28+1</f>
        <v>45775</v>
      </c>
      <c r="H28" s="77">
        <f t="shared" si="40"/>
        <v>45776</v>
      </c>
      <c r="I28" s="77">
        <f t="shared" si="40"/>
        <v>45777</v>
      </c>
      <c r="J28" s="77">
        <f t="shared" si="40"/>
        <v>45778</v>
      </c>
      <c r="K28" s="77">
        <f t="shared" si="40"/>
        <v>45779</v>
      </c>
      <c r="L28" s="78">
        <f t="shared" si="40"/>
        <v>45780</v>
      </c>
      <c r="M28" s="410" t="str">
        <f>IF(DAY(O28)&lt;=29,"",MONTH(O28)&amp;"月")</f>
        <v/>
      </c>
      <c r="N28" s="411"/>
      <c r="O28" s="77">
        <f>IF(WEEKDAY(M31)=1,M31,(IF(WEEKDAY(M31)=2,M31-1,(IF(WEEKDAY(M31)=3,M31-2,(IF(WEEKDAY(M31)=4,M31-3,(IF(WEEKDAY(M31)=5,M31-4,IF(WEEKDAY(M31)=6,M31-5,M31-6))))))))))</f>
        <v>45956</v>
      </c>
      <c r="P28" s="77">
        <f t="shared" ref="P28:U31" si="41">O28+1</f>
        <v>45957</v>
      </c>
      <c r="Q28" s="77">
        <f t="shared" si="41"/>
        <v>45958</v>
      </c>
      <c r="R28" s="77">
        <f t="shared" si="41"/>
        <v>45959</v>
      </c>
      <c r="S28" s="77">
        <f t="shared" si="41"/>
        <v>45960</v>
      </c>
      <c r="T28" s="77">
        <f t="shared" si="41"/>
        <v>45961</v>
      </c>
      <c r="U28" s="78">
        <f t="shared" si="41"/>
        <v>45962</v>
      </c>
      <c r="X28" s="410" t="str">
        <f>IF(DAY(Z28)&lt;=29,"",MONTH(Z28)&amp;"月")</f>
        <v/>
      </c>
      <c r="Y28" s="411"/>
      <c r="Z28" s="77">
        <f>IF(WEEKDAY(X31)=1,X31,(IF(WEEKDAY(X31)=2,X31-1,(IF(WEEKDAY(X31)=3,X31-2,(IF(WEEKDAY(X31)=4,X31-3,(IF(WEEKDAY(X31)=5,X31-4,IF(WEEKDAY(X31)=6,X31-5,X31-6))))))))))</f>
        <v>45774</v>
      </c>
      <c r="AA28" s="77">
        <f t="shared" ref="AA28:AF31" si="42">Z28+1</f>
        <v>45775</v>
      </c>
      <c r="AB28" s="77">
        <f t="shared" si="42"/>
        <v>45776</v>
      </c>
      <c r="AC28" s="77">
        <f t="shared" si="42"/>
        <v>45777</v>
      </c>
      <c r="AD28" s="77">
        <f t="shared" si="42"/>
        <v>45778</v>
      </c>
      <c r="AE28" s="77">
        <f t="shared" si="42"/>
        <v>45779</v>
      </c>
      <c r="AF28" s="78">
        <f t="shared" si="42"/>
        <v>45780</v>
      </c>
      <c r="AG28" s="410" t="str">
        <f>IF(DAY(AI28)&lt;=29,"",MONTH(AI28)&amp;"月")</f>
        <v/>
      </c>
      <c r="AH28" s="411"/>
      <c r="AI28" s="77">
        <f>IF(WEEKDAY(AG31)=1,AG31,(IF(WEEKDAY(AG31)=2,AG31-1,(IF(WEEKDAY(AG31)=3,AG31-2,(IF(WEEKDAY(AG31)=4,AG31-3,(IF(WEEKDAY(AG31)=5,AG31-4,IF(WEEKDAY(AG31)=6,AG31-5,AG31-6))))))))))</f>
        <v>45956</v>
      </c>
      <c r="AJ28" s="77">
        <f t="shared" ref="AJ28:AO31" si="43">AI28+1</f>
        <v>45957</v>
      </c>
      <c r="AK28" s="77">
        <f t="shared" si="43"/>
        <v>45958</v>
      </c>
      <c r="AL28" s="77">
        <f t="shared" si="43"/>
        <v>45959</v>
      </c>
      <c r="AM28" s="77">
        <f t="shared" si="43"/>
        <v>45960</v>
      </c>
      <c r="AN28" s="77">
        <f t="shared" si="43"/>
        <v>45961</v>
      </c>
      <c r="AO28" s="78">
        <f t="shared" si="43"/>
        <v>45962</v>
      </c>
      <c r="AR28" s="410" t="str">
        <f>IF(DAY(AT28)&lt;=29,"",MONTH(AT28)&amp;"月")</f>
        <v/>
      </c>
      <c r="AS28" s="411"/>
      <c r="AT28" s="77">
        <f>IF(WEEKDAY(AR31)=1,AR31,(IF(WEEKDAY(AR31)=2,AR31-1,(IF(WEEKDAY(AR31)=3,AR31-2,(IF(WEEKDAY(AR31)=4,AR31-3,(IF(WEEKDAY(AR31)=5,AR31-4,IF(WEEKDAY(AR31)=6,AR31-5,AR31-6))))))))))</f>
        <v>45774</v>
      </c>
      <c r="AU28" s="77">
        <f t="shared" ref="AU28:AZ31" si="44">AT28+1</f>
        <v>45775</v>
      </c>
      <c r="AV28" s="77">
        <f t="shared" si="44"/>
        <v>45776</v>
      </c>
      <c r="AW28" s="77">
        <f t="shared" si="44"/>
        <v>45777</v>
      </c>
      <c r="AX28" s="77">
        <f t="shared" si="44"/>
        <v>45778</v>
      </c>
      <c r="AY28" s="77">
        <f t="shared" si="44"/>
        <v>45779</v>
      </c>
      <c r="AZ28" s="78">
        <f t="shared" si="44"/>
        <v>45780</v>
      </c>
      <c r="BA28" s="410" t="str">
        <f>IF(DAY(BC28)&lt;=29,"",MONTH(BC28)&amp;"月")</f>
        <v/>
      </c>
      <c r="BB28" s="411"/>
      <c r="BC28" s="77">
        <f>IF(WEEKDAY(BA31)=1,BA31,(IF(WEEKDAY(BA31)=2,BA31-1,(IF(WEEKDAY(BA31)=3,BA31-2,(IF(WEEKDAY(BA31)=4,BA31-3,(IF(WEEKDAY(BA31)=5,BA31-4,IF(WEEKDAY(BA31)=6,BA31-5,BA31-6))))))))))</f>
        <v>45956</v>
      </c>
      <c r="BD28" s="77">
        <f t="shared" ref="BD28:BI31" si="45">BC28+1</f>
        <v>45957</v>
      </c>
      <c r="BE28" s="77">
        <f t="shared" si="45"/>
        <v>45958</v>
      </c>
      <c r="BF28" s="77">
        <f t="shared" si="45"/>
        <v>45959</v>
      </c>
      <c r="BG28" s="77">
        <f t="shared" si="45"/>
        <v>45960</v>
      </c>
      <c r="BH28" s="77">
        <f t="shared" si="45"/>
        <v>45961</v>
      </c>
      <c r="BI28" s="78">
        <f t="shared" si="45"/>
        <v>45962</v>
      </c>
      <c r="BL28" s="410" t="str">
        <f>IF(DAY(BN28)&lt;=29,"",MONTH(BN28)&amp;"月")</f>
        <v/>
      </c>
      <c r="BM28" s="411"/>
      <c r="BN28" s="77">
        <f>IF(WEEKDAY(BL31)=1,BL31,(IF(WEEKDAY(BL31)=2,BL31-1,(IF(WEEKDAY(BL31)=3,BL31-2,(IF(WEEKDAY(BL31)=4,BL31-3,(IF(WEEKDAY(BL31)=5,BL31-4,IF(WEEKDAY(BL31)=6,BL31-5,BL31-6))))))))))</f>
        <v>45774</v>
      </c>
      <c r="BO28" s="77">
        <f t="shared" ref="BO28:BT31" si="46">BN28+1</f>
        <v>45775</v>
      </c>
      <c r="BP28" s="77">
        <f t="shared" si="46"/>
        <v>45776</v>
      </c>
      <c r="BQ28" s="77">
        <f t="shared" si="46"/>
        <v>45777</v>
      </c>
      <c r="BR28" s="77">
        <f t="shared" si="46"/>
        <v>45778</v>
      </c>
      <c r="BS28" s="77">
        <f t="shared" si="46"/>
        <v>45779</v>
      </c>
      <c r="BT28" s="78">
        <f t="shared" si="46"/>
        <v>45780</v>
      </c>
      <c r="BU28" s="410" t="str">
        <f>IF(DAY(BW28)&lt;=29,"",MONTH(BW28)&amp;"月")</f>
        <v/>
      </c>
      <c r="BV28" s="411"/>
      <c r="BW28" s="77">
        <f>IF(WEEKDAY(BU31)=1,BU31,(IF(WEEKDAY(BU31)=2,BU31-1,(IF(WEEKDAY(BU31)=3,BU31-2,(IF(WEEKDAY(BU31)=4,BU31-3,(IF(WEEKDAY(BU31)=5,BU31-4,IF(WEEKDAY(BU31)=6,BU31-5,BU31-6))))))))))</f>
        <v>45956</v>
      </c>
      <c r="BX28" s="77">
        <f t="shared" ref="BX28:CC31" si="47">BW28+1</f>
        <v>45957</v>
      </c>
      <c r="BY28" s="77">
        <f t="shared" si="47"/>
        <v>45958</v>
      </c>
      <c r="BZ28" s="77">
        <f t="shared" si="47"/>
        <v>45959</v>
      </c>
      <c r="CA28" s="77">
        <f t="shared" si="47"/>
        <v>45960</v>
      </c>
      <c r="CB28" s="77">
        <f t="shared" si="47"/>
        <v>45961</v>
      </c>
      <c r="CC28" s="78">
        <f t="shared" si="47"/>
        <v>45962</v>
      </c>
      <c r="CF28" s="410" t="str">
        <f>IF(DAY(CH28)&lt;=29,"",MONTH(CH28)&amp;"月")</f>
        <v/>
      </c>
      <c r="CG28" s="411"/>
      <c r="CH28" s="77">
        <f>IF(WEEKDAY(CF31)=1,CF31,(IF(WEEKDAY(CF31)=2,CF31-1,(IF(WEEKDAY(CF31)=3,CF31-2,(IF(WEEKDAY(CF31)=4,CF31-3,(IF(WEEKDAY(CF31)=5,CF31-4,IF(WEEKDAY(CF31)=6,CF31-5,CF31-6))))))))))</f>
        <v>45774</v>
      </c>
      <c r="CI28" s="77">
        <f t="shared" ref="CI28:CN31" si="48">CH28+1</f>
        <v>45775</v>
      </c>
      <c r="CJ28" s="77">
        <f t="shared" si="48"/>
        <v>45776</v>
      </c>
      <c r="CK28" s="77">
        <f t="shared" si="48"/>
        <v>45777</v>
      </c>
      <c r="CL28" s="77">
        <f t="shared" si="48"/>
        <v>45778</v>
      </c>
      <c r="CM28" s="77">
        <f t="shared" si="48"/>
        <v>45779</v>
      </c>
      <c r="CN28" s="78">
        <f t="shared" si="48"/>
        <v>45780</v>
      </c>
      <c r="CO28" s="410" t="str">
        <f>IF(DAY(CQ28)&lt;=29,"",MONTH(CQ28)&amp;"月")</f>
        <v/>
      </c>
      <c r="CP28" s="411"/>
      <c r="CQ28" s="77">
        <f>IF(WEEKDAY(CO31)=1,CO31,(IF(WEEKDAY(CO31)=2,CO31-1,(IF(WEEKDAY(CO31)=3,CO31-2,(IF(WEEKDAY(CO31)=4,CO31-3,(IF(WEEKDAY(CO31)=5,CO31-4,IF(WEEKDAY(CO31)=6,CO31-5,CO31-6))))))))))</f>
        <v>45956</v>
      </c>
      <c r="CR28" s="77">
        <f t="shared" ref="CR28:CW31" si="49">CQ28+1</f>
        <v>45957</v>
      </c>
      <c r="CS28" s="77">
        <f t="shared" si="49"/>
        <v>45958</v>
      </c>
      <c r="CT28" s="77">
        <f t="shared" si="49"/>
        <v>45959</v>
      </c>
      <c r="CU28" s="77">
        <f t="shared" si="49"/>
        <v>45960</v>
      </c>
      <c r="CV28" s="77">
        <f t="shared" si="49"/>
        <v>45961</v>
      </c>
      <c r="CW28" s="78">
        <f t="shared" si="49"/>
        <v>45962</v>
      </c>
    </row>
    <row r="29" spans="2:103" ht="6.75" customHeight="1">
      <c r="D29" s="412">
        <f>D31</f>
        <v>45778</v>
      </c>
      <c r="E29" s="413"/>
      <c r="F29" s="79">
        <f>L28+1</f>
        <v>45781</v>
      </c>
      <c r="G29" s="79">
        <f t="shared" si="40"/>
        <v>45782</v>
      </c>
      <c r="H29" s="79">
        <f t="shared" si="40"/>
        <v>45783</v>
      </c>
      <c r="I29" s="79">
        <f t="shared" si="40"/>
        <v>45784</v>
      </c>
      <c r="J29" s="79">
        <f t="shared" si="40"/>
        <v>45785</v>
      </c>
      <c r="K29" s="79">
        <f t="shared" si="40"/>
        <v>45786</v>
      </c>
      <c r="L29" s="80">
        <f t="shared" si="40"/>
        <v>45787</v>
      </c>
      <c r="M29" s="414">
        <f>M31</f>
        <v>45962</v>
      </c>
      <c r="N29" s="415"/>
      <c r="O29" s="79">
        <f>U28+1</f>
        <v>45963</v>
      </c>
      <c r="P29" s="79">
        <f t="shared" si="41"/>
        <v>45964</v>
      </c>
      <c r="Q29" s="79">
        <f t="shared" si="41"/>
        <v>45965</v>
      </c>
      <c r="R29" s="79">
        <f t="shared" si="41"/>
        <v>45966</v>
      </c>
      <c r="S29" s="79">
        <f t="shared" si="41"/>
        <v>45967</v>
      </c>
      <c r="T29" s="79">
        <f t="shared" si="41"/>
        <v>45968</v>
      </c>
      <c r="U29" s="80">
        <f t="shared" si="41"/>
        <v>45969</v>
      </c>
      <c r="X29" s="412">
        <f>X31</f>
        <v>45778</v>
      </c>
      <c r="Y29" s="413"/>
      <c r="Z29" s="79">
        <f>AF28+1</f>
        <v>45781</v>
      </c>
      <c r="AA29" s="79">
        <f t="shared" si="42"/>
        <v>45782</v>
      </c>
      <c r="AB29" s="79">
        <f t="shared" si="42"/>
        <v>45783</v>
      </c>
      <c r="AC29" s="79">
        <f t="shared" si="42"/>
        <v>45784</v>
      </c>
      <c r="AD29" s="79">
        <f t="shared" si="42"/>
        <v>45785</v>
      </c>
      <c r="AE29" s="79">
        <f t="shared" si="42"/>
        <v>45786</v>
      </c>
      <c r="AF29" s="80">
        <f t="shared" si="42"/>
        <v>45787</v>
      </c>
      <c r="AG29" s="414">
        <f>AG31</f>
        <v>45962</v>
      </c>
      <c r="AH29" s="415"/>
      <c r="AI29" s="79">
        <f>AO28+1</f>
        <v>45963</v>
      </c>
      <c r="AJ29" s="79">
        <f t="shared" si="43"/>
        <v>45964</v>
      </c>
      <c r="AK29" s="79">
        <f t="shared" si="43"/>
        <v>45965</v>
      </c>
      <c r="AL29" s="79">
        <f t="shared" si="43"/>
        <v>45966</v>
      </c>
      <c r="AM29" s="79">
        <f t="shared" si="43"/>
        <v>45967</v>
      </c>
      <c r="AN29" s="79">
        <f t="shared" si="43"/>
        <v>45968</v>
      </c>
      <c r="AO29" s="80">
        <f t="shared" si="43"/>
        <v>45969</v>
      </c>
      <c r="AR29" s="412">
        <f>AR31</f>
        <v>45778</v>
      </c>
      <c r="AS29" s="413"/>
      <c r="AT29" s="79">
        <f>AZ28+1</f>
        <v>45781</v>
      </c>
      <c r="AU29" s="79">
        <f t="shared" si="44"/>
        <v>45782</v>
      </c>
      <c r="AV29" s="79">
        <f t="shared" si="44"/>
        <v>45783</v>
      </c>
      <c r="AW29" s="79">
        <f t="shared" si="44"/>
        <v>45784</v>
      </c>
      <c r="AX29" s="79">
        <f t="shared" si="44"/>
        <v>45785</v>
      </c>
      <c r="AY29" s="79">
        <f t="shared" si="44"/>
        <v>45786</v>
      </c>
      <c r="AZ29" s="80">
        <f t="shared" si="44"/>
        <v>45787</v>
      </c>
      <c r="BA29" s="414">
        <f>BA31</f>
        <v>45962</v>
      </c>
      <c r="BB29" s="415"/>
      <c r="BC29" s="79">
        <f>BI28+1</f>
        <v>45963</v>
      </c>
      <c r="BD29" s="79">
        <f t="shared" si="45"/>
        <v>45964</v>
      </c>
      <c r="BE29" s="79">
        <f t="shared" si="45"/>
        <v>45965</v>
      </c>
      <c r="BF29" s="79">
        <f t="shared" si="45"/>
        <v>45966</v>
      </c>
      <c r="BG29" s="79">
        <f t="shared" si="45"/>
        <v>45967</v>
      </c>
      <c r="BH29" s="79">
        <f t="shared" si="45"/>
        <v>45968</v>
      </c>
      <c r="BI29" s="80">
        <f t="shared" si="45"/>
        <v>45969</v>
      </c>
      <c r="BL29" s="412">
        <f>BL31</f>
        <v>45778</v>
      </c>
      <c r="BM29" s="413"/>
      <c r="BN29" s="79">
        <f>BT28+1</f>
        <v>45781</v>
      </c>
      <c r="BO29" s="79">
        <f t="shared" si="46"/>
        <v>45782</v>
      </c>
      <c r="BP29" s="79">
        <f t="shared" si="46"/>
        <v>45783</v>
      </c>
      <c r="BQ29" s="79">
        <f t="shared" si="46"/>
        <v>45784</v>
      </c>
      <c r="BR29" s="79">
        <f t="shared" si="46"/>
        <v>45785</v>
      </c>
      <c r="BS29" s="79">
        <f t="shared" si="46"/>
        <v>45786</v>
      </c>
      <c r="BT29" s="80">
        <f t="shared" si="46"/>
        <v>45787</v>
      </c>
      <c r="BU29" s="414">
        <f>BU31</f>
        <v>45962</v>
      </c>
      <c r="BV29" s="415"/>
      <c r="BW29" s="79">
        <f>CC28+1</f>
        <v>45963</v>
      </c>
      <c r="BX29" s="79">
        <f t="shared" si="47"/>
        <v>45964</v>
      </c>
      <c r="BY29" s="79">
        <f t="shared" si="47"/>
        <v>45965</v>
      </c>
      <c r="BZ29" s="79">
        <f t="shared" si="47"/>
        <v>45966</v>
      </c>
      <c r="CA29" s="79">
        <f t="shared" si="47"/>
        <v>45967</v>
      </c>
      <c r="CB29" s="79">
        <f t="shared" si="47"/>
        <v>45968</v>
      </c>
      <c r="CC29" s="80">
        <f t="shared" si="47"/>
        <v>45969</v>
      </c>
      <c r="CF29" s="412">
        <f>CF31</f>
        <v>45778</v>
      </c>
      <c r="CG29" s="413"/>
      <c r="CH29" s="79">
        <f>CN28+1</f>
        <v>45781</v>
      </c>
      <c r="CI29" s="79">
        <f t="shared" si="48"/>
        <v>45782</v>
      </c>
      <c r="CJ29" s="79">
        <f t="shared" si="48"/>
        <v>45783</v>
      </c>
      <c r="CK29" s="79">
        <f t="shared" si="48"/>
        <v>45784</v>
      </c>
      <c r="CL29" s="79">
        <f t="shared" si="48"/>
        <v>45785</v>
      </c>
      <c r="CM29" s="79">
        <f t="shared" si="48"/>
        <v>45786</v>
      </c>
      <c r="CN29" s="80">
        <f t="shared" si="48"/>
        <v>45787</v>
      </c>
      <c r="CO29" s="414">
        <f>CO31</f>
        <v>45962</v>
      </c>
      <c r="CP29" s="415"/>
      <c r="CQ29" s="79">
        <f>CW28+1</f>
        <v>45963</v>
      </c>
      <c r="CR29" s="79">
        <f t="shared" si="49"/>
        <v>45964</v>
      </c>
      <c r="CS29" s="79">
        <f t="shared" si="49"/>
        <v>45965</v>
      </c>
      <c r="CT29" s="79">
        <f t="shared" si="49"/>
        <v>45966</v>
      </c>
      <c r="CU29" s="79">
        <f t="shared" si="49"/>
        <v>45967</v>
      </c>
      <c r="CV29" s="79">
        <f t="shared" si="49"/>
        <v>45968</v>
      </c>
      <c r="CW29" s="80">
        <f t="shared" si="49"/>
        <v>45969</v>
      </c>
    </row>
    <row r="30" spans="2:103" ht="7.5" customHeight="1">
      <c r="D30" s="412"/>
      <c r="E30" s="413"/>
      <c r="F30" s="79">
        <f>L29+1</f>
        <v>45788</v>
      </c>
      <c r="G30" s="79">
        <f t="shared" si="40"/>
        <v>45789</v>
      </c>
      <c r="H30" s="79">
        <f t="shared" si="40"/>
        <v>45790</v>
      </c>
      <c r="I30" s="79">
        <f t="shared" si="40"/>
        <v>45791</v>
      </c>
      <c r="J30" s="79">
        <f t="shared" si="40"/>
        <v>45792</v>
      </c>
      <c r="K30" s="79">
        <f t="shared" si="40"/>
        <v>45793</v>
      </c>
      <c r="L30" s="80">
        <f t="shared" si="40"/>
        <v>45794</v>
      </c>
      <c r="M30" s="414"/>
      <c r="N30" s="415"/>
      <c r="O30" s="79">
        <f>U29+1</f>
        <v>45970</v>
      </c>
      <c r="P30" s="79">
        <f t="shared" si="41"/>
        <v>45971</v>
      </c>
      <c r="Q30" s="79">
        <f t="shared" si="41"/>
        <v>45972</v>
      </c>
      <c r="R30" s="79">
        <f t="shared" si="41"/>
        <v>45973</v>
      </c>
      <c r="S30" s="79">
        <f t="shared" si="41"/>
        <v>45974</v>
      </c>
      <c r="T30" s="79">
        <f t="shared" si="41"/>
        <v>45975</v>
      </c>
      <c r="U30" s="80">
        <f t="shared" si="41"/>
        <v>45976</v>
      </c>
      <c r="X30" s="412"/>
      <c r="Y30" s="413"/>
      <c r="Z30" s="79">
        <f>AF29+1</f>
        <v>45788</v>
      </c>
      <c r="AA30" s="79">
        <f t="shared" si="42"/>
        <v>45789</v>
      </c>
      <c r="AB30" s="79">
        <f t="shared" si="42"/>
        <v>45790</v>
      </c>
      <c r="AC30" s="79">
        <f t="shared" si="42"/>
        <v>45791</v>
      </c>
      <c r="AD30" s="79">
        <f t="shared" si="42"/>
        <v>45792</v>
      </c>
      <c r="AE30" s="79">
        <f t="shared" si="42"/>
        <v>45793</v>
      </c>
      <c r="AF30" s="80">
        <f t="shared" si="42"/>
        <v>45794</v>
      </c>
      <c r="AG30" s="414"/>
      <c r="AH30" s="415"/>
      <c r="AI30" s="79">
        <f>AO29+1</f>
        <v>45970</v>
      </c>
      <c r="AJ30" s="79">
        <f t="shared" si="43"/>
        <v>45971</v>
      </c>
      <c r="AK30" s="79">
        <f t="shared" si="43"/>
        <v>45972</v>
      </c>
      <c r="AL30" s="79">
        <f t="shared" si="43"/>
        <v>45973</v>
      </c>
      <c r="AM30" s="79">
        <f t="shared" si="43"/>
        <v>45974</v>
      </c>
      <c r="AN30" s="79">
        <f t="shared" si="43"/>
        <v>45975</v>
      </c>
      <c r="AO30" s="80">
        <f t="shared" si="43"/>
        <v>45976</v>
      </c>
      <c r="AR30" s="412"/>
      <c r="AS30" s="413"/>
      <c r="AT30" s="79">
        <f>AZ29+1</f>
        <v>45788</v>
      </c>
      <c r="AU30" s="79">
        <f t="shared" si="44"/>
        <v>45789</v>
      </c>
      <c r="AV30" s="79">
        <f t="shared" si="44"/>
        <v>45790</v>
      </c>
      <c r="AW30" s="79">
        <f t="shared" si="44"/>
        <v>45791</v>
      </c>
      <c r="AX30" s="79">
        <f t="shared" si="44"/>
        <v>45792</v>
      </c>
      <c r="AY30" s="79">
        <f t="shared" si="44"/>
        <v>45793</v>
      </c>
      <c r="AZ30" s="80">
        <f t="shared" si="44"/>
        <v>45794</v>
      </c>
      <c r="BA30" s="414"/>
      <c r="BB30" s="415"/>
      <c r="BC30" s="79">
        <f>BI29+1</f>
        <v>45970</v>
      </c>
      <c r="BD30" s="79">
        <f t="shared" si="45"/>
        <v>45971</v>
      </c>
      <c r="BE30" s="79">
        <f t="shared" si="45"/>
        <v>45972</v>
      </c>
      <c r="BF30" s="79">
        <f t="shared" si="45"/>
        <v>45973</v>
      </c>
      <c r="BG30" s="79">
        <f t="shared" si="45"/>
        <v>45974</v>
      </c>
      <c r="BH30" s="79">
        <f t="shared" si="45"/>
        <v>45975</v>
      </c>
      <c r="BI30" s="80">
        <f t="shared" si="45"/>
        <v>45976</v>
      </c>
      <c r="BL30" s="412"/>
      <c r="BM30" s="413"/>
      <c r="BN30" s="79">
        <f>BT29+1</f>
        <v>45788</v>
      </c>
      <c r="BO30" s="79">
        <f t="shared" si="46"/>
        <v>45789</v>
      </c>
      <c r="BP30" s="79">
        <f t="shared" si="46"/>
        <v>45790</v>
      </c>
      <c r="BQ30" s="79">
        <f t="shared" si="46"/>
        <v>45791</v>
      </c>
      <c r="BR30" s="79">
        <f t="shared" si="46"/>
        <v>45792</v>
      </c>
      <c r="BS30" s="79">
        <f t="shared" si="46"/>
        <v>45793</v>
      </c>
      <c r="BT30" s="80">
        <f t="shared" si="46"/>
        <v>45794</v>
      </c>
      <c r="BU30" s="414"/>
      <c r="BV30" s="415"/>
      <c r="BW30" s="79">
        <f>CC29+1</f>
        <v>45970</v>
      </c>
      <c r="BX30" s="79">
        <f t="shared" si="47"/>
        <v>45971</v>
      </c>
      <c r="BY30" s="79">
        <f t="shared" si="47"/>
        <v>45972</v>
      </c>
      <c r="BZ30" s="79">
        <f t="shared" si="47"/>
        <v>45973</v>
      </c>
      <c r="CA30" s="79">
        <f t="shared" si="47"/>
        <v>45974</v>
      </c>
      <c r="CB30" s="79">
        <f t="shared" si="47"/>
        <v>45975</v>
      </c>
      <c r="CC30" s="80">
        <f t="shared" si="47"/>
        <v>45976</v>
      </c>
      <c r="CF30" s="412"/>
      <c r="CG30" s="413"/>
      <c r="CH30" s="79">
        <f>CN29+1</f>
        <v>45788</v>
      </c>
      <c r="CI30" s="79">
        <f t="shared" si="48"/>
        <v>45789</v>
      </c>
      <c r="CJ30" s="79">
        <f t="shared" si="48"/>
        <v>45790</v>
      </c>
      <c r="CK30" s="79">
        <f t="shared" si="48"/>
        <v>45791</v>
      </c>
      <c r="CL30" s="79">
        <f t="shared" si="48"/>
        <v>45792</v>
      </c>
      <c r="CM30" s="79">
        <f t="shared" si="48"/>
        <v>45793</v>
      </c>
      <c r="CN30" s="80">
        <f t="shared" si="48"/>
        <v>45794</v>
      </c>
      <c r="CO30" s="414"/>
      <c r="CP30" s="415"/>
      <c r="CQ30" s="79">
        <f>CW29+1</f>
        <v>45970</v>
      </c>
      <c r="CR30" s="79">
        <f t="shared" si="49"/>
        <v>45971</v>
      </c>
      <c r="CS30" s="79">
        <f t="shared" si="49"/>
        <v>45972</v>
      </c>
      <c r="CT30" s="79">
        <f t="shared" si="49"/>
        <v>45973</v>
      </c>
      <c r="CU30" s="79">
        <f t="shared" si="49"/>
        <v>45974</v>
      </c>
      <c r="CV30" s="79">
        <f t="shared" si="49"/>
        <v>45975</v>
      </c>
      <c r="CW30" s="80">
        <f t="shared" si="49"/>
        <v>45976</v>
      </c>
    </row>
    <row r="31" spans="2:103" ht="6.75" customHeight="1">
      <c r="D31" s="408">
        <f>IF(MONTH(D26)=12,DATE(YEAR(D26)+1,1,1),DATE(YEAR(D26),MONTH(D26)+1,1))</f>
        <v>45778</v>
      </c>
      <c r="E31" s="409"/>
      <c r="F31" s="79">
        <f>L30+1</f>
        <v>45795</v>
      </c>
      <c r="G31" s="79">
        <f t="shared" si="40"/>
        <v>45796</v>
      </c>
      <c r="H31" s="79">
        <f t="shared" si="40"/>
        <v>45797</v>
      </c>
      <c r="I31" s="79">
        <f t="shared" si="40"/>
        <v>45798</v>
      </c>
      <c r="J31" s="79">
        <f t="shared" si="40"/>
        <v>45799</v>
      </c>
      <c r="K31" s="79">
        <f t="shared" si="40"/>
        <v>45800</v>
      </c>
      <c r="L31" s="80">
        <f t="shared" si="40"/>
        <v>45801</v>
      </c>
      <c r="M31" s="408">
        <f>IF(MONTH(M26)=12,DATE(YEAR(M26)+1,1,1),DATE(YEAR(M26),MONTH(M26)+1,1))</f>
        <v>45962</v>
      </c>
      <c r="N31" s="409"/>
      <c r="O31" s="79">
        <f>U30+1</f>
        <v>45977</v>
      </c>
      <c r="P31" s="79">
        <f t="shared" si="41"/>
        <v>45978</v>
      </c>
      <c r="Q31" s="79">
        <f t="shared" si="41"/>
        <v>45979</v>
      </c>
      <c r="R31" s="79">
        <f t="shared" si="41"/>
        <v>45980</v>
      </c>
      <c r="S31" s="79">
        <f t="shared" si="41"/>
        <v>45981</v>
      </c>
      <c r="T31" s="79">
        <f t="shared" si="41"/>
        <v>45982</v>
      </c>
      <c r="U31" s="80">
        <f t="shared" si="41"/>
        <v>45983</v>
      </c>
      <c r="X31" s="408">
        <f>IF(MONTH(X26)=12,DATE(YEAR(X26)+1,1,1),DATE(YEAR(X26),MONTH(X26)+1,1))</f>
        <v>45778</v>
      </c>
      <c r="Y31" s="409"/>
      <c r="Z31" s="79">
        <f>AF30+1</f>
        <v>45795</v>
      </c>
      <c r="AA31" s="79">
        <f t="shared" si="42"/>
        <v>45796</v>
      </c>
      <c r="AB31" s="79">
        <f t="shared" si="42"/>
        <v>45797</v>
      </c>
      <c r="AC31" s="79">
        <f t="shared" si="42"/>
        <v>45798</v>
      </c>
      <c r="AD31" s="79">
        <f t="shared" si="42"/>
        <v>45799</v>
      </c>
      <c r="AE31" s="79">
        <f t="shared" si="42"/>
        <v>45800</v>
      </c>
      <c r="AF31" s="80">
        <f t="shared" si="42"/>
        <v>45801</v>
      </c>
      <c r="AG31" s="408">
        <f>IF(MONTH(AG26)=12,DATE(YEAR(AG26)+1,1,1),DATE(YEAR(AG26),MONTH(AG26)+1,1))</f>
        <v>45962</v>
      </c>
      <c r="AH31" s="409"/>
      <c r="AI31" s="79">
        <f>AO30+1</f>
        <v>45977</v>
      </c>
      <c r="AJ31" s="79">
        <f t="shared" si="43"/>
        <v>45978</v>
      </c>
      <c r="AK31" s="79">
        <f t="shared" si="43"/>
        <v>45979</v>
      </c>
      <c r="AL31" s="79">
        <f t="shared" si="43"/>
        <v>45980</v>
      </c>
      <c r="AM31" s="79">
        <f t="shared" si="43"/>
        <v>45981</v>
      </c>
      <c r="AN31" s="79">
        <f t="shared" si="43"/>
        <v>45982</v>
      </c>
      <c r="AO31" s="80">
        <f t="shared" si="43"/>
        <v>45983</v>
      </c>
      <c r="AR31" s="408">
        <f>IF(MONTH(AR26)=12,DATE(YEAR(AR26)+1,1,1),DATE(YEAR(AR26),MONTH(AR26)+1,1))</f>
        <v>45778</v>
      </c>
      <c r="AS31" s="409"/>
      <c r="AT31" s="79">
        <f>AZ30+1</f>
        <v>45795</v>
      </c>
      <c r="AU31" s="79">
        <f t="shared" si="44"/>
        <v>45796</v>
      </c>
      <c r="AV31" s="79">
        <f t="shared" si="44"/>
        <v>45797</v>
      </c>
      <c r="AW31" s="79">
        <f t="shared" si="44"/>
        <v>45798</v>
      </c>
      <c r="AX31" s="79">
        <f t="shared" si="44"/>
        <v>45799</v>
      </c>
      <c r="AY31" s="79">
        <f t="shared" si="44"/>
        <v>45800</v>
      </c>
      <c r="AZ31" s="80">
        <f t="shared" si="44"/>
        <v>45801</v>
      </c>
      <c r="BA31" s="408">
        <f>IF(MONTH(BA26)=12,DATE(YEAR(BA26)+1,1,1),DATE(YEAR(BA26),MONTH(BA26)+1,1))</f>
        <v>45962</v>
      </c>
      <c r="BB31" s="409"/>
      <c r="BC31" s="79">
        <f>BI30+1</f>
        <v>45977</v>
      </c>
      <c r="BD31" s="79">
        <f t="shared" si="45"/>
        <v>45978</v>
      </c>
      <c r="BE31" s="79">
        <f t="shared" si="45"/>
        <v>45979</v>
      </c>
      <c r="BF31" s="79">
        <f t="shared" si="45"/>
        <v>45980</v>
      </c>
      <c r="BG31" s="79">
        <f t="shared" si="45"/>
        <v>45981</v>
      </c>
      <c r="BH31" s="79">
        <f t="shared" si="45"/>
        <v>45982</v>
      </c>
      <c r="BI31" s="80">
        <f t="shared" si="45"/>
        <v>45983</v>
      </c>
      <c r="BL31" s="408">
        <f>IF(MONTH(BL26)=12,DATE(YEAR(BL26)+1,1,1),DATE(YEAR(BL26),MONTH(BL26)+1,1))</f>
        <v>45778</v>
      </c>
      <c r="BM31" s="409"/>
      <c r="BN31" s="79">
        <f>BT30+1</f>
        <v>45795</v>
      </c>
      <c r="BO31" s="79">
        <f t="shared" si="46"/>
        <v>45796</v>
      </c>
      <c r="BP31" s="79">
        <f t="shared" si="46"/>
        <v>45797</v>
      </c>
      <c r="BQ31" s="79">
        <f t="shared" si="46"/>
        <v>45798</v>
      </c>
      <c r="BR31" s="79">
        <f t="shared" si="46"/>
        <v>45799</v>
      </c>
      <c r="BS31" s="79">
        <f t="shared" si="46"/>
        <v>45800</v>
      </c>
      <c r="BT31" s="80">
        <f t="shared" si="46"/>
        <v>45801</v>
      </c>
      <c r="BU31" s="408">
        <f>IF(MONTH(BU26)=12,DATE(YEAR(BU26)+1,1,1),DATE(YEAR(BU26),MONTH(BU26)+1,1))</f>
        <v>45962</v>
      </c>
      <c r="BV31" s="409"/>
      <c r="BW31" s="79">
        <f>CC30+1</f>
        <v>45977</v>
      </c>
      <c r="BX31" s="79">
        <f t="shared" si="47"/>
        <v>45978</v>
      </c>
      <c r="BY31" s="79">
        <f t="shared" si="47"/>
        <v>45979</v>
      </c>
      <c r="BZ31" s="79">
        <f t="shared" si="47"/>
        <v>45980</v>
      </c>
      <c r="CA31" s="79">
        <f t="shared" si="47"/>
        <v>45981</v>
      </c>
      <c r="CB31" s="79">
        <f t="shared" si="47"/>
        <v>45982</v>
      </c>
      <c r="CC31" s="80">
        <f t="shared" si="47"/>
        <v>45983</v>
      </c>
      <c r="CF31" s="408">
        <f>IF(MONTH(CF26)=12,DATE(YEAR(CF26)+1,1,1),DATE(YEAR(CF26),MONTH(CF26)+1,1))</f>
        <v>45778</v>
      </c>
      <c r="CG31" s="409"/>
      <c r="CH31" s="79">
        <f>CN30+1</f>
        <v>45795</v>
      </c>
      <c r="CI31" s="79">
        <f t="shared" si="48"/>
        <v>45796</v>
      </c>
      <c r="CJ31" s="79">
        <f t="shared" si="48"/>
        <v>45797</v>
      </c>
      <c r="CK31" s="79">
        <f t="shared" si="48"/>
        <v>45798</v>
      </c>
      <c r="CL31" s="79">
        <f t="shared" si="48"/>
        <v>45799</v>
      </c>
      <c r="CM31" s="79">
        <f t="shared" si="48"/>
        <v>45800</v>
      </c>
      <c r="CN31" s="80">
        <f t="shared" si="48"/>
        <v>45801</v>
      </c>
      <c r="CO31" s="408">
        <f>IF(MONTH(CO26)=12,DATE(YEAR(CO26)+1,1,1),DATE(YEAR(CO26),MONTH(CO26)+1,1))</f>
        <v>45962</v>
      </c>
      <c r="CP31" s="409"/>
      <c r="CQ31" s="79">
        <f>CW30+1</f>
        <v>45977</v>
      </c>
      <c r="CR31" s="79">
        <f t="shared" si="49"/>
        <v>45978</v>
      </c>
      <c r="CS31" s="79">
        <f t="shared" si="49"/>
        <v>45979</v>
      </c>
      <c r="CT31" s="79">
        <f t="shared" si="49"/>
        <v>45980</v>
      </c>
      <c r="CU31" s="79">
        <f t="shared" si="49"/>
        <v>45981</v>
      </c>
      <c r="CV31" s="79">
        <f t="shared" si="49"/>
        <v>45982</v>
      </c>
      <c r="CW31" s="80">
        <f t="shared" si="49"/>
        <v>45983</v>
      </c>
    </row>
    <row r="32" spans="2:103" ht="8.25" customHeight="1">
      <c r="D32" s="416" t="str">
        <f>IF(D31&gt;=43586,"R"&amp;(YEAR(D31)-2018),"")</f>
        <v>R7</v>
      </c>
      <c r="E32" s="417"/>
      <c r="F32" s="79">
        <f>IF(DAY(L31)+1&gt;IF(MONTH(D31)=12,31,DATE(YEAR(D31),MONTH(D31)+1,1)-D31),"",L31+1)</f>
        <v>45802</v>
      </c>
      <c r="G32" s="79">
        <f>IF(F32="","",IF(DAY(F32)+1&gt;IF(MONTH(D31)=12,31,DATE(YEAR(D31),MONTH(D31)+1,1)-D31),"",F32+1))</f>
        <v>45803</v>
      </c>
      <c r="H32" s="79">
        <f>IF(G32="","",IF(DAY(G32)+1&gt;IF(MONTH(D31)=12,31,DATE(YEAR(D31),MONTH(D31)+1,1)-D31),"",G32+1))</f>
        <v>45804</v>
      </c>
      <c r="I32" s="79">
        <f>IF(H32="","",IF(DAY(H32)+1&gt;IF(MONTH(D31)=12,31,DATE(YEAR(D31),MONTH(D31)+1,1)-D31),"",H32+1))</f>
        <v>45805</v>
      </c>
      <c r="J32" s="79">
        <f>IF(I32="","",IF(DAY(I32)+1&gt;IF(MONTH(D31)=12,31,DATE(YEAR(D31),MONTH(D31)+1,1)-D31),"",I32+1))</f>
        <v>45806</v>
      </c>
      <c r="K32" s="79">
        <f>IF(J32="","",IF(DAY(J32)+1&gt;IF(MONTH(D31)=12,31,DATE(YEAR(D31),MONTH(D31)+1,1)-D31),"",J32+1))</f>
        <v>45807</v>
      </c>
      <c r="L32" s="80">
        <f>IF(K32="","",IF(DAY(K32)+1&gt;IF(MONTH(D31)=12,31,DATE(YEAR(D31),MONTH(D31)+1,1)-D31),"",K32+1))</f>
        <v>45808</v>
      </c>
      <c r="M32" s="416" t="str">
        <f>IF(M31&gt;=43586,"R"&amp;(YEAR(M31)-2018),"")</f>
        <v>R7</v>
      </c>
      <c r="N32" s="417"/>
      <c r="O32" s="79">
        <f>IF(DAY(U31)+1&gt;IF(MONTH(M31)=12,31,DATE(YEAR(M31),MONTH(M31)+1,1)-M31),"",U31+1)</f>
        <v>45984</v>
      </c>
      <c r="P32" s="79">
        <f>IF(O32="","",IF(DAY(O32)+1&gt;IF(MONTH(M31)=12,31,DATE(YEAR(M31),MONTH(M31)+1,1)-M31),"",O32+1))</f>
        <v>45985</v>
      </c>
      <c r="Q32" s="79">
        <f>IF(P32="","",IF(DAY(P32)+1&gt;IF(MONTH(M31)=12,31,DATE(YEAR(M31),MONTH(M31)+1,1)-M31),"",P32+1))</f>
        <v>45986</v>
      </c>
      <c r="R32" s="79">
        <f>IF(Q32="","",IF(DAY(Q32)+1&gt;IF(MONTH(M31)=12,31,DATE(YEAR(M31),MONTH(M31)+1,1)-M31),"",Q32+1))</f>
        <v>45987</v>
      </c>
      <c r="S32" s="79">
        <f>IF(R32="","",IF(DAY(R32)+1&gt;IF(MONTH(M31)=12,31,DATE(YEAR(M31),MONTH(M31)+1,1)-M31),"",R32+1))</f>
        <v>45988</v>
      </c>
      <c r="T32" s="79">
        <f>IF(S32="","",IF(DAY(S32)+1&gt;IF(MONTH(M31)=12,31,DATE(YEAR(M31),MONTH(M31)+1,1)-M31),"",S32+1))</f>
        <v>45989</v>
      </c>
      <c r="U32" s="80">
        <f>IF(T32="","",IF(DAY(T32)+1&gt;IF(MONTH(M31)=12,31,DATE(YEAR(M31),MONTH(M31)+1,1)-M31),"",T32+1))</f>
        <v>45990</v>
      </c>
      <c r="X32" s="416" t="str">
        <f>IF(X31&gt;=43586,"R"&amp;(YEAR(X31)-2018),"")</f>
        <v>R7</v>
      </c>
      <c r="Y32" s="417"/>
      <c r="Z32" s="79">
        <f>IF(DAY(AF31)+1&gt;IF(MONTH(X31)=12,31,DATE(YEAR(X31),MONTH(X31)+1,1)-X31),"",AF31+1)</f>
        <v>45802</v>
      </c>
      <c r="AA32" s="79">
        <f>IF(Z32="","",IF(DAY(Z32)+1&gt;IF(MONTH(X31)=12,31,DATE(YEAR(X31),MONTH(X31)+1,1)-X31),"",Z32+1))</f>
        <v>45803</v>
      </c>
      <c r="AB32" s="79">
        <f>IF(AA32="","",IF(DAY(AA32)+1&gt;IF(MONTH(X31)=12,31,DATE(YEAR(X31),MONTH(X31)+1,1)-X31),"",AA32+1))</f>
        <v>45804</v>
      </c>
      <c r="AC32" s="79">
        <f>IF(AB32="","",IF(DAY(AB32)+1&gt;IF(MONTH(X31)=12,31,DATE(YEAR(X31),MONTH(X31)+1,1)-X31),"",AB32+1))</f>
        <v>45805</v>
      </c>
      <c r="AD32" s="79">
        <f>IF(AC32="","",IF(DAY(AC32)+1&gt;IF(MONTH(X31)=12,31,DATE(YEAR(X31),MONTH(X31)+1,1)-X31),"",AC32+1))</f>
        <v>45806</v>
      </c>
      <c r="AE32" s="79">
        <f>IF(AD32="","",IF(DAY(AD32)+1&gt;IF(MONTH(X31)=12,31,DATE(YEAR(X31),MONTH(X31)+1,1)-X31),"",AD32+1))</f>
        <v>45807</v>
      </c>
      <c r="AF32" s="80">
        <f>IF(AE32="","",IF(DAY(AE32)+1&gt;IF(MONTH(X31)=12,31,DATE(YEAR(X31),MONTH(X31)+1,1)-X31),"",AE32+1))</f>
        <v>45808</v>
      </c>
      <c r="AG32" s="416" t="str">
        <f>IF(AG31&gt;=43586,"R"&amp;(YEAR(AG31)-2018),"")</f>
        <v>R7</v>
      </c>
      <c r="AH32" s="417"/>
      <c r="AI32" s="79">
        <f>IF(DAY(AO31)+1&gt;IF(MONTH(AG31)=12,31,DATE(YEAR(AG31),MONTH(AG31)+1,1)-AG31),"",AO31+1)</f>
        <v>45984</v>
      </c>
      <c r="AJ32" s="79">
        <f>IF(AI32="","",IF(DAY(AI32)+1&gt;IF(MONTH(AG31)=12,31,DATE(YEAR(AG31),MONTH(AG31)+1,1)-AG31),"",AI32+1))</f>
        <v>45985</v>
      </c>
      <c r="AK32" s="79">
        <f>IF(AJ32="","",IF(DAY(AJ32)+1&gt;IF(MONTH(AG31)=12,31,DATE(YEAR(AG31),MONTH(AG31)+1,1)-AG31),"",AJ32+1))</f>
        <v>45986</v>
      </c>
      <c r="AL32" s="79">
        <f>IF(AK32="","",IF(DAY(AK32)+1&gt;IF(MONTH(AG31)=12,31,DATE(YEAR(AG31),MONTH(AG31)+1,1)-AG31),"",AK32+1))</f>
        <v>45987</v>
      </c>
      <c r="AM32" s="79">
        <f>IF(AL32="","",IF(DAY(AL32)+1&gt;IF(MONTH(AG31)=12,31,DATE(YEAR(AG31),MONTH(AG31)+1,1)-AG31),"",AL32+1))</f>
        <v>45988</v>
      </c>
      <c r="AN32" s="79">
        <f>IF(AM32="","",IF(DAY(AM32)+1&gt;IF(MONTH(AG31)=12,31,DATE(YEAR(AG31),MONTH(AG31)+1,1)-AG31),"",AM32+1))</f>
        <v>45989</v>
      </c>
      <c r="AO32" s="80">
        <f>IF(AN32="","",IF(DAY(AN32)+1&gt;IF(MONTH(AG31)=12,31,DATE(YEAR(AG31),MONTH(AG31)+1,1)-AG31),"",AN32+1))</f>
        <v>45990</v>
      </c>
      <c r="AR32" s="416" t="str">
        <f>IF(AR31&gt;=43586,"R"&amp;(YEAR(AR31)-2018),"")</f>
        <v>R7</v>
      </c>
      <c r="AS32" s="417"/>
      <c r="AT32" s="79">
        <f>IF(DAY(AZ31)+1&gt;IF(MONTH(AR31)=12,31,DATE(YEAR(AR31),MONTH(AR31)+1,1)-AR31),"",AZ31+1)</f>
        <v>45802</v>
      </c>
      <c r="AU32" s="79">
        <f>IF(AT32="","",IF(DAY(AT32)+1&gt;IF(MONTH(AR31)=12,31,DATE(YEAR(AR31),MONTH(AR31)+1,1)-AR31),"",AT32+1))</f>
        <v>45803</v>
      </c>
      <c r="AV32" s="79">
        <f>IF(AU32="","",IF(DAY(AU32)+1&gt;IF(MONTH(AR31)=12,31,DATE(YEAR(AR31),MONTH(AR31)+1,1)-AR31),"",AU32+1))</f>
        <v>45804</v>
      </c>
      <c r="AW32" s="79">
        <f>IF(AV32="","",IF(DAY(AV32)+1&gt;IF(MONTH(AR31)=12,31,DATE(YEAR(AR31),MONTH(AR31)+1,1)-AR31),"",AV32+1))</f>
        <v>45805</v>
      </c>
      <c r="AX32" s="79">
        <f>IF(AW32="","",IF(DAY(AW32)+1&gt;IF(MONTH(AR31)=12,31,DATE(YEAR(AR31),MONTH(AR31)+1,1)-AR31),"",AW32+1))</f>
        <v>45806</v>
      </c>
      <c r="AY32" s="79">
        <f>IF(AX32="","",IF(DAY(AX32)+1&gt;IF(MONTH(AR31)=12,31,DATE(YEAR(AR31),MONTH(AR31)+1,1)-AR31),"",AX32+1))</f>
        <v>45807</v>
      </c>
      <c r="AZ32" s="80">
        <f>IF(AY32="","",IF(DAY(AY32)+1&gt;IF(MONTH(AR31)=12,31,DATE(YEAR(AR31),MONTH(AR31)+1,1)-AR31),"",AY32+1))</f>
        <v>45808</v>
      </c>
      <c r="BA32" s="416" t="str">
        <f>IF(BA31&gt;=43586,"R"&amp;(YEAR(BA31)-2018),"")</f>
        <v>R7</v>
      </c>
      <c r="BB32" s="417"/>
      <c r="BC32" s="79">
        <f>IF(DAY(BI31)+1&gt;IF(MONTH(BA31)=12,31,DATE(YEAR(BA31),MONTH(BA31)+1,1)-BA31),"",BI31+1)</f>
        <v>45984</v>
      </c>
      <c r="BD32" s="79">
        <f>IF(BC32="","",IF(DAY(BC32)+1&gt;IF(MONTH(BA31)=12,31,DATE(YEAR(BA31),MONTH(BA31)+1,1)-BA31),"",BC32+1))</f>
        <v>45985</v>
      </c>
      <c r="BE32" s="79">
        <f>IF(BD32="","",IF(DAY(BD32)+1&gt;IF(MONTH(BA31)=12,31,DATE(YEAR(BA31),MONTH(BA31)+1,1)-BA31),"",BD32+1))</f>
        <v>45986</v>
      </c>
      <c r="BF32" s="79">
        <f>IF(BE32="","",IF(DAY(BE32)+1&gt;IF(MONTH(BA31)=12,31,DATE(YEAR(BA31),MONTH(BA31)+1,1)-BA31),"",BE32+1))</f>
        <v>45987</v>
      </c>
      <c r="BG32" s="79">
        <f>IF(BF32="","",IF(DAY(BF32)+1&gt;IF(MONTH(BA31)=12,31,DATE(YEAR(BA31),MONTH(BA31)+1,1)-BA31),"",BF32+1))</f>
        <v>45988</v>
      </c>
      <c r="BH32" s="79">
        <f>IF(BG32="","",IF(DAY(BG32)+1&gt;IF(MONTH(BA31)=12,31,DATE(YEAR(BA31),MONTH(BA31)+1,1)-BA31),"",BG32+1))</f>
        <v>45989</v>
      </c>
      <c r="BI32" s="80">
        <f>IF(BH32="","",IF(DAY(BH32)+1&gt;IF(MONTH(BA31)=12,31,DATE(YEAR(BA31),MONTH(BA31)+1,1)-BA31),"",BH32+1))</f>
        <v>45990</v>
      </c>
      <c r="BL32" s="416" t="str">
        <f>IF(BL31&gt;=43586,"R"&amp;(YEAR(BL31)-2018),"")</f>
        <v>R7</v>
      </c>
      <c r="BM32" s="417"/>
      <c r="BN32" s="79">
        <f>IF(DAY(BT31)+1&gt;IF(MONTH(BL31)=12,31,DATE(YEAR(BL31),MONTH(BL31)+1,1)-BL31),"",BT31+1)</f>
        <v>45802</v>
      </c>
      <c r="BO32" s="79">
        <f>IF(BN32="","",IF(DAY(BN32)+1&gt;IF(MONTH(BL31)=12,31,DATE(YEAR(BL31),MONTH(BL31)+1,1)-BL31),"",BN32+1))</f>
        <v>45803</v>
      </c>
      <c r="BP32" s="79">
        <f>IF(BO32="","",IF(DAY(BO32)+1&gt;IF(MONTH(BL31)=12,31,DATE(YEAR(BL31),MONTH(BL31)+1,1)-BL31),"",BO32+1))</f>
        <v>45804</v>
      </c>
      <c r="BQ32" s="79">
        <f>IF(BP32="","",IF(DAY(BP32)+1&gt;IF(MONTH(BL31)=12,31,DATE(YEAR(BL31),MONTH(BL31)+1,1)-BL31),"",BP32+1))</f>
        <v>45805</v>
      </c>
      <c r="BR32" s="79">
        <f>IF(BQ32="","",IF(DAY(BQ32)+1&gt;IF(MONTH(BL31)=12,31,DATE(YEAR(BL31),MONTH(BL31)+1,1)-BL31),"",BQ32+1))</f>
        <v>45806</v>
      </c>
      <c r="BS32" s="79">
        <f>IF(BR32="","",IF(DAY(BR32)+1&gt;IF(MONTH(BL31)=12,31,DATE(YEAR(BL31),MONTH(BL31)+1,1)-BL31),"",BR32+1))</f>
        <v>45807</v>
      </c>
      <c r="BT32" s="80">
        <f>IF(BS32="","",IF(DAY(BS32)+1&gt;IF(MONTH(BL31)=12,31,DATE(YEAR(BL31),MONTH(BL31)+1,1)-BL31),"",BS32+1))</f>
        <v>45808</v>
      </c>
      <c r="BU32" s="416" t="str">
        <f>IF(BU31&gt;=43586,"R"&amp;(YEAR(BU31)-2018),"")</f>
        <v>R7</v>
      </c>
      <c r="BV32" s="417"/>
      <c r="BW32" s="79">
        <f>IF(DAY(CC31)+1&gt;IF(MONTH(BU31)=12,31,DATE(YEAR(BU31),MONTH(BU31)+1,1)-BU31),"",CC31+1)</f>
        <v>45984</v>
      </c>
      <c r="BX32" s="79">
        <f>IF(BW32="","",IF(DAY(BW32)+1&gt;IF(MONTH(BU31)=12,31,DATE(YEAR(BU31),MONTH(BU31)+1,1)-BU31),"",BW32+1))</f>
        <v>45985</v>
      </c>
      <c r="BY32" s="79">
        <f>IF(BX32="","",IF(DAY(BX32)+1&gt;IF(MONTH(BU31)=12,31,DATE(YEAR(BU31),MONTH(BU31)+1,1)-BU31),"",BX32+1))</f>
        <v>45986</v>
      </c>
      <c r="BZ32" s="79">
        <f>IF(BY32="","",IF(DAY(BY32)+1&gt;IF(MONTH(BU31)=12,31,DATE(YEAR(BU31),MONTH(BU31)+1,1)-BU31),"",BY32+1))</f>
        <v>45987</v>
      </c>
      <c r="CA32" s="79">
        <f>IF(BZ32="","",IF(DAY(BZ32)+1&gt;IF(MONTH(BU31)=12,31,DATE(YEAR(BU31),MONTH(BU31)+1,1)-BU31),"",BZ32+1))</f>
        <v>45988</v>
      </c>
      <c r="CB32" s="79">
        <f>IF(CA32="","",IF(DAY(CA32)+1&gt;IF(MONTH(BU31)=12,31,DATE(YEAR(BU31),MONTH(BU31)+1,1)-BU31),"",CA32+1))</f>
        <v>45989</v>
      </c>
      <c r="CC32" s="80">
        <f>IF(CB32="","",IF(DAY(CB32)+1&gt;IF(MONTH(BU31)=12,31,DATE(YEAR(BU31),MONTH(BU31)+1,1)-BU31),"",CB32+1))</f>
        <v>45990</v>
      </c>
      <c r="CF32" s="416" t="str">
        <f>IF(CF31&gt;=43586,"R"&amp;(YEAR(CF31)-2018),"")</f>
        <v>R7</v>
      </c>
      <c r="CG32" s="417"/>
      <c r="CH32" s="79">
        <f>IF(DAY(CN31)+1&gt;IF(MONTH(CF31)=12,31,DATE(YEAR(CF31),MONTH(CF31)+1,1)-CF31),"",CN31+1)</f>
        <v>45802</v>
      </c>
      <c r="CI32" s="79">
        <f>IF(CH32="","",IF(DAY(CH32)+1&gt;IF(MONTH(CF31)=12,31,DATE(YEAR(CF31),MONTH(CF31)+1,1)-CF31),"",CH32+1))</f>
        <v>45803</v>
      </c>
      <c r="CJ32" s="79">
        <f>IF(CI32="","",IF(DAY(CI32)+1&gt;IF(MONTH(CF31)=12,31,DATE(YEAR(CF31),MONTH(CF31)+1,1)-CF31),"",CI32+1))</f>
        <v>45804</v>
      </c>
      <c r="CK32" s="79">
        <f>IF(CJ32="","",IF(DAY(CJ32)+1&gt;IF(MONTH(CF31)=12,31,DATE(YEAR(CF31),MONTH(CF31)+1,1)-CF31),"",CJ32+1))</f>
        <v>45805</v>
      </c>
      <c r="CL32" s="79">
        <f>IF(CK32="","",IF(DAY(CK32)+1&gt;IF(MONTH(CF31)=12,31,DATE(YEAR(CF31),MONTH(CF31)+1,1)-CF31),"",CK32+1))</f>
        <v>45806</v>
      </c>
      <c r="CM32" s="79">
        <f>IF(CL32="","",IF(DAY(CL32)+1&gt;IF(MONTH(CF31)=12,31,DATE(YEAR(CF31),MONTH(CF31)+1,1)-CF31),"",CL32+1))</f>
        <v>45807</v>
      </c>
      <c r="CN32" s="80">
        <f>IF(CM32="","",IF(DAY(CM32)+1&gt;IF(MONTH(CF31)=12,31,DATE(YEAR(CF31),MONTH(CF31)+1,1)-CF31),"",CM32+1))</f>
        <v>45808</v>
      </c>
      <c r="CO32" s="416" t="str">
        <f>IF(CO31&gt;=43586,"R"&amp;(YEAR(CO31)-2018),"")</f>
        <v>R7</v>
      </c>
      <c r="CP32" s="417"/>
      <c r="CQ32" s="79">
        <f>IF(DAY(CW31)+1&gt;IF(MONTH(CO31)=12,31,DATE(YEAR(CO31),MONTH(CO31)+1,1)-CO31),"",CW31+1)</f>
        <v>45984</v>
      </c>
      <c r="CR32" s="79">
        <f>IF(CQ32="","",IF(DAY(CQ32)+1&gt;IF(MONTH(CO31)=12,31,DATE(YEAR(CO31),MONTH(CO31)+1,1)-CO31),"",CQ32+1))</f>
        <v>45985</v>
      </c>
      <c r="CS32" s="79">
        <f>IF(CR32="","",IF(DAY(CR32)+1&gt;IF(MONTH(CO31)=12,31,DATE(YEAR(CO31),MONTH(CO31)+1,1)-CO31),"",CR32+1))</f>
        <v>45986</v>
      </c>
      <c r="CT32" s="79">
        <f>IF(CS32="","",IF(DAY(CS32)+1&gt;IF(MONTH(CO31)=12,31,DATE(YEAR(CO31),MONTH(CO31)+1,1)-CO31),"",CS32+1))</f>
        <v>45987</v>
      </c>
      <c r="CU32" s="79">
        <f>IF(CT32="","",IF(DAY(CT32)+1&gt;IF(MONTH(CO31)=12,31,DATE(YEAR(CO31),MONTH(CO31)+1,1)-CO31),"",CT32+1))</f>
        <v>45988</v>
      </c>
      <c r="CV32" s="79">
        <f>IF(CU32="","",IF(DAY(CU32)+1&gt;IF(MONTH(CO31)=12,31,DATE(YEAR(CO31),MONTH(CO31)+1,1)-CO31),"",CU32+1))</f>
        <v>45989</v>
      </c>
      <c r="CW32" s="80">
        <f>IF(CV32="","",IF(DAY(CV32)+1&gt;IF(MONTH(CO31)=12,31,DATE(YEAR(CO31),MONTH(CO31)+1,1)-CO31),"",CV32+1))</f>
        <v>45990</v>
      </c>
    </row>
    <row r="33" spans="2:103" ht="8.25" customHeight="1">
      <c r="D33" s="410" t="str">
        <f>IF(DAY(F33)&lt;=29,"",MONTH(F33)&amp;"月")</f>
        <v/>
      </c>
      <c r="E33" s="411"/>
      <c r="F33" s="77">
        <f>IF(WEEKDAY(D36)=1,D36,(IF(WEEKDAY(D36)=2,D36-1,(IF(WEEKDAY(D36)=3,D36-2,(IF(WEEKDAY(D36)=4,D36-3,(IF(WEEKDAY(D36)=5,D36-4,IF(WEEKDAY(D36)=6,D36-5,D36-6))))))))))</f>
        <v>45809</v>
      </c>
      <c r="G33" s="77">
        <f t="shared" ref="G33:L36" si="50">F33+1</f>
        <v>45810</v>
      </c>
      <c r="H33" s="77">
        <f t="shared" si="50"/>
        <v>45811</v>
      </c>
      <c r="I33" s="77">
        <f t="shared" si="50"/>
        <v>45812</v>
      </c>
      <c r="J33" s="77">
        <f t="shared" si="50"/>
        <v>45813</v>
      </c>
      <c r="K33" s="77">
        <f t="shared" si="50"/>
        <v>45814</v>
      </c>
      <c r="L33" s="78">
        <f t="shared" si="50"/>
        <v>45815</v>
      </c>
      <c r="M33" s="410" t="str">
        <f>IF(DAY(O33)&lt;=29,"",MONTH(O33)&amp;"月")</f>
        <v>11月</v>
      </c>
      <c r="N33" s="411"/>
      <c r="O33" s="77">
        <f>IF(WEEKDAY(M36)=1,M36,(IF(WEEKDAY(M36)=2,M36-1,(IF(WEEKDAY(M36)=3,M36-2,(IF(WEEKDAY(M36)=4,M36-3,(IF(WEEKDAY(M36)=5,M36-4,IF(WEEKDAY(M36)=6,M36-5,M36-6))))))))))</f>
        <v>45991</v>
      </c>
      <c r="P33" s="77">
        <f t="shared" ref="P33:U36" si="51">O33+1</f>
        <v>45992</v>
      </c>
      <c r="Q33" s="77">
        <f t="shared" si="51"/>
        <v>45993</v>
      </c>
      <c r="R33" s="77">
        <f t="shared" si="51"/>
        <v>45994</v>
      </c>
      <c r="S33" s="77">
        <f t="shared" si="51"/>
        <v>45995</v>
      </c>
      <c r="T33" s="77">
        <f t="shared" si="51"/>
        <v>45996</v>
      </c>
      <c r="U33" s="78">
        <f t="shared" si="51"/>
        <v>45997</v>
      </c>
      <c r="X33" s="410" t="str">
        <f>IF(DAY(Z33)&lt;=29,"",MONTH(Z33)&amp;"月")</f>
        <v/>
      </c>
      <c r="Y33" s="411"/>
      <c r="Z33" s="77">
        <f>IF(WEEKDAY(X36)=1,X36,(IF(WEEKDAY(X36)=2,X36-1,(IF(WEEKDAY(X36)=3,X36-2,(IF(WEEKDAY(X36)=4,X36-3,(IF(WEEKDAY(X36)=5,X36-4,IF(WEEKDAY(X36)=6,X36-5,X36-6))))))))))</f>
        <v>45809</v>
      </c>
      <c r="AA33" s="77">
        <f t="shared" ref="AA33:AF36" si="52">Z33+1</f>
        <v>45810</v>
      </c>
      <c r="AB33" s="77">
        <f t="shared" si="52"/>
        <v>45811</v>
      </c>
      <c r="AC33" s="77">
        <f t="shared" si="52"/>
        <v>45812</v>
      </c>
      <c r="AD33" s="77">
        <f t="shared" si="52"/>
        <v>45813</v>
      </c>
      <c r="AE33" s="77">
        <f t="shared" si="52"/>
        <v>45814</v>
      </c>
      <c r="AF33" s="78">
        <f t="shared" si="52"/>
        <v>45815</v>
      </c>
      <c r="AG33" s="410" t="str">
        <f>IF(DAY(AI33)&lt;=29,"",MONTH(AI33)&amp;"月")</f>
        <v>11月</v>
      </c>
      <c r="AH33" s="411"/>
      <c r="AI33" s="77">
        <f>IF(WEEKDAY(AG36)=1,AG36,(IF(WEEKDAY(AG36)=2,AG36-1,(IF(WEEKDAY(AG36)=3,AG36-2,(IF(WEEKDAY(AG36)=4,AG36-3,(IF(WEEKDAY(AG36)=5,AG36-4,IF(WEEKDAY(AG36)=6,AG36-5,AG36-6))))))))))</f>
        <v>45991</v>
      </c>
      <c r="AJ33" s="77">
        <f t="shared" ref="AJ33:AO36" si="53">AI33+1</f>
        <v>45992</v>
      </c>
      <c r="AK33" s="77">
        <f t="shared" si="53"/>
        <v>45993</v>
      </c>
      <c r="AL33" s="77">
        <f t="shared" si="53"/>
        <v>45994</v>
      </c>
      <c r="AM33" s="77">
        <f t="shared" si="53"/>
        <v>45995</v>
      </c>
      <c r="AN33" s="77">
        <f t="shared" si="53"/>
        <v>45996</v>
      </c>
      <c r="AO33" s="78">
        <f t="shared" si="53"/>
        <v>45997</v>
      </c>
      <c r="AR33" s="410" t="str">
        <f>IF(DAY(AT33)&lt;=29,"",MONTH(AT33)&amp;"月")</f>
        <v/>
      </c>
      <c r="AS33" s="411"/>
      <c r="AT33" s="77">
        <f>IF(WEEKDAY(AR36)=1,AR36,(IF(WEEKDAY(AR36)=2,AR36-1,(IF(WEEKDAY(AR36)=3,AR36-2,(IF(WEEKDAY(AR36)=4,AR36-3,(IF(WEEKDAY(AR36)=5,AR36-4,IF(WEEKDAY(AR36)=6,AR36-5,AR36-6))))))))))</f>
        <v>45809</v>
      </c>
      <c r="AU33" s="77">
        <f t="shared" ref="AU33:AZ36" si="54">AT33+1</f>
        <v>45810</v>
      </c>
      <c r="AV33" s="77">
        <f t="shared" si="54"/>
        <v>45811</v>
      </c>
      <c r="AW33" s="77">
        <f t="shared" si="54"/>
        <v>45812</v>
      </c>
      <c r="AX33" s="77">
        <f t="shared" si="54"/>
        <v>45813</v>
      </c>
      <c r="AY33" s="77">
        <f t="shared" si="54"/>
        <v>45814</v>
      </c>
      <c r="AZ33" s="78">
        <f t="shared" si="54"/>
        <v>45815</v>
      </c>
      <c r="BA33" s="410" t="str">
        <f>IF(DAY(BC33)&lt;=29,"",MONTH(BC33)&amp;"月")</f>
        <v>11月</v>
      </c>
      <c r="BB33" s="411"/>
      <c r="BC33" s="77">
        <f>IF(WEEKDAY(BA36)=1,BA36,(IF(WEEKDAY(BA36)=2,BA36-1,(IF(WEEKDAY(BA36)=3,BA36-2,(IF(WEEKDAY(BA36)=4,BA36-3,(IF(WEEKDAY(BA36)=5,BA36-4,IF(WEEKDAY(BA36)=6,BA36-5,BA36-6))))))))))</f>
        <v>45991</v>
      </c>
      <c r="BD33" s="77">
        <f t="shared" ref="BD33:BI36" si="55">BC33+1</f>
        <v>45992</v>
      </c>
      <c r="BE33" s="77">
        <f t="shared" si="55"/>
        <v>45993</v>
      </c>
      <c r="BF33" s="77">
        <f t="shared" si="55"/>
        <v>45994</v>
      </c>
      <c r="BG33" s="77">
        <f t="shared" si="55"/>
        <v>45995</v>
      </c>
      <c r="BH33" s="77">
        <f t="shared" si="55"/>
        <v>45996</v>
      </c>
      <c r="BI33" s="78">
        <f t="shared" si="55"/>
        <v>45997</v>
      </c>
      <c r="BL33" s="410" t="str">
        <f>IF(DAY(BN33)&lt;=29,"",MONTH(BN33)&amp;"月")</f>
        <v/>
      </c>
      <c r="BM33" s="411"/>
      <c r="BN33" s="77">
        <f>IF(WEEKDAY(BL36)=1,BL36,(IF(WEEKDAY(BL36)=2,BL36-1,(IF(WEEKDAY(BL36)=3,BL36-2,(IF(WEEKDAY(BL36)=4,BL36-3,(IF(WEEKDAY(BL36)=5,BL36-4,IF(WEEKDAY(BL36)=6,BL36-5,BL36-6))))))))))</f>
        <v>45809</v>
      </c>
      <c r="BO33" s="77">
        <f t="shared" ref="BO33:BT36" si="56">BN33+1</f>
        <v>45810</v>
      </c>
      <c r="BP33" s="77">
        <f t="shared" si="56"/>
        <v>45811</v>
      </c>
      <c r="BQ33" s="77">
        <f t="shared" si="56"/>
        <v>45812</v>
      </c>
      <c r="BR33" s="77">
        <f t="shared" si="56"/>
        <v>45813</v>
      </c>
      <c r="BS33" s="77">
        <f t="shared" si="56"/>
        <v>45814</v>
      </c>
      <c r="BT33" s="78">
        <f t="shared" si="56"/>
        <v>45815</v>
      </c>
      <c r="BU33" s="410" t="str">
        <f>IF(DAY(BW33)&lt;=29,"",MONTH(BW33)&amp;"月")</f>
        <v>11月</v>
      </c>
      <c r="BV33" s="411"/>
      <c r="BW33" s="77">
        <f>IF(WEEKDAY(BU36)=1,BU36,(IF(WEEKDAY(BU36)=2,BU36-1,(IF(WEEKDAY(BU36)=3,BU36-2,(IF(WEEKDAY(BU36)=4,BU36-3,(IF(WEEKDAY(BU36)=5,BU36-4,IF(WEEKDAY(BU36)=6,BU36-5,BU36-6))))))))))</f>
        <v>45991</v>
      </c>
      <c r="BX33" s="77">
        <f t="shared" ref="BX33:CC36" si="57">BW33+1</f>
        <v>45992</v>
      </c>
      <c r="BY33" s="77">
        <f t="shared" si="57"/>
        <v>45993</v>
      </c>
      <c r="BZ33" s="77">
        <f t="shared" si="57"/>
        <v>45994</v>
      </c>
      <c r="CA33" s="77">
        <f t="shared" si="57"/>
        <v>45995</v>
      </c>
      <c r="CB33" s="77">
        <f t="shared" si="57"/>
        <v>45996</v>
      </c>
      <c r="CC33" s="78">
        <f t="shared" si="57"/>
        <v>45997</v>
      </c>
      <c r="CF33" s="410" t="str">
        <f>IF(DAY(CH33)&lt;=29,"",MONTH(CH33)&amp;"月")</f>
        <v/>
      </c>
      <c r="CG33" s="411"/>
      <c r="CH33" s="77">
        <f>IF(WEEKDAY(CF36)=1,CF36,(IF(WEEKDAY(CF36)=2,CF36-1,(IF(WEEKDAY(CF36)=3,CF36-2,(IF(WEEKDAY(CF36)=4,CF36-3,(IF(WEEKDAY(CF36)=5,CF36-4,IF(WEEKDAY(CF36)=6,CF36-5,CF36-6))))))))))</f>
        <v>45809</v>
      </c>
      <c r="CI33" s="77">
        <f t="shared" ref="CI33:CN36" si="58">CH33+1</f>
        <v>45810</v>
      </c>
      <c r="CJ33" s="77">
        <f t="shared" si="58"/>
        <v>45811</v>
      </c>
      <c r="CK33" s="77">
        <f t="shared" si="58"/>
        <v>45812</v>
      </c>
      <c r="CL33" s="77">
        <f t="shared" si="58"/>
        <v>45813</v>
      </c>
      <c r="CM33" s="77">
        <f t="shared" si="58"/>
        <v>45814</v>
      </c>
      <c r="CN33" s="78">
        <f t="shared" si="58"/>
        <v>45815</v>
      </c>
      <c r="CO33" s="410" t="str">
        <f>IF(DAY(CQ33)&lt;=29,"",MONTH(CQ33)&amp;"月")</f>
        <v>11月</v>
      </c>
      <c r="CP33" s="411"/>
      <c r="CQ33" s="77">
        <f>IF(WEEKDAY(CO36)=1,CO36,(IF(WEEKDAY(CO36)=2,CO36-1,(IF(WEEKDAY(CO36)=3,CO36-2,(IF(WEEKDAY(CO36)=4,CO36-3,(IF(WEEKDAY(CO36)=5,CO36-4,IF(WEEKDAY(CO36)=6,CO36-5,CO36-6))))))))))</f>
        <v>45991</v>
      </c>
      <c r="CR33" s="77">
        <f t="shared" ref="CR33:CW36" si="59">CQ33+1</f>
        <v>45992</v>
      </c>
      <c r="CS33" s="77">
        <f t="shared" si="59"/>
        <v>45993</v>
      </c>
      <c r="CT33" s="77">
        <f t="shared" si="59"/>
        <v>45994</v>
      </c>
      <c r="CU33" s="77">
        <f t="shared" si="59"/>
        <v>45995</v>
      </c>
      <c r="CV33" s="77">
        <f t="shared" si="59"/>
        <v>45996</v>
      </c>
      <c r="CW33" s="78">
        <f t="shared" si="59"/>
        <v>45997</v>
      </c>
    </row>
    <row r="34" spans="2:103" ht="6.75" customHeight="1">
      <c r="D34" s="412">
        <f>D36</f>
        <v>45809</v>
      </c>
      <c r="E34" s="413"/>
      <c r="F34" s="79">
        <f>L33+1</f>
        <v>45816</v>
      </c>
      <c r="G34" s="79">
        <f t="shared" si="50"/>
        <v>45817</v>
      </c>
      <c r="H34" s="79">
        <f t="shared" si="50"/>
        <v>45818</v>
      </c>
      <c r="I34" s="79">
        <f t="shared" si="50"/>
        <v>45819</v>
      </c>
      <c r="J34" s="79">
        <f t="shared" si="50"/>
        <v>45820</v>
      </c>
      <c r="K34" s="79">
        <f t="shared" si="50"/>
        <v>45821</v>
      </c>
      <c r="L34" s="80">
        <f t="shared" si="50"/>
        <v>45822</v>
      </c>
      <c r="M34" s="414">
        <f>M36</f>
        <v>45992</v>
      </c>
      <c r="N34" s="415"/>
      <c r="O34" s="79">
        <f>U33+1</f>
        <v>45998</v>
      </c>
      <c r="P34" s="79">
        <f t="shared" si="51"/>
        <v>45999</v>
      </c>
      <c r="Q34" s="79">
        <f t="shared" si="51"/>
        <v>46000</v>
      </c>
      <c r="R34" s="79">
        <f t="shared" si="51"/>
        <v>46001</v>
      </c>
      <c r="S34" s="79">
        <f t="shared" si="51"/>
        <v>46002</v>
      </c>
      <c r="T34" s="79">
        <f t="shared" si="51"/>
        <v>46003</v>
      </c>
      <c r="U34" s="80">
        <f t="shared" si="51"/>
        <v>46004</v>
      </c>
      <c r="X34" s="412">
        <f>X36</f>
        <v>45809</v>
      </c>
      <c r="Y34" s="413"/>
      <c r="Z34" s="79">
        <f>AF33+1</f>
        <v>45816</v>
      </c>
      <c r="AA34" s="79">
        <f t="shared" si="52"/>
        <v>45817</v>
      </c>
      <c r="AB34" s="79">
        <f t="shared" si="52"/>
        <v>45818</v>
      </c>
      <c r="AC34" s="79">
        <f t="shared" si="52"/>
        <v>45819</v>
      </c>
      <c r="AD34" s="79">
        <f t="shared" si="52"/>
        <v>45820</v>
      </c>
      <c r="AE34" s="79">
        <f t="shared" si="52"/>
        <v>45821</v>
      </c>
      <c r="AF34" s="80">
        <f t="shared" si="52"/>
        <v>45822</v>
      </c>
      <c r="AG34" s="414">
        <f>AG36</f>
        <v>45992</v>
      </c>
      <c r="AH34" s="415"/>
      <c r="AI34" s="79">
        <f>AO33+1</f>
        <v>45998</v>
      </c>
      <c r="AJ34" s="79">
        <f t="shared" si="53"/>
        <v>45999</v>
      </c>
      <c r="AK34" s="79">
        <f t="shared" si="53"/>
        <v>46000</v>
      </c>
      <c r="AL34" s="79">
        <f t="shared" si="53"/>
        <v>46001</v>
      </c>
      <c r="AM34" s="79">
        <f t="shared" si="53"/>
        <v>46002</v>
      </c>
      <c r="AN34" s="79">
        <f t="shared" si="53"/>
        <v>46003</v>
      </c>
      <c r="AO34" s="80">
        <f t="shared" si="53"/>
        <v>46004</v>
      </c>
      <c r="AR34" s="412">
        <f>AR36</f>
        <v>45809</v>
      </c>
      <c r="AS34" s="413"/>
      <c r="AT34" s="79">
        <f>AZ33+1</f>
        <v>45816</v>
      </c>
      <c r="AU34" s="79">
        <f t="shared" si="54"/>
        <v>45817</v>
      </c>
      <c r="AV34" s="79">
        <f t="shared" si="54"/>
        <v>45818</v>
      </c>
      <c r="AW34" s="79">
        <f t="shared" si="54"/>
        <v>45819</v>
      </c>
      <c r="AX34" s="79">
        <f t="shared" si="54"/>
        <v>45820</v>
      </c>
      <c r="AY34" s="79">
        <f t="shared" si="54"/>
        <v>45821</v>
      </c>
      <c r="AZ34" s="80">
        <f t="shared" si="54"/>
        <v>45822</v>
      </c>
      <c r="BA34" s="414">
        <f>BA36</f>
        <v>45992</v>
      </c>
      <c r="BB34" s="415"/>
      <c r="BC34" s="79">
        <f>BI33+1</f>
        <v>45998</v>
      </c>
      <c r="BD34" s="79">
        <f t="shared" si="55"/>
        <v>45999</v>
      </c>
      <c r="BE34" s="79">
        <f t="shared" si="55"/>
        <v>46000</v>
      </c>
      <c r="BF34" s="79">
        <f t="shared" si="55"/>
        <v>46001</v>
      </c>
      <c r="BG34" s="79">
        <f t="shared" si="55"/>
        <v>46002</v>
      </c>
      <c r="BH34" s="79">
        <f t="shared" si="55"/>
        <v>46003</v>
      </c>
      <c r="BI34" s="80">
        <f t="shared" si="55"/>
        <v>46004</v>
      </c>
      <c r="BL34" s="412">
        <f>BL36</f>
        <v>45809</v>
      </c>
      <c r="BM34" s="413"/>
      <c r="BN34" s="79">
        <f>BT33+1</f>
        <v>45816</v>
      </c>
      <c r="BO34" s="79">
        <f t="shared" si="56"/>
        <v>45817</v>
      </c>
      <c r="BP34" s="79">
        <f t="shared" si="56"/>
        <v>45818</v>
      </c>
      <c r="BQ34" s="79">
        <f t="shared" si="56"/>
        <v>45819</v>
      </c>
      <c r="BR34" s="79">
        <f t="shared" si="56"/>
        <v>45820</v>
      </c>
      <c r="BS34" s="79">
        <f t="shared" si="56"/>
        <v>45821</v>
      </c>
      <c r="BT34" s="80">
        <f t="shared" si="56"/>
        <v>45822</v>
      </c>
      <c r="BU34" s="414">
        <f>BU36</f>
        <v>45992</v>
      </c>
      <c r="BV34" s="415"/>
      <c r="BW34" s="79">
        <f>CC33+1</f>
        <v>45998</v>
      </c>
      <c r="BX34" s="79">
        <f t="shared" si="57"/>
        <v>45999</v>
      </c>
      <c r="BY34" s="79">
        <f t="shared" si="57"/>
        <v>46000</v>
      </c>
      <c r="BZ34" s="79">
        <f t="shared" si="57"/>
        <v>46001</v>
      </c>
      <c r="CA34" s="79">
        <f t="shared" si="57"/>
        <v>46002</v>
      </c>
      <c r="CB34" s="79">
        <f t="shared" si="57"/>
        <v>46003</v>
      </c>
      <c r="CC34" s="80">
        <f t="shared" si="57"/>
        <v>46004</v>
      </c>
      <c r="CF34" s="412">
        <f>CF36</f>
        <v>45809</v>
      </c>
      <c r="CG34" s="413"/>
      <c r="CH34" s="79">
        <f>CN33+1</f>
        <v>45816</v>
      </c>
      <c r="CI34" s="79">
        <f t="shared" si="58"/>
        <v>45817</v>
      </c>
      <c r="CJ34" s="79">
        <f t="shared" si="58"/>
        <v>45818</v>
      </c>
      <c r="CK34" s="79">
        <f t="shared" si="58"/>
        <v>45819</v>
      </c>
      <c r="CL34" s="79">
        <f t="shared" si="58"/>
        <v>45820</v>
      </c>
      <c r="CM34" s="79">
        <f t="shared" si="58"/>
        <v>45821</v>
      </c>
      <c r="CN34" s="80">
        <f t="shared" si="58"/>
        <v>45822</v>
      </c>
      <c r="CO34" s="414">
        <f>CO36</f>
        <v>45992</v>
      </c>
      <c r="CP34" s="415"/>
      <c r="CQ34" s="79">
        <f>CW33+1</f>
        <v>45998</v>
      </c>
      <c r="CR34" s="79">
        <f t="shared" si="59"/>
        <v>45999</v>
      </c>
      <c r="CS34" s="79">
        <f t="shared" si="59"/>
        <v>46000</v>
      </c>
      <c r="CT34" s="79">
        <f t="shared" si="59"/>
        <v>46001</v>
      </c>
      <c r="CU34" s="79">
        <f t="shared" si="59"/>
        <v>46002</v>
      </c>
      <c r="CV34" s="79">
        <f t="shared" si="59"/>
        <v>46003</v>
      </c>
      <c r="CW34" s="80">
        <f t="shared" si="59"/>
        <v>46004</v>
      </c>
    </row>
    <row r="35" spans="2:103" ht="7.5" customHeight="1">
      <c r="D35" s="412"/>
      <c r="E35" s="413"/>
      <c r="F35" s="79">
        <f>L34+1</f>
        <v>45823</v>
      </c>
      <c r="G35" s="79">
        <f t="shared" si="50"/>
        <v>45824</v>
      </c>
      <c r="H35" s="79">
        <f t="shared" si="50"/>
        <v>45825</v>
      </c>
      <c r="I35" s="79">
        <f t="shared" si="50"/>
        <v>45826</v>
      </c>
      <c r="J35" s="79">
        <f t="shared" si="50"/>
        <v>45827</v>
      </c>
      <c r="K35" s="79">
        <f t="shared" si="50"/>
        <v>45828</v>
      </c>
      <c r="L35" s="80">
        <f t="shared" si="50"/>
        <v>45829</v>
      </c>
      <c r="M35" s="414"/>
      <c r="N35" s="415"/>
      <c r="O35" s="79">
        <f>U34+1</f>
        <v>46005</v>
      </c>
      <c r="P35" s="79">
        <f t="shared" si="51"/>
        <v>46006</v>
      </c>
      <c r="Q35" s="79">
        <f t="shared" si="51"/>
        <v>46007</v>
      </c>
      <c r="R35" s="79">
        <f t="shared" si="51"/>
        <v>46008</v>
      </c>
      <c r="S35" s="79">
        <f t="shared" si="51"/>
        <v>46009</v>
      </c>
      <c r="T35" s="79">
        <f t="shared" si="51"/>
        <v>46010</v>
      </c>
      <c r="U35" s="80">
        <f t="shared" si="51"/>
        <v>46011</v>
      </c>
      <c r="X35" s="412"/>
      <c r="Y35" s="413"/>
      <c r="Z35" s="79">
        <f>AF34+1</f>
        <v>45823</v>
      </c>
      <c r="AA35" s="79">
        <f t="shared" si="52"/>
        <v>45824</v>
      </c>
      <c r="AB35" s="79">
        <f t="shared" si="52"/>
        <v>45825</v>
      </c>
      <c r="AC35" s="79">
        <f t="shared" si="52"/>
        <v>45826</v>
      </c>
      <c r="AD35" s="79">
        <f t="shared" si="52"/>
        <v>45827</v>
      </c>
      <c r="AE35" s="79">
        <f t="shared" si="52"/>
        <v>45828</v>
      </c>
      <c r="AF35" s="80">
        <f t="shared" si="52"/>
        <v>45829</v>
      </c>
      <c r="AG35" s="414"/>
      <c r="AH35" s="415"/>
      <c r="AI35" s="79">
        <f>AO34+1</f>
        <v>46005</v>
      </c>
      <c r="AJ35" s="79">
        <f t="shared" si="53"/>
        <v>46006</v>
      </c>
      <c r="AK35" s="79">
        <f t="shared" si="53"/>
        <v>46007</v>
      </c>
      <c r="AL35" s="79">
        <f t="shared" si="53"/>
        <v>46008</v>
      </c>
      <c r="AM35" s="79">
        <f t="shared" si="53"/>
        <v>46009</v>
      </c>
      <c r="AN35" s="79">
        <f t="shared" si="53"/>
        <v>46010</v>
      </c>
      <c r="AO35" s="80">
        <f t="shared" si="53"/>
        <v>46011</v>
      </c>
      <c r="AR35" s="412"/>
      <c r="AS35" s="413"/>
      <c r="AT35" s="79">
        <f>AZ34+1</f>
        <v>45823</v>
      </c>
      <c r="AU35" s="79">
        <f t="shared" si="54"/>
        <v>45824</v>
      </c>
      <c r="AV35" s="79">
        <f t="shared" si="54"/>
        <v>45825</v>
      </c>
      <c r="AW35" s="79">
        <f t="shared" si="54"/>
        <v>45826</v>
      </c>
      <c r="AX35" s="79">
        <f t="shared" si="54"/>
        <v>45827</v>
      </c>
      <c r="AY35" s="79">
        <f t="shared" si="54"/>
        <v>45828</v>
      </c>
      <c r="AZ35" s="80">
        <f t="shared" si="54"/>
        <v>45829</v>
      </c>
      <c r="BA35" s="414"/>
      <c r="BB35" s="415"/>
      <c r="BC35" s="79">
        <f>BI34+1</f>
        <v>46005</v>
      </c>
      <c r="BD35" s="79">
        <f t="shared" si="55"/>
        <v>46006</v>
      </c>
      <c r="BE35" s="79">
        <f t="shared" si="55"/>
        <v>46007</v>
      </c>
      <c r="BF35" s="79">
        <f t="shared" si="55"/>
        <v>46008</v>
      </c>
      <c r="BG35" s="79">
        <f t="shared" si="55"/>
        <v>46009</v>
      </c>
      <c r="BH35" s="79">
        <f t="shared" si="55"/>
        <v>46010</v>
      </c>
      <c r="BI35" s="80">
        <f t="shared" si="55"/>
        <v>46011</v>
      </c>
      <c r="BL35" s="412"/>
      <c r="BM35" s="413"/>
      <c r="BN35" s="79">
        <f>BT34+1</f>
        <v>45823</v>
      </c>
      <c r="BO35" s="79">
        <f t="shared" si="56"/>
        <v>45824</v>
      </c>
      <c r="BP35" s="79">
        <f t="shared" si="56"/>
        <v>45825</v>
      </c>
      <c r="BQ35" s="79">
        <f t="shared" si="56"/>
        <v>45826</v>
      </c>
      <c r="BR35" s="79">
        <f t="shared" si="56"/>
        <v>45827</v>
      </c>
      <c r="BS35" s="79">
        <f t="shared" si="56"/>
        <v>45828</v>
      </c>
      <c r="BT35" s="80">
        <f t="shared" si="56"/>
        <v>45829</v>
      </c>
      <c r="BU35" s="414"/>
      <c r="BV35" s="415"/>
      <c r="BW35" s="79">
        <f>CC34+1</f>
        <v>46005</v>
      </c>
      <c r="BX35" s="79">
        <f t="shared" si="57"/>
        <v>46006</v>
      </c>
      <c r="BY35" s="79">
        <f t="shared" si="57"/>
        <v>46007</v>
      </c>
      <c r="BZ35" s="79">
        <f t="shared" si="57"/>
        <v>46008</v>
      </c>
      <c r="CA35" s="79">
        <f t="shared" si="57"/>
        <v>46009</v>
      </c>
      <c r="CB35" s="79">
        <f t="shared" si="57"/>
        <v>46010</v>
      </c>
      <c r="CC35" s="80">
        <f t="shared" si="57"/>
        <v>46011</v>
      </c>
      <c r="CF35" s="412"/>
      <c r="CG35" s="413"/>
      <c r="CH35" s="79">
        <f>CN34+1</f>
        <v>45823</v>
      </c>
      <c r="CI35" s="79">
        <f t="shared" si="58"/>
        <v>45824</v>
      </c>
      <c r="CJ35" s="79">
        <f t="shared" si="58"/>
        <v>45825</v>
      </c>
      <c r="CK35" s="79">
        <f t="shared" si="58"/>
        <v>45826</v>
      </c>
      <c r="CL35" s="79">
        <f t="shared" si="58"/>
        <v>45827</v>
      </c>
      <c r="CM35" s="79">
        <f t="shared" si="58"/>
        <v>45828</v>
      </c>
      <c r="CN35" s="80">
        <f t="shared" si="58"/>
        <v>45829</v>
      </c>
      <c r="CO35" s="414"/>
      <c r="CP35" s="415"/>
      <c r="CQ35" s="79">
        <f>CW34+1</f>
        <v>46005</v>
      </c>
      <c r="CR35" s="79">
        <f t="shared" si="59"/>
        <v>46006</v>
      </c>
      <c r="CS35" s="79">
        <f t="shared" si="59"/>
        <v>46007</v>
      </c>
      <c r="CT35" s="79">
        <f t="shared" si="59"/>
        <v>46008</v>
      </c>
      <c r="CU35" s="79">
        <f t="shared" si="59"/>
        <v>46009</v>
      </c>
      <c r="CV35" s="79">
        <f t="shared" si="59"/>
        <v>46010</v>
      </c>
      <c r="CW35" s="80">
        <f t="shared" si="59"/>
        <v>46011</v>
      </c>
    </row>
    <row r="36" spans="2:103" ht="6.75" customHeight="1">
      <c r="D36" s="408">
        <f>IF(MONTH(D31)=12,DATE(YEAR(D31)+1,1,1),DATE(YEAR(D31),MONTH(D31)+1,1))</f>
        <v>45809</v>
      </c>
      <c r="E36" s="409"/>
      <c r="F36" s="79">
        <f>L35+1</f>
        <v>45830</v>
      </c>
      <c r="G36" s="79">
        <f t="shared" si="50"/>
        <v>45831</v>
      </c>
      <c r="H36" s="79">
        <f t="shared" si="50"/>
        <v>45832</v>
      </c>
      <c r="I36" s="79">
        <f t="shared" si="50"/>
        <v>45833</v>
      </c>
      <c r="J36" s="79">
        <f t="shared" si="50"/>
        <v>45834</v>
      </c>
      <c r="K36" s="79">
        <f t="shared" si="50"/>
        <v>45835</v>
      </c>
      <c r="L36" s="80">
        <f t="shared" si="50"/>
        <v>45836</v>
      </c>
      <c r="M36" s="408">
        <f>IF(MONTH(M31)=12,DATE(YEAR(M31)+1,1,1),DATE(YEAR(M31),MONTH(M31)+1,1))</f>
        <v>45992</v>
      </c>
      <c r="N36" s="409"/>
      <c r="O36" s="79">
        <f>U35+1</f>
        <v>46012</v>
      </c>
      <c r="P36" s="79">
        <f t="shared" si="51"/>
        <v>46013</v>
      </c>
      <c r="Q36" s="79">
        <f t="shared" si="51"/>
        <v>46014</v>
      </c>
      <c r="R36" s="79">
        <f t="shared" si="51"/>
        <v>46015</v>
      </c>
      <c r="S36" s="79">
        <f t="shared" si="51"/>
        <v>46016</v>
      </c>
      <c r="T36" s="79">
        <f t="shared" si="51"/>
        <v>46017</v>
      </c>
      <c r="U36" s="80">
        <f t="shared" si="51"/>
        <v>46018</v>
      </c>
      <c r="X36" s="408">
        <f>IF(MONTH(X31)=12,DATE(YEAR(X31)+1,1,1),DATE(YEAR(X31),MONTH(X31)+1,1))</f>
        <v>45809</v>
      </c>
      <c r="Y36" s="409"/>
      <c r="Z36" s="79">
        <f>AF35+1</f>
        <v>45830</v>
      </c>
      <c r="AA36" s="79">
        <f t="shared" si="52"/>
        <v>45831</v>
      </c>
      <c r="AB36" s="79">
        <f t="shared" si="52"/>
        <v>45832</v>
      </c>
      <c r="AC36" s="79">
        <f t="shared" si="52"/>
        <v>45833</v>
      </c>
      <c r="AD36" s="79">
        <f t="shared" si="52"/>
        <v>45834</v>
      </c>
      <c r="AE36" s="79">
        <f t="shared" si="52"/>
        <v>45835</v>
      </c>
      <c r="AF36" s="80">
        <f t="shared" si="52"/>
        <v>45836</v>
      </c>
      <c r="AG36" s="408">
        <f>IF(MONTH(AG31)=12,DATE(YEAR(AG31)+1,1,1),DATE(YEAR(AG31),MONTH(AG31)+1,1))</f>
        <v>45992</v>
      </c>
      <c r="AH36" s="409"/>
      <c r="AI36" s="79">
        <f>AO35+1</f>
        <v>46012</v>
      </c>
      <c r="AJ36" s="79">
        <f t="shared" si="53"/>
        <v>46013</v>
      </c>
      <c r="AK36" s="79">
        <f t="shared" si="53"/>
        <v>46014</v>
      </c>
      <c r="AL36" s="79">
        <f t="shared" si="53"/>
        <v>46015</v>
      </c>
      <c r="AM36" s="79">
        <f t="shared" si="53"/>
        <v>46016</v>
      </c>
      <c r="AN36" s="79">
        <f t="shared" si="53"/>
        <v>46017</v>
      </c>
      <c r="AO36" s="80">
        <f t="shared" si="53"/>
        <v>46018</v>
      </c>
      <c r="AR36" s="408">
        <f>IF(MONTH(AR31)=12,DATE(YEAR(AR31)+1,1,1),DATE(YEAR(AR31),MONTH(AR31)+1,1))</f>
        <v>45809</v>
      </c>
      <c r="AS36" s="409"/>
      <c r="AT36" s="79">
        <f>AZ35+1</f>
        <v>45830</v>
      </c>
      <c r="AU36" s="79">
        <f t="shared" si="54"/>
        <v>45831</v>
      </c>
      <c r="AV36" s="79">
        <f t="shared" si="54"/>
        <v>45832</v>
      </c>
      <c r="AW36" s="79">
        <f t="shared" si="54"/>
        <v>45833</v>
      </c>
      <c r="AX36" s="79">
        <f t="shared" si="54"/>
        <v>45834</v>
      </c>
      <c r="AY36" s="79">
        <f t="shared" si="54"/>
        <v>45835</v>
      </c>
      <c r="AZ36" s="80">
        <f t="shared" si="54"/>
        <v>45836</v>
      </c>
      <c r="BA36" s="408">
        <f>IF(MONTH(BA31)=12,DATE(YEAR(BA31)+1,1,1),DATE(YEAR(BA31),MONTH(BA31)+1,1))</f>
        <v>45992</v>
      </c>
      <c r="BB36" s="409"/>
      <c r="BC36" s="79">
        <f>BI35+1</f>
        <v>46012</v>
      </c>
      <c r="BD36" s="79">
        <f t="shared" si="55"/>
        <v>46013</v>
      </c>
      <c r="BE36" s="79">
        <f t="shared" si="55"/>
        <v>46014</v>
      </c>
      <c r="BF36" s="79">
        <f t="shared" si="55"/>
        <v>46015</v>
      </c>
      <c r="BG36" s="79">
        <f t="shared" si="55"/>
        <v>46016</v>
      </c>
      <c r="BH36" s="79">
        <f t="shared" si="55"/>
        <v>46017</v>
      </c>
      <c r="BI36" s="80">
        <f t="shared" si="55"/>
        <v>46018</v>
      </c>
      <c r="BL36" s="408">
        <f>IF(MONTH(BL31)=12,DATE(YEAR(BL31)+1,1,1),DATE(YEAR(BL31),MONTH(BL31)+1,1))</f>
        <v>45809</v>
      </c>
      <c r="BM36" s="409"/>
      <c r="BN36" s="79">
        <f>BT35+1</f>
        <v>45830</v>
      </c>
      <c r="BO36" s="79">
        <f t="shared" si="56"/>
        <v>45831</v>
      </c>
      <c r="BP36" s="79">
        <f t="shared" si="56"/>
        <v>45832</v>
      </c>
      <c r="BQ36" s="79">
        <f t="shared" si="56"/>
        <v>45833</v>
      </c>
      <c r="BR36" s="79">
        <f t="shared" si="56"/>
        <v>45834</v>
      </c>
      <c r="BS36" s="79">
        <f t="shared" si="56"/>
        <v>45835</v>
      </c>
      <c r="BT36" s="80">
        <f t="shared" si="56"/>
        <v>45836</v>
      </c>
      <c r="BU36" s="408">
        <f>IF(MONTH(BU31)=12,DATE(YEAR(BU31)+1,1,1),DATE(YEAR(BU31),MONTH(BU31)+1,1))</f>
        <v>45992</v>
      </c>
      <c r="BV36" s="409"/>
      <c r="BW36" s="79">
        <f>CC35+1</f>
        <v>46012</v>
      </c>
      <c r="BX36" s="79">
        <f t="shared" si="57"/>
        <v>46013</v>
      </c>
      <c r="BY36" s="79">
        <f t="shared" si="57"/>
        <v>46014</v>
      </c>
      <c r="BZ36" s="79">
        <f t="shared" si="57"/>
        <v>46015</v>
      </c>
      <c r="CA36" s="79">
        <f t="shared" si="57"/>
        <v>46016</v>
      </c>
      <c r="CB36" s="79">
        <f t="shared" si="57"/>
        <v>46017</v>
      </c>
      <c r="CC36" s="80">
        <f t="shared" si="57"/>
        <v>46018</v>
      </c>
      <c r="CF36" s="408">
        <f>IF(MONTH(CF31)=12,DATE(YEAR(CF31)+1,1,1),DATE(YEAR(CF31),MONTH(CF31)+1,1))</f>
        <v>45809</v>
      </c>
      <c r="CG36" s="409"/>
      <c r="CH36" s="79">
        <f>CN35+1</f>
        <v>45830</v>
      </c>
      <c r="CI36" s="79">
        <f t="shared" si="58"/>
        <v>45831</v>
      </c>
      <c r="CJ36" s="79">
        <f t="shared" si="58"/>
        <v>45832</v>
      </c>
      <c r="CK36" s="79">
        <f t="shared" si="58"/>
        <v>45833</v>
      </c>
      <c r="CL36" s="79">
        <f t="shared" si="58"/>
        <v>45834</v>
      </c>
      <c r="CM36" s="79">
        <f t="shared" si="58"/>
        <v>45835</v>
      </c>
      <c r="CN36" s="80">
        <f t="shared" si="58"/>
        <v>45836</v>
      </c>
      <c r="CO36" s="408">
        <f>IF(MONTH(CO31)=12,DATE(YEAR(CO31)+1,1,1),DATE(YEAR(CO31),MONTH(CO31)+1,1))</f>
        <v>45992</v>
      </c>
      <c r="CP36" s="409"/>
      <c r="CQ36" s="79">
        <f>CW35+1</f>
        <v>46012</v>
      </c>
      <c r="CR36" s="79">
        <f t="shared" si="59"/>
        <v>46013</v>
      </c>
      <c r="CS36" s="79">
        <f t="shared" si="59"/>
        <v>46014</v>
      </c>
      <c r="CT36" s="79">
        <f t="shared" si="59"/>
        <v>46015</v>
      </c>
      <c r="CU36" s="79">
        <f t="shared" si="59"/>
        <v>46016</v>
      </c>
      <c r="CV36" s="79">
        <f t="shared" si="59"/>
        <v>46017</v>
      </c>
      <c r="CW36" s="80">
        <f t="shared" si="59"/>
        <v>46018</v>
      </c>
    </row>
    <row r="37" spans="2:103" ht="8.25" customHeight="1">
      <c r="D37" s="406" t="str">
        <f>IF(D36&gt;=43586,"R"&amp;(YEAR(D36)-2018),"")</f>
        <v>R7</v>
      </c>
      <c r="E37" s="407"/>
      <c r="F37" s="119">
        <f>IF(DAY(L36)+1&gt;IF(MONTH(D36)=12,31,DATE(YEAR(D36),MONTH(D36)+1,1)-D36),"",L36+1)</f>
        <v>45837</v>
      </c>
      <c r="G37" s="119">
        <f>IF(F37="","",IF(DAY(F37)+1&gt;IF(MONTH(D36)=12,31,DATE(YEAR(D36),MONTH(D36)+1,1)-D36),"",F37+1))</f>
        <v>45838</v>
      </c>
      <c r="H37" s="119" t="str">
        <f>IF(G37="","",IF(DAY(G37)+1&gt;IF(MONTH(D36)=12,31,DATE(YEAR(D36),MONTH(D36)+1,1)-D36),"",G37+1))</f>
        <v/>
      </c>
      <c r="I37" s="119" t="str">
        <f>IF(H37="","",IF(DAY(H37)+1&gt;IF(MONTH(D36)=12,31,DATE(YEAR(D36),MONTH(D36)+1,1)-D36),"",H37+1))</f>
        <v/>
      </c>
      <c r="J37" s="119" t="str">
        <f>IF(I37="","",IF(DAY(I37)+1&gt;IF(MONTH(D36)=12,31,DATE(YEAR(D36),MONTH(D36)+1,1)-D36),"",I37+1))</f>
        <v/>
      </c>
      <c r="K37" s="119" t="str">
        <f>IF(J37="","",IF(DAY(J37)+1&gt;IF(MONTH(D36)=12,31,DATE(YEAR(D36),MONTH(D36)+1,1)-D36),"",J37+1))</f>
        <v/>
      </c>
      <c r="L37" s="120" t="str">
        <f>IF(K37="","",IF(DAY(K37)+1&gt;IF(MONTH(D36)=12,31,DATE(YEAR(D36),MONTH(D36)+1,1)-D36),"",K37+1))</f>
        <v/>
      </c>
      <c r="M37" s="406" t="str">
        <f>IF(M36&gt;=43586,"R"&amp;(YEAR(M36)-2018),"")</f>
        <v>R7</v>
      </c>
      <c r="N37" s="407"/>
      <c r="O37" s="119">
        <f>IF(DAY(U36)+1&gt;IF(MONTH(M36)=12,31,DATE(YEAR(M36),MONTH(M36)+1,1)-M36),"",U36+1)</f>
        <v>46019</v>
      </c>
      <c r="P37" s="119">
        <f>IF(O37="","",IF(DAY(O37)+1&gt;IF(MONTH(M36)=12,31,DATE(YEAR(M36),MONTH(M36)+1,1)-M36),"",O37+1))</f>
        <v>46020</v>
      </c>
      <c r="Q37" s="119">
        <f>IF(P37="","",IF(DAY(P37)+1&gt;IF(MONTH(M36)=12,31,DATE(YEAR(M36),MONTH(M36)+1,1)-M36),"",P37+1))</f>
        <v>46021</v>
      </c>
      <c r="R37" s="119">
        <f>IF(Q37="","",IF(DAY(Q37)+1&gt;IF(MONTH(M36)=12,31,DATE(YEAR(M36),MONTH(M36)+1,1)-M36),"",Q37+1))</f>
        <v>46022</v>
      </c>
      <c r="S37" s="119" t="str">
        <f>IF(R37="","",IF(DAY(R37)+1&gt;IF(MONTH(M36)=12,31,DATE(YEAR(M36),MONTH(M36)+1,1)-M36),"",R37+1))</f>
        <v/>
      </c>
      <c r="T37" s="119" t="str">
        <f>IF(S37="","",IF(DAY(S37)+1&gt;IF(MONTH(M36)=12,31,DATE(YEAR(M36),MONTH(M36)+1,1)-M36),"",S37+1))</f>
        <v/>
      </c>
      <c r="U37" s="120" t="str">
        <f>IF(T37="","",IF(DAY(T37)+1&gt;IF(MONTH(M36)=12,31,DATE(YEAR(M36),MONTH(M36)+1,1)-M36),"",T37+1))</f>
        <v/>
      </c>
      <c r="X37" s="406" t="str">
        <f>IF(X36&gt;=43586,"R"&amp;(YEAR(X36)-2018),"")</f>
        <v>R7</v>
      </c>
      <c r="Y37" s="407"/>
      <c r="Z37" s="119">
        <f>IF(DAY(AF36)+1&gt;IF(MONTH(X36)=12,31,DATE(YEAR(X36),MONTH(X36)+1,1)-X36),"",AF36+1)</f>
        <v>45837</v>
      </c>
      <c r="AA37" s="119">
        <f>IF(Z37="","",IF(DAY(Z37)+1&gt;IF(MONTH(X36)=12,31,DATE(YEAR(X36),MONTH(X36)+1,1)-X36),"",Z37+1))</f>
        <v>45838</v>
      </c>
      <c r="AB37" s="119" t="str">
        <f>IF(AA37="","",IF(DAY(AA37)+1&gt;IF(MONTH(X36)=12,31,DATE(YEAR(X36),MONTH(X36)+1,1)-X36),"",AA37+1))</f>
        <v/>
      </c>
      <c r="AC37" s="119" t="str">
        <f>IF(AB37="","",IF(DAY(AB37)+1&gt;IF(MONTH(X36)=12,31,DATE(YEAR(X36),MONTH(X36)+1,1)-X36),"",AB37+1))</f>
        <v/>
      </c>
      <c r="AD37" s="119" t="str">
        <f>IF(AC37="","",IF(DAY(AC37)+1&gt;IF(MONTH(X36)=12,31,DATE(YEAR(X36),MONTH(X36)+1,1)-X36),"",AC37+1))</f>
        <v/>
      </c>
      <c r="AE37" s="119" t="str">
        <f>IF(AD37="","",IF(DAY(AD37)+1&gt;IF(MONTH(X36)=12,31,DATE(YEAR(X36),MONTH(X36)+1,1)-X36),"",AD37+1))</f>
        <v/>
      </c>
      <c r="AF37" s="120" t="str">
        <f>IF(AE37="","",IF(DAY(AE37)+1&gt;IF(MONTH(X36)=12,31,DATE(YEAR(X36),MONTH(X36)+1,1)-X36),"",AE37+1))</f>
        <v/>
      </c>
      <c r="AG37" s="406" t="str">
        <f>IF(AG36&gt;=43586,"R"&amp;(YEAR(AG36)-2018),"")</f>
        <v>R7</v>
      </c>
      <c r="AH37" s="407"/>
      <c r="AI37" s="119">
        <f>IF(DAY(AO36)+1&gt;IF(MONTH(AG36)=12,31,DATE(YEAR(AG36),MONTH(AG36)+1,1)-AG36),"",AO36+1)</f>
        <v>46019</v>
      </c>
      <c r="AJ37" s="119">
        <f>IF(AI37="","",IF(DAY(AI37)+1&gt;IF(MONTH(AG36)=12,31,DATE(YEAR(AG36),MONTH(AG36)+1,1)-AG36),"",AI37+1))</f>
        <v>46020</v>
      </c>
      <c r="AK37" s="119">
        <f>IF(AJ37="","",IF(DAY(AJ37)+1&gt;IF(MONTH(AG36)=12,31,DATE(YEAR(AG36),MONTH(AG36)+1,1)-AG36),"",AJ37+1))</f>
        <v>46021</v>
      </c>
      <c r="AL37" s="119">
        <f>IF(AK37="","",IF(DAY(AK37)+1&gt;IF(MONTH(AG36)=12,31,DATE(YEAR(AG36),MONTH(AG36)+1,1)-AG36),"",AK37+1))</f>
        <v>46022</v>
      </c>
      <c r="AM37" s="119" t="str">
        <f>IF(AL37="","",IF(DAY(AL37)+1&gt;IF(MONTH(AG36)=12,31,DATE(YEAR(AG36),MONTH(AG36)+1,1)-AG36),"",AL37+1))</f>
        <v/>
      </c>
      <c r="AN37" s="119" t="str">
        <f>IF(AM37="","",IF(DAY(AM37)+1&gt;IF(MONTH(AG36)=12,31,DATE(YEAR(AG36),MONTH(AG36)+1,1)-AG36),"",AM37+1))</f>
        <v/>
      </c>
      <c r="AO37" s="120" t="str">
        <f>IF(AN37="","",IF(DAY(AN37)+1&gt;IF(MONTH(AG36)=12,31,DATE(YEAR(AG36),MONTH(AG36)+1,1)-AG36),"",AN37+1))</f>
        <v/>
      </c>
      <c r="AR37" s="406" t="str">
        <f>IF(AR36&gt;=43586,"R"&amp;(YEAR(AR36)-2018),"")</f>
        <v>R7</v>
      </c>
      <c r="AS37" s="407"/>
      <c r="AT37" s="119">
        <f>IF(DAY(AZ36)+1&gt;IF(MONTH(AR36)=12,31,DATE(YEAR(AR36),MONTH(AR36)+1,1)-AR36),"",AZ36+1)</f>
        <v>45837</v>
      </c>
      <c r="AU37" s="119">
        <f>IF(AT37="","",IF(DAY(AT37)+1&gt;IF(MONTH(AR36)=12,31,DATE(YEAR(AR36),MONTH(AR36)+1,1)-AR36),"",AT37+1))</f>
        <v>45838</v>
      </c>
      <c r="AV37" s="119" t="str">
        <f>IF(AU37="","",IF(DAY(AU37)+1&gt;IF(MONTH(AR36)=12,31,DATE(YEAR(AR36),MONTH(AR36)+1,1)-AR36),"",AU37+1))</f>
        <v/>
      </c>
      <c r="AW37" s="119" t="str">
        <f>IF(AV37="","",IF(DAY(AV37)+1&gt;IF(MONTH(AR36)=12,31,DATE(YEAR(AR36),MONTH(AR36)+1,1)-AR36),"",AV37+1))</f>
        <v/>
      </c>
      <c r="AX37" s="119" t="str">
        <f>IF(AW37="","",IF(DAY(AW37)+1&gt;IF(MONTH(AR36)=12,31,DATE(YEAR(AR36),MONTH(AR36)+1,1)-AR36),"",AW37+1))</f>
        <v/>
      </c>
      <c r="AY37" s="119" t="str">
        <f>IF(AX37="","",IF(DAY(AX37)+1&gt;IF(MONTH(AR36)=12,31,DATE(YEAR(AR36),MONTH(AR36)+1,1)-AR36),"",AX37+1))</f>
        <v/>
      </c>
      <c r="AZ37" s="120" t="str">
        <f>IF(AY37="","",IF(DAY(AY37)+1&gt;IF(MONTH(AR36)=12,31,DATE(YEAR(AR36),MONTH(AR36)+1,1)-AR36),"",AY37+1))</f>
        <v/>
      </c>
      <c r="BA37" s="406" t="str">
        <f>IF(BA36&gt;=43586,"R"&amp;(YEAR(BA36)-2018),"")</f>
        <v>R7</v>
      </c>
      <c r="BB37" s="407"/>
      <c r="BC37" s="119">
        <f>IF(DAY(BI36)+1&gt;IF(MONTH(BA36)=12,31,DATE(YEAR(BA36),MONTH(BA36)+1,1)-BA36),"",BI36+1)</f>
        <v>46019</v>
      </c>
      <c r="BD37" s="119">
        <f>IF(BC37="","",IF(DAY(BC37)+1&gt;IF(MONTH(BA36)=12,31,DATE(YEAR(BA36),MONTH(BA36)+1,1)-BA36),"",BC37+1))</f>
        <v>46020</v>
      </c>
      <c r="BE37" s="119">
        <f>IF(BD37="","",IF(DAY(BD37)+1&gt;IF(MONTH(BA36)=12,31,DATE(YEAR(BA36),MONTH(BA36)+1,1)-BA36),"",BD37+1))</f>
        <v>46021</v>
      </c>
      <c r="BF37" s="119">
        <f>IF(BE37="","",IF(DAY(BE37)+1&gt;IF(MONTH(BA36)=12,31,DATE(YEAR(BA36),MONTH(BA36)+1,1)-BA36),"",BE37+1))</f>
        <v>46022</v>
      </c>
      <c r="BG37" s="119" t="str">
        <f>IF(BF37="","",IF(DAY(BF37)+1&gt;IF(MONTH(BA36)=12,31,DATE(YEAR(BA36),MONTH(BA36)+1,1)-BA36),"",BF37+1))</f>
        <v/>
      </c>
      <c r="BH37" s="119" t="str">
        <f>IF(BG37="","",IF(DAY(BG37)+1&gt;IF(MONTH(BA36)=12,31,DATE(YEAR(BA36),MONTH(BA36)+1,1)-BA36),"",BG37+1))</f>
        <v/>
      </c>
      <c r="BI37" s="120" t="str">
        <f>IF(BH37="","",IF(DAY(BH37)+1&gt;IF(MONTH(BA36)=12,31,DATE(YEAR(BA36),MONTH(BA36)+1,1)-BA36),"",BH37+1))</f>
        <v/>
      </c>
      <c r="BL37" s="406" t="str">
        <f>IF(BL36&gt;=43586,"R"&amp;(YEAR(BL36)-2018),"")</f>
        <v>R7</v>
      </c>
      <c r="BM37" s="407"/>
      <c r="BN37" s="119">
        <f>IF(DAY(BT36)+1&gt;IF(MONTH(BL36)=12,31,DATE(YEAR(BL36),MONTH(BL36)+1,1)-BL36),"",BT36+1)</f>
        <v>45837</v>
      </c>
      <c r="BO37" s="119">
        <f>IF(BN37="","",IF(DAY(BN37)+1&gt;IF(MONTH(BL36)=12,31,DATE(YEAR(BL36),MONTH(BL36)+1,1)-BL36),"",BN37+1))</f>
        <v>45838</v>
      </c>
      <c r="BP37" s="119" t="str">
        <f>IF(BO37="","",IF(DAY(BO37)+1&gt;IF(MONTH(BL36)=12,31,DATE(YEAR(BL36),MONTH(BL36)+1,1)-BL36),"",BO37+1))</f>
        <v/>
      </c>
      <c r="BQ37" s="119" t="str">
        <f>IF(BP37="","",IF(DAY(BP37)+1&gt;IF(MONTH(BL36)=12,31,DATE(YEAR(BL36),MONTH(BL36)+1,1)-BL36),"",BP37+1))</f>
        <v/>
      </c>
      <c r="BR37" s="119" t="str">
        <f>IF(BQ37="","",IF(DAY(BQ37)+1&gt;IF(MONTH(BL36)=12,31,DATE(YEAR(BL36),MONTH(BL36)+1,1)-BL36),"",BQ37+1))</f>
        <v/>
      </c>
      <c r="BS37" s="119" t="str">
        <f>IF(BR37="","",IF(DAY(BR37)+1&gt;IF(MONTH(BL36)=12,31,DATE(YEAR(BL36),MONTH(BL36)+1,1)-BL36),"",BR37+1))</f>
        <v/>
      </c>
      <c r="BT37" s="120" t="str">
        <f>IF(BS37="","",IF(DAY(BS37)+1&gt;IF(MONTH(BL36)=12,31,DATE(YEAR(BL36),MONTH(BL36)+1,1)-BL36),"",BS37+1))</f>
        <v/>
      </c>
      <c r="BU37" s="406" t="str">
        <f>IF(BU36&gt;=43586,"R"&amp;(YEAR(BU36)-2018),"")</f>
        <v>R7</v>
      </c>
      <c r="BV37" s="407"/>
      <c r="BW37" s="119">
        <f>IF(DAY(CC36)+1&gt;IF(MONTH(BU36)=12,31,DATE(YEAR(BU36),MONTH(BU36)+1,1)-BU36),"",CC36+1)</f>
        <v>46019</v>
      </c>
      <c r="BX37" s="119">
        <f>IF(BW37="","",IF(DAY(BW37)+1&gt;IF(MONTH(BU36)=12,31,DATE(YEAR(BU36),MONTH(BU36)+1,1)-BU36),"",BW37+1))</f>
        <v>46020</v>
      </c>
      <c r="BY37" s="119">
        <f>IF(BX37="","",IF(DAY(BX37)+1&gt;IF(MONTH(BU36)=12,31,DATE(YEAR(BU36),MONTH(BU36)+1,1)-BU36),"",BX37+1))</f>
        <v>46021</v>
      </c>
      <c r="BZ37" s="119">
        <f>IF(BY37="","",IF(DAY(BY37)+1&gt;IF(MONTH(BU36)=12,31,DATE(YEAR(BU36),MONTH(BU36)+1,1)-BU36),"",BY37+1))</f>
        <v>46022</v>
      </c>
      <c r="CA37" s="119" t="str">
        <f>IF(BZ37="","",IF(DAY(BZ37)+1&gt;IF(MONTH(BU36)=12,31,DATE(YEAR(BU36),MONTH(BU36)+1,1)-BU36),"",BZ37+1))</f>
        <v/>
      </c>
      <c r="CB37" s="119" t="str">
        <f>IF(CA37="","",IF(DAY(CA37)+1&gt;IF(MONTH(BU36)=12,31,DATE(YEAR(BU36),MONTH(BU36)+1,1)-BU36),"",CA37+1))</f>
        <v/>
      </c>
      <c r="CC37" s="120" t="str">
        <f>IF(CB37="","",IF(DAY(CB37)+1&gt;IF(MONTH(BU36)=12,31,DATE(YEAR(BU36),MONTH(BU36)+1,1)-BU36),"",CB37+1))</f>
        <v/>
      </c>
      <c r="CF37" s="406" t="str">
        <f>IF(CF36&gt;=43586,"R"&amp;(YEAR(CF36)-2018),"")</f>
        <v>R7</v>
      </c>
      <c r="CG37" s="407"/>
      <c r="CH37" s="119">
        <f>IF(DAY(CN36)+1&gt;IF(MONTH(CF36)=12,31,DATE(YEAR(CF36),MONTH(CF36)+1,1)-CF36),"",CN36+1)</f>
        <v>45837</v>
      </c>
      <c r="CI37" s="119">
        <f>IF(CH37="","",IF(DAY(CH37)+1&gt;IF(MONTH(CF36)=12,31,DATE(YEAR(CF36),MONTH(CF36)+1,1)-CF36),"",CH37+1))</f>
        <v>45838</v>
      </c>
      <c r="CJ37" s="119" t="str">
        <f>IF(CI37="","",IF(DAY(CI37)+1&gt;IF(MONTH(CF36)=12,31,DATE(YEAR(CF36),MONTH(CF36)+1,1)-CF36),"",CI37+1))</f>
        <v/>
      </c>
      <c r="CK37" s="119" t="str">
        <f>IF(CJ37="","",IF(DAY(CJ37)+1&gt;IF(MONTH(CF36)=12,31,DATE(YEAR(CF36),MONTH(CF36)+1,1)-CF36),"",CJ37+1))</f>
        <v/>
      </c>
      <c r="CL37" s="119" t="str">
        <f>IF(CK37="","",IF(DAY(CK37)+1&gt;IF(MONTH(CF36)=12,31,DATE(YEAR(CF36),MONTH(CF36)+1,1)-CF36),"",CK37+1))</f>
        <v/>
      </c>
      <c r="CM37" s="119" t="str">
        <f>IF(CL37="","",IF(DAY(CL37)+1&gt;IF(MONTH(CF36)=12,31,DATE(YEAR(CF36),MONTH(CF36)+1,1)-CF36),"",CL37+1))</f>
        <v/>
      </c>
      <c r="CN37" s="120" t="str">
        <f>IF(CM37="","",IF(DAY(CM37)+1&gt;IF(MONTH(CF36)=12,31,DATE(YEAR(CF36),MONTH(CF36)+1,1)-CF36),"",CM37+1))</f>
        <v/>
      </c>
      <c r="CO37" s="406" t="str">
        <f>IF(CO36&gt;=43586,"R"&amp;(YEAR(CO36)-2018),"")</f>
        <v>R7</v>
      </c>
      <c r="CP37" s="407"/>
      <c r="CQ37" s="119">
        <f>IF(DAY(CW36)+1&gt;IF(MONTH(CO36)=12,31,DATE(YEAR(CO36),MONTH(CO36)+1,1)-CO36),"",CW36+1)</f>
        <v>46019</v>
      </c>
      <c r="CR37" s="119">
        <f>IF(CQ37="","",IF(DAY(CQ37)+1&gt;IF(MONTH(CO36)=12,31,DATE(YEAR(CO36),MONTH(CO36)+1,1)-CO36),"",CQ37+1))</f>
        <v>46020</v>
      </c>
      <c r="CS37" s="119">
        <f>IF(CR37="","",IF(DAY(CR37)+1&gt;IF(MONTH(CO36)=12,31,DATE(YEAR(CO36),MONTH(CO36)+1,1)-CO36),"",CR37+1))</f>
        <v>46021</v>
      </c>
      <c r="CT37" s="119">
        <f>IF(CS37="","",IF(DAY(CS37)+1&gt;IF(MONTH(CO36)=12,31,DATE(YEAR(CO36),MONTH(CO36)+1,1)-CO36),"",CS37+1))</f>
        <v>46022</v>
      </c>
      <c r="CU37" s="119" t="str">
        <f>IF(CT37="","",IF(DAY(CT37)+1&gt;IF(MONTH(CO36)=12,31,DATE(YEAR(CO36),MONTH(CO36)+1,1)-CO36),"",CT37+1))</f>
        <v/>
      </c>
      <c r="CV37" s="119" t="str">
        <f>IF(CU37="","",IF(DAY(CU37)+1&gt;IF(MONTH(CO36)=12,31,DATE(YEAR(CO36),MONTH(CO36)+1,1)-CO36),"",CU37+1))</f>
        <v/>
      </c>
      <c r="CW37" s="120" t="str">
        <f>IF(CV37="","",IF(DAY(CV37)+1&gt;IF(MONTH(CO36)=12,31,DATE(YEAR(CO36),MONTH(CO36)+1,1)-CO36),"",CV37+1))</f>
        <v/>
      </c>
    </row>
    <row r="38" spans="2:103" ht="6.75" customHeight="1">
      <c r="F38" s="121" t="str">
        <f>IF(L37="","",IF(DAY(L37)+1&gt;IF(MONTH(D36)=12,31,DATE(YEAR(D36),MONTH(D36)+1,1)-D36),"",L37+1))</f>
        <v/>
      </c>
      <c r="G38" s="121" t="str">
        <f>IF(F38="","",IF(DAY(F38)+1&gt;IF(MONTH(D36)=12,31,DATE(YEAR(D36),MONTH(D36)+1,1)-D36),"",F38+1))</f>
        <v/>
      </c>
      <c r="O38" s="121" t="str">
        <f>IF(U37="","",IF(DAY(U37)+1&gt;IF(MONTH(M36)=12,31,DATE(YEAR(M36),MONTH(M36)+1,1)-M36),"",U37+1))</f>
        <v/>
      </c>
      <c r="P38" s="121" t="str">
        <f>IF(O38="","",IF(DAY(O38)+1&gt;IF(MONTH(M36)=12,31,DATE(YEAR(M36),MONTH(M36)+1,1)-M36),"",O38+1))</f>
        <v/>
      </c>
      <c r="Z38" s="121" t="str">
        <f>IF(AF37="","",IF(DAY(AF37)+1&gt;IF(MONTH(X36)=12,31,DATE(YEAR(X36),MONTH(X36)+1,1)-X36),"",AF37+1))</f>
        <v/>
      </c>
      <c r="AA38" s="121" t="str">
        <f>IF(Z38="","",IF(DAY(Z38)+1&gt;IF(MONTH(X36)=12,31,DATE(YEAR(X36),MONTH(X36)+1,1)-X36),"",Z38+1))</f>
        <v/>
      </c>
      <c r="AI38" s="121" t="str">
        <f>IF(AO37="","",IF(DAY(AO37)+1&gt;IF(MONTH(AG36)=12,31,DATE(YEAR(AG36),MONTH(AG36)+1,1)-AG36),"",AO37+1))</f>
        <v/>
      </c>
      <c r="AJ38" s="121" t="str">
        <f>IF(AI38="","",IF(DAY(AI38)+1&gt;IF(MONTH(AG36)=12,31,DATE(YEAR(AG36),MONTH(AG36)+1,1)-AG36),"",AI38+1))</f>
        <v/>
      </c>
      <c r="AT38" s="121" t="str">
        <f>IF(AZ37="","",IF(DAY(AZ37)+1&gt;IF(MONTH(AR36)=12,31,DATE(YEAR(AR36),MONTH(AR36)+1,1)-AR36),"",AZ37+1))</f>
        <v/>
      </c>
      <c r="AU38" s="121" t="str">
        <f>IF(AT38="","",IF(DAY(AT38)+1&gt;IF(MONTH(AR36)=12,31,DATE(YEAR(AR36),MONTH(AR36)+1,1)-AR36),"",AT38+1))</f>
        <v/>
      </c>
      <c r="BC38" s="121" t="str">
        <f>IF(BI37="","",IF(DAY(BI37)+1&gt;IF(MONTH(BA36)=12,31,DATE(YEAR(BA36),MONTH(BA36)+1,1)-BA36),"",BI37+1))</f>
        <v/>
      </c>
      <c r="BD38" s="121" t="str">
        <f>IF(BC38="","",IF(DAY(BC38)+1&gt;IF(MONTH(BA36)=12,31,DATE(YEAR(BA36),MONTH(BA36)+1,1)-BA36),"",BC38+1))</f>
        <v/>
      </c>
      <c r="BN38" s="121" t="str">
        <f>IF(BT37="","",IF(DAY(BT37)+1&gt;IF(MONTH(BL36)=12,31,DATE(YEAR(BL36),MONTH(BL36)+1,1)-BL36),"",BT37+1))</f>
        <v/>
      </c>
      <c r="BO38" s="121" t="str">
        <f>IF(BN38="","",IF(DAY(BN38)+1&gt;IF(MONTH(BL36)=12,31,DATE(YEAR(BL36),MONTH(BL36)+1,1)-BL36),"",BN38+1))</f>
        <v/>
      </c>
      <c r="BW38" s="121" t="str">
        <f>IF(CC37="","",IF(DAY(CC37)+1&gt;IF(MONTH(BU36)=12,31,DATE(YEAR(BU36),MONTH(BU36)+1,1)-BU36),"",CC37+1))</f>
        <v/>
      </c>
      <c r="BX38" s="121" t="str">
        <f>IF(BW38="","",IF(DAY(BW38)+1&gt;IF(MONTH(BU36)=12,31,DATE(YEAR(BU36),MONTH(BU36)+1,1)-BU36),"",BW38+1))</f>
        <v/>
      </c>
      <c r="CH38" s="121" t="str">
        <f>IF(CN37="","",IF(DAY(CN37)+1&gt;IF(MONTH(CF36)=12,31,DATE(YEAR(CF36),MONTH(CF36)+1,1)-CF36),"",CN37+1))</f>
        <v/>
      </c>
      <c r="CI38" s="121" t="str">
        <f>IF(CH38="","",IF(DAY(CH38)+1&gt;IF(MONTH(CF36)=12,31,DATE(YEAR(CF36),MONTH(CF36)+1,1)-CF36),"",CH38+1))</f>
        <v/>
      </c>
      <c r="CQ38" s="121" t="str">
        <f>IF(CW37="","",IF(DAY(CW37)+1&gt;IF(MONTH(CO36)=12,31,DATE(YEAR(CO36),MONTH(CO36)+1,1)-CO36),"",CW37+1))</f>
        <v/>
      </c>
      <c r="CR38" s="121" t="str">
        <f>IF(CQ38="","",IF(DAY(CQ38)+1&gt;IF(MONTH(CO36)=12,31,DATE(YEAR(CO36),MONTH(CO36)+1,1)-CO36),"",CQ38+1))</f>
        <v/>
      </c>
    </row>
    <row r="39" spans="2:103" ht="5.25" customHeight="1">
      <c r="B39" s="21"/>
      <c r="CY39" s="21"/>
    </row>
    <row r="40" spans="2:103" ht="8.25" customHeight="1">
      <c r="D40" s="75" t="str">
        <f>IF(MONTH(D46)=1,"■"&amp;DBCS(YEAR(D46))&amp;"年（令和"&amp;YEAR(D46)-2018&amp;"年）","■年間カレンダー")</f>
        <v>■２０２５年（令和7年）</v>
      </c>
      <c r="U40" s="76" t="s">
        <v>477</v>
      </c>
      <c r="X40" s="75" t="str">
        <f>IF(MONTH(X46)=1,"■"&amp;DBCS(YEAR(X46))&amp;"年（令和"&amp;YEAR(X46)-2018&amp;"年）","■年間カレンダー")</f>
        <v>■２０２５年（令和7年）</v>
      </c>
      <c r="AO40" s="76" t="s">
        <v>477</v>
      </c>
      <c r="AR40" s="75" t="str">
        <f>IF(MONTH(AR46)=1,"■"&amp;DBCS(YEAR(AR46))&amp;"年（令和"&amp;YEAR(AR46)-2018&amp;"年）","■年間カレンダー")</f>
        <v>■２０２５年（令和7年）</v>
      </c>
      <c r="BI40" s="76" t="s">
        <v>477</v>
      </c>
      <c r="BL40" s="75" t="str">
        <f>IF(MONTH(BL46)=1,"■"&amp;DBCS(YEAR(BL46))&amp;"年（令和"&amp;YEAR(BL46)-2018&amp;"年）","■年間カレンダー")</f>
        <v>■２０２５年（令和7年）</v>
      </c>
      <c r="CC40" s="76" t="s">
        <v>477</v>
      </c>
      <c r="CF40" s="75" t="str">
        <f>IF(MONTH(CF46)=1,"■"&amp;DBCS(YEAR(CF46))&amp;"年（令和"&amp;YEAR(CF46)-2018&amp;"年）","■年間カレンダー")</f>
        <v>■２０２５年（令和7年）</v>
      </c>
      <c r="CW40" s="76" t="s">
        <v>477</v>
      </c>
    </row>
    <row r="41" spans="2:103" ht="2.25" customHeight="1"/>
    <row r="42" spans="2:103" ht="6.75" customHeight="1">
      <c r="D42" s="418"/>
      <c r="E42" s="419"/>
      <c r="F42" s="117" t="s">
        <v>218</v>
      </c>
      <c r="G42" s="143" t="s">
        <v>171</v>
      </c>
      <c r="H42" s="144" t="s">
        <v>172</v>
      </c>
      <c r="I42" s="143" t="s">
        <v>173</v>
      </c>
      <c r="J42" s="144" t="s">
        <v>174</v>
      </c>
      <c r="K42" s="143" t="s">
        <v>478</v>
      </c>
      <c r="L42" s="118" t="s">
        <v>176</v>
      </c>
      <c r="M42" s="418"/>
      <c r="N42" s="419"/>
      <c r="O42" s="117" t="s">
        <v>218</v>
      </c>
      <c r="P42" s="143" t="s">
        <v>171</v>
      </c>
      <c r="Q42" s="145" t="s">
        <v>172</v>
      </c>
      <c r="R42" s="143" t="s">
        <v>173</v>
      </c>
      <c r="S42" s="145" t="s">
        <v>174</v>
      </c>
      <c r="T42" s="143" t="s">
        <v>476</v>
      </c>
      <c r="U42" s="118" t="s">
        <v>176</v>
      </c>
      <c r="X42" s="418"/>
      <c r="Y42" s="419"/>
      <c r="Z42" s="117" t="s">
        <v>218</v>
      </c>
      <c r="AA42" s="143" t="s">
        <v>171</v>
      </c>
      <c r="AB42" s="144" t="s">
        <v>172</v>
      </c>
      <c r="AC42" s="143" t="s">
        <v>173</v>
      </c>
      <c r="AD42" s="144" t="s">
        <v>174</v>
      </c>
      <c r="AE42" s="143" t="s">
        <v>476</v>
      </c>
      <c r="AF42" s="118" t="s">
        <v>176</v>
      </c>
      <c r="AG42" s="418"/>
      <c r="AH42" s="419"/>
      <c r="AI42" s="117" t="s">
        <v>218</v>
      </c>
      <c r="AJ42" s="143" t="s">
        <v>171</v>
      </c>
      <c r="AK42" s="145" t="s">
        <v>172</v>
      </c>
      <c r="AL42" s="143" t="s">
        <v>173</v>
      </c>
      <c r="AM42" s="145" t="s">
        <v>174</v>
      </c>
      <c r="AN42" s="143" t="s">
        <v>476</v>
      </c>
      <c r="AO42" s="118" t="s">
        <v>176</v>
      </c>
      <c r="AR42" s="418"/>
      <c r="AS42" s="419"/>
      <c r="AT42" s="117" t="s">
        <v>218</v>
      </c>
      <c r="AU42" s="143" t="s">
        <v>171</v>
      </c>
      <c r="AV42" s="144" t="s">
        <v>172</v>
      </c>
      <c r="AW42" s="143" t="s">
        <v>173</v>
      </c>
      <c r="AX42" s="144" t="s">
        <v>174</v>
      </c>
      <c r="AY42" s="143" t="s">
        <v>476</v>
      </c>
      <c r="AZ42" s="118" t="s">
        <v>176</v>
      </c>
      <c r="BA42" s="418"/>
      <c r="BB42" s="419"/>
      <c r="BC42" s="117" t="s">
        <v>218</v>
      </c>
      <c r="BD42" s="143" t="s">
        <v>171</v>
      </c>
      <c r="BE42" s="145" t="s">
        <v>172</v>
      </c>
      <c r="BF42" s="143" t="s">
        <v>173</v>
      </c>
      <c r="BG42" s="145" t="s">
        <v>174</v>
      </c>
      <c r="BH42" s="143" t="s">
        <v>476</v>
      </c>
      <c r="BI42" s="118" t="s">
        <v>176</v>
      </c>
      <c r="BL42" s="418"/>
      <c r="BM42" s="419"/>
      <c r="BN42" s="117" t="s">
        <v>218</v>
      </c>
      <c r="BO42" s="143" t="s">
        <v>171</v>
      </c>
      <c r="BP42" s="144" t="s">
        <v>172</v>
      </c>
      <c r="BQ42" s="143" t="s">
        <v>173</v>
      </c>
      <c r="BR42" s="144" t="s">
        <v>174</v>
      </c>
      <c r="BS42" s="143" t="s">
        <v>476</v>
      </c>
      <c r="BT42" s="118" t="s">
        <v>176</v>
      </c>
      <c r="BU42" s="418"/>
      <c r="BV42" s="419"/>
      <c r="BW42" s="117" t="s">
        <v>218</v>
      </c>
      <c r="BX42" s="143" t="s">
        <v>171</v>
      </c>
      <c r="BY42" s="145" t="s">
        <v>172</v>
      </c>
      <c r="BZ42" s="143" t="s">
        <v>173</v>
      </c>
      <c r="CA42" s="145" t="s">
        <v>174</v>
      </c>
      <c r="CB42" s="143" t="s">
        <v>476</v>
      </c>
      <c r="CC42" s="118" t="s">
        <v>176</v>
      </c>
      <c r="CF42" s="418"/>
      <c r="CG42" s="419"/>
      <c r="CH42" s="117" t="s">
        <v>218</v>
      </c>
      <c r="CI42" s="143" t="s">
        <v>171</v>
      </c>
      <c r="CJ42" s="144" t="s">
        <v>172</v>
      </c>
      <c r="CK42" s="143" t="s">
        <v>173</v>
      </c>
      <c r="CL42" s="144" t="s">
        <v>174</v>
      </c>
      <c r="CM42" s="143" t="s">
        <v>476</v>
      </c>
      <c r="CN42" s="118" t="s">
        <v>176</v>
      </c>
      <c r="CO42" s="418"/>
      <c r="CP42" s="419"/>
      <c r="CQ42" s="117" t="s">
        <v>218</v>
      </c>
      <c r="CR42" s="143" t="s">
        <v>171</v>
      </c>
      <c r="CS42" s="145" t="s">
        <v>172</v>
      </c>
      <c r="CT42" s="143" t="s">
        <v>173</v>
      </c>
      <c r="CU42" s="145" t="s">
        <v>174</v>
      </c>
      <c r="CV42" s="143" t="s">
        <v>476</v>
      </c>
      <c r="CW42" s="118" t="s">
        <v>176</v>
      </c>
    </row>
    <row r="43" spans="2:103" ht="8.25" customHeight="1">
      <c r="D43" s="410" t="str">
        <f>IF(DAY(F43)&lt;=29,"",MONTH(F43)&amp;"月")</f>
        <v/>
      </c>
      <c r="E43" s="411"/>
      <c r="F43" s="77">
        <f>IF(WEEKDAY(D46)=1,D46,(IF(WEEKDAY(D46)=2,D46-1,(IF(WEEKDAY(D46)=3,D46-2,(IF(WEEKDAY(D46)=4,D46-3,(IF(WEEKDAY(D46)=5,D46-4,IF(WEEKDAY(D46)=6,D46-5,D46-6))))))))))</f>
        <v>45655</v>
      </c>
      <c r="G43" s="77">
        <f t="shared" ref="G43:L46" si="60">F43+1</f>
        <v>45656</v>
      </c>
      <c r="H43" s="77">
        <f t="shared" si="60"/>
        <v>45657</v>
      </c>
      <c r="I43" s="77">
        <f t="shared" si="60"/>
        <v>45658</v>
      </c>
      <c r="J43" s="77">
        <f t="shared" si="60"/>
        <v>45659</v>
      </c>
      <c r="K43" s="77">
        <f t="shared" si="60"/>
        <v>45660</v>
      </c>
      <c r="L43" s="78">
        <f t="shared" si="60"/>
        <v>45661</v>
      </c>
      <c r="M43" s="410" t="str">
        <f>IF(DAY(O43)&lt;=29,"",MONTH(O43)&amp;"月")</f>
        <v/>
      </c>
      <c r="N43" s="411"/>
      <c r="O43" s="77">
        <f>IF(WEEKDAY(M46)=1,M46,(IF(WEEKDAY(M46)=2,M46-1,(IF(WEEKDAY(M46)=3,M46-2,(IF(WEEKDAY(M46)=4,M46-3,(IF(WEEKDAY(M46)=5,M46-4,IF(WEEKDAY(M46)=6,M46-5,M46-6))))))))))</f>
        <v>45837</v>
      </c>
      <c r="P43" s="77">
        <f t="shared" ref="P43:U46" si="61">O43+1</f>
        <v>45838</v>
      </c>
      <c r="Q43" s="77">
        <f t="shared" si="61"/>
        <v>45839</v>
      </c>
      <c r="R43" s="77">
        <f t="shared" si="61"/>
        <v>45840</v>
      </c>
      <c r="S43" s="77">
        <f t="shared" si="61"/>
        <v>45841</v>
      </c>
      <c r="T43" s="77">
        <f t="shared" si="61"/>
        <v>45842</v>
      </c>
      <c r="U43" s="78">
        <f t="shared" si="61"/>
        <v>45843</v>
      </c>
      <c r="X43" s="410" t="str">
        <f>IF(DAY(Z43)&lt;=29,"",MONTH(Z43)&amp;"月")</f>
        <v/>
      </c>
      <c r="Y43" s="411"/>
      <c r="Z43" s="77">
        <f>IF(WEEKDAY(X46)=1,X46,(IF(WEEKDAY(X46)=2,X46-1,(IF(WEEKDAY(X46)=3,X46-2,(IF(WEEKDAY(X46)=4,X46-3,(IF(WEEKDAY(X46)=5,X46-4,IF(WEEKDAY(X46)=6,X46-5,X46-6))))))))))</f>
        <v>45655</v>
      </c>
      <c r="AA43" s="77">
        <f t="shared" ref="AA43:AF46" si="62">Z43+1</f>
        <v>45656</v>
      </c>
      <c r="AB43" s="77">
        <f t="shared" si="62"/>
        <v>45657</v>
      </c>
      <c r="AC43" s="77">
        <f t="shared" si="62"/>
        <v>45658</v>
      </c>
      <c r="AD43" s="77">
        <f t="shared" si="62"/>
        <v>45659</v>
      </c>
      <c r="AE43" s="77">
        <f t="shared" si="62"/>
        <v>45660</v>
      </c>
      <c r="AF43" s="78">
        <f t="shared" si="62"/>
        <v>45661</v>
      </c>
      <c r="AG43" s="410" t="str">
        <f>IF(DAY(AI43)&lt;=29,"",MONTH(AI43)&amp;"月")</f>
        <v/>
      </c>
      <c r="AH43" s="411"/>
      <c r="AI43" s="77">
        <f>IF(WEEKDAY(AG46)=1,AG46,(IF(WEEKDAY(AG46)=2,AG46-1,(IF(WEEKDAY(AG46)=3,AG46-2,(IF(WEEKDAY(AG46)=4,AG46-3,(IF(WEEKDAY(AG46)=5,AG46-4,IF(WEEKDAY(AG46)=6,AG46-5,AG46-6))))))))))</f>
        <v>45837</v>
      </c>
      <c r="AJ43" s="77">
        <f t="shared" ref="AJ43:AO46" si="63">AI43+1</f>
        <v>45838</v>
      </c>
      <c r="AK43" s="77">
        <f t="shared" si="63"/>
        <v>45839</v>
      </c>
      <c r="AL43" s="77">
        <f t="shared" si="63"/>
        <v>45840</v>
      </c>
      <c r="AM43" s="77">
        <f t="shared" si="63"/>
        <v>45841</v>
      </c>
      <c r="AN43" s="77">
        <f t="shared" si="63"/>
        <v>45842</v>
      </c>
      <c r="AO43" s="78">
        <f t="shared" si="63"/>
        <v>45843</v>
      </c>
      <c r="AR43" s="410" t="str">
        <f>IF(DAY(AT43)&lt;=29,"",MONTH(AT43)&amp;"月")</f>
        <v/>
      </c>
      <c r="AS43" s="411"/>
      <c r="AT43" s="77">
        <f>IF(WEEKDAY(AR46)=1,AR46,(IF(WEEKDAY(AR46)=2,AR46-1,(IF(WEEKDAY(AR46)=3,AR46-2,(IF(WEEKDAY(AR46)=4,AR46-3,(IF(WEEKDAY(AR46)=5,AR46-4,IF(WEEKDAY(AR46)=6,AR46-5,AR46-6))))))))))</f>
        <v>45655</v>
      </c>
      <c r="AU43" s="77">
        <f t="shared" ref="AU43:AZ46" si="64">AT43+1</f>
        <v>45656</v>
      </c>
      <c r="AV43" s="77">
        <f t="shared" si="64"/>
        <v>45657</v>
      </c>
      <c r="AW43" s="77">
        <f t="shared" si="64"/>
        <v>45658</v>
      </c>
      <c r="AX43" s="77">
        <f t="shared" si="64"/>
        <v>45659</v>
      </c>
      <c r="AY43" s="77">
        <f t="shared" si="64"/>
        <v>45660</v>
      </c>
      <c r="AZ43" s="78">
        <f t="shared" si="64"/>
        <v>45661</v>
      </c>
      <c r="BA43" s="410" t="str">
        <f>IF(DAY(BC43)&lt;=29,"",MONTH(BC43)&amp;"月")</f>
        <v/>
      </c>
      <c r="BB43" s="411"/>
      <c r="BC43" s="77">
        <f>IF(WEEKDAY(BA46)=1,BA46,(IF(WEEKDAY(BA46)=2,BA46-1,(IF(WEEKDAY(BA46)=3,BA46-2,(IF(WEEKDAY(BA46)=4,BA46-3,(IF(WEEKDAY(BA46)=5,BA46-4,IF(WEEKDAY(BA46)=6,BA46-5,BA46-6))))))))))</f>
        <v>45837</v>
      </c>
      <c r="BD43" s="77">
        <f t="shared" ref="BD43:BI46" si="65">BC43+1</f>
        <v>45838</v>
      </c>
      <c r="BE43" s="77">
        <f t="shared" si="65"/>
        <v>45839</v>
      </c>
      <c r="BF43" s="77">
        <f t="shared" si="65"/>
        <v>45840</v>
      </c>
      <c r="BG43" s="77">
        <f t="shared" si="65"/>
        <v>45841</v>
      </c>
      <c r="BH43" s="77">
        <f t="shared" si="65"/>
        <v>45842</v>
      </c>
      <c r="BI43" s="78">
        <f t="shared" si="65"/>
        <v>45843</v>
      </c>
      <c r="BL43" s="410" t="str">
        <f>IF(DAY(BN43)&lt;=29,"",MONTH(BN43)&amp;"月")</f>
        <v/>
      </c>
      <c r="BM43" s="411"/>
      <c r="BN43" s="77">
        <f>IF(WEEKDAY(BL46)=1,BL46,(IF(WEEKDAY(BL46)=2,BL46-1,(IF(WEEKDAY(BL46)=3,BL46-2,(IF(WEEKDAY(BL46)=4,BL46-3,(IF(WEEKDAY(BL46)=5,BL46-4,IF(WEEKDAY(BL46)=6,BL46-5,BL46-6))))))))))</f>
        <v>45655</v>
      </c>
      <c r="BO43" s="77">
        <f t="shared" ref="BO43:BT46" si="66">BN43+1</f>
        <v>45656</v>
      </c>
      <c r="BP43" s="77">
        <f t="shared" si="66"/>
        <v>45657</v>
      </c>
      <c r="BQ43" s="77">
        <f t="shared" si="66"/>
        <v>45658</v>
      </c>
      <c r="BR43" s="77">
        <f t="shared" si="66"/>
        <v>45659</v>
      </c>
      <c r="BS43" s="77">
        <f t="shared" si="66"/>
        <v>45660</v>
      </c>
      <c r="BT43" s="78">
        <f t="shared" si="66"/>
        <v>45661</v>
      </c>
      <c r="BU43" s="410" t="str">
        <f>IF(DAY(BW43)&lt;=29,"",MONTH(BW43)&amp;"月")</f>
        <v/>
      </c>
      <c r="BV43" s="411"/>
      <c r="BW43" s="77">
        <f>IF(WEEKDAY(BU46)=1,BU46,(IF(WEEKDAY(BU46)=2,BU46-1,(IF(WEEKDAY(BU46)=3,BU46-2,(IF(WEEKDAY(BU46)=4,BU46-3,(IF(WEEKDAY(BU46)=5,BU46-4,IF(WEEKDAY(BU46)=6,BU46-5,BU46-6))))))))))</f>
        <v>45837</v>
      </c>
      <c r="BX43" s="77">
        <f t="shared" ref="BX43:CC46" si="67">BW43+1</f>
        <v>45838</v>
      </c>
      <c r="BY43" s="77">
        <f t="shared" si="67"/>
        <v>45839</v>
      </c>
      <c r="BZ43" s="77">
        <f t="shared" si="67"/>
        <v>45840</v>
      </c>
      <c r="CA43" s="77">
        <f t="shared" si="67"/>
        <v>45841</v>
      </c>
      <c r="CB43" s="77">
        <f t="shared" si="67"/>
        <v>45842</v>
      </c>
      <c r="CC43" s="78">
        <f t="shared" si="67"/>
        <v>45843</v>
      </c>
      <c r="CF43" s="410" t="str">
        <f>IF(DAY(CH43)&lt;=29,"",MONTH(CH43)&amp;"月")</f>
        <v/>
      </c>
      <c r="CG43" s="411"/>
      <c r="CH43" s="77">
        <f>IF(WEEKDAY(CF46)=1,CF46,(IF(WEEKDAY(CF46)=2,CF46-1,(IF(WEEKDAY(CF46)=3,CF46-2,(IF(WEEKDAY(CF46)=4,CF46-3,(IF(WEEKDAY(CF46)=5,CF46-4,IF(WEEKDAY(CF46)=6,CF46-5,CF46-6))))))))))</f>
        <v>45655</v>
      </c>
      <c r="CI43" s="77">
        <f t="shared" ref="CI43:CN46" si="68">CH43+1</f>
        <v>45656</v>
      </c>
      <c r="CJ43" s="77">
        <f t="shared" si="68"/>
        <v>45657</v>
      </c>
      <c r="CK43" s="77">
        <f t="shared" si="68"/>
        <v>45658</v>
      </c>
      <c r="CL43" s="77">
        <f t="shared" si="68"/>
        <v>45659</v>
      </c>
      <c r="CM43" s="77">
        <f t="shared" si="68"/>
        <v>45660</v>
      </c>
      <c r="CN43" s="78">
        <f t="shared" si="68"/>
        <v>45661</v>
      </c>
      <c r="CO43" s="410" t="str">
        <f>IF(DAY(CQ43)&lt;=29,"",MONTH(CQ43)&amp;"月")</f>
        <v/>
      </c>
      <c r="CP43" s="411"/>
      <c r="CQ43" s="77">
        <f>IF(WEEKDAY(CO46)=1,CO46,(IF(WEEKDAY(CO46)=2,CO46-1,(IF(WEEKDAY(CO46)=3,CO46-2,(IF(WEEKDAY(CO46)=4,CO46-3,(IF(WEEKDAY(CO46)=5,CO46-4,IF(WEEKDAY(CO46)=6,CO46-5,CO46-6))))))))))</f>
        <v>45837</v>
      </c>
      <c r="CR43" s="77">
        <f t="shared" ref="CR43:CW46" si="69">CQ43+1</f>
        <v>45838</v>
      </c>
      <c r="CS43" s="77">
        <f t="shared" si="69"/>
        <v>45839</v>
      </c>
      <c r="CT43" s="77">
        <f t="shared" si="69"/>
        <v>45840</v>
      </c>
      <c r="CU43" s="77">
        <f t="shared" si="69"/>
        <v>45841</v>
      </c>
      <c r="CV43" s="77">
        <f t="shared" si="69"/>
        <v>45842</v>
      </c>
      <c r="CW43" s="78">
        <f t="shared" si="69"/>
        <v>45843</v>
      </c>
    </row>
    <row r="44" spans="2:103" ht="6.75" customHeight="1">
      <c r="D44" s="422">
        <f>D46</f>
        <v>45658</v>
      </c>
      <c r="E44" s="423"/>
      <c r="F44" s="79">
        <f>L43+1</f>
        <v>45662</v>
      </c>
      <c r="G44" s="79">
        <f t="shared" si="60"/>
        <v>45663</v>
      </c>
      <c r="H44" s="79">
        <f t="shared" si="60"/>
        <v>45664</v>
      </c>
      <c r="I44" s="79">
        <f t="shared" si="60"/>
        <v>45665</v>
      </c>
      <c r="J44" s="79">
        <f t="shared" si="60"/>
        <v>45666</v>
      </c>
      <c r="K44" s="79">
        <f t="shared" si="60"/>
        <v>45667</v>
      </c>
      <c r="L44" s="80">
        <f t="shared" si="60"/>
        <v>45668</v>
      </c>
      <c r="M44" s="420">
        <f>M46</f>
        <v>45839</v>
      </c>
      <c r="N44" s="421"/>
      <c r="O44" s="79">
        <f>U43+1</f>
        <v>45844</v>
      </c>
      <c r="P44" s="79">
        <f t="shared" si="61"/>
        <v>45845</v>
      </c>
      <c r="Q44" s="79">
        <f t="shared" si="61"/>
        <v>45846</v>
      </c>
      <c r="R44" s="79">
        <f t="shared" si="61"/>
        <v>45847</v>
      </c>
      <c r="S44" s="79">
        <f t="shared" si="61"/>
        <v>45848</v>
      </c>
      <c r="T44" s="79">
        <f t="shared" si="61"/>
        <v>45849</v>
      </c>
      <c r="U44" s="80">
        <f t="shared" si="61"/>
        <v>45850</v>
      </c>
      <c r="X44" s="422">
        <f>X46</f>
        <v>45658</v>
      </c>
      <c r="Y44" s="423"/>
      <c r="Z44" s="79">
        <f>AF43+1</f>
        <v>45662</v>
      </c>
      <c r="AA44" s="79">
        <f t="shared" si="62"/>
        <v>45663</v>
      </c>
      <c r="AB44" s="79">
        <f t="shared" si="62"/>
        <v>45664</v>
      </c>
      <c r="AC44" s="79">
        <f t="shared" si="62"/>
        <v>45665</v>
      </c>
      <c r="AD44" s="79">
        <f t="shared" si="62"/>
        <v>45666</v>
      </c>
      <c r="AE44" s="79">
        <f t="shared" si="62"/>
        <v>45667</v>
      </c>
      <c r="AF44" s="80">
        <f t="shared" si="62"/>
        <v>45668</v>
      </c>
      <c r="AG44" s="420">
        <f>AG46</f>
        <v>45839</v>
      </c>
      <c r="AH44" s="421"/>
      <c r="AI44" s="79">
        <f>AO43+1</f>
        <v>45844</v>
      </c>
      <c r="AJ44" s="79">
        <f t="shared" si="63"/>
        <v>45845</v>
      </c>
      <c r="AK44" s="79">
        <f t="shared" si="63"/>
        <v>45846</v>
      </c>
      <c r="AL44" s="79">
        <f t="shared" si="63"/>
        <v>45847</v>
      </c>
      <c r="AM44" s="79">
        <f t="shared" si="63"/>
        <v>45848</v>
      </c>
      <c r="AN44" s="79">
        <f t="shared" si="63"/>
        <v>45849</v>
      </c>
      <c r="AO44" s="80">
        <f t="shared" si="63"/>
        <v>45850</v>
      </c>
      <c r="AR44" s="422">
        <f>AR46</f>
        <v>45658</v>
      </c>
      <c r="AS44" s="423"/>
      <c r="AT44" s="79">
        <f>AZ43+1</f>
        <v>45662</v>
      </c>
      <c r="AU44" s="79">
        <f t="shared" si="64"/>
        <v>45663</v>
      </c>
      <c r="AV44" s="79">
        <f t="shared" si="64"/>
        <v>45664</v>
      </c>
      <c r="AW44" s="79">
        <f t="shared" si="64"/>
        <v>45665</v>
      </c>
      <c r="AX44" s="79">
        <f t="shared" si="64"/>
        <v>45666</v>
      </c>
      <c r="AY44" s="79">
        <f t="shared" si="64"/>
        <v>45667</v>
      </c>
      <c r="AZ44" s="80">
        <f t="shared" si="64"/>
        <v>45668</v>
      </c>
      <c r="BA44" s="420">
        <f>BA46</f>
        <v>45839</v>
      </c>
      <c r="BB44" s="421"/>
      <c r="BC44" s="79">
        <f>BI43+1</f>
        <v>45844</v>
      </c>
      <c r="BD44" s="79">
        <f t="shared" si="65"/>
        <v>45845</v>
      </c>
      <c r="BE44" s="79">
        <f t="shared" si="65"/>
        <v>45846</v>
      </c>
      <c r="BF44" s="79">
        <f t="shared" si="65"/>
        <v>45847</v>
      </c>
      <c r="BG44" s="79">
        <f t="shared" si="65"/>
        <v>45848</v>
      </c>
      <c r="BH44" s="79">
        <f t="shared" si="65"/>
        <v>45849</v>
      </c>
      <c r="BI44" s="80">
        <f t="shared" si="65"/>
        <v>45850</v>
      </c>
      <c r="BL44" s="422">
        <f>BL46</f>
        <v>45658</v>
      </c>
      <c r="BM44" s="423"/>
      <c r="BN44" s="79">
        <f>BT43+1</f>
        <v>45662</v>
      </c>
      <c r="BO44" s="79">
        <f t="shared" si="66"/>
        <v>45663</v>
      </c>
      <c r="BP44" s="79">
        <f t="shared" si="66"/>
        <v>45664</v>
      </c>
      <c r="BQ44" s="79">
        <f t="shared" si="66"/>
        <v>45665</v>
      </c>
      <c r="BR44" s="79">
        <f t="shared" si="66"/>
        <v>45666</v>
      </c>
      <c r="BS44" s="79">
        <f t="shared" si="66"/>
        <v>45667</v>
      </c>
      <c r="BT44" s="80">
        <f t="shared" si="66"/>
        <v>45668</v>
      </c>
      <c r="BU44" s="420">
        <f>BU46</f>
        <v>45839</v>
      </c>
      <c r="BV44" s="421"/>
      <c r="BW44" s="79">
        <f>CC43+1</f>
        <v>45844</v>
      </c>
      <c r="BX44" s="79">
        <f t="shared" si="67"/>
        <v>45845</v>
      </c>
      <c r="BY44" s="79">
        <f t="shared" si="67"/>
        <v>45846</v>
      </c>
      <c r="BZ44" s="79">
        <f t="shared" si="67"/>
        <v>45847</v>
      </c>
      <c r="CA44" s="79">
        <f t="shared" si="67"/>
        <v>45848</v>
      </c>
      <c r="CB44" s="79">
        <f t="shared" si="67"/>
        <v>45849</v>
      </c>
      <c r="CC44" s="80">
        <f t="shared" si="67"/>
        <v>45850</v>
      </c>
      <c r="CF44" s="422">
        <f>CF46</f>
        <v>45658</v>
      </c>
      <c r="CG44" s="423"/>
      <c r="CH44" s="79">
        <f>CN43+1</f>
        <v>45662</v>
      </c>
      <c r="CI44" s="79">
        <f t="shared" si="68"/>
        <v>45663</v>
      </c>
      <c r="CJ44" s="79">
        <f t="shared" si="68"/>
        <v>45664</v>
      </c>
      <c r="CK44" s="79">
        <f t="shared" si="68"/>
        <v>45665</v>
      </c>
      <c r="CL44" s="79">
        <f t="shared" si="68"/>
        <v>45666</v>
      </c>
      <c r="CM44" s="79">
        <f t="shared" si="68"/>
        <v>45667</v>
      </c>
      <c r="CN44" s="80">
        <f t="shared" si="68"/>
        <v>45668</v>
      </c>
      <c r="CO44" s="420">
        <f>CO46</f>
        <v>45839</v>
      </c>
      <c r="CP44" s="421"/>
      <c r="CQ44" s="79">
        <f>CW43+1</f>
        <v>45844</v>
      </c>
      <c r="CR44" s="79">
        <f t="shared" si="69"/>
        <v>45845</v>
      </c>
      <c r="CS44" s="79">
        <f t="shared" si="69"/>
        <v>45846</v>
      </c>
      <c r="CT44" s="79">
        <f t="shared" si="69"/>
        <v>45847</v>
      </c>
      <c r="CU44" s="79">
        <f t="shared" si="69"/>
        <v>45848</v>
      </c>
      <c r="CV44" s="79">
        <f t="shared" si="69"/>
        <v>45849</v>
      </c>
      <c r="CW44" s="80">
        <f t="shared" si="69"/>
        <v>45850</v>
      </c>
    </row>
    <row r="45" spans="2:103" ht="7.5" customHeight="1">
      <c r="D45" s="422"/>
      <c r="E45" s="423"/>
      <c r="F45" s="79">
        <f>L44+1</f>
        <v>45669</v>
      </c>
      <c r="G45" s="79">
        <f t="shared" si="60"/>
        <v>45670</v>
      </c>
      <c r="H45" s="79">
        <f t="shared" si="60"/>
        <v>45671</v>
      </c>
      <c r="I45" s="79">
        <f t="shared" si="60"/>
        <v>45672</v>
      </c>
      <c r="J45" s="79">
        <f t="shared" si="60"/>
        <v>45673</v>
      </c>
      <c r="K45" s="79">
        <f t="shared" si="60"/>
        <v>45674</v>
      </c>
      <c r="L45" s="80">
        <f t="shared" si="60"/>
        <v>45675</v>
      </c>
      <c r="M45" s="420"/>
      <c r="N45" s="421"/>
      <c r="O45" s="79">
        <f>U44+1</f>
        <v>45851</v>
      </c>
      <c r="P45" s="79">
        <f t="shared" si="61"/>
        <v>45852</v>
      </c>
      <c r="Q45" s="79">
        <f t="shared" si="61"/>
        <v>45853</v>
      </c>
      <c r="R45" s="79">
        <f t="shared" si="61"/>
        <v>45854</v>
      </c>
      <c r="S45" s="79">
        <f t="shared" si="61"/>
        <v>45855</v>
      </c>
      <c r="T45" s="79">
        <f t="shared" si="61"/>
        <v>45856</v>
      </c>
      <c r="U45" s="80">
        <f t="shared" si="61"/>
        <v>45857</v>
      </c>
      <c r="X45" s="422"/>
      <c r="Y45" s="423"/>
      <c r="Z45" s="79">
        <f>AF44+1</f>
        <v>45669</v>
      </c>
      <c r="AA45" s="79">
        <f t="shared" si="62"/>
        <v>45670</v>
      </c>
      <c r="AB45" s="79">
        <f t="shared" si="62"/>
        <v>45671</v>
      </c>
      <c r="AC45" s="79">
        <f t="shared" si="62"/>
        <v>45672</v>
      </c>
      <c r="AD45" s="79">
        <f t="shared" si="62"/>
        <v>45673</v>
      </c>
      <c r="AE45" s="79">
        <f t="shared" si="62"/>
        <v>45674</v>
      </c>
      <c r="AF45" s="80">
        <f t="shared" si="62"/>
        <v>45675</v>
      </c>
      <c r="AG45" s="420"/>
      <c r="AH45" s="421"/>
      <c r="AI45" s="79">
        <f>AO44+1</f>
        <v>45851</v>
      </c>
      <c r="AJ45" s="79">
        <f t="shared" si="63"/>
        <v>45852</v>
      </c>
      <c r="AK45" s="79">
        <f t="shared" si="63"/>
        <v>45853</v>
      </c>
      <c r="AL45" s="79">
        <f t="shared" si="63"/>
        <v>45854</v>
      </c>
      <c r="AM45" s="79">
        <f t="shared" si="63"/>
        <v>45855</v>
      </c>
      <c r="AN45" s="79">
        <f t="shared" si="63"/>
        <v>45856</v>
      </c>
      <c r="AO45" s="80">
        <f t="shared" si="63"/>
        <v>45857</v>
      </c>
      <c r="AR45" s="422"/>
      <c r="AS45" s="423"/>
      <c r="AT45" s="79">
        <f>AZ44+1</f>
        <v>45669</v>
      </c>
      <c r="AU45" s="79">
        <f t="shared" si="64"/>
        <v>45670</v>
      </c>
      <c r="AV45" s="79">
        <f t="shared" si="64"/>
        <v>45671</v>
      </c>
      <c r="AW45" s="79">
        <f t="shared" si="64"/>
        <v>45672</v>
      </c>
      <c r="AX45" s="79">
        <f t="shared" si="64"/>
        <v>45673</v>
      </c>
      <c r="AY45" s="79">
        <f t="shared" si="64"/>
        <v>45674</v>
      </c>
      <c r="AZ45" s="80">
        <f t="shared" si="64"/>
        <v>45675</v>
      </c>
      <c r="BA45" s="420"/>
      <c r="BB45" s="421"/>
      <c r="BC45" s="79">
        <f>BI44+1</f>
        <v>45851</v>
      </c>
      <c r="BD45" s="79">
        <f t="shared" si="65"/>
        <v>45852</v>
      </c>
      <c r="BE45" s="79">
        <f t="shared" si="65"/>
        <v>45853</v>
      </c>
      <c r="BF45" s="79">
        <f t="shared" si="65"/>
        <v>45854</v>
      </c>
      <c r="BG45" s="79">
        <f t="shared" si="65"/>
        <v>45855</v>
      </c>
      <c r="BH45" s="79">
        <f t="shared" si="65"/>
        <v>45856</v>
      </c>
      <c r="BI45" s="80">
        <f t="shared" si="65"/>
        <v>45857</v>
      </c>
      <c r="BL45" s="422"/>
      <c r="BM45" s="423"/>
      <c r="BN45" s="79">
        <f>BT44+1</f>
        <v>45669</v>
      </c>
      <c r="BO45" s="79">
        <f t="shared" si="66"/>
        <v>45670</v>
      </c>
      <c r="BP45" s="79">
        <f t="shared" si="66"/>
        <v>45671</v>
      </c>
      <c r="BQ45" s="79">
        <f t="shared" si="66"/>
        <v>45672</v>
      </c>
      <c r="BR45" s="79">
        <f t="shared" si="66"/>
        <v>45673</v>
      </c>
      <c r="BS45" s="79">
        <f t="shared" si="66"/>
        <v>45674</v>
      </c>
      <c r="BT45" s="80">
        <f t="shared" si="66"/>
        <v>45675</v>
      </c>
      <c r="BU45" s="420"/>
      <c r="BV45" s="421"/>
      <c r="BW45" s="79">
        <f>CC44+1</f>
        <v>45851</v>
      </c>
      <c r="BX45" s="79">
        <f t="shared" si="67"/>
        <v>45852</v>
      </c>
      <c r="BY45" s="79">
        <f t="shared" si="67"/>
        <v>45853</v>
      </c>
      <c r="BZ45" s="79">
        <f t="shared" si="67"/>
        <v>45854</v>
      </c>
      <c r="CA45" s="79">
        <f t="shared" si="67"/>
        <v>45855</v>
      </c>
      <c r="CB45" s="79">
        <f t="shared" si="67"/>
        <v>45856</v>
      </c>
      <c r="CC45" s="80">
        <f t="shared" si="67"/>
        <v>45857</v>
      </c>
      <c r="CF45" s="422"/>
      <c r="CG45" s="423"/>
      <c r="CH45" s="79">
        <f>CN44+1</f>
        <v>45669</v>
      </c>
      <c r="CI45" s="79">
        <f t="shared" si="68"/>
        <v>45670</v>
      </c>
      <c r="CJ45" s="79">
        <f t="shared" si="68"/>
        <v>45671</v>
      </c>
      <c r="CK45" s="79">
        <f t="shared" si="68"/>
        <v>45672</v>
      </c>
      <c r="CL45" s="79">
        <f t="shared" si="68"/>
        <v>45673</v>
      </c>
      <c r="CM45" s="79">
        <f t="shared" si="68"/>
        <v>45674</v>
      </c>
      <c r="CN45" s="80">
        <f t="shared" si="68"/>
        <v>45675</v>
      </c>
      <c r="CO45" s="420"/>
      <c r="CP45" s="421"/>
      <c r="CQ45" s="79">
        <f>CW44+1</f>
        <v>45851</v>
      </c>
      <c r="CR45" s="79">
        <f t="shared" si="69"/>
        <v>45852</v>
      </c>
      <c r="CS45" s="79">
        <f t="shared" si="69"/>
        <v>45853</v>
      </c>
      <c r="CT45" s="79">
        <f t="shared" si="69"/>
        <v>45854</v>
      </c>
      <c r="CU45" s="79">
        <f t="shared" si="69"/>
        <v>45855</v>
      </c>
      <c r="CV45" s="79">
        <f t="shared" si="69"/>
        <v>45856</v>
      </c>
      <c r="CW45" s="80">
        <f t="shared" si="69"/>
        <v>45857</v>
      </c>
    </row>
    <row r="46" spans="2:103" ht="6.75" customHeight="1">
      <c r="D46" s="424">
        <f>$D$10</f>
        <v>45658</v>
      </c>
      <c r="E46" s="425"/>
      <c r="F46" s="79">
        <f>L45+1</f>
        <v>45676</v>
      </c>
      <c r="G46" s="79">
        <f t="shared" si="60"/>
        <v>45677</v>
      </c>
      <c r="H46" s="79">
        <f t="shared" si="60"/>
        <v>45678</v>
      </c>
      <c r="I46" s="79">
        <f t="shared" si="60"/>
        <v>45679</v>
      </c>
      <c r="J46" s="79">
        <f t="shared" si="60"/>
        <v>45680</v>
      </c>
      <c r="K46" s="79">
        <f t="shared" si="60"/>
        <v>45681</v>
      </c>
      <c r="L46" s="80">
        <f t="shared" si="60"/>
        <v>45682</v>
      </c>
      <c r="M46" s="408">
        <f>IF(MONTH(D72)=12,DATE(YEAR(D72)+1,1,1),DATE(YEAR(D72),MONTH(D72)+1,1))</f>
        <v>45839</v>
      </c>
      <c r="N46" s="409"/>
      <c r="O46" s="79">
        <f>U45+1</f>
        <v>45858</v>
      </c>
      <c r="P46" s="79">
        <f t="shared" si="61"/>
        <v>45859</v>
      </c>
      <c r="Q46" s="79">
        <f t="shared" si="61"/>
        <v>45860</v>
      </c>
      <c r="R46" s="79">
        <f t="shared" si="61"/>
        <v>45861</v>
      </c>
      <c r="S46" s="79">
        <f t="shared" si="61"/>
        <v>45862</v>
      </c>
      <c r="T46" s="79">
        <f t="shared" si="61"/>
        <v>45863</v>
      </c>
      <c r="U46" s="80">
        <f t="shared" si="61"/>
        <v>45864</v>
      </c>
      <c r="X46" s="424">
        <f>$D$10</f>
        <v>45658</v>
      </c>
      <c r="Y46" s="425"/>
      <c r="Z46" s="79">
        <f>AF45+1</f>
        <v>45676</v>
      </c>
      <c r="AA46" s="79">
        <f t="shared" si="62"/>
        <v>45677</v>
      </c>
      <c r="AB46" s="79">
        <f t="shared" si="62"/>
        <v>45678</v>
      </c>
      <c r="AC46" s="79">
        <f t="shared" si="62"/>
        <v>45679</v>
      </c>
      <c r="AD46" s="79">
        <f t="shared" si="62"/>
        <v>45680</v>
      </c>
      <c r="AE46" s="79">
        <f t="shared" si="62"/>
        <v>45681</v>
      </c>
      <c r="AF46" s="80">
        <f t="shared" si="62"/>
        <v>45682</v>
      </c>
      <c r="AG46" s="408">
        <f>IF(MONTH(X72)=12,DATE(YEAR(X72)+1,1,1),DATE(YEAR(X72),MONTH(X72)+1,1))</f>
        <v>45839</v>
      </c>
      <c r="AH46" s="409"/>
      <c r="AI46" s="79">
        <f>AO45+1</f>
        <v>45858</v>
      </c>
      <c r="AJ46" s="79">
        <f t="shared" si="63"/>
        <v>45859</v>
      </c>
      <c r="AK46" s="79">
        <f t="shared" si="63"/>
        <v>45860</v>
      </c>
      <c r="AL46" s="79">
        <f t="shared" si="63"/>
        <v>45861</v>
      </c>
      <c r="AM46" s="79">
        <f t="shared" si="63"/>
        <v>45862</v>
      </c>
      <c r="AN46" s="79">
        <f t="shared" si="63"/>
        <v>45863</v>
      </c>
      <c r="AO46" s="80">
        <f t="shared" si="63"/>
        <v>45864</v>
      </c>
      <c r="AR46" s="424">
        <f>$D$10</f>
        <v>45658</v>
      </c>
      <c r="AS46" s="425"/>
      <c r="AT46" s="79">
        <f>AZ45+1</f>
        <v>45676</v>
      </c>
      <c r="AU46" s="79">
        <f t="shared" si="64"/>
        <v>45677</v>
      </c>
      <c r="AV46" s="79">
        <f t="shared" si="64"/>
        <v>45678</v>
      </c>
      <c r="AW46" s="79">
        <f t="shared" si="64"/>
        <v>45679</v>
      </c>
      <c r="AX46" s="79">
        <f t="shared" si="64"/>
        <v>45680</v>
      </c>
      <c r="AY46" s="79">
        <f t="shared" si="64"/>
        <v>45681</v>
      </c>
      <c r="AZ46" s="80">
        <f t="shared" si="64"/>
        <v>45682</v>
      </c>
      <c r="BA46" s="408">
        <f>IF(MONTH(AR72)=12,DATE(YEAR(AR72)+1,1,1),DATE(YEAR(AR72),MONTH(AR72)+1,1))</f>
        <v>45839</v>
      </c>
      <c r="BB46" s="409"/>
      <c r="BC46" s="79">
        <f>BI45+1</f>
        <v>45858</v>
      </c>
      <c r="BD46" s="79">
        <f t="shared" si="65"/>
        <v>45859</v>
      </c>
      <c r="BE46" s="79">
        <f t="shared" si="65"/>
        <v>45860</v>
      </c>
      <c r="BF46" s="79">
        <f t="shared" si="65"/>
        <v>45861</v>
      </c>
      <c r="BG46" s="79">
        <f t="shared" si="65"/>
        <v>45862</v>
      </c>
      <c r="BH46" s="79">
        <f t="shared" si="65"/>
        <v>45863</v>
      </c>
      <c r="BI46" s="80">
        <f t="shared" si="65"/>
        <v>45864</v>
      </c>
      <c r="BL46" s="424">
        <f>$D$10</f>
        <v>45658</v>
      </c>
      <c r="BM46" s="425"/>
      <c r="BN46" s="79">
        <f>BT45+1</f>
        <v>45676</v>
      </c>
      <c r="BO46" s="79">
        <f t="shared" si="66"/>
        <v>45677</v>
      </c>
      <c r="BP46" s="79">
        <f t="shared" si="66"/>
        <v>45678</v>
      </c>
      <c r="BQ46" s="79">
        <f t="shared" si="66"/>
        <v>45679</v>
      </c>
      <c r="BR46" s="79">
        <f t="shared" si="66"/>
        <v>45680</v>
      </c>
      <c r="BS46" s="79">
        <f t="shared" si="66"/>
        <v>45681</v>
      </c>
      <c r="BT46" s="80">
        <f t="shared" si="66"/>
        <v>45682</v>
      </c>
      <c r="BU46" s="408">
        <f>IF(MONTH(BL72)=12,DATE(YEAR(BL72)+1,1,1),DATE(YEAR(BL72),MONTH(BL72)+1,1))</f>
        <v>45839</v>
      </c>
      <c r="BV46" s="409"/>
      <c r="BW46" s="79">
        <f>CC45+1</f>
        <v>45858</v>
      </c>
      <c r="BX46" s="79">
        <f t="shared" si="67"/>
        <v>45859</v>
      </c>
      <c r="BY46" s="79">
        <f t="shared" si="67"/>
        <v>45860</v>
      </c>
      <c r="BZ46" s="79">
        <f t="shared" si="67"/>
        <v>45861</v>
      </c>
      <c r="CA46" s="79">
        <f t="shared" si="67"/>
        <v>45862</v>
      </c>
      <c r="CB46" s="79">
        <f t="shared" si="67"/>
        <v>45863</v>
      </c>
      <c r="CC46" s="80">
        <f t="shared" si="67"/>
        <v>45864</v>
      </c>
      <c r="CF46" s="424">
        <f>$D$10</f>
        <v>45658</v>
      </c>
      <c r="CG46" s="425"/>
      <c r="CH46" s="79">
        <f>CN45+1</f>
        <v>45676</v>
      </c>
      <c r="CI46" s="79">
        <f t="shared" si="68"/>
        <v>45677</v>
      </c>
      <c r="CJ46" s="79">
        <f t="shared" si="68"/>
        <v>45678</v>
      </c>
      <c r="CK46" s="79">
        <f t="shared" si="68"/>
        <v>45679</v>
      </c>
      <c r="CL46" s="79">
        <f t="shared" si="68"/>
        <v>45680</v>
      </c>
      <c r="CM46" s="79">
        <f t="shared" si="68"/>
        <v>45681</v>
      </c>
      <c r="CN46" s="80">
        <f t="shared" si="68"/>
        <v>45682</v>
      </c>
      <c r="CO46" s="408">
        <f>IF(MONTH(CF72)=12,DATE(YEAR(CF72)+1,1,1),DATE(YEAR(CF72),MONTH(CF72)+1,1))</f>
        <v>45839</v>
      </c>
      <c r="CP46" s="409"/>
      <c r="CQ46" s="79">
        <f>CW45+1</f>
        <v>45858</v>
      </c>
      <c r="CR46" s="79">
        <f t="shared" si="69"/>
        <v>45859</v>
      </c>
      <c r="CS46" s="79">
        <f t="shared" si="69"/>
        <v>45860</v>
      </c>
      <c r="CT46" s="79">
        <f t="shared" si="69"/>
        <v>45861</v>
      </c>
      <c r="CU46" s="79">
        <f t="shared" si="69"/>
        <v>45862</v>
      </c>
      <c r="CV46" s="79">
        <f t="shared" si="69"/>
        <v>45863</v>
      </c>
      <c r="CW46" s="80">
        <f t="shared" si="69"/>
        <v>45864</v>
      </c>
    </row>
    <row r="47" spans="2:103" ht="8.25" customHeight="1">
      <c r="D47" s="416" t="str">
        <f>IF(D46&gt;=43586,"R"&amp;(YEAR(D46)-2018),"")</f>
        <v>R7</v>
      </c>
      <c r="E47" s="417"/>
      <c r="F47" s="79">
        <f>IF(DAY(L46)+1&gt;IF(MONTH(D46)=12,31,DATE(YEAR(D46),MONTH(D46)+1,1)-D46),"",L46+1)</f>
        <v>45683</v>
      </c>
      <c r="G47" s="79">
        <f>IF(F47="","",IF(DAY(F47)+1&gt;IF(MONTH(D46)=12,31,DATE(YEAR(D46),MONTH(D46)+1,1)-D46),"",F47+1))</f>
        <v>45684</v>
      </c>
      <c r="H47" s="79">
        <f>IF(G47="","",IF(DAY(G47)+1&gt;IF(MONTH(D46)=12,31,DATE(YEAR(D46),MONTH(D46)+1,1)-D46),"",G47+1))</f>
        <v>45685</v>
      </c>
      <c r="I47" s="79">
        <f>IF(H47="","",IF(DAY(H47)+1&gt;IF(MONTH(D46)=12,31,DATE(YEAR(D46),MONTH(D46)+1,1)-D46),"",H47+1))</f>
        <v>45686</v>
      </c>
      <c r="J47" s="79">
        <f>IF(I47="","",IF(DAY(I47)+1&gt;IF(MONTH(D46)=12,31,DATE(YEAR(D46),MONTH(D46)+1,1)-D46),"",I47+1))</f>
        <v>45687</v>
      </c>
      <c r="K47" s="79">
        <f>IF(J47="","",IF(DAY(J47)+1&gt;IF(MONTH(D46)=12,31,DATE(YEAR(D46),MONTH(D46)+1,1)-D46),"",J47+1))</f>
        <v>45688</v>
      </c>
      <c r="L47" s="80" t="str">
        <f>IF(K47="","",IF(DAY(K47)+1&gt;IF(MONTH(D46)=12,31,DATE(YEAR(D46),MONTH(D46)+1,1)-D46),"",K47+1))</f>
        <v/>
      </c>
      <c r="M47" s="416" t="str">
        <f>IF(M46&gt;=43586,"R"&amp;(YEAR(M46)-2018),"")</f>
        <v>R7</v>
      </c>
      <c r="N47" s="417"/>
      <c r="O47" s="79">
        <f>IF(DAY(U46)+1&gt;IF(MONTH(M46)=12,31,DATE(YEAR(M46),MONTH(M46)+1,1)-M46),"",U46+1)</f>
        <v>45865</v>
      </c>
      <c r="P47" s="79">
        <f>IF(O47="","",IF(DAY(O47)+1&gt;IF(MONTH(M46)=12,31,DATE(YEAR(M46),MONTH(M46)+1,1)-M46),"",O47+1))</f>
        <v>45866</v>
      </c>
      <c r="Q47" s="79">
        <f>IF(P47="","",IF(DAY(P47)+1&gt;IF(MONTH(M46)=12,31,DATE(YEAR(M46),MONTH(M46)+1,1)-M46),"",P47+1))</f>
        <v>45867</v>
      </c>
      <c r="R47" s="79">
        <f>IF(Q47="","",IF(DAY(Q47)+1&gt;IF(MONTH(M46)=12,31,DATE(YEAR(M46),MONTH(M46)+1,1)-M46),"",Q47+1))</f>
        <v>45868</v>
      </c>
      <c r="S47" s="79">
        <f>IF(R47="","",IF(DAY(R47)+1&gt;IF(MONTH(M46)=12,31,DATE(YEAR(M46),MONTH(M46)+1,1)-M46),"",R47+1))</f>
        <v>45869</v>
      </c>
      <c r="T47" s="79" t="str">
        <f>IF(S47="","",IF(DAY(S47)+1&gt;IF(MONTH(M46)=12,31,DATE(YEAR(M46),MONTH(M46)+1,1)-M46),"",S47+1))</f>
        <v/>
      </c>
      <c r="U47" s="80" t="str">
        <f>IF(T47="","",IF(DAY(T47)+1&gt;IF(MONTH(M46)=12,31,DATE(YEAR(M46),MONTH(M46)+1,1)-M46),"",T47+1))</f>
        <v/>
      </c>
      <c r="X47" s="416" t="str">
        <f>IF(X46&gt;=43586,"R"&amp;(YEAR(X46)-2018),"")</f>
        <v>R7</v>
      </c>
      <c r="Y47" s="417"/>
      <c r="Z47" s="79">
        <f>IF(DAY(AF46)+1&gt;IF(MONTH(X46)=12,31,DATE(YEAR(X46),MONTH(X46)+1,1)-X46),"",AF46+1)</f>
        <v>45683</v>
      </c>
      <c r="AA47" s="79">
        <f>IF(Z47="","",IF(DAY(Z47)+1&gt;IF(MONTH(X46)=12,31,DATE(YEAR(X46),MONTH(X46)+1,1)-X46),"",Z47+1))</f>
        <v>45684</v>
      </c>
      <c r="AB47" s="79">
        <f>IF(AA47="","",IF(DAY(AA47)+1&gt;IF(MONTH(X46)=12,31,DATE(YEAR(X46),MONTH(X46)+1,1)-X46),"",AA47+1))</f>
        <v>45685</v>
      </c>
      <c r="AC47" s="79">
        <f>IF(AB47="","",IF(DAY(AB47)+1&gt;IF(MONTH(X46)=12,31,DATE(YEAR(X46),MONTH(X46)+1,1)-X46),"",AB47+1))</f>
        <v>45686</v>
      </c>
      <c r="AD47" s="79">
        <f>IF(AC47="","",IF(DAY(AC47)+1&gt;IF(MONTH(X46)=12,31,DATE(YEAR(X46),MONTH(X46)+1,1)-X46),"",AC47+1))</f>
        <v>45687</v>
      </c>
      <c r="AE47" s="79">
        <f>IF(AD47="","",IF(DAY(AD47)+1&gt;IF(MONTH(X46)=12,31,DATE(YEAR(X46),MONTH(X46)+1,1)-X46),"",AD47+1))</f>
        <v>45688</v>
      </c>
      <c r="AF47" s="80" t="str">
        <f>IF(AE47="","",IF(DAY(AE47)+1&gt;IF(MONTH(X46)=12,31,DATE(YEAR(X46),MONTH(X46)+1,1)-X46),"",AE47+1))</f>
        <v/>
      </c>
      <c r="AG47" s="416" t="str">
        <f>IF(AG46&gt;=43586,"R"&amp;(YEAR(AG46)-2018),"")</f>
        <v>R7</v>
      </c>
      <c r="AH47" s="417"/>
      <c r="AI47" s="79">
        <f>IF(DAY(AO46)+1&gt;IF(MONTH(AG46)=12,31,DATE(YEAR(AG46),MONTH(AG46)+1,1)-AG46),"",AO46+1)</f>
        <v>45865</v>
      </c>
      <c r="AJ47" s="79">
        <f>IF(AI47="","",IF(DAY(AI47)+1&gt;IF(MONTH(AG46)=12,31,DATE(YEAR(AG46),MONTH(AG46)+1,1)-AG46),"",AI47+1))</f>
        <v>45866</v>
      </c>
      <c r="AK47" s="79">
        <f>IF(AJ47="","",IF(DAY(AJ47)+1&gt;IF(MONTH(AG46)=12,31,DATE(YEAR(AG46),MONTH(AG46)+1,1)-AG46),"",AJ47+1))</f>
        <v>45867</v>
      </c>
      <c r="AL47" s="79">
        <f>IF(AK47="","",IF(DAY(AK47)+1&gt;IF(MONTH(AG46)=12,31,DATE(YEAR(AG46),MONTH(AG46)+1,1)-AG46),"",AK47+1))</f>
        <v>45868</v>
      </c>
      <c r="AM47" s="79">
        <f>IF(AL47="","",IF(DAY(AL47)+1&gt;IF(MONTH(AG46)=12,31,DATE(YEAR(AG46),MONTH(AG46)+1,1)-AG46),"",AL47+1))</f>
        <v>45869</v>
      </c>
      <c r="AN47" s="79" t="str">
        <f>IF(AM47="","",IF(DAY(AM47)+1&gt;IF(MONTH(AG46)=12,31,DATE(YEAR(AG46),MONTH(AG46)+1,1)-AG46),"",AM47+1))</f>
        <v/>
      </c>
      <c r="AO47" s="80" t="str">
        <f>IF(AN47="","",IF(DAY(AN47)+1&gt;IF(MONTH(AG46)=12,31,DATE(YEAR(AG46),MONTH(AG46)+1,1)-AG46),"",AN47+1))</f>
        <v/>
      </c>
      <c r="AR47" s="416" t="str">
        <f>IF(AR46&gt;=43586,"R"&amp;(YEAR(AR46)-2018),"")</f>
        <v>R7</v>
      </c>
      <c r="AS47" s="417"/>
      <c r="AT47" s="79">
        <f>IF(DAY(AZ46)+1&gt;IF(MONTH(AR46)=12,31,DATE(YEAR(AR46),MONTH(AR46)+1,1)-AR46),"",AZ46+1)</f>
        <v>45683</v>
      </c>
      <c r="AU47" s="79">
        <f>IF(AT47="","",IF(DAY(AT47)+1&gt;IF(MONTH(AR46)=12,31,DATE(YEAR(AR46),MONTH(AR46)+1,1)-AR46),"",AT47+1))</f>
        <v>45684</v>
      </c>
      <c r="AV47" s="79">
        <f>IF(AU47="","",IF(DAY(AU47)+1&gt;IF(MONTH(AR46)=12,31,DATE(YEAR(AR46),MONTH(AR46)+1,1)-AR46),"",AU47+1))</f>
        <v>45685</v>
      </c>
      <c r="AW47" s="79">
        <f>IF(AV47="","",IF(DAY(AV47)+1&gt;IF(MONTH(AR46)=12,31,DATE(YEAR(AR46),MONTH(AR46)+1,1)-AR46),"",AV47+1))</f>
        <v>45686</v>
      </c>
      <c r="AX47" s="79">
        <f>IF(AW47="","",IF(DAY(AW47)+1&gt;IF(MONTH(AR46)=12,31,DATE(YEAR(AR46),MONTH(AR46)+1,1)-AR46),"",AW47+1))</f>
        <v>45687</v>
      </c>
      <c r="AY47" s="79">
        <f>IF(AX47="","",IF(DAY(AX47)+1&gt;IF(MONTH(AR46)=12,31,DATE(YEAR(AR46),MONTH(AR46)+1,1)-AR46),"",AX47+1))</f>
        <v>45688</v>
      </c>
      <c r="AZ47" s="80" t="str">
        <f>IF(AY47="","",IF(DAY(AY47)+1&gt;IF(MONTH(AR46)=12,31,DATE(YEAR(AR46),MONTH(AR46)+1,1)-AR46),"",AY47+1))</f>
        <v/>
      </c>
      <c r="BA47" s="416" t="str">
        <f>IF(BA46&gt;=43586,"R"&amp;(YEAR(BA46)-2018),"")</f>
        <v>R7</v>
      </c>
      <c r="BB47" s="417"/>
      <c r="BC47" s="79">
        <f>IF(DAY(BI46)+1&gt;IF(MONTH(BA46)=12,31,DATE(YEAR(BA46),MONTH(BA46)+1,1)-BA46),"",BI46+1)</f>
        <v>45865</v>
      </c>
      <c r="BD47" s="79">
        <f>IF(BC47="","",IF(DAY(BC47)+1&gt;IF(MONTH(BA46)=12,31,DATE(YEAR(BA46),MONTH(BA46)+1,1)-BA46),"",BC47+1))</f>
        <v>45866</v>
      </c>
      <c r="BE47" s="79">
        <f>IF(BD47="","",IF(DAY(BD47)+1&gt;IF(MONTH(BA46)=12,31,DATE(YEAR(BA46),MONTH(BA46)+1,1)-BA46),"",BD47+1))</f>
        <v>45867</v>
      </c>
      <c r="BF47" s="79">
        <f>IF(BE47="","",IF(DAY(BE47)+1&gt;IF(MONTH(BA46)=12,31,DATE(YEAR(BA46),MONTH(BA46)+1,1)-BA46),"",BE47+1))</f>
        <v>45868</v>
      </c>
      <c r="BG47" s="79">
        <f>IF(BF47="","",IF(DAY(BF47)+1&gt;IF(MONTH(BA46)=12,31,DATE(YEAR(BA46),MONTH(BA46)+1,1)-BA46),"",BF47+1))</f>
        <v>45869</v>
      </c>
      <c r="BH47" s="79" t="str">
        <f>IF(BG47="","",IF(DAY(BG47)+1&gt;IF(MONTH(BA46)=12,31,DATE(YEAR(BA46),MONTH(BA46)+1,1)-BA46),"",BG47+1))</f>
        <v/>
      </c>
      <c r="BI47" s="80" t="str">
        <f>IF(BH47="","",IF(DAY(BH47)+1&gt;IF(MONTH(BA46)=12,31,DATE(YEAR(BA46),MONTH(BA46)+1,1)-BA46),"",BH47+1))</f>
        <v/>
      </c>
      <c r="BL47" s="416" t="str">
        <f>IF(BL46&gt;=43586,"R"&amp;(YEAR(BL46)-2018),"")</f>
        <v>R7</v>
      </c>
      <c r="BM47" s="417"/>
      <c r="BN47" s="79">
        <f>IF(DAY(BT46)+1&gt;IF(MONTH(BL46)=12,31,DATE(YEAR(BL46),MONTH(BL46)+1,1)-BL46),"",BT46+1)</f>
        <v>45683</v>
      </c>
      <c r="BO47" s="79">
        <f>IF(BN47="","",IF(DAY(BN47)+1&gt;IF(MONTH(BL46)=12,31,DATE(YEAR(BL46),MONTH(BL46)+1,1)-BL46),"",BN47+1))</f>
        <v>45684</v>
      </c>
      <c r="BP47" s="79">
        <f>IF(BO47="","",IF(DAY(BO47)+1&gt;IF(MONTH(BL46)=12,31,DATE(YEAR(BL46),MONTH(BL46)+1,1)-BL46),"",BO47+1))</f>
        <v>45685</v>
      </c>
      <c r="BQ47" s="79">
        <f>IF(BP47="","",IF(DAY(BP47)+1&gt;IF(MONTH(BL46)=12,31,DATE(YEAR(BL46),MONTH(BL46)+1,1)-BL46),"",BP47+1))</f>
        <v>45686</v>
      </c>
      <c r="BR47" s="79">
        <f>IF(BQ47="","",IF(DAY(BQ47)+1&gt;IF(MONTH(BL46)=12,31,DATE(YEAR(BL46),MONTH(BL46)+1,1)-BL46),"",BQ47+1))</f>
        <v>45687</v>
      </c>
      <c r="BS47" s="79">
        <f>IF(BR47="","",IF(DAY(BR47)+1&gt;IF(MONTH(BL46)=12,31,DATE(YEAR(BL46),MONTH(BL46)+1,1)-BL46),"",BR47+1))</f>
        <v>45688</v>
      </c>
      <c r="BT47" s="80" t="str">
        <f>IF(BS47="","",IF(DAY(BS47)+1&gt;IF(MONTH(BL46)=12,31,DATE(YEAR(BL46),MONTH(BL46)+1,1)-BL46),"",BS47+1))</f>
        <v/>
      </c>
      <c r="BU47" s="416" t="str">
        <f>IF(BU46&gt;=43586,"R"&amp;(YEAR(BU46)-2018),"")</f>
        <v>R7</v>
      </c>
      <c r="BV47" s="417"/>
      <c r="BW47" s="79">
        <f>IF(DAY(CC46)+1&gt;IF(MONTH(BU46)=12,31,DATE(YEAR(BU46),MONTH(BU46)+1,1)-BU46),"",CC46+1)</f>
        <v>45865</v>
      </c>
      <c r="BX47" s="79">
        <f>IF(BW47="","",IF(DAY(BW47)+1&gt;IF(MONTH(BU46)=12,31,DATE(YEAR(BU46),MONTH(BU46)+1,1)-BU46),"",BW47+1))</f>
        <v>45866</v>
      </c>
      <c r="BY47" s="79">
        <f>IF(BX47="","",IF(DAY(BX47)+1&gt;IF(MONTH(BU46)=12,31,DATE(YEAR(BU46),MONTH(BU46)+1,1)-BU46),"",BX47+1))</f>
        <v>45867</v>
      </c>
      <c r="BZ47" s="79">
        <f>IF(BY47="","",IF(DAY(BY47)+1&gt;IF(MONTH(BU46)=12,31,DATE(YEAR(BU46),MONTH(BU46)+1,1)-BU46),"",BY47+1))</f>
        <v>45868</v>
      </c>
      <c r="CA47" s="79">
        <f>IF(BZ47="","",IF(DAY(BZ47)+1&gt;IF(MONTH(BU46)=12,31,DATE(YEAR(BU46),MONTH(BU46)+1,1)-BU46),"",BZ47+1))</f>
        <v>45869</v>
      </c>
      <c r="CB47" s="79" t="str">
        <f>IF(CA47="","",IF(DAY(CA47)+1&gt;IF(MONTH(BU46)=12,31,DATE(YEAR(BU46),MONTH(BU46)+1,1)-BU46),"",CA47+1))</f>
        <v/>
      </c>
      <c r="CC47" s="80" t="str">
        <f>IF(CB47="","",IF(DAY(CB47)+1&gt;IF(MONTH(BU46)=12,31,DATE(YEAR(BU46),MONTH(BU46)+1,1)-BU46),"",CB47+1))</f>
        <v/>
      </c>
      <c r="CF47" s="416" t="str">
        <f>IF(CF46&gt;=43586,"R"&amp;(YEAR(CF46)-2018),"")</f>
        <v>R7</v>
      </c>
      <c r="CG47" s="417"/>
      <c r="CH47" s="79">
        <f>IF(DAY(CN46)+1&gt;IF(MONTH(CF46)=12,31,DATE(YEAR(CF46),MONTH(CF46)+1,1)-CF46),"",CN46+1)</f>
        <v>45683</v>
      </c>
      <c r="CI47" s="79">
        <f>IF(CH47="","",IF(DAY(CH47)+1&gt;IF(MONTH(CF46)=12,31,DATE(YEAR(CF46),MONTH(CF46)+1,1)-CF46),"",CH47+1))</f>
        <v>45684</v>
      </c>
      <c r="CJ47" s="79">
        <f>IF(CI47="","",IF(DAY(CI47)+1&gt;IF(MONTH(CF46)=12,31,DATE(YEAR(CF46),MONTH(CF46)+1,1)-CF46),"",CI47+1))</f>
        <v>45685</v>
      </c>
      <c r="CK47" s="79">
        <f>IF(CJ47="","",IF(DAY(CJ47)+1&gt;IF(MONTH(CF46)=12,31,DATE(YEAR(CF46),MONTH(CF46)+1,1)-CF46),"",CJ47+1))</f>
        <v>45686</v>
      </c>
      <c r="CL47" s="79">
        <f>IF(CK47="","",IF(DAY(CK47)+1&gt;IF(MONTH(CF46)=12,31,DATE(YEAR(CF46),MONTH(CF46)+1,1)-CF46),"",CK47+1))</f>
        <v>45687</v>
      </c>
      <c r="CM47" s="79">
        <f>IF(CL47="","",IF(DAY(CL47)+1&gt;IF(MONTH(CF46)=12,31,DATE(YEAR(CF46),MONTH(CF46)+1,1)-CF46),"",CL47+1))</f>
        <v>45688</v>
      </c>
      <c r="CN47" s="80" t="str">
        <f>IF(CM47="","",IF(DAY(CM47)+1&gt;IF(MONTH(CF46)=12,31,DATE(YEAR(CF46),MONTH(CF46)+1,1)-CF46),"",CM47+1))</f>
        <v/>
      </c>
      <c r="CO47" s="416" t="str">
        <f>IF(CO46&gt;=43586,"R"&amp;(YEAR(CO46)-2018),"")</f>
        <v>R7</v>
      </c>
      <c r="CP47" s="417"/>
      <c r="CQ47" s="79">
        <f>IF(DAY(CW46)+1&gt;IF(MONTH(CO46)=12,31,DATE(YEAR(CO46),MONTH(CO46)+1,1)-CO46),"",CW46+1)</f>
        <v>45865</v>
      </c>
      <c r="CR47" s="79">
        <f>IF(CQ47="","",IF(DAY(CQ47)+1&gt;IF(MONTH(CO46)=12,31,DATE(YEAR(CO46),MONTH(CO46)+1,1)-CO46),"",CQ47+1))</f>
        <v>45866</v>
      </c>
      <c r="CS47" s="79">
        <f>IF(CR47="","",IF(DAY(CR47)+1&gt;IF(MONTH(CO46)=12,31,DATE(YEAR(CO46),MONTH(CO46)+1,1)-CO46),"",CR47+1))</f>
        <v>45867</v>
      </c>
      <c r="CT47" s="79">
        <f>IF(CS47="","",IF(DAY(CS47)+1&gt;IF(MONTH(CO46)=12,31,DATE(YEAR(CO46),MONTH(CO46)+1,1)-CO46),"",CS47+1))</f>
        <v>45868</v>
      </c>
      <c r="CU47" s="79">
        <f>IF(CT47="","",IF(DAY(CT47)+1&gt;IF(MONTH(CO46)=12,31,DATE(YEAR(CO46),MONTH(CO46)+1,1)-CO46),"",CT47+1))</f>
        <v>45869</v>
      </c>
      <c r="CV47" s="79" t="str">
        <f>IF(CU47="","",IF(DAY(CU47)+1&gt;IF(MONTH(CO46)=12,31,DATE(YEAR(CO46),MONTH(CO46)+1,1)-CO46),"",CU47+1))</f>
        <v/>
      </c>
      <c r="CW47" s="80" t="str">
        <f>IF(CV47="","",IF(DAY(CV47)+1&gt;IF(MONTH(CO46)=12,31,DATE(YEAR(CO46),MONTH(CO46)+1,1)-CO46),"",CV47+1))</f>
        <v/>
      </c>
    </row>
    <row r="48" spans="2:103" ht="8.25" customHeight="1">
      <c r="D48" s="410" t="str">
        <f>IF(DAY(F48)&lt;=29,"",MONTH(F48)&amp;"月")</f>
        <v/>
      </c>
      <c r="E48" s="411"/>
      <c r="F48" s="77">
        <f>IF(WEEKDAY(D51)=1,D51,(IF(WEEKDAY(D51)=2,D51-1,(IF(WEEKDAY(D51)=3,D51-2,(IF(WEEKDAY(D51)=4,D51-3,(IF(WEEKDAY(D51)=5,D51-4,IF(WEEKDAY(D51)=6,D51-5,D51-6))))))))))</f>
        <v>45683</v>
      </c>
      <c r="G48" s="77">
        <f t="shared" ref="G48:L51" si="70">F48+1</f>
        <v>45684</v>
      </c>
      <c r="H48" s="77">
        <f t="shared" si="70"/>
        <v>45685</v>
      </c>
      <c r="I48" s="77">
        <f t="shared" si="70"/>
        <v>45686</v>
      </c>
      <c r="J48" s="77">
        <f t="shared" si="70"/>
        <v>45687</v>
      </c>
      <c r="K48" s="77">
        <f t="shared" si="70"/>
        <v>45688</v>
      </c>
      <c r="L48" s="78">
        <f t="shared" si="70"/>
        <v>45689</v>
      </c>
      <c r="M48" s="410" t="str">
        <f>IF(DAY(O48)&lt;=29,"",MONTH(O48)&amp;"月")</f>
        <v/>
      </c>
      <c r="N48" s="411"/>
      <c r="O48" s="77">
        <f>IF(WEEKDAY(M51)=1,M51,(IF(WEEKDAY(M51)=2,M51-1,(IF(WEEKDAY(M51)=3,M51-2,(IF(WEEKDAY(M51)=4,M51-3,(IF(WEEKDAY(M51)=5,M51-4,IF(WEEKDAY(M51)=6,M51-5,M51-6))))))))))</f>
        <v>45865</v>
      </c>
      <c r="P48" s="77">
        <f t="shared" ref="P48:U51" si="71">O48+1</f>
        <v>45866</v>
      </c>
      <c r="Q48" s="77">
        <f t="shared" si="71"/>
        <v>45867</v>
      </c>
      <c r="R48" s="77">
        <f t="shared" si="71"/>
        <v>45868</v>
      </c>
      <c r="S48" s="77">
        <f t="shared" si="71"/>
        <v>45869</v>
      </c>
      <c r="T48" s="77">
        <f t="shared" si="71"/>
        <v>45870</v>
      </c>
      <c r="U48" s="78">
        <f t="shared" si="71"/>
        <v>45871</v>
      </c>
      <c r="X48" s="410" t="str">
        <f>IF(DAY(Z48)&lt;=29,"",MONTH(Z48)&amp;"月")</f>
        <v/>
      </c>
      <c r="Y48" s="411"/>
      <c r="Z48" s="77">
        <f>IF(WEEKDAY(X51)=1,X51,(IF(WEEKDAY(X51)=2,X51-1,(IF(WEEKDAY(X51)=3,X51-2,(IF(WEEKDAY(X51)=4,X51-3,(IF(WEEKDAY(X51)=5,X51-4,IF(WEEKDAY(X51)=6,X51-5,X51-6))))))))))</f>
        <v>45683</v>
      </c>
      <c r="AA48" s="77">
        <f t="shared" ref="AA48:AF51" si="72">Z48+1</f>
        <v>45684</v>
      </c>
      <c r="AB48" s="77">
        <f t="shared" si="72"/>
        <v>45685</v>
      </c>
      <c r="AC48" s="77">
        <f t="shared" si="72"/>
        <v>45686</v>
      </c>
      <c r="AD48" s="77">
        <f t="shared" si="72"/>
        <v>45687</v>
      </c>
      <c r="AE48" s="77">
        <f t="shared" si="72"/>
        <v>45688</v>
      </c>
      <c r="AF48" s="78">
        <f t="shared" si="72"/>
        <v>45689</v>
      </c>
      <c r="AG48" s="410" t="str">
        <f>IF(DAY(AI48)&lt;=29,"",MONTH(AI48)&amp;"月")</f>
        <v/>
      </c>
      <c r="AH48" s="411"/>
      <c r="AI48" s="77">
        <f>IF(WEEKDAY(AG51)=1,AG51,(IF(WEEKDAY(AG51)=2,AG51-1,(IF(WEEKDAY(AG51)=3,AG51-2,(IF(WEEKDAY(AG51)=4,AG51-3,(IF(WEEKDAY(AG51)=5,AG51-4,IF(WEEKDAY(AG51)=6,AG51-5,AG51-6))))))))))</f>
        <v>45865</v>
      </c>
      <c r="AJ48" s="77">
        <f t="shared" ref="AJ48:AO51" si="73">AI48+1</f>
        <v>45866</v>
      </c>
      <c r="AK48" s="77">
        <f t="shared" si="73"/>
        <v>45867</v>
      </c>
      <c r="AL48" s="77">
        <f t="shared" si="73"/>
        <v>45868</v>
      </c>
      <c r="AM48" s="77">
        <f t="shared" si="73"/>
        <v>45869</v>
      </c>
      <c r="AN48" s="77">
        <f t="shared" si="73"/>
        <v>45870</v>
      </c>
      <c r="AO48" s="78">
        <f t="shared" si="73"/>
        <v>45871</v>
      </c>
      <c r="AR48" s="410" t="str">
        <f>IF(DAY(AT48)&lt;=29,"",MONTH(AT48)&amp;"月")</f>
        <v/>
      </c>
      <c r="AS48" s="411"/>
      <c r="AT48" s="77">
        <f>IF(WEEKDAY(AR51)=1,AR51,(IF(WEEKDAY(AR51)=2,AR51-1,(IF(WEEKDAY(AR51)=3,AR51-2,(IF(WEEKDAY(AR51)=4,AR51-3,(IF(WEEKDAY(AR51)=5,AR51-4,IF(WEEKDAY(AR51)=6,AR51-5,AR51-6))))))))))</f>
        <v>45683</v>
      </c>
      <c r="AU48" s="77">
        <f t="shared" ref="AU48:AZ51" si="74">AT48+1</f>
        <v>45684</v>
      </c>
      <c r="AV48" s="77">
        <f t="shared" si="74"/>
        <v>45685</v>
      </c>
      <c r="AW48" s="77">
        <f t="shared" si="74"/>
        <v>45686</v>
      </c>
      <c r="AX48" s="77">
        <f t="shared" si="74"/>
        <v>45687</v>
      </c>
      <c r="AY48" s="77">
        <f t="shared" si="74"/>
        <v>45688</v>
      </c>
      <c r="AZ48" s="78">
        <f t="shared" si="74"/>
        <v>45689</v>
      </c>
      <c r="BA48" s="410" t="str">
        <f>IF(DAY(BC48)&lt;=29,"",MONTH(BC48)&amp;"月")</f>
        <v/>
      </c>
      <c r="BB48" s="411"/>
      <c r="BC48" s="77">
        <f>IF(WEEKDAY(BA51)=1,BA51,(IF(WEEKDAY(BA51)=2,BA51-1,(IF(WEEKDAY(BA51)=3,BA51-2,(IF(WEEKDAY(BA51)=4,BA51-3,(IF(WEEKDAY(BA51)=5,BA51-4,IF(WEEKDAY(BA51)=6,BA51-5,BA51-6))))))))))</f>
        <v>45865</v>
      </c>
      <c r="BD48" s="77">
        <f t="shared" ref="BD48:BI51" si="75">BC48+1</f>
        <v>45866</v>
      </c>
      <c r="BE48" s="77">
        <f t="shared" si="75"/>
        <v>45867</v>
      </c>
      <c r="BF48" s="77">
        <f t="shared" si="75"/>
        <v>45868</v>
      </c>
      <c r="BG48" s="77">
        <f t="shared" si="75"/>
        <v>45869</v>
      </c>
      <c r="BH48" s="77">
        <f t="shared" si="75"/>
        <v>45870</v>
      </c>
      <c r="BI48" s="78">
        <f t="shared" si="75"/>
        <v>45871</v>
      </c>
      <c r="BL48" s="410" t="str">
        <f>IF(DAY(BN48)&lt;=29,"",MONTH(BN48)&amp;"月")</f>
        <v/>
      </c>
      <c r="BM48" s="411"/>
      <c r="BN48" s="77">
        <f>IF(WEEKDAY(BL51)=1,BL51,(IF(WEEKDAY(BL51)=2,BL51-1,(IF(WEEKDAY(BL51)=3,BL51-2,(IF(WEEKDAY(BL51)=4,BL51-3,(IF(WEEKDAY(BL51)=5,BL51-4,IF(WEEKDAY(BL51)=6,BL51-5,BL51-6))))))))))</f>
        <v>45683</v>
      </c>
      <c r="BO48" s="77">
        <f t="shared" ref="BO48:BT51" si="76">BN48+1</f>
        <v>45684</v>
      </c>
      <c r="BP48" s="77">
        <f t="shared" si="76"/>
        <v>45685</v>
      </c>
      <c r="BQ48" s="77">
        <f t="shared" si="76"/>
        <v>45686</v>
      </c>
      <c r="BR48" s="77">
        <f t="shared" si="76"/>
        <v>45687</v>
      </c>
      <c r="BS48" s="77">
        <f t="shared" si="76"/>
        <v>45688</v>
      </c>
      <c r="BT48" s="78">
        <f t="shared" si="76"/>
        <v>45689</v>
      </c>
      <c r="BU48" s="410" t="str">
        <f>IF(DAY(BW48)&lt;=29,"",MONTH(BW48)&amp;"月")</f>
        <v/>
      </c>
      <c r="BV48" s="411"/>
      <c r="BW48" s="77">
        <f>IF(WEEKDAY(BU51)=1,BU51,(IF(WEEKDAY(BU51)=2,BU51-1,(IF(WEEKDAY(BU51)=3,BU51-2,(IF(WEEKDAY(BU51)=4,BU51-3,(IF(WEEKDAY(BU51)=5,BU51-4,IF(WEEKDAY(BU51)=6,BU51-5,BU51-6))))))))))</f>
        <v>45865</v>
      </c>
      <c r="BX48" s="77">
        <f t="shared" ref="BX48:CC51" si="77">BW48+1</f>
        <v>45866</v>
      </c>
      <c r="BY48" s="77">
        <f t="shared" si="77"/>
        <v>45867</v>
      </c>
      <c r="BZ48" s="77">
        <f t="shared" si="77"/>
        <v>45868</v>
      </c>
      <c r="CA48" s="77">
        <f t="shared" si="77"/>
        <v>45869</v>
      </c>
      <c r="CB48" s="77">
        <f t="shared" si="77"/>
        <v>45870</v>
      </c>
      <c r="CC48" s="78">
        <f t="shared" si="77"/>
        <v>45871</v>
      </c>
      <c r="CF48" s="410" t="str">
        <f>IF(DAY(CH48)&lt;=29,"",MONTH(CH48)&amp;"月")</f>
        <v/>
      </c>
      <c r="CG48" s="411"/>
      <c r="CH48" s="77">
        <f>IF(WEEKDAY(CF51)=1,CF51,(IF(WEEKDAY(CF51)=2,CF51-1,(IF(WEEKDAY(CF51)=3,CF51-2,(IF(WEEKDAY(CF51)=4,CF51-3,(IF(WEEKDAY(CF51)=5,CF51-4,IF(WEEKDAY(CF51)=6,CF51-5,CF51-6))))))))))</f>
        <v>45683</v>
      </c>
      <c r="CI48" s="77">
        <f t="shared" ref="CI48:CN51" si="78">CH48+1</f>
        <v>45684</v>
      </c>
      <c r="CJ48" s="77">
        <f t="shared" si="78"/>
        <v>45685</v>
      </c>
      <c r="CK48" s="77">
        <f t="shared" si="78"/>
        <v>45686</v>
      </c>
      <c r="CL48" s="77">
        <f t="shared" si="78"/>
        <v>45687</v>
      </c>
      <c r="CM48" s="77">
        <f t="shared" si="78"/>
        <v>45688</v>
      </c>
      <c r="CN48" s="78">
        <f t="shared" si="78"/>
        <v>45689</v>
      </c>
      <c r="CO48" s="410" t="str">
        <f>IF(DAY(CQ48)&lt;=29,"",MONTH(CQ48)&amp;"月")</f>
        <v/>
      </c>
      <c r="CP48" s="411"/>
      <c r="CQ48" s="77">
        <f>IF(WEEKDAY(CO51)=1,CO51,(IF(WEEKDAY(CO51)=2,CO51-1,(IF(WEEKDAY(CO51)=3,CO51-2,(IF(WEEKDAY(CO51)=4,CO51-3,(IF(WEEKDAY(CO51)=5,CO51-4,IF(WEEKDAY(CO51)=6,CO51-5,CO51-6))))))))))</f>
        <v>45865</v>
      </c>
      <c r="CR48" s="77">
        <f t="shared" ref="CR48:CW51" si="79">CQ48+1</f>
        <v>45866</v>
      </c>
      <c r="CS48" s="77">
        <f t="shared" si="79"/>
        <v>45867</v>
      </c>
      <c r="CT48" s="77">
        <f t="shared" si="79"/>
        <v>45868</v>
      </c>
      <c r="CU48" s="77">
        <f t="shared" si="79"/>
        <v>45869</v>
      </c>
      <c r="CV48" s="77">
        <f t="shared" si="79"/>
        <v>45870</v>
      </c>
      <c r="CW48" s="78">
        <f t="shared" si="79"/>
        <v>45871</v>
      </c>
    </row>
    <row r="49" spans="2:103" ht="6.75" customHeight="1">
      <c r="D49" s="422">
        <f>D51</f>
        <v>45689</v>
      </c>
      <c r="E49" s="423"/>
      <c r="F49" s="79">
        <f>L48+1</f>
        <v>45690</v>
      </c>
      <c r="G49" s="79">
        <f t="shared" si="70"/>
        <v>45691</v>
      </c>
      <c r="H49" s="79">
        <f t="shared" si="70"/>
        <v>45692</v>
      </c>
      <c r="I49" s="79">
        <f t="shared" si="70"/>
        <v>45693</v>
      </c>
      <c r="J49" s="79">
        <f t="shared" si="70"/>
        <v>45694</v>
      </c>
      <c r="K49" s="79">
        <f t="shared" si="70"/>
        <v>45695</v>
      </c>
      <c r="L49" s="80">
        <f t="shared" si="70"/>
        <v>45696</v>
      </c>
      <c r="M49" s="420">
        <f>M51</f>
        <v>45870</v>
      </c>
      <c r="N49" s="421"/>
      <c r="O49" s="79">
        <f>U48+1</f>
        <v>45872</v>
      </c>
      <c r="P49" s="79">
        <f t="shared" si="71"/>
        <v>45873</v>
      </c>
      <c r="Q49" s="79">
        <f t="shared" si="71"/>
        <v>45874</v>
      </c>
      <c r="R49" s="79">
        <f t="shared" si="71"/>
        <v>45875</v>
      </c>
      <c r="S49" s="79">
        <f t="shared" si="71"/>
        <v>45876</v>
      </c>
      <c r="T49" s="79">
        <f t="shared" si="71"/>
        <v>45877</v>
      </c>
      <c r="U49" s="80">
        <f t="shared" si="71"/>
        <v>45878</v>
      </c>
      <c r="X49" s="422">
        <f>X51</f>
        <v>45689</v>
      </c>
      <c r="Y49" s="423"/>
      <c r="Z49" s="79">
        <f>AF48+1</f>
        <v>45690</v>
      </c>
      <c r="AA49" s="79">
        <f t="shared" si="72"/>
        <v>45691</v>
      </c>
      <c r="AB49" s="79">
        <f t="shared" si="72"/>
        <v>45692</v>
      </c>
      <c r="AC49" s="79">
        <f t="shared" si="72"/>
        <v>45693</v>
      </c>
      <c r="AD49" s="79">
        <f t="shared" si="72"/>
        <v>45694</v>
      </c>
      <c r="AE49" s="79">
        <f t="shared" si="72"/>
        <v>45695</v>
      </c>
      <c r="AF49" s="80">
        <f t="shared" si="72"/>
        <v>45696</v>
      </c>
      <c r="AG49" s="420">
        <f>AG51</f>
        <v>45870</v>
      </c>
      <c r="AH49" s="421"/>
      <c r="AI49" s="79">
        <f>AO48+1</f>
        <v>45872</v>
      </c>
      <c r="AJ49" s="79">
        <f t="shared" si="73"/>
        <v>45873</v>
      </c>
      <c r="AK49" s="79">
        <f t="shared" si="73"/>
        <v>45874</v>
      </c>
      <c r="AL49" s="79">
        <f t="shared" si="73"/>
        <v>45875</v>
      </c>
      <c r="AM49" s="79">
        <f t="shared" si="73"/>
        <v>45876</v>
      </c>
      <c r="AN49" s="79">
        <f t="shared" si="73"/>
        <v>45877</v>
      </c>
      <c r="AO49" s="80">
        <f t="shared" si="73"/>
        <v>45878</v>
      </c>
      <c r="AR49" s="422">
        <f>AR51</f>
        <v>45689</v>
      </c>
      <c r="AS49" s="423"/>
      <c r="AT49" s="79">
        <f>AZ48+1</f>
        <v>45690</v>
      </c>
      <c r="AU49" s="79">
        <f t="shared" si="74"/>
        <v>45691</v>
      </c>
      <c r="AV49" s="79">
        <f t="shared" si="74"/>
        <v>45692</v>
      </c>
      <c r="AW49" s="79">
        <f t="shared" si="74"/>
        <v>45693</v>
      </c>
      <c r="AX49" s="79">
        <f t="shared" si="74"/>
        <v>45694</v>
      </c>
      <c r="AY49" s="79">
        <f t="shared" si="74"/>
        <v>45695</v>
      </c>
      <c r="AZ49" s="80">
        <f t="shared" si="74"/>
        <v>45696</v>
      </c>
      <c r="BA49" s="420">
        <f>BA51</f>
        <v>45870</v>
      </c>
      <c r="BB49" s="421"/>
      <c r="BC49" s="79">
        <f>BI48+1</f>
        <v>45872</v>
      </c>
      <c r="BD49" s="79">
        <f t="shared" si="75"/>
        <v>45873</v>
      </c>
      <c r="BE49" s="79">
        <f t="shared" si="75"/>
        <v>45874</v>
      </c>
      <c r="BF49" s="79">
        <f t="shared" si="75"/>
        <v>45875</v>
      </c>
      <c r="BG49" s="79">
        <f t="shared" si="75"/>
        <v>45876</v>
      </c>
      <c r="BH49" s="79">
        <f t="shared" si="75"/>
        <v>45877</v>
      </c>
      <c r="BI49" s="80">
        <f t="shared" si="75"/>
        <v>45878</v>
      </c>
      <c r="BL49" s="422">
        <f>BL51</f>
        <v>45689</v>
      </c>
      <c r="BM49" s="423"/>
      <c r="BN49" s="79">
        <f>BT48+1</f>
        <v>45690</v>
      </c>
      <c r="BO49" s="79">
        <f t="shared" si="76"/>
        <v>45691</v>
      </c>
      <c r="BP49" s="79">
        <f t="shared" si="76"/>
        <v>45692</v>
      </c>
      <c r="BQ49" s="79">
        <f t="shared" si="76"/>
        <v>45693</v>
      </c>
      <c r="BR49" s="79">
        <f t="shared" si="76"/>
        <v>45694</v>
      </c>
      <c r="BS49" s="79">
        <f t="shared" si="76"/>
        <v>45695</v>
      </c>
      <c r="BT49" s="80">
        <f t="shared" si="76"/>
        <v>45696</v>
      </c>
      <c r="BU49" s="420">
        <f>BU51</f>
        <v>45870</v>
      </c>
      <c r="BV49" s="421"/>
      <c r="BW49" s="79">
        <f>CC48+1</f>
        <v>45872</v>
      </c>
      <c r="BX49" s="79">
        <f t="shared" si="77"/>
        <v>45873</v>
      </c>
      <c r="BY49" s="79">
        <f t="shared" si="77"/>
        <v>45874</v>
      </c>
      <c r="BZ49" s="79">
        <f t="shared" si="77"/>
        <v>45875</v>
      </c>
      <c r="CA49" s="79">
        <f t="shared" si="77"/>
        <v>45876</v>
      </c>
      <c r="CB49" s="79">
        <f t="shared" si="77"/>
        <v>45877</v>
      </c>
      <c r="CC49" s="80">
        <f t="shared" si="77"/>
        <v>45878</v>
      </c>
      <c r="CF49" s="422">
        <f>CF51</f>
        <v>45689</v>
      </c>
      <c r="CG49" s="423"/>
      <c r="CH49" s="79">
        <f>CN48+1</f>
        <v>45690</v>
      </c>
      <c r="CI49" s="79">
        <f t="shared" si="78"/>
        <v>45691</v>
      </c>
      <c r="CJ49" s="79">
        <f t="shared" si="78"/>
        <v>45692</v>
      </c>
      <c r="CK49" s="79">
        <f t="shared" si="78"/>
        <v>45693</v>
      </c>
      <c r="CL49" s="79">
        <f t="shared" si="78"/>
        <v>45694</v>
      </c>
      <c r="CM49" s="79">
        <f t="shared" si="78"/>
        <v>45695</v>
      </c>
      <c r="CN49" s="80">
        <f t="shared" si="78"/>
        <v>45696</v>
      </c>
      <c r="CO49" s="420">
        <f>CO51</f>
        <v>45870</v>
      </c>
      <c r="CP49" s="421"/>
      <c r="CQ49" s="79">
        <f>CW48+1</f>
        <v>45872</v>
      </c>
      <c r="CR49" s="79">
        <f t="shared" si="79"/>
        <v>45873</v>
      </c>
      <c r="CS49" s="79">
        <f t="shared" si="79"/>
        <v>45874</v>
      </c>
      <c r="CT49" s="79">
        <f t="shared" si="79"/>
        <v>45875</v>
      </c>
      <c r="CU49" s="79">
        <f t="shared" si="79"/>
        <v>45876</v>
      </c>
      <c r="CV49" s="79">
        <f t="shared" si="79"/>
        <v>45877</v>
      </c>
      <c r="CW49" s="80">
        <f t="shared" si="79"/>
        <v>45878</v>
      </c>
    </row>
    <row r="50" spans="2:103" ht="7.5" customHeight="1">
      <c r="D50" s="422"/>
      <c r="E50" s="423"/>
      <c r="F50" s="79">
        <f>L49+1</f>
        <v>45697</v>
      </c>
      <c r="G50" s="79">
        <f t="shared" si="70"/>
        <v>45698</v>
      </c>
      <c r="H50" s="79">
        <f t="shared" si="70"/>
        <v>45699</v>
      </c>
      <c r="I50" s="79">
        <f t="shared" si="70"/>
        <v>45700</v>
      </c>
      <c r="J50" s="79">
        <f t="shared" si="70"/>
        <v>45701</v>
      </c>
      <c r="K50" s="79">
        <f t="shared" si="70"/>
        <v>45702</v>
      </c>
      <c r="L50" s="80">
        <f t="shared" si="70"/>
        <v>45703</v>
      </c>
      <c r="M50" s="420"/>
      <c r="N50" s="421"/>
      <c r="O50" s="79">
        <f>U49+1</f>
        <v>45879</v>
      </c>
      <c r="P50" s="79">
        <f t="shared" si="71"/>
        <v>45880</v>
      </c>
      <c r="Q50" s="79">
        <f t="shared" si="71"/>
        <v>45881</v>
      </c>
      <c r="R50" s="79">
        <f t="shared" si="71"/>
        <v>45882</v>
      </c>
      <c r="S50" s="79">
        <f t="shared" si="71"/>
        <v>45883</v>
      </c>
      <c r="T50" s="79">
        <f t="shared" si="71"/>
        <v>45884</v>
      </c>
      <c r="U50" s="80">
        <f t="shared" si="71"/>
        <v>45885</v>
      </c>
      <c r="X50" s="422"/>
      <c r="Y50" s="423"/>
      <c r="Z50" s="79">
        <f>AF49+1</f>
        <v>45697</v>
      </c>
      <c r="AA50" s="79">
        <f t="shared" si="72"/>
        <v>45698</v>
      </c>
      <c r="AB50" s="79">
        <f t="shared" si="72"/>
        <v>45699</v>
      </c>
      <c r="AC50" s="79">
        <f t="shared" si="72"/>
        <v>45700</v>
      </c>
      <c r="AD50" s="79">
        <f t="shared" si="72"/>
        <v>45701</v>
      </c>
      <c r="AE50" s="79">
        <f t="shared" si="72"/>
        <v>45702</v>
      </c>
      <c r="AF50" s="80">
        <f t="shared" si="72"/>
        <v>45703</v>
      </c>
      <c r="AG50" s="420"/>
      <c r="AH50" s="421"/>
      <c r="AI50" s="79">
        <f>AO49+1</f>
        <v>45879</v>
      </c>
      <c r="AJ50" s="79">
        <f t="shared" si="73"/>
        <v>45880</v>
      </c>
      <c r="AK50" s="79">
        <f t="shared" si="73"/>
        <v>45881</v>
      </c>
      <c r="AL50" s="79">
        <f t="shared" si="73"/>
        <v>45882</v>
      </c>
      <c r="AM50" s="79">
        <f t="shared" si="73"/>
        <v>45883</v>
      </c>
      <c r="AN50" s="79">
        <f t="shared" si="73"/>
        <v>45884</v>
      </c>
      <c r="AO50" s="80">
        <f t="shared" si="73"/>
        <v>45885</v>
      </c>
      <c r="AR50" s="422"/>
      <c r="AS50" s="423"/>
      <c r="AT50" s="79">
        <f>AZ49+1</f>
        <v>45697</v>
      </c>
      <c r="AU50" s="79">
        <f t="shared" si="74"/>
        <v>45698</v>
      </c>
      <c r="AV50" s="79">
        <f t="shared" si="74"/>
        <v>45699</v>
      </c>
      <c r="AW50" s="79">
        <f t="shared" si="74"/>
        <v>45700</v>
      </c>
      <c r="AX50" s="79">
        <f t="shared" si="74"/>
        <v>45701</v>
      </c>
      <c r="AY50" s="79">
        <f t="shared" si="74"/>
        <v>45702</v>
      </c>
      <c r="AZ50" s="80">
        <f t="shared" si="74"/>
        <v>45703</v>
      </c>
      <c r="BA50" s="420"/>
      <c r="BB50" s="421"/>
      <c r="BC50" s="79">
        <f>BI49+1</f>
        <v>45879</v>
      </c>
      <c r="BD50" s="79">
        <f t="shared" si="75"/>
        <v>45880</v>
      </c>
      <c r="BE50" s="79">
        <f t="shared" si="75"/>
        <v>45881</v>
      </c>
      <c r="BF50" s="79">
        <f t="shared" si="75"/>
        <v>45882</v>
      </c>
      <c r="BG50" s="79">
        <f t="shared" si="75"/>
        <v>45883</v>
      </c>
      <c r="BH50" s="79">
        <f t="shared" si="75"/>
        <v>45884</v>
      </c>
      <c r="BI50" s="80">
        <f t="shared" si="75"/>
        <v>45885</v>
      </c>
      <c r="BL50" s="422"/>
      <c r="BM50" s="423"/>
      <c r="BN50" s="79">
        <f>BT49+1</f>
        <v>45697</v>
      </c>
      <c r="BO50" s="79">
        <f t="shared" si="76"/>
        <v>45698</v>
      </c>
      <c r="BP50" s="79">
        <f t="shared" si="76"/>
        <v>45699</v>
      </c>
      <c r="BQ50" s="79">
        <f t="shared" si="76"/>
        <v>45700</v>
      </c>
      <c r="BR50" s="79">
        <f t="shared" si="76"/>
        <v>45701</v>
      </c>
      <c r="BS50" s="79">
        <f t="shared" si="76"/>
        <v>45702</v>
      </c>
      <c r="BT50" s="80">
        <f t="shared" si="76"/>
        <v>45703</v>
      </c>
      <c r="BU50" s="420"/>
      <c r="BV50" s="421"/>
      <c r="BW50" s="79">
        <f>CC49+1</f>
        <v>45879</v>
      </c>
      <c r="BX50" s="79">
        <f t="shared" si="77"/>
        <v>45880</v>
      </c>
      <c r="BY50" s="79">
        <f t="shared" si="77"/>
        <v>45881</v>
      </c>
      <c r="BZ50" s="79">
        <f t="shared" si="77"/>
        <v>45882</v>
      </c>
      <c r="CA50" s="79">
        <f t="shared" si="77"/>
        <v>45883</v>
      </c>
      <c r="CB50" s="79">
        <f t="shared" si="77"/>
        <v>45884</v>
      </c>
      <c r="CC50" s="80">
        <f t="shared" si="77"/>
        <v>45885</v>
      </c>
      <c r="CF50" s="422"/>
      <c r="CG50" s="423"/>
      <c r="CH50" s="79">
        <f>CN49+1</f>
        <v>45697</v>
      </c>
      <c r="CI50" s="79">
        <f t="shared" si="78"/>
        <v>45698</v>
      </c>
      <c r="CJ50" s="79">
        <f t="shared" si="78"/>
        <v>45699</v>
      </c>
      <c r="CK50" s="79">
        <f t="shared" si="78"/>
        <v>45700</v>
      </c>
      <c r="CL50" s="79">
        <f t="shared" si="78"/>
        <v>45701</v>
      </c>
      <c r="CM50" s="79">
        <f t="shared" si="78"/>
        <v>45702</v>
      </c>
      <c r="CN50" s="80">
        <f t="shared" si="78"/>
        <v>45703</v>
      </c>
      <c r="CO50" s="420"/>
      <c r="CP50" s="421"/>
      <c r="CQ50" s="79">
        <f>CW49+1</f>
        <v>45879</v>
      </c>
      <c r="CR50" s="79">
        <f t="shared" si="79"/>
        <v>45880</v>
      </c>
      <c r="CS50" s="79">
        <f t="shared" si="79"/>
        <v>45881</v>
      </c>
      <c r="CT50" s="79">
        <f t="shared" si="79"/>
        <v>45882</v>
      </c>
      <c r="CU50" s="79">
        <f t="shared" si="79"/>
        <v>45883</v>
      </c>
      <c r="CV50" s="79">
        <f t="shared" si="79"/>
        <v>45884</v>
      </c>
      <c r="CW50" s="80">
        <f t="shared" si="79"/>
        <v>45885</v>
      </c>
    </row>
    <row r="51" spans="2:103" ht="6.75" customHeight="1">
      <c r="D51" s="408">
        <f>IF(MONTH(D46)=12,DATE(YEAR(D46)+1,1,1),DATE(YEAR(D46),MONTH(D46)+1,1))</f>
        <v>45689</v>
      </c>
      <c r="E51" s="409"/>
      <c r="F51" s="79">
        <f>L50+1</f>
        <v>45704</v>
      </c>
      <c r="G51" s="79">
        <f t="shared" si="70"/>
        <v>45705</v>
      </c>
      <c r="H51" s="79">
        <f t="shared" si="70"/>
        <v>45706</v>
      </c>
      <c r="I51" s="79">
        <f t="shared" si="70"/>
        <v>45707</v>
      </c>
      <c r="J51" s="79">
        <f t="shared" si="70"/>
        <v>45708</v>
      </c>
      <c r="K51" s="79">
        <f t="shared" si="70"/>
        <v>45709</v>
      </c>
      <c r="L51" s="80">
        <f t="shared" si="70"/>
        <v>45710</v>
      </c>
      <c r="M51" s="408">
        <f>IF(MONTH(M46)=12,DATE(YEAR(M46)+1,1,1),DATE(YEAR(M46),MONTH(M46)+1,1))</f>
        <v>45870</v>
      </c>
      <c r="N51" s="409"/>
      <c r="O51" s="79">
        <f>U50+1</f>
        <v>45886</v>
      </c>
      <c r="P51" s="79">
        <f t="shared" si="71"/>
        <v>45887</v>
      </c>
      <c r="Q51" s="79">
        <f t="shared" si="71"/>
        <v>45888</v>
      </c>
      <c r="R51" s="79">
        <f t="shared" si="71"/>
        <v>45889</v>
      </c>
      <c r="S51" s="79">
        <f t="shared" si="71"/>
        <v>45890</v>
      </c>
      <c r="T51" s="79">
        <f t="shared" si="71"/>
        <v>45891</v>
      </c>
      <c r="U51" s="80">
        <f t="shared" si="71"/>
        <v>45892</v>
      </c>
      <c r="X51" s="408">
        <f>IF(MONTH(X46)=12,DATE(YEAR(X46)+1,1,1),DATE(YEAR(X46),MONTH(X46)+1,1))</f>
        <v>45689</v>
      </c>
      <c r="Y51" s="409"/>
      <c r="Z51" s="79">
        <f>AF50+1</f>
        <v>45704</v>
      </c>
      <c r="AA51" s="79">
        <f t="shared" si="72"/>
        <v>45705</v>
      </c>
      <c r="AB51" s="79">
        <f t="shared" si="72"/>
        <v>45706</v>
      </c>
      <c r="AC51" s="79">
        <f t="shared" si="72"/>
        <v>45707</v>
      </c>
      <c r="AD51" s="79">
        <f t="shared" si="72"/>
        <v>45708</v>
      </c>
      <c r="AE51" s="79">
        <f t="shared" si="72"/>
        <v>45709</v>
      </c>
      <c r="AF51" s="80">
        <f t="shared" si="72"/>
        <v>45710</v>
      </c>
      <c r="AG51" s="408">
        <f>IF(MONTH(AG46)=12,DATE(YEAR(AG46)+1,1,1),DATE(YEAR(AG46),MONTH(AG46)+1,1))</f>
        <v>45870</v>
      </c>
      <c r="AH51" s="409"/>
      <c r="AI51" s="79">
        <f>AO50+1</f>
        <v>45886</v>
      </c>
      <c r="AJ51" s="79">
        <f t="shared" si="73"/>
        <v>45887</v>
      </c>
      <c r="AK51" s="79">
        <f t="shared" si="73"/>
        <v>45888</v>
      </c>
      <c r="AL51" s="79">
        <f t="shared" si="73"/>
        <v>45889</v>
      </c>
      <c r="AM51" s="79">
        <f t="shared" si="73"/>
        <v>45890</v>
      </c>
      <c r="AN51" s="79">
        <f t="shared" si="73"/>
        <v>45891</v>
      </c>
      <c r="AO51" s="80">
        <f t="shared" si="73"/>
        <v>45892</v>
      </c>
      <c r="AR51" s="408">
        <f>IF(MONTH(AR46)=12,DATE(YEAR(AR46)+1,1,1),DATE(YEAR(AR46),MONTH(AR46)+1,1))</f>
        <v>45689</v>
      </c>
      <c r="AS51" s="409"/>
      <c r="AT51" s="79">
        <f>AZ50+1</f>
        <v>45704</v>
      </c>
      <c r="AU51" s="79">
        <f t="shared" si="74"/>
        <v>45705</v>
      </c>
      <c r="AV51" s="79">
        <f t="shared" si="74"/>
        <v>45706</v>
      </c>
      <c r="AW51" s="79">
        <f t="shared" si="74"/>
        <v>45707</v>
      </c>
      <c r="AX51" s="79">
        <f t="shared" si="74"/>
        <v>45708</v>
      </c>
      <c r="AY51" s="79">
        <f t="shared" si="74"/>
        <v>45709</v>
      </c>
      <c r="AZ51" s="80">
        <f t="shared" si="74"/>
        <v>45710</v>
      </c>
      <c r="BA51" s="408">
        <f>IF(MONTH(BA46)=12,DATE(YEAR(BA46)+1,1,1),DATE(YEAR(BA46),MONTH(BA46)+1,1))</f>
        <v>45870</v>
      </c>
      <c r="BB51" s="409"/>
      <c r="BC51" s="79">
        <f>BI50+1</f>
        <v>45886</v>
      </c>
      <c r="BD51" s="79">
        <f t="shared" si="75"/>
        <v>45887</v>
      </c>
      <c r="BE51" s="79">
        <f t="shared" si="75"/>
        <v>45888</v>
      </c>
      <c r="BF51" s="79">
        <f t="shared" si="75"/>
        <v>45889</v>
      </c>
      <c r="BG51" s="79">
        <f t="shared" si="75"/>
        <v>45890</v>
      </c>
      <c r="BH51" s="79">
        <f t="shared" si="75"/>
        <v>45891</v>
      </c>
      <c r="BI51" s="80">
        <f t="shared" si="75"/>
        <v>45892</v>
      </c>
      <c r="BL51" s="408">
        <f>IF(MONTH(BL46)=12,DATE(YEAR(BL46)+1,1,1),DATE(YEAR(BL46),MONTH(BL46)+1,1))</f>
        <v>45689</v>
      </c>
      <c r="BM51" s="409"/>
      <c r="BN51" s="79">
        <f>BT50+1</f>
        <v>45704</v>
      </c>
      <c r="BO51" s="79">
        <f t="shared" si="76"/>
        <v>45705</v>
      </c>
      <c r="BP51" s="79">
        <f t="shared" si="76"/>
        <v>45706</v>
      </c>
      <c r="BQ51" s="79">
        <f t="shared" si="76"/>
        <v>45707</v>
      </c>
      <c r="BR51" s="79">
        <f t="shared" si="76"/>
        <v>45708</v>
      </c>
      <c r="BS51" s="79">
        <f t="shared" si="76"/>
        <v>45709</v>
      </c>
      <c r="BT51" s="80">
        <f t="shared" si="76"/>
        <v>45710</v>
      </c>
      <c r="BU51" s="408">
        <f>IF(MONTH(BU46)=12,DATE(YEAR(BU46)+1,1,1),DATE(YEAR(BU46),MONTH(BU46)+1,1))</f>
        <v>45870</v>
      </c>
      <c r="BV51" s="409"/>
      <c r="BW51" s="79">
        <f>CC50+1</f>
        <v>45886</v>
      </c>
      <c r="BX51" s="79">
        <f t="shared" si="77"/>
        <v>45887</v>
      </c>
      <c r="BY51" s="79">
        <f t="shared" si="77"/>
        <v>45888</v>
      </c>
      <c r="BZ51" s="79">
        <f t="shared" si="77"/>
        <v>45889</v>
      </c>
      <c r="CA51" s="79">
        <f t="shared" si="77"/>
        <v>45890</v>
      </c>
      <c r="CB51" s="79">
        <f t="shared" si="77"/>
        <v>45891</v>
      </c>
      <c r="CC51" s="80">
        <f t="shared" si="77"/>
        <v>45892</v>
      </c>
      <c r="CF51" s="408">
        <f>IF(MONTH(CF46)=12,DATE(YEAR(CF46)+1,1,1),DATE(YEAR(CF46),MONTH(CF46)+1,1))</f>
        <v>45689</v>
      </c>
      <c r="CG51" s="409"/>
      <c r="CH51" s="79">
        <f>CN50+1</f>
        <v>45704</v>
      </c>
      <c r="CI51" s="79">
        <f t="shared" si="78"/>
        <v>45705</v>
      </c>
      <c r="CJ51" s="79">
        <f t="shared" si="78"/>
        <v>45706</v>
      </c>
      <c r="CK51" s="79">
        <f t="shared" si="78"/>
        <v>45707</v>
      </c>
      <c r="CL51" s="79">
        <f t="shared" si="78"/>
        <v>45708</v>
      </c>
      <c r="CM51" s="79">
        <f t="shared" si="78"/>
        <v>45709</v>
      </c>
      <c r="CN51" s="80">
        <f t="shared" si="78"/>
        <v>45710</v>
      </c>
      <c r="CO51" s="408">
        <f>IF(MONTH(CO46)=12,DATE(YEAR(CO46)+1,1,1),DATE(YEAR(CO46),MONTH(CO46)+1,1))</f>
        <v>45870</v>
      </c>
      <c r="CP51" s="409"/>
      <c r="CQ51" s="79">
        <f>CW50+1</f>
        <v>45886</v>
      </c>
      <c r="CR51" s="79">
        <f t="shared" si="79"/>
        <v>45887</v>
      </c>
      <c r="CS51" s="79">
        <f t="shared" si="79"/>
        <v>45888</v>
      </c>
      <c r="CT51" s="79">
        <f t="shared" si="79"/>
        <v>45889</v>
      </c>
      <c r="CU51" s="79">
        <f t="shared" si="79"/>
        <v>45890</v>
      </c>
      <c r="CV51" s="79">
        <f t="shared" si="79"/>
        <v>45891</v>
      </c>
      <c r="CW51" s="80">
        <f t="shared" si="79"/>
        <v>45892</v>
      </c>
    </row>
    <row r="52" spans="2:103" ht="8.25" customHeight="1">
      <c r="D52" s="416" t="str">
        <f>IF(D51&gt;=43586,"R"&amp;(YEAR(D51)-2018),"")</f>
        <v>R7</v>
      </c>
      <c r="E52" s="417"/>
      <c r="F52" s="79">
        <f>IF(DAY(L51)+1&gt;IF(MONTH(D51)=12,31,DATE(YEAR(D51),MONTH(D51)+1,1)-D51),"",L51+1)</f>
        <v>45711</v>
      </c>
      <c r="G52" s="79">
        <f>IF(F52="","",IF(DAY(F52)+1&gt;IF(MONTH(D51)=12,31,DATE(YEAR(D51),MONTH(D51)+1,1)-D51),"",F52+1))</f>
        <v>45712</v>
      </c>
      <c r="H52" s="79">
        <f>IF(G52="","",IF(DAY(G52)+1&gt;IF(MONTH(D51)=12,31,DATE(YEAR(D51),MONTH(D51)+1,1)-D51),"",G52+1))</f>
        <v>45713</v>
      </c>
      <c r="I52" s="79">
        <f>IF(H52="","",IF(DAY(H52)+1&gt;IF(MONTH(D51)=12,31,DATE(YEAR(D51),MONTH(D51)+1,1)-D51),"",H52+1))</f>
        <v>45714</v>
      </c>
      <c r="J52" s="79">
        <f>IF(I52="","",IF(DAY(I52)+1&gt;IF(MONTH(D51)=12,31,DATE(YEAR(D51),MONTH(D51)+1,1)-D51),"",I52+1))</f>
        <v>45715</v>
      </c>
      <c r="K52" s="79">
        <f>IF(J52="","",IF(DAY(J52)+1&gt;IF(MONTH(D51)=12,31,DATE(YEAR(D51),MONTH(D51)+1,1)-D51),"",J52+1))</f>
        <v>45716</v>
      </c>
      <c r="L52" s="80" t="str">
        <f>IF(K52="","",IF(DAY(K52)+1&gt;IF(MONTH(D51)=12,31,DATE(YEAR(D51),MONTH(D51)+1,1)-D51),"",K52+1))</f>
        <v/>
      </c>
      <c r="M52" s="416" t="str">
        <f>IF(M51&gt;=43586,"R"&amp;(YEAR(M51)-2018),"")</f>
        <v>R7</v>
      </c>
      <c r="N52" s="417"/>
      <c r="O52" s="79">
        <f>IF(DAY(U51)+1&gt;IF(MONTH(M51)=12,31,DATE(YEAR(M51),MONTH(M51)+1,1)-M51),"",U51+1)</f>
        <v>45893</v>
      </c>
      <c r="P52" s="79">
        <f>IF(O52="","",IF(DAY(O52)+1&gt;IF(MONTH(M51)=12,31,DATE(YEAR(M51),MONTH(M51)+1,1)-M51),"",O52+1))</f>
        <v>45894</v>
      </c>
      <c r="Q52" s="79">
        <f>IF(P52="","",IF(DAY(P52)+1&gt;IF(MONTH(M51)=12,31,DATE(YEAR(M51),MONTH(M51)+1,1)-M51),"",P52+1))</f>
        <v>45895</v>
      </c>
      <c r="R52" s="79">
        <f>IF(Q52="","",IF(DAY(Q52)+1&gt;IF(MONTH(M51)=12,31,DATE(YEAR(M51),MONTH(M51)+1,1)-M51),"",Q52+1))</f>
        <v>45896</v>
      </c>
      <c r="S52" s="79">
        <f>IF(R52="","",IF(DAY(R52)+1&gt;IF(MONTH(M51)=12,31,DATE(YEAR(M51),MONTH(M51)+1,1)-M51),"",R52+1))</f>
        <v>45897</v>
      </c>
      <c r="T52" s="79">
        <f>IF(S52="","",IF(DAY(S52)+1&gt;IF(MONTH(M51)=12,31,DATE(YEAR(M51),MONTH(M51)+1,1)-M51),"",S52+1))</f>
        <v>45898</v>
      </c>
      <c r="U52" s="80">
        <f>IF(T52="","",IF(DAY(T52)+1&gt;IF(MONTH(M51)=12,31,DATE(YEAR(M51),MONTH(M51)+1,1)-M51),"",T52+1))</f>
        <v>45899</v>
      </c>
      <c r="X52" s="416" t="str">
        <f>IF(X51&gt;=43586,"R"&amp;(YEAR(X51)-2018),"")</f>
        <v>R7</v>
      </c>
      <c r="Y52" s="417"/>
      <c r="Z52" s="79">
        <f>IF(DAY(AF51)+1&gt;IF(MONTH(X51)=12,31,DATE(YEAR(X51),MONTH(X51)+1,1)-X51),"",AF51+1)</f>
        <v>45711</v>
      </c>
      <c r="AA52" s="79">
        <f>IF(Z52="","",IF(DAY(Z52)+1&gt;IF(MONTH(X51)=12,31,DATE(YEAR(X51),MONTH(X51)+1,1)-X51),"",Z52+1))</f>
        <v>45712</v>
      </c>
      <c r="AB52" s="79">
        <f>IF(AA52="","",IF(DAY(AA52)+1&gt;IF(MONTH(X51)=12,31,DATE(YEAR(X51),MONTH(X51)+1,1)-X51),"",AA52+1))</f>
        <v>45713</v>
      </c>
      <c r="AC52" s="79">
        <f>IF(AB52="","",IF(DAY(AB52)+1&gt;IF(MONTH(X51)=12,31,DATE(YEAR(X51),MONTH(X51)+1,1)-X51),"",AB52+1))</f>
        <v>45714</v>
      </c>
      <c r="AD52" s="79">
        <f>IF(AC52="","",IF(DAY(AC52)+1&gt;IF(MONTH(X51)=12,31,DATE(YEAR(X51),MONTH(X51)+1,1)-X51),"",AC52+1))</f>
        <v>45715</v>
      </c>
      <c r="AE52" s="79">
        <f>IF(AD52="","",IF(DAY(AD52)+1&gt;IF(MONTH(X51)=12,31,DATE(YEAR(X51),MONTH(X51)+1,1)-X51),"",AD52+1))</f>
        <v>45716</v>
      </c>
      <c r="AF52" s="80" t="str">
        <f>IF(AE52="","",IF(DAY(AE52)+1&gt;IF(MONTH(X51)=12,31,DATE(YEAR(X51),MONTH(X51)+1,1)-X51),"",AE52+1))</f>
        <v/>
      </c>
      <c r="AG52" s="416" t="str">
        <f>IF(AG51&gt;=43586,"R"&amp;(YEAR(AG51)-2018),"")</f>
        <v>R7</v>
      </c>
      <c r="AH52" s="417"/>
      <c r="AI52" s="79">
        <f>IF(DAY(AO51)+1&gt;IF(MONTH(AG51)=12,31,DATE(YEAR(AG51),MONTH(AG51)+1,1)-AG51),"",AO51+1)</f>
        <v>45893</v>
      </c>
      <c r="AJ52" s="79">
        <f>IF(AI52="","",IF(DAY(AI52)+1&gt;IF(MONTH(AG51)=12,31,DATE(YEAR(AG51),MONTH(AG51)+1,1)-AG51),"",AI52+1))</f>
        <v>45894</v>
      </c>
      <c r="AK52" s="79">
        <f>IF(AJ52="","",IF(DAY(AJ52)+1&gt;IF(MONTH(AG51)=12,31,DATE(YEAR(AG51),MONTH(AG51)+1,1)-AG51),"",AJ52+1))</f>
        <v>45895</v>
      </c>
      <c r="AL52" s="79">
        <f>IF(AK52="","",IF(DAY(AK52)+1&gt;IF(MONTH(AG51)=12,31,DATE(YEAR(AG51),MONTH(AG51)+1,1)-AG51),"",AK52+1))</f>
        <v>45896</v>
      </c>
      <c r="AM52" s="79">
        <f>IF(AL52="","",IF(DAY(AL52)+1&gt;IF(MONTH(AG51)=12,31,DATE(YEAR(AG51),MONTH(AG51)+1,1)-AG51),"",AL52+1))</f>
        <v>45897</v>
      </c>
      <c r="AN52" s="79">
        <f>IF(AM52="","",IF(DAY(AM52)+1&gt;IF(MONTH(AG51)=12,31,DATE(YEAR(AG51),MONTH(AG51)+1,1)-AG51),"",AM52+1))</f>
        <v>45898</v>
      </c>
      <c r="AO52" s="80">
        <f>IF(AN52="","",IF(DAY(AN52)+1&gt;IF(MONTH(AG51)=12,31,DATE(YEAR(AG51),MONTH(AG51)+1,1)-AG51),"",AN52+1))</f>
        <v>45899</v>
      </c>
      <c r="AR52" s="416" t="str">
        <f>IF(AR51&gt;=43586,"R"&amp;(YEAR(AR51)-2018),"")</f>
        <v>R7</v>
      </c>
      <c r="AS52" s="417"/>
      <c r="AT52" s="79">
        <f>IF(DAY(AZ51)+1&gt;IF(MONTH(AR51)=12,31,DATE(YEAR(AR51),MONTH(AR51)+1,1)-AR51),"",AZ51+1)</f>
        <v>45711</v>
      </c>
      <c r="AU52" s="79">
        <f>IF(AT52="","",IF(DAY(AT52)+1&gt;IF(MONTH(AR51)=12,31,DATE(YEAR(AR51),MONTH(AR51)+1,1)-AR51),"",AT52+1))</f>
        <v>45712</v>
      </c>
      <c r="AV52" s="79">
        <f>IF(AU52="","",IF(DAY(AU52)+1&gt;IF(MONTH(AR51)=12,31,DATE(YEAR(AR51),MONTH(AR51)+1,1)-AR51),"",AU52+1))</f>
        <v>45713</v>
      </c>
      <c r="AW52" s="79">
        <f>IF(AV52="","",IF(DAY(AV52)+1&gt;IF(MONTH(AR51)=12,31,DATE(YEAR(AR51),MONTH(AR51)+1,1)-AR51),"",AV52+1))</f>
        <v>45714</v>
      </c>
      <c r="AX52" s="79">
        <f>IF(AW52="","",IF(DAY(AW52)+1&gt;IF(MONTH(AR51)=12,31,DATE(YEAR(AR51),MONTH(AR51)+1,1)-AR51),"",AW52+1))</f>
        <v>45715</v>
      </c>
      <c r="AY52" s="79">
        <f>IF(AX52="","",IF(DAY(AX52)+1&gt;IF(MONTH(AR51)=12,31,DATE(YEAR(AR51),MONTH(AR51)+1,1)-AR51),"",AX52+1))</f>
        <v>45716</v>
      </c>
      <c r="AZ52" s="80" t="str">
        <f>IF(AY52="","",IF(DAY(AY52)+1&gt;IF(MONTH(AR51)=12,31,DATE(YEAR(AR51),MONTH(AR51)+1,1)-AR51),"",AY52+1))</f>
        <v/>
      </c>
      <c r="BA52" s="416" t="str">
        <f>IF(BA51&gt;=43586,"R"&amp;(YEAR(BA51)-2018),"")</f>
        <v>R7</v>
      </c>
      <c r="BB52" s="417"/>
      <c r="BC52" s="79">
        <f>IF(DAY(BI51)+1&gt;IF(MONTH(BA51)=12,31,DATE(YEAR(BA51),MONTH(BA51)+1,1)-BA51),"",BI51+1)</f>
        <v>45893</v>
      </c>
      <c r="BD52" s="79">
        <f>IF(BC52="","",IF(DAY(BC52)+1&gt;IF(MONTH(BA51)=12,31,DATE(YEAR(BA51),MONTH(BA51)+1,1)-BA51),"",BC52+1))</f>
        <v>45894</v>
      </c>
      <c r="BE52" s="79">
        <f>IF(BD52="","",IF(DAY(BD52)+1&gt;IF(MONTH(BA51)=12,31,DATE(YEAR(BA51),MONTH(BA51)+1,1)-BA51),"",BD52+1))</f>
        <v>45895</v>
      </c>
      <c r="BF52" s="79">
        <f>IF(BE52="","",IF(DAY(BE52)+1&gt;IF(MONTH(BA51)=12,31,DATE(YEAR(BA51),MONTH(BA51)+1,1)-BA51),"",BE52+1))</f>
        <v>45896</v>
      </c>
      <c r="BG52" s="79">
        <f>IF(BF52="","",IF(DAY(BF52)+1&gt;IF(MONTH(BA51)=12,31,DATE(YEAR(BA51),MONTH(BA51)+1,1)-BA51),"",BF52+1))</f>
        <v>45897</v>
      </c>
      <c r="BH52" s="79">
        <f>IF(BG52="","",IF(DAY(BG52)+1&gt;IF(MONTH(BA51)=12,31,DATE(YEAR(BA51),MONTH(BA51)+1,1)-BA51),"",BG52+1))</f>
        <v>45898</v>
      </c>
      <c r="BI52" s="80">
        <f>IF(BH52="","",IF(DAY(BH52)+1&gt;IF(MONTH(BA51)=12,31,DATE(YEAR(BA51),MONTH(BA51)+1,1)-BA51),"",BH52+1))</f>
        <v>45899</v>
      </c>
      <c r="BL52" s="416" t="str">
        <f>IF(BL51&gt;=43586,"R"&amp;(YEAR(BL51)-2018),"")</f>
        <v>R7</v>
      </c>
      <c r="BM52" s="417"/>
      <c r="BN52" s="79">
        <f>IF(DAY(BT51)+1&gt;IF(MONTH(BL51)=12,31,DATE(YEAR(BL51),MONTH(BL51)+1,1)-BL51),"",BT51+1)</f>
        <v>45711</v>
      </c>
      <c r="BO52" s="79">
        <f>IF(BN52="","",IF(DAY(BN52)+1&gt;IF(MONTH(BL51)=12,31,DATE(YEAR(BL51),MONTH(BL51)+1,1)-BL51),"",BN52+1))</f>
        <v>45712</v>
      </c>
      <c r="BP52" s="79">
        <f>IF(BO52="","",IF(DAY(BO52)+1&gt;IF(MONTH(BL51)=12,31,DATE(YEAR(BL51),MONTH(BL51)+1,1)-BL51),"",BO52+1))</f>
        <v>45713</v>
      </c>
      <c r="BQ52" s="79">
        <f>IF(BP52="","",IF(DAY(BP52)+1&gt;IF(MONTH(BL51)=12,31,DATE(YEAR(BL51),MONTH(BL51)+1,1)-BL51),"",BP52+1))</f>
        <v>45714</v>
      </c>
      <c r="BR52" s="79">
        <f>IF(BQ52="","",IF(DAY(BQ52)+1&gt;IF(MONTH(BL51)=12,31,DATE(YEAR(BL51),MONTH(BL51)+1,1)-BL51),"",BQ52+1))</f>
        <v>45715</v>
      </c>
      <c r="BS52" s="79">
        <f>IF(BR52="","",IF(DAY(BR52)+1&gt;IF(MONTH(BL51)=12,31,DATE(YEAR(BL51),MONTH(BL51)+1,1)-BL51),"",BR52+1))</f>
        <v>45716</v>
      </c>
      <c r="BT52" s="80" t="str">
        <f>IF(BS52="","",IF(DAY(BS52)+1&gt;IF(MONTH(BL51)=12,31,DATE(YEAR(BL51),MONTH(BL51)+1,1)-BL51),"",BS52+1))</f>
        <v/>
      </c>
      <c r="BU52" s="416" t="str">
        <f>IF(BU51&gt;=43586,"R"&amp;(YEAR(BU51)-2018),"")</f>
        <v>R7</v>
      </c>
      <c r="BV52" s="417"/>
      <c r="BW52" s="79">
        <f>IF(DAY(CC51)+1&gt;IF(MONTH(BU51)=12,31,DATE(YEAR(BU51),MONTH(BU51)+1,1)-BU51),"",CC51+1)</f>
        <v>45893</v>
      </c>
      <c r="BX52" s="79">
        <f>IF(BW52="","",IF(DAY(BW52)+1&gt;IF(MONTH(BU51)=12,31,DATE(YEAR(BU51),MONTH(BU51)+1,1)-BU51),"",BW52+1))</f>
        <v>45894</v>
      </c>
      <c r="BY52" s="79">
        <f>IF(BX52="","",IF(DAY(BX52)+1&gt;IF(MONTH(BU51)=12,31,DATE(YEAR(BU51),MONTH(BU51)+1,1)-BU51),"",BX52+1))</f>
        <v>45895</v>
      </c>
      <c r="BZ52" s="79">
        <f>IF(BY52="","",IF(DAY(BY52)+1&gt;IF(MONTH(BU51)=12,31,DATE(YEAR(BU51),MONTH(BU51)+1,1)-BU51),"",BY52+1))</f>
        <v>45896</v>
      </c>
      <c r="CA52" s="79">
        <f>IF(BZ52="","",IF(DAY(BZ52)+1&gt;IF(MONTH(BU51)=12,31,DATE(YEAR(BU51),MONTH(BU51)+1,1)-BU51),"",BZ52+1))</f>
        <v>45897</v>
      </c>
      <c r="CB52" s="79">
        <f>IF(CA52="","",IF(DAY(CA52)+1&gt;IF(MONTH(BU51)=12,31,DATE(YEAR(BU51),MONTH(BU51)+1,1)-BU51),"",CA52+1))</f>
        <v>45898</v>
      </c>
      <c r="CC52" s="80">
        <f>IF(CB52="","",IF(DAY(CB52)+1&gt;IF(MONTH(BU51)=12,31,DATE(YEAR(BU51),MONTH(BU51)+1,1)-BU51),"",CB52+1))</f>
        <v>45899</v>
      </c>
      <c r="CF52" s="416" t="str">
        <f>IF(CF51&gt;=43586,"R"&amp;(YEAR(CF51)-2018),"")</f>
        <v>R7</v>
      </c>
      <c r="CG52" s="417"/>
      <c r="CH52" s="79">
        <f>IF(DAY(CN51)+1&gt;IF(MONTH(CF51)=12,31,DATE(YEAR(CF51),MONTH(CF51)+1,1)-CF51),"",CN51+1)</f>
        <v>45711</v>
      </c>
      <c r="CI52" s="79">
        <f>IF(CH52="","",IF(DAY(CH52)+1&gt;IF(MONTH(CF51)=12,31,DATE(YEAR(CF51),MONTH(CF51)+1,1)-CF51),"",CH52+1))</f>
        <v>45712</v>
      </c>
      <c r="CJ52" s="79">
        <f>IF(CI52="","",IF(DAY(CI52)+1&gt;IF(MONTH(CF51)=12,31,DATE(YEAR(CF51),MONTH(CF51)+1,1)-CF51),"",CI52+1))</f>
        <v>45713</v>
      </c>
      <c r="CK52" s="79">
        <f>IF(CJ52="","",IF(DAY(CJ52)+1&gt;IF(MONTH(CF51)=12,31,DATE(YEAR(CF51),MONTH(CF51)+1,1)-CF51),"",CJ52+1))</f>
        <v>45714</v>
      </c>
      <c r="CL52" s="79">
        <f>IF(CK52="","",IF(DAY(CK52)+1&gt;IF(MONTH(CF51)=12,31,DATE(YEAR(CF51),MONTH(CF51)+1,1)-CF51),"",CK52+1))</f>
        <v>45715</v>
      </c>
      <c r="CM52" s="79">
        <f>IF(CL52="","",IF(DAY(CL52)+1&gt;IF(MONTH(CF51)=12,31,DATE(YEAR(CF51),MONTH(CF51)+1,1)-CF51),"",CL52+1))</f>
        <v>45716</v>
      </c>
      <c r="CN52" s="80" t="str">
        <f>IF(CM52="","",IF(DAY(CM52)+1&gt;IF(MONTH(CF51)=12,31,DATE(YEAR(CF51),MONTH(CF51)+1,1)-CF51),"",CM52+1))</f>
        <v/>
      </c>
      <c r="CO52" s="416" t="str">
        <f>IF(CO51&gt;=43586,"R"&amp;(YEAR(CO51)-2018),"")</f>
        <v>R7</v>
      </c>
      <c r="CP52" s="417"/>
      <c r="CQ52" s="79">
        <f>IF(DAY(CW51)+1&gt;IF(MONTH(CO51)=12,31,DATE(YEAR(CO51),MONTH(CO51)+1,1)-CO51),"",CW51+1)</f>
        <v>45893</v>
      </c>
      <c r="CR52" s="79">
        <f>IF(CQ52="","",IF(DAY(CQ52)+1&gt;IF(MONTH(CO51)=12,31,DATE(YEAR(CO51),MONTH(CO51)+1,1)-CO51),"",CQ52+1))</f>
        <v>45894</v>
      </c>
      <c r="CS52" s="79">
        <f>IF(CR52="","",IF(DAY(CR52)+1&gt;IF(MONTH(CO51)=12,31,DATE(YEAR(CO51),MONTH(CO51)+1,1)-CO51),"",CR52+1))</f>
        <v>45895</v>
      </c>
      <c r="CT52" s="79">
        <f>IF(CS52="","",IF(DAY(CS52)+1&gt;IF(MONTH(CO51)=12,31,DATE(YEAR(CO51),MONTH(CO51)+1,1)-CO51),"",CS52+1))</f>
        <v>45896</v>
      </c>
      <c r="CU52" s="79">
        <f>IF(CT52="","",IF(DAY(CT52)+1&gt;IF(MONTH(CO51)=12,31,DATE(YEAR(CO51),MONTH(CO51)+1,1)-CO51),"",CT52+1))</f>
        <v>45897</v>
      </c>
      <c r="CV52" s="79">
        <f>IF(CU52="","",IF(DAY(CU52)+1&gt;IF(MONTH(CO51)=12,31,DATE(YEAR(CO51),MONTH(CO51)+1,1)-CO51),"",CU52+1))</f>
        <v>45898</v>
      </c>
      <c r="CW52" s="80">
        <f>IF(CV52="","",IF(DAY(CV52)+1&gt;IF(MONTH(CO51)=12,31,DATE(YEAR(CO51),MONTH(CO51)+1,1)-CO51),"",CV52+1))</f>
        <v>45899</v>
      </c>
    </row>
    <row r="53" spans="2:103" ht="8.25" customHeight="1">
      <c r="D53" s="410" t="str">
        <f>IF(DAY(F53)&lt;=29,"",MONTH(F53)&amp;"月")</f>
        <v/>
      </c>
      <c r="E53" s="411"/>
      <c r="F53" s="77">
        <f>IF(WEEKDAY(D56)=1,D56,(IF(WEEKDAY(D56)=2,D56-1,(IF(WEEKDAY(D56)=3,D56-2,(IF(WEEKDAY(D56)=4,D56-3,(IF(WEEKDAY(D56)=5,D56-4,IF(WEEKDAY(D56)=6,D56-5,D56-6))))))))))</f>
        <v>45711</v>
      </c>
      <c r="G53" s="77">
        <f t="shared" ref="G53:L56" si="80">F53+1</f>
        <v>45712</v>
      </c>
      <c r="H53" s="77">
        <f t="shared" si="80"/>
        <v>45713</v>
      </c>
      <c r="I53" s="77">
        <f t="shared" si="80"/>
        <v>45714</v>
      </c>
      <c r="J53" s="77">
        <f t="shared" si="80"/>
        <v>45715</v>
      </c>
      <c r="K53" s="77">
        <f t="shared" si="80"/>
        <v>45716</v>
      </c>
      <c r="L53" s="78">
        <f t="shared" si="80"/>
        <v>45717</v>
      </c>
      <c r="M53" s="410" t="str">
        <f>IF(DAY(O53)&lt;=29,"",MONTH(O53)&amp;"月")</f>
        <v>8月</v>
      </c>
      <c r="N53" s="411"/>
      <c r="O53" s="77">
        <f>IF(WEEKDAY(M56)=1,M56,(IF(WEEKDAY(M56)=2,M56-1,(IF(WEEKDAY(M56)=3,M56-2,(IF(WEEKDAY(M56)=4,M56-3,(IF(WEEKDAY(M56)=5,M56-4,IF(WEEKDAY(M56)=6,M56-5,M56-6))))))))))</f>
        <v>45900</v>
      </c>
      <c r="P53" s="77">
        <f t="shared" ref="P53:U56" si="81">O53+1</f>
        <v>45901</v>
      </c>
      <c r="Q53" s="77">
        <f t="shared" si="81"/>
        <v>45902</v>
      </c>
      <c r="R53" s="77">
        <f t="shared" si="81"/>
        <v>45903</v>
      </c>
      <c r="S53" s="77">
        <f t="shared" si="81"/>
        <v>45904</v>
      </c>
      <c r="T53" s="77">
        <f t="shared" si="81"/>
        <v>45905</v>
      </c>
      <c r="U53" s="78">
        <f t="shared" si="81"/>
        <v>45906</v>
      </c>
      <c r="X53" s="410" t="str">
        <f>IF(DAY(Z53)&lt;=29,"",MONTH(Z53)&amp;"月")</f>
        <v/>
      </c>
      <c r="Y53" s="411"/>
      <c r="Z53" s="77">
        <f>IF(WEEKDAY(X56)=1,X56,(IF(WEEKDAY(X56)=2,X56-1,(IF(WEEKDAY(X56)=3,X56-2,(IF(WEEKDAY(X56)=4,X56-3,(IF(WEEKDAY(X56)=5,X56-4,IF(WEEKDAY(X56)=6,X56-5,X56-6))))))))))</f>
        <v>45711</v>
      </c>
      <c r="AA53" s="77">
        <f t="shared" ref="AA53:AF56" si="82">Z53+1</f>
        <v>45712</v>
      </c>
      <c r="AB53" s="77">
        <f t="shared" si="82"/>
        <v>45713</v>
      </c>
      <c r="AC53" s="77">
        <f t="shared" si="82"/>
        <v>45714</v>
      </c>
      <c r="AD53" s="77">
        <f t="shared" si="82"/>
        <v>45715</v>
      </c>
      <c r="AE53" s="77">
        <f t="shared" si="82"/>
        <v>45716</v>
      </c>
      <c r="AF53" s="78">
        <f t="shared" si="82"/>
        <v>45717</v>
      </c>
      <c r="AG53" s="410" t="str">
        <f>IF(DAY(AI53)&lt;=29,"",MONTH(AI53)&amp;"月")</f>
        <v>8月</v>
      </c>
      <c r="AH53" s="411"/>
      <c r="AI53" s="77">
        <f>IF(WEEKDAY(AG56)=1,AG56,(IF(WEEKDAY(AG56)=2,AG56-1,(IF(WEEKDAY(AG56)=3,AG56-2,(IF(WEEKDAY(AG56)=4,AG56-3,(IF(WEEKDAY(AG56)=5,AG56-4,IF(WEEKDAY(AG56)=6,AG56-5,AG56-6))))))))))</f>
        <v>45900</v>
      </c>
      <c r="AJ53" s="77">
        <f t="shared" ref="AJ53:AO56" si="83">AI53+1</f>
        <v>45901</v>
      </c>
      <c r="AK53" s="77">
        <f t="shared" si="83"/>
        <v>45902</v>
      </c>
      <c r="AL53" s="77">
        <f t="shared" si="83"/>
        <v>45903</v>
      </c>
      <c r="AM53" s="77">
        <f t="shared" si="83"/>
        <v>45904</v>
      </c>
      <c r="AN53" s="77">
        <f t="shared" si="83"/>
        <v>45905</v>
      </c>
      <c r="AO53" s="78">
        <f t="shared" si="83"/>
        <v>45906</v>
      </c>
      <c r="AR53" s="410" t="str">
        <f>IF(DAY(AT53)&lt;=29,"",MONTH(AT53)&amp;"月")</f>
        <v/>
      </c>
      <c r="AS53" s="411"/>
      <c r="AT53" s="77">
        <f>IF(WEEKDAY(AR56)=1,AR56,(IF(WEEKDAY(AR56)=2,AR56-1,(IF(WEEKDAY(AR56)=3,AR56-2,(IF(WEEKDAY(AR56)=4,AR56-3,(IF(WEEKDAY(AR56)=5,AR56-4,IF(WEEKDAY(AR56)=6,AR56-5,AR56-6))))))))))</f>
        <v>45711</v>
      </c>
      <c r="AU53" s="77">
        <f t="shared" ref="AU53:AZ56" si="84">AT53+1</f>
        <v>45712</v>
      </c>
      <c r="AV53" s="77">
        <f t="shared" si="84"/>
        <v>45713</v>
      </c>
      <c r="AW53" s="77">
        <f t="shared" si="84"/>
        <v>45714</v>
      </c>
      <c r="AX53" s="77">
        <f t="shared" si="84"/>
        <v>45715</v>
      </c>
      <c r="AY53" s="77">
        <f t="shared" si="84"/>
        <v>45716</v>
      </c>
      <c r="AZ53" s="78">
        <f t="shared" si="84"/>
        <v>45717</v>
      </c>
      <c r="BA53" s="410" t="str">
        <f>IF(DAY(BC53)&lt;=29,"",MONTH(BC53)&amp;"月")</f>
        <v>8月</v>
      </c>
      <c r="BB53" s="411"/>
      <c r="BC53" s="77">
        <f>IF(WEEKDAY(BA56)=1,BA56,(IF(WEEKDAY(BA56)=2,BA56-1,(IF(WEEKDAY(BA56)=3,BA56-2,(IF(WEEKDAY(BA56)=4,BA56-3,(IF(WEEKDAY(BA56)=5,BA56-4,IF(WEEKDAY(BA56)=6,BA56-5,BA56-6))))))))))</f>
        <v>45900</v>
      </c>
      <c r="BD53" s="77">
        <f t="shared" ref="BD53:BI56" si="85">BC53+1</f>
        <v>45901</v>
      </c>
      <c r="BE53" s="77">
        <f t="shared" si="85"/>
        <v>45902</v>
      </c>
      <c r="BF53" s="77">
        <f t="shared" si="85"/>
        <v>45903</v>
      </c>
      <c r="BG53" s="77">
        <f t="shared" si="85"/>
        <v>45904</v>
      </c>
      <c r="BH53" s="77">
        <f t="shared" si="85"/>
        <v>45905</v>
      </c>
      <c r="BI53" s="78">
        <f t="shared" si="85"/>
        <v>45906</v>
      </c>
      <c r="BL53" s="410" t="str">
        <f>IF(DAY(BN53)&lt;=29,"",MONTH(BN53)&amp;"月")</f>
        <v/>
      </c>
      <c r="BM53" s="411"/>
      <c r="BN53" s="77">
        <f>IF(WEEKDAY(BL56)=1,BL56,(IF(WEEKDAY(BL56)=2,BL56-1,(IF(WEEKDAY(BL56)=3,BL56-2,(IF(WEEKDAY(BL56)=4,BL56-3,(IF(WEEKDAY(BL56)=5,BL56-4,IF(WEEKDAY(BL56)=6,BL56-5,BL56-6))))))))))</f>
        <v>45711</v>
      </c>
      <c r="BO53" s="77">
        <f t="shared" ref="BO53:BT56" si="86">BN53+1</f>
        <v>45712</v>
      </c>
      <c r="BP53" s="77">
        <f t="shared" si="86"/>
        <v>45713</v>
      </c>
      <c r="BQ53" s="77">
        <f t="shared" si="86"/>
        <v>45714</v>
      </c>
      <c r="BR53" s="77">
        <f t="shared" si="86"/>
        <v>45715</v>
      </c>
      <c r="BS53" s="77">
        <f t="shared" si="86"/>
        <v>45716</v>
      </c>
      <c r="BT53" s="78">
        <f t="shared" si="86"/>
        <v>45717</v>
      </c>
      <c r="BU53" s="410" t="str">
        <f>IF(DAY(BW53)&lt;=29,"",MONTH(BW53)&amp;"月")</f>
        <v>8月</v>
      </c>
      <c r="BV53" s="411"/>
      <c r="BW53" s="77">
        <f>IF(WEEKDAY(BU56)=1,BU56,(IF(WEEKDAY(BU56)=2,BU56-1,(IF(WEEKDAY(BU56)=3,BU56-2,(IF(WEEKDAY(BU56)=4,BU56-3,(IF(WEEKDAY(BU56)=5,BU56-4,IF(WEEKDAY(BU56)=6,BU56-5,BU56-6))))))))))</f>
        <v>45900</v>
      </c>
      <c r="BX53" s="77">
        <f t="shared" ref="BX53:CC56" si="87">BW53+1</f>
        <v>45901</v>
      </c>
      <c r="BY53" s="77">
        <f t="shared" si="87"/>
        <v>45902</v>
      </c>
      <c r="BZ53" s="77">
        <f t="shared" si="87"/>
        <v>45903</v>
      </c>
      <c r="CA53" s="77">
        <f t="shared" si="87"/>
        <v>45904</v>
      </c>
      <c r="CB53" s="77">
        <f t="shared" si="87"/>
        <v>45905</v>
      </c>
      <c r="CC53" s="78">
        <f t="shared" si="87"/>
        <v>45906</v>
      </c>
      <c r="CF53" s="410" t="str">
        <f>IF(DAY(CH53)&lt;=29,"",MONTH(CH53)&amp;"月")</f>
        <v/>
      </c>
      <c r="CG53" s="411"/>
      <c r="CH53" s="77">
        <f>IF(WEEKDAY(CF56)=1,CF56,(IF(WEEKDAY(CF56)=2,CF56-1,(IF(WEEKDAY(CF56)=3,CF56-2,(IF(WEEKDAY(CF56)=4,CF56-3,(IF(WEEKDAY(CF56)=5,CF56-4,IF(WEEKDAY(CF56)=6,CF56-5,CF56-6))))))))))</f>
        <v>45711</v>
      </c>
      <c r="CI53" s="77">
        <f t="shared" ref="CI53:CN56" si="88">CH53+1</f>
        <v>45712</v>
      </c>
      <c r="CJ53" s="77">
        <f t="shared" si="88"/>
        <v>45713</v>
      </c>
      <c r="CK53" s="77">
        <f t="shared" si="88"/>
        <v>45714</v>
      </c>
      <c r="CL53" s="77">
        <f t="shared" si="88"/>
        <v>45715</v>
      </c>
      <c r="CM53" s="77">
        <f t="shared" si="88"/>
        <v>45716</v>
      </c>
      <c r="CN53" s="78">
        <f t="shared" si="88"/>
        <v>45717</v>
      </c>
      <c r="CO53" s="410" t="str">
        <f>IF(DAY(CQ53)&lt;=29,"",MONTH(CQ53)&amp;"月")</f>
        <v>8月</v>
      </c>
      <c r="CP53" s="411"/>
      <c r="CQ53" s="77">
        <f>IF(WEEKDAY(CO56)=1,CO56,(IF(WEEKDAY(CO56)=2,CO56-1,(IF(WEEKDAY(CO56)=3,CO56-2,(IF(WEEKDAY(CO56)=4,CO56-3,(IF(WEEKDAY(CO56)=5,CO56-4,IF(WEEKDAY(CO56)=6,CO56-5,CO56-6))))))))))</f>
        <v>45900</v>
      </c>
      <c r="CR53" s="77">
        <f t="shared" ref="CR53:CW56" si="89">CQ53+1</f>
        <v>45901</v>
      </c>
      <c r="CS53" s="77">
        <f t="shared" si="89"/>
        <v>45902</v>
      </c>
      <c r="CT53" s="77">
        <f t="shared" si="89"/>
        <v>45903</v>
      </c>
      <c r="CU53" s="77">
        <f t="shared" si="89"/>
        <v>45904</v>
      </c>
      <c r="CV53" s="77">
        <f t="shared" si="89"/>
        <v>45905</v>
      </c>
      <c r="CW53" s="78">
        <f t="shared" si="89"/>
        <v>45906</v>
      </c>
    </row>
    <row r="54" spans="2:103" ht="6.75" customHeight="1">
      <c r="D54" s="422">
        <f>D56</f>
        <v>45717</v>
      </c>
      <c r="E54" s="423"/>
      <c r="F54" s="79">
        <f>L53+1</f>
        <v>45718</v>
      </c>
      <c r="G54" s="79">
        <f t="shared" si="80"/>
        <v>45719</v>
      </c>
      <c r="H54" s="79">
        <f t="shared" si="80"/>
        <v>45720</v>
      </c>
      <c r="I54" s="79">
        <f t="shared" si="80"/>
        <v>45721</v>
      </c>
      <c r="J54" s="79">
        <f t="shared" si="80"/>
        <v>45722</v>
      </c>
      <c r="K54" s="79">
        <f t="shared" si="80"/>
        <v>45723</v>
      </c>
      <c r="L54" s="80">
        <f t="shared" si="80"/>
        <v>45724</v>
      </c>
      <c r="M54" s="420">
        <f>M56</f>
        <v>45901</v>
      </c>
      <c r="N54" s="421"/>
      <c r="O54" s="79">
        <f>U53+1</f>
        <v>45907</v>
      </c>
      <c r="P54" s="79">
        <f t="shared" si="81"/>
        <v>45908</v>
      </c>
      <c r="Q54" s="79">
        <f t="shared" si="81"/>
        <v>45909</v>
      </c>
      <c r="R54" s="79">
        <f t="shared" si="81"/>
        <v>45910</v>
      </c>
      <c r="S54" s="79">
        <f t="shared" si="81"/>
        <v>45911</v>
      </c>
      <c r="T54" s="79">
        <f t="shared" si="81"/>
        <v>45912</v>
      </c>
      <c r="U54" s="80">
        <f t="shared" si="81"/>
        <v>45913</v>
      </c>
      <c r="X54" s="422">
        <f>X56</f>
        <v>45717</v>
      </c>
      <c r="Y54" s="423"/>
      <c r="Z54" s="79">
        <f>AF53+1</f>
        <v>45718</v>
      </c>
      <c r="AA54" s="79">
        <f t="shared" si="82"/>
        <v>45719</v>
      </c>
      <c r="AB54" s="79">
        <f t="shared" si="82"/>
        <v>45720</v>
      </c>
      <c r="AC54" s="79">
        <f t="shared" si="82"/>
        <v>45721</v>
      </c>
      <c r="AD54" s="79">
        <f t="shared" si="82"/>
        <v>45722</v>
      </c>
      <c r="AE54" s="79">
        <f t="shared" si="82"/>
        <v>45723</v>
      </c>
      <c r="AF54" s="80">
        <f t="shared" si="82"/>
        <v>45724</v>
      </c>
      <c r="AG54" s="420">
        <f>AG56</f>
        <v>45901</v>
      </c>
      <c r="AH54" s="421"/>
      <c r="AI54" s="79">
        <f>AO53+1</f>
        <v>45907</v>
      </c>
      <c r="AJ54" s="79">
        <f t="shared" si="83"/>
        <v>45908</v>
      </c>
      <c r="AK54" s="79">
        <f t="shared" si="83"/>
        <v>45909</v>
      </c>
      <c r="AL54" s="79">
        <f t="shared" si="83"/>
        <v>45910</v>
      </c>
      <c r="AM54" s="79">
        <f t="shared" si="83"/>
        <v>45911</v>
      </c>
      <c r="AN54" s="79">
        <f t="shared" si="83"/>
        <v>45912</v>
      </c>
      <c r="AO54" s="80">
        <f t="shared" si="83"/>
        <v>45913</v>
      </c>
      <c r="AR54" s="422">
        <f>AR56</f>
        <v>45717</v>
      </c>
      <c r="AS54" s="423"/>
      <c r="AT54" s="79">
        <f>AZ53+1</f>
        <v>45718</v>
      </c>
      <c r="AU54" s="79">
        <f t="shared" si="84"/>
        <v>45719</v>
      </c>
      <c r="AV54" s="79">
        <f t="shared" si="84"/>
        <v>45720</v>
      </c>
      <c r="AW54" s="79">
        <f t="shared" si="84"/>
        <v>45721</v>
      </c>
      <c r="AX54" s="79">
        <f t="shared" si="84"/>
        <v>45722</v>
      </c>
      <c r="AY54" s="79">
        <f t="shared" si="84"/>
        <v>45723</v>
      </c>
      <c r="AZ54" s="80">
        <f t="shared" si="84"/>
        <v>45724</v>
      </c>
      <c r="BA54" s="420">
        <f>BA56</f>
        <v>45901</v>
      </c>
      <c r="BB54" s="421"/>
      <c r="BC54" s="79">
        <f>BI53+1</f>
        <v>45907</v>
      </c>
      <c r="BD54" s="79">
        <f t="shared" si="85"/>
        <v>45908</v>
      </c>
      <c r="BE54" s="79">
        <f t="shared" si="85"/>
        <v>45909</v>
      </c>
      <c r="BF54" s="79">
        <f t="shared" si="85"/>
        <v>45910</v>
      </c>
      <c r="BG54" s="79">
        <f t="shared" si="85"/>
        <v>45911</v>
      </c>
      <c r="BH54" s="79">
        <f t="shared" si="85"/>
        <v>45912</v>
      </c>
      <c r="BI54" s="80">
        <f t="shared" si="85"/>
        <v>45913</v>
      </c>
      <c r="BL54" s="422">
        <f>BL56</f>
        <v>45717</v>
      </c>
      <c r="BM54" s="423"/>
      <c r="BN54" s="79">
        <f>BT53+1</f>
        <v>45718</v>
      </c>
      <c r="BO54" s="79">
        <f t="shared" si="86"/>
        <v>45719</v>
      </c>
      <c r="BP54" s="79">
        <f t="shared" si="86"/>
        <v>45720</v>
      </c>
      <c r="BQ54" s="79">
        <f t="shared" si="86"/>
        <v>45721</v>
      </c>
      <c r="BR54" s="79">
        <f t="shared" si="86"/>
        <v>45722</v>
      </c>
      <c r="BS54" s="79">
        <f t="shared" si="86"/>
        <v>45723</v>
      </c>
      <c r="BT54" s="80">
        <f t="shared" si="86"/>
        <v>45724</v>
      </c>
      <c r="BU54" s="420">
        <f>BU56</f>
        <v>45901</v>
      </c>
      <c r="BV54" s="421"/>
      <c r="BW54" s="79">
        <f>CC53+1</f>
        <v>45907</v>
      </c>
      <c r="BX54" s="79">
        <f t="shared" si="87"/>
        <v>45908</v>
      </c>
      <c r="BY54" s="79">
        <f t="shared" si="87"/>
        <v>45909</v>
      </c>
      <c r="BZ54" s="79">
        <f t="shared" si="87"/>
        <v>45910</v>
      </c>
      <c r="CA54" s="79">
        <f t="shared" si="87"/>
        <v>45911</v>
      </c>
      <c r="CB54" s="79">
        <f t="shared" si="87"/>
        <v>45912</v>
      </c>
      <c r="CC54" s="80">
        <f t="shared" si="87"/>
        <v>45913</v>
      </c>
      <c r="CF54" s="422">
        <f>CF56</f>
        <v>45717</v>
      </c>
      <c r="CG54" s="423"/>
      <c r="CH54" s="79">
        <f>CN53+1</f>
        <v>45718</v>
      </c>
      <c r="CI54" s="79">
        <f t="shared" si="88"/>
        <v>45719</v>
      </c>
      <c r="CJ54" s="79">
        <f t="shared" si="88"/>
        <v>45720</v>
      </c>
      <c r="CK54" s="79">
        <f t="shared" si="88"/>
        <v>45721</v>
      </c>
      <c r="CL54" s="79">
        <f t="shared" si="88"/>
        <v>45722</v>
      </c>
      <c r="CM54" s="79">
        <f t="shared" si="88"/>
        <v>45723</v>
      </c>
      <c r="CN54" s="80">
        <f t="shared" si="88"/>
        <v>45724</v>
      </c>
      <c r="CO54" s="420">
        <f>CO56</f>
        <v>45901</v>
      </c>
      <c r="CP54" s="421"/>
      <c r="CQ54" s="79">
        <f>CW53+1</f>
        <v>45907</v>
      </c>
      <c r="CR54" s="79">
        <f t="shared" si="89"/>
        <v>45908</v>
      </c>
      <c r="CS54" s="79">
        <f t="shared" si="89"/>
        <v>45909</v>
      </c>
      <c r="CT54" s="79">
        <f t="shared" si="89"/>
        <v>45910</v>
      </c>
      <c r="CU54" s="79">
        <f t="shared" si="89"/>
        <v>45911</v>
      </c>
      <c r="CV54" s="79">
        <f t="shared" si="89"/>
        <v>45912</v>
      </c>
      <c r="CW54" s="80">
        <f t="shared" si="89"/>
        <v>45913</v>
      </c>
    </row>
    <row r="55" spans="2:103" ht="7.5" customHeight="1">
      <c r="D55" s="422"/>
      <c r="E55" s="423"/>
      <c r="F55" s="79">
        <f>L54+1</f>
        <v>45725</v>
      </c>
      <c r="G55" s="79">
        <f t="shared" si="80"/>
        <v>45726</v>
      </c>
      <c r="H55" s="79">
        <f t="shared" si="80"/>
        <v>45727</v>
      </c>
      <c r="I55" s="79">
        <f t="shared" si="80"/>
        <v>45728</v>
      </c>
      <c r="J55" s="79">
        <f t="shared" si="80"/>
        <v>45729</v>
      </c>
      <c r="K55" s="79">
        <f t="shared" si="80"/>
        <v>45730</v>
      </c>
      <c r="L55" s="80">
        <f t="shared" si="80"/>
        <v>45731</v>
      </c>
      <c r="M55" s="420"/>
      <c r="N55" s="421"/>
      <c r="O55" s="79">
        <f>U54+1</f>
        <v>45914</v>
      </c>
      <c r="P55" s="79">
        <f t="shared" si="81"/>
        <v>45915</v>
      </c>
      <c r="Q55" s="79">
        <f t="shared" si="81"/>
        <v>45916</v>
      </c>
      <c r="R55" s="79">
        <f t="shared" si="81"/>
        <v>45917</v>
      </c>
      <c r="S55" s="79">
        <f t="shared" si="81"/>
        <v>45918</v>
      </c>
      <c r="T55" s="79">
        <f t="shared" si="81"/>
        <v>45919</v>
      </c>
      <c r="U55" s="80">
        <f t="shared" si="81"/>
        <v>45920</v>
      </c>
      <c r="X55" s="422"/>
      <c r="Y55" s="423"/>
      <c r="Z55" s="79">
        <f>AF54+1</f>
        <v>45725</v>
      </c>
      <c r="AA55" s="79">
        <f t="shared" si="82"/>
        <v>45726</v>
      </c>
      <c r="AB55" s="79">
        <f t="shared" si="82"/>
        <v>45727</v>
      </c>
      <c r="AC55" s="79">
        <f t="shared" si="82"/>
        <v>45728</v>
      </c>
      <c r="AD55" s="79">
        <f t="shared" si="82"/>
        <v>45729</v>
      </c>
      <c r="AE55" s="79">
        <f t="shared" si="82"/>
        <v>45730</v>
      </c>
      <c r="AF55" s="80">
        <f t="shared" si="82"/>
        <v>45731</v>
      </c>
      <c r="AG55" s="420"/>
      <c r="AH55" s="421"/>
      <c r="AI55" s="79">
        <f>AO54+1</f>
        <v>45914</v>
      </c>
      <c r="AJ55" s="79">
        <f t="shared" si="83"/>
        <v>45915</v>
      </c>
      <c r="AK55" s="79">
        <f t="shared" si="83"/>
        <v>45916</v>
      </c>
      <c r="AL55" s="79">
        <f t="shared" si="83"/>
        <v>45917</v>
      </c>
      <c r="AM55" s="79">
        <f t="shared" si="83"/>
        <v>45918</v>
      </c>
      <c r="AN55" s="79">
        <f t="shared" si="83"/>
        <v>45919</v>
      </c>
      <c r="AO55" s="80">
        <f t="shared" si="83"/>
        <v>45920</v>
      </c>
      <c r="AR55" s="422"/>
      <c r="AS55" s="423"/>
      <c r="AT55" s="79">
        <f>AZ54+1</f>
        <v>45725</v>
      </c>
      <c r="AU55" s="79">
        <f t="shared" si="84"/>
        <v>45726</v>
      </c>
      <c r="AV55" s="79">
        <f t="shared" si="84"/>
        <v>45727</v>
      </c>
      <c r="AW55" s="79">
        <f t="shared" si="84"/>
        <v>45728</v>
      </c>
      <c r="AX55" s="79">
        <f t="shared" si="84"/>
        <v>45729</v>
      </c>
      <c r="AY55" s="79">
        <f t="shared" si="84"/>
        <v>45730</v>
      </c>
      <c r="AZ55" s="80">
        <f t="shared" si="84"/>
        <v>45731</v>
      </c>
      <c r="BA55" s="420"/>
      <c r="BB55" s="421"/>
      <c r="BC55" s="79">
        <f>BI54+1</f>
        <v>45914</v>
      </c>
      <c r="BD55" s="79">
        <f t="shared" si="85"/>
        <v>45915</v>
      </c>
      <c r="BE55" s="79">
        <f t="shared" si="85"/>
        <v>45916</v>
      </c>
      <c r="BF55" s="79">
        <f t="shared" si="85"/>
        <v>45917</v>
      </c>
      <c r="BG55" s="79">
        <f t="shared" si="85"/>
        <v>45918</v>
      </c>
      <c r="BH55" s="79">
        <f t="shared" si="85"/>
        <v>45919</v>
      </c>
      <c r="BI55" s="80">
        <f t="shared" si="85"/>
        <v>45920</v>
      </c>
      <c r="BL55" s="422"/>
      <c r="BM55" s="423"/>
      <c r="BN55" s="79">
        <f>BT54+1</f>
        <v>45725</v>
      </c>
      <c r="BO55" s="79">
        <f t="shared" si="86"/>
        <v>45726</v>
      </c>
      <c r="BP55" s="79">
        <f t="shared" si="86"/>
        <v>45727</v>
      </c>
      <c r="BQ55" s="79">
        <f t="shared" si="86"/>
        <v>45728</v>
      </c>
      <c r="BR55" s="79">
        <f t="shared" si="86"/>
        <v>45729</v>
      </c>
      <c r="BS55" s="79">
        <f t="shared" si="86"/>
        <v>45730</v>
      </c>
      <c r="BT55" s="80">
        <f t="shared" si="86"/>
        <v>45731</v>
      </c>
      <c r="BU55" s="420"/>
      <c r="BV55" s="421"/>
      <c r="BW55" s="79">
        <f>CC54+1</f>
        <v>45914</v>
      </c>
      <c r="BX55" s="79">
        <f t="shared" si="87"/>
        <v>45915</v>
      </c>
      <c r="BY55" s="79">
        <f t="shared" si="87"/>
        <v>45916</v>
      </c>
      <c r="BZ55" s="79">
        <f t="shared" si="87"/>
        <v>45917</v>
      </c>
      <c r="CA55" s="79">
        <f t="shared" si="87"/>
        <v>45918</v>
      </c>
      <c r="CB55" s="79">
        <f t="shared" si="87"/>
        <v>45919</v>
      </c>
      <c r="CC55" s="80">
        <f t="shared" si="87"/>
        <v>45920</v>
      </c>
      <c r="CF55" s="422"/>
      <c r="CG55" s="423"/>
      <c r="CH55" s="79">
        <f>CN54+1</f>
        <v>45725</v>
      </c>
      <c r="CI55" s="79">
        <f t="shared" si="88"/>
        <v>45726</v>
      </c>
      <c r="CJ55" s="79">
        <f t="shared" si="88"/>
        <v>45727</v>
      </c>
      <c r="CK55" s="79">
        <f t="shared" si="88"/>
        <v>45728</v>
      </c>
      <c r="CL55" s="79">
        <f t="shared" si="88"/>
        <v>45729</v>
      </c>
      <c r="CM55" s="79">
        <f t="shared" si="88"/>
        <v>45730</v>
      </c>
      <c r="CN55" s="80">
        <f t="shared" si="88"/>
        <v>45731</v>
      </c>
      <c r="CO55" s="420"/>
      <c r="CP55" s="421"/>
      <c r="CQ55" s="79">
        <f>CW54+1</f>
        <v>45914</v>
      </c>
      <c r="CR55" s="79">
        <f t="shared" si="89"/>
        <v>45915</v>
      </c>
      <c r="CS55" s="79">
        <f t="shared" si="89"/>
        <v>45916</v>
      </c>
      <c r="CT55" s="79">
        <f t="shared" si="89"/>
        <v>45917</v>
      </c>
      <c r="CU55" s="79">
        <f t="shared" si="89"/>
        <v>45918</v>
      </c>
      <c r="CV55" s="79">
        <f t="shared" si="89"/>
        <v>45919</v>
      </c>
      <c r="CW55" s="80">
        <f t="shared" si="89"/>
        <v>45920</v>
      </c>
    </row>
    <row r="56" spans="2:103" ht="6.75" customHeight="1">
      <c r="D56" s="408">
        <f>IF(MONTH(D51)=12,DATE(YEAR(D51)+1,1,1),DATE(YEAR(D51),MONTH(D51)+1,1))</f>
        <v>45717</v>
      </c>
      <c r="E56" s="409"/>
      <c r="F56" s="79">
        <f>L55+1</f>
        <v>45732</v>
      </c>
      <c r="G56" s="79">
        <f t="shared" si="80"/>
        <v>45733</v>
      </c>
      <c r="H56" s="79">
        <f t="shared" si="80"/>
        <v>45734</v>
      </c>
      <c r="I56" s="79">
        <f t="shared" si="80"/>
        <v>45735</v>
      </c>
      <c r="J56" s="79">
        <f t="shared" si="80"/>
        <v>45736</v>
      </c>
      <c r="K56" s="79">
        <f t="shared" si="80"/>
        <v>45737</v>
      </c>
      <c r="L56" s="80">
        <f t="shared" si="80"/>
        <v>45738</v>
      </c>
      <c r="M56" s="408">
        <f>IF(MONTH(M51)=12,DATE(YEAR(M51)+1,1,1),DATE(YEAR(M51),MONTH(M51)+1,1))</f>
        <v>45901</v>
      </c>
      <c r="N56" s="409"/>
      <c r="O56" s="79">
        <f>U55+1</f>
        <v>45921</v>
      </c>
      <c r="P56" s="79">
        <f t="shared" si="81"/>
        <v>45922</v>
      </c>
      <c r="Q56" s="79">
        <f t="shared" si="81"/>
        <v>45923</v>
      </c>
      <c r="R56" s="79">
        <f t="shared" si="81"/>
        <v>45924</v>
      </c>
      <c r="S56" s="79">
        <f t="shared" si="81"/>
        <v>45925</v>
      </c>
      <c r="T56" s="79">
        <f t="shared" si="81"/>
        <v>45926</v>
      </c>
      <c r="U56" s="80">
        <f t="shared" si="81"/>
        <v>45927</v>
      </c>
      <c r="X56" s="408">
        <f>IF(MONTH(X51)=12,DATE(YEAR(X51)+1,1,1),DATE(YEAR(X51),MONTH(X51)+1,1))</f>
        <v>45717</v>
      </c>
      <c r="Y56" s="409"/>
      <c r="Z56" s="79">
        <f>AF55+1</f>
        <v>45732</v>
      </c>
      <c r="AA56" s="79">
        <f t="shared" si="82"/>
        <v>45733</v>
      </c>
      <c r="AB56" s="79">
        <f t="shared" si="82"/>
        <v>45734</v>
      </c>
      <c r="AC56" s="79">
        <f t="shared" si="82"/>
        <v>45735</v>
      </c>
      <c r="AD56" s="79">
        <f t="shared" si="82"/>
        <v>45736</v>
      </c>
      <c r="AE56" s="79">
        <f t="shared" si="82"/>
        <v>45737</v>
      </c>
      <c r="AF56" s="80">
        <f t="shared" si="82"/>
        <v>45738</v>
      </c>
      <c r="AG56" s="408">
        <f>IF(MONTH(AG51)=12,DATE(YEAR(AG51)+1,1,1),DATE(YEAR(AG51),MONTH(AG51)+1,1))</f>
        <v>45901</v>
      </c>
      <c r="AH56" s="409"/>
      <c r="AI56" s="79">
        <f>AO55+1</f>
        <v>45921</v>
      </c>
      <c r="AJ56" s="79">
        <f t="shared" si="83"/>
        <v>45922</v>
      </c>
      <c r="AK56" s="79">
        <f t="shared" si="83"/>
        <v>45923</v>
      </c>
      <c r="AL56" s="79">
        <f t="shared" si="83"/>
        <v>45924</v>
      </c>
      <c r="AM56" s="79">
        <f t="shared" si="83"/>
        <v>45925</v>
      </c>
      <c r="AN56" s="79">
        <f t="shared" si="83"/>
        <v>45926</v>
      </c>
      <c r="AO56" s="80">
        <f t="shared" si="83"/>
        <v>45927</v>
      </c>
      <c r="AR56" s="408">
        <f>IF(MONTH(AR51)=12,DATE(YEAR(AR51)+1,1,1),DATE(YEAR(AR51),MONTH(AR51)+1,1))</f>
        <v>45717</v>
      </c>
      <c r="AS56" s="409"/>
      <c r="AT56" s="79">
        <f>AZ55+1</f>
        <v>45732</v>
      </c>
      <c r="AU56" s="79">
        <f t="shared" si="84"/>
        <v>45733</v>
      </c>
      <c r="AV56" s="79">
        <f t="shared" si="84"/>
        <v>45734</v>
      </c>
      <c r="AW56" s="79">
        <f t="shared" si="84"/>
        <v>45735</v>
      </c>
      <c r="AX56" s="79">
        <f t="shared" si="84"/>
        <v>45736</v>
      </c>
      <c r="AY56" s="79">
        <f t="shared" si="84"/>
        <v>45737</v>
      </c>
      <c r="AZ56" s="80">
        <f t="shared" si="84"/>
        <v>45738</v>
      </c>
      <c r="BA56" s="408">
        <f>IF(MONTH(BA51)=12,DATE(YEAR(BA51)+1,1,1),DATE(YEAR(BA51),MONTH(BA51)+1,1))</f>
        <v>45901</v>
      </c>
      <c r="BB56" s="409"/>
      <c r="BC56" s="79">
        <f>BI55+1</f>
        <v>45921</v>
      </c>
      <c r="BD56" s="79">
        <f t="shared" si="85"/>
        <v>45922</v>
      </c>
      <c r="BE56" s="79">
        <f t="shared" si="85"/>
        <v>45923</v>
      </c>
      <c r="BF56" s="79">
        <f t="shared" si="85"/>
        <v>45924</v>
      </c>
      <c r="BG56" s="79">
        <f t="shared" si="85"/>
        <v>45925</v>
      </c>
      <c r="BH56" s="79">
        <f t="shared" si="85"/>
        <v>45926</v>
      </c>
      <c r="BI56" s="80">
        <f t="shared" si="85"/>
        <v>45927</v>
      </c>
      <c r="BL56" s="408">
        <f>IF(MONTH(BL51)=12,DATE(YEAR(BL51)+1,1,1),DATE(YEAR(BL51),MONTH(BL51)+1,1))</f>
        <v>45717</v>
      </c>
      <c r="BM56" s="409"/>
      <c r="BN56" s="79">
        <f>BT55+1</f>
        <v>45732</v>
      </c>
      <c r="BO56" s="79">
        <f t="shared" si="86"/>
        <v>45733</v>
      </c>
      <c r="BP56" s="79">
        <f t="shared" si="86"/>
        <v>45734</v>
      </c>
      <c r="BQ56" s="79">
        <f t="shared" si="86"/>
        <v>45735</v>
      </c>
      <c r="BR56" s="79">
        <f t="shared" si="86"/>
        <v>45736</v>
      </c>
      <c r="BS56" s="79">
        <f t="shared" si="86"/>
        <v>45737</v>
      </c>
      <c r="BT56" s="80">
        <f t="shared" si="86"/>
        <v>45738</v>
      </c>
      <c r="BU56" s="408">
        <f>IF(MONTH(BU51)=12,DATE(YEAR(BU51)+1,1,1),DATE(YEAR(BU51),MONTH(BU51)+1,1))</f>
        <v>45901</v>
      </c>
      <c r="BV56" s="409"/>
      <c r="BW56" s="79">
        <f>CC55+1</f>
        <v>45921</v>
      </c>
      <c r="BX56" s="79">
        <f t="shared" si="87"/>
        <v>45922</v>
      </c>
      <c r="BY56" s="79">
        <f t="shared" si="87"/>
        <v>45923</v>
      </c>
      <c r="BZ56" s="79">
        <f t="shared" si="87"/>
        <v>45924</v>
      </c>
      <c r="CA56" s="79">
        <f t="shared" si="87"/>
        <v>45925</v>
      </c>
      <c r="CB56" s="79">
        <f t="shared" si="87"/>
        <v>45926</v>
      </c>
      <c r="CC56" s="80">
        <f t="shared" si="87"/>
        <v>45927</v>
      </c>
      <c r="CF56" s="408">
        <f>IF(MONTH(CF51)=12,DATE(YEAR(CF51)+1,1,1),DATE(YEAR(CF51),MONTH(CF51)+1,1))</f>
        <v>45717</v>
      </c>
      <c r="CG56" s="409"/>
      <c r="CH56" s="79">
        <f>CN55+1</f>
        <v>45732</v>
      </c>
      <c r="CI56" s="79">
        <f t="shared" si="88"/>
        <v>45733</v>
      </c>
      <c r="CJ56" s="79">
        <f t="shared" si="88"/>
        <v>45734</v>
      </c>
      <c r="CK56" s="79">
        <f t="shared" si="88"/>
        <v>45735</v>
      </c>
      <c r="CL56" s="79">
        <f t="shared" si="88"/>
        <v>45736</v>
      </c>
      <c r="CM56" s="79">
        <f t="shared" si="88"/>
        <v>45737</v>
      </c>
      <c r="CN56" s="80">
        <f t="shared" si="88"/>
        <v>45738</v>
      </c>
      <c r="CO56" s="408">
        <f>IF(MONTH(CO51)=12,DATE(YEAR(CO51)+1,1,1),DATE(YEAR(CO51),MONTH(CO51)+1,1))</f>
        <v>45901</v>
      </c>
      <c r="CP56" s="409"/>
      <c r="CQ56" s="79">
        <f>CW55+1</f>
        <v>45921</v>
      </c>
      <c r="CR56" s="79">
        <f t="shared" si="89"/>
        <v>45922</v>
      </c>
      <c r="CS56" s="79">
        <f t="shared" si="89"/>
        <v>45923</v>
      </c>
      <c r="CT56" s="79">
        <f t="shared" si="89"/>
        <v>45924</v>
      </c>
      <c r="CU56" s="79">
        <f t="shared" si="89"/>
        <v>45925</v>
      </c>
      <c r="CV56" s="79">
        <f t="shared" si="89"/>
        <v>45926</v>
      </c>
      <c r="CW56" s="80">
        <f t="shared" si="89"/>
        <v>45927</v>
      </c>
    </row>
    <row r="57" spans="2:103" ht="8.25" customHeight="1">
      <c r="D57" s="416" t="str">
        <f>IF(D56&gt;=43586,"R"&amp;(YEAR(D56)-2018),"")</f>
        <v>R7</v>
      </c>
      <c r="E57" s="417"/>
      <c r="F57" s="79">
        <f>IF(DAY(L56)+1&gt;IF(MONTH(D56)=12,31,DATE(YEAR(D56),MONTH(D56)+1,1)-D56),"",L56+1)</f>
        <v>45739</v>
      </c>
      <c r="G57" s="79">
        <f>IF(F57="","",IF(DAY(F57)+1&gt;IF(MONTH(D56)=12,31,DATE(YEAR(D56),MONTH(D56)+1,1)-D56),"",F57+1))</f>
        <v>45740</v>
      </c>
      <c r="H57" s="79">
        <f>IF(G57="","",IF(DAY(G57)+1&gt;IF(MONTH(D56)=12,31,DATE(YEAR(D56),MONTH(D56)+1,1)-D56),"",G57+1))</f>
        <v>45741</v>
      </c>
      <c r="I57" s="79">
        <f>IF(H57="","",IF(DAY(H57)+1&gt;IF(MONTH(D56)=12,31,DATE(YEAR(D56),MONTH(D56)+1,1)-D56),"",H57+1))</f>
        <v>45742</v>
      </c>
      <c r="J57" s="79">
        <f>IF(I57="","",IF(DAY(I57)+1&gt;IF(MONTH(D56)=12,31,DATE(YEAR(D56),MONTH(D56)+1,1)-D56),"",I57+1))</f>
        <v>45743</v>
      </c>
      <c r="K57" s="79">
        <f>IF(J57="","",IF(DAY(J57)+1&gt;IF(MONTH(D56)=12,31,DATE(YEAR(D56),MONTH(D56)+1,1)-D56),"",J57+1))</f>
        <v>45744</v>
      </c>
      <c r="L57" s="80">
        <f>IF(K57="","",IF(DAY(K57)+1&gt;IF(MONTH(D56)=12,31,DATE(YEAR(D56),MONTH(D56)+1,1)-D56),"",K57+1))</f>
        <v>45745</v>
      </c>
      <c r="M57" s="416" t="str">
        <f>IF(M56&gt;=43586,"R"&amp;(YEAR(M56)-2018),"")</f>
        <v>R7</v>
      </c>
      <c r="N57" s="417"/>
      <c r="O57" s="79">
        <f>IF(DAY(U56)+1&gt;IF(MONTH(M56)=12,31,DATE(YEAR(M56),MONTH(M56)+1,1)-M56),"",U56+1)</f>
        <v>45928</v>
      </c>
      <c r="P57" s="79">
        <f>IF(O57="","",IF(DAY(O57)+1&gt;IF(MONTH(M56)=12,31,DATE(YEAR(M56),MONTH(M56)+1,1)-M56),"",O57+1))</f>
        <v>45929</v>
      </c>
      <c r="Q57" s="79">
        <f>IF(P57="","",IF(DAY(P57)+1&gt;IF(MONTH(M56)=12,31,DATE(YEAR(M56),MONTH(M56)+1,1)-M56),"",P57+1))</f>
        <v>45930</v>
      </c>
      <c r="R57" s="79" t="str">
        <f>IF(Q57="","",IF(DAY(Q57)+1&gt;IF(MONTH(M56)=12,31,DATE(YEAR(M56),MONTH(M56)+1,1)-M56),"",Q57+1))</f>
        <v/>
      </c>
      <c r="S57" s="79" t="str">
        <f>IF(R57="","",IF(DAY(R57)+1&gt;IF(MONTH(M56)=12,31,DATE(YEAR(M56),MONTH(M56)+1,1)-M56),"",R57+1))</f>
        <v/>
      </c>
      <c r="T57" s="79" t="str">
        <f>IF(S57="","",IF(DAY(S57)+1&gt;IF(MONTH(M56)=12,31,DATE(YEAR(M56),MONTH(M56)+1,1)-M56),"",S57+1))</f>
        <v/>
      </c>
      <c r="U57" s="80" t="str">
        <f>IF(T57="","",IF(DAY(T57)+1&gt;IF(MONTH(M56)=12,31,DATE(YEAR(M56),MONTH(M56)+1,1)-M56),"",T57+1))</f>
        <v/>
      </c>
      <c r="X57" s="416" t="str">
        <f>IF(X56&gt;=43586,"R"&amp;(YEAR(X56)-2018),"")</f>
        <v>R7</v>
      </c>
      <c r="Y57" s="417"/>
      <c r="Z57" s="79">
        <f>IF(DAY(AF56)+1&gt;IF(MONTH(X56)=12,31,DATE(YEAR(X56),MONTH(X56)+1,1)-X56),"",AF56+1)</f>
        <v>45739</v>
      </c>
      <c r="AA57" s="79">
        <f>IF(Z57="","",IF(DAY(Z57)+1&gt;IF(MONTH(X56)=12,31,DATE(YEAR(X56),MONTH(X56)+1,1)-X56),"",Z57+1))</f>
        <v>45740</v>
      </c>
      <c r="AB57" s="79">
        <f>IF(AA57="","",IF(DAY(AA57)+1&gt;IF(MONTH(X56)=12,31,DATE(YEAR(X56),MONTH(X56)+1,1)-X56),"",AA57+1))</f>
        <v>45741</v>
      </c>
      <c r="AC57" s="79">
        <f>IF(AB57="","",IF(DAY(AB57)+1&gt;IF(MONTH(X56)=12,31,DATE(YEAR(X56),MONTH(X56)+1,1)-X56),"",AB57+1))</f>
        <v>45742</v>
      </c>
      <c r="AD57" s="79">
        <f>IF(AC57="","",IF(DAY(AC57)+1&gt;IF(MONTH(X56)=12,31,DATE(YEAR(X56),MONTH(X56)+1,1)-X56),"",AC57+1))</f>
        <v>45743</v>
      </c>
      <c r="AE57" s="79">
        <f>IF(AD57="","",IF(DAY(AD57)+1&gt;IF(MONTH(X56)=12,31,DATE(YEAR(X56),MONTH(X56)+1,1)-X56),"",AD57+1))</f>
        <v>45744</v>
      </c>
      <c r="AF57" s="80">
        <f>IF(AE57="","",IF(DAY(AE57)+1&gt;IF(MONTH(X56)=12,31,DATE(YEAR(X56),MONTH(X56)+1,1)-X56),"",AE57+1))</f>
        <v>45745</v>
      </c>
      <c r="AG57" s="416" t="str">
        <f>IF(AG56&gt;=43586,"R"&amp;(YEAR(AG56)-2018),"")</f>
        <v>R7</v>
      </c>
      <c r="AH57" s="417"/>
      <c r="AI57" s="79">
        <f>IF(DAY(AO56)+1&gt;IF(MONTH(AG56)=12,31,DATE(YEAR(AG56),MONTH(AG56)+1,1)-AG56),"",AO56+1)</f>
        <v>45928</v>
      </c>
      <c r="AJ57" s="79">
        <f>IF(AI57="","",IF(DAY(AI57)+1&gt;IF(MONTH(AG56)=12,31,DATE(YEAR(AG56),MONTH(AG56)+1,1)-AG56),"",AI57+1))</f>
        <v>45929</v>
      </c>
      <c r="AK57" s="79">
        <f>IF(AJ57="","",IF(DAY(AJ57)+1&gt;IF(MONTH(AG56)=12,31,DATE(YEAR(AG56),MONTH(AG56)+1,1)-AG56),"",AJ57+1))</f>
        <v>45930</v>
      </c>
      <c r="AL57" s="79" t="str">
        <f>IF(AK57="","",IF(DAY(AK57)+1&gt;IF(MONTH(AG56)=12,31,DATE(YEAR(AG56),MONTH(AG56)+1,1)-AG56),"",AK57+1))</f>
        <v/>
      </c>
      <c r="AM57" s="79" t="str">
        <f>IF(AL57="","",IF(DAY(AL57)+1&gt;IF(MONTH(AG56)=12,31,DATE(YEAR(AG56),MONTH(AG56)+1,1)-AG56),"",AL57+1))</f>
        <v/>
      </c>
      <c r="AN57" s="79" t="str">
        <f>IF(AM57="","",IF(DAY(AM57)+1&gt;IF(MONTH(AG56)=12,31,DATE(YEAR(AG56),MONTH(AG56)+1,1)-AG56),"",AM57+1))</f>
        <v/>
      </c>
      <c r="AO57" s="80" t="str">
        <f>IF(AN57="","",IF(DAY(AN57)+1&gt;IF(MONTH(AG56)=12,31,DATE(YEAR(AG56),MONTH(AG56)+1,1)-AG56),"",AN57+1))</f>
        <v/>
      </c>
      <c r="AR57" s="416" t="str">
        <f>IF(AR56&gt;=43586,"R"&amp;(YEAR(AR56)-2018),"")</f>
        <v>R7</v>
      </c>
      <c r="AS57" s="417"/>
      <c r="AT57" s="79">
        <f>IF(DAY(AZ56)+1&gt;IF(MONTH(AR56)=12,31,DATE(YEAR(AR56),MONTH(AR56)+1,1)-AR56),"",AZ56+1)</f>
        <v>45739</v>
      </c>
      <c r="AU57" s="79">
        <f>IF(AT57="","",IF(DAY(AT57)+1&gt;IF(MONTH(AR56)=12,31,DATE(YEAR(AR56),MONTH(AR56)+1,1)-AR56),"",AT57+1))</f>
        <v>45740</v>
      </c>
      <c r="AV57" s="79">
        <f>IF(AU57="","",IF(DAY(AU57)+1&gt;IF(MONTH(AR56)=12,31,DATE(YEAR(AR56),MONTH(AR56)+1,1)-AR56),"",AU57+1))</f>
        <v>45741</v>
      </c>
      <c r="AW57" s="79">
        <f>IF(AV57="","",IF(DAY(AV57)+1&gt;IF(MONTH(AR56)=12,31,DATE(YEAR(AR56),MONTH(AR56)+1,1)-AR56),"",AV57+1))</f>
        <v>45742</v>
      </c>
      <c r="AX57" s="79">
        <f>IF(AW57="","",IF(DAY(AW57)+1&gt;IF(MONTH(AR56)=12,31,DATE(YEAR(AR56),MONTH(AR56)+1,1)-AR56),"",AW57+1))</f>
        <v>45743</v>
      </c>
      <c r="AY57" s="79">
        <f>IF(AX57="","",IF(DAY(AX57)+1&gt;IF(MONTH(AR56)=12,31,DATE(YEAR(AR56),MONTH(AR56)+1,1)-AR56),"",AX57+1))</f>
        <v>45744</v>
      </c>
      <c r="AZ57" s="80">
        <f>IF(AY57="","",IF(DAY(AY57)+1&gt;IF(MONTH(AR56)=12,31,DATE(YEAR(AR56),MONTH(AR56)+1,1)-AR56),"",AY57+1))</f>
        <v>45745</v>
      </c>
      <c r="BA57" s="416" t="str">
        <f>IF(BA56&gt;=43586,"R"&amp;(YEAR(BA56)-2018),"")</f>
        <v>R7</v>
      </c>
      <c r="BB57" s="417"/>
      <c r="BC57" s="79">
        <f>IF(DAY(BI56)+1&gt;IF(MONTH(BA56)=12,31,DATE(YEAR(BA56),MONTH(BA56)+1,1)-BA56),"",BI56+1)</f>
        <v>45928</v>
      </c>
      <c r="BD57" s="79">
        <f>IF(BC57="","",IF(DAY(BC57)+1&gt;IF(MONTH(BA56)=12,31,DATE(YEAR(BA56),MONTH(BA56)+1,1)-BA56),"",BC57+1))</f>
        <v>45929</v>
      </c>
      <c r="BE57" s="79">
        <f>IF(BD57="","",IF(DAY(BD57)+1&gt;IF(MONTH(BA56)=12,31,DATE(YEAR(BA56),MONTH(BA56)+1,1)-BA56),"",BD57+1))</f>
        <v>45930</v>
      </c>
      <c r="BF57" s="79" t="str">
        <f>IF(BE57="","",IF(DAY(BE57)+1&gt;IF(MONTH(BA56)=12,31,DATE(YEAR(BA56),MONTH(BA56)+1,1)-BA56),"",BE57+1))</f>
        <v/>
      </c>
      <c r="BG57" s="79" t="str">
        <f>IF(BF57="","",IF(DAY(BF57)+1&gt;IF(MONTH(BA56)=12,31,DATE(YEAR(BA56),MONTH(BA56)+1,1)-BA56),"",BF57+1))</f>
        <v/>
      </c>
      <c r="BH57" s="79" t="str">
        <f>IF(BG57="","",IF(DAY(BG57)+1&gt;IF(MONTH(BA56)=12,31,DATE(YEAR(BA56),MONTH(BA56)+1,1)-BA56),"",BG57+1))</f>
        <v/>
      </c>
      <c r="BI57" s="80" t="str">
        <f>IF(BH57="","",IF(DAY(BH57)+1&gt;IF(MONTH(BA56)=12,31,DATE(YEAR(BA56),MONTH(BA56)+1,1)-BA56),"",BH57+1))</f>
        <v/>
      </c>
      <c r="BL57" s="416" t="str">
        <f>IF(BL56&gt;=43586,"R"&amp;(YEAR(BL56)-2018),"")</f>
        <v>R7</v>
      </c>
      <c r="BM57" s="417"/>
      <c r="BN57" s="79">
        <f>IF(DAY(BT56)+1&gt;IF(MONTH(BL56)=12,31,DATE(YEAR(BL56),MONTH(BL56)+1,1)-BL56),"",BT56+1)</f>
        <v>45739</v>
      </c>
      <c r="BO57" s="79">
        <f>IF(BN57="","",IF(DAY(BN57)+1&gt;IF(MONTH(BL56)=12,31,DATE(YEAR(BL56),MONTH(BL56)+1,1)-BL56),"",BN57+1))</f>
        <v>45740</v>
      </c>
      <c r="BP57" s="79">
        <f>IF(BO57="","",IF(DAY(BO57)+1&gt;IF(MONTH(BL56)=12,31,DATE(YEAR(BL56),MONTH(BL56)+1,1)-BL56),"",BO57+1))</f>
        <v>45741</v>
      </c>
      <c r="BQ57" s="79">
        <f>IF(BP57="","",IF(DAY(BP57)+1&gt;IF(MONTH(BL56)=12,31,DATE(YEAR(BL56),MONTH(BL56)+1,1)-BL56),"",BP57+1))</f>
        <v>45742</v>
      </c>
      <c r="BR57" s="79">
        <f>IF(BQ57="","",IF(DAY(BQ57)+1&gt;IF(MONTH(BL56)=12,31,DATE(YEAR(BL56),MONTH(BL56)+1,1)-BL56),"",BQ57+1))</f>
        <v>45743</v>
      </c>
      <c r="BS57" s="79">
        <f>IF(BR57="","",IF(DAY(BR57)+1&gt;IF(MONTH(BL56)=12,31,DATE(YEAR(BL56),MONTH(BL56)+1,1)-BL56),"",BR57+1))</f>
        <v>45744</v>
      </c>
      <c r="BT57" s="80">
        <f>IF(BS57="","",IF(DAY(BS57)+1&gt;IF(MONTH(BL56)=12,31,DATE(YEAR(BL56),MONTH(BL56)+1,1)-BL56),"",BS57+1))</f>
        <v>45745</v>
      </c>
      <c r="BU57" s="416" t="str">
        <f>IF(BU56&gt;=43586,"R"&amp;(YEAR(BU56)-2018),"")</f>
        <v>R7</v>
      </c>
      <c r="BV57" s="417"/>
      <c r="BW57" s="79">
        <f>IF(DAY(CC56)+1&gt;IF(MONTH(BU56)=12,31,DATE(YEAR(BU56),MONTH(BU56)+1,1)-BU56),"",CC56+1)</f>
        <v>45928</v>
      </c>
      <c r="BX57" s="79">
        <f>IF(BW57="","",IF(DAY(BW57)+1&gt;IF(MONTH(BU56)=12,31,DATE(YEAR(BU56),MONTH(BU56)+1,1)-BU56),"",BW57+1))</f>
        <v>45929</v>
      </c>
      <c r="BY57" s="79">
        <f>IF(BX57="","",IF(DAY(BX57)+1&gt;IF(MONTH(BU56)=12,31,DATE(YEAR(BU56),MONTH(BU56)+1,1)-BU56),"",BX57+1))</f>
        <v>45930</v>
      </c>
      <c r="BZ57" s="79" t="str">
        <f>IF(BY57="","",IF(DAY(BY57)+1&gt;IF(MONTH(BU56)=12,31,DATE(YEAR(BU56),MONTH(BU56)+1,1)-BU56),"",BY57+1))</f>
        <v/>
      </c>
      <c r="CA57" s="79" t="str">
        <f>IF(BZ57="","",IF(DAY(BZ57)+1&gt;IF(MONTH(BU56)=12,31,DATE(YEAR(BU56),MONTH(BU56)+1,1)-BU56),"",BZ57+1))</f>
        <v/>
      </c>
      <c r="CB57" s="79" t="str">
        <f>IF(CA57="","",IF(DAY(CA57)+1&gt;IF(MONTH(BU56)=12,31,DATE(YEAR(BU56),MONTH(BU56)+1,1)-BU56),"",CA57+1))</f>
        <v/>
      </c>
      <c r="CC57" s="80" t="str">
        <f>IF(CB57="","",IF(DAY(CB57)+1&gt;IF(MONTH(BU56)=12,31,DATE(YEAR(BU56),MONTH(BU56)+1,1)-BU56),"",CB57+1))</f>
        <v/>
      </c>
      <c r="CF57" s="416" t="str">
        <f>IF(CF56&gt;=43586,"R"&amp;(YEAR(CF56)-2018),"")</f>
        <v>R7</v>
      </c>
      <c r="CG57" s="417"/>
      <c r="CH57" s="79">
        <f>IF(DAY(CN56)+1&gt;IF(MONTH(CF56)=12,31,DATE(YEAR(CF56),MONTH(CF56)+1,1)-CF56),"",CN56+1)</f>
        <v>45739</v>
      </c>
      <c r="CI57" s="79">
        <f>IF(CH57="","",IF(DAY(CH57)+1&gt;IF(MONTH(CF56)=12,31,DATE(YEAR(CF56),MONTH(CF56)+1,1)-CF56),"",CH57+1))</f>
        <v>45740</v>
      </c>
      <c r="CJ57" s="79">
        <f>IF(CI57="","",IF(DAY(CI57)+1&gt;IF(MONTH(CF56)=12,31,DATE(YEAR(CF56),MONTH(CF56)+1,1)-CF56),"",CI57+1))</f>
        <v>45741</v>
      </c>
      <c r="CK57" s="79">
        <f>IF(CJ57="","",IF(DAY(CJ57)+1&gt;IF(MONTH(CF56)=12,31,DATE(YEAR(CF56),MONTH(CF56)+1,1)-CF56),"",CJ57+1))</f>
        <v>45742</v>
      </c>
      <c r="CL57" s="79">
        <f>IF(CK57="","",IF(DAY(CK57)+1&gt;IF(MONTH(CF56)=12,31,DATE(YEAR(CF56),MONTH(CF56)+1,1)-CF56),"",CK57+1))</f>
        <v>45743</v>
      </c>
      <c r="CM57" s="79">
        <f>IF(CL57="","",IF(DAY(CL57)+1&gt;IF(MONTH(CF56)=12,31,DATE(YEAR(CF56),MONTH(CF56)+1,1)-CF56),"",CL57+1))</f>
        <v>45744</v>
      </c>
      <c r="CN57" s="80">
        <f>IF(CM57="","",IF(DAY(CM57)+1&gt;IF(MONTH(CF56)=12,31,DATE(YEAR(CF56),MONTH(CF56)+1,1)-CF56),"",CM57+1))</f>
        <v>45745</v>
      </c>
      <c r="CO57" s="416" t="str">
        <f>IF(CO56&gt;=43586,"R"&amp;(YEAR(CO56)-2018),"")</f>
        <v>R7</v>
      </c>
      <c r="CP57" s="417"/>
      <c r="CQ57" s="79">
        <f>IF(DAY(CW56)+1&gt;IF(MONTH(CO56)=12,31,DATE(YEAR(CO56),MONTH(CO56)+1,1)-CO56),"",CW56+1)</f>
        <v>45928</v>
      </c>
      <c r="CR57" s="79">
        <f>IF(CQ57="","",IF(DAY(CQ57)+1&gt;IF(MONTH(CO56)=12,31,DATE(YEAR(CO56),MONTH(CO56)+1,1)-CO56),"",CQ57+1))</f>
        <v>45929</v>
      </c>
      <c r="CS57" s="79">
        <f>IF(CR57="","",IF(DAY(CR57)+1&gt;IF(MONTH(CO56)=12,31,DATE(YEAR(CO56),MONTH(CO56)+1,1)-CO56),"",CR57+1))</f>
        <v>45930</v>
      </c>
      <c r="CT57" s="79" t="str">
        <f>IF(CS57="","",IF(DAY(CS57)+1&gt;IF(MONTH(CO56)=12,31,DATE(YEAR(CO56),MONTH(CO56)+1,1)-CO56),"",CS57+1))</f>
        <v/>
      </c>
      <c r="CU57" s="79" t="str">
        <f>IF(CT57="","",IF(DAY(CT57)+1&gt;IF(MONTH(CO56)=12,31,DATE(YEAR(CO56),MONTH(CO56)+1,1)-CO56),"",CT57+1))</f>
        <v/>
      </c>
      <c r="CV57" s="79" t="str">
        <f>IF(CU57="","",IF(DAY(CU57)+1&gt;IF(MONTH(CO56)=12,31,DATE(YEAR(CO56),MONTH(CO56)+1,1)-CO56),"",CU57+1))</f>
        <v/>
      </c>
      <c r="CW57" s="80" t="str">
        <f>IF(CV57="","",IF(DAY(CV57)+1&gt;IF(MONTH(CO56)=12,31,DATE(YEAR(CO56),MONTH(CO56)+1,1)-CO56),"",CV57+1))</f>
        <v/>
      </c>
    </row>
    <row r="58" spans="2:103" ht="6.75" customHeight="1">
      <c r="D58" s="418"/>
      <c r="E58" s="419"/>
      <c r="F58" s="117" t="s">
        <v>218</v>
      </c>
      <c r="G58" s="143" t="s">
        <v>171</v>
      </c>
      <c r="H58" s="146" t="s">
        <v>172</v>
      </c>
      <c r="I58" s="143" t="s">
        <v>173</v>
      </c>
      <c r="J58" s="146" t="s">
        <v>174</v>
      </c>
      <c r="K58" s="143" t="s">
        <v>478</v>
      </c>
      <c r="L58" s="118" t="s">
        <v>176</v>
      </c>
      <c r="M58" s="418"/>
      <c r="N58" s="419"/>
      <c r="O58" s="117" t="s">
        <v>218</v>
      </c>
      <c r="P58" s="143" t="s">
        <v>171</v>
      </c>
      <c r="Q58" s="147" t="s">
        <v>172</v>
      </c>
      <c r="R58" s="143" t="s">
        <v>173</v>
      </c>
      <c r="S58" s="147" t="s">
        <v>174</v>
      </c>
      <c r="T58" s="143" t="s">
        <v>478</v>
      </c>
      <c r="U58" s="118" t="s">
        <v>176</v>
      </c>
      <c r="X58" s="418"/>
      <c r="Y58" s="419"/>
      <c r="Z58" s="117" t="s">
        <v>218</v>
      </c>
      <c r="AA58" s="143" t="s">
        <v>171</v>
      </c>
      <c r="AB58" s="146" t="s">
        <v>172</v>
      </c>
      <c r="AC58" s="143" t="s">
        <v>173</v>
      </c>
      <c r="AD58" s="146" t="s">
        <v>174</v>
      </c>
      <c r="AE58" s="143" t="s">
        <v>476</v>
      </c>
      <c r="AF58" s="118" t="s">
        <v>176</v>
      </c>
      <c r="AG58" s="418"/>
      <c r="AH58" s="419"/>
      <c r="AI58" s="117" t="s">
        <v>218</v>
      </c>
      <c r="AJ58" s="143" t="s">
        <v>171</v>
      </c>
      <c r="AK58" s="147" t="s">
        <v>172</v>
      </c>
      <c r="AL58" s="143" t="s">
        <v>173</v>
      </c>
      <c r="AM58" s="147" t="s">
        <v>174</v>
      </c>
      <c r="AN58" s="143" t="s">
        <v>476</v>
      </c>
      <c r="AO58" s="118" t="s">
        <v>176</v>
      </c>
      <c r="AR58" s="418"/>
      <c r="AS58" s="419"/>
      <c r="AT58" s="117" t="s">
        <v>218</v>
      </c>
      <c r="AU58" s="143" t="s">
        <v>171</v>
      </c>
      <c r="AV58" s="146" t="s">
        <v>172</v>
      </c>
      <c r="AW58" s="143" t="s">
        <v>173</v>
      </c>
      <c r="AX58" s="146" t="s">
        <v>174</v>
      </c>
      <c r="AY58" s="143" t="s">
        <v>478</v>
      </c>
      <c r="AZ58" s="118" t="s">
        <v>176</v>
      </c>
      <c r="BA58" s="418"/>
      <c r="BB58" s="419"/>
      <c r="BC58" s="117" t="s">
        <v>218</v>
      </c>
      <c r="BD58" s="143" t="s">
        <v>171</v>
      </c>
      <c r="BE58" s="147" t="s">
        <v>172</v>
      </c>
      <c r="BF58" s="143" t="s">
        <v>173</v>
      </c>
      <c r="BG58" s="147" t="s">
        <v>174</v>
      </c>
      <c r="BH58" s="143" t="s">
        <v>476</v>
      </c>
      <c r="BI58" s="118" t="s">
        <v>176</v>
      </c>
      <c r="BL58" s="418"/>
      <c r="BM58" s="419"/>
      <c r="BN58" s="117" t="s">
        <v>218</v>
      </c>
      <c r="BO58" s="143" t="s">
        <v>171</v>
      </c>
      <c r="BP58" s="146" t="s">
        <v>172</v>
      </c>
      <c r="BQ58" s="143" t="s">
        <v>173</v>
      </c>
      <c r="BR58" s="146" t="s">
        <v>174</v>
      </c>
      <c r="BS58" s="143" t="s">
        <v>476</v>
      </c>
      <c r="BT58" s="118" t="s">
        <v>176</v>
      </c>
      <c r="BU58" s="418"/>
      <c r="BV58" s="419"/>
      <c r="BW58" s="117" t="s">
        <v>218</v>
      </c>
      <c r="BX58" s="143" t="s">
        <v>171</v>
      </c>
      <c r="BY58" s="147" t="s">
        <v>172</v>
      </c>
      <c r="BZ58" s="143" t="s">
        <v>173</v>
      </c>
      <c r="CA58" s="147" t="s">
        <v>174</v>
      </c>
      <c r="CB58" s="143" t="s">
        <v>478</v>
      </c>
      <c r="CC58" s="118" t="s">
        <v>176</v>
      </c>
      <c r="CF58" s="418"/>
      <c r="CG58" s="419"/>
      <c r="CH58" s="117" t="s">
        <v>218</v>
      </c>
      <c r="CI58" s="143" t="s">
        <v>171</v>
      </c>
      <c r="CJ58" s="146" t="s">
        <v>172</v>
      </c>
      <c r="CK58" s="143" t="s">
        <v>173</v>
      </c>
      <c r="CL58" s="146" t="s">
        <v>174</v>
      </c>
      <c r="CM58" s="143" t="s">
        <v>478</v>
      </c>
      <c r="CN58" s="118" t="s">
        <v>176</v>
      </c>
      <c r="CO58" s="418"/>
      <c r="CP58" s="419"/>
      <c r="CQ58" s="117" t="s">
        <v>218</v>
      </c>
      <c r="CR58" s="143" t="s">
        <v>171</v>
      </c>
      <c r="CS58" s="147" t="s">
        <v>172</v>
      </c>
      <c r="CT58" s="143" t="s">
        <v>173</v>
      </c>
      <c r="CU58" s="147" t="s">
        <v>174</v>
      </c>
      <c r="CV58" s="143" t="s">
        <v>476</v>
      </c>
      <c r="CW58" s="118" t="s">
        <v>176</v>
      </c>
    </row>
    <row r="59" spans="2:103" ht="8.25" customHeight="1">
      <c r="D59" s="410" t="str">
        <f>IF(DAY(F59)&lt;=29,"",MONTH(F59)&amp;"月")</f>
        <v>3月</v>
      </c>
      <c r="E59" s="411"/>
      <c r="F59" s="77">
        <f>IF(WEEKDAY(D62)=1,D62,(IF(WEEKDAY(D62)=2,D62-1,(IF(WEEKDAY(D62)=3,D62-2,(IF(WEEKDAY(D62)=4,D62-3,(IF(WEEKDAY(D62)=5,D62-4,IF(WEEKDAY(D62)=6,D62-5,D62-6))))))))))</f>
        <v>45746</v>
      </c>
      <c r="G59" s="77">
        <f t="shared" ref="G59:L62" si="90">F59+1</f>
        <v>45747</v>
      </c>
      <c r="H59" s="77">
        <f t="shared" si="90"/>
        <v>45748</v>
      </c>
      <c r="I59" s="77">
        <f t="shared" si="90"/>
        <v>45749</v>
      </c>
      <c r="J59" s="77">
        <f t="shared" si="90"/>
        <v>45750</v>
      </c>
      <c r="K59" s="77">
        <f t="shared" si="90"/>
        <v>45751</v>
      </c>
      <c r="L59" s="78">
        <f t="shared" si="90"/>
        <v>45752</v>
      </c>
      <c r="M59" s="410" t="str">
        <f>IF(DAY(O59)&lt;=29,"",MONTH(O59)&amp;"月")</f>
        <v/>
      </c>
      <c r="N59" s="411"/>
      <c r="O59" s="77">
        <f>IF(WEEKDAY(M62)=1,M62,(IF(WEEKDAY(M62)=2,M62-1,(IF(WEEKDAY(M62)=3,M62-2,(IF(WEEKDAY(M62)=4,M62-3,(IF(WEEKDAY(M62)=5,M62-4,IF(WEEKDAY(M62)=6,M62-5,M62-6))))))))))</f>
        <v>45928</v>
      </c>
      <c r="P59" s="77">
        <f t="shared" ref="P59:U62" si="91">O59+1</f>
        <v>45929</v>
      </c>
      <c r="Q59" s="77">
        <f t="shared" si="91"/>
        <v>45930</v>
      </c>
      <c r="R59" s="77">
        <f t="shared" si="91"/>
        <v>45931</v>
      </c>
      <c r="S59" s="77">
        <f t="shared" si="91"/>
        <v>45932</v>
      </c>
      <c r="T59" s="77">
        <f t="shared" si="91"/>
        <v>45933</v>
      </c>
      <c r="U59" s="78">
        <f t="shared" si="91"/>
        <v>45934</v>
      </c>
      <c r="X59" s="410" t="str">
        <f>IF(DAY(Z59)&lt;=29,"",MONTH(Z59)&amp;"月")</f>
        <v>3月</v>
      </c>
      <c r="Y59" s="411"/>
      <c r="Z59" s="77">
        <f>IF(WEEKDAY(X62)=1,X62,(IF(WEEKDAY(X62)=2,X62-1,(IF(WEEKDAY(X62)=3,X62-2,(IF(WEEKDAY(X62)=4,X62-3,(IF(WEEKDAY(X62)=5,X62-4,IF(WEEKDAY(X62)=6,X62-5,X62-6))))))))))</f>
        <v>45746</v>
      </c>
      <c r="AA59" s="77">
        <f t="shared" ref="AA59:AF62" si="92">Z59+1</f>
        <v>45747</v>
      </c>
      <c r="AB59" s="77">
        <f t="shared" si="92"/>
        <v>45748</v>
      </c>
      <c r="AC59" s="77">
        <f t="shared" si="92"/>
        <v>45749</v>
      </c>
      <c r="AD59" s="77">
        <f t="shared" si="92"/>
        <v>45750</v>
      </c>
      <c r="AE59" s="77">
        <f t="shared" si="92"/>
        <v>45751</v>
      </c>
      <c r="AF59" s="78">
        <f t="shared" si="92"/>
        <v>45752</v>
      </c>
      <c r="AG59" s="410" t="str">
        <f>IF(DAY(AI59)&lt;=29,"",MONTH(AI59)&amp;"月")</f>
        <v/>
      </c>
      <c r="AH59" s="411"/>
      <c r="AI59" s="77">
        <f>IF(WEEKDAY(AG62)=1,AG62,(IF(WEEKDAY(AG62)=2,AG62-1,(IF(WEEKDAY(AG62)=3,AG62-2,(IF(WEEKDAY(AG62)=4,AG62-3,(IF(WEEKDAY(AG62)=5,AG62-4,IF(WEEKDAY(AG62)=6,AG62-5,AG62-6))))))))))</f>
        <v>45928</v>
      </c>
      <c r="AJ59" s="77">
        <f t="shared" ref="AJ59:AO62" si="93">AI59+1</f>
        <v>45929</v>
      </c>
      <c r="AK59" s="77">
        <f t="shared" si="93"/>
        <v>45930</v>
      </c>
      <c r="AL59" s="77">
        <f t="shared" si="93"/>
        <v>45931</v>
      </c>
      <c r="AM59" s="77">
        <f t="shared" si="93"/>
        <v>45932</v>
      </c>
      <c r="AN59" s="77">
        <f t="shared" si="93"/>
        <v>45933</v>
      </c>
      <c r="AO59" s="78">
        <f t="shared" si="93"/>
        <v>45934</v>
      </c>
      <c r="AR59" s="410" t="str">
        <f>IF(DAY(AT59)&lt;=29,"",MONTH(AT59)&amp;"月")</f>
        <v>3月</v>
      </c>
      <c r="AS59" s="411"/>
      <c r="AT59" s="77">
        <f>IF(WEEKDAY(AR62)=1,AR62,(IF(WEEKDAY(AR62)=2,AR62-1,(IF(WEEKDAY(AR62)=3,AR62-2,(IF(WEEKDAY(AR62)=4,AR62-3,(IF(WEEKDAY(AR62)=5,AR62-4,IF(WEEKDAY(AR62)=6,AR62-5,AR62-6))))))))))</f>
        <v>45746</v>
      </c>
      <c r="AU59" s="77">
        <f t="shared" ref="AU59:AZ62" si="94">AT59+1</f>
        <v>45747</v>
      </c>
      <c r="AV59" s="77">
        <f t="shared" si="94"/>
        <v>45748</v>
      </c>
      <c r="AW59" s="77">
        <f t="shared" si="94"/>
        <v>45749</v>
      </c>
      <c r="AX59" s="77">
        <f t="shared" si="94"/>
        <v>45750</v>
      </c>
      <c r="AY59" s="77">
        <f t="shared" si="94"/>
        <v>45751</v>
      </c>
      <c r="AZ59" s="78">
        <f t="shared" si="94"/>
        <v>45752</v>
      </c>
      <c r="BA59" s="410" t="str">
        <f>IF(DAY(BC59)&lt;=29,"",MONTH(BC59)&amp;"月")</f>
        <v/>
      </c>
      <c r="BB59" s="411"/>
      <c r="BC59" s="77">
        <f>IF(WEEKDAY(BA62)=1,BA62,(IF(WEEKDAY(BA62)=2,BA62-1,(IF(WEEKDAY(BA62)=3,BA62-2,(IF(WEEKDAY(BA62)=4,BA62-3,(IF(WEEKDAY(BA62)=5,BA62-4,IF(WEEKDAY(BA62)=6,BA62-5,BA62-6))))))))))</f>
        <v>45928</v>
      </c>
      <c r="BD59" s="77">
        <f t="shared" ref="BD59:BI62" si="95">BC59+1</f>
        <v>45929</v>
      </c>
      <c r="BE59" s="77">
        <f t="shared" si="95"/>
        <v>45930</v>
      </c>
      <c r="BF59" s="77">
        <f t="shared" si="95"/>
        <v>45931</v>
      </c>
      <c r="BG59" s="77">
        <f t="shared" si="95"/>
        <v>45932</v>
      </c>
      <c r="BH59" s="77">
        <f t="shared" si="95"/>
        <v>45933</v>
      </c>
      <c r="BI59" s="78">
        <f t="shared" si="95"/>
        <v>45934</v>
      </c>
      <c r="BL59" s="410" t="str">
        <f>IF(DAY(BN59)&lt;=29,"",MONTH(BN59)&amp;"月")</f>
        <v>3月</v>
      </c>
      <c r="BM59" s="411"/>
      <c r="BN59" s="77">
        <f>IF(WEEKDAY(BL62)=1,BL62,(IF(WEEKDAY(BL62)=2,BL62-1,(IF(WEEKDAY(BL62)=3,BL62-2,(IF(WEEKDAY(BL62)=4,BL62-3,(IF(WEEKDAY(BL62)=5,BL62-4,IF(WEEKDAY(BL62)=6,BL62-5,BL62-6))))))))))</f>
        <v>45746</v>
      </c>
      <c r="BO59" s="77">
        <f t="shared" ref="BO59:BT62" si="96">BN59+1</f>
        <v>45747</v>
      </c>
      <c r="BP59" s="77">
        <f t="shared" si="96"/>
        <v>45748</v>
      </c>
      <c r="BQ59" s="77">
        <f t="shared" si="96"/>
        <v>45749</v>
      </c>
      <c r="BR59" s="77">
        <f t="shared" si="96"/>
        <v>45750</v>
      </c>
      <c r="BS59" s="77">
        <f t="shared" si="96"/>
        <v>45751</v>
      </c>
      <c r="BT59" s="78">
        <f t="shared" si="96"/>
        <v>45752</v>
      </c>
      <c r="BU59" s="410" t="str">
        <f>IF(DAY(BW59)&lt;=29,"",MONTH(BW59)&amp;"月")</f>
        <v/>
      </c>
      <c r="BV59" s="411"/>
      <c r="BW59" s="77">
        <f>IF(WEEKDAY(BU62)=1,BU62,(IF(WEEKDAY(BU62)=2,BU62-1,(IF(WEEKDAY(BU62)=3,BU62-2,(IF(WEEKDAY(BU62)=4,BU62-3,(IF(WEEKDAY(BU62)=5,BU62-4,IF(WEEKDAY(BU62)=6,BU62-5,BU62-6))))))))))</f>
        <v>45928</v>
      </c>
      <c r="BX59" s="77">
        <f t="shared" ref="BX59:CC62" si="97">BW59+1</f>
        <v>45929</v>
      </c>
      <c r="BY59" s="77">
        <f t="shared" si="97"/>
        <v>45930</v>
      </c>
      <c r="BZ59" s="77">
        <f t="shared" si="97"/>
        <v>45931</v>
      </c>
      <c r="CA59" s="77">
        <f t="shared" si="97"/>
        <v>45932</v>
      </c>
      <c r="CB59" s="77">
        <f t="shared" si="97"/>
        <v>45933</v>
      </c>
      <c r="CC59" s="78">
        <f t="shared" si="97"/>
        <v>45934</v>
      </c>
      <c r="CF59" s="410" t="str">
        <f>IF(DAY(CH59)&lt;=29,"",MONTH(CH59)&amp;"月")</f>
        <v>3月</v>
      </c>
      <c r="CG59" s="411"/>
      <c r="CH59" s="77">
        <f>IF(WEEKDAY(CF62)=1,CF62,(IF(WEEKDAY(CF62)=2,CF62-1,(IF(WEEKDAY(CF62)=3,CF62-2,(IF(WEEKDAY(CF62)=4,CF62-3,(IF(WEEKDAY(CF62)=5,CF62-4,IF(WEEKDAY(CF62)=6,CF62-5,CF62-6))))))))))</f>
        <v>45746</v>
      </c>
      <c r="CI59" s="77">
        <f t="shared" ref="CI59:CN62" si="98">CH59+1</f>
        <v>45747</v>
      </c>
      <c r="CJ59" s="77">
        <f t="shared" si="98"/>
        <v>45748</v>
      </c>
      <c r="CK59" s="77">
        <f t="shared" si="98"/>
        <v>45749</v>
      </c>
      <c r="CL59" s="77">
        <f t="shared" si="98"/>
        <v>45750</v>
      </c>
      <c r="CM59" s="77">
        <f t="shared" si="98"/>
        <v>45751</v>
      </c>
      <c r="CN59" s="78">
        <f t="shared" si="98"/>
        <v>45752</v>
      </c>
      <c r="CO59" s="410" t="str">
        <f>IF(DAY(CQ59)&lt;=29,"",MONTH(CQ59)&amp;"月")</f>
        <v/>
      </c>
      <c r="CP59" s="411"/>
      <c r="CQ59" s="77">
        <f>IF(WEEKDAY(CO62)=1,CO62,(IF(WEEKDAY(CO62)=2,CO62-1,(IF(WEEKDAY(CO62)=3,CO62-2,(IF(WEEKDAY(CO62)=4,CO62-3,(IF(WEEKDAY(CO62)=5,CO62-4,IF(WEEKDAY(CO62)=6,CO62-5,CO62-6))))))))))</f>
        <v>45928</v>
      </c>
      <c r="CR59" s="77">
        <f t="shared" ref="CR59:CW62" si="99">CQ59+1</f>
        <v>45929</v>
      </c>
      <c r="CS59" s="77">
        <f t="shared" si="99"/>
        <v>45930</v>
      </c>
      <c r="CT59" s="77">
        <f t="shared" si="99"/>
        <v>45931</v>
      </c>
      <c r="CU59" s="77">
        <f t="shared" si="99"/>
        <v>45932</v>
      </c>
      <c r="CV59" s="77">
        <f t="shared" si="99"/>
        <v>45933</v>
      </c>
      <c r="CW59" s="78">
        <f t="shared" si="99"/>
        <v>45934</v>
      </c>
    </row>
    <row r="60" spans="2:103" ht="6.75" customHeight="1">
      <c r="D60" s="412">
        <f>D62</f>
        <v>45748</v>
      </c>
      <c r="E60" s="413"/>
      <c r="F60" s="79">
        <f>L59+1</f>
        <v>45753</v>
      </c>
      <c r="G60" s="79">
        <f t="shared" si="90"/>
        <v>45754</v>
      </c>
      <c r="H60" s="79">
        <f t="shared" si="90"/>
        <v>45755</v>
      </c>
      <c r="I60" s="79">
        <f t="shared" si="90"/>
        <v>45756</v>
      </c>
      <c r="J60" s="79">
        <f t="shared" si="90"/>
        <v>45757</v>
      </c>
      <c r="K60" s="79">
        <f t="shared" si="90"/>
        <v>45758</v>
      </c>
      <c r="L60" s="80">
        <f t="shared" si="90"/>
        <v>45759</v>
      </c>
      <c r="M60" s="414">
        <f>M62</f>
        <v>45931</v>
      </c>
      <c r="N60" s="415"/>
      <c r="O60" s="79">
        <f>U59+1</f>
        <v>45935</v>
      </c>
      <c r="P60" s="79">
        <f t="shared" si="91"/>
        <v>45936</v>
      </c>
      <c r="Q60" s="79">
        <f t="shared" si="91"/>
        <v>45937</v>
      </c>
      <c r="R60" s="79">
        <f t="shared" si="91"/>
        <v>45938</v>
      </c>
      <c r="S60" s="79">
        <f t="shared" si="91"/>
        <v>45939</v>
      </c>
      <c r="T60" s="79">
        <f t="shared" si="91"/>
        <v>45940</v>
      </c>
      <c r="U60" s="80">
        <f t="shared" si="91"/>
        <v>45941</v>
      </c>
      <c r="X60" s="412">
        <f>X62</f>
        <v>45748</v>
      </c>
      <c r="Y60" s="413"/>
      <c r="Z60" s="79">
        <f>AF59+1</f>
        <v>45753</v>
      </c>
      <c r="AA60" s="79">
        <f t="shared" si="92"/>
        <v>45754</v>
      </c>
      <c r="AB60" s="79">
        <f t="shared" si="92"/>
        <v>45755</v>
      </c>
      <c r="AC60" s="79">
        <f t="shared" si="92"/>
        <v>45756</v>
      </c>
      <c r="AD60" s="79">
        <f t="shared" si="92"/>
        <v>45757</v>
      </c>
      <c r="AE60" s="79">
        <f t="shared" si="92"/>
        <v>45758</v>
      </c>
      <c r="AF60" s="80">
        <f t="shared" si="92"/>
        <v>45759</v>
      </c>
      <c r="AG60" s="414">
        <f>AG62</f>
        <v>45931</v>
      </c>
      <c r="AH60" s="415"/>
      <c r="AI60" s="79">
        <f>AO59+1</f>
        <v>45935</v>
      </c>
      <c r="AJ60" s="79">
        <f t="shared" si="93"/>
        <v>45936</v>
      </c>
      <c r="AK60" s="79">
        <f t="shared" si="93"/>
        <v>45937</v>
      </c>
      <c r="AL60" s="79">
        <f t="shared" si="93"/>
        <v>45938</v>
      </c>
      <c r="AM60" s="79">
        <f t="shared" si="93"/>
        <v>45939</v>
      </c>
      <c r="AN60" s="79">
        <f t="shared" si="93"/>
        <v>45940</v>
      </c>
      <c r="AO60" s="80">
        <f t="shared" si="93"/>
        <v>45941</v>
      </c>
      <c r="AR60" s="412">
        <f>AR62</f>
        <v>45748</v>
      </c>
      <c r="AS60" s="413"/>
      <c r="AT60" s="79">
        <f>AZ59+1</f>
        <v>45753</v>
      </c>
      <c r="AU60" s="79">
        <f t="shared" si="94"/>
        <v>45754</v>
      </c>
      <c r="AV60" s="79">
        <f t="shared" si="94"/>
        <v>45755</v>
      </c>
      <c r="AW60" s="79">
        <f t="shared" si="94"/>
        <v>45756</v>
      </c>
      <c r="AX60" s="79">
        <f t="shared" si="94"/>
        <v>45757</v>
      </c>
      <c r="AY60" s="79">
        <f t="shared" si="94"/>
        <v>45758</v>
      </c>
      <c r="AZ60" s="80">
        <f t="shared" si="94"/>
        <v>45759</v>
      </c>
      <c r="BA60" s="414">
        <f>BA62</f>
        <v>45931</v>
      </c>
      <c r="BB60" s="415"/>
      <c r="BC60" s="79">
        <f>BI59+1</f>
        <v>45935</v>
      </c>
      <c r="BD60" s="79">
        <f t="shared" si="95"/>
        <v>45936</v>
      </c>
      <c r="BE60" s="79">
        <f t="shared" si="95"/>
        <v>45937</v>
      </c>
      <c r="BF60" s="79">
        <f t="shared" si="95"/>
        <v>45938</v>
      </c>
      <c r="BG60" s="79">
        <f t="shared" si="95"/>
        <v>45939</v>
      </c>
      <c r="BH60" s="79">
        <f t="shared" si="95"/>
        <v>45940</v>
      </c>
      <c r="BI60" s="80">
        <f t="shared" si="95"/>
        <v>45941</v>
      </c>
      <c r="BL60" s="412">
        <f>BL62</f>
        <v>45748</v>
      </c>
      <c r="BM60" s="413"/>
      <c r="BN60" s="79">
        <f>BT59+1</f>
        <v>45753</v>
      </c>
      <c r="BO60" s="79">
        <f t="shared" si="96"/>
        <v>45754</v>
      </c>
      <c r="BP60" s="79">
        <f t="shared" si="96"/>
        <v>45755</v>
      </c>
      <c r="BQ60" s="79">
        <f t="shared" si="96"/>
        <v>45756</v>
      </c>
      <c r="BR60" s="79">
        <f t="shared" si="96"/>
        <v>45757</v>
      </c>
      <c r="BS60" s="79">
        <f t="shared" si="96"/>
        <v>45758</v>
      </c>
      <c r="BT60" s="80">
        <f t="shared" si="96"/>
        <v>45759</v>
      </c>
      <c r="BU60" s="414">
        <f>BU62</f>
        <v>45931</v>
      </c>
      <c r="BV60" s="415"/>
      <c r="BW60" s="79">
        <f>CC59+1</f>
        <v>45935</v>
      </c>
      <c r="BX60" s="79">
        <f t="shared" si="97"/>
        <v>45936</v>
      </c>
      <c r="BY60" s="79">
        <f t="shared" si="97"/>
        <v>45937</v>
      </c>
      <c r="BZ60" s="79">
        <f t="shared" si="97"/>
        <v>45938</v>
      </c>
      <c r="CA60" s="79">
        <f t="shared" si="97"/>
        <v>45939</v>
      </c>
      <c r="CB60" s="79">
        <f t="shared" si="97"/>
        <v>45940</v>
      </c>
      <c r="CC60" s="80">
        <f t="shared" si="97"/>
        <v>45941</v>
      </c>
      <c r="CF60" s="412">
        <f>CF62</f>
        <v>45748</v>
      </c>
      <c r="CG60" s="413"/>
      <c r="CH60" s="79">
        <f>CN59+1</f>
        <v>45753</v>
      </c>
      <c r="CI60" s="79">
        <f t="shared" si="98"/>
        <v>45754</v>
      </c>
      <c r="CJ60" s="79">
        <f t="shared" si="98"/>
        <v>45755</v>
      </c>
      <c r="CK60" s="79">
        <f t="shared" si="98"/>
        <v>45756</v>
      </c>
      <c r="CL60" s="79">
        <f t="shared" si="98"/>
        <v>45757</v>
      </c>
      <c r="CM60" s="79">
        <f t="shared" si="98"/>
        <v>45758</v>
      </c>
      <c r="CN60" s="80">
        <f t="shared" si="98"/>
        <v>45759</v>
      </c>
      <c r="CO60" s="414">
        <f>CO62</f>
        <v>45931</v>
      </c>
      <c r="CP60" s="415"/>
      <c r="CQ60" s="79">
        <f>CW59+1</f>
        <v>45935</v>
      </c>
      <c r="CR60" s="79">
        <f t="shared" si="99"/>
        <v>45936</v>
      </c>
      <c r="CS60" s="79">
        <f t="shared" si="99"/>
        <v>45937</v>
      </c>
      <c r="CT60" s="79">
        <f t="shared" si="99"/>
        <v>45938</v>
      </c>
      <c r="CU60" s="79">
        <f t="shared" si="99"/>
        <v>45939</v>
      </c>
      <c r="CV60" s="79">
        <f t="shared" si="99"/>
        <v>45940</v>
      </c>
      <c r="CW60" s="80">
        <f t="shared" si="99"/>
        <v>45941</v>
      </c>
    </row>
    <row r="61" spans="2:103" ht="7.5" customHeight="1">
      <c r="B61" s="7"/>
      <c r="D61" s="412"/>
      <c r="E61" s="413"/>
      <c r="F61" s="79">
        <f>L60+1</f>
        <v>45760</v>
      </c>
      <c r="G61" s="79">
        <f t="shared" si="90"/>
        <v>45761</v>
      </c>
      <c r="H61" s="79">
        <f t="shared" si="90"/>
        <v>45762</v>
      </c>
      <c r="I61" s="79">
        <f t="shared" si="90"/>
        <v>45763</v>
      </c>
      <c r="J61" s="79">
        <f t="shared" si="90"/>
        <v>45764</v>
      </c>
      <c r="K61" s="79">
        <f t="shared" si="90"/>
        <v>45765</v>
      </c>
      <c r="L61" s="80">
        <f t="shared" si="90"/>
        <v>45766</v>
      </c>
      <c r="M61" s="414"/>
      <c r="N61" s="415"/>
      <c r="O61" s="79">
        <f>U60+1</f>
        <v>45942</v>
      </c>
      <c r="P61" s="79">
        <f t="shared" si="91"/>
        <v>45943</v>
      </c>
      <c r="Q61" s="79">
        <f t="shared" si="91"/>
        <v>45944</v>
      </c>
      <c r="R61" s="79">
        <f t="shared" si="91"/>
        <v>45945</v>
      </c>
      <c r="S61" s="79">
        <f t="shared" si="91"/>
        <v>45946</v>
      </c>
      <c r="T61" s="79">
        <f t="shared" si="91"/>
        <v>45947</v>
      </c>
      <c r="U61" s="80">
        <f t="shared" si="91"/>
        <v>45948</v>
      </c>
      <c r="X61" s="412"/>
      <c r="Y61" s="413"/>
      <c r="Z61" s="79">
        <f>AF60+1</f>
        <v>45760</v>
      </c>
      <c r="AA61" s="79">
        <f t="shared" si="92"/>
        <v>45761</v>
      </c>
      <c r="AB61" s="79">
        <f t="shared" si="92"/>
        <v>45762</v>
      </c>
      <c r="AC61" s="79">
        <f t="shared" si="92"/>
        <v>45763</v>
      </c>
      <c r="AD61" s="79">
        <f t="shared" si="92"/>
        <v>45764</v>
      </c>
      <c r="AE61" s="79">
        <f t="shared" si="92"/>
        <v>45765</v>
      </c>
      <c r="AF61" s="80">
        <f t="shared" si="92"/>
        <v>45766</v>
      </c>
      <c r="AG61" s="414"/>
      <c r="AH61" s="415"/>
      <c r="AI61" s="79">
        <f>AO60+1</f>
        <v>45942</v>
      </c>
      <c r="AJ61" s="79">
        <f t="shared" si="93"/>
        <v>45943</v>
      </c>
      <c r="AK61" s="79">
        <f t="shared" si="93"/>
        <v>45944</v>
      </c>
      <c r="AL61" s="79">
        <f t="shared" si="93"/>
        <v>45945</v>
      </c>
      <c r="AM61" s="79">
        <f t="shared" si="93"/>
        <v>45946</v>
      </c>
      <c r="AN61" s="79">
        <f t="shared" si="93"/>
        <v>45947</v>
      </c>
      <c r="AO61" s="80">
        <f t="shared" si="93"/>
        <v>45948</v>
      </c>
      <c r="AR61" s="412"/>
      <c r="AS61" s="413"/>
      <c r="AT61" s="79">
        <f>AZ60+1</f>
        <v>45760</v>
      </c>
      <c r="AU61" s="79">
        <f t="shared" si="94"/>
        <v>45761</v>
      </c>
      <c r="AV61" s="79">
        <f t="shared" si="94"/>
        <v>45762</v>
      </c>
      <c r="AW61" s="79">
        <f t="shared" si="94"/>
        <v>45763</v>
      </c>
      <c r="AX61" s="79">
        <f t="shared" si="94"/>
        <v>45764</v>
      </c>
      <c r="AY61" s="79">
        <f t="shared" si="94"/>
        <v>45765</v>
      </c>
      <c r="AZ61" s="80">
        <f t="shared" si="94"/>
        <v>45766</v>
      </c>
      <c r="BA61" s="414"/>
      <c r="BB61" s="415"/>
      <c r="BC61" s="79">
        <f>BI60+1</f>
        <v>45942</v>
      </c>
      <c r="BD61" s="79">
        <f t="shared" si="95"/>
        <v>45943</v>
      </c>
      <c r="BE61" s="79">
        <f t="shared" si="95"/>
        <v>45944</v>
      </c>
      <c r="BF61" s="79">
        <f t="shared" si="95"/>
        <v>45945</v>
      </c>
      <c r="BG61" s="79">
        <f t="shared" si="95"/>
        <v>45946</v>
      </c>
      <c r="BH61" s="79">
        <f t="shared" si="95"/>
        <v>45947</v>
      </c>
      <c r="BI61" s="80">
        <f t="shared" si="95"/>
        <v>45948</v>
      </c>
      <c r="BL61" s="412"/>
      <c r="BM61" s="413"/>
      <c r="BN61" s="79">
        <f>BT60+1</f>
        <v>45760</v>
      </c>
      <c r="BO61" s="79">
        <f t="shared" si="96"/>
        <v>45761</v>
      </c>
      <c r="BP61" s="79">
        <f t="shared" si="96"/>
        <v>45762</v>
      </c>
      <c r="BQ61" s="79">
        <f t="shared" si="96"/>
        <v>45763</v>
      </c>
      <c r="BR61" s="79">
        <f t="shared" si="96"/>
        <v>45764</v>
      </c>
      <c r="BS61" s="79">
        <f t="shared" si="96"/>
        <v>45765</v>
      </c>
      <c r="BT61" s="80">
        <f t="shared" si="96"/>
        <v>45766</v>
      </c>
      <c r="BU61" s="414"/>
      <c r="BV61" s="415"/>
      <c r="BW61" s="79">
        <f>CC60+1</f>
        <v>45942</v>
      </c>
      <c r="BX61" s="79">
        <f t="shared" si="97"/>
        <v>45943</v>
      </c>
      <c r="BY61" s="79">
        <f t="shared" si="97"/>
        <v>45944</v>
      </c>
      <c r="BZ61" s="79">
        <f t="shared" si="97"/>
        <v>45945</v>
      </c>
      <c r="CA61" s="79">
        <f t="shared" si="97"/>
        <v>45946</v>
      </c>
      <c r="CB61" s="79">
        <f t="shared" si="97"/>
        <v>45947</v>
      </c>
      <c r="CC61" s="80">
        <f t="shared" si="97"/>
        <v>45948</v>
      </c>
      <c r="CF61" s="412"/>
      <c r="CG61" s="413"/>
      <c r="CH61" s="79">
        <f>CN60+1</f>
        <v>45760</v>
      </c>
      <c r="CI61" s="79">
        <f t="shared" si="98"/>
        <v>45761</v>
      </c>
      <c r="CJ61" s="79">
        <f t="shared" si="98"/>
        <v>45762</v>
      </c>
      <c r="CK61" s="79">
        <f t="shared" si="98"/>
        <v>45763</v>
      </c>
      <c r="CL61" s="79">
        <f t="shared" si="98"/>
        <v>45764</v>
      </c>
      <c r="CM61" s="79">
        <f t="shared" si="98"/>
        <v>45765</v>
      </c>
      <c r="CN61" s="80">
        <f t="shared" si="98"/>
        <v>45766</v>
      </c>
      <c r="CO61" s="414"/>
      <c r="CP61" s="415"/>
      <c r="CQ61" s="79">
        <f>CW60+1</f>
        <v>45942</v>
      </c>
      <c r="CR61" s="79">
        <f t="shared" si="99"/>
        <v>45943</v>
      </c>
      <c r="CS61" s="79">
        <f t="shared" si="99"/>
        <v>45944</v>
      </c>
      <c r="CT61" s="79">
        <f t="shared" si="99"/>
        <v>45945</v>
      </c>
      <c r="CU61" s="79">
        <f t="shared" si="99"/>
        <v>45946</v>
      </c>
      <c r="CV61" s="79">
        <f t="shared" si="99"/>
        <v>45947</v>
      </c>
      <c r="CW61" s="80">
        <f t="shared" si="99"/>
        <v>45948</v>
      </c>
      <c r="CY61" s="7"/>
    </row>
    <row r="62" spans="2:103" ht="6.75" customHeight="1">
      <c r="D62" s="408">
        <f>IF(MONTH(D56)=12,DATE(YEAR(D56)+1,1,1),DATE(YEAR(D56),MONTH(D56)+1,1))</f>
        <v>45748</v>
      </c>
      <c r="E62" s="409"/>
      <c r="F62" s="79">
        <f>L61+1</f>
        <v>45767</v>
      </c>
      <c r="G62" s="79">
        <f t="shared" si="90"/>
        <v>45768</v>
      </c>
      <c r="H62" s="79">
        <f t="shared" si="90"/>
        <v>45769</v>
      </c>
      <c r="I62" s="79">
        <f t="shared" si="90"/>
        <v>45770</v>
      </c>
      <c r="J62" s="79">
        <f t="shared" si="90"/>
        <v>45771</v>
      </c>
      <c r="K62" s="79">
        <f t="shared" si="90"/>
        <v>45772</v>
      </c>
      <c r="L62" s="80">
        <f t="shared" si="90"/>
        <v>45773</v>
      </c>
      <c r="M62" s="408">
        <f>IF(MONTH(M56)=12,DATE(YEAR(M56)+1,1,1),DATE(YEAR(M56),MONTH(M56)+1,1))</f>
        <v>45931</v>
      </c>
      <c r="N62" s="409"/>
      <c r="O62" s="79">
        <f>U61+1</f>
        <v>45949</v>
      </c>
      <c r="P62" s="79">
        <f t="shared" si="91"/>
        <v>45950</v>
      </c>
      <c r="Q62" s="79">
        <f t="shared" si="91"/>
        <v>45951</v>
      </c>
      <c r="R62" s="79">
        <f t="shared" si="91"/>
        <v>45952</v>
      </c>
      <c r="S62" s="79">
        <f t="shared" si="91"/>
        <v>45953</v>
      </c>
      <c r="T62" s="79">
        <f t="shared" si="91"/>
        <v>45954</v>
      </c>
      <c r="U62" s="80">
        <f t="shared" si="91"/>
        <v>45955</v>
      </c>
      <c r="X62" s="408">
        <f>IF(MONTH(X56)=12,DATE(YEAR(X56)+1,1,1),DATE(YEAR(X56),MONTH(X56)+1,1))</f>
        <v>45748</v>
      </c>
      <c r="Y62" s="409"/>
      <c r="Z62" s="79">
        <f>AF61+1</f>
        <v>45767</v>
      </c>
      <c r="AA62" s="79">
        <f t="shared" si="92"/>
        <v>45768</v>
      </c>
      <c r="AB62" s="79">
        <f t="shared" si="92"/>
        <v>45769</v>
      </c>
      <c r="AC62" s="79">
        <f t="shared" si="92"/>
        <v>45770</v>
      </c>
      <c r="AD62" s="79">
        <f t="shared" si="92"/>
        <v>45771</v>
      </c>
      <c r="AE62" s="79">
        <f t="shared" si="92"/>
        <v>45772</v>
      </c>
      <c r="AF62" s="80">
        <f t="shared" si="92"/>
        <v>45773</v>
      </c>
      <c r="AG62" s="408">
        <f>IF(MONTH(AG56)=12,DATE(YEAR(AG56)+1,1,1),DATE(YEAR(AG56),MONTH(AG56)+1,1))</f>
        <v>45931</v>
      </c>
      <c r="AH62" s="409"/>
      <c r="AI62" s="79">
        <f>AO61+1</f>
        <v>45949</v>
      </c>
      <c r="AJ62" s="79">
        <f t="shared" si="93"/>
        <v>45950</v>
      </c>
      <c r="AK62" s="79">
        <f t="shared" si="93"/>
        <v>45951</v>
      </c>
      <c r="AL62" s="79">
        <f t="shared" si="93"/>
        <v>45952</v>
      </c>
      <c r="AM62" s="79">
        <f t="shared" si="93"/>
        <v>45953</v>
      </c>
      <c r="AN62" s="79">
        <f t="shared" si="93"/>
        <v>45954</v>
      </c>
      <c r="AO62" s="80">
        <f t="shared" si="93"/>
        <v>45955</v>
      </c>
      <c r="AR62" s="408">
        <f>IF(MONTH(AR56)=12,DATE(YEAR(AR56)+1,1,1),DATE(YEAR(AR56),MONTH(AR56)+1,1))</f>
        <v>45748</v>
      </c>
      <c r="AS62" s="409"/>
      <c r="AT62" s="79">
        <f>AZ61+1</f>
        <v>45767</v>
      </c>
      <c r="AU62" s="79">
        <f t="shared" si="94"/>
        <v>45768</v>
      </c>
      <c r="AV62" s="79">
        <f t="shared" si="94"/>
        <v>45769</v>
      </c>
      <c r="AW62" s="79">
        <f t="shared" si="94"/>
        <v>45770</v>
      </c>
      <c r="AX62" s="79">
        <f t="shared" si="94"/>
        <v>45771</v>
      </c>
      <c r="AY62" s="79">
        <f t="shared" si="94"/>
        <v>45772</v>
      </c>
      <c r="AZ62" s="80">
        <f t="shared" si="94"/>
        <v>45773</v>
      </c>
      <c r="BA62" s="408">
        <f>IF(MONTH(BA56)=12,DATE(YEAR(BA56)+1,1,1),DATE(YEAR(BA56),MONTH(BA56)+1,1))</f>
        <v>45931</v>
      </c>
      <c r="BB62" s="409"/>
      <c r="BC62" s="79">
        <f>BI61+1</f>
        <v>45949</v>
      </c>
      <c r="BD62" s="79">
        <f t="shared" si="95"/>
        <v>45950</v>
      </c>
      <c r="BE62" s="79">
        <f t="shared" si="95"/>
        <v>45951</v>
      </c>
      <c r="BF62" s="79">
        <f t="shared" si="95"/>
        <v>45952</v>
      </c>
      <c r="BG62" s="79">
        <f t="shared" si="95"/>
        <v>45953</v>
      </c>
      <c r="BH62" s="79">
        <f t="shared" si="95"/>
        <v>45954</v>
      </c>
      <c r="BI62" s="80">
        <f t="shared" si="95"/>
        <v>45955</v>
      </c>
      <c r="BL62" s="408">
        <f>IF(MONTH(BL56)=12,DATE(YEAR(BL56)+1,1,1),DATE(YEAR(BL56),MONTH(BL56)+1,1))</f>
        <v>45748</v>
      </c>
      <c r="BM62" s="409"/>
      <c r="BN62" s="79">
        <f>BT61+1</f>
        <v>45767</v>
      </c>
      <c r="BO62" s="79">
        <f t="shared" si="96"/>
        <v>45768</v>
      </c>
      <c r="BP62" s="79">
        <f t="shared" si="96"/>
        <v>45769</v>
      </c>
      <c r="BQ62" s="79">
        <f t="shared" si="96"/>
        <v>45770</v>
      </c>
      <c r="BR62" s="79">
        <f t="shared" si="96"/>
        <v>45771</v>
      </c>
      <c r="BS62" s="79">
        <f t="shared" si="96"/>
        <v>45772</v>
      </c>
      <c r="BT62" s="80">
        <f t="shared" si="96"/>
        <v>45773</v>
      </c>
      <c r="BU62" s="408">
        <f>IF(MONTH(BU56)=12,DATE(YEAR(BU56)+1,1,1),DATE(YEAR(BU56),MONTH(BU56)+1,1))</f>
        <v>45931</v>
      </c>
      <c r="BV62" s="409"/>
      <c r="BW62" s="79">
        <f>CC61+1</f>
        <v>45949</v>
      </c>
      <c r="BX62" s="79">
        <f t="shared" si="97"/>
        <v>45950</v>
      </c>
      <c r="BY62" s="79">
        <f t="shared" si="97"/>
        <v>45951</v>
      </c>
      <c r="BZ62" s="79">
        <f t="shared" si="97"/>
        <v>45952</v>
      </c>
      <c r="CA62" s="79">
        <f t="shared" si="97"/>
        <v>45953</v>
      </c>
      <c r="CB62" s="79">
        <f t="shared" si="97"/>
        <v>45954</v>
      </c>
      <c r="CC62" s="80">
        <f t="shared" si="97"/>
        <v>45955</v>
      </c>
      <c r="CF62" s="408">
        <f>IF(MONTH(CF56)=12,DATE(YEAR(CF56)+1,1,1),DATE(YEAR(CF56),MONTH(CF56)+1,1))</f>
        <v>45748</v>
      </c>
      <c r="CG62" s="409"/>
      <c r="CH62" s="79">
        <f>CN61+1</f>
        <v>45767</v>
      </c>
      <c r="CI62" s="79">
        <f t="shared" si="98"/>
        <v>45768</v>
      </c>
      <c r="CJ62" s="79">
        <f t="shared" si="98"/>
        <v>45769</v>
      </c>
      <c r="CK62" s="79">
        <f t="shared" si="98"/>
        <v>45770</v>
      </c>
      <c r="CL62" s="79">
        <f t="shared" si="98"/>
        <v>45771</v>
      </c>
      <c r="CM62" s="79">
        <f t="shared" si="98"/>
        <v>45772</v>
      </c>
      <c r="CN62" s="80">
        <f t="shared" si="98"/>
        <v>45773</v>
      </c>
      <c r="CO62" s="408">
        <f>IF(MONTH(CO56)=12,DATE(YEAR(CO56)+1,1,1),DATE(YEAR(CO56),MONTH(CO56)+1,1))</f>
        <v>45931</v>
      </c>
      <c r="CP62" s="409"/>
      <c r="CQ62" s="79">
        <f>CW61+1</f>
        <v>45949</v>
      </c>
      <c r="CR62" s="79">
        <f t="shared" si="99"/>
        <v>45950</v>
      </c>
      <c r="CS62" s="79">
        <f t="shared" si="99"/>
        <v>45951</v>
      </c>
      <c r="CT62" s="79">
        <f t="shared" si="99"/>
        <v>45952</v>
      </c>
      <c r="CU62" s="79">
        <f t="shared" si="99"/>
        <v>45953</v>
      </c>
      <c r="CV62" s="79">
        <f t="shared" si="99"/>
        <v>45954</v>
      </c>
      <c r="CW62" s="80">
        <f t="shared" si="99"/>
        <v>45955</v>
      </c>
    </row>
    <row r="63" spans="2:103" ht="8.25" customHeight="1">
      <c r="D63" s="416" t="str">
        <f>IF(D62&gt;=43586,"R"&amp;(YEAR(D62)-2018),"")</f>
        <v>R7</v>
      </c>
      <c r="E63" s="417"/>
      <c r="F63" s="79">
        <f>IF(DAY(L62)+1&gt;IF(MONTH(D62)=12,31,DATE(YEAR(D62),MONTH(D62)+1,1)-D62),"",L62+1)</f>
        <v>45774</v>
      </c>
      <c r="G63" s="79">
        <f>IF(F63="","",IF(DAY(F63)+1&gt;IF(MONTH(D62)=12,31,DATE(YEAR(D62),MONTH(D62)+1,1)-D62),"",F63+1))</f>
        <v>45775</v>
      </c>
      <c r="H63" s="79">
        <f>IF(G63="","",IF(DAY(G63)+1&gt;IF(MONTH(D62)=12,31,DATE(YEAR(D62),MONTH(D62)+1,1)-D62),"",G63+1))</f>
        <v>45776</v>
      </c>
      <c r="I63" s="79">
        <f>IF(H63="","",IF(DAY(H63)+1&gt;IF(MONTH(D62)=12,31,DATE(YEAR(D62),MONTH(D62)+1,1)-D62),"",H63+1))</f>
        <v>45777</v>
      </c>
      <c r="J63" s="79" t="str">
        <f>IF(I63="","",IF(DAY(I63)+1&gt;IF(MONTH(D62)=12,31,DATE(YEAR(D62),MONTH(D62)+1,1)-D62),"",I63+1))</f>
        <v/>
      </c>
      <c r="K63" s="79" t="str">
        <f>IF(J63="","",IF(DAY(J63)+1&gt;IF(MONTH(D62)=12,31,DATE(YEAR(D62),MONTH(D62)+1,1)-D62),"",J63+1))</f>
        <v/>
      </c>
      <c r="L63" s="80" t="str">
        <f>IF(K63="","",IF(DAY(K63)+1&gt;IF(MONTH(D62)=12,31,DATE(YEAR(D62),MONTH(D62)+1,1)-D62),"",K63+1))</f>
        <v/>
      </c>
      <c r="M63" s="416" t="str">
        <f>IF(M62&gt;=43586,"R"&amp;(YEAR(M62)-2018),"")</f>
        <v>R7</v>
      </c>
      <c r="N63" s="417"/>
      <c r="O63" s="79">
        <f>IF(DAY(U62)+1&gt;IF(MONTH(M62)=12,31,DATE(YEAR(M62),MONTH(M62)+1,1)-M62),"",U62+1)</f>
        <v>45956</v>
      </c>
      <c r="P63" s="79">
        <f>IF(O63="","",IF(DAY(O63)+1&gt;IF(MONTH(M62)=12,31,DATE(YEAR(M62),MONTH(M62)+1,1)-M62),"",O63+1))</f>
        <v>45957</v>
      </c>
      <c r="Q63" s="79">
        <f>IF(P63="","",IF(DAY(P63)+1&gt;IF(MONTH(M62)=12,31,DATE(YEAR(M62),MONTH(M62)+1,1)-M62),"",P63+1))</f>
        <v>45958</v>
      </c>
      <c r="R63" s="79">
        <f>IF(Q63="","",IF(DAY(Q63)+1&gt;IF(MONTH(M62)=12,31,DATE(YEAR(M62),MONTH(M62)+1,1)-M62),"",Q63+1))</f>
        <v>45959</v>
      </c>
      <c r="S63" s="79">
        <f>IF(R63="","",IF(DAY(R63)+1&gt;IF(MONTH(M62)=12,31,DATE(YEAR(M62),MONTH(M62)+1,1)-M62),"",R63+1))</f>
        <v>45960</v>
      </c>
      <c r="T63" s="79">
        <f>IF(S63="","",IF(DAY(S63)+1&gt;IF(MONTH(M62)=12,31,DATE(YEAR(M62),MONTH(M62)+1,1)-M62),"",S63+1))</f>
        <v>45961</v>
      </c>
      <c r="U63" s="80" t="str">
        <f>IF(T63="","",IF(DAY(T63)+1&gt;IF(MONTH(M62)=12,31,DATE(YEAR(M62),MONTH(M62)+1,1)-M62),"",T63+1))</f>
        <v/>
      </c>
      <c r="X63" s="416" t="str">
        <f>IF(X62&gt;=43586,"R"&amp;(YEAR(X62)-2018),"")</f>
        <v>R7</v>
      </c>
      <c r="Y63" s="417"/>
      <c r="Z63" s="79">
        <f>IF(DAY(AF62)+1&gt;IF(MONTH(X62)=12,31,DATE(YEAR(X62),MONTH(X62)+1,1)-X62),"",AF62+1)</f>
        <v>45774</v>
      </c>
      <c r="AA63" s="79">
        <f>IF(Z63="","",IF(DAY(Z63)+1&gt;IF(MONTH(X62)=12,31,DATE(YEAR(X62),MONTH(X62)+1,1)-X62),"",Z63+1))</f>
        <v>45775</v>
      </c>
      <c r="AB63" s="79">
        <f>IF(AA63="","",IF(DAY(AA63)+1&gt;IF(MONTH(X62)=12,31,DATE(YEAR(X62),MONTH(X62)+1,1)-X62),"",AA63+1))</f>
        <v>45776</v>
      </c>
      <c r="AC63" s="79">
        <f>IF(AB63="","",IF(DAY(AB63)+1&gt;IF(MONTH(X62)=12,31,DATE(YEAR(X62),MONTH(X62)+1,1)-X62),"",AB63+1))</f>
        <v>45777</v>
      </c>
      <c r="AD63" s="79" t="str">
        <f>IF(AC63="","",IF(DAY(AC63)+1&gt;IF(MONTH(X62)=12,31,DATE(YEAR(X62),MONTH(X62)+1,1)-X62),"",AC63+1))</f>
        <v/>
      </c>
      <c r="AE63" s="79" t="str">
        <f>IF(AD63="","",IF(DAY(AD63)+1&gt;IF(MONTH(X62)=12,31,DATE(YEAR(X62),MONTH(X62)+1,1)-X62),"",AD63+1))</f>
        <v/>
      </c>
      <c r="AF63" s="80" t="str">
        <f>IF(AE63="","",IF(DAY(AE63)+1&gt;IF(MONTH(X62)=12,31,DATE(YEAR(X62),MONTH(X62)+1,1)-X62),"",AE63+1))</f>
        <v/>
      </c>
      <c r="AG63" s="416" t="str">
        <f>IF(AG62&gt;=43586,"R"&amp;(YEAR(AG62)-2018),"")</f>
        <v>R7</v>
      </c>
      <c r="AH63" s="417"/>
      <c r="AI63" s="79">
        <f>IF(DAY(AO62)+1&gt;IF(MONTH(AG62)=12,31,DATE(YEAR(AG62),MONTH(AG62)+1,1)-AG62),"",AO62+1)</f>
        <v>45956</v>
      </c>
      <c r="AJ63" s="79">
        <f>IF(AI63="","",IF(DAY(AI63)+1&gt;IF(MONTH(AG62)=12,31,DATE(YEAR(AG62),MONTH(AG62)+1,1)-AG62),"",AI63+1))</f>
        <v>45957</v>
      </c>
      <c r="AK63" s="79">
        <f>IF(AJ63="","",IF(DAY(AJ63)+1&gt;IF(MONTH(AG62)=12,31,DATE(YEAR(AG62),MONTH(AG62)+1,1)-AG62),"",AJ63+1))</f>
        <v>45958</v>
      </c>
      <c r="AL63" s="79">
        <f>IF(AK63="","",IF(DAY(AK63)+1&gt;IF(MONTH(AG62)=12,31,DATE(YEAR(AG62),MONTH(AG62)+1,1)-AG62),"",AK63+1))</f>
        <v>45959</v>
      </c>
      <c r="AM63" s="79">
        <f>IF(AL63="","",IF(DAY(AL63)+1&gt;IF(MONTH(AG62)=12,31,DATE(YEAR(AG62),MONTH(AG62)+1,1)-AG62),"",AL63+1))</f>
        <v>45960</v>
      </c>
      <c r="AN63" s="79">
        <f>IF(AM63="","",IF(DAY(AM63)+1&gt;IF(MONTH(AG62)=12,31,DATE(YEAR(AG62),MONTH(AG62)+1,1)-AG62),"",AM63+1))</f>
        <v>45961</v>
      </c>
      <c r="AO63" s="80" t="str">
        <f>IF(AN63="","",IF(DAY(AN63)+1&gt;IF(MONTH(AG62)=12,31,DATE(YEAR(AG62),MONTH(AG62)+1,1)-AG62),"",AN63+1))</f>
        <v/>
      </c>
      <c r="AR63" s="416" t="str">
        <f>IF(AR62&gt;=43586,"R"&amp;(YEAR(AR62)-2018),"")</f>
        <v>R7</v>
      </c>
      <c r="AS63" s="417"/>
      <c r="AT63" s="79">
        <f>IF(DAY(AZ62)+1&gt;IF(MONTH(AR62)=12,31,DATE(YEAR(AR62),MONTH(AR62)+1,1)-AR62),"",AZ62+1)</f>
        <v>45774</v>
      </c>
      <c r="AU63" s="79">
        <f>IF(AT63="","",IF(DAY(AT63)+1&gt;IF(MONTH(AR62)=12,31,DATE(YEAR(AR62),MONTH(AR62)+1,1)-AR62),"",AT63+1))</f>
        <v>45775</v>
      </c>
      <c r="AV63" s="79">
        <f>IF(AU63="","",IF(DAY(AU63)+1&gt;IF(MONTH(AR62)=12,31,DATE(YEAR(AR62),MONTH(AR62)+1,1)-AR62),"",AU63+1))</f>
        <v>45776</v>
      </c>
      <c r="AW63" s="79">
        <f>IF(AV63="","",IF(DAY(AV63)+1&gt;IF(MONTH(AR62)=12,31,DATE(YEAR(AR62),MONTH(AR62)+1,1)-AR62),"",AV63+1))</f>
        <v>45777</v>
      </c>
      <c r="AX63" s="79" t="str">
        <f>IF(AW63="","",IF(DAY(AW63)+1&gt;IF(MONTH(AR62)=12,31,DATE(YEAR(AR62),MONTH(AR62)+1,1)-AR62),"",AW63+1))</f>
        <v/>
      </c>
      <c r="AY63" s="79" t="str">
        <f>IF(AX63="","",IF(DAY(AX63)+1&gt;IF(MONTH(AR62)=12,31,DATE(YEAR(AR62),MONTH(AR62)+1,1)-AR62),"",AX63+1))</f>
        <v/>
      </c>
      <c r="AZ63" s="80" t="str">
        <f>IF(AY63="","",IF(DAY(AY63)+1&gt;IF(MONTH(AR62)=12,31,DATE(YEAR(AR62),MONTH(AR62)+1,1)-AR62),"",AY63+1))</f>
        <v/>
      </c>
      <c r="BA63" s="416" t="str">
        <f>IF(BA62&gt;=43586,"R"&amp;(YEAR(BA62)-2018),"")</f>
        <v>R7</v>
      </c>
      <c r="BB63" s="417"/>
      <c r="BC63" s="79">
        <f>IF(DAY(BI62)+1&gt;IF(MONTH(BA62)=12,31,DATE(YEAR(BA62),MONTH(BA62)+1,1)-BA62),"",BI62+1)</f>
        <v>45956</v>
      </c>
      <c r="BD63" s="79">
        <f>IF(BC63="","",IF(DAY(BC63)+1&gt;IF(MONTH(BA62)=12,31,DATE(YEAR(BA62),MONTH(BA62)+1,1)-BA62),"",BC63+1))</f>
        <v>45957</v>
      </c>
      <c r="BE63" s="79">
        <f>IF(BD63="","",IF(DAY(BD63)+1&gt;IF(MONTH(BA62)=12,31,DATE(YEAR(BA62),MONTH(BA62)+1,1)-BA62),"",BD63+1))</f>
        <v>45958</v>
      </c>
      <c r="BF63" s="79">
        <f>IF(BE63="","",IF(DAY(BE63)+1&gt;IF(MONTH(BA62)=12,31,DATE(YEAR(BA62),MONTH(BA62)+1,1)-BA62),"",BE63+1))</f>
        <v>45959</v>
      </c>
      <c r="BG63" s="79">
        <f>IF(BF63="","",IF(DAY(BF63)+1&gt;IF(MONTH(BA62)=12,31,DATE(YEAR(BA62),MONTH(BA62)+1,1)-BA62),"",BF63+1))</f>
        <v>45960</v>
      </c>
      <c r="BH63" s="79">
        <f>IF(BG63="","",IF(DAY(BG63)+1&gt;IF(MONTH(BA62)=12,31,DATE(YEAR(BA62),MONTH(BA62)+1,1)-BA62),"",BG63+1))</f>
        <v>45961</v>
      </c>
      <c r="BI63" s="80" t="str">
        <f>IF(BH63="","",IF(DAY(BH63)+1&gt;IF(MONTH(BA62)=12,31,DATE(YEAR(BA62),MONTH(BA62)+1,1)-BA62),"",BH63+1))</f>
        <v/>
      </c>
      <c r="BL63" s="416" t="str">
        <f>IF(BL62&gt;=43586,"R"&amp;(YEAR(BL62)-2018),"")</f>
        <v>R7</v>
      </c>
      <c r="BM63" s="417"/>
      <c r="BN63" s="79">
        <f>IF(DAY(BT62)+1&gt;IF(MONTH(BL62)=12,31,DATE(YEAR(BL62),MONTH(BL62)+1,1)-BL62),"",BT62+1)</f>
        <v>45774</v>
      </c>
      <c r="BO63" s="79">
        <f>IF(BN63="","",IF(DAY(BN63)+1&gt;IF(MONTH(BL62)=12,31,DATE(YEAR(BL62),MONTH(BL62)+1,1)-BL62),"",BN63+1))</f>
        <v>45775</v>
      </c>
      <c r="BP63" s="79">
        <f>IF(BO63="","",IF(DAY(BO63)+1&gt;IF(MONTH(BL62)=12,31,DATE(YEAR(BL62),MONTH(BL62)+1,1)-BL62),"",BO63+1))</f>
        <v>45776</v>
      </c>
      <c r="BQ63" s="79">
        <f>IF(BP63="","",IF(DAY(BP63)+1&gt;IF(MONTH(BL62)=12,31,DATE(YEAR(BL62),MONTH(BL62)+1,1)-BL62),"",BP63+1))</f>
        <v>45777</v>
      </c>
      <c r="BR63" s="79" t="str">
        <f>IF(BQ63="","",IF(DAY(BQ63)+1&gt;IF(MONTH(BL62)=12,31,DATE(YEAR(BL62),MONTH(BL62)+1,1)-BL62),"",BQ63+1))</f>
        <v/>
      </c>
      <c r="BS63" s="79" t="str">
        <f>IF(BR63="","",IF(DAY(BR63)+1&gt;IF(MONTH(BL62)=12,31,DATE(YEAR(BL62),MONTH(BL62)+1,1)-BL62),"",BR63+1))</f>
        <v/>
      </c>
      <c r="BT63" s="80" t="str">
        <f>IF(BS63="","",IF(DAY(BS63)+1&gt;IF(MONTH(BL62)=12,31,DATE(YEAR(BL62),MONTH(BL62)+1,1)-BL62),"",BS63+1))</f>
        <v/>
      </c>
      <c r="BU63" s="416" t="str">
        <f>IF(BU62&gt;=43586,"R"&amp;(YEAR(BU62)-2018),"")</f>
        <v>R7</v>
      </c>
      <c r="BV63" s="417"/>
      <c r="BW63" s="79">
        <f>IF(DAY(CC62)+1&gt;IF(MONTH(BU62)=12,31,DATE(YEAR(BU62),MONTH(BU62)+1,1)-BU62),"",CC62+1)</f>
        <v>45956</v>
      </c>
      <c r="BX63" s="79">
        <f>IF(BW63="","",IF(DAY(BW63)+1&gt;IF(MONTH(BU62)=12,31,DATE(YEAR(BU62),MONTH(BU62)+1,1)-BU62),"",BW63+1))</f>
        <v>45957</v>
      </c>
      <c r="BY63" s="79">
        <f>IF(BX63="","",IF(DAY(BX63)+1&gt;IF(MONTH(BU62)=12,31,DATE(YEAR(BU62),MONTH(BU62)+1,1)-BU62),"",BX63+1))</f>
        <v>45958</v>
      </c>
      <c r="BZ63" s="79">
        <f>IF(BY63="","",IF(DAY(BY63)+1&gt;IF(MONTH(BU62)=12,31,DATE(YEAR(BU62),MONTH(BU62)+1,1)-BU62),"",BY63+1))</f>
        <v>45959</v>
      </c>
      <c r="CA63" s="79">
        <f>IF(BZ63="","",IF(DAY(BZ63)+1&gt;IF(MONTH(BU62)=12,31,DATE(YEAR(BU62),MONTH(BU62)+1,1)-BU62),"",BZ63+1))</f>
        <v>45960</v>
      </c>
      <c r="CB63" s="79">
        <f>IF(CA63="","",IF(DAY(CA63)+1&gt;IF(MONTH(BU62)=12,31,DATE(YEAR(BU62),MONTH(BU62)+1,1)-BU62),"",CA63+1))</f>
        <v>45961</v>
      </c>
      <c r="CC63" s="80" t="str">
        <f>IF(CB63="","",IF(DAY(CB63)+1&gt;IF(MONTH(BU62)=12,31,DATE(YEAR(BU62),MONTH(BU62)+1,1)-BU62),"",CB63+1))</f>
        <v/>
      </c>
      <c r="CF63" s="416" t="str">
        <f>IF(CF62&gt;=43586,"R"&amp;(YEAR(CF62)-2018),"")</f>
        <v>R7</v>
      </c>
      <c r="CG63" s="417"/>
      <c r="CH63" s="79">
        <f>IF(DAY(CN62)+1&gt;IF(MONTH(CF62)=12,31,DATE(YEAR(CF62),MONTH(CF62)+1,1)-CF62),"",CN62+1)</f>
        <v>45774</v>
      </c>
      <c r="CI63" s="79">
        <f>IF(CH63="","",IF(DAY(CH63)+1&gt;IF(MONTH(CF62)=12,31,DATE(YEAR(CF62),MONTH(CF62)+1,1)-CF62),"",CH63+1))</f>
        <v>45775</v>
      </c>
      <c r="CJ63" s="79">
        <f>IF(CI63="","",IF(DAY(CI63)+1&gt;IF(MONTH(CF62)=12,31,DATE(YEAR(CF62),MONTH(CF62)+1,1)-CF62),"",CI63+1))</f>
        <v>45776</v>
      </c>
      <c r="CK63" s="79">
        <f>IF(CJ63="","",IF(DAY(CJ63)+1&gt;IF(MONTH(CF62)=12,31,DATE(YEAR(CF62),MONTH(CF62)+1,1)-CF62),"",CJ63+1))</f>
        <v>45777</v>
      </c>
      <c r="CL63" s="79" t="str">
        <f>IF(CK63="","",IF(DAY(CK63)+1&gt;IF(MONTH(CF62)=12,31,DATE(YEAR(CF62),MONTH(CF62)+1,1)-CF62),"",CK63+1))</f>
        <v/>
      </c>
      <c r="CM63" s="79" t="str">
        <f>IF(CL63="","",IF(DAY(CL63)+1&gt;IF(MONTH(CF62)=12,31,DATE(YEAR(CF62),MONTH(CF62)+1,1)-CF62),"",CL63+1))</f>
        <v/>
      </c>
      <c r="CN63" s="80" t="str">
        <f>IF(CM63="","",IF(DAY(CM63)+1&gt;IF(MONTH(CF62)=12,31,DATE(YEAR(CF62),MONTH(CF62)+1,1)-CF62),"",CM63+1))</f>
        <v/>
      </c>
      <c r="CO63" s="416" t="str">
        <f>IF(CO62&gt;=43586,"R"&amp;(YEAR(CO62)-2018),"")</f>
        <v>R7</v>
      </c>
      <c r="CP63" s="417"/>
      <c r="CQ63" s="79">
        <f>IF(DAY(CW62)+1&gt;IF(MONTH(CO62)=12,31,DATE(YEAR(CO62),MONTH(CO62)+1,1)-CO62),"",CW62+1)</f>
        <v>45956</v>
      </c>
      <c r="CR63" s="79">
        <f>IF(CQ63="","",IF(DAY(CQ63)+1&gt;IF(MONTH(CO62)=12,31,DATE(YEAR(CO62),MONTH(CO62)+1,1)-CO62),"",CQ63+1))</f>
        <v>45957</v>
      </c>
      <c r="CS63" s="79">
        <f>IF(CR63="","",IF(DAY(CR63)+1&gt;IF(MONTH(CO62)=12,31,DATE(YEAR(CO62),MONTH(CO62)+1,1)-CO62),"",CR63+1))</f>
        <v>45958</v>
      </c>
      <c r="CT63" s="79">
        <f>IF(CS63="","",IF(DAY(CS63)+1&gt;IF(MONTH(CO62)=12,31,DATE(YEAR(CO62),MONTH(CO62)+1,1)-CO62),"",CS63+1))</f>
        <v>45959</v>
      </c>
      <c r="CU63" s="79">
        <f>IF(CT63="","",IF(DAY(CT63)+1&gt;IF(MONTH(CO62)=12,31,DATE(YEAR(CO62),MONTH(CO62)+1,1)-CO62),"",CT63+1))</f>
        <v>45960</v>
      </c>
      <c r="CV63" s="79">
        <f>IF(CU63="","",IF(DAY(CU63)+1&gt;IF(MONTH(CO62)=12,31,DATE(YEAR(CO62),MONTH(CO62)+1,1)-CO62),"",CU63+1))</f>
        <v>45961</v>
      </c>
      <c r="CW63" s="80" t="str">
        <f>IF(CV63="","",IF(DAY(CV63)+1&gt;IF(MONTH(CO62)=12,31,DATE(YEAR(CO62),MONTH(CO62)+1,1)-CO62),"",CV63+1))</f>
        <v/>
      </c>
    </row>
    <row r="64" spans="2:103" ht="8.25" customHeight="1">
      <c r="D64" s="410" t="str">
        <f>IF(DAY(F64)&lt;=29,"",MONTH(F64)&amp;"月")</f>
        <v/>
      </c>
      <c r="E64" s="411"/>
      <c r="F64" s="77">
        <f>IF(WEEKDAY(D67)=1,D67,(IF(WEEKDAY(D67)=2,D67-1,(IF(WEEKDAY(D67)=3,D67-2,(IF(WEEKDAY(D67)=4,D67-3,(IF(WEEKDAY(D67)=5,D67-4,IF(WEEKDAY(D67)=6,D67-5,D67-6))))))))))</f>
        <v>45774</v>
      </c>
      <c r="G64" s="77">
        <f t="shared" ref="G64:L67" si="100">F64+1</f>
        <v>45775</v>
      </c>
      <c r="H64" s="77">
        <f t="shared" si="100"/>
        <v>45776</v>
      </c>
      <c r="I64" s="77">
        <f t="shared" si="100"/>
        <v>45777</v>
      </c>
      <c r="J64" s="77">
        <f t="shared" si="100"/>
        <v>45778</v>
      </c>
      <c r="K64" s="77">
        <f t="shared" si="100"/>
        <v>45779</v>
      </c>
      <c r="L64" s="78">
        <f t="shared" si="100"/>
        <v>45780</v>
      </c>
      <c r="M64" s="410" t="str">
        <f>IF(DAY(O64)&lt;=29,"",MONTH(O64)&amp;"月")</f>
        <v/>
      </c>
      <c r="N64" s="411"/>
      <c r="O64" s="77">
        <f>IF(WEEKDAY(M67)=1,M67,(IF(WEEKDAY(M67)=2,M67-1,(IF(WEEKDAY(M67)=3,M67-2,(IF(WEEKDAY(M67)=4,M67-3,(IF(WEEKDAY(M67)=5,M67-4,IF(WEEKDAY(M67)=6,M67-5,M67-6))))))))))</f>
        <v>45956</v>
      </c>
      <c r="P64" s="77">
        <f t="shared" ref="P64:U67" si="101">O64+1</f>
        <v>45957</v>
      </c>
      <c r="Q64" s="77">
        <f t="shared" si="101"/>
        <v>45958</v>
      </c>
      <c r="R64" s="77">
        <f t="shared" si="101"/>
        <v>45959</v>
      </c>
      <c r="S64" s="77">
        <f t="shared" si="101"/>
        <v>45960</v>
      </c>
      <c r="T64" s="77">
        <f t="shared" si="101"/>
        <v>45961</v>
      </c>
      <c r="U64" s="78">
        <f t="shared" si="101"/>
        <v>45962</v>
      </c>
      <c r="X64" s="410" t="str">
        <f>IF(DAY(Z64)&lt;=29,"",MONTH(Z64)&amp;"月")</f>
        <v/>
      </c>
      <c r="Y64" s="411"/>
      <c r="Z64" s="77">
        <f>IF(WEEKDAY(X67)=1,X67,(IF(WEEKDAY(X67)=2,X67-1,(IF(WEEKDAY(X67)=3,X67-2,(IF(WEEKDAY(X67)=4,X67-3,(IF(WEEKDAY(X67)=5,X67-4,IF(WEEKDAY(X67)=6,X67-5,X67-6))))))))))</f>
        <v>45774</v>
      </c>
      <c r="AA64" s="77">
        <f t="shared" ref="AA64:AF67" si="102">Z64+1</f>
        <v>45775</v>
      </c>
      <c r="AB64" s="77">
        <f t="shared" si="102"/>
        <v>45776</v>
      </c>
      <c r="AC64" s="77">
        <f t="shared" si="102"/>
        <v>45777</v>
      </c>
      <c r="AD64" s="77">
        <f t="shared" si="102"/>
        <v>45778</v>
      </c>
      <c r="AE64" s="77">
        <f t="shared" si="102"/>
        <v>45779</v>
      </c>
      <c r="AF64" s="78">
        <f t="shared" si="102"/>
        <v>45780</v>
      </c>
      <c r="AG64" s="410" t="str">
        <f>IF(DAY(AI64)&lt;=29,"",MONTH(AI64)&amp;"月")</f>
        <v/>
      </c>
      <c r="AH64" s="411"/>
      <c r="AI64" s="77">
        <f>IF(WEEKDAY(AG67)=1,AG67,(IF(WEEKDAY(AG67)=2,AG67-1,(IF(WEEKDAY(AG67)=3,AG67-2,(IF(WEEKDAY(AG67)=4,AG67-3,(IF(WEEKDAY(AG67)=5,AG67-4,IF(WEEKDAY(AG67)=6,AG67-5,AG67-6))))))))))</f>
        <v>45956</v>
      </c>
      <c r="AJ64" s="77">
        <f t="shared" ref="AJ64:AO67" si="103">AI64+1</f>
        <v>45957</v>
      </c>
      <c r="AK64" s="77">
        <f t="shared" si="103"/>
        <v>45958</v>
      </c>
      <c r="AL64" s="77">
        <f t="shared" si="103"/>
        <v>45959</v>
      </c>
      <c r="AM64" s="77">
        <f t="shared" si="103"/>
        <v>45960</v>
      </c>
      <c r="AN64" s="77">
        <f t="shared" si="103"/>
        <v>45961</v>
      </c>
      <c r="AO64" s="78">
        <f t="shared" si="103"/>
        <v>45962</v>
      </c>
      <c r="AR64" s="410" t="str">
        <f>IF(DAY(AT64)&lt;=29,"",MONTH(AT64)&amp;"月")</f>
        <v/>
      </c>
      <c r="AS64" s="411"/>
      <c r="AT64" s="77">
        <f>IF(WEEKDAY(AR67)=1,AR67,(IF(WEEKDAY(AR67)=2,AR67-1,(IF(WEEKDAY(AR67)=3,AR67-2,(IF(WEEKDAY(AR67)=4,AR67-3,(IF(WEEKDAY(AR67)=5,AR67-4,IF(WEEKDAY(AR67)=6,AR67-5,AR67-6))))))))))</f>
        <v>45774</v>
      </c>
      <c r="AU64" s="77">
        <f t="shared" ref="AU64:AZ67" si="104">AT64+1</f>
        <v>45775</v>
      </c>
      <c r="AV64" s="77">
        <f t="shared" si="104"/>
        <v>45776</v>
      </c>
      <c r="AW64" s="77">
        <f t="shared" si="104"/>
        <v>45777</v>
      </c>
      <c r="AX64" s="77">
        <f t="shared" si="104"/>
        <v>45778</v>
      </c>
      <c r="AY64" s="77">
        <f t="shared" si="104"/>
        <v>45779</v>
      </c>
      <c r="AZ64" s="78">
        <f t="shared" si="104"/>
        <v>45780</v>
      </c>
      <c r="BA64" s="410" t="str">
        <f>IF(DAY(BC64)&lt;=29,"",MONTH(BC64)&amp;"月")</f>
        <v/>
      </c>
      <c r="BB64" s="411"/>
      <c r="BC64" s="77">
        <f>IF(WEEKDAY(BA67)=1,BA67,(IF(WEEKDAY(BA67)=2,BA67-1,(IF(WEEKDAY(BA67)=3,BA67-2,(IF(WEEKDAY(BA67)=4,BA67-3,(IF(WEEKDAY(BA67)=5,BA67-4,IF(WEEKDAY(BA67)=6,BA67-5,BA67-6))))))))))</f>
        <v>45956</v>
      </c>
      <c r="BD64" s="77">
        <f t="shared" ref="BD64:BI67" si="105">BC64+1</f>
        <v>45957</v>
      </c>
      <c r="BE64" s="77">
        <f t="shared" si="105"/>
        <v>45958</v>
      </c>
      <c r="BF64" s="77">
        <f t="shared" si="105"/>
        <v>45959</v>
      </c>
      <c r="BG64" s="77">
        <f t="shared" si="105"/>
        <v>45960</v>
      </c>
      <c r="BH64" s="77">
        <f t="shared" si="105"/>
        <v>45961</v>
      </c>
      <c r="BI64" s="78">
        <f t="shared" si="105"/>
        <v>45962</v>
      </c>
      <c r="BL64" s="410" t="str">
        <f>IF(DAY(BN64)&lt;=29,"",MONTH(BN64)&amp;"月")</f>
        <v/>
      </c>
      <c r="BM64" s="411"/>
      <c r="BN64" s="77">
        <f>IF(WEEKDAY(BL67)=1,BL67,(IF(WEEKDAY(BL67)=2,BL67-1,(IF(WEEKDAY(BL67)=3,BL67-2,(IF(WEEKDAY(BL67)=4,BL67-3,(IF(WEEKDAY(BL67)=5,BL67-4,IF(WEEKDAY(BL67)=6,BL67-5,BL67-6))))))))))</f>
        <v>45774</v>
      </c>
      <c r="BO64" s="77">
        <f t="shared" ref="BO64:BT67" si="106">BN64+1</f>
        <v>45775</v>
      </c>
      <c r="BP64" s="77">
        <f t="shared" si="106"/>
        <v>45776</v>
      </c>
      <c r="BQ64" s="77">
        <f t="shared" si="106"/>
        <v>45777</v>
      </c>
      <c r="BR64" s="77">
        <f t="shared" si="106"/>
        <v>45778</v>
      </c>
      <c r="BS64" s="77">
        <f t="shared" si="106"/>
        <v>45779</v>
      </c>
      <c r="BT64" s="78">
        <f t="shared" si="106"/>
        <v>45780</v>
      </c>
      <c r="BU64" s="410" t="str">
        <f>IF(DAY(BW64)&lt;=29,"",MONTH(BW64)&amp;"月")</f>
        <v/>
      </c>
      <c r="BV64" s="411"/>
      <c r="BW64" s="77">
        <f>IF(WEEKDAY(BU67)=1,BU67,(IF(WEEKDAY(BU67)=2,BU67-1,(IF(WEEKDAY(BU67)=3,BU67-2,(IF(WEEKDAY(BU67)=4,BU67-3,(IF(WEEKDAY(BU67)=5,BU67-4,IF(WEEKDAY(BU67)=6,BU67-5,BU67-6))))))))))</f>
        <v>45956</v>
      </c>
      <c r="BX64" s="77">
        <f t="shared" ref="BX64:CC67" si="107">BW64+1</f>
        <v>45957</v>
      </c>
      <c r="BY64" s="77">
        <f t="shared" si="107"/>
        <v>45958</v>
      </c>
      <c r="BZ64" s="77">
        <f t="shared" si="107"/>
        <v>45959</v>
      </c>
      <c r="CA64" s="77">
        <f t="shared" si="107"/>
        <v>45960</v>
      </c>
      <c r="CB64" s="77">
        <f t="shared" si="107"/>
        <v>45961</v>
      </c>
      <c r="CC64" s="78">
        <f t="shared" si="107"/>
        <v>45962</v>
      </c>
      <c r="CF64" s="410" t="str">
        <f>IF(DAY(CH64)&lt;=29,"",MONTH(CH64)&amp;"月")</f>
        <v/>
      </c>
      <c r="CG64" s="411"/>
      <c r="CH64" s="77">
        <f>IF(WEEKDAY(CF67)=1,CF67,(IF(WEEKDAY(CF67)=2,CF67-1,(IF(WEEKDAY(CF67)=3,CF67-2,(IF(WEEKDAY(CF67)=4,CF67-3,(IF(WEEKDAY(CF67)=5,CF67-4,IF(WEEKDAY(CF67)=6,CF67-5,CF67-6))))))))))</f>
        <v>45774</v>
      </c>
      <c r="CI64" s="77">
        <f t="shared" ref="CI64:CN67" si="108">CH64+1</f>
        <v>45775</v>
      </c>
      <c r="CJ64" s="77">
        <f t="shared" si="108"/>
        <v>45776</v>
      </c>
      <c r="CK64" s="77">
        <f t="shared" si="108"/>
        <v>45777</v>
      </c>
      <c r="CL64" s="77">
        <f t="shared" si="108"/>
        <v>45778</v>
      </c>
      <c r="CM64" s="77">
        <f t="shared" si="108"/>
        <v>45779</v>
      </c>
      <c r="CN64" s="78">
        <f t="shared" si="108"/>
        <v>45780</v>
      </c>
      <c r="CO64" s="410" t="str">
        <f>IF(DAY(CQ64)&lt;=29,"",MONTH(CQ64)&amp;"月")</f>
        <v/>
      </c>
      <c r="CP64" s="411"/>
      <c r="CQ64" s="77">
        <f>IF(WEEKDAY(CO67)=1,CO67,(IF(WEEKDAY(CO67)=2,CO67-1,(IF(WEEKDAY(CO67)=3,CO67-2,(IF(WEEKDAY(CO67)=4,CO67-3,(IF(WEEKDAY(CO67)=5,CO67-4,IF(WEEKDAY(CO67)=6,CO67-5,CO67-6))))))))))</f>
        <v>45956</v>
      </c>
      <c r="CR64" s="77">
        <f t="shared" ref="CR64:CW67" si="109">CQ64+1</f>
        <v>45957</v>
      </c>
      <c r="CS64" s="77">
        <f t="shared" si="109"/>
        <v>45958</v>
      </c>
      <c r="CT64" s="77">
        <f t="shared" si="109"/>
        <v>45959</v>
      </c>
      <c r="CU64" s="77">
        <f t="shared" si="109"/>
        <v>45960</v>
      </c>
      <c r="CV64" s="77">
        <f t="shared" si="109"/>
        <v>45961</v>
      </c>
      <c r="CW64" s="78">
        <f t="shared" si="109"/>
        <v>45962</v>
      </c>
    </row>
    <row r="65" spans="2:103" ht="6.75" customHeight="1">
      <c r="D65" s="412">
        <f>D67</f>
        <v>45778</v>
      </c>
      <c r="E65" s="413"/>
      <c r="F65" s="79">
        <f>L64+1</f>
        <v>45781</v>
      </c>
      <c r="G65" s="79">
        <f t="shared" si="100"/>
        <v>45782</v>
      </c>
      <c r="H65" s="79">
        <f t="shared" si="100"/>
        <v>45783</v>
      </c>
      <c r="I65" s="79">
        <f t="shared" si="100"/>
        <v>45784</v>
      </c>
      <c r="J65" s="79">
        <f t="shared" si="100"/>
        <v>45785</v>
      </c>
      <c r="K65" s="79">
        <f t="shared" si="100"/>
        <v>45786</v>
      </c>
      <c r="L65" s="80">
        <f t="shared" si="100"/>
        <v>45787</v>
      </c>
      <c r="M65" s="414">
        <f>M67</f>
        <v>45962</v>
      </c>
      <c r="N65" s="415"/>
      <c r="O65" s="79">
        <f>U64+1</f>
        <v>45963</v>
      </c>
      <c r="P65" s="79">
        <f t="shared" si="101"/>
        <v>45964</v>
      </c>
      <c r="Q65" s="79">
        <f t="shared" si="101"/>
        <v>45965</v>
      </c>
      <c r="R65" s="79">
        <f t="shared" si="101"/>
        <v>45966</v>
      </c>
      <c r="S65" s="79">
        <f t="shared" si="101"/>
        <v>45967</v>
      </c>
      <c r="T65" s="79">
        <f t="shared" si="101"/>
        <v>45968</v>
      </c>
      <c r="U65" s="80">
        <f t="shared" si="101"/>
        <v>45969</v>
      </c>
      <c r="X65" s="412">
        <f>X67</f>
        <v>45778</v>
      </c>
      <c r="Y65" s="413"/>
      <c r="Z65" s="79">
        <f>AF64+1</f>
        <v>45781</v>
      </c>
      <c r="AA65" s="79">
        <f t="shared" si="102"/>
        <v>45782</v>
      </c>
      <c r="AB65" s="79">
        <f t="shared" si="102"/>
        <v>45783</v>
      </c>
      <c r="AC65" s="79">
        <f t="shared" si="102"/>
        <v>45784</v>
      </c>
      <c r="AD65" s="79">
        <f t="shared" si="102"/>
        <v>45785</v>
      </c>
      <c r="AE65" s="79">
        <f t="shared" si="102"/>
        <v>45786</v>
      </c>
      <c r="AF65" s="80">
        <f t="shared" si="102"/>
        <v>45787</v>
      </c>
      <c r="AG65" s="414">
        <f>AG67</f>
        <v>45962</v>
      </c>
      <c r="AH65" s="415"/>
      <c r="AI65" s="79">
        <f>AO64+1</f>
        <v>45963</v>
      </c>
      <c r="AJ65" s="79">
        <f t="shared" si="103"/>
        <v>45964</v>
      </c>
      <c r="AK65" s="79">
        <f t="shared" si="103"/>
        <v>45965</v>
      </c>
      <c r="AL65" s="79">
        <f t="shared" si="103"/>
        <v>45966</v>
      </c>
      <c r="AM65" s="79">
        <f t="shared" si="103"/>
        <v>45967</v>
      </c>
      <c r="AN65" s="79">
        <f t="shared" si="103"/>
        <v>45968</v>
      </c>
      <c r="AO65" s="80">
        <f t="shared" si="103"/>
        <v>45969</v>
      </c>
      <c r="AR65" s="412">
        <f>AR67</f>
        <v>45778</v>
      </c>
      <c r="AS65" s="413"/>
      <c r="AT65" s="79">
        <f>AZ64+1</f>
        <v>45781</v>
      </c>
      <c r="AU65" s="79">
        <f t="shared" si="104"/>
        <v>45782</v>
      </c>
      <c r="AV65" s="79">
        <f t="shared" si="104"/>
        <v>45783</v>
      </c>
      <c r="AW65" s="79">
        <f t="shared" si="104"/>
        <v>45784</v>
      </c>
      <c r="AX65" s="79">
        <f t="shared" si="104"/>
        <v>45785</v>
      </c>
      <c r="AY65" s="79">
        <f t="shared" si="104"/>
        <v>45786</v>
      </c>
      <c r="AZ65" s="80">
        <f t="shared" si="104"/>
        <v>45787</v>
      </c>
      <c r="BA65" s="414">
        <f>BA67</f>
        <v>45962</v>
      </c>
      <c r="BB65" s="415"/>
      <c r="BC65" s="79">
        <f>BI64+1</f>
        <v>45963</v>
      </c>
      <c r="BD65" s="79">
        <f t="shared" si="105"/>
        <v>45964</v>
      </c>
      <c r="BE65" s="79">
        <f t="shared" si="105"/>
        <v>45965</v>
      </c>
      <c r="BF65" s="79">
        <f t="shared" si="105"/>
        <v>45966</v>
      </c>
      <c r="BG65" s="79">
        <f t="shared" si="105"/>
        <v>45967</v>
      </c>
      <c r="BH65" s="79">
        <f t="shared" si="105"/>
        <v>45968</v>
      </c>
      <c r="BI65" s="80">
        <f t="shared" si="105"/>
        <v>45969</v>
      </c>
      <c r="BL65" s="412">
        <f>BL67</f>
        <v>45778</v>
      </c>
      <c r="BM65" s="413"/>
      <c r="BN65" s="79">
        <f>BT64+1</f>
        <v>45781</v>
      </c>
      <c r="BO65" s="79">
        <f t="shared" si="106"/>
        <v>45782</v>
      </c>
      <c r="BP65" s="79">
        <f t="shared" si="106"/>
        <v>45783</v>
      </c>
      <c r="BQ65" s="79">
        <f t="shared" si="106"/>
        <v>45784</v>
      </c>
      <c r="BR65" s="79">
        <f t="shared" si="106"/>
        <v>45785</v>
      </c>
      <c r="BS65" s="79">
        <f t="shared" si="106"/>
        <v>45786</v>
      </c>
      <c r="BT65" s="80">
        <f t="shared" si="106"/>
        <v>45787</v>
      </c>
      <c r="BU65" s="414">
        <f>BU67</f>
        <v>45962</v>
      </c>
      <c r="BV65" s="415"/>
      <c r="BW65" s="79">
        <f>CC64+1</f>
        <v>45963</v>
      </c>
      <c r="BX65" s="79">
        <f t="shared" si="107"/>
        <v>45964</v>
      </c>
      <c r="BY65" s="79">
        <f t="shared" si="107"/>
        <v>45965</v>
      </c>
      <c r="BZ65" s="79">
        <f t="shared" si="107"/>
        <v>45966</v>
      </c>
      <c r="CA65" s="79">
        <f t="shared" si="107"/>
        <v>45967</v>
      </c>
      <c r="CB65" s="79">
        <f t="shared" si="107"/>
        <v>45968</v>
      </c>
      <c r="CC65" s="80">
        <f t="shared" si="107"/>
        <v>45969</v>
      </c>
      <c r="CF65" s="412">
        <f>CF67</f>
        <v>45778</v>
      </c>
      <c r="CG65" s="413"/>
      <c r="CH65" s="79">
        <f>CN64+1</f>
        <v>45781</v>
      </c>
      <c r="CI65" s="79">
        <f t="shared" si="108"/>
        <v>45782</v>
      </c>
      <c r="CJ65" s="79">
        <f t="shared" si="108"/>
        <v>45783</v>
      </c>
      <c r="CK65" s="79">
        <f t="shared" si="108"/>
        <v>45784</v>
      </c>
      <c r="CL65" s="79">
        <f t="shared" si="108"/>
        <v>45785</v>
      </c>
      <c r="CM65" s="79">
        <f t="shared" si="108"/>
        <v>45786</v>
      </c>
      <c r="CN65" s="80">
        <f t="shared" si="108"/>
        <v>45787</v>
      </c>
      <c r="CO65" s="414">
        <f>CO67</f>
        <v>45962</v>
      </c>
      <c r="CP65" s="415"/>
      <c r="CQ65" s="79">
        <f>CW64+1</f>
        <v>45963</v>
      </c>
      <c r="CR65" s="79">
        <f t="shared" si="109"/>
        <v>45964</v>
      </c>
      <c r="CS65" s="79">
        <f t="shared" si="109"/>
        <v>45965</v>
      </c>
      <c r="CT65" s="79">
        <f t="shared" si="109"/>
        <v>45966</v>
      </c>
      <c r="CU65" s="79">
        <f t="shared" si="109"/>
        <v>45967</v>
      </c>
      <c r="CV65" s="79">
        <f t="shared" si="109"/>
        <v>45968</v>
      </c>
      <c r="CW65" s="80">
        <f t="shared" si="109"/>
        <v>45969</v>
      </c>
    </row>
    <row r="66" spans="2:103" ht="7.5" customHeight="1">
      <c r="D66" s="412"/>
      <c r="E66" s="413"/>
      <c r="F66" s="79">
        <f>L65+1</f>
        <v>45788</v>
      </c>
      <c r="G66" s="79">
        <f t="shared" si="100"/>
        <v>45789</v>
      </c>
      <c r="H66" s="79">
        <f t="shared" si="100"/>
        <v>45790</v>
      </c>
      <c r="I66" s="79">
        <f t="shared" si="100"/>
        <v>45791</v>
      </c>
      <c r="J66" s="79">
        <f t="shared" si="100"/>
        <v>45792</v>
      </c>
      <c r="K66" s="79">
        <f t="shared" si="100"/>
        <v>45793</v>
      </c>
      <c r="L66" s="80">
        <f t="shared" si="100"/>
        <v>45794</v>
      </c>
      <c r="M66" s="414"/>
      <c r="N66" s="415"/>
      <c r="O66" s="79">
        <f>U65+1</f>
        <v>45970</v>
      </c>
      <c r="P66" s="79">
        <f t="shared" si="101"/>
        <v>45971</v>
      </c>
      <c r="Q66" s="79">
        <f t="shared" si="101"/>
        <v>45972</v>
      </c>
      <c r="R66" s="79">
        <f t="shared" si="101"/>
        <v>45973</v>
      </c>
      <c r="S66" s="79">
        <f t="shared" si="101"/>
        <v>45974</v>
      </c>
      <c r="T66" s="79">
        <f t="shared" si="101"/>
        <v>45975</v>
      </c>
      <c r="U66" s="80">
        <f t="shared" si="101"/>
        <v>45976</v>
      </c>
      <c r="X66" s="412"/>
      <c r="Y66" s="413"/>
      <c r="Z66" s="79">
        <f>AF65+1</f>
        <v>45788</v>
      </c>
      <c r="AA66" s="79">
        <f t="shared" si="102"/>
        <v>45789</v>
      </c>
      <c r="AB66" s="79">
        <f t="shared" si="102"/>
        <v>45790</v>
      </c>
      <c r="AC66" s="79">
        <f t="shared" si="102"/>
        <v>45791</v>
      </c>
      <c r="AD66" s="79">
        <f t="shared" si="102"/>
        <v>45792</v>
      </c>
      <c r="AE66" s="79">
        <f t="shared" si="102"/>
        <v>45793</v>
      </c>
      <c r="AF66" s="80">
        <f t="shared" si="102"/>
        <v>45794</v>
      </c>
      <c r="AG66" s="414"/>
      <c r="AH66" s="415"/>
      <c r="AI66" s="79">
        <f>AO65+1</f>
        <v>45970</v>
      </c>
      <c r="AJ66" s="79">
        <f t="shared" si="103"/>
        <v>45971</v>
      </c>
      <c r="AK66" s="79">
        <f t="shared" si="103"/>
        <v>45972</v>
      </c>
      <c r="AL66" s="79">
        <f t="shared" si="103"/>
        <v>45973</v>
      </c>
      <c r="AM66" s="79">
        <f t="shared" si="103"/>
        <v>45974</v>
      </c>
      <c r="AN66" s="79">
        <f t="shared" si="103"/>
        <v>45975</v>
      </c>
      <c r="AO66" s="80">
        <f t="shared" si="103"/>
        <v>45976</v>
      </c>
      <c r="AR66" s="412"/>
      <c r="AS66" s="413"/>
      <c r="AT66" s="79">
        <f>AZ65+1</f>
        <v>45788</v>
      </c>
      <c r="AU66" s="79">
        <f t="shared" si="104"/>
        <v>45789</v>
      </c>
      <c r="AV66" s="79">
        <f t="shared" si="104"/>
        <v>45790</v>
      </c>
      <c r="AW66" s="79">
        <f t="shared" si="104"/>
        <v>45791</v>
      </c>
      <c r="AX66" s="79">
        <f t="shared" si="104"/>
        <v>45792</v>
      </c>
      <c r="AY66" s="79">
        <f t="shared" si="104"/>
        <v>45793</v>
      </c>
      <c r="AZ66" s="80">
        <f t="shared" si="104"/>
        <v>45794</v>
      </c>
      <c r="BA66" s="414"/>
      <c r="BB66" s="415"/>
      <c r="BC66" s="79">
        <f>BI65+1</f>
        <v>45970</v>
      </c>
      <c r="BD66" s="79">
        <f t="shared" si="105"/>
        <v>45971</v>
      </c>
      <c r="BE66" s="79">
        <f t="shared" si="105"/>
        <v>45972</v>
      </c>
      <c r="BF66" s="79">
        <f t="shared" si="105"/>
        <v>45973</v>
      </c>
      <c r="BG66" s="79">
        <f t="shared" si="105"/>
        <v>45974</v>
      </c>
      <c r="BH66" s="79">
        <f t="shared" si="105"/>
        <v>45975</v>
      </c>
      <c r="BI66" s="80">
        <f t="shared" si="105"/>
        <v>45976</v>
      </c>
      <c r="BL66" s="412"/>
      <c r="BM66" s="413"/>
      <c r="BN66" s="79">
        <f>BT65+1</f>
        <v>45788</v>
      </c>
      <c r="BO66" s="79">
        <f t="shared" si="106"/>
        <v>45789</v>
      </c>
      <c r="BP66" s="79">
        <f t="shared" si="106"/>
        <v>45790</v>
      </c>
      <c r="BQ66" s="79">
        <f t="shared" si="106"/>
        <v>45791</v>
      </c>
      <c r="BR66" s="79">
        <f t="shared" si="106"/>
        <v>45792</v>
      </c>
      <c r="BS66" s="79">
        <f t="shared" si="106"/>
        <v>45793</v>
      </c>
      <c r="BT66" s="80">
        <f t="shared" si="106"/>
        <v>45794</v>
      </c>
      <c r="BU66" s="414"/>
      <c r="BV66" s="415"/>
      <c r="BW66" s="79">
        <f>CC65+1</f>
        <v>45970</v>
      </c>
      <c r="BX66" s="79">
        <f t="shared" si="107"/>
        <v>45971</v>
      </c>
      <c r="BY66" s="79">
        <f t="shared" si="107"/>
        <v>45972</v>
      </c>
      <c r="BZ66" s="79">
        <f t="shared" si="107"/>
        <v>45973</v>
      </c>
      <c r="CA66" s="79">
        <f t="shared" si="107"/>
        <v>45974</v>
      </c>
      <c r="CB66" s="79">
        <f t="shared" si="107"/>
        <v>45975</v>
      </c>
      <c r="CC66" s="80">
        <f t="shared" si="107"/>
        <v>45976</v>
      </c>
      <c r="CF66" s="412"/>
      <c r="CG66" s="413"/>
      <c r="CH66" s="79">
        <f>CN65+1</f>
        <v>45788</v>
      </c>
      <c r="CI66" s="79">
        <f t="shared" si="108"/>
        <v>45789</v>
      </c>
      <c r="CJ66" s="79">
        <f t="shared" si="108"/>
        <v>45790</v>
      </c>
      <c r="CK66" s="79">
        <f t="shared" si="108"/>
        <v>45791</v>
      </c>
      <c r="CL66" s="79">
        <f t="shared" si="108"/>
        <v>45792</v>
      </c>
      <c r="CM66" s="79">
        <f t="shared" si="108"/>
        <v>45793</v>
      </c>
      <c r="CN66" s="80">
        <f t="shared" si="108"/>
        <v>45794</v>
      </c>
      <c r="CO66" s="414"/>
      <c r="CP66" s="415"/>
      <c r="CQ66" s="79">
        <f>CW65+1</f>
        <v>45970</v>
      </c>
      <c r="CR66" s="79">
        <f t="shared" si="109"/>
        <v>45971</v>
      </c>
      <c r="CS66" s="79">
        <f t="shared" si="109"/>
        <v>45972</v>
      </c>
      <c r="CT66" s="79">
        <f t="shared" si="109"/>
        <v>45973</v>
      </c>
      <c r="CU66" s="79">
        <f t="shared" si="109"/>
        <v>45974</v>
      </c>
      <c r="CV66" s="79">
        <f t="shared" si="109"/>
        <v>45975</v>
      </c>
      <c r="CW66" s="80">
        <f t="shared" si="109"/>
        <v>45976</v>
      </c>
    </row>
    <row r="67" spans="2:103" ht="6.75" customHeight="1">
      <c r="D67" s="408">
        <f>IF(MONTH(D62)=12,DATE(YEAR(D62)+1,1,1),DATE(YEAR(D62),MONTH(D62)+1,1))</f>
        <v>45778</v>
      </c>
      <c r="E67" s="409"/>
      <c r="F67" s="79">
        <f>L66+1</f>
        <v>45795</v>
      </c>
      <c r="G67" s="79">
        <f t="shared" si="100"/>
        <v>45796</v>
      </c>
      <c r="H67" s="79">
        <f t="shared" si="100"/>
        <v>45797</v>
      </c>
      <c r="I67" s="79">
        <f t="shared" si="100"/>
        <v>45798</v>
      </c>
      <c r="J67" s="79">
        <f t="shared" si="100"/>
        <v>45799</v>
      </c>
      <c r="K67" s="79">
        <f t="shared" si="100"/>
        <v>45800</v>
      </c>
      <c r="L67" s="80">
        <f t="shared" si="100"/>
        <v>45801</v>
      </c>
      <c r="M67" s="408">
        <f>IF(MONTH(M62)=12,DATE(YEAR(M62)+1,1,1),DATE(YEAR(M62),MONTH(M62)+1,1))</f>
        <v>45962</v>
      </c>
      <c r="N67" s="409"/>
      <c r="O67" s="79">
        <f>U66+1</f>
        <v>45977</v>
      </c>
      <c r="P67" s="79">
        <f t="shared" si="101"/>
        <v>45978</v>
      </c>
      <c r="Q67" s="79">
        <f t="shared" si="101"/>
        <v>45979</v>
      </c>
      <c r="R67" s="79">
        <f t="shared" si="101"/>
        <v>45980</v>
      </c>
      <c r="S67" s="79">
        <f t="shared" si="101"/>
        <v>45981</v>
      </c>
      <c r="T67" s="79">
        <f t="shared" si="101"/>
        <v>45982</v>
      </c>
      <c r="U67" s="80">
        <f t="shared" si="101"/>
        <v>45983</v>
      </c>
      <c r="X67" s="408">
        <f>IF(MONTH(X62)=12,DATE(YEAR(X62)+1,1,1),DATE(YEAR(X62),MONTH(X62)+1,1))</f>
        <v>45778</v>
      </c>
      <c r="Y67" s="409"/>
      <c r="Z67" s="79">
        <f>AF66+1</f>
        <v>45795</v>
      </c>
      <c r="AA67" s="79">
        <f t="shared" si="102"/>
        <v>45796</v>
      </c>
      <c r="AB67" s="79">
        <f t="shared" si="102"/>
        <v>45797</v>
      </c>
      <c r="AC67" s="79">
        <f t="shared" si="102"/>
        <v>45798</v>
      </c>
      <c r="AD67" s="79">
        <f t="shared" si="102"/>
        <v>45799</v>
      </c>
      <c r="AE67" s="79">
        <f t="shared" si="102"/>
        <v>45800</v>
      </c>
      <c r="AF67" s="80">
        <f t="shared" si="102"/>
        <v>45801</v>
      </c>
      <c r="AG67" s="408">
        <f>IF(MONTH(AG62)=12,DATE(YEAR(AG62)+1,1,1),DATE(YEAR(AG62),MONTH(AG62)+1,1))</f>
        <v>45962</v>
      </c>
      <c r="AH67" s="409"/>
      <c r="AI67" s="79">
        <f>AO66+1</f>
        <v>45977</v>
      </c>
      <c r="AJ67" s="79">
        <f t="shared" si="103"/>
        <v>45978</v>
      </c>
      <c r="AK67" s="79">
        <f t="shared" si="103"/>
        <v>45979</v>
      </c>
      <c r="AL67" s="79">
        <f t="shared" si="103"/>
        <v>45980</v>
      </c>
      <c r="AM67" s="79">
        <f t="shared" si="103"/>
        <v>45981</v>
      </c>
      <c r="AN67" s="79">
        <f t="shared" si="103"/>
        <v>45982</v>
      </c>
      <c r="AO67" s="80">
        <f t="shared" si="103"/>
        <v>45983</v>
      </c>
      <c r="AR67" s="408">
        <f>IF(MONTH(AR62)=12,DATE(YEAR(AR62)+1,1,1),DATE(YEAR(AR62),MONTH(AR62)+1,1))</f>
        <v>45778</v>
      </c>
      <c r="AS67" s="409"/>
      <c r="AT67" s="79">
        <f>AZ66+1</f>
        <v>45795</v>
      </c>
      <c r="AU67" s="79">
        <f t="shared" si="104"/>
        <v>45796</v>
      </c>
      <c r="AV67" s="79">
        <f t="shared" si="104"/>
        <v>45797</v>
      </c>
      <c r="AW67" s="79">
        <f t="shared" si="104"/>
        <v>45798</v>
      </c>
      <c r="AX67" s="79">
        <f t="shared" si="104"/>
        <v>45799</v>
      </c>
      <c r="AY67" s="79">
        <f t="shared" si="104"/>
        <v>45800</v>
      </c>
      <c r="AZ67" s="80">
        <f t="shared" si="104"/>
        <v>45801</v>
      </c>
      <c r="BA67" s="408">
        <f>IF(MONTH(BA62)=12,DATE(YEAR(BA62)+1,1,1),DATE(YEAR(BA62),MONTH(BA62)+1,1))</f>
        <v>45962</v>
      </c>
      <c r="BB67" s="409"/>
      <c r="BC67" s="79">
        <f>BI66+1</f>
        <v>45977</v>
      </c>
      <c r="BD67" s="79">
        <f t="shared" si="105"/>
        <v>45978</v>
      </c>
      <c r="BE67" s="79">
        <f t="shared" si="105"/>
        <v>45979</v>
      </c>
      <c r="BF67" s="79">
        <f t="shared" si="105"/>
        <v>45980</v>
      </c>
      <c r="BG67" s="79">
        <f t="shared" si="105"/>
        <v>45981</v>
      </c>
      <c r="BH67" s="79">
        <f t="shared" si="105"/>
        <v>45982</v>
      </c>
      <c r="BI67" s="80">
        <f t="shared" si="105"/>
        <v>45983</v>
      </c>
      <c r="BL67" s="408">
        <f>IF(MONTH(BL62)=12,DATE(YEAR(BL62)+1,1,1),DATE(YEAR(BL62),MONTH(BL62)+1,1))</f>
        <v>45778</v>
      </c>
      <c r="BM67" s="409"/>
      <c r="BN67" s="79">
        <f>BT66+1</f>
        <v>45795</v>
      </c>
      <c r="BO67" s="79">
        <f t="shared" si="106"/>
        <v>45796</v>
      </c>
      <c r="BP67" s="79">
        <f t="shared" si="106"/>
        <v>45797</v>
      </c>
      <c r="BQ67" s="79">
        <f t="shared" si="106"/>
        <v>45798</v>
      </c>
      <c r="BR67" s="79">
        <f t="shared" si="106"/>
        <v>45799</v>
      </c>
      <c r="BS67" s="79">
        <f t="shared" si="106"/>
        <v>45800</v>
      </c>
      <c r="BT67" s="80">
        <f t="shared" si="106"/>
        <v>45801</v>
      </c>
      <c r="BU67" s="408">
        <f>IF(MONTH(BU62)=12,DATE(YEAR(BU62)+1,1,1),DATE(YEAR(BU62),MONTH(BU62)+1,1))</f>
        <v>45962</v>
      </c>
      <c r="BV67" s="409"/>
      <c r="BW67" s="79">
        <f>CC66+1</f>
        <v>45977</v>
      </c>
      <c r="BX67" s="79">
        <f t="shared" si="107"/>
        <v>45978</v>
      </c>
      <c r="BY67" s="79">
        <f t="shared" si="107"/>
        <v>45979</v>
      </c>
      <c r="BZ67" s="79">
        <f t="shared" si="107"/>
        <v>45980</v>
      </c>
      <c r="CA67" s="79">
        <f t="shared" si="107"/>
        <v>45981</v>
      </c>
      <c r="CB67" s="79">
        <f t="shared" si="107"/>
        <v>45982</v>
      </c>
      <c r="CC67" s="80">
        <f t="shared" si="107"/>
        <v>45983</v>
      </c>
      <c r="CF67" s="408">
        <f>IF(MONTH(CF62)=12,DATE(YEAR(CF62)+1,1,1),DATE(YEAR(CF62),MONTH(CF62)+1,1))</f>
        <v>45778</v>
      </c>
      <c r="CG67" s="409"/>
      <c r="CH67" s="79">
        <f>CN66+1</f>
        <v>45795</v>
      </c>
      <c r="CI67" s="79">
        <f t="shared" si="108"/>
        <v>45796</v>
      </c>
      <c r="CJ67" s="79">
        <f t="shared" si="108"/>
        <v>45797</v>
      </c>
      <c r="CK67" s="79">
        <f t="shared" si="108"/>
        <v>45798</v>
      </c>
      <c r="CL67" s="79">
        <f t="shared" si="108"/>
        <v>45799</v>
      </c>
      <c r="CM67" s="79">
        <f t="shared" si="108"/>
        <v>45800</v>
      </c>
      <c r="CN67" s="80">
        <f t="shared" si="108"/>
        <v>45801</v>
      </c>
      <c r="CO67" s="408">
        <f>IF(MONTH(CO62)=12,DATE(YEAR(CO62)+1,1,1),DATE(YEAR(CO62),MONTH(CO62)+1,1))</f>
        <v>45962</v>
      </c>
      <c r="CP67" s="409"/>
      <c r="CQ67" s="79">
        <f>CW66+1</f>
        <v>45977</v>
      </c>
      <c r="CR67" s="79">
        <f t="shared" si="109"/>
        <v>45978</v>
      </c>
      <c r="CS67" s="79">
        <f t="shared" si="109"/>
        <v>45979</v>
      </c>
      <c r="CT67" s="79">
        <f t="shared" si="109"/>
        <v>45980</v>
      </c>
      <c r="CU67" s="79">
        <f t="shared" si="109"/>
        <v>45981</v>
      </c>
      <c r="CV67" s="79">
        <f t="shared" si="109"/>
        <v>45982</v>
      </c>
      <c r="CW67" s="80">
        <f t="shared" si="109"/>
        <v>45983</v>
      </c>
    </row>
    <row r="68" spans="2:103" ht="8.25" customHeight="1">
      <c r="D68" s="416" t="str">
        <f>IF(D67&gt;=43586,"R"&amp;(YEAR(D67)-2018),"")</f>
        <v>R7</v>
      </c>
      <c r="E68" s="417"/>
      <c r="F68" s="79">
        <f>IF(DAY(L67)+1&gt;IF(MONTH(D67)=12,31,DATE(YEAR(D67),MONTH(D67)+1,1)-D67),"",L67+1)</f>
        <v>45802</v>
      </c>
      <c r="G68" s="79">
        <f>IF(F68="","",IF(DAY(F68)+1&gt;IF(MONTH(D67)=12,31,DATE(YEAR(D67),MONTH(D67)+1,1)-D67),"",F68+1))</f>
        <v>45803</v>
      </c>
      <c r="H68" s="79">
        <f>IF(G68="","",IF(DAY(G68)+1&gt;IF(MONTH(D67)=12,31,DATE(YEAR(D67),MONTH(D67)+1,1)-D67),"",G68+1))</f>
        <v>45804</v>
      </c>
      <c r="I68" s="79">
        <f>IF(H68="","",IF(DAY(H68)+1&gt;IF(MONTH(D67)=12,31,DATE(YEAR(D67),MONTH(D67)+1,1)-D67),"",H68+1))</f>
        <v>45805</v>
      </c>
      <c r="J68" s="79">
        <f>IF(I68="","",IF(DAY(I68)+1&gt;IF(MONTH(D67)=12,31,DATE(YEAR(D67),MONTH(D67)+1,1)-D67),"",I68+1))</f>
        <v>45806</v>
      </c>
      <c r="K68" s="79">
        <f>IF(J68="","",IF(DAY(J68)+1&gt;IF(MONTH(D67)=12,31,DATE(YEAR(D67),MONTH(D67)+1,1)-D67),"",J68+1))</f>
        <v>45807</v>
      </c>
      <c r="L68" s="80">
        <f>IF(K68="","",IF(DAY(K68)+1&gt;IF(MONTH(D67)=12,31,DATE(YEAR(D67),MONTH(D67)+1,1)-D67),"",K68+1))</f>
        <v>45808</v>
      </c>
      <c r="M68" s="416" t="str">
        <f>IF(M67&gt;=43586,"R"&amp;(YEAR(M67)-2018),"")</f>
        <v>R7</v>
      </c>
      <c r="N68" s="417"/>
      <c r="O68" s="79">
        <f>IF(DAY(U67)+1&gt;IF(MONTH(M67)=12,31,DATE(YEAR(M67),MONTH(M67)+1,1)-M67),"",U67+1)</f>
        <v>45984</v>
      </c>
      <c r="P68" s="79">
        <f>IF(O68="","",IF(DAY(O68)+1&gt;IF(MONTH(M67)=12,31,DATE(YEAR(M67),MONTH(M67)+1,1)-M67),"",O68+1))</f>
        <v>45985</v>
      </c>
      <c r="Q68" s="79">
        <f>IF(P68="","",IF(DAY(P68)+1&gt;IF(MONTH(M67)=12,31,DATE(YEAR(M67),MONTH(M67)+1,1)-M67),"",P68+1))</f>
        <v>45986</v>
      </c>
      <c r="R68" s="79">
        <f>IF(Q68="","",IF(DAY(Q68)+1&gt;IF(MONTH(M67)=12,31,DATE(YEAR(M67),MONTH(M67)+1,1)-M67),"",Q68+1))</f>
        <v>45987</v>
      </c>
      <c r="S68" s="79">
        <f>IF(R68="","",IF(DAY(R68)+1&gt;IF(MONTH(M67)=12,31,DATE(YEAR(M67),MONTH(M67)+1,1)-M67),"",R68+1))</f>
        <v>45988</v>
      </c>
      <c r="T68" s="79">
        <f>IF(S68="","",IF(DAY(S68)+1&gt;IF(MONTH(M67)=12,31,DATE(YEAR(M67),MONTH(M67)+1,1)-M67),"",S68+1))</f>
        <v>45989</v>
      </c>
      <c r="U68" s="80">
        <f>IF(T68="","",IF(DAY(T68)+1&gt;IF(MONTH(M67)=12,31,DATE(YEAR(M67),MONTH(M67)+1,1)-M67),"",T68+1))</f>
        <v>45990</v>
      </c>
      <c r="X68" s="416" t="str">
        <f>IF(X67&gt;=43586,"R"&amp;(YEAR(X67)-2018),"")</f>
        <v>R7</v>
      </c>
      <c r="Y68" s="417"/>
      <c r="Z68" s="79">
        <f>IF(DAY(AF67)+1&gt;IF(MONTH(X67)=12,31,DATE(YEAR(X67),MONTH(X67)+1,1)-X67),"",AF67+1)</f>
        <v>45802</v>
      </c>
      <c r="AA68" s="79">
        <f>IF(Z68="","",IF(DAY(Z68)+1&gt;IF(MONTH(X67)=12,31,DATE(YEAR(X67),MONTH(X67)+1,1)-X67),"",Z68+1))</f>
        <v>45803</v>
      </c>
      <c r="AB68" s="79">
        <f>IF(AA68="","",IF(DAY(AA68)+1&gt;IF(MONTH(X67)=12,31,DATE(YEAR(X67),MONTH(X67)+1,1)-X67),"",AA68+1))</f>
        <v>45804</v>
      </c>
      <c r="AC68" s="79">
        <f>IF(AB68="","",IF(DAY(AB68)+1&gt;IF(MONTH(X67)=12,31,DATE(YEAR(X67),MONTH(X67)+1,1)-X67),"",AB68+1))</f>
        <v>45805</v>
      </c>
      <c r="AD68" s="79">
        <f>IF(AC68="","",IF(DAY(AC68)+1&gt;IF(MONTH(X67)=12,31,DATE(YEAR(X67),MONTH(X67)+1,1)-X67),"",AC68+1))</f>
        <v>45806</v>
      </c>
      <c r="AE68" s="79">
        <f>IF(AD68="","",IF(DAY(AD68)+1&gt;IF(MONTH(X67)=12,31,DATE(YEAR(X67),MONTH(X67)+1,1)-X67),"",AD68+1))</f>
        <v>45807</v>
      </c>
      <c r="AF68" s="80">
        <f>IF(AE68="","",IF(DAY(AE68)+1&gt;IF(MONTH(X67)=12,31,DATE(YEAR(X67),MONTH(X67)+1,1)-X67),"",AE68+1))</f>
        <v>45808</v>
      </c>
      <c r="AG68" s="416" t="str">
        <f>IF(AG67&gt;=43586,"R"&amp;(YEAR(AG67)-2018),"")</f>
        <v>R7</v>
      </c>
      <c r="AH68" s="417"/>
      <c r="AI68" s="79">
        <f>IF(DAY(AO67)+1&gt;IF(MONTH(AG67)=12,31,DATE(YEAR(AG67),MONTH(AG67)+1,1)-AG67),"",AO67+1)</f>
        <v>45984</v>
      </c>
      <c r="AJ68" s="79">
        <f>IF(AI68="","",IF(DAY(AI68)+1&gt;IF(MONTH(AG67)=12,31,DATE(YEAR(AG67),MONTH(AG67)+1,1)-AG67),"",AI68+1))</f>
        <v>45985</v>
      </c>
      <c r="AK68" s="79">
        <f>IF(AJ68="","",IF(DAY(AJ68)+1&gt;IF(MONTH(AG67)=12,31,DATE(YEAR(AG67),MONTH(AG67)+1,1)-AG67),"",AJ68+1))</f>
        <v>45986</v>
      </c>
      <c r="AL68" s="79">
        <f>IF(AK68="","",IF(DAY(AK68)+1&gt;IF(MONTH(AG67)=12,31,DATE(YEAR(AG67),MONTH(AG67)+1,1)-AG67),"",AK68+1))</f>
        <v>45987</v>
      </c>
      <c r="AM68" s="79">
        <f>IF(AL68="","",IF(DAY(AL68)+1&gt;IF(MONTH(AG67)=12,31,DATE(YEAR(AG67),MONTH(AG67)+1,1)-AG67),"",AL68+1))</f>
        <v>45988</v>
      </c>
      <c r="AN68" s="79">
        <f>IF(AM68="","",IF(DAY(AM68)+1&gt;IF(MONTH(AG67)=12,31,DATE(YEAR(AG67),MONTH(AG67)+1,1)-AG67),"",AM68+1))</f>
        <v>45989</v>
      </c>
      <c r="AO68" s="80">
        <f>IF(AN68="","",IF(DAY(AN68)+1&gt;IF(MONTH(AG67)=12,31,DATE(YEAR(AG67),MONTH(AG67)+1,1)-AG67),"",AN68+1))</f>
        <v>45990</v>
      </c>
      <c r="AR68" s="416" t="str">
        <f>IF(AR67&gt;=43586,"R"&amp;(YEAR(AR67)-2018),"")</f>
        <v>R7</v>
      </c>
      <c r="AS68" s="417"/>
      <c r="AT68" s="79">
        <f>IF(DAY(AZ67)+1&gt;IF(MONTH(AR67)=12,31,DATE(YEAR(AR67),MONTH(AR67)+1,1)-AR67),"",AZ67+1)</f>
        <v>45802</v>
      </c>
      <c r="AU68" s="79">
        <f>IF(AT68="","",IF(DAY(AT68)+1&gt;IF(MONTH(AR67)=12,31,DATE(YEAR(AR67),MONTH(AR67)+1,1)-AR67),"",AT68+1))</f>
        <v>45803</v>
      </c>
      <c r="AV68" s="79">
        <f>IF(AU68="","",IF(DAY(AU68)+1&gt;IF(MONTH(AR67)=12,31,DATE(YEAR(AR67),MONTH(AR67)+1,1)-AR67),"",AU68+1))</f>
        <v>45804</v>
      </c>
      <c r="AW68" s="79">
        <f>IF(AV68="","",IF(DAY(AV68)+1&gt;IF(MONTH(AR67)=12,31,DATE(YEAR(AR67),MONTH(AR67)+1,1)-AR67),"",AV68+1))</f>
        <v>45805</v>
      </c>
      <c r="AX68" s="79">
        <f>IF(AW68="","",IF(DAY(AW68)+1&gt;IF(MONTH(AR67)=12,31,DATE(YEAR(AR67),MONTH(AR67)+1,1)-AR67),"",AW68+1))</f>
        <v>45806</v>
      </c>
      <c r="AY68" s="79">
        <f>IF(AX68="","",IF(DAY(AX68)+1&gt;IF(MONTH(AR67)=12,31,DATE(YEAR(AR67),MONTH(AR67)+1,1)-AR67),"",AX68+1))</f>
        <v>45807</v>
      </c>
      <c r="AZ68" s="80">
        <f>IF(AY68="","",IF(DAY(AY68)+1&gt;IF(MONTH(AR67)=12,31,DATE(YEAR(AR67),MONTH(AR67)+1,1)-AR67),"",AY68+1))</f>
        <v>45808</v>
      </c>
      <c r="BA68" s="416" t="str">
        <f>IF(BA67&gt;=43586,"R"&amp;(YEAR(BA67)-2018),"")</f>
        <v>R7</v>
      </c>
      <c r="BB68" s="417"/>
      <c r="BC68" s="79">
        <f>IF(DAY(BI67)+1&gt;IF(MONTH(BA67)=12,31,DATE(YEAR(BA67),MONTH(BA67)+1,1)-BA67),"",BI67+1)</f>
        <v>45984</v>
      </c>
      <c r="BD68" s="79">
        <f>IF(BC68="","",IF(DAY(BC68)+1&gt;IF(MONTH(BA67)=12,31,DATE(YEAR(BA67),MONTH(BA67)+1,1)-BA67),"",BC68+1))</f>
        <v>45985</v>
      </c>
      <c r="BE68" s="79">
        <f>IF(BD68="","",IF(DAY(BD68)+1&gt;IF(MONTH(BA67)=12,31,DATE(YEAR(BA67),MONTH(BA67)+1,1)-BA67),"",BD68+1))</f>
        <v>45986</v>
      </c>
      <c r="BF68" s="79">
        <f>IF(BE68="","",IF(DAY(BE68)+1&gt;IF(MONTH(BA67)=12,31,DATE(YEAR(BA67),MONTH(BA67)+1,1)-BA67),"",BE68+1))</f>
        <v>45987</v>
      </c>
      <c r="BG68" s="79">
        <f>IF(BF68="","",IF(DAY(BF68)+1&gt;IF(MONTH(BA67)=12,31,DATE(YEAR(BA67),MONTH(BA67)+1,1)-BA67),"",BF68+1))</f>
        <v>45988</v>
      </c>
      <c r="BH68" s="79">
        <f>IF(BG68="","",IF(DAY(BG68)+1&gt;IF(MONTH(BA67)=12,31,DATE(YEAR(BA67),MONTH(BA67)+1,1)-BA67),"",BG68+1))</f>
        <v>45989</v>
      </c>
      <c r="BI68" s="80">
        <f>IF(BH68="","",IF(DAY(BH68)+1&gt;IF(MONTH(BA67)=12,31,DATE(YEAR(BA67),MONTH(BA67)+1,1)-BA67),"",BH68+1))</f>
        <v>45990</v>
      </c>
      <c r="BL68" s="416" t="str">
        <f>IF(BL67&gt;=43586,"R"&amp;(YEAR(BL67)-2018),"")</f>
        <v>R7</v>
      </c>
      <c r="BM68" s="417"/>
      <c r="BN68" s="79">
        <f>IF(DAY(BT67)+1&gt;IF(MONTH(BL67)=12,31,DATE(YEAR(BL67),MONTH(BL67)+1,1)-BL67),"",BT67+1)</f>
        <v>45802</v>
      </c>
      <c r="BO68" s="79">
        <f>IF(BN68="","",IF(DAY(BN68)+1&gt;IF(MONTH(BL67)=12,31,DATE(YEAR(BL67),MONTH(BL67)+1,1)-BL67),"",BN68+1))</f>
        <v>45803</v>
      </c>
      <c r="BP68" s="79">
        <f>IF(BO68="","",IF(DAY(BO68)+1&gt;IF(MONTH(BL67)=12,31,DATE(YEAR(BL67),MONTH(BL67)+1,1)-BL67),"",BO68+1))</f>
        <v>45804</v>
      </c>
      <c r="BQ68" s="79">
        <f>IF(BP68="","",IF(DAY(BP68)+1&gt;IF(MONTH(BL67)=12,31,DATE(YEAR(BL67),MONTH(BL67)+1,1)-BL67),"",BP68+1))</f>
        <v>45805</v>
      </c>
      <c r="BR68" s="79">
        <f>IF(BQ68="","",IF(DAY(BQ68)+1&gt;IF(MONTH(BL67)=12,31,DATE(YEAR(BL67),MONTH(BL67)+1,1)-BL67),"",BQ68+1))</f>
        <v>45806</v>
      </c>
      <c r="BS68" s="79">
        <f>IF(BR68="","",IF(DAY(BR68)+1&gt;IF(MONTH(BL67)=12,31,DATE(YEAR(BL67),MONTH(BL67)+1,1)-BL67),"",BR68+1))</f>
        <v>45807</v>
      </c>
      <c r="BT68" s="80">
        <f>IF(BS68="","",IF(DAY(BS68)+1&gt;IF(MONTH(BL67)=12,31,DATE(YEAR(BL67),MONTH(BL67)+1,1)-BL67),"",BS68+1))</f>
        <v>45808</v>
      </c>
      <c r="BU68" s="416" t="str">
        <f>IF(BU67&gt;=43586,"R"&amp;(YEAR(BU67)-2018),"")</f>
        <v>R7</v>
      </c>
      <c r="BV68" s="417"/>
      <c r="BW68" s="79">
        <f>IF(DAY(CC67)+1&gt;IF(MONTH(BU67)=12,31,DATE(YEAR(BU67),MONTH(BU67)+1,1)-BU67),"",CC67+1)</f>
        <v>45984</v>
      </c>
      <c r="BX68" s="79">
        <f>IF(BW68="","",IF(DAY(BW68)+1&gt;IF(MONTH(BU67)=12,31,DATE(YEAR(BU67),MONTH(BU67)+1,1)-BU67),"",BW68+1))</f>
        <v>45985</v>
      </c>
      <c r="BY68" s="79">
        <f>IF(BX68="","",IF(DAY(BX68)+1&gt;IF(MONTH(BU67)=12,31,DATE(YEAR(BU67),MONTH(BU67)+1,1)-BU67),"",BX68+1))</f>
        <v>45986</v>
      </c>
      <c r="BZ68" s="79">
        <f>IF(BY68="","",IF(DAY(BY68)+1&gt;IF(MONTH(BU67)=12,31,DATE(YEAR(BU67),MONTH(BU67)+1,1)-BU67),"",BY68+1))</f>
        <v>45987</v>
      </c>
      <c r="CA68" s="79">
        <f>IF(BZ68="","",IF(DAY(BZ68)+1&gt;IF(MONTH(BU67)=12,31,DATE(YEAR(BU67),MONTH(BU67)+1,1)-BU67),"",BZ68+1))</f>
        <v>45988</v>
      </c>
      <c r="CB68" s="79">
        <f>IF(CA68="","",IF(DAY(CA68)+1&gt;IF(MONTH(BU67)=12,31,DATE(YEAR(BU67),MONTH(BU67)+1,1)-BU67),"",CA68+1))</f>
        <v>45989</v>
      </c>
      <c r="CC68" s="80">
        <f>IF(CB68="","",IF(DAY(CB68)+1&gt;IF(MONTH(BU67)=12,31,DATE(YEAR(BU67),MONTH(BU67)+1,1)-BU67),"",CB68+1))</f>
        <v>45990</v>
      </c>
      <c r="CF68" s="416" t="str">
        <f>IF(CF67&gt;=43586,"R"&amp;(YEAR(CF67)-2018),"")</f>
        <v>R7</v>
      </c>
      <c r="CG68" s="417"/>
      <c r="CH68" s="79">
        <f>IF(DAY(CN67)+1&gt;IF(MONTH(CF67)=12,31,DATE(YEAR(CF67),MONTH(CF67)+1,1)-CF67),"",CN67+1)</f>
        <v>45802</v>
      </c>
      <c r="CI68" s="79">
        <f>IF(CH68="","",IF(DAY(CH68)+1&gt;IF(MONTH(CF67)=12,31,DATE(YEAR(CF67),MONTH(CF67)+1,1)-CF67),"",CH68+1))</f>
        <v>45803</v>
      </c>
      <c r="CJ68" s="79">
        <f>IF(CI68="","",IF(DAY(CI68)+1&gt;IF(MONTH(CF67)=12,31,DATE(YEAR(CF67),MONTH(CF67)+1,1)-CF67),"",CI68+1))</f>
        <v>45804</v>
      </c>
      <c r="CK68" s="79">
        <f>IF(CJ68="","",IF(DAY(CJ68)+1&gt;IF(MONTH(CF67)=12,31,DATE(YEAR(CF67),MONTH(CF67)+1,1)-CF67),"",CJ68+1))</f>
        <v>45805</v>
      </c>
      <c r="CL68" s="79">
        <f>IF(CK68="","",IF(DAY(CK68)+1&gt;IF(MONTH(CF67)=12,31,DATE(YEAR(CF67),MONTH(CF67)+1,1)-CF67),"",CK68+1))</f>
        <v>45806</v>
      </c>
      <c r="CM68" s="79">
        <f>IF(CL68="","",IF(DAY(CL68)+1&gt;IF(MONTH(CF67)=12,31,DATE(YEAR(CF67),MONTH(CF67)+1,1)-CF67),"",CL68+1))</f>
        <v>45807</v>
      </c>
      <c r="CN68" s="80">
        <f>IF(CM68="","",IF(DAY(CM68)+1&gt;IF(MONTH(CF67)=12,31,DATE(YEAR(CF67),MONTH(CF67)+1,1)-CF67),"",CM68+1))</f>
        <v>45808</v>
      </c>
      <c r="CO68" s="416" t="str">
        <f>IF(CO67&gt;=43586,"R"&amp;(YEAR(CO67)-2018),"")</f>
        <v>R7</v>
      </c>
      <c r="CP68" s="417"/>
      <c r="CQ68" s="79">
        <f>IF(DAY(CW67)+1&gt;IF(MONTH(CO67)=12,31,DATE(YEAR(CO67),MONTH(CO67)+1,1)-CO67),"",CW67+1)</f>
        <v>45984</v>
      </c>
      <c r="CR68" s="79">
        <f>IF(CQ68="","",IF(DAY(CQ68)+1&gt;IF(MONTH(CO67)=12,31,DATE(YEAR(CO67),MONTH(CO67)+1,1)-CO67),"",CQ68+1))</f>
        <v>45985</v>
      </c>
      <c r="CS68" s="79">
        <f>IF(CR68="","",IF(DAY(CR68)+1&gt;IF(MONTH(CO67)=12,31,DATE(YEAR(CO67),MONTH(CO67)+1,1)-CO67),"",CR68+1))</f>
        <v>45986</v>
      </c>
      <c r="CT68" s="79">
        <f>IF(CS68="","",IF(DAY(CS68)+1&gt;IF(MONTH(CO67)=12,31,DATE(YEAR(CO67),MONTH(CO67)+1,1)-CO67),"",CS68+1))</f>
        <v>45987</v>
      </c>
      <c r="CU68" s="79">
        <f>IF(CT68="","",IF(DAY(CT68)+1&gt;IF(MONTH(CO67)=12,31,DATE(YEAR(CO67),MONTH(CO67)+1,1)-CO67),"",CT68+1))</f>
        <v>45988</v>
      </c>
      <c r="CV68" s="79">
        <f>IF(CU68="","",IF(DAY(CU68)+1&gt;IF(MONTH(CO67)=12,31,DATE(YEAR(CO67),MONTH(CO67)+1,1)-CO67),"",CU68+1))</f>
        <v>45989</v>
      </c>
      <c r="CW68" s="80">
        <f>IF(CV68="","",IF(DAY(CV68)+1&gt;IF(MONTH(CO67)=12,31,DATE(YEAR(CO67),MONTH(CO67)+1,1)-CO67),"",CV68+1))</f>
        <v>45990</v>
      </c>
    </row>
    <row r="69" spans="2:103" ht="8.25" customHeight="1">
      <c r="D69" s="410" t="str">
        <f>IF(DAY(F69)&lt;=29,"",MONTH(F69)&amp;"月")</f>
        <v/>
      </c>
      <c r="E69" s="411"/>
      <c r="F69" s="77">
        <f>IF(WEEKDAY(D72)=1,D72,(IF(WEEKDAY(D72)=2,D72-1,(IF(WEEKDAY(D72)=3,D72-2,(IF(WEEKDAY(D72)=4,D72-3,(IF(WEEKDAY(D72)=5,D72-4,IF(WEEKDAY(D72)=6,D72-5,D72-6))))))))))</f>
        <v>45809</v>
      </c>
      <c r="G69" s="77">
        <f t="shared" ref="G69:L72" si="110">F69+1</f>
        <v>45810</v>
      </c>
      <c r="H69" s="77">
        <f t="shared" si="110"/>
        <v>45811</v>
      </c>
      <c r="I69" s="77">
        <f t="shared" si="110"/>
        <v>45812</v>
      </c>
      <c r="J69" s="77">
        <f t="shared" si="110"/>
        <v>45813</v>
      </c>
      <c r="K69" s="77">
        <f t="shared" si="110"/>
        <v>45814</v>
      </c>
      <c r="L69" s="78">
        <f t="shared" si="110"/>
        <v>45815</v>
      </c>
      <c r="M69" s="410" t="str">
        <f>IF(DAY(O69)&lt;=29,"",MONTH(O69)&amp;"月")</f>
        <v>11月</v>
      </c>
      <c r="N69" s="411"/>
      <c r="O69" s="77">
        <f>IF(WEEKDAY(M72)=1,M72,(IF(WEEKDAY(M72)=2,M72-1,(IF(WEEKDAY(M72)=3,M72-2,(IF(WEEKDAY(M72)=4,M72-3,(IF(WEEKDAY(M72)=5,M72-4,IF(WEEKDAY(M72)=6,M72-5,M72-6))))))))))</f>
        <v>45991</v>
      </c>
      <c r="P69" s="77">
        <f t="shared" ref="P69:U72" si="111">O69+1</f>
        <v>45992</v>
      </c>
      <c r="Q69" s="77">
        <f t="shared" si="111"/>
        <v>45993</v>
      </c>
      <c r="R69" s="77">
        <f t="shared" si="111"/>
        <v>45994</v>
      </c>
      <c r="S69" s="77">
        <f t="shared" si="111"/>
        <v>45995</v>
      </c>
      <c r="T69" s="77">
        <f t="shared" si="111"/>
        <v>45996</v>
      </c>
      <c r="U69" s="78">
        <f t="shared" si="111"/>
        <v>45997</v>
      </c>
      <c r="X69" s="410" t="str">
        <f>IF(DAY(Z69)&lt;=29,"",MONTH(Z69)&amp;"月")</f>
        <v/>
      </c>
      <c r="Y69" s="411"/>
      <c r="Z69" s="77">
        <f>IF(WEEKDAY(X72)=1,X72,(IF(WEEKDAY(X72)=2,X72-1,(IF(WEEKDAY(X72)=3,X72-2,(IF(WEEKDAY(X72)=4,X72-3,(IF(WEEKDAY(X72)=5,X72-4,IF(WEEKDAY(X72)=6,X72-5,X72-6))))))))))</f>
        <v>45809</v>
      </c>
      <c r="AA69" s="77">
        <f t="shared" ref="AA69:AF72" si="112">Z69+1</f>
        <v>45810</v>
      </c>
      <c r="AB69" s="77">
        <f t="shared" si="112"/>
        <v>45811</v>
      </c>
      <c r="AC69" s="77">
        <f t="shared" si="112"/>
        <v>45812</v>
      </c>
      <c r="AD69" s="77">
        <f t="shared" si="112"/>
        <v>45813</v>
      </c>
      <c r="AE69" s="77">
        <f t="shared" si="112"/>
        <v>45814</v>
      </c>
      <c r="AF69" s="78">
        <f t="shared" si="112"/>
        <v>45815</v>
      </c>
      <c r="AG69" s="410" t="str">
        <f>IF(DAY(AI69)&lt;=29,"",MONTH(AI69)&amp;"月")</f>
        <v>11月</v>
      </c>
      <c r="AH69" s="411"/>
      <c r="AI69" s="77">
        <f>IF(WEEKDAY(AG72)=1,AG72,(IF(WEEKDAY(AG72)=2,AG72-1,(IF(WEEKDAY(AG72)=3,AG72-2,(IF(WEEKDAY(AG72)=4,AG72-3,(IF(WEEKDAY(AG72)=5,AG72-4,IF(WEEKDAY(AG72)=6,AG72-5,AG72-6))))))))))</f>
        <v>45991</v>
      </c>
      <c r="AJ69" s="77">
        <f t="shared" ref="AJ69:AO72" si="113">AI69+1</f>
        <v>45992</v>
      </c>
      <c r="AK69" s="77">
        <f t="shared" si="113"/>
        <v>45993</v>
      </c>
      <c r="AL69" s="77">
        <f t="shared" si="113"/>
        <v>45994</v>
      </c>
      <c r="AM69" s="77">
        <f t="shared" si="113"/>
        <v>45995</v>
      </c>
      <c r="AN69" s="77">
        <f t="shared" si="113"/>
        <v>45996</v>
      </c>
      <c r="AO69" s="78">
        <f t="shared" si="113"/>
        <v>45997</v>
      </c>
      <c r="AR69" s="410" t="str">
        <f>IF(DAY(AT69)&lt;=29,"",MONTH(AT69)&amp;"月")</f>
        <v/>
      </c>
      <c r="AS69" s="411"/>
      <c r="AT69" s="77">
        <f>IF(WEEKDAY(AR72)=1,AR72,(IF(WEEKDAY(AR72)=2,AR72-1,(IF(WEEKDAY(AR72)=3,AR72-2,(IF(WEEKDAY(AR72)=4,AR72-3,(IF(WEEKDAY(AR72)=5,AR72-4,IF(WEEKDAY(AR72)=6,AR72-5,AR72-6))))))))))</f>
        <v>45809</v>
      </c>
      <c r="AU69" s="77">
        <f t="shared" ref="AU69:AZ72" si="114">AT69+1</f>
        <v>45810</v>
      </c>
      <c r="AV69" s="77">
        <f t="shared" si="114"/>
        <v>45811</v>
      </c>
      <c r="AW69" s="77">
        <f t="shared" si="114"/>
        <v>45812</v>
      </c>
      <c r="AX69" s="77">
        <f t="shared" si="114"/>
        <v>45813</v>
      </c>
      <c r="AY69" s="77">
        <f t="shared" si="114"/>
        <v>45814</v>
      </c>
      <c r="AZ69" s="78">
        <f t="shared" si="114"/>
        <v>45815</v>
      </c>
      <c r="BA69" s="410" t="str">
        <f>IF(DAY(BC69)&lt;=29,"",MONTH(BC69)&amp;"月")</f>
        <v>11月</v>
      </c>
      <c r="BB69" s="411"/>
      <c r="BC69" s="77">
        <f>IF(WEEKDAY(BA72)=1,BA72,(IF(WEEKDAY(BA72)=2,BA72-1,(IF(WEEKDAY(BA72)=3,BA72-2,(IF(WEEKDAY(BA72)=4,BA72-3,(IF(WEEKDAY(BA72)=5,BA72-4,IF(WEEKDAY(BA72)=6,BA72-5,BA72-6))))))))))</f>
        <v>45991</v>
      </c>
      <c r="BD69" s="77">
        <f t="shared" ref="BD69:BI72" si="115">BC69+1</f>
        <v>45992</v>
      </c>
      <c r="BE69" s="77">
        <f t="shared" si="115"/>
        <v>45993</v>
      </c>
      <c r="BF69" s="77">
        <f t="shared" si="115"/>
        <v>45994</v>
      </c>
      <c r="BG69" s="77">
        <f t="shared" si="115"/>
        <v>45995</v>
      </c>
      <c r="BH69" s="77">
        <f t="shared" si="115"/>
        <v>45996</v>
      </c>
      <c r="BI69" s="78">
        <f t="shared" si="115"/>
        <v>45997</v>
      </c>
      <c r="BL69" s="410" t="str">
        <f>IF(DAY(BN69)&lt;=29,"",MONTH(BN69)&amp;"月")</f>
        <v/>
      </c>
      <c r="BM69" s="411"/>
      <c r="BN69" s="77">
        <f>IF(WEEKDAY(BL72)=1,BL72,(IF(WEEKDAY(BL72)=2,BL72-1,(IF(WEEKDAY(BL72)=3,BL72-2,(IF(WEEKDAY(BL72)=4,BL72-3,(IF(WEEKDAY(BL72)=5,BL72-4,IF(WEEKDAY(BL72)=6,BL72-5,BL72-6))))))))))</f>
        <v>45809</v>
      </c>
      <c r="BO69" s="77">
        <f t="shared" ref="BO69:BT72" si="116">BN69+1</f>
        <v>45810</v>
      </c>
      <c r="BP69" s="77">
        <f t="shared" si="116"/>
        <v>45811</v>
      </c>
      <c r="BQ69" s="77">
        <f t="shared" si="116"/>
        <v>45812</v>
      </c>
      <c r="BR69" s="77">
        <f t="shared" si="116"/>
        <v>45813</v>
      </c>
      <c r="BS69" s="77">
        <f t="shared" si="116"/>
        <v>45814</v>
      </c>
      <c r="BT69" s="78">
        <f t="shared" si="116"/>
        <v>45815</v>
      </c>
      <c r="BU69" s="410" t="str">
        <f>IF(DAY(BW69)&lt;=29,"",MONTH(BW69)&amp;"月")</f>
        <v>11月</v>
      </c>
      <c r="BV69" s="411"/>
      <c r="BW69" s="77">
        <f>IF(WEEKDAY(BU72)=1,BU72,(IF(WEEKDAY(BU72)=2,BU72-1,(IF(WEEKDAY(BU72)=3,BU72-2,(IF(WEEKDAY(BU72)=4,BU72-3,(IF(WEEKDAY(BU72)=5,BU72-4,IF(WEEKDAY(BU72)=6,BU72-5,BU72-6))))))))))</f>
        <v>45991</v>
      </c>
      <c r="BX69" s="77">
        <f t="shared" ref="BX69:CC72" si="117">BW69+1</f>
        <v>45992</v>
      </c>
      <c r="BY69" s="77">
        <f t="shared" si="117"/>
        <v>45993</v>
      </c>
      <c r="BZ69" s="77">
        <f t="shared" si="117"/>
        <v>45994</v>
      </c>
      <c r="CA69" s="77">
        <f t="shared" si="117"/>
        <v>45995</v>
      </c>
      <c r="CB69" s="77">
        <f t="shared" si="117"/>
        <v>45996</v>
      </c>
      <c r="CC69" s="78">
        <f t="shared" si="117"/>
        <v>45997</v>
      </c>
      <c r="CF69" s="410" t="str">
        <f>IF(DAY(CH69)&lt;=29,"",MONTH(CH69)&amp;"月")</f>
        <v/>
      </c>
      <c r="CG69" s="411"/>
      <c r="CH69" s="77">
        <f>IF(WEEKDAY(CF72)=1,CF72,(IF(WEEKDAY(CF72)=2,CF72-1,(IF(WEEKDAY(CF72)=3,CF72-2,(IF(WEEKDAY(CF72)=4,CF72-3,(IF(WEEKDAY(CF72)=5,CF72-4,IF(WEEKDAY(CF72)=6,CF72-5,CF72-6))))))))))</f>
        <v>45809</v>
      </c>
      <c r="CI69" s="77">
        <f t="shared" ref="CI69:CN72" si="118">CH69+1</f>
        <v>45810</v>
      </c>
      <c r="CJ69" s="77">
        <f t="shared" si="118"/>
        <v>45811</v>
      </c>
      <c r="CK69" s="77">
        <f t="shared" si="118"/>
        <v>45812</v>
      </c>
      <c r="CL69" s="77">
        <f t="shared" si="118"/>
        <v>45813</v>
      </c>
      <c r="CM69" s="77">
        <f t="shared" si="118"/>
        <v>45814</v>
      </c>
      <c r="CN69" s="78">
        <f t="shared" si="118"/>
        <v>45815</v>
      </c>
      <c r="CO69" s="410" t="str">
        <f>IF(DAY(CQ69)&lt;=29,"",MONTH(CQ69)&amp;"月")</f>
        <v>11月</v>
      </c>
      <c r="CP69" s="411"/>
      <c r="CQ69" s="77">
        <f>IF(WEEKDAY(CO72)=1,CO72,(IF(WEEKDAY(CO72)=2,CO72-1,(IF(WEEKDAY(CO72)=3,CO72-2,(IF(WEEKDAY(CO72)=4,CO72-3,(IF(WEEKDAY(CO72)=5,CO72-4,IF(WEEKDAY(CO72)=6,CO72-5,CO72-6))))))))))</f>
        <v>45991</v>
      </c>
      <c r="CR69" s="77">
        <f t="shared" ref="CR69:CW72" si="119">CQ69+1</f>
        <v>45992</v>
      </c>
      <c r="CS69" s="77">
        <f t="shared" si="119"/>
        <v>45993</v>
      </c>
      <c r="CT69" s="77">
        <f t="shared" si="119"/>
        <v>45994</v>
      </c>
      <c r="CU69" s="77">
        <f t="shared" si="119"/>
        <v>45995</v>
      </c>
      <c r="CV69" s="77">
        <f t="shared" si="119"/>
        <v>45996</v>
      </c>
      <c r="CW69" s="78">
        <f t="shared" si="119"/>
        <v>45997</v>
      </c>
    </row>
    <row r="70" spans="2:103" ht="6.75" customHeight="1">
      <c r="D70" s="412">
        <f>D72</f>
        <v>45809</v>
      </c>
      <c r="E70" s="413"/>
      <c r="F70" s="79">
        <f>L69+1</f>
        <v>45816</v>
      </c>
      <c r="G70" s="79">
        <f t="shared" si="110"/>
        <v>45817</v>
      </c>
      <c r="H70" s="79">
        <f t="shared" si="110"/>
        <v>45818</v>
      </c>
      <c r="I70" s="79">
        <f t="shared" si="110"/>
        <v>45819</v>
      </c>
      <c r="J70" s="79">
        <f t="shared" si="110"/>
        <v>45820</v>
      </c>
      <c r="K70" s="79">
        <f t="shared" si="110"/>
        <v>45821</v>
      </c>
      <c r="L70" s="80">
        <f t="shared" si="110"/>
        <v>45822</v>
      </c>
      <c r="M70" s="414">
        <f>M72</f>
        <v>45992</v>
      </c>
      <c r="N70" s="415"/>
      <c r="O70" s="79">
        <f>U69+1</f>
        <v>45998</v>
      </c>
      <c r="P70" s="79">
        <f t="shared" si="111"/>
        <v>45999</v>
      </c>
      <c r="Q70" s="79">
        <f t="shared" si="111"/>
        <v>46000</v>
      </c>
      <c r="R70" s="79">
        <f t="shared" si="111"/>
        <v>46001</v>
      </c>
      <c r="S70" s="79">
        <f t="shared" si="111"/>
        <v>46002</v>
      </c>
      <c r="T70" s="79">
        <f t="shared" si="111"/>
        <v>46003</v>
      </c>
      <c r="U70" s="80">
        <f t="shared" si="111"/>
        <v>46004</v>
      </c>
      <c r="X70" s="412">
        <f>X72</f>
        <v>45809</v>
      </c>
      <c r="Y70" s="413"/>
      <c r="Z70" s="79">
        <f>AF69+1</f>
        <v>45816</v>
      </c>
      <c r="AA70" s="79">
        <f t="shared" si="112"/>
        <v>45817</v>
      </c>
      <c r="AB70" s="79">
        <f t="shared" si="112"/>
        <v>45818</v>
      </c>
      <c r="AC70" s="79">
        <f t="shared" si="112"/>
        <v>45819</v>
      </c>
      <c r="AD70" s="79">
        <f t="shared" si="112"/>
        <v>45820</v>
      </c>
      <c r="AE70" s="79">
        <f t="shared" si="112"/>
        <v>45821</v>
      </c>
      <c r="AF70" s="80">
        <f t="shared" si="112"/>
        <v>45822</v>
      </c>
      <c r="AG70" s="414">
        <f>AG72</f>
        <v>45992</v>
      </c>
      <c r="AH70" s="415"/>
      <c r="AI70" s="79">
        <f>AO69+1</f>
        <v>45998</v>
      </c>
      <c r="AJ70" s="79">
        <f t="shared" si="113"/>
        <v>45999</v>
      </c>
      <c r="AK70" s="79">
        <f t="shared" si="113"/>
        <v>46000</v>
      </c>
      <c r="AL70" s="79">
        <f t="shared" si="113"/>
        <v>46001</v>
      </c>
      <c r="AM70" s="79">
        <f t="shared" si="113"/>
        <v>46002</v>
      </c>
      <c r="AN70" s="79">
        <f t="shared" si="113"/>
        <v>46003</v>
      </c>
      <c r="AO70" s="80">
        <f t="shared" si="113"/>
        <v>46004</v>
      </c>
      <c r="AR70" s="412">
        <f>AR72</f>
        <v>45809</v>
      </c>
      <c r="AS70" s="413"/>
      <c r="AT70" s="79">
        <f>AZ69+1</f>
        <v>45816</v>
      </c>
      <c r="AU70" s="79">
        <f t="shared" si="114"/>
        <v>45817</v>
      </c>
      <c r="AV70" s="79">
        <f t="shared" si="114"/>
        <v>45818</v>
      </c>
      <c r="AW70" s="79">
        <f t="shared" si="114"/>
        <v>45819</v>
      </c>
      <c r="AX70" s="79">
        <f t="shared" si="114"/>
        <v>45820</v>
      </c>
      <c r="AY70" s="79">
        <f t="shared" si="114"/>
        <v>45821</v>
      </c>
      <c r="AZ70" s="80">
        <f t="shared" si="114"/>
        <v>45822</v>
      </c>
      <c r="BA70" s="414">
        <f>BA72</f>
        <v>45992</v>
      </c>
      <c r="BB70" s="415"/>
      <c r="BC70" s="79">
        <f>BI69+1</f>
        <v>45998</v>
      </c>
      <c r="BD70" s="79">
        <f t="shared" si="115"/>
        <v>45999</v>
      </c>
      <c r="BE70" s="79">
        <f t="shared" si="115"/>
        <v>46000</v>
      </c>
      <c r="BF70" s="79">
        <f t="shared" si="115"/>
        <v>46001</v>
      </c>
      <c r="BG70" s="79">
        <f t="shared" si="115"/>
        <v>46002</v>
      </c>
      <c r="BH70" s="79">
        <f t="shared" si="115"/>
        <v>46003</v>
      </c>
      <c r="BI70" s="80">
        <f t="shared" si="115"/>
        <v>46004</v>
      </c>
      <c r="BL70" s="412">
        <f>BL72</f>
        <v>45809</v>
      </c>
      <c r="BM70" s="413"/>
      <c r="BN70" s="79">
        <f>BT69+1</f>
        <v>45816</v>
      </c>
      <c r="BO70" s="79">
        <f t="shared" si="116"/>
        <v>45817</v>
      </c>
      <c r="BP70" s="79">
        <f t="shared" si="116"/>
        <v>45818</v>
      </c>
      <c r="BQ70" s="79">
        <f t="shared" si="116"/>
        <v>45819</v>
      </c>
      <c r="BR70" s="79">
        <f t="shared" si="116"/>
        <v>45820</v>
      </c>
      <c r="BS70" s="79">
        <f t="shared" si="116"/>
        <v>45821</v>
      </c>
      <c r="BT70" s="80">
        <f t="shared" si="116"/>
        <v>45822</v>
      </c>
      <c r="BU70" s="414">
        <f>BU72</f>
        <v>45992</v>
      </c>
      <c r="BV70" s="415"/>
      <c r="BW70" s="79">
        <f>CC69+1</f>
        <v>45998</v>
      </c>
      <c r="BX70" s="79">
        <f t="shared" si="117"/>
        <v>45999</v>
      </c>
      <c r="BY70" s="79">
        <f t="shared" si="117"/>
        <v>46000</v>
      </c>
      <c r="BZ70" s="79">
        <f t="shared" si="117"/>
        <v>46001</v>
      </c>
      <c r="CA70" s="79">
        <f t="shared" si="117"/>
        <v>46002</v>
      </c>
      <c r="CB70" s="79">
        <f t="shared" si="117"/>
        <v>46003</v>
      </c>
      <c r="CC70" s="80">
        <f t="shared" si="117"/>
        <v>46004</v>
      </c>
      <c r="CF70" s="412">
        <f>CF72</f>
        <v>45809</v>
      </c>
      <c r="CG70" s="413"/>
      <c r="CH70" s="79">
        <f>CN69+1</f>
        <v>45816</v>
      </c>
      <c r="CI70" s="79">
        <f t="shared" si="118"/>
        <v>45817</v>
      </c>
      <c r="CJ70" s="79">
        <f t="shared" si="118"/>
        <v>45818</v>
      </c>
      <c r="CK70" s="79">
        <f t="shared" si="118"/>
        <v>45819</v>
      </c>
      <c r="CL70" s="79">
        <f t="shared" si="118"/>
        <v>45820</v>
      </c>
      <c r="CM70" s="79">
        <f t="shared" si="118"/>
        <v>45821</v>
      </c>
      <c r="CN70" s="80">
        <f t="shared" si="118"/>
        <v>45822</v>
      </c>
      <c r="CO70" s="414">
        <f>CO72</f>
        <v>45992</v>
      </c>
      <c r="CP70" s="415"/>
      <c r="CQ70" s="79">
        <f>CW69+1</f>
        <v>45998</v>
      </c>
      <c r="CR70" s="79">
        <f t="shared" si="119"/>
        <v>45999</v>
      </c>
      <c r="CS70" s="79">
        <f t="shared" si="119"/>
        <v>46000</v>
      </c>
      <c r="CT70" s="79">
        <f t="shared" si="119"/>
        <v>46001</v>
      </c>
      <c r="CU70" s="79">
        <f t="shared" si="119"/>
        <v>46002</v>
      </c>
      <c r="CV70" s="79">
        <f t="shared" si="119"/>
        <v>46003</v>
      </c>
      <c r="CW70" s="80">
        <f t="shared" si="119"/>
        <v>46004</v>
      </c>
    </row>
    <row r="71" spans="2:103" ht="7.5" customHeight="1">
      <c r="D71" s="412"/>
      <c r="E71" s="413"/>
      <c r="F71" s="79">
        <f>L70+1</f>
        <v>45823</v>
      </c>
      <c r="G71" s="79">
        <f t="shared" si="110"/>
        <v>45824</v>
      </c>
      <c r="H71" s="79">
        <f t="shared" si="110"/>
        <v>45825</v>
      </c>
      <c r="I71" s="79">
        <f t="shared" si="110"/>
        <v>45826</v>
      </c>
      <c r="J71" s="79">
        <f t="shared" si="110"/>
        <v>45827</v>
      </c>
      <c r="K71" s="79">
        <f t="shared" si="110"/>
        <v>45828</v>
      </c>
      <c r="L71" s="80">
        <f t="shared" si="110"/>
        <v>45829</v>
      </c>
      <c r="M71" s="414"/>
      <c r="N71" s="415"/>
      <c r="O71" s="79">
        <f>U70+1</f>
        <v>46005</v>
      </c>
      <c r="P71" s="79">
        <f t="shared" si="111"/>
        <v>46006</v>
      </c>
      <c r="Q71" s="79">
        <f t="shared" si="111"/>
        <v>46007</v>
      </c>
      <c r="R71" s="79">
        <f t="shared" si="111"/>
        <v>46008</v>
      </c>
      <c r="S71" s="79">
        <f t="shared" si="111"/>
        <v>46009</v>
      </c>
      <c r="T71" s="79">
        <f t="shared" si="111"/>
        <v>46010</v>
      </c>
      <c r="U71" s="80">
        <f t="shared" si="111"/>
        <v>46011</v>
      </c>
      <c r="X71" s="412"/>
      <c r="Y71" s="413"/>
      <c r="Z71" s="79">
        <f>AF70+1</f>
        <v>45823</v>
      </c>
      <c r="AA71" s="79">
        <f t="shared" si="112"/>
        <v>45824</v>
      </c>
      <c r="AB71" s="79">
        <f t="shared" si="112"/>
        <v>45825</v>
      </c>
      <c r="AC71" s="79">
        <f t="shared" si="112"/>
        <v>45826</v>
      </c>
      <c r="AD71" s="79">
        <f t="shared" si="112"/>
        <v>45827</v>
      </c>
      <c r="AE71" s="79">
        <f t="shared" si="112"/>
        <v>45828</v>
      </c>
      <c r="AF71" s="80">
        <f t="shared" si="112"/>
        <v>45829</v>
      </c>
      <c r="AG71" s="414"/>
      <c r="AH71" s="415"/>
      <c r="AI71" s="79">
        <f>AO70+1</f>
        <v>46005</v>
      </c>
      <c r="AJ71" s="79">
        <f t="shared" si="113"/>
        <v>46006</v>
      </c>
      <c r="AK71" s="79">
        <f t="shared" si="113"/>
        <v>46007</v>
      </c>
      <c r="AL71" s="79">
        <f t="shared" si="113"/>
        <v>46008</v>
      </c>
      <c r="AM71" s="79">
        <f t="shared" si="113"/>
        <v>46009</v>
      </c>
      <c r="AN71" s="79">
        <f t="shared" si="113"/>
        <v>46010</v>
      </c>
      <c r="AO71" s="80">
        <f t="shared" si="113"/>
        <v>46011</v>
      </c>
      <c r="AR71" s="412"/>
      <c r="AS71" s="413"/>
      <c r="AT71" s="79">
        <f>AZ70+1</f>
        <v>45823</v>
      </c>
      <c r="AU71" s="79">
        <f t="shared" si="114"/>
        <v>45824</v>
      </c>
      <c r="AV71" s="79">
        <f t="shared" si="114"/>
        <v>45825</v>
      </c>
      <c r="AW71" s="79">
        <f t="shared" si="114"/>
        <v>45826</v>
      </c>
      <c r="AX71" s="79">
        <f t="shared" si="114"/>
        <v>45827</v>
      </c>
      <c r="AY71" s="79">
        <f t="shared" si="114"/>
        <v>45828</v>
      </c>
      <c r="AZ71" s="80">
        <f t="shared" si="114"/>
        <v>45829</v>
      </c>
      <c r="BA71" s="414"/>
      <c r="BB71" s="415"/>
      <c r="BC71" s="79">
        <f>BI70+1</f>
        <v>46005</v>
      </c>
      <c r="BD71" s="79">
        <f t="shared" si="115"/>
        <v>46006</v>
      </c>
      <c r="BE71" s="79">
        <f t="shared" si="115"/>
        <v>46007</v>
      </c>
      <c r="BF71" s="79">
        <f t="shared" si="115"/>
        <v>46008</v>
      </c>
      <c r="BG71" s="79">
        <f t="shared" si="115"/>
        <v>46009</v>
      </c>
      <c r="BH71" s="79">
        <f t="shared" si="115"/>
        <v>46010</v>
      </c>
      <c r="BI71" s="80">
        <f t="shared" si="115"/>
        <v>46011</v>
      </c>
      <c r="BL71" s="412"/>
      <c r="BM71" s="413"/>
      <c r="BN71" s="79">
        <f>BT70+1</f>
        <v>45823</v>
      </c>
      <c r="BO71" s="79">
        <f t="shared" si="116"/>
        <v>45824</v>
      </c>
      <c r="BP71" s="79">
        <f t="shared" si="116"/>
        <v>45825</v>
      </c>
      <c r="BQ71" s="79">
        <f t="shared" si="116"/>
        <v>45826</v>
      </c>
      <c r="BR71" s="79">
        <f t="shared" si="116"/>
        <v>45827</v>
      </c>
      <c r="BS71" s="79">
        <f t="shared" si="116"/>
        <v>45828</v>
      </c>
      <c r="BT71" s="80">
        <f t="shared" si="116"/>
        <v>45829</v>
      </c>
      <c r="BU71" s="414"/>
      <c r="BV71" s="415"/>
      <c r="BW71" s="79">
        <f>CC70+1</f>
        <v>46005</v>
      </c>
      <c r="BX71" s="79">
        <f t="shared" si="117"/>
        <v>46006</v>
      </c>
      <c r="BY71" s="79">
        <f t="shared" si="117"/>
        <v>46007</v>
      </c>
      <c r="BZ71" s="79">
        <f t="shared" si="117"/>
        <v>46008</v>
      </c>
      <c r="CA71" s="79">
        <f t="shared" si="117"/>
        <v>46009</v>
      </c>
      <c r="CB71" s="79">
        <f t="shared" si="117"/>
        <v>46010</v>
      </c>
      <c r="CC71" s="80">
        <f t="shared" si="117"/>
        <v>46011</v>
      </c>
      <c r="CF71" s="412"/>
      <c r="CG71" s="413"/>
      <c r="CH71" s="79">
        <f>CN70+1</f>
        <v>45823</v>
      </c>
      <c r="CI71" s="79">
        <f t="shared" si="118"/>
        <v>45824</v>
      </c>
      <c r="CJ71" s="79">
        <f t="shared" si="118"/>
        <v>45825</v>
      </c>
      <c r="CK71" s="79">
        <f t="shared" si="118"/>
        <v>45826</v>
      </c>
      <c r="CL71" s="79">
        <f t="shared" si="118"/>
        <v>45827</v>
      </c>
      <c r="CM71" s="79">
        <f t="shared" si="118"/>
        <v>45828</v>
      </c>
      <c r="CN71" s="80">
        <f t="shared" si="118"/>
        <v>45829</v>
      </c>
      <c r="CO71" s="414"/>
      <c r="CP71" s="415"/>
      <c r="CQ71" s="79">
        <f>CW70+1</f>
        <v>46005</v>
      </c>
      <c r="CR71" s="79">
        <f t="shared" si="119"/>
        <v>46006</v>
      </c>
      <c r="CS71" s="79">
        <f t="shared" si="119"/>
        <v>46007</v>
      </c>
      <c r="CT71" s="79">
        <f t="shared" si="119"/>
        <v>46008</v>
      </c>
      <c r="CU71" s="79">
        <f t="shared" si="119"/>
        <v>46009</v>
      </c>
      <c r="CV71" s="79">
        <f t="shared" si="119"/>
        <v>46010</v>
      </c>
      <c r="CW71" s="80">
        <f t="shared" si="119"/>
        <v>46011</v>
      </c>
    </row>
    <row r="72" spans="2:103" ht="6.75" customHeight="1">
      <c r="D72" s="408">
        <f>IF(MONTH(D67)=12,DATE(YEAR(D67)+1,1,1),DATE(YEAR(D67),MONTH(D67)+1,1))</f>
        <v>45809</v>
      </c>
      <c r="E72" s="409"/>
      <c r="F72" s="79">
        <f>L71+1</f>
        <v>45830</v>
      </c>
      <c r="G72" s="79">
        <f t="shared" si="110"/>
        <v>45831</v>
      </c>
      <c r="H72" s="79">
        <f t="shared" si="110"/>
        <v>45832</v>
      </c>
      <c r="I72" s="79">
        <f t="shared" si="110"/>
        <v>45833</v>
      </c>
      <c r="J72" s="79">
        <f t="shared" si="110"/>
        <v>45834</v>
      </c>
      <c r="K72" s="79">
        <f t="shared" si="110"/>
        <v>45835</v>
      </c>
      <c r="L72" s="80">
        <f t="shared" si="110"/>
        <v>45836</v>
      </c>
      <c r="M72" s="408">
        <f>IF(MONTH(M67)=12,DATE(YEAR(M67)+1,1,1),DATE(YEAR(M67),MONTH(M67)+1,1))</f>
        <v>45992</v>
      </c>
      <c r="N72" s="409"/>
      <c r="O72" s="79">
        <f>U71+1</f>
        <v>46012</v>
      </c>
      <c r="P72" s="79">
        <f t="shared" si="111"/>
        <v>46013</v>
      </c>
      <c r="Q72" s="79">
        <f t="shared" si="111"/>
        <v>46014</v>
      </c>
      <c r="R72" s="79">
        <f t="shared" si="111"/>
        <v>46015</v>
      </c>
      <c r="S72" s="79">
        <f t="shared" si="111"/>
        <v>46016</v>
      </c>
      <c r="T72" s="79">
        <f t="shared" si="111"/>
        <v>46017</v>
      </c>
      <c r="U72" s="80">
        <f t="shared" si="111"/>
        <v>46018</v>
      </c>
      <c r="X72" s="408">
        <f>IF(MONTH(X67)=12,DATE(YEAR(X67)+1,1,1),DATE(YEAR(X67),MONTH(X67)+1,1))</f>
        <v>45809</v>
      </c>
      <c r="Y72" s="409"/>
      <c r="Z72" s="79">
        <f>AF71+1</f>
        <v>45830</v>
      </c>
      <c r="AA72" s="79">
        <f t="shared" si="112"/>
        <v>45831</v>
      </c>
      <c r="AB72" s="79">
        <f t="shared" si="112"/>
        <v>45832</v>
      </c>
      <c r="AC72" s="79">
        <f t="shared" si="112"/>
        <v>45833</v>
      </c>
      <c r="AD72" s="79">
        <f t="shared" si="112"/>
        <v>45834</v>
      </c>
      <c r="AE72" s="79">
        <f t="shared" si="112"/>
        <v>45835</v>
      </c>
      <c r="AF72" s="80">
        <f t="shared" si="112"/>
        <v>45836</v>
      </c>
      <c r="AG72" s="408">
        <f>IF(MONTH(AG67)=12,DATE(YEAR(AG67)+1,1,1),DATE(YEAR(AG67),MONTH(AG67)+1,1))</f>
        <v>45992</v>
      </c>
      <c r="AH72" s="409"/>
      <c r="AI72" s="79">
        <f>AO71+1</f>
        <v>46012</v>
      </c>
      <c r="AJ72" s="79">
        <f t="shared" si="113"/>
        <v>46013</v>
      </c>
      <c r="AK72" s="79">
        <f t="shared" si="113"/>
        <v>46014</v>
      </c>
      <c r="AL72" s="79">
        <f t="shared" si="113"/>
        <v>46015</v>
      </c>
      <c r="AM72" s="79">
        <f t="shared" si="113"/>
        <v>46016</v>
      </c>
      <c r="AN72" s="79">
        <f t="shared" si="113"/>
        <v>46017</v>
      </c>
      <c r="AO72" s="80">
        <f t="shared" si="113"/>
        <v>46018</v>
      </c>
      <c r="AR72" s="408">
        <f>IF(MONTH(AR67)=12,DATE(YEAR(AR67)+1,1,1),DATE(YEAR(AR67),MONTH(AR67)+1,1))</f>
        <v>45809</v>
      </c>
      <c r="AS72" s="409"/>
      <c r="AT72" s="79">
        <f>AZ71+1</f>
        <v>45830</v>
      </c>
      <c r="AU72" s="79">
        <f t="shared" si="114"/>
        <v>45831</v>
      </c>
      <c r="AV72" s="79">
        <f t="shared" si="114"/>
        <v>45832</v>
      </c>
      <c r="AW72" s="79">
        <f t="shared" si="114"/>
        <v>45833</v>
      </c>
      <c r="AX72" s="79">
        <f t="shared" si="114"/>
        <v>45834</v>
      </c>
      <c r="AY72" s="79">
        <f t="shared" si="114"/>
        <v>45835</v>
      </c>
      <c r="AZ72" s="80">
        <f t="shared" si="114"/>
        <v>45836</v>
      </c>
      <c r="BA72" s="408">
        <f>IF(MONTH(BA67)=12,DATE(YEAR(BA67)+1,1,1),DATE(YEAR(BA67),MONTH(BA67)+1,1))</f>
        <v>45992</v>
      </c>
      <c r="BB72" s="409"/>
      <c r="BC72" s="79">
        <f>BI71+1</f>
        <v>46012</v>
      </c>
      <c r="BD72" s="79">
        <f t="shared" si="115"/>
        <v>46013</v>
      </c>
      <c r="BE72" s="79">
        <f t="shared" si="115"/>
        <v>46014</v>
      </c>
      <c r="BF72" s="79">
        <f t="shared" si="115"/>
        <v>46015</v>
      </c>
      <c r="BG72" s="79">
        <f t="shared" si="115"/>
        <v>46016</v>
      </c>
      <c r="BH72" s="79">
        <f t="shared" si="115"/>
        <v>46017</v>
      </c>
      <c r="BI72" s="80">
        <f t="shared" si="115"/>
        <v>46018</v>
      </c>
      <c r="BL72" s="408">
        <f>IF(MONTH(BL67)=12,DATE(YEAR(BL67)+1,1,1),DATE(YEAR(BL67),MONTH(BL67)+1,1))</f>
        <v>45809</v>
      </c>
      <c r="BM72" s="409"/>
      <c r="BN72" s="79">
        <f>BT71+1</f>
        <v>45830</v>
      </c>
      <c r="BO72" s="79">
        <f t="shared" si="116"/>
        <v>45831</v>
      </c>
      <c r="BP72" s="79">
        <f t="shared" si="116"/>
        <v>45832</v>
      </c>
      <c r="BQ72" s="79">
        <f t="shared" si="116"/>
        <v>45833</v>
      </c>
      <c r="BR72" s="79">
        <f t="shared" si="116"/>
        <v>45834</v>
      </c>
      <c r="BS72" s="79">
        <f t="shared" si="116"/>
        <v>45835</v>
      </c>
      <c r="BT72" s="80">
        <f t="shared" si="116"/>
        <v>45836</v>
      </c>
      <c r="BU72" s="408">
        <f>IF(MONTH(BU67)=12,DATE(YEAR(BU67)+1,1,1),DATE(YEAR(BU67),MONTH(BU67)+1,1))</f>
        <v>45992</v>
      </c>
      <c r="BV72" s="409"/>
      <c r="BW72" s="79">
        <f>CC71+1</f>
        <v>46012</v>
      </c>
      <c r="BX72" s="79">
        <f t="shared" si="117"/>
        <v>46013</v>
      </c>
      <c r="BY72" s="79">
        <f t="shared" si="117"/>
        <v>46014</v>
      </c>
      <c r="BZ72" s="79">
        <f t="shared" si="117"/>
        <v>46015</v>
      </c>
      <c r="CA72" s="79">
        <f t="shared" si="117"/>
        <v>46016</v>
      </c>
      <c r="CB72" s="79">
        <f t="shared" si="117"/>
        <v>46017</v>
      </c>
      <c r="CC72" s="80">
        <f t="shared" si="117"/>
        <v>46018</v>
      </c>
      <c r="CF72" s="408">
        <f>IF(MONTH(CF67)=12,DATE(YEAR(CF67)+1,1,1),DATE(YEAR(CF67),MONTH(CF67)+1,1))</f>
        <v>45809</v>
      </c>
      <c r="CG72" s="409"/>
      <c r="CH72" s="79">
        <f>CN71+1</f>
        <v>45830</v>
      </c>
      <c r="CI72" s="79">
        <f t="shared" si="118"/>
        <v>45831</v>
      </c>
      <c r="CJ72" s="79">
        <f t="shared" si="118"/>
        <v>45832</v>
      </c>
      <c r="CK72" s="79">
        <f t="shared" si="118"/>
        <v>45833</v>
      </c>
      <c r="CL72" s="79">
        <f t="shared" si="118"/>
        <v>45834</v>
      </c>
      <c r="CM72" s="79">
        <f t="shared" si="118"/>
        <v>45835</v>
      </c>
      <c r="CN72" s="80">
        <f t="shared" si="118"/>
        <v>45836</v>
      </c>
      <c r="CO72" s="408">
        <f>IF(MONTH(CO67)=12,DATE(YEAR(CO67)+1,1,1),DATE(YEAR(CO67),MONTH(CO67)+1,1))</f>
        <v>45992</v>
      </c>
      <c r="CP72" s="409"/>
      <c r="CQ72" s="79">
        <f>CW71+1</f>
        <v>46012</v>
      </c>
      <c r="CR72" s="79">
        <f t="shared" si="119"/>
        <v>46013</v>
      </c>
      <c r="CS72" s="79">
        <f t="shared" si="119"/>
        <v>46014</v>
      </c>
      <c r="CT72" s="79">
        <f t="shared" si="119"/>
        <v>46015</v>
      </c>
      <c r="CU72" s="79">
        <f t="shared" si="119"/>
        <v>46016</v>
      </c>
      <c r="CV72" s="79">
        <f t="shared" si="119"/>
        <v>46017</v>
      </c>
      <c r="CW72" s="80">
        <f t="shared" si="119"/>
        <v>46018</v>
      </c>
    </row>
    <row r="73" spans="2:103" ht="8.25" customHeight="1">
      <c r="D73" s="406" t="str">
        <f>IF(D72&gt;=43586,"R"&amp;(YEAR(D72)-2018),"")</f>
        <v>R7</v>
      </c>
      <c r="E73" s="407"/>
      <c r="F73" s="119">
        <f>IF(DAY(L72)+1&gt;IF(MONTH(D72)=12,31,DATE(YEAR(D72),MONTH(D72)+1,1)-D72),"",L72+1)</f>
        <v>45837</v>
      </c>
      <c r="G73" s="119">
        <f>IF(F73="","",IF(DAY(F73)+1&gt;IF(MONTH(D72)=12,31,DATE(YEAR(D72),MONTH(D72)+1,1)-D72),"",F73+1))</f>
        <v>45838</v>
      </c>
      <c r="H73" s="119" t="str">
        <f>IF(G73="","",IF(DAY(G73)+1&gt;IF(MONTH(D72)=12,31,DATE(YEAR(D72),MONTH(D72)+1,1)-D72),"",G73+1))</f>
        <v/>
      </c>
      <c r="I73" s="119" t="str">
        <f>IF(H73="","",IF(DAY(H73)+1&gt;IF(MONTH(D72)=12,31,DATE(YEAR(D72),MONTH(D72)+1,1)-D72),"",H73+1))</f>
        <v/>
      </c>
      <c r="J73" s="119" t="str">
        <f>IF(I73="","",IF(DAY(I73)+1&gt;IF(MONTH(D72)=12,31,DATE(YEAR(D72),MONTH(D72)+1,1)-D72),"",I73+1))</f>
        <v/>
      </c>
      <c r="K73" s="119" t="str">
        <f>IF(J73="","",IF(DAY(J73)+1&gt;IF(MONTH(D72)=12,31,DATE(YEAR(D72),MONTH(D72)+1,1)-D72),"",J73+1))</f>
        <v/>
      </c>
      <c r="L73" s="120" t="str">
        <f>IF(K73="","",IF(DAY(K73)+1&gt;IF(MONTH(D72)=12,31,DATE(YEAR(D72),MONTH(D72)+1,1)-D72),"",K73+1))</f>
        <v/>
      </c>
      <c r="M73" s="406" t="str">
        <f>IF(M72&gt;=43586,"R"&amp;(YEAR(M72)-2018),"")</f>
        <v>R7</v>
      </c>
      <c r="N73" s="407"/>
      <c r="O73" s="119">
        <f>IF(DAY(U72)+1&gt;IF(MONTH(M72)=12,31,DATE(YEAR(M72),MONTH(M72)+1,1)-M72),"",U72+1)</f>
        <v>46019</v>
      </c>
      <c r="P73" s="119">
        <f>IF(O73="","",IF(DAY(O73)+1&gt;IF(MONTH(M72)=12,31,DATE(YEAR(M72),MONTH(M72)+1,1)-M72),"",O73+1))</f>
        <v>46020</v>
      </c>
      <c r="Q73" s="119">
        <f>IF(P73="","",IF(DAY(P73)+1&gt;IF(MONTH(M72)=12,31,DATE(YEAR(M72),MONTH(M72)+1,1)-M72),"",P73+1))</f>
        <v>46021</v>
      </c>
      <c r="R73" s="119">
        <f>IF(Q73="","",IF(DAY(Q73)+1&gt;IF(MONTH(M72)=12,31,DATE(YEAR(M72),MONTH(M72)+1,1)-M72),"",Q73+1))</f>
        <v>46022</v>
      </c>
      <c r="S73" s="119" t="str">
        <f>IF(R73="","",IF(DAY(R73)+1&gt;IF(MONTH(M72)=12,31,DATE(YEAR(M72),MONTH(M72)+1,1)-M72),"",R73+1))</f>
        <v/>
      </c>
      <c r="T73" s="119" t="str">
        <f>IF(S73="","",IF(DAY(S73)+1&gt;IF(MONTH(M72)=12,31,DATE(YEAR(M72),MONTH(M72)+1,1)-M72),"",S73+1))</f>
        <v/>
      </c>
      <c r="U73" s="120" t="str">
        <f>IF(T73="","",IF(DAY(T73)+1&gt;IF(MONTH(M72)=12,31,DATE(YEAR(M72),MONTH(M72)+1,1)-M72),"",T73+1))</f>
        <v/>
      </c>
      <c r="X73" s="406" t="str">
        <f>IF(X72&gt;=43586,"R"&amp;(YEAR(X72)-2018),"")</f>
        <v>R7</v>
      </c>
      <c r="Y73" s="407"/>
      <c r="Z73" s="119">
        <f>IF(DAY(AF72)+1&gt;IF(MONTH(X72)=12,31,DATE(YEAR(X72),MONTH(X72)+1,1)-X72),"",AF72+1)</f>
        <v>45837</v>
      </c>
      <c r="AA73" s="119">
        <f>IF(Z73="","",IF(DAY(Z73)+1&gt;IF(MONTH(X72)=12,31,DATE(YEAR(X72),MONTH(X72)+1,1)-X72),"",Z73+1))</f>
        <v>45838</v>
      </c>
      <c r="AB73" s="119" t="str">
        <f>IF(AA73="","",IF(DAY(AA73)+1&gt;IF(MONTH(X72)=12,31,DATE(YEAR(X72),MONTH(X72)+1,1)-X72),"",AA73+1))</f>
        <v/>
      </c>
      <c r="AC73" s="119" t="str">
        <f>IF(AB73="","",IF(DAY(AB73)+1&gt;IF(MONTH(X72)=12,31,DATE(YEAR(X72),MONTH(X72)+1,1)-X72),"",AB73+1))</f>
        <v/>
      </c>
      <c r="AD73" s="119" t="str">
        <f>IF(AC73="","",IF(DAY(AC73)+1&gt;IF(MONTH(X72)=12,31,DATE(YEAR(X72),MONTH(X72)+1,1)-X72),"",AC73+1))</f>
        <v/>
      </c>
      <c r="AE73" s="119" t="str">
        <f>IF(AD73="","",IF(DAY(AD73)+1&gt;IF(MONTH(X72)=12,31,DATE(YEAR(X72),MONTH(X72)+1,1)-X72),"",AD73+1))</f>
        <v/>
      </c>
      <c r="AF73" s="120" t="str">
        <f>IF(AE73="","",IF(DAY(AE73)+1&gt;IF(MONTH(X72)=12,31,DATE(YEAR(X72),MONTH(X72)+1,1)-X72),"",AE73+1))</f>
        <v/>
      </c>
      <c r="AG73" s="406" t="str">
        <f>IF(AG72&gt;=43586,"R"&amp;(YEAR(AG72)-2018),"")</f>
        <v>R7</v>
      </c>
      <c r="AH73" s="407"/>
      <c r="AI73" s="119">
        <f>IF(DAY(AO72)+1&gt;IF(MONTH(AG72)=12,31,DATE(YEAR(AG72),MONTH(AG72)+1,1)-AG72),"",AO72+1)</f>
        <v>46019</v>
      </c>
      <c r="AJ73" s="119">
        <f>IF(AI73="","",IF(DAY(AI73)+1&gt;IF(MONTH(AG72)=12,31,DATE(YEAR(AG72),MONTH(AG72)+1,1)-AG72),"",AI73+1))</f>
        <v>46020</v>
      </c>
      <c r="AK73" s="119">
        <f>IF(AJ73="","",IF(DAY(AJ73)+1&gt;IF(MONTH(AG72)=12,31,DATE(YEAR(AG72),MONTH(AG72)+1,1)-AG72),"",AJ73+1))</f>
        <v>46021</v>
      </c>
      <c r="AL73" s="119">
        <f>IF(AK73="","",IF(DAY(AK73)+1&gt;IF(MONTH(AG72)=12,31,DATE(YEAR(AG72),MONTH(AG72)+1,1)-AG72),"",AK73+1))</f>
        <v>46022</v>
      </c>
      <c r="AM73" s="119" t="str">
        <f>IF(AL73="","",IF(DAY(AL73)+1&gt;IF(MONTH(AG72)=12,31,DATE(YEAR(AG72),MONTH(AG72)+1,1)-AG72),"",AL73+1))</f>
        <v/>
      </c>
      <c r="AN73" s="119" t="str">
        <f>IF(AM73="","",IF(DAY(AM73)+1&gt;IF(MONTH(AG72)=12,31,DATE(YEAR(AG72),MONTH(AG72)+1,1)-AG72),"",AM73+1))</f>
        <v/>
      </c>
      <c r="AO73" s="120" t="str">
        <f>IF(AN73="","",IF(DAY(AN73)+1&gt;IF(MONTH(AG72)=12,31,DATE(YEAR(AG72),MONTH(AG72)+1,1)-AG72),"",AN73+1))</f>
        <v/>
      </c>
      <c r="AR73" s="406" t="str">
        <f>IF(AR72&gt;=43586,"R"&amp;(YEAR(AR72)-2018),"")</f>
        <v>R7</v>
      </c>
      <c r="AS73" s="407"/>
      <c r="AT73" s="119">
        <f>IF(DAY(AZ72)+1&gt;IF(MONTH(AR72)=12,31,DATE(YEAR(AR72),MONTH(AR72)+1,1)-AR72),"",AZ72+1)</f>
        <v>45837</v>
      </c>
      <c r="AU73" s="119">
        <f>IF(AT73="","",IF(DAY(AT73)+1&gt;IF(MONTH(AR72)=12,31,DATE(YEAR(AR72),MONTH(AR72)+1,1)-AR72),"",AT73+1))</f>
        <v>45838</v>
      </c>
      <c r="AV73" s="119" t="str">
        <f>IF(AU73="","",IF(DAY(AU73)+1&gt;IF(MONTH(AR72)=12,31,DATE(YEAR(AR72),MONTH(AR72)+1,1)-AR72),"",AU73+1))</f>
        <v/>
      </c>
      <c r="AW73" s="119" t="str">
        <f>IF(AV73="","",IF(DAY(AV73)+1&gt;IF(MONTH(AR72)=12,31,DATE(YEAR(AR72),MONTH(AR72)+1,1)-AR72),"",AV73+1))</f>
        <v/>
      </c>
      <c r="AX73" s="119" t="str">
        <f>IF(AW73="","",IF(DAY(AW73)+1&gt;IF(MONTH(AR72)=12,31,DATE(YEAR(AR72),MONTH(AR72)+1,1)-AR72),"",AW73+1))</f>
        <v/>
      </c>
      <c r="AY73" s="119" t="str">
        <f>IF(AX73="","",IF(DAY(AX73)+1&gt;IF(MONTH(AR72)=12,31,DATE(YEAR(AR72),MONTH(AR72)+1,1)-AR72),"",AX73+1))</f>
        <v/>
      </c>
      <c r="AZ73" s="120" t="str">
        <f>IF(AY73="","",IF(DAY(AY73)+1&gt;IF(MONTH(AR72)=12,31,DATE(YEAR(AR72),MONTH(AR72)+1,1)-AR72),"",AY73+1))</f>
        <v/>
      </c>
      <c r="BA73" s="406" t="str">
        <f>IF(BA72&gt;=43586,"R"&amp;(YEAR(BA72)-2018),"")</f>
        <v>R7</v>
      </c>
      <c r="BB73" s="407"/>
      <c r="BC73" s="119">
        <f>IF(DAY(BI72)+1&gt;IF(MONTH(BA72)=12,31,DATE(YEAR(BA72),MONTH(BA72)+1,1)-BA72),"",BI72+1)</f>
        <v>46019</v>
      </c>
      <c r="BD73" s="119">
        <f>IF(BC73="","",IF(DAY(BC73)+1&gt;IF(MONTH(BA72)=12,31,DATE(YEAR(BA72),MONTH(BA72)+1,1)-BA72),"",BC73+1))</f>
        <v>46020</v>
      </c>
      <c r="BE73" s="119">
        <f>IF(BD73="","",IF(DAY(BD73)+1&gt;IF(MONTH(BA72)=12,31,DATE(YEAR(BA72),MONTH(BA72)+1,1)-BA72),"",BD73+1))</f>
        <v>46021</v>
      </c>
      <c r="BF73" s="119">
        <f>IF(BE73="","",IF(DAY(BE73)+1&gt;IF(MONTH(BA72)=12,31,DATE(YEAR(BA72),MONTH(BA72)+1,1)-BA72),"",BE73+1))</f>
        <v>46022</v>
      </c>
      <c r="BG73" s="119" t="str">
        <f>IF(BF73="","",IF(DAY(BF73)+1&gt;IF(MONTH(BA72)=12,31,DATE(YEAR(BA72),MONTH(BA72)+1,1)-BA72),"",BF73+1))</f>
        <v/>
      </c>
      <c r="BH73" s="119" t="str">
        <f>IF(BG73="","",IF(DAY(BG73)+1&gt;IF(MONTH(BA72)=12,31,DATE(YEAR(BA72),MONTH(BA72)+1,1)-BA72),"",BG73+1))</f>
        <v/>
      </c>
      <c r="BI73" s="120" t="str">
        <f>IF(BH73="","",IF(DAY(BH73)+1&gt;IF(MONTH(BA72)=12,31,DATE(YEAR(BA72),MONTH(BA72)+1,1)-BA72),"",BH73+1))</f>
        <v/>
      </c>
      <c r="BL73" s="406" t="str">
        <f>IF(BL72&gt;=43586,"R"&amp;(YEAR(BL72)-2018),"")</f>
        <v>R7</v>
      </c>
      <c r="BM73" s="407"/>
      <c r="BN73" s="119">
        <f>IF(DAY(BT72)+1&gt;IF(MONTH(BL72)=12,31,DATE(YEAR(BL72),MONTH(BL72)+1,1)-BL72),"",BT72+1)</f>
        <v>45837</v>
      </c>
      <c r="BO73" s="119">
        <f>IF(BN73="","",IF(DAY(BN73)+1&gt;IF(MONTH(BL72)=12,31,DATE(YEAR(BL72),MONTH(BL72)+1,1)-BL72),"",BN73+1))</f>
        <v>45838</v>
      </c>
      <c r="BP73" s="119" t="str">
        <f>IF(BO73="","",IF(DAY(BO73)+1&gt;IF(MONTH(BL72)=12,31,DATE(YEAR(BL72),MONTH(BL72)+1,1)-BL72),"",BO73+1))</f>
        <v/>
      </c>
      <c r="BQ73" s="119" t="str">
        <f>IF(BP73="","",IF(DAY(BP73)+1&gt;IF(MONTH(BL72)=12,31,DATE(YEAR(BL72),MONTH(BL72)+1,1)-BL72),"",BP73+1))</f>
        <v/>
      </c>
      <c r="BR73" s="119" t="str">
        <f>IF(BQ73="","",IF(DAY(BQ73)+1&gt;IF(MONTH(BL72)=12,31,DATE(YEAR(BL72),MONTH(BL72)+1,1)-BL72),"",BQ73+1))</f>
        <v/>
      </c>
      <c r="BS73" s="119" t="str">
        <f>IF(BR73="","",IF(DAY(BR73)+1&gt;IF(MONTH(BL72)=12,31,DATE(YEAR(BL72),MONTH(BL72)+1,1)-BL72),"",BR73+1))</f>
        <v/>
      </c>
      <c r="BT73" s="120" t="str">
        <f>IF(BS73="","",IF(DAY(BS73)+1&gt;IF(MONTH(BL72)=12,31,DATE(YEAR(BL72),MONTH(BL72)+1,1)-BL72),"",BS73+1))</f>
        <v/>
      </c>
      <c r="BU73" s="406" t="str">
        <f>IF(BU72&gt;=43586,"R"&amp;(YEAR(BU72)-2018),"")</f>
        <v>R7</v>
      </c>
      <c r="BV73" s="407"/>
      <c r="BW73" s="119">
        <f>IF(DAY(CC72)+1&gt;IF(MONTH(BU72)=12,31,DATE(YEAR(BU72),MONTH(BU72)+1,1)-BU72),"",CC72+1)</f>
        <v>46019</v>
      </c>
      <c r="BX73" s="119">
        <f>IF(BW73="","",IF(DAY(BW73)+1&gt;IF(MONTH(BU72)=12,31,DATE(YEAR(BU72),MONTH(BU72)+1,1)-BU72),"",BW73+1))</f>
        <v>46020</v>
      </c>
      <c r="BY73" s="119">
        <f>IF(BX73="","",IF(DAY(BX73)+1&gt;IF(MONTH(BU72)=12,31,DATE(YEAR(BU72),MONTH(BU72)+1,1)-BU72),"",BX73+1))</f>
        <v>46021</v>
      </c>
      <c r="BZ73" s="119">
        <f>IF(BY73="","",IF(DAY(BY73)+1&gt;IF(MONTH(BU72)=12,31,DATE(YEAR(BU72),MONTH(BU72)+1,1)-BU72),"",BY73+1))</f>
        <v>46022</v>
      </c>
      <c r="CA73" s="119" t="str">
        <f>IF(BZ73="","",IF(DAY(BZ73)+1&gt;IF(MONTH(BU72)=12,31,DATE(YEAR(BU72),MONTH(BU72)+1,1)-BU72),"",BZ73+1))</f>
        <v/>
      </c>
      <c r="CB73" s="119" t="str">
        <f>IF(CA73="","",IF(DAY(CA73)+1&gt;IF(MONTH(BU72)=12,31,DATE(YEAR(BU72),MONTH(BU72)+1,1)-BU72),"",CA73+1))</f>
        <v/>
      </c>
      <c r="CC73" s="120" t="str">
        <f>IF(CB73="","",IF(DAY(CB73)+1&gt;IF(MONTH(BU72)=12,31,DATE(YEAR(BU72),MONTH(BU72)+1,1)-BU72),"",CB73+1))</f>
        <v/>
      </c>
      <c r="CF73" s="406" t="str">
        <f>IF(CF72&gt;=43586,"R"&amp;(YEAR(CF72)-2018),"")</f>
        <v>R7</v>
      </c>
      <c r="CG73" s="407"/>
      <c r="CH73" s="119">
        <f>IF(DAY(CN72)+1&gt;IF(MONTH(CF72)=12,31,DATE(YEAR(CF72),MONTH(CF72)+1,1)-CF72),"",CN72+1)</f>
        <v>45837</v>
      </c>
      <c r="CI73" s="119">
        <f>IF(CH73="","",IF(DAY(CH73)+1&gt;IF(MONTH(CF72)=12,31,DATE(YEAR(CF72),MONTH(CF72)+1,1)-CF72),"",CH73+1))</f>
        <v>45838</v>
      </c>
      <c r="CJ73" s="119" t="str">
        <f>IF(CI73="","",IF(DAY(CI73)+1&gt;IF(MONTH(CF72)=12,31,DATE(YEAR(CF72),MONTH(CF72)+1,1)-CF72),"",CI73+1))</f>
        <v/>
      </c>
      <c r="CK73" s="119" t="str">
        <f>IF(CJ73="","",IF(DAY(CJ73)+1&gt;IF(MONTH(CF72)=12,31,DATE(YEAR(CF72),MONTH(CF72)+1,1)-CF72),"",CJ73+1))</f>
        <v/>
      </c>
      <c r="CL73" s="119" t="str">
        <f>IF(CK73="","",IF(DAY(CK73)+1&gt;IF(MONTH(CF72)=12,31,DATE(YEAR(CF72),MONTH(CF72)+1,1)-CF72),"",CK73+1))</f>
        <v/>
      </c>
      <c r="CM73" s="119" t="str">
        <f>IF(CL73="","",IF(DAY(CL73)+1&gt;IF(MONTH(CF72)=12,31,DATE(YEAR(CF72),MONTH(CF72)+1,1)-CF72),"",CL73+1))</f>
        <v/>
      </c>
      <c r="CN73" s="120" t="str">
        <f>IF(CM73="","",IF(DAY(CM73)+1&gt;IF(MONTH(CF72)=12,31,DATE(YEAR(CF72),MONTH(CF72)+1,1)-CF72),"",CM73+1))</f>
        <v/>
      </c>
      <c r="CO73" s="406" t="str">
        <f>IF(CO72&gt;=43586,"R"&amp;(YEAR(CO72)-2018),"")</f>
        <v>R7</v>
      </c>
      <c r="CP73" s="407"/>
      <c r="CQ73" s="119">
        <f>IF(DAY(CW72)+1&gt;IF(MONTH(CO72)=12,31,DATE(YEAR(CO72),MONTH(CO72)+1,1)-CO72),"",CW72+1)</f>
        <v>46019</v>
      </c>
      <c r="CR73" s="119">
        <f>IF(CQ73="","",IF(DAY(CQ73)+1&gt;IF(MONTH(CO72)=12,31,DATE(YEAR(CO72),MONTH(CO72)+1,1)-CO72),"",CQ73+1))</f>
        <v>46020</v>
      </c>
      <c r="CS73" s="119">
        <f>IF(CR73="","",IF(DAY(CR73)+1&gt;IF(MONTH(CO72)=12,31,DATE(YEAR(CO72),MONTH(CO72)+1,1)-CO72),"",CR73+1))</f>
        <v>46021</v>
      </c>
      <c r="CT73" s="119">
        <f>IF(CS73="","",IF(DAY(CS73)+1&gt;IF(MONTH(CO72)=12,31,DATE(YEAR(CO72),MONTH(CO72)+1,1)-CO72),"",CS73+1))</f>
        <v>46022</v>
      </c>
      <c r="CU73" s="119" t="str">
        <f>IF(CT73="","",IF(DAY(CT73)+1&gt;IF(MONTH(CO72)=12,31,DATE(YEAR(CO72),MONTH(CO72)+1,1)-CO72),"",CT73+1))</f>
        <v/>
      </c>
      <c r="CV73" s="119" t="str">
        <f>IF(CU73="","",IF(DAY(CU73)+1&gt;IF(MONTH(CO72)=12,31,DATE(YEAR(CO72),MONTH(CO72)+1,1)-CO72),"",CU73+1))</f>
        <v/>
      </c>
      <c r="CW73" s="120" t="str">
        <f>IF(CV73="","",IF(DAY(CV73)+1&gt;IF(MONTH(CO72)=12,31,DATE(YEAR(CO72),MONTH(CO72)+1,1)-CO72),"",CV73+1))</f>
        <v/>
      </c>
    </row>
    <row r="74" spans="2:103" ht="6.75" customHeight="1">
      <c r="F74" s="121" t="str">
        <f>IF(L73="","",IF(DAY(L73)+1&gt;IF(MONTH(D72)=12,31,DATE(YEAR(D72),MONTH(D72)+1,1)-D72),"",L73+1))</f>
        <v/>
      </c>
      <c r="G74" s="121" t="str">
        <f>IF(F74="","",IF(DAY(F74)+1&gt;IF(MONTH(D72)=12,31,DATE(YEAR(D72),MONTH(D72)+1,1)-D72),"",F74+1))</f>
        <v/>
      </c>
      <c r="O74" s="121" t="str">
        <f>IF(U73="","",IF(DAY(U73)+1&gt;IF(MONTH(M72)=12,31,DATE(YEAR(M72),MONTH(M72)+1,1)-M72),"",U73+1))</f>
        <v/>
      </c>
      <c r="P74" s="121" t="str">
        <f>IF(O74="","",IF(DAY(O74)+1&gt;IF(MONTH(M72)=12,31,DATE(YEAR(M72),MONTH(M72)+1,1)-M72),"",O74+1))</f>
        <v/>
      </c>
      <c r="Z74" s="121" t="str">
        <f>IF(AF73="","",IF(DAY(AF73)+1&gt;IF(MONTH(X72)=12,31,DATE(YEAR(X72),MONTH(X72)+1,1)-X72),"",AF73+1))</f>
        <v/>
      </c>
      <c r="AA74" s="121" t="str">
        <f>IF(Z74="","",IF(DAY(Z74)+1&gt;IF(MONTH(X72)=12,31,DATE(YEAR(X72),MONTH(X72)+1,1)-X72),"",Z74+1))</f>
        <v/>
      </c>
      <c r="AI74" s="121" t="str">
        <f>IF(AO73="","",IF(DAY(AO73)+1&gt;IF(MONTH(AG72)=12,31,DATE(YEAR(AG72),MONTH(AG72)+1,1)-AG72),"",AO73+1))</f>
        <v/>
      </c>
      <c r="AJ74" s="121" t="str">
        <f>IF(AI74="","",IF(DAY(AI74)+1&gt;IF(MONTH(AG72)=12,31,DATE(YEAR(AG72),MONTH(AG72)+1,1)-AG72),"",AI74+1))</f>
        <v/>
      </c>
      <c r="AT74" s="121" t="str">
        <f>IF(AZ73="","",IF(DAY(AZ73)+1&gt;IF(MONTH(AR72)=12,31,DATE(YEAR(AR72),MONTH(AR72)+1,1)-AR72),"",AZ73+1))</f>
        <v/>
      </c>
      <c r="AU74" s="121" t="str">
        <f>IF(AT74="","",IF(DAY(AT74)+1&gt;IF(MONTH(AR72)=12,31,DATE(YEAR(AR72),MONTH(AR72)+1,1)-AR72),"",AT74+1))</f>
        <v/>
      </c>
      <c r="BC74" s="121" t="str">
        <f>IF(BI73="","",IF(DAY(BI73)+1&gt;IF(MONTH(BA72)=12,31,DATE(YEAR(BA72),MONTH(BA72)+1,1)-BA72),"",BI73+1))</f>
        <v/>
      </c>
      <c r="BD74" s="121" t="str">
        <f>IF(BC74="","",IF(DAY(BC74)+1&gt;IF(MONTH(BA72)=12,31,DATE(YEAR(BA72),MONTH(BA72)+1,1)-BA72),"",BC74+1))</f>
        <v/>
      </c>
      <c r="BN74" s="121" t="str">
        <f>IF(BT73="","",IF(DAY(BT73)+1&gt;IF(MONTH(BL72)=12,31,DATE(YEAR(BL72),MONTH(BL72)+1,1)-BL72),"",BT73+1))</f>
        <v/>
      </c>
      <c r="BO74" s="121" t="str">
        <f>IF(BN74="","",IF(DAY(BN74)+1&gt;IF(MONTH(BL72)=12,31,DATE(YEAR(BL72),MONTH(BL72)+1,1)-BL72),"",BN74+1))</f>
        <v/>
      </c>
      <c r="BW74" s="121" t="str">
        <f>IF(CC73="","",IF(DAY(CC73)+1&gt;IF(MONTH(BU72)=12,31,DATE(YEAR(BU72),MONTH(BU72)+1,1)-BU72),"",CC73+1))</f>
        <v/>
      </c>
      <c r="BX74" s="121" t="str">
        <f>IF(BW74="","",IF(DAY(BW74)+1&gt;IF(MONTH(BU72)=12,31,DATE(YEAR(BU72),MONTH(BU72)+1,1)-BU72),"",BW74+1))</f>
        <v/>
      </c>
      <c r="CH74" s="121" t="str">
        <f>IF(CN73="","",IF(DAY(CN73)+1&gt;IF(MONTH(CF72)=12,31,DATE(YEAR(CF72),MONTH(CF72)+1,1)-CF72),"",CN73+1))</f>
        <v/>
      </c>
      <c r="CI74" s="121" t="str">
        <f>IF(CH74="","",IF(DAY(CH74)+1&gt;IF(MONTH(CF72)=12,31,DATE(YEAR(CF72),MONTH(CF72)+1,1)-CF72),"",CH74+1))</f>
        <v/>
      </c>
      <c r="CQ74" s="121" t="str">
        <f>IF(CW73="","",IF(DAY(CW73)+1&gt;IF(MONTH(CO72)=12,31,DATE(YEAR(CO72),MONTH(CO72)+1,1)-CO72),"",CW73+1))</f>
        <v/>
      </c>
      <c r="CR74" s="121" t="str">
        <f>IF(CQ74="","",IF(DAY(CQ74)+1&gt;IF(MONTH(CO72)=12,31,DATE(YEAR(CO72),MONTH(CO72)+1,1)-CO72),"",CQ74+1))</f>
        <v/>
      </c>
    </row>
    <row r="75" spans="2:103" ht="6" customHeight="1">
      <c r="B75" s="61"/>
      <c r="W75" s="22"/>
      <c r="AQ75" s="22"/>
      <c r="BK75" s="22"/>
      <c r="CE75" s="22"/>
      <c r="CY75" s="44"/>
    </row>
  </sheetData>
  <mergeCells count="520">
    <mergeCell ref="BL6:BM6"/>
    <mergeCell ref="BU6:BV6"/>
    <mergeCell ref="CF6:CG6"/>
    <mergeCell ref="CO6:CP6"/>
    <mergeCell ref="D7:E7"/>
    <mergeCell ref="M7:N7"/>
    <mergeCell ref="X7:Y7"/>
    <mergeCell ref="AG7:AH7"/>
    <mergeCell ref="AR7:AS7"/>
    <mergeCell ref="BA7:BB7"/>
    <mergeCell ref="D6:E6"/>
    <mergeCell ref="M6:N6"/>
    <mergeCell ref="X6:Y6"/>
    <mergeCell ref="AG6:AH6"/>
    <mergeCell ref="AR6:AS6"/>
    <mergeCell ref="BA6:BB6"/>
    <mergeCell ref="BL7:BM7"/>
    <mergeCell ref="BU7:BV7"/>
    <mergeCell ref="CF7:CG7"/>
    <mergeCell ref="CO7:CP7"/>
    <mergeCell ref="CO8:CP9"/>
    <mergeCell ref="D10:E10"/>
    <mergeCell ref="M10:N10"/>
    <mergeCell ref="X10:Y10"/>
    <mergeCell ref="AG10:AH10"/>
    <mergeCell ref="AR10:AS10"/>
    <mergeCell ref="BA10:BB10"/>
    <mergeCell ref="BL10:BM10"/>
    <mergeCell ref="BU10:BV10"/>
    <mergeCell ref="CF10:CG10"/>
    <mergeCell ref="CO10:CP10"/>
    <mergeCell ref="D8:E9"/>
    <mergeCell ref="M8:N9"/>
    <mergeCell ref="X8:Y9"/>
    <mergeCell ref="AG8:AH9"/>
    <mergeCell ref="AR8:AS9"/>
    <mergeCell ref="BA8:BB9"/>
    <mergeCell ref="BL8:BM9"/>
    <mergeCell ref="BU8:BV9"/>
    <mergeCell ref="CF8:CG9"/>
    <mergeCell ref="CO11:CP11"/>
    <mergeCell ref="D12:E12"/>
    <mergeCell ref="M12:N12"/>
    <mergeCell ref="X12:Y12"/>
    <mergeCell ref="AG12:AH12"/>
    <mergeCell ref="AR12:AS12"/>
    <mergeCell ref="BA12:BB12"/>
    <mergeCell ref="BL12:BM12"/>
    <mergeCell ref="BU12:BV12"/>
    <mergeCell ref="CF12:CG12"/>
    <mergeCell ref="CO12:CP12"/>
    <mergeCell ref="D11:E11"/>
    <mergeCell ref="M11:N11"/>
    <mergeCell ref="X11:Y11"/>
    <mergeCell ref="AG11:AH11"/>
    <mergeCell ref="AR11:AS11"/>
    <mergeCell ref="BA11:BB11"/>
    <mergeCell ref="BL11:BM11"/>
    <mergeCell ref="BU11:BV11"/>
    <mergeCell ref="CF11:CG11"/>
    <mergeCell ref="CO13:CP14"/>
    <mergeCell ref="D15:E15"/>
    <mergeCell ref="M15:N15"/>
    <mergeCell ref="X15:Y15"/>
    <mergeCell ref="AG15:AH15"/>
    <mergeCell ref="AR15:AS15"/>
    <mergeCell ref="BA15:BB15"/>
    <mergeCell ref="BL15:BM15"/>
    <mergeCell ref="BU15:BV15"/>
    <mergeCell ref="CF15:CG15"/>
    <mergeCell ref="CO15:CP15"/>
    <mergeCell ref="D13:E14"/>
    <mergeCell ref="M13:N14"/>
    <mergeCell ref="X13:Y14"/>
    <mergeCell ref="AG13:AH14"/>
    <mergeCell ref="AR13:AS14"/>
    <mergeCell ref="BA13:BB14"/>
    <mergeCell ref="BL13:BM14"/>
    <mergeCell ref="BU13:BV14"/>
    <mergeCell ref="CF13:CG14"/>
    <mergeCell ref="CO16:CP16"/>
    <mergeCell ref="D17:E17"/>
    <mergeCell ref="M17:N17"/>
    <mergeCell ref="X17:Y17"/>
    <mergeCell ref="AG17:AH17"/>
    <mergeCell ref="AR17:AS17"/>
    <mergeCell ref="BA17:BB17"/>
    <mergeCell ref="BL17:BM17"/>
    <mergeCell ref="BU17:BV17"/>
    <mergeCell ref="CF17:CG17"/>
    <mergeCell ref="CO17:CP17"/>
    <mergeCell ref="D16:E16"/>
    <mergeCell ref="M16:N16"/>
    <mergeCell ref="X16:Y16"/>
    <mergeCell ref="AG16:AH16"/>
    <mergeCell ref="AR16:AS16"/>
    <mergeCell ref="BA16:BB16"/>
    <mergeCell ref="BL16:BM16"/>
    <mergeCell ref="BU16:BV16"/>
    <mergeCell ref="CF16:CG16"/>
    <mergeCell ref="CO18:CP19"/>
    <mergeCell ref="D20:E20"/>
    <mergeCell ref="M20:N20"/>
    <mergeCell ref="X20:Y20"/>
    <mergeCell ref="AG20:AH20"/>
    <mergeCell ref="AR20:AS20"/>
    <mergeCell ref="BA20:BB20"/>
    <mergeCell ref="BL20:BM20"/>
    <mergeCell ref="BU20:BV20"/>
    <mergeCell ref="CF20:CG20"/>
    <mergeCell ref="CO20:CP20"/>
    <mergeCell ref="D18:E19"/>
    <mergeCell ref="M18:N19"/>
    <mergeCell ref="X18:Y19"/>
    <mergeCell ref="AG18:AH19"/>
    <mergeCell ref="AR18:AS19"/>
    <mergeCell ref="BA18:BB19"/>
    <mergeCell ref="BL18:BM19"/>
    <mergeCell ref="BU18:BV19"/>
    <mergeCell ref="CF18:CG19"/>
    <mergeCell ref="CO21:CP21"/>
    <mergeCell ref="D22:E22"/>
    <mergeCell ref="M22:N22"/>
    <mergeCell ref="X22:Y22"/>
    <mergeCell ref="AG22:AH22"/>
    <mergeCell ref="AR22:AS22"/>
    <mergeCell ref="BA22:BB22"/>
    <mergeCell ref="BL22:BM22"/>
    <mergeCell ref="BU22:BV22"/>
    <mergeCell ref="CF22:CG22"/>
    <mergeCell ref="CO22:CP22"/>
    <mergeCell ref="D21:E21"/>
    <mergeCell ref="M21:N21"/>
    <mergeCell ref="X21:Y21"/>
    <mergeCell ref="AG21:AH21"/>
    <mergeCell ref="AR21:AS21"/>
    <mergeCell ref="BA21:BB21"/>
    <mergeCell ref="BL21:BM21"/>
    <mergeCell ref="BU21:BV21"/>
    <mergeCell ref="CF21:CG21"/>
    <mergeCell ref="CO23:CP23"/>
    <mergeCell ref="D24:E25"/>
    <mergeCell ref="M24:N25"/>
    <mergeCell ref="X24:Y25"/>
    <mergeCell ref="AG24:AH25"/>
    <mergeCell ref="AR24:AS25"/>
    <mergeCell ref="BA24:BB25"/>
    <mergeCell ref="BL24:BM25"/>
    <mergeCell ref="BU24:BV25"/>
    <mergeCell ref="CF24:CG25"/>
    <mergeCell ref="CO24:CP25"/>
    <mergeCell ref="D23:E23"/>
    <mergeCell ref="M23:N23"/>
    <mergeCell ref="X23:Y23"/>
    <mergeCell ref="AG23:AH23"/>
    <mergeCell ref="AR23:AS23"/>
    <mergeCell ref="BA23:BB23"/>
    <mergeCell ref="BL23:BM23"/>
    <mergeCell ref="BU23:BV23"/>
    <mergeCell ref="CF23:CG23"/>
    <mergeCell ref="CO26:CP26"/>
    <mergeCell ref="D27:E27"/>
    <mergeCell ref="M27:N27"/>
    <mergeCell ref="X27:Y27"/>
    <mergeCell ref="AG27:AH27"/>
    <mergeCell ref="AR27:AS27"/>
    <mergeCell ref="BA27:BB27"/>
    <mergeCell ref="BL27:BM27"/>
    <mergeCell ref="BU27:BV27"/>
    <mergeCell ref="CF27:CG27"/>
    <mergeCell ref="CO27:CP27"/>
    <mergeCell ref="D26:E26"/>
    <mergeCell ref="M26:N26"/>
    <mergeCell ref="X26:Y26"/>
    <mergeCell ref="AG26:AH26"/>
    <mergeCell ref="AR26:AS26"/>
    <mergeCell ref="BA26:BB26"/>
    <mergeCell ref="BL26:BM26"/>
    <mergeCell ref="BU26:BV26"/>
    <mergeCell ref="CF26:CG26"/>
    <mergeCell ref="CO28:CP28"/>
    <mergeCell ref="D29:E30"/>
    <mergeCell ref="M29:N30"/>
    <mergeCell ref="X29:Y30"/>
    <mergeCell ref="AG29:AH30"/>
    <mergeCell ref="AR29:AS30"/>
    <mergeCell ref="BA29:BB30"/>
    <mergeCell ref="BL29:BM30"/>
    <mergeCell ref="BU29:BV30"/>
    <mergeCell ref="CF29:CG30"/>
    <mergeCell ref="CO29:CP30"/>
    <mergeCell ref="D28:E28"/>
    <mergeCell ref="M28:N28"/>
    <mergeCell ref="X28:Y28"/>
    <mergeCell ref="AG28:AH28"/>
    <mergeCell ref="AR28:AS28"/>
    <mergeCell ref="BA28:BB28"/>
    <mergeCell ref="BL28:BM28"/>
    <mergeCell ref="BU28:BV28"/>
    <mergeCell ref="CF28:CG28"/>
    <mergeCell ref="CO31:CP31"/>
    <mergeCell ref="D32:E32"/>
    <mergeCell ref="M32:N32"/>
    <mergeCell ref="X32:Y32"/>
    <mergeCell ref="AG32:AH32"/>
    <mergeCell ref="AR32:AS32"/>
    <mergeCell ref="BA32:BB32"/>
    <mergeCell ref="BL32:BM32"/>
    <mergeCell ref="BU32:BV32"/>
    <mergeCell ref="CF32:CG32"/>
    <mergeCell ref="CO32:CP32"/>
    <mergeCell ref="D31:E31"/>
    <mergeCell ref="M31:N31"/>
    <mergeCell ref="X31:Y31"/>
    <mergeCell ref="AG31:AH31"/>
    <mergeCell ref="AR31:AS31"/>
    <mergeCell ref="BA31:BB31"/>
    <mergeCell ref="BL31:BM31"/>
    <mergeCell ref="BU31:BV31"/>
    <mergeCell ref="CF31:CG31"/>
    <mergeCell ref="CO33:CP33"/>
    <mergeCell ref="D34:E35"/>
    <mergeCell ref="M34:N35"/>
    <mergeCell ref="X34:Y35"/>
    <mergeCell ref="AG34:AH35"/>
    <mergeCell ref="AR34:AS35"/>
    <mergeCell ref="BA34:BB35"/>
    <mergeCell ref="BL34:BM35"/>
    <mergeCell ref="BU34:BV35"/>
    <mergeCell ref="CF34:CG35"/>
    <mergeCell ref="CO34:CP35"/>
    <mergeCell ref="D33:E33"/>
    <mergeCell ref="M33:N33"/>
    <mergeCell ref="X33:Y33"/>
    <mergeCell ref="AG33:AH33"/>
    <mergeCell ref="AR33:AS33"/>
    <mergeCell ref="BA33:BB33"/>
    <mergeCell ref="BL33:BM33"/>
    <mergeCell ref="BU33:BV33"/>
    <mergeCell ref="CF33:CG33"/>
    <mergeCell ref="CO36:CP36"/>
    <mergeCell ref="D37:E37"/>
    <mergeCell ref="M37:N37"/>
    <mergeCell ref="X37:Y37"/>
    <mergeCell ref="AG37:AH37"/>
    <mergeCell ref="AR37:AS37"/>
    <mergeCell ref="BA37:BB37"/>
    <mergeCell ref="BL37:BM37"/>
    <mergeCell ref="BU37:BV37"/>
    <mergeCell ref="CF37:CG37"/>
    <mergeCell ref="CO37:CP37"/>
    <mergeCell ref="D36:E36"/>
    <mergeCell ref="M36:N36"/>
    <mergeCell ref="X36:Y36"/>
    <mergeCell ref="AG36:AH36"/>
    <mergeCell ref="AR36:AS36"/>
    <mergeCell ref="BA36:BB36"/>
    <mergeCell ref="BL36:BM36"/>
    <mergeCell ref="BU36:BV36"/>
    <mergeCell ref="CF36:CG36"/>
    <mergeCell ref="CO42:CP42"/>
    <mergeCell ref="D43:E43"/>
    <mergeCell ref="M43:N43"/>
    <mergeCell ref="X43:Y43"/>
    <mergeCell ref="AG43:AH43"/>
    <mergeCell ref="AR43:AS43"/>
    <mergeCell ref="BA43:BB43"/>
    <mergeCell ref="BL43:BM43"/>
    <mergeCell ref="BU43:BV43"/>
    <mergeCell ref="CF43:CG43"/>
    <mergeCell ref="CO43:CP43"/>
    <mergeCell ref="D42:E42"/>
    <mergeCell ref="M42:N42"/>
    <mergeCell ref="X42:Y42"/>
    <mergeCell ref="AG42:AH42"/>
    <mergeCell ref="AR42:AS42"/>
    <mergeCell ref="BA42:BB42"/>
    <mergeCell ref="BL42:BM42"/>
    <mergeCell ref="BU42:BV42"/>
    <mergeCell ref="CF42:CG42"/>
    <mergeCell ref="CO44:CP45"/>
    <mergeCell ref="D46:E46"/>
    <mergeCell ref="M46:N46"/>
    <mergeCell ref="X46:Y46"/>
    <mergeCell ref="AG46:AH46"/>
    <mergeCell ref="AR46:AS46"/>
    <mergeCell ref="BA46:BB46"/>
    <mergeCell ref="BL46:BM46"/>
    <mergeCell ref="BU46:BV46"/>
    <mergeCell ref="CF46:CG46"/>
    <mergeCell ref="CO46:CP46"/>
    <mergeCell ref="D44:E45"/>
    <mergeCell ref="M44:N45"/>
    <mergeCell ref="X44:Y45"/>
    <mergeCell ref="AG44:AH45"/>
    <mergeCell ref="AR44:AS45"/>
    <mergeCell ref="BA44:BB45"/>
    <mergeCell ref="BL44:BM45"/>
    <mergeCell ref="BU44:BV45"/>
    <mergeCell ref="CF44:CG45"/>
    <mergeCell ref="CO47:CP47"/>
    <mergeCell ref="D48:E48"/>
    <mergeCell ref="M48:N48"/>
    <mergeCell ref="X48:Y48"/>
    <mergeCell ref="AG48:AH48"/>
    <mergeCell ref="AR48:AS48"/>
    <mergeCell ref="BA48:BB48"/>
    <mergeCell ref="BL48:BM48"/>
    <mergeCell ref="BU48:BV48"/>
    <mergeCell ref="CF48:CG48"/>
    <mergeCell ref="CO48:CP48"/>
    <mergeCell ref="D47:E47"/>
    <mergeCell ref="M47:N47"/>
    <mergeCell ref="X47:Y47"/>
    <mergeCell ref="AG47:AH47"/>
    <mergeCell ref="AR47:AS47"/>
    <mergeCell ref="BA47:BB47"/>
    <mergeCell ref="BL47:BM47"/>
    <mergeCell ref="BU47:BV47"/>
    <mergeCell ref="CF47:CG47"/>
    <mergeCell ref="CO49:CP50"/>
    <mergeCell ref="D51:E51"/>
    <mergeCell ref="M51:N51"/>
    <mergeCell ref="X51:Y51"/>
    <mergeCell ref="AG51:AH51"/>
    <mergeCell ref="AR51:AS51"/>
    <mergeCell ref="BA51:BB51"/>
    <mergeCell ref="BL51:BM51"/>
    <mergeCell ref="BU51:BV51"/>
    <mergeCell ref="CF51:CG51"/>
    <mergeCell ref="CO51:CP51"/>
    <mergeCell ref="D49:E50"/>
    <mergeCell ref="M49:N50"/>
    <mergeCell ref="X49:Y50"/>
    <mergeCell ref="AG49:AH50"/>
    <mergeCell ref="AR49:AS50"/>
    <mergeCell ref="BA49:BB50"/>
    <mergeCell ref="BL49:BM50"/>
    <mergeCell ref="BU49:BV50"/>
    <mergeCell ref="CF49:CG50"/>
    <mergeCell ref="CO52:CP52"/>
    <mergeCell ref="D53:E53"/>
    <mergeCell ref="M53:N53"/>
    <mergeCell ref="X53:Y53"/>
    <mergeCell ref="AG53:AH53"/>
    <mergeCell ref="AR53:AS53"/>
    <mergeCell ref="BA53:BB53"/>
    <mergeCell ref="BL53:BM53"/>
    <mergeCell ref="BU53:BV53"/>
    <mergeCell ref="CF53:CG53"/>
    <mergeCell ref="CO53:CP53"/>
    <mergeCell ref="D52:E52"/>
    <mergeCell ref="M52:N52"/>
    <mergeCell ref="X52:Y52"/>
    <mergeCell ref="AG52:AH52"/>
    <mergeCell ref="AR52:AS52"/>
    <mergeCell ref="BA52:BB52"/>
    <mergeCell ref="BL52:BM52"/>
    <mergeCell ref="BU52:BV52"/>
    <mergeCell ref="CF52:CG52"/>
    <mergeCell ref="CO54:CP55"/>
    <mergeCell ref="D56:E56"/>
    <mergeCell ref="M56:N56"/>
    <mergeCell ref="X56:Y56"/>
    <mergeCell ref="AG56:AH56"/>
    <mergeCell ref="AR56:AS56"/>
    <mergeCell ref="BA56:BB56"/>
    <mergeCell ref="BL56:BM56"/>
    <mergeCell ref="BU56:BV56"/>
    <mergeCell ref="CF56:CG56"/>
    <mergeCell ref="CO56:CP56"/>
    <mergeCell ref="D54:E55"/>
    <mergeCell ref="M54:N55"/>
    <mergeCell ref="X54:Y55"/>
    <mergeCell ref="AG54:AH55"/>
    <mergeCell ref="AR54:AS55"/>
    <mergeCell ref="BA54:BB55"/>
    <mergeCell ref="BL54:BM55"/>
    <mergeCell ref="BU54:BV55"/>
    <mergeCell ref="CF54:CG55"/>
    <mergeCell ref="CO57:CP57"/>
    <mergeCell ref="D58:E58"/>
    <mergeCell ref="M58:N58"/>
    <mergeCell ref="X58:Y58"/>
    <mergeCell ref="AG58:AH58"/>
    <mergeCell ref="AR58:AS58"/>
    <mergeCell ref="BA58:BB58"/>
    <mergeCell ref="BL58:BM58"/>
    <mergeCell ref="BU58:BV58"/>
    <mergeCell ref="CF58:CG58"/>
    <mergeCell ref="CO58:CP58"/>
    <mergeCell ref="D57:E57"/>
    <mergeCell ref="M57:N57"/>
    <mergeCell ref="X57:Y57"/>
    <mergeCell ref="AG57:AH57"/>
    <mergeCell ref="AR57:AS57"/>
    <mergeCell ref="BA57:BB57"/>
    <mergeCell ref="BL57:BM57"/>
    <mergeCell ref="BU57:BV57"/>
    <mergeCell ref="CF57:CG57"/>
    <mergeCell ref="CO59:CP59"/>
    <mergeCell ref="D60:E61"/>
    <mergeCell ref="M60:N61"/>
    <mergeCell ref="X60:Y61"/>
    <mergeCell ref="AG60:AH61"/>
    <mergeCell ref="AR60:AS61"/>
    <mergeCell ref="BA60:BB61"/>
    <mergeCell ref="BL60:BM61"/>
    <mergeCell ref="BU60:BV61"/>
    <mergeCell ref="CF60:CG61"/>
    <mergeCell ref="CO60:CP61"/>
    <mergeCell ref="D59:E59"/>
    <mergeCell ref="M59:N59"/>
    <mergeCell ref="X59:Y59"/>
    <mergeCell ref="AG59:AH59"/>
    <mergeCell ref="AR59:AS59"/>
    <mergeCell ref="BA59:BB59"/>
    <mergeCell ref="BL59:BM59"/>
    <mergeCell ref="BU59:BV59"/>
    <mergeCell ref="CF59:CG59"/>
    <mergeCell ref="CO62:CP62"/>
    <mergeCell ref="D63:E63"/>
    <mergeCell ref="M63:N63"/>
    <mergeCell ref="X63:Y63"/>
    <mergeCell ref="AG63:AH63"/>
    <mergeCell ref="AR63:AS63"/>
    <mergeCell ref="BA63:BB63"/>
    <mergeCell ref="BL63:BM63"/>
    <mergeCell ref="BU63:BV63"/>
    <mergeCell ref="CF63:CG63"/>
    <mergeCell ref="CO63:CP63"/>
    <mergeCell ref="D62:E62"/>
    <mergeCell ref="M62:N62"/>
    <mergeCell ref="X62:Y62"/>
    <mergeCell ref="AG62:AH62"/>
    <mergeCell ref="AR62:AS62"/>
    <mergeCell ref="BA62:BB62"/>
    <mergeCell ref="BL62:BM62"/>
    <mergeCell ref="BU62:BV62"/>
    <mergeCell ref="CF62:CG62"/>
    <mergeCell ref="CO64:CP64"/>
    <mergeCell ref="D65:E66"/>
    <mergeCell ref="M65:N66"/>
    <mergeCell ref="X65:Y66"/>
    <mergeCell ref="AG65:AH66"/>
    <mergeCell ref="AR65:AS66"/>
    <mergeCell ref="BA65:BB66"/>
    <mergeCell ref="BL65:BM66"/>
    <mergeCell ref="BU65:BV66"/>
    <mergeCell ref="CF65:CG66"/>
    <mergeCell ref="CO65:CP66"/>
    <mergeCell ref="D64:E64"/>
    <mergeCell ref="M64:N64"/>
    <mergeCell ref="X64:Y64"/>
    <mergeCell ref="AG64:AH64"/>
    <mergeCell ref="AR64:AS64"/>
    <mergeCell ref="BA64:BB64"/>
    <mergeCell ref="BL64:BM64"/>
    <mergeCell ref="BU64:BV64"/>
    <mergeCell ref="CF64:CG64"/>
    <mergeCell ref="CO67:CP67"/>
    <mergeCell ref="D68:E68"/>
    <mergeCell ref="M68:N68"/>
    <mergeCell ref="X68:Y68"/>
    <mergeCell ref="AG68:AH68"/>
    <mergeCell ref="AR68:AS68"/>
    <mergeCell ref="BA68:BB68"/>
    <mergeCell ref="BL68:BM68"/>
    <mergeCell ref="BU68:BV68"/>
    <mergeCell ref="CF68:CG68"/>
    <mergeCell ref="CO68:CP68"/>
    <mergeCell ref="D67:E67"/>
    <mergeCell ref="M67:N67"/>
    <mergeCell ref="X67:Y67"/>
    <mergeCell ref="AG67:AH67"/>
    <mergeCell ref="AR67:AS67"/>
    <mergeCell ref="BA67:BB67"/>
    <mergeCell ref="BL67:BM67"/>
    <mergeCell ref="BU67:BV67"/>
    <mergeCell ref="CF67:CG67"/>
    <mergeCell ref="CO69:CP69"/>
    <mergeCell ref="D70:E71"/>
    <mergeCell ref="M70:N71"/>
    <mergeCell ref="X70:Y71"/>
    <mergeCell ref="AG70:AH71"/>
    <mergeCell ref="AR70:AS71"/>
    <mergeCell ref="BA70:BB71"/>
    <mergeCell ref="BL70:BM71"/>
    <mergeCell ref="BU70:BV71"/>
    <mergeCell ref="CF70:CG71"/>
    <mergeCell ref="CO70:CP71"/>
    <mergeCell ref="D69:E69"/>
    <mergeCell ref="M69:N69"/>
    <mergeCell ref="X69:Y69"/>
    <mergeCell ref="AG69:AH69"/>
    <mergeCell ref="AR69:AS69"/>
    <mergeCell ref="BA69:BB69"/>
    <mergeCell ref="BL69:BM69"/>
    <mergeCell ref="BU69:BV69"/>
    <mergeCell ref="CF69:CG69"/>
    <mergeCell ref="CO73:CP73"/>
    <mergeCell ref="BL72:BM72"/>
    <mergeCell ref="BU72:BV72"/>
    <mergeCell ref="CF72:CG72"/>
    <mergeCell ref="CO72:CP72"/>
    <mergeCell ref="D73:E73"/>
    <mergeCell ref="M73:N73"/>
    <mergeCell ref="X73:Y73"/>
    <mergeCell ref="AG73:AH73"/>
    <mergeCell ref="AR73:AS73"/>
    <mergeCell ref="BA73:BB73"/>
    <mergeCell ref="D72:E72"/>
    <mergeCell ref="M72:N72"/>
    <mergeCell ref="X72:Y72"/>
    <mergeCell ref="AG72:AH72"/>
    <mergeCell ref="AR72:AS72"/>
    <mergeCell ref="BA72:BB72"/>
    <mergeCell ref="BL73:BM73"/>
    <mergeCell ref="BU73:BV73"/>
    <mergeCell ref="CF73:CG73"/>
  </mergeCells>
  <phoneticPr fontId="2"/>
  <conditionalFormatting sqref="O38">
    <cfRule type="expression" dxfId="26455" priority="9598" stopIfTrue="1">
      <formula>OR(DAY(O38)=30,DAY(O38)=31)</formula>
    </cfRule>
    <cfRule type="expression" dxfId="26454" priority="9599" stopIfTrue="1">
      <formula>OR(O38=祝色,WEEKDAY(O38)=1)</formula>
    </cfRule>
    <cfRule type="expression" dxfId="26453" priority="9600" stopIfTrue="1">
      <formula>WEEKDAY(O38)=7</formula>
    </cfRule>
  </conditionalFormatting>
  <conditionalFormatting sqref="P38">
    <cfRule type="expression" dxfId="26452" priority="9595" stopIfTrue="1">
      <formula>DAY(P38)=31</formula>
    </cfRule>
    <cfRule type="expression" dxfId="26451" priority="9596" stopIfTrue="1">
      <formula>OR(P38=祝色,WEEKDAY(P38)=1)</formula>
    </cfRule>
    <cfRule type="expression" dxfId="26450" priority="9597" stopIfTrue="1">
      <formula>WEEKDAY(P38)=7</formula>
    </cfRule>
  </conditionalFormatting>
  <conditionalFormatting sqref="F38">
    <cfRule type="expression" dxfId="26449" priority="9592" stopIfTrue="1">
      <formula>OR(DAY(F38)=30,DAY(F38)=31)</formula>
    </cfRule>
    <cfRule type="expression" dxfId="26448" priority="9593" stopIfTrue="1">
      <formula>OR(F38=祝色,WEEKDAY(F38)=1)</formula>
    </cfRule>
    <cfRule type="expression" dxfId="26447" priority="9594" stopIfTrue="1">
      <formula>WEEKDAY(F38)=7</formula>
    </cfRule>
  </conditionalFormatting>
  <conditionalFormatting sqref="G38">
    <cfRule type="expression" dxfId="26446" priority="9589" stopIfTrue="1">
      <formula>DAY(G38)=31</formula>
    </cfRule>
    <cfRule type="expression" dxfId="26445" priority="9590" stopIfTrue="1">
      <formula>OR(G38=祝色,WEEKDAY(G38)=1)</formula>
    </cfRule>
    <cfRule type="expression" dxfId="26444" priority="9591" stopIfTrue="1">
      <formula>WEEKDAY(G38)=7</formula>
    </cfRule>
  </conditionalFormatting>
  <conditionalFormatting sqref="AI38">
    <cfRule type="expression" dxfId="26443" priority="9586" stopIfTrue="1">
      <formula>OR(DAY(AI38)=30,DAY(AI38)=31)</formula>
    </cfRule>
    <cfRule type="expression" dxfId="26442" priority="9587" stopIfTrue="1">
      <formula>OR(AI38=祝色,WEEKDAY(AI38)=1)</formula>
    </cfRule>
    <cfRule type="expression" dxfId="26441" priority="9588" stopIfTrue="1">
      <formula>WEEKDAY(AI38)=7</formula>
    </cfRule>
  </conditionalFormatting>
  <conditionalFormatting sqref="AJ38">
    <cfRule type="expression" dxfId="26440" priority="9583" stopIfTrue="1">
      <formula>DAY(AJ38)=31</formula>
    </cfRule>
    <cfRule type="expression" dxfId="26439" priority="9584" stopIfTrue="1">
      <formula>OR(AJ38=祝色,WEEKDAY(AJ38)=1)</formula>
    </cfRule>
    <cfRule type="expression" dxfId="26438" priority="9585" stopIfTrue="1">
      <formula>WEEKDAY(AJ38)=7</formula>
    </cfRule>
  </conditionalFormatting>
  <conditionalFormatting sqref="Z38">
    <cfRule type="expression" dxfId="26437" priority="9580" stopIfTrue="1">
      <formula>OR(DAY(Z38)=30,DAY(Z38)=31)</formula>
    </cfRule>
    <cfRule type="expression" dxfId="26436" priority="9581" stopIfTrue="1">
      <formula>OR(Z38=祝色,WEEKDAY(Z38)=1)</formula>
    </cfRule>
    <cfRule type="expression" dxfId="26435" priority="9582" stopIfTrue="1">
      <formula>WEEKDAY(Z38)=7</formula>
    </cfRule>
  </conditionalFormatting>
  <conditionalFormatting sqref="AA38">
    <cfRule type="expression" dxfId="26434" priority="9577" stopIfTrue="1">
      <formula>DAY(AA38)=31</formula>
    </cfRule>
    <cfRule type="expression" dxfId="26433" priority="9578" stopIfTrue="1">
      <formula>OR(AA38=祝色,WEEKDAY(AA38)=1)</formula>
    </cfRule>
    <cfRule type="expression" dxfId="26432" priority="9579" stopIfTrue="1">
      <formula>WEEKDAY(AA38)=7</formula>
    </cfRule>
  </conditionalFormatting>
  <conditionalFormatting sqref="BC38">
    <cfRule type="expression" dxfId="26431" priority="9574" stopIfTrue="1">
      <formula>OR(DAY(BC38)=30,DAY(BC38)=31)</formula>
    </cfRule>
    <cfRule type="expression" dxfId="26430" priority="9575" stopIfTrue="1">
      <formula>OR(BC38=祝色,WEEKDAY(BC38)=1)</formula>
    </cfRule>
    <cfRule type="expression" dxfId="26429" priority="9576" stopIfTrue="1">
      <formula>WEEKDAY(BC38)=7</formula>
    </cfRule>
  </conditionalFormatting>
  <conditionalFormatting sqref="BD38">
    <cfRule type="expression" dxfId="26428" priority="9571" stopIfTrue="1">
      <formula>DAY(BD38)=31</formula>
    </cfRule>
    <cfRule type="expression" dxfId="26427" priority="9572" stopIfTrue="1">
      <formula>OR(BD38=祝色,WEEKDAY(BD38)=1)</formula>
    </cfRule>
    <cfRule type="expression" dxfId="26426" priority="9573" stopIfTrue="1">
      <formula>WEEKDAY(BD38)=7</formula>
    </cfRule>
  </conditionalFormatting>
  <conditionalFormatting sqref="AT38">
    <cfRule type="expression" dxfId="26425" priority="9568" stopIfTrue="1">
      <formula>OR(DAY(AT38)=30,DAY(AT38)=31)</formula>
    </cfRule>
    <cfRule type="expression" dxfId="26424" priority="9569" stopIfTrue="1">
      <formula>OR(AT38=祝色,WEEKDAY(AT38)=1)</formula>
    </cfRule>
    <cfRule type="expression" dxfId="26423" priority="9570" stopIfTrue="1">
      <formula>WEEKDAY(AT38)=7</formula>
    </cfRule>
  </conditionalFormatting>
  <conditionalFormatting sqref="AU38">
    <cfRule type="expression" dxfId="26422" priority="9565" stopIfTrue="1">
      <formula>DAY(AU38)=31</formula>
    </cfRule>
    <cfRule type="expression" dxfId="26421" priority="9566" stopIfTrue="1">
      <formula>OR(AU38=祝色,WEEKDAY(AU38)=1)</formula>
    </cfRule>
    <cfRule type="expression" dxfId="26420" priority="9567" stopIfTrue="1">
      <formula>WEEKDAY(AU38)=7</formula>
    </cfRule>
  </conditionalFormatting>
  <conditionalFormatting sqref="BW38">
    <cfRule type="expression" dxfId="26419" priority="9562" stopIfTrue="1">
      <formula>OR(DAY(BW38)=30,DAY(BW38)=31)</formula>
    </cfRule>
    <cfRule type="expression" dxfId="26418" priority="9563" stopIfTrue="1">
      <formula>OR(BW38=祝色,WEEKDAY(BW38)=1)</formula>
    </cfRule>
    <cfRule type="expression" dxfId="26417" priority="9564" stopIfTrue="1">
      <formula>WEEKDAY(BW38)=7</formula>
    </cfRule>
  </conditionalFormatting>
  <conditionalFormatting sqref="BX38">
    <cfRule type="expression" dxfId="26416" priority="9559" stopIfTrue="1">
      <formula>DAY(BX38)=31</formula>
    </cfRule>
    <cfRule type="expression" dxfId="26415" priority="9560" stopIfTrue="1">
      <formula>OR(BX38=祝色,WEEKDAY(BX38)=1)</formula>
    </cfRule>
    <cfRule type="expression" dxfId="26414" priority="9561" stopIfTrue="1">
      <formula>WEEKDAY(BX38)=7</formula>
    </cfRule>
  </conditionalFormatting>
  <conditionalFormatting sqref="BN38">
    <cfRule type="expression" dxfId="26413" priority="9556" stopIfTrue="1">
      <formula>OR(DAY(BN38)=30,DAY(BN38)=31)</formula>
    </cfRule>
    <cfRule type="expression" dxfId="26412" priority="9557" stopIfTrue="1">
      <formula>OR(BN38=祝色,WEEKDAY(BN38)=1)</formula>
    </cfRule>
    <cfRule type="expression" dxfId="26411" priority="9558" stopIfTrue="1">
      <formula>WEEKDAY(BN38)=7</formula>
    </cfRule>
  </conditionalFormatting>
  <conditionalFormatting sqref="BO38">
    <cfRule type="expression" dxfId="26410" priority="9553" stopIfTrue="1">
      <formula>DAY(BO38)=31</formula>
    </cfRule>
    <cfRule type="expression" dxfId="26409" priority="9554" stopIfTrue="1">
      <formula>OR(BO38=祝色,WEEKDAY(BO38)=1)</formula>
    </cfRule>
    <cfRule type="expression" dxfId="26408" priority="9555" stopIfTrue="1">
      <formula>WEEKDAY(BO38)=7</formula>
    </cfRule>
  </conditionalFormatting>
  <conditionalFormatting sqref="CQ38">
    <cfRule type="expression" dxfId="26407" priority="9550" stopIfTrue="1">
      <formula>OR(DAY(CQ38)=30,DAY(CQ38)=31)</formula>
    </cfRule>
    <cfRule type="expression" dxfId="26406" priority="9551" stopIfTrue="1">
      <formula>OR(CQ38=祝色,WEEKDAY(CQ38)=1)</formula>
    </cfRule>
    <cfRule type="expression" dxfId="26405" priority="9552" stopIfTrue="1">
      <formula>WEEKDAY(CQ38)=7</formula>
    </cfRule>
  </conditionalFormatting>
  <conditionalFormatting sqref="CR38">
    <cfRule type="expression" dxfId="26404" priority="9547" stopIfTrue="1">
      <formula>DAY(CR38)=31</formula>
    </cfRule>
    <cfRule type="expression" dxfId="26403" priority="9548" stopIfTrue="1">
      <formula>OR(CR38=祝色,WEEKDAY(CR38)=1)</formula>
    </cfRule>
    <cfRule type="expression" dxfId="26402" priority="9549" stopIfTrue="1">
      <formula>WEEKDAY(CR38)=7</formula>
    </cfRule>
  </conditionalFormatting>
  <conditionalFormatting sqref="CH38">
    <cfRule type="expression" dxfId="26401" priority="9544" stopIfTrue="1">
      <formula>OR(DAY(CH38)=30,DAY(CH38)=31)</formula>
    </cfRule>
    <cfRule type="expression" dxfId="26400" priority="9545" stopIfTrue="1">
      <formula>OR(CH38=祝色,WEEKDAY(CH38)=1)</formula>
    </cfRule>
    <cfRule type="expression" dxfId="26399" priority="9546" stopIfTrue="1">
      <formula>WEEKDAY(CH38)=7</formula>
    </cfRule>
  </conditionalFormatting>
  <conditionalFormatting sqref="CI38">
    <cfRule type="expression" dxfId="26398" priority="9541" stopIfTrue="1">
      <formula>DAY(CI38)=31</formula>
    </cfRule>
    <cfRule type="expression" dxfId="26397" priority="9542" stopIfTrue="1">
      <formula>OR(CI38=祝色,WEEKDAY(CI38)=1)</formula>
    </cfRule>
    <cfRule type="expression" dxfId="26396" priority="9543" stopIfTrue="1">
      <formula>WEEKDAY(CI38)=7</formula>
    </cfRule>
  </conditionalFormatting>
  <conditionalFormatting sqref="O74">
    <cfRule type="expression" dxfId="26395" priority="9538" stopIfTrue="1">
      <formula>OR(DAY(O74)=30,DAY(O74)=31)</formula>
    </cfRule>
    <cfRule type="expression" dxfId="26394" priority="9539" stopIfTrue="1">
      <formula>OR(O74=祝色,WEEKDAY(O74)=1)</formula>
    </cfRule>
    <cfRule type="expression" dxfId="26393" priority="9540" stopIfTrue="1">
      <formula>WEEKDAY(O74)=7</formula>
    </cfRule>
  </conditionalFormatting>
  <conditionalFormatting sqref="P74">
    <cfRule type="expression" dxfId="26392" priority="9535" stopIfTrue="1">
      <formula>DAY(P74)=31</formula>
    </cfRule>
    <cfRule type="expression" dxfId="26391" priority="9536" stopIfTrue="1">
      <formula>OR(P74=祝色,WEEKDAY(P74)=1)</formula>
    </cfRule>
    <cfRule type="expression" dxfId="26390" priority="9537" stopIfTrue="1">
      <formula>WEEKDAY(P74)=7</formula>
    </cfRule>
  </conditionalFormatting>
  <conditionalFormatting sqref="F74">
    <cfRule type="expression" dxfId="26389" priority="9532" stopIfTrue="1">
      <formula>OR(DAY(F74)=30,DAY(F74)=31)</formula>
    </cfRule>
    <cfRule type="expression" dxfId="26388" priority="9533" stopIfTrue="1">
      <formula>OR(F74=祝色,WEEKDAY(F74)=1)</formula>
    </cfRule>
    <cfRule type="expression" dxfId="26387" priority="9534" stopIfTrue="1">
      <formula>WEEKDAY(F74)=7</formula>
    </cfRule>
  </conditionalFormatting>
  <conditionalFormatting sqref="G74">
    <cfRule type="expression" dxfId="26386" priority="9529" stopIfTrue="1">
      <formula>DAY(G74)=31</formula>
    </cfRule>
    <cfRule type="expression" dxfId="26385" priority="9530" stopIfTrue="1">
      <formula>OR(G74=祝色,WEEKDAY(G74)=1)</formula>
    </cfRule>
    <cfRule type="expression" dxfId="26384" priority="9531" stopIfTrue="1">
      <formula>WEEKDAY(G74)=7</formula>
    </cfRule>
  </conditionalFormatting>
  <conditionalFormatting sqref="AI74">
    <cfRule type="expression" dxfId="26383" priority="9526" stopIfTrue="1">
      <formula>OR(DAY(AI74)=30,DAY(AI74)=31)</formula>
    </cfRule>
    <cfRule type="expression" dxfId="26382" priority="9527" stopIfTrue="1">
      <formula>OR(AI74=祝色,WEEKDAY(AI74)=1)</formula>
    </cfRule>
    <cfRule type="expression" dxfId="26381" priority="9528" stopIfTrue="1">
      <formula>WEEKDAY(AI74)=7</formula>
    </cfRule>
  </conditionalFormatting>
  <conditionalFormatting sqref="AJ74">
    <cfRule type="expression" dxfId="26380" priority="9523" stopIfTrue="1">
      <formula>DAY(AJ74)=31</formula>
    </cfRule>
    <cfRule type="expression" dxfId="26379" priority="9524" stopIfTrue="1">
      <formula>OR(AJ74=祝色,WEEKDAY(AJ74)=1)</formula>
    </cfRule>
    <cfRule type="expression" dxfId="26378" priority="9525" stopIfTrue="1">
      <formula>WEEKDAY(AJ74)=7</formula>
    </cfRule>
  </conditionalFormatting>
  <conditionalFormatting sqref="Z74">
    <cfRule type="expression" dxfId="26377" priority="9520" stopIfTrue="1">
      <formula>OR(DAY(Z74)=30,DAY(Z74)=31)</formula>
    </cfRule>
    <cfRule type="expression" dxfId="26376" priority="9521" stopIfTrue="1">
      <formula>OR(Z74=祝色,WEEKDAY(Z74)=1)</formula>
    </cfRule>
    <cfRule type="expression" dxfId="26375" priority="9522" stopIfTrue="1">
      <formula>WEEKDAY(Z74)=7</formula>
    </cfRule>
  </conditionalFormatting>
  <conditionalFormatting sqref="AA74">
    <cfRule type="expression" dxfId="26374" priority="9517" stopIfTrue="1">
      <formula>DAY(AA74)=31</formula>
    </cfRule>
    <cfRule type="expression" dxfId="26373" priority="9518" stopIfTrue="1">
      <formula>OR(AA74=祝色,WEEKDAY(AA74)=1)</formula>
    </cfRule>
    <cfRule type="expression" dxfId="26372" priority="9519" stopIfTrue="1">
      <formula>WEEKDAY(AA74)=7</formula>
    </cfRule>
  </conditionalFormatting>
  <conditionalFormatting sqref="BC74">
    <cfRule type="expression" dxfId="26371" priority="9514" stopIfTrue="1">
      <formula>OR(DAY(BC74)=30,DAY(BC74)=31)</formula>
    </cfRule>
    <cfRule type="expression" dxfId="26370" priority="9515" stopIfTrue="1">
      <formula>OR(BC74=祝色,WEEKDAY(BC74)=1)</formula>
    </cfRule>
    <cfRule type="expression" dxfId="26369" priority="9516" stopIfTrue="1">
      <formula>WEEKDAY(BC74)=7</formula>
    </cfRule>
  </conditionalFormatting>
  <conditionalFormatting sqref="BD74">
    <cfRule type="expression" dxfId="26368" priority="9511" stopIfTrue="1">
      <formula>DAY(BD74)=31</formula>
    </cfRule>
    <cfRule type="expression" dxfId="26367" priority="9512" stopIfTrue="1">
      <formula>OR(BD74=祝色,WEEKDAY(BD74)=1)</formula>
    </cfRule>
    <cfRule type="expression" dxfId="26366" priority="9513" stopIfTrue="1">
      <formula>WEEKDAY(BD74)=7</formula>
    </cfRule>
  </conditionalFormatting>
  <conditionalFormatting sqref="AT74">
    <cfRule type="expression" dxfId="26365" priority="9508" stopIfTrue="1">
      <formula>OR(DAY(AT74)=30,DAY(AT74)=31)</formula>
    </cfRule>
    <cfRule type="expression" dxfId="26364" priority="9509" stopIfTrue="1">
      <formula>OR(AT74=祝色,WEEKDAY(AT74)=1)</formula>
    </cfRule>
    <cfRule type="expression" dxfId="26363" priority="9510" stopIfTrue="1">
      <formula>WEEKDAY(AT74)=7</formula>
    </cfRule>
  </conditionalFormatting>
  <conditionalFormatting sqref="AU74">
    <cfRule type="expression" dxfId="26362" priority="9505" stopIfTrue="1">
      <formula>DAY(AU74)=31</formula>
    </cfRule>
    <cfRule type="expression" dxfId="26361" priority="9506" stopIfTrue="1">
      <formula>OR(AU74=祝色,WEEKDAY(AU74)=1)</formula>
    </cfRule>
    <cfRule type="expression" dxfId="26360" priority="9507" stopIfTrue="1">
      <formula>WEEKDAY(AU74)=7</formula>
    </cfRule>
  </conditionalFormatting>
  <conditionalFormatting sqref="BW74">
    <cfRule type="expression" dxfId="26359" priority="9502" stopIfTrue="1">
      <formula>OR(DAY(BW74)=30,DAY(BW74)=31)</formula>
    </cfRule>
    <cfRule type="expression" dxfId="26358" priority="9503" stopIfTrue="1">
      <formula>OR(BW74=祝色,WEEKDAY(BW74)=1)</formula>
    </cfRule>
    <cfRule type="expression" dxfId="26357" priority="9504" stopIfTrue="1">
      <formula>WEEKDAY(BW74)=7</formula>
    </cfRule>
  </conditionalFormatting>
  <conditionalFormatting sqref="BX74">
    <cfRule type="expression" dxfId="26356" priority="9499" stopIfTrue="1">
      <formula>DAY(BX74)=31</formula>
    </cfRule>
    <cfRule type="expression" dxfId="26355" priority="9500" stopIfTrue="1">
      <formula>OR(BX74=祝色,WEEKDAY(BX74)=1)</formula>
    </cfRule>
    <cfRule type="expression" dxfId="26354" priority="9501" stopIfTrue="1">
      <formula>WEEKDAY(BX74)=7</formula>
    </cfRule>
  </conditionalFormatting>
  <conditionalFormatting sqref="BN74">
    <cfRule type="expression" dxfId="26353" priority="9496" stopIfTrue="1">
      <formula>OR(DAY(BN74)=30,DAY(BN74)=31)</formula>
    </cfRule>
    <cfRule type="expression" dxfId="26352" priority="9497" stopIfTrue="1">
      <formula>OR(BN74=祝色,WEEKDAY(BN74)=1)</formula>
    </cfRule>
    <cfRule type="expression" dxfId="26351" priority="9498" stopIfTrue="1">
      <formula>WEEKDAY(BN74)=7</formula>
    </cfRule>
  </conditionalFormatting>
  <conditionalFormatting sqref="BO74">
    <cfRule type="expression" dxfId="26350" priority="9493" stopIfTrue="1">
      <formula>DAY(BO74)=31</formula>
    </cfRule>
    <cfRule type="expression" dxfId="26349" priority="9494" stopIfTrue="1">
      <formula>OR(BO74=祝色,WEEKDAY(BO74)=1)</formula>
    </cfRule>
    <cfRule type="expression" dxfId="26348" priority="9495" stopIfTrue="1">
      <formula>WEEKDAY(BO74)=7</formula>
    </cfRule>
  </conditionalFormatting>
  <conditionalFormatting sqref="CQ74">
    <cfRule type="expression" dxfId="26347" priority="9490" stopIfTrue="1">
      <formula>OR(DAY(CQ74)=30,DAY(CQ74)=31)</formula>
    </cfRule>
    <cfRule type="expression" dxfId="26346" priority="9491" stopIfTrue="1">
      <formula>OR(CQ74=祝色,WEEKDAY(CQ74)=1)</formula>
    </cfRule>
    <cfRule type="expression" dxfId="26345" priority="9492" stopIfTrue="1">
      <formula>WEEKDAY(CQ74)=7</formula>
    </cfRule>
  </conditionalFormatting>
  <conditionalFormatting sqref="CR74">
    <cfRule type="expression" dxfId="26344" priority="9487" stopIfTrue="1">
      <formula>DAY(CR74)=31</formula>
    </cfRule>
    <cfRule type="expression" dxfId="26343" priority="9488" stopIfTrue="1">
      <formula>OR(CR74=祝色,WEEKDAY(CR74)=1)</formula>
    </cfRule>
    <cfRule type="expression" dxfId="26342" priority="9489" stopIfTrue="1">
      <formula>WEEKDAY(CR74)=7</formula>
    </cfRule>
  </conditionalFormatting>
  <conditionalFormatting sqref="CH74">
    <cfRule type="expression" dxfId="26341" priority="9484" stopIfTrue="1">
      <formula>OR(DAY(CH74)=30,DAY(CH74)=31)</formula>
    </cfRule>
    <cfRule type="expression" dxfId="26340" priority="9485" stopIfTrue="1">
      <formula>OR(CH74=祝色,WEEKDAY(CH74)=1)</formula>
    </cfRule>
    <cfRule type="expression" dxfId="26339" priority="9486" stopIfTrue="1">
      <formula>WEEKDAY(CH74)=7</formula>
    </cfRule>
  </conditionalFormatting>
  <conditionalFormatting sqref="CI74">
    <cfRule type="expression" dxfId="26338" priority="9481" stopIfTrue="1">
      <formula>DAY(CI74)=31</formula>
    </cfRule>
    <cfRule type="expression" dxfId="26337" priority="9482" stopIfTrue="1">
      <formula>OR(CI74=祝色,WEEKDAY(CI74)=1)</formula>
    </cfRule>
    <cfRule type="expression" dxfId="26336" priority="9483" stopIfTrue="1">
      <formula>WEEKDAY(CI74)=7</formula>
    </cfRule>
  </conditionalFormatting>
  <conditionalFormatting sqref="F8">
    <cfRule type="expression" dxfId="26335" priority="9479" stopIfTrue="1">
      <formula>OR(F8=祝色,WEEKDAY(F8)=1)</formula>
    </cfRule>
    <cfRule type="expression" dxfId="26334" priority="9480" stopIfTrue="1">
      <formula>WEEKDAY(F8)=7</formula>
    </cfRule>
  </conditionalFormatting>
  <conditionalFormatting sqref="G8">
    <cfRule type="expression" dxfId="26333" priority="9477" stopIfTrue="1">
      <formula>OR(G8=祝色,WEEKDAY(G8)=1)</formula>
    </cfRule>
    <cfRule type="expression" dxfId="26332" priority="9478" stopIfTrue="1">
      <formula>WEEKDAY(G8)=7</formula>
    </cfRule>
  </conditionalFormatting>
  <conditionalFormatting sqref="H8">
    <cfRule type="expression" dxfId="26331" priority="9475" stopIfTrue="1">
      <formula>OR(H8=祝色,WEEKDAY(H8)=1)</formula>
    </cfRule>
    <cfRule type="expression" dxfId="26330" priority="9476" stopIfTrue="1">
      <formula>WEEKDAY(H8)=7</formula>
    </cfRule>
  </conditionalFormatting>
  <conditionalFormatting sqref="I8">
    <cfRule type="expression" dxfId="26329" priority="9473" stopIfTrue="1">
      <formula>OR(I8=祝色,WEEKDAY(I8)=1)</formula>
    </cfRule>
    <cfRule type="expression" dxfId="26328" priority="9474" stopIfTrue="1">
      <formula>WEEKDAY(I8)=7</formula>
    </cfRule>
  </conditionalFormatting>
  <conditionalFormatting sqref="J8">
    <cfRule type="expression" dxfId="26327" priority="9471" stopIfTrue="1">
      <formula>OR(J8=祝色,WEEKDAY(J8)=1)</formula>
    </cfRule>
    <cfRule type="expression" dxfId="26326" priority="9472" stopIfTrue="1">
      <formula>WEEKDAY(J8)=7</formula>
    </cfRule>
  </conditionalFormatting>
  <conditionalFormatting sqref="K8">
    <cfRule type="expression" dxfId="26325" priority="9469" stopIfTrue="1">
      <formula>OR(K8=祝色,WEEKDAY(K8)=1)</formula>
    </cfRule>
    <cfRule type="expression" dxfId="26324" priority="9470" stopIfTrue="1">
      <formula>WEEKDAY(K8)=7</formula>
    </cfRule>
  </conditionalFormatting>
  <conditionalFormatting sqref="L8">
    <cfRule type="expression" dxfId="26323" priority="9467" stopIfTrue="1">
      <formula>OR(L8=祝色,WEEKDAY(L8)=1)</formula>
    </cfRule>
    <cfRule type="expression" dxfId="26322" priority="9468" stopIfTrue="1">
      <formula>WEEKDAY(L8)=7</formula>
    </cfRule>
  </conditionalFormatting>
  <conditionalFormatting sqref="F9">
    <cfRule type="expression" dxfId="26321" priority="9465" stopIfTrue="1">
      <formula>OR(F9=祝色,WEEKDAY(F9)=1)</formula>
    </cfRule>
    <cfRule type="expression" dxfId="26320" priority="9466" stopIfTrue="1">
      <formula>WEEKDAY(F9)=7</formula>
    </cfRule>
  </conditionalFormatting>
  <conditionalFormatting sqref="G9">
    <cfRule type="expression" dxfId="26319" priority="9463" stopIfTrue="1">
      <formula>OR(G9=祝色,WEEKDAY(G9)=1)</formula>
    </cfRule>
    <cfRule type="expression" dxfId="26318" priority="9464" stopIfTrue="1">
      <formula>WEEKDAY(G9)=7</formula>
    </cfRule>
  </conditionalFormatting>
  <conditionalFormatting sqref="H9">
    <cfRule type="expression" dxfId="26317" priority="9461" stopIfTrue="1">
      <formula>OR(H9=祝色,WEEKDAY(H9)=1)</formula>
    </cfRule>
    <cfRule type="expression" dxfId="26316" priority="9462" stopIfTrue="1">
      <formula>WEEKDAY(H9)=7</formula>
    </cfRule>
  </conditionalFormatting>
  <conditionalFormatting sqref="I9">
    <cfRule type="expression" dxfId="26315" priority="9459" stopIfTrue="1">
      <formula>OR(I9=祝色,WEEKDAY(I9)=1)</formula>
    </cfRule>
    <cfRule type="expression" dxfId="26314" priority="9460" stopIfTrue="1">
      <formula>WEEKDAY(I9)=7</formula>
    </cfRule>
  </conditionalFormatting>
  <conditionalFormatting sqref="J9">
    <cfRule type="expression" dxfId="26313" priority="9457" stopIfTrue="1">
      <formula>OR(J9=祝色,WEEKDAY(J9)=1)</formula>
    </cfRule>
    <cfRule type="expression" dxfId="26312" priority="9458" stopIfTrue="1">
      <formula>WEEKDAY(J9)=7</formula>
    </cfRule>
  </conditionalFormatting>
  <conditionalFormatting sqref="K9">
    <cfRule type="expression" dxfId="26311" priority="9455" stopIfTrue="1">
      <formula>OR(K9=祝色,WEEKDAY(K9)=1)</formula>
    </cfRule>
    <cfRule type="expression" dxfId="26310" priority="9456" stopIfTrue="1">
      <formula>WEEKDAY(K9)=7</formula>
    </cfRule>
  </conditionalFormatting>
  <conditionalFormatting sqref="L9">
    <cfRule type="expression" dxfId="26309" priority="9453" stopIfTrue="1">
      <formula>OR(L9=祝色,WEEKDAY(L9)=1)</formula>
    </cfRule>
    <cfRule type="expression" dxfId="26308" priority="9454" stopIfTrue="1">
      <formula>WEEKDAY(L9)=7</formula>
    </cfRule>
  </conditionalFormatting>
  <conditionalFormatting sqref="F10">
    <cfRule type="expression" dxfId="26307" priority="9451" stopIfTrue="1">
      <formula>OR(F10=祝色,WEEKDAY(F10)=1)</formula>
    </cfRule>
    <cfRule type="expression" dxfId="26306" priority="9452" stopIfTrue="1">
      <formula>WEEKDAY(F10)=7</formula>
    </cfRule>
  </conditionalFormatting>
  <conditionalFormatting sqref="G10">
    <cfRule type="expression" dxfId="26305" priority="9449" stopIfTrue="1">
      <formula>OR(G10=祝色,WEEKDAY(G10)=1)</formula>
    </cfRule>
    <cfRule type="expression" dxfId="26304" priority="9450" stopIfTrue="1">
      <formula>WEEKDAY(G10)=7</formula>
    </cfRule>
  </conditionalFormatting>
  <conditionalFormatting sqref="H10">
    <cfRule type="expression" dxfId="26303" priority="9447" stopIfTrue="1">
      <formula>OR(H10=祝色,WEEKDAY(H10)=1)</formula>
    </cfRule>
    <cfRule type="expression" dxfId="26302" priority="9448" stopIfTrue="1">
      <formula>WEEKDAY(H10)=7</formula>
    </cfRule>
  </conditionalFormatting>
  <conditionalFormatting sqref="I10">
    <cfRule type="expression" dxfId="26301" priority="9445" stopIfTrue="1">
      <formula>OR(I10=祝色,WEEKDAY(I10)=1)</formula>
    </cfRule>
    <cfRule type="expression" dxfId="26300" priority="9446" stopIfTrue="1">
      <formula>WEEKDAY(I10)=7</formula>
    </cfRule>
  </conditionalFormatting>
  <conditionalFormatting sqref="J10">
    <cfRule type="expression" dxfId="26299" priority="9443" stopIfTrue="1">
      <formula>OR(J10=祝色,WEEKDAY(J10)=1)</formula>
    </cfRule>
    <cfRule type="expression" dxfId="26298" priority="9444" stopIfTrue="1">
      <formula>WEEKDAY(J10)=7</formula>
    </cfRule>
  </conditionalFormatting>
  <conditionalFormatting sqref="K10">
    <cfRule type="expression" dxfId="26297" priority="9441" stopIfTrue="1">
      <formula>OR(K10=祝色,WEEKDAY(K10)=1)</formula>
    </cfRule>
    <cfRule type="expression" dxfId="26296" priority="9442" stopIfTrue="1">
      <formula>WEEKDAY(K10)=7</formula>
    </cfRule>
  </conditionalFormatting>
  <conditionalFormatting sqref="L10">
    <cfRule type="expression" dxfId="26295" priority="9439" stopIfTrue="1">
      <formula>OR(L10=祝色,WEEKDAY(L10)=1)</formula>
    </cfRule>
    <cfRule type="expression" dxfId="26294" priority="9440" stopIfTrue="1">
      <formula>WEEKDAY(L10)=7</formula>
    </cfRule>
  </conditionalFormatting>
  <conditionalFormatting sqref="F11">
    <cfRule type="expression" dxfId="26293" priority="9437" stopIfTrue="1">
      <formula>OR(F11=祝色,WEEKDAY(F11)=1)</formula>
    </cfRule>
    <cfRule type="expression" dxfId="26292" priority="9438" stopIfTrue="1">
      <formula>WEEKDAY(F11)=7</formula>
    </cfRule>
  </conditionalFormatting>
  <conditionalFormatting sqref="G11">
    <cfRule type="expression" dxfId="26291" priority="9435" stopIfTrue="1">
      <formula>OR(G11=祝色,WEEKDAY(G11)=1)</formula>
    </cfRule>
    <cfRule type="expression" dxfId="26290" priority="9436" stopIfTrue="1">
      <formula>WEEKDAY(G11)=7</formula>
    </cfRule>
  </conditionalFormatting>
  <conditionalFormatting sqref="H11">
    <cfRule type="expression" dxfId="26289" priority="9433" stopIfTrue="1">
      <formula>OR(H11=祝色,WEEKDAY(H11)=1)</formula>
    </cfRule>
    <cfRule type="expression" dxfId="26288" priority="9434" stopIfTrue="1">
      <formula>WEEKDAY(H11)=7</formula>
    </cfRule>
  </conditionalFormatting>
  <conditionalFormatting sqref="I11">
    <cfRule type="expression" dxfId="26287" priority="9431" stopIfTrue="1">
      <formula>OR(I11=祝色,WEEKDAY(I11)=1)</formula>
    </cfRule>
    <cfRule type="expression" dxfId="26286" priority="9432" stopIfTrue="1">
      <formula>WEEKDAY(I11)=7</formula>
    </cfRule>
  </conditionalFormatting>
  <conditionalFormatting sqref="J11">
    <cfRule type="expression" dxfId="26285" priority="9429" stopIfTrue="1">
      <formula>OR(J11=祝色,WEEKDAY(J11)=1)</formula>
    </cfRule>
    <cfRule type="expression" dxfId="26284" priority="9430" stopIfTrue="1">
      <formula>WEEKDAY(J11)=7</formula>
    </cfRule>
  </conditionalFormatting>
  <conditionalFormatting sqref="K11">
    <cfRule type="expression" dxfId="26283" priority="9427" stopIfTrue="1">
      <formula>OR(K11=祝色,WEEKDAY(K11)=1)</formula>
    </cfRule>
    <cfRule type="expression" dxfId="26282" priority="9428" stopIfTrue="1">
      <formula>WEEKDAY(K11)=7</formula>
    </cfRule>
  </conditionalFormatting>
  <conditionalFormatting sqref="L11">
    <cfRule type="expression" dxfId="26281" priority="9425" stopIfTrue="1">
      <formula>OR(L11=祝色,WEEKDAY(L11)=1)</formula>
    </cfRule>
    <cfRule type="expression" dxfId="26280" priority="9426" stopIfTrue="1">
      <formula>WEEKDAY(L11)=7</formula>
    </cfRule>
  </conditionalFormatting>
  <conditionalFormatting sqref="D7:E7">
    <cfRule type="expression" dxfId="26279" priority="9424" stopIfTrue="1">
      <formula>OR(DAY(F7)=30,DAY(F7)=31)</formula>
    </cfRule>
  </conditionalFormatting>
  <conditionalFormatting sqref="F7">
    <cfRule type="expression" dxfId="26278" priority="9403" stopIfTrue="1">
      <formula>OR(DAY(F7)=30,DAY(F7)=31)</formula>
    </cfRule>
    <cfRule type="expression" dxfId="26277" priority="9421" stopIfTrue="1">
      <formula>OR(AND(WEEKDAY(F7)=1,MONTH(F7)&lt;&gt;MONTH(D10)),AND(OR(F7=祝色),MONTH(F7)&lt;&gt;MONTH(D10)))</formula>
    </cfRule>
    <cfRule type="expression" dxfId="26276" priority="9422" stopIfTrue="1">
      <formula>MONTH(F7)&lt;&gt;MONTH(D10)</formula>
    </cfRule>
    <cfRule type="expression" dxfId="26275" priority="9423" stopIfTrue="1">
      <formula>OR(F7=祝色)</formula>
    </cfRule>
  </conditionalFormatting>
  <conditionalFormatting sqref="G7">
    <cfRule type="expression" dxfId="26274" priority="9402" stopIfTrue="1">
      <formula>DAY(G7)=31</formula>
    </cfRule>
    <cfRule type="expression" dxfId="26273" priority="9418" stopIfTrue="1">
      <formula>OR(AND(WEEKDAY(G7)=1,MONTH(G7)&lt;&gt;MONTH(D10)),AND(OR(G7=祝色),MONTH(G7)&lt;&gt;MONTH(D10)))</formula>
    </cfRule>
    <cfRule type="expression" dxfId="26272" priority="9419" stopIfTrue="1">
      <formula>MONTH(G7)&lt;&gt;MONTH(D10)</formula>
    </cfRule>
    <cfRule type="expression" dxfId="26271" priority="9420" stopIfTrue="1">
      <formula>OR(G7=祝色)</formula>
    </cfRule>
  </conditionalFormatting>
  <conditionalFormatting sqref="H7">
    <cfRule type="expression" dxfId="26270" priority="9415" stopIfTrue="1">
      <formula>OR(AND(WEEKDAY(H7)=1,MONTH(H7)&lt;&gt;MONTH(D10)),AND(OR(H7=祝色),MONTH(H7)&lt;&gt;MONTH(D10)))</formula>
    </cfRule>
    <cfRule type="expression" dxfId="26269" priority="9416" stopIfTrue="1">
      <formula>MONTH(H7)&lt;&gt;MONTH(D10)</formula>
    </cfRule>
    <cfRule type="expression" dxfId="26268" priority="9417" stopIfTrue="1">
      <formula>OR(H7=祝色)</formula>
    </cfRule>
  </conditionalFormatting>
  <conditionalFormatting sqref="I7">
    <cfRule type="expression" dxfId="26267" priority="9412" stopIfTrue="1">
      <formula>OR(AND(WEEKDAY(I7)=1,MONTH(I7)&lt;&gt;MONTH(D10)),AND(OR(I7=祝色),MONTH(I7)&lt;&gt;MONTH(D10)))</formula>
    </cfRule>
    <cfRule type="expression" dxfId="26266" priority="9413" stopIfTrue="1">
      <formula>MONTH(I7)&lt;&gt;MONTH(D10)</formula>
    </cfRule>
    <cfRule type="expression" dxfId="26265" priority="9414" stopIfTrue="1">
      <formula>OR(I7=祝色)</formula>
    </cfRule>
  </conditionalFormatting>
  <conditionalFormatting sqref="K7">
    <cfRule type="expression" dxfId="26264" priority="9409" stopIfTrue="1">
      <formula>OR(AND(WEEKDAY(K7)=1,MONTH(K7)&lt;&gt;MONTH(D10)),AND(OR(K7=祝色),MONTH(K7)&lt;&gt;MONTH(D10)))</formula>
    </cfRule>
    <cfRule type="expression" dxfId="26263" priority="9410" stopIfTrue="1">
      <formula>MONTH(K7)&lt;&gt;MONTH(D10)</formula>
    </cfRule>
    <cfRule type="expression" dxfId="26262" priority="9411" stopIfTrue="1">
      <formula>OR(K7=祝色)</formula>
    </cfRule>
  </conditionalFormatting>
  <conditionalFormatting sqref="J7">
    <cfRule type="expression" dxfId="26261" priority="9406" stopIfTrue="1">
      <formula>OR(AND(WEEKDAY(J7)=1,MONTH(J7)&lt;&gt;MONTH(D10)),AND(OR(J7=祝色),MONTH(J7)&lt;&gt;MONTH(D10)))</formula>
    </cfRule>
    <cfRule type="expression" dxfId="26260" priority="9407" stopIfTrue="1">
      <formula>MONTH(J7)&lt;&gt;MONTH(D10)</formula>
    </cfRule>
    <cfRule type="expression" dxfId="26259" priority="9408" stopIfTrue="1">
      <formula>OR(J7=祝色)</formula>
    </cfRule>
  </conditionalFormatting>
  <conditionalFormatting sqref="L7">
    <cfRule type="expression" dxfId="26258" priority="9404" stopIfTrue="1">
      <formula>OR(L7=祝色,WEEKDAY(L7)=1)</formula>
    </cfRule>
    <cfRule type="expression" dxfId="26257" priority="9405" stopIfTrue="1">
      <formula>WEEKDAY(L7)=7</formula>
    </cfRule>
  </conditionalFormatting>
  <conditionalFormatting sqref="F13">
    <cfRule type="expression" dxfId="26256" priority="9400" stopIfTrue="1">
      <formula>OR(F13=祝色,WEEKDAY(F13)=1)</formula>
    </cfRule>
    <cfRule type="expression" dxfId="26255" priority="9401" stopIfTrue="1">
      <formula>WEEKDAY(F13)=7</formula>
    </cfRule>
  </conditionalFormatting>
  <conditionalFormatting sqref="G13">
    <cfRule type="expression" dxfId="26254" priority="9398" stopIfTrue="1">
      <formula>OR(G13=祝色,WEEKDAY(G13)=1)</formula>
    </cfRule>
    <cfRule type="expression" dxfId="26253" priority="9399" stopIfTrue="1">
      <formula>WEEKDAY(G13)=7</formula>
    </cfRule>
  </conditionalFormatting>
  <conditionalFormatting sqref="H13">
    <cfRule type="expression" dxfId="26252" priority="9396" stopIfTrue="1">
      <formula>OR(H13=祝色,WEEKDAY(H13)=1)</formula>
    </cfRule>
    <cfRule type="expression" dxfId="26251" priority="9397" stopIfTrue="1">
      <formula>WEEKDAY(H13)=7</formula>
    </cfRule>
  </conditionalFormatting>
  <conditionalFormatting sqref="I13">
    <cfRule type="expression" dxfId="26250" priority="9394" stopIfTrue="1">
      <formula>OR(I13=祝色,WEEKDAY(I13)=1)</formula>
    </cfRule>
    <cfRule type="expression" dxfId="26249" priority="9395" stopIfTrue="1">
      <formula>WEEKDAY(I13)=7</formula>
    </cfRule>
  </conditionalFormatting>
  <conditionalFormatting sqref="J13">
    <cfRule type="expression" dxfId="26248" priority="9392" stopIfTrue="1">
      <formula>OR(J13=祝色,WEEKDAY(J13)=1)</formula>
    </cfRule>
    <cfRule type="expression" dxfId="26247" priority="9393" stopIfTrue="1">
      <formula>WEEKDAY(J13)=7</formula>
    </cfRule>
  </conditionalFormatting>
  <conditionalFormatting sqref="K13">
    <cfRule type="expression" dxfId="26246" priority="9390" stopIfTrue="1">
      <formula>OR(K13=祝色,WEEKDAY(K13)=1)</formula>
    </cfRule>
    <cfRule type="expression" dxfId="26245" priority="9391" stopIfTrue="1">
      <formula>WEEKDAY(K13)=7</formula>
    </cfRule>
  </conditionalFormatting>
  <conditionalFormatting sqref="L13">
    <cfRule type="expression" dxfId="26244" priority="9388" stopIfTrue="1">
      <formula>OR(L13=祝色,WEEKDAY(L13)=1)</formula>
    </cfRule>
    <cfRule type="expression" dxfId="26243" priority="9389" stopIfTrue="1">
      <formula>WEEKDAY(L13)=7</formula>
    </cfRule>
  </conditionalFormatting>
  <conditionalFormatting sqref="F14">
    <cfRule type="expression" dxfId="26242" priority="9386" stopIfTrue="1">
      <formula>OR(F14=祝色,WEEKDAY(F14)=1)</formula>
    </cfRule>
    <cfRule type="expression" dxfId="26241" priority="9387" stopIfTrue="1">
      <formula>WEEKDAY(F14)=7</formula>
    </cfRule>
  </conditionalFormatting>
  <conditionalFormatting sqref="G14">
    <cfRule type="expression" dxfId="26240" priority="9384" stopIfTrue="1">
      <formula>OR(G14=祝色,WEEKDAY(G14)=1)</formula>
    </cfRule>
    <cfRule type="expression" dxfId="26239" priority="9385" stopIfTrue="1">
      <formula>WEEKDAY(G14)=7</formula>
    </cfRule>
  </conditionalFormatting>
  <conditionalFormatting sqref="H14">
    <cfRule type="expression" dxfId="26238" priority="9382" stopIfTrue="1">
      <formula>OR(H14=祝色,WEEKDAY(H14)=1)</formula>
    </cfRule>
    <cfRule type="expression" dxfId="26237" priority="9383" stopIfTrue="1">
      <formula>WEEKDAY(H14)=7</formula>
    </cfRule>
  </conditionalFormatting>
  <conditionalFormatting sqref="I14">
    <cfRule type="expression" dxfId="26236" priority="9380" stopIfTrue="1">
      <formula>OR(I14=祝色,WEEKDAY(I14)=1)</formula>
    </cfRule>
    <cfRule type="expression" dxfId="26235" priority="9381" stopIfTrue="1">
      <formula>WEEKDAY(I14)=7</formula>
    </cfRule>
  </conditionalFormatting>
  <conditionalFormatting sqref="J14">
    <cfRule type="expression" dxfId="26234" priority="9378" stopIfTrue="1">
      <formula>OR(J14=祝色,WEEKDAY(J14)=1)</formula>
    </cfRule>
    <cfRule type="expression" dxfId="26233" priority="9379" stopIfTrue="1">
      <formula>WEEKDAY(J14)=7</formula>
    </cfRule>
  </conditionalFormatting>
  <conditionalFormatting sqref="K14">
    <cfRule type="expression" dxfId="26232" priority="9376" stopIfTrue="1">
      <formula>OR(K14=祝色,WEEKDAY(K14)=1)</formula>
    </cfRule>
    <cfRule type="expression" dxfId="26231" priority="9377" stopIfTrue="1">
      <formula>WEEKDAY(K14)=7</formula>
    </cfRule>
  </conditionalFormatting>
  <conditionalFormatting sqref="L14">
    <cfRule type="expression" dxfId="26230" priority="9374" stopIfTrue="1">
      <formula>OR(L14=祝色,WEEKDAY(L14)=1)</formula>
    </cfRule>
    <cfRule type="expression" dxfId="26229" priority="9375" stopIfTrue="1">
      <formula>WEEKDAY(L14)=7</formula>
    </cfRule>
  </conditionalFormatting>
  <conditionalFormatting sqref="F15">
    <cfRule type="expression" dxfId="26228" priority="9372" stopIfTrue="1">
      <formula>OR(F15=祝色,WEEKDAY(F15)=1)</formula>
    </cfRule>
    <cfRule type="expression" dxfId="26227" priority="9373" stopIfTrue="1">
      <formula>WEEKDAY(F15)=7</formula>
    </cfRule>
  </conditionalFormatting>
  <conditionalFormatting sqref="G15">
    <cfRule type="expression" dxfId="26226" priority="9370" stopIfTrue="1">
      <formula>OR(G15=祝色,WEEKDAY(G15)=1)</formula>
    </cfRule>
    <cfRule type="expression" dxfId="26225" priority="9371" stopIfTrue="1">
      <formula>WEEKDAY(G15)=7</formula>
    </cfRule>
  </conditionalFormatting>
  <conditionalFormatting sqref="H15">
    <cfRule type="expression" dxfId="26224" priority="9368" stopIfTrue="1">
      <formula>OR(H15=祝色,WEEKDAY(H15)=1)</formula>
    </cfRule>
    <cfRule type="expression" dxfId="26223" priority="9369" stopIfTrue="1">
      <formula>WEEKDAY(H15)=7</formula>
    </cfRule>
  </conditionalFormatting>
  <conditionalFormatting sqref="I15">
    <cfRule type="expression" dxfId="26222" priority="9366" stopIfTrue="1">
      <formula>OR(I15=祝色,WEEKDAY(I15)=1)</formula>
    </cfRule>
    <cfRule type="expression" dxfId="26221" priority="9367" stopIfTrue="1">
      <formula>WEEKDAY(I15)=7</formula>
    </cfRule>
  </conditionalFormatting>
  <conditionalFormatting sqref="J15">
    <cfRule type="expression" dxfId="26220" priority="9364" stopIfTrue="1">
      <formula>OR(J15=祝色,WEEKDAY(J15)=1)</formula>
    </cfRule>
    <cfRule type="expression" dxfId="26219" priority="9365" stopIfTrue="1">
      <formula>WEEKDAY(J15)=7</formula>
    </cfRule>
  </conditionalFormatting>
  <conditionalFormatting sqref="K15">
    <cfRule type="expression" dxfId="26218" priority="9362" stopIfTrue="1">
      <formula>OR(K15=祝色,WEEKDAY(K15)=1)</formula>
    </cfRule>
    <cfRule type="expression" dxfId="26217" priority="9363" stopIfTrue="1">
      <formula>WEEKDAY(K15)=7</formula>
    </cfRule>
  </conditionalFormatting>
  <conditionalFormatting sqref="L15">
    <cfRule type="expression" dxfId="26216" priority="9360" stopIfTrue="1">
      <formula>OR(L15=祝色,WEEKDAY(L15)=1)</formula>
    </cfRule>
    <cfRule type="expression" dxfId="26215" priority="9361" stopIfTrue="1">
      <formula>WEEKDAY(L15)=7</formula>
    </cfRule>
  </conditionalFormatting>
  <conditionalFormatting sqref="F16">
    <cfRule type="expression" dxfId="26214" priority="9358" stopIfTrue="1">
      <formula>OR(F16=祝色,WEEKDAY(F16)=1)</formula>
    </cfRule>
    <cfRule type="expression" dxfId="26213" priority="9359" stopIfTrue="1">
      <formula>WEEKDAY(F16)=7</formula>
    </cfRule>
  </conditionalFormatting>
  <conditionalFormatting sqref="G16">
    <cfRule type="expression" dxfId="26212" priority="9356" stopIfTrue="1">
      <formula>OR(G16=祝色,WEEKDAY(G16)=1)</formula>
    </cfRule>
    <cfRule type="expression" dxfId="26211" priority="9357" stopIfTrue="1">
      <formula>WEEKDAY(G16)=7</formula>
    </cfRule>
  </conditionalFormatting>
  <conditionalFormatting sqref="H16">
    <cfRule type="expression" dxfId="26210" priority="9354" stopIfTrue="1">
      <formula>OR(H16=祝色,WEEKDAY(H16)=1)</formula>
    </cfRule>
    <cfRule type="expression" dxfId="26209" priority="9355" stopIfTrue="1">
      <formula>WEEKDAY(H16)=7</formula>
    </cfRule>
  </conditionalFormatting>
  <conditionalFormatting sqref="I16">
    <cfRule type="expression" dxfId="26208" priority="9352" stopIfTrue="1">
      <formula>OR(I16=祝色,WEEKDAY(I16)=1)</formula>
    </cfRule>
    <cfRule type="expression" dxfId="26207" priority="9353" stopIfTrue="1">
      <formula>WEEKDAY(I16)=7</formula>
    </cfRule>
  </conditionalFormatting>
  <conditionalFormatting sqref="J16">
    <cfRule type="expression" dxfId="26206" priority="9350" stopIfTrue="1">
      <formula>OR(J16=祝色,WEEKDAY(J16)=1)</formula>
    </cfRule>
    <cfRule type="expression" dxfId="26205" priority="9351" stopIfTrue="1">
      <formula>WEEKDAY(J16)=7</formula>
    </cfRule>
  </conditionalFormatting>
  <conditionalFormatting sqref="K16">
    <cfRule type="expression" dxfId="26204" priority="9348" stopIfTrue="1">
      <formula>OR(K16=祝色,WEEKDAY(K16)=1)</formula>
    </cfRule>
    <cfRule type="expression" dxfId="26203" priority="9349" stopIfTrue="1">
      <formula>WEEKDAY(K16)=7</formula>
    </cfRule>
  </conditionalFormatting>
  <conditionalFormatting sqref="L16">
    <cfRule type="expression" dxfId="26202" priority="9346" stopIfTrue="1">
      <formula>OR(L16=祝色,WEEKDAY(L16)=1)</formula>
    </cfRule>
    <cfRule type="expression" dxfId="26201" priority="9347" stopIfTrue="1">
      <formula>WEEKDAY(L16)=7</formula>
    </cfRule>
  </conditionalFormatting>
  <conditionalFormatting sqref="D12:E12">
    <cfRule type="expression" dxfId="26200" priority="9345" stopIfTrue="1">
      <formula>OR(DAY(F12)=30,DAY(F12)=31)</formula>
    </cfRule>
  </conditionalFormatting>
  <conditionalFormatting sqref="F12">
    <cfRule type="expression" dxfId="26199" priority="9324" stopIfTrue="1">
      <formula>OR(DAY(F12)=30,DAY(F12)=31)</formula>
    </cfRule>
    <cfRule type="expression" dxfId="26198" priority="9342" stopIfTrue="1">
      <formula>OR(AND(WEEKDAY(F12)=1,MONTH(F12)&lt;&gt;MONTH(D15)),AND(OR(F12=祝色),MONTH(F12)&lt;&gt;MONTH(D15)))</formula>
    </cfRule>
    <cfRule type="expression" dxfId="26197" priority="9343" stopIfTrue="1">
      <formula>MONTH(F12)&lt;&gt;MONTH(D15)</formula>
    </cfRule>
    <cfRule type="expression" dxfId="26196" priority="9344" stopIfTrue="1">
      <formula>OR(F12=祝色)</formula>
    </cfRule>
  </conditionalFormatting>
  <conditionalFormatting sqref="G12">
    <cfRule type="expression" dxfId="26195" priority="9323" stopIfTrue="1">
      <formula>DAY(G12)=31</formula>
    </cfRule>
    <cfRule type="expression" dxfId="26194" priority="9339" stopIfTrue="1">
      <formula>OR(AND(WEEKDAY(G12)=1,MONTH(G12)&lt;&gt;MONTH(D15)),AND(OR(G12=祝色),MONTH(G12)&lt;&gt;MONTH(D15)))</formula>
    </cfRule>
    <cfRule type="expression" dxfId="26193" priority="9340" stopIfTrue="1">
      <formula>MONTH(G12)&lt;&gt;MONTH(D15)</formula>
    </cfRule>
    <cfRule type="expression" dxfId="26192" priority="9341" stopIfTrue="1">
      <formula>OR(G12=祝色)</formula>
    </cfRule>
  </conditionalFormatting>
  <conditionalFormatting sqref="H12">
    <cfRule type="expression" dxfId="26191" priority="9336" stopIfTrue="1">
      <formula>OR(AND(WEEKDAY(H12)=1,MONTH(H12)&lt;&gt;MONTH(D15)),AND(OR(H12=祝色),MONTH(H12)&lt;&gt;MONTH(D15)))</formula>
    </cfRule>
    <cfRule type="expression" dxfId="26190" priority="9337" stopIfTrue="1">
      <formula>MONTH(H12)&lt;&gt;MONTH(D15)</formula>
    </cfRule>
    <cfRule type="expression" dxfId="26189" priority="9338" stopIfTrue="1">
      <formula>OR(H12=祝色)</formula>
    </cfRule>
  </conditionalFormatting>
  <conditionalFormatting sqref="I12">
    <cfRule type="expression" dxfId="26188" priority="9333" stopIfTrue="1">
      <formula>OR(AND(WEEKDAY(I12)=1,MONTH(I12)&lt;&gt;MONTH(D15)),AND(OR(I12=祝色),MONTH(I12)&lt;&gt;MONTH(D15)))</formula>
    </cfRule>
    <cfRule type="expression" dxfId="26187" priority="9334" stopIfTrue="1">
      <formula>MONTH(I12)&lt;&gt;MONTH(D15)</formula>
    </cfRule>
    <cfRule type="expression" dxfId="26186" priority="9335" stopIfTrue="1">
      <formula>OR(I12=祝色)</formula>
    </cfRule>
  </conditionalFormatting>
  <conditionalFormatting sqref="K12">
    <cfRule type="expression" dxfId="26185" priority="9330" stopIfTrue="1">
      <formula>OR(AND(WEEKDAY(K12)=1,MONTH(K12)&lt;&gt;MONTH(D15)),AND(OR(K12=祝色),MONTH(K12)&lt;&gt;MONTH(D15)))</formula>
    </cfRule>
    <cfRule type="expression" dxfId="26184" priority="9331" stopIfTrue="1">
      <formula>MONTH(K12)&lt;&gt;MONTH(D15)</formula>
    </cfRule>
    <cfRule type="expression" dxfId="26183" priority="9332" stopIfTrue="1">
      <formula>OR(K12=祝色)</formula>
    </cfRule>
  </conditionalFormatting>
  <conditionalFormatting sqref="J12">
    <cfRule type="expression" dxfId="26182" priority="9327" stopIfTrue="1">
      <formula>OR(AND(WEEKDAY(J12)=1,MONTH(J12)&lt;&gt;MONTH(D15)),AND(OR(J12=祝色),MONTH(J12)&lt;&gt;MONTH(D15)))</formula>
    </cfRule>
    <cfRule type="expression" dxfId="26181" priority="9328" stopIfTrue="1">
      <formula>MONTH(J12)&lt;&gt;MONTH(D15)</formula>
    </cfRule>
    <cfRule type="expression" dxfId="26180" priority="9329" stopIfTrue="1">
      <formula>OR(J12=祝色)</formula>
    </cfRule>
  </conditionalFormatting>
  <conditionalFormatting sqref="L12">
    <cfRule type="expression" dxfId="26179" priority="9325" stopIfTrue="1">
      <formula>OR(L12=祝色,WEEKDAY(L12)=1)</formula>
    </cfRule>
    <cfRule type="expression" dxfId="26178" priority="9326" stopIfTrue="1">
      <formula>WEEKDAY(L12)=7</formula>
    </cfRule>
  </conditionalFormatting>
  <conditionalFormatting sqref="F24">
    <cfRule type="expression" dxfId="26177" priority="9321" stopIfTrue="1">
      <formula>OR(F24=祝色,WEEKDAY(F24)=1)</formula>
    </cfRule>
    <cfRule type="expression" dxfId="26176" priority="9322" stopIfTrue="1">
      <formula>WEEKDAY(F24)=7</formula>
    </cfRule>
  </conditionalFormatting>
  <conditionalFormatting sqref="G24">
    <cfRule type="expression" dxfId="26175" priority="9319" stopIfTrue="1">
      <formula>OR(G24=祝色,WEEKDAY(G24)=1)</formula>
    </cfRule>
    <cfRule type="expression" dxfId="26174" priority="9320" stopIfTrue="1">
      <formula>WEEKDAY(G24)=7</formula>
    </cfRule>
  </conditionalFormatting>
  <conditionalFormatting sqref="H24">
    <cfRule type="expression" dxfId="26173" priority="9317" stopIfTrue="1">
      <formula>OR(H24=祝色,WEEKDAY(H24)=1)</formula>
    </cfRule>
    <cfRule type="expression" dxfId="26172" priority="9318" stopIfTrue="1">
      <formula>WEEKDAY(H24)=7</formula>
    </cfRule>
  </conditionalFormatting>
  <conditionalFormatting sqref="I24">
    <cfRule type="expression" dxfId="26171" priority="9315" stopIfTrue="1">
      <formula>OR(I24=祝色,WEEKDAY(I24)=1)</formula>
    </cfRule>
    <cfRule type="expression" dxfId="26170" priority="9316" stopIfTrue="1">
      <formula>WEEKDAY(I24)=7</formula>
    </cfRule>
  </conditionalFormatting>
  <conditionalFormatting sqref="J24">
    <cfRule type="expression" dxfId="26169" priority="9313" stopIfTrue="1">
      <formula>OR(J24=祝色,WEEKDAY(J24)=1)</formula>
    </cfRule>
    <cfRule type="expression" dxfId="26168" priority="9314" stopIfTrue="1">
      <formula>WEEKDAY(J24)=7</formula>
    </cfRule>
  </conditionalFormatting>
  <conditionalFormatting sqref="K24">
    <cfRule type="expression" dxfId="26167" priority="9311" stopIfTrue="1">
      <formula>OR(K24=祝色,WEEKDAY(K24)=1)</formula>
    </cfRule>
    <cfRule type="expression" dxfId="26166" priority="9312" stopIfTrue="1">
      <formula>WEEKDAY(K24)=7</formula>
    </cfRule>
  </conditionalFormatting>
  <conditionalFormatting sqref="L24">
    <cfRule type="expression" dxfId="26165" priority="9309" stopIfTrue="1">
      <formula>OR(L24=祝色,WEEKDAY(L24)=1)</formula>
    </cfRule>
    <cfRule type="expression" dxfId="26164" priority="9310" stopIfTrue="1">
      <formula>WEEKDAY(L24)=7</formula>
    </cfRule>
  </conditionalFormatting>
  <conditionalFormatting sqref="F25">
    <cfRule type="expression" dxfId="26163" priority="9307" stopIfTrue="1">
      <formula>OR(F25=祝色,WEEKDAY(F25)=1)</formula>
    </cfRule>
    <cfRule type="expression" dxfId="26162" priority="9308" stopIfTrue="1">
      <formula>WEEKDAY(F25)=7</formula>
    </cfRule>
  </conditionalFormatting>
  <conditionalFormatting sqref="G25">
    <cfRule type="expression" dxfId="26161" priority="9305" stopIfTrue="1">
      <formula>OR(G25=祝色,WEEKDAY(G25)=1)</formula>
    </cfRule>
    <cfRule type="expression" dxfId="26160" priority="9306" stopIfTrue="1">
      <formula>WEEKDAY(G25)=7</formula>
    </cfRule>
  </conditionalFormatting>
  <conditionalFormatting sqref="H25">
    <cfRule type="expression" dxfId="26159" priority="9303" stopIfTrue="1">
      <formula>OR(H25=祝色,WEEKDAY(H25)=1)</formula>
    </cfRule>
    <cfRule type="expression" dxfId="26158" priority="9304" stopIfTrue="1">
      <formula>WEEKDAY(H25)=7</formula>
    </cfRule>
  </conditionalFormatting>
  <conditionalFormatting sqref="I25">
    <cfRule type="expression" dxfId="26157" priority="9301" stopIfTrue="1">
      <formula>OR(I25=祝色,WEEKDAY(I25)=1)</formula>
    </cfRule>
    <cfRule type="expression" dxfId="26156" priority="9302" stopIfTrue="1">
      <formula>WEEKDAY(I25)=7</formula>
    </cfRule>
  </conditionalFormatting>
  <conditionalFormatting sqref="J25">
    <cfRule type="expression" dxfId="26155" priority="9299" stopIfTrue="1">
      <formula>OR(J25=祝色,WEEKDAY(J25)=1)</formula>
    </cfRule>
    <cfRule type="expression" dxfId="26154" priority="9300" stopIfTrue="1">
      <formula>WEEKDAY(J25)=7</formula>
    </cfRule>
  </conditionalFormatting>
  <conditionalFormatting sqref="K25">
    <cfRule type="expression" dxfId="26153" priority="9297" stopIfTrue="1">
      <formula>OR(K25=祝色,WEEKDAY(K25)=1)</formula>
    </cfRule>
    <cfRule type="expression" dxfId="26152" priority="9298" stopIfTrue="1">
      <formula>WEEKDAY(K25)=7</formula>
    </cfRule>
  </conditionalFormatting>
  <conditionalFormatting sqref="L25">
    <cfRule type="expression" dxfId="26151" priority="9295" stopIfTrue="1">
      <formula>OR(L25=祝色,WEEKDAY(L25)=1)</formula>
    </cfRule>
    <cfRule type="expression" dxfId="26150" priority="9296" stopIfTrue="1">
      <formula>WEEKDAY(L25)=7</formula>
    </cfRule>
  </conditionalFormatting>
  <conditionalFormatting sqref="F26">
    <cfRule type="expression" dxfId="26149" priority="9293" stopIfTrue="1">
      <formula>OR(F26=祝色,WEEKDAY(F26)=1)</formula>
    </cfRule>
    <cfRule type="expression" dxfId="26148" priority="9294" stopIfTrue="1">
      <formula>WEEKDAY(F26)=7</formula>
    </cfRule>
  </conditionalFormatting>
  <conditionalFormatting sqref="G26">
    <cfRule type="expression" dxfId="26147" priority="9291" stopIfTrue="1">
      <formula>OR(G26=祝色,WEEKDAY(G26)=1)</formula>
    </cfRule>
    <cfRule type="expression" dxfId="26146" priority="9292" stopIfTrue="1">
      <formula>WEEKDAY(G26)=7</formula>
    </cfRule>
  </conditionalFormatting>
  <conditionalFormatting sqref="H26">
    <cfRule type="expression" dxfId="26145" priority="9289" stopIfTrue="1">
      <formula>OR(H26=祝色,WEEKDAY(H26)=1)</formula>
    </cfRule>
    <cfRule type="expression" dxfId="26144" priority="9290" stopIfTrue="1">
      <formula>WEEKDAY(H26)=7</formula>
    </cfRule>
  </conditionalFormatting>
  <conditionalFormatting sqref="I26">
    <cfRule type="expression" dxfId="26143" priority="9287" stopIfTrue="1">
      <formula>OR(I26=祝色,WEEKDAY(I26)=1)</formula>
    </cfRule>
    <cfRule type="expression" dxfId="26142" priority="9288" stopIfTrue="1">
      <formula>WEEKDAY(I26)=7</formula>
    </cfRule>
  </conditionalFormatting>
  <conditionalFormatting sqref="J26">
    <cfRule type="expression" dxfId="26141" priority="9285" stopIfTrue="1">
      <formula>OR(J26=祝色,WEEKDAY(J26)=1)</formula>
    </cfRule>
    <cfRule type="expression" dxfId="26140" priority="9286" stopIfTrue="1">
      <formula>WEEKDAY(J26)=7</formula>
    </cfRule>
  </conditionalFormatting>
  <conditionalFormatting sqref="K26">
    <cfRule type="expression" dxfId="26139" priority="9283" stopIfTrue="1">
      <formula>OR(K26=祝色,WEEKDAY(K26)=1)</formula>
    </cfRule>
    <cfRule type="expression" dxfId="26138" priority="9284" stopIfTrue="1">
      <formula>WEEKDAY(K26)=7</formula>
    </cfRule>
  </conditionalFormatting>
  <conditionalFormatting sqref="L26">
    <cfRule type="expression" dxfId="26137" priority="9281" stopIfTrue="1">
      <formula>OR(L26=祝色,WEEKDAY(L26)=1)</formula>
    </cfRule>
    <cfRule type="expression" dxfId="26136" priority="9282" stopIfTrue="1">
      <formula>WEEKDAY(L26)=7</formula>
    </cfRule>
  </conditionalFormatting>
  <conditionalFormatting sqref="F27">
    <cfRule type="expression" dxfId="26135" priority="9279" stopIfTrue="1">
      <formula>OR(F27=祝色,WEEKDAY(F27)=1)</formula>
    </cfRule>
    <cfRule type="expression" dxfId="26134" priority="9280" stopIfTrue="1">
      <formula>WEEKDAY(F27)=7</formula>
    </cfRule>
  </conditionalFormatting>
  <conditionalFormatting sqref="G27">
    <cfRule type="expression" dxfId="26133" priority="9277" stopIfTrue="1">
      <formula>OR(G27=祝色,WEEKDAY(G27)=1)</formula>
    </cfRule>
    <cfRule type="expression" dxfId="26132" priority="9278" stopIfTrue="1">
      <formula>WEEKDAY(G27)=7</formula>
    </cfRule>
  </conditionalFormatting>
  <conditionalFormatting sqref="H27">
    <cfRule type="expression" dxfId="26131" priority="9275" stopIfTrue="1">
      <formula>OR(H27=祝色,WEEKDAY(H27)=1)</formula>
    </cfRule>
    <cfRule type="expression" dxfId="26130" priority="9276" stopIfTrue="1">
      <formula>WEEKDAY(H27)=7</formula>
    </cfRule>
  </conditionalFormatting>
  <conditionalFormatting sqref="I27">
    <cfRule type="expression" dxfId="26129" priority="9273" stopIfTrue="1">
      <formula>OR(I27=祝色,WEEKDAY(I27)=1)</formula>
    </cfRule>
    <cfRule type="expression" dxfId="26128" priority="9274" stopIfTrue="1">
      <formula>WEEKDAY(I27)=7</formula>
    </cfRule>
  </conditionalFormatting>
  <conditionalFormatting sqref="J27">
    <cfRule type="expression" dxfId="26127" priority="9271" stopIfTrue="1">
      <formula>OR(J27=祝色,WEEKDAY(J27)=1)</formula>
    </cfRule>
    <cfRule type="expression" dxfId="26126" priority="9272" stopIfTrue="1">
      <formula>WEEKDAY(J27)=7</formula>
    </cfRule>
  </conditionalFormatting>
  <conditionalFormatting sqref="K27">
    <cfRule type="expression" dxfId="26125" priority="9269" stopIfTrue="1">
      <formula>OR(K27=祝色,WEEKDAY(K27)=1)</formula>
    </cfRule>
    <cfRule type="expression" dxfId="26124" priority="9270" stopIfTrue="1">
      <formula>WEEKDAY(K27)=7</formula>
    </cfRule>
  </conditionalFormatting>
  <conditionalFormatting sqref="L27">
    <cfRule type="expression" dxfId="26123" priority="9267" stopIfTrue="1">
      <formula>OR(L27=祝色,WEEKDAY(L27)=1)</formula>
    </cfRule>
    <cfRule type="expression" dxfId="26122" priority="9268" stopIfTrue="1">
      <formula>WEEKDAY(L27)=7</formula>
    </cfRule>
  </conditionalFormatting>
  <conditionalFormatting sqref="F29">
    <cfRule type="expression" dxfId="26121" priority="9265" stopIfTrue="1">
      <formula>OR(F29=祝色,WEEKDAY(F29)=1)</formula>
    </cfRule>
    <cfRule type="expression" dxfId="26120" priority="9266" stopIfTrue="1">
      <formula>WEEKDAY(F29)=7</formula>
    </cfRule>
  </conditionalFormatting>
  <conditionalFormatting sqref="G29">
    <cfRule type="expression" dxfId="26119" priority="9263" stopIfTrue="1">
      <formula>OR(G29=祝色,WEEKDAY(G29)=1)</formula>
    </cfRule>
    <cfRule type="expression" dxfId="26118" priority="9264" stopIfTrue="1">
      <formula>WEEKDAY(G29)=7</formula>
    </cfRule>
  </conditionalFormatting>
  <conditionalFormatting sqref="H29">
    <cfRule type="expression" dxfId="26117" priority="9261" stopIfTrue="1">
      <formula>OR(H29=祝色,WEEKDAY(H29)=1)</formula>
    </cfRule>
    <cfRule type="expression" dxfId="26116" priority="9262" stopIfTrue="1">
      <formula>WEEKDAY(H29)=7</formula>
    </cfRule>
  </conditionalFormatting>
  <conditionalFormatting sqref="I29">
    <cfRule type="expression" dxfId="26115" priority="9259" stopIfTrue="1">
      <formula>OR(I29=祝色,WEEKDAY(I29)=1)</formula>
    </cfRule>
    <cfRule type="expression" dxfId="26114" priority="9260" stopIfTrue="1">
      <formula>WEEKDAY(I29)=7</formula>
    </cfRule>
  </conditionalFormatting>
  <conditionalFormatting sqref="J29">
    <cfRule type="expression" dxfId="26113" priority="9257" stopIfTrue="1">
      <formula>OR(J29=祝色,WEEKDAY(J29)=1)</formula>
    </cfRule>
    <cfRule type="expression" dxfId="26112" priority="9258" stopIfTrue="1">
      <formula>WEEKDAY(J29)=7</formula>
    </cfRule>
  </conditionalFormatting>
  <conditionalFormatting sqref="K29">
    <cfRule type="expression" dxfId="26111" priority="9255" stopIfTrue="1">
      <formula>OR(K29=祝色,WEEKDAY(K29)=1)</formula>
    </cfRule>
    <cfRule type="expression" dxfId="26110" priority="9256" stopIfTrue="1">
      <formula>WEEKDAY(K29)=7</formula>
    </cfRule>
  </conditionalFormatting>
  <conditionalFormatting sqref="L29">
    <cfRule type="expression" dxfId="26109" priority="9253" stopIfTrue="1">
      <formula>OR(L29=祝色,WEEKDAY(L29)=1)</formula>
    </cfRule>
    <cfRule type="expression" dxfId="26108" priority="9254" stopIfTrue="1">
      <formula>WEEKDAY(L29)=7</formula>
    </cfRule>
  </conditionalFormatting>
  <conditionalFormatting sqref="F30">
    <cfRule type="expression" dxfId="26107" priority="9251" stopIfTrue="1">
      <formula>OR(F30=祝色,WEEKDAY(F30)=1)</formula>
    </cfRule>
    <cfRule type="expression" dxfId="26106" priority="9252" stopIfTrue="1">
      <formula>WEEKDAY(F30)=7</formula>
    </cfRule>
  </conditionalFormatting>
  <conditionalFormatting sqref="G30">
    <cfRule type="expression" dxfId="26105" priority="9249" stopIfTrue="1">
      <formula>OR(G30=祝色,WEEKDAY(G30)=1)</formula>
    </cfRule>
    <cfRule type="expression" dxfId="26104" priority="9250" stopIfTrue="1">
      <formula>WEEKDAY(G30)=7</formula>
    </cfRule>
  </conditionalFormatting>
  <conditionalFormatting sqref="H30">
    <cfRule type="expression" dxfId="26103" priority="9247" stopIfTrue="1">
      <formula>OR(H30=祝色,WEEKDAY(H30)=1)</formula>
    </cfRule>
    <cfRule type="expression" dxfId="26102" priority="9248" stopIfTrue="1">
      <formula>WEEKDAY(H30)=7</formula>
    </cfRule>
  </conditionalFormatting>
  <conditionalFormatting sqref="I30">
    <cfRule type="expression" dxfId="26101" priority="9245" stopIfTrue="1">
      <formula>OR(I30=祝色,WEEKDAY(I30)=1)</formula>
    </cfRule>
    <cfRule type="expression" dxfId="26100" priority="9246" stopIfTrue="1">
      <formula>WEEKDAY(I30)=7</formula>
    </cfRule>
  </conditionalFormatting>
  <conditionalFormatting sqref="J30">
    <cfRule type="expression" dxfId="26099" priority="9243" stopIfTrue="1">
      <formula>OR(J30=祝色,WEEKDAY(J30)=1)</formula>
    </cfRule>
    <cfRule type="expression" dxfId="26098" priority="9244" stopIfTrue="1">
      <formula>WEEKDAY(J30)=7</formula>
    </cfRule>
  </conditionalFormatting>
  <conditionalFormatting sqref="K30">
    <cfRule type="expression" dxfId="26097" priority="9241" stopIfTrue="1">
      <formula>OR(K30=祝色,WEEKDAY(K30)=1)</formula>
    </cfRule>
    <cfRule type="expression" dxfId="26096" priority="9242" stopIfTrue="1">
      <formula>WEEKDAY(K30)=7</formula>
    </cfRule>
  </conditionalFormatting>
  <conditionalFormatting sqref="L30">
    <cfRule type="expression" dxfId="26095" priority="9239" stopIfTrue="1">
      <formula>OR(L30=祝色,WEEKDAY(L30)=1)</formula>
    </cfRule>
    <cfRule type="expression" dxfId="26094" priority="9240" stopIfTrue="1">
      <formula>WEEKDAY(L30)=7</formula>
    </cfRule>
  </conditionalFormatting>
  <conditionalFormatting sqref="F31">
    <cfRule type="expression" dxfId="26093" priority="9237" stopIfTrue="1">
      <formula>OR(F31=祝色,WEEKDAY(F31)=1)</formula>
    </cfRule>
    <cfRule type="expression" dxfId="26092" priority="9238" stopIfTrue="1">
      <formula>WEEKDAY(F31)=7</formula>
    </cfRule>
  </conditionalFormatting>
  <conditionalFormatting sqref="G31">
    <cfRule type="expression" dxfId="26091" priority="9235" stopIfTrue="1">
      <formula>OR(G31=祝色,WEEKDAY(G31)=1)</formula>
    </cfRule>
    <cfRule type="expression" dxfId="26090" priority="9236" stopIfTrue="1">
      <formula>WEEKDAY(G31)=7</formula>
    </cfRule>
  </conditionalFormatting>
  <conditionalFormatting sqref="H31">
    <cfRule type="expression" dxfId="26089" priority="9233" stopIfTrue="1">
      <formula>OR(H31=祝色,WEEKDAY(H31)=1)</formula>
    </cfRule>
    <cfRule type="expression" dxfId="26088" priority="9234" stopIfTrue="1">
      <formula>WEEKDAY(H31)=7</formula>
    </cfRule>
  </conditionalFormatting>
  <conditionalFormatting sqref="I31">
    <cfRule type="expression" dxfId="26087" priority="9231" stopIfTrue="1">
      <formula>OR(I31=祝色,WEEKDAY(I31)=1)</formula>
    </cfRule>
    <cfRule type="expression" dxfId="26086" priority="9232" stopIfTrue="1">
      <formula>WEEKDAY(I31)=7</formula>
    </cfRule>
  </conditionalFormatting>
  <conditionalFormatting sqref="J31">
    <cfRule type="expression" dxfId="26085" priority="9229" stopIfTrue="1">
      <formula>OR(J31=祝色,WEEKDAY(J31)=1)</formula>
    </cfRule>
    <cfRule type="expression" dxfId="26084" priority="9230" stopIfTrue="1">
      <formula>WEEKDAY(J31)=7</formula>
    </cfRule>
  </conditionalFormatting>
  <conditionalFormatting sqref="K31">
    <cfRule type="expression" dxfId="26083" priority="9227" stopIfTrue="1">
      <formula>OR(K31=祝色,WEEKDAY(K31)=1)</formula>
    </cfRule>
    <cfRule type="expression" dxfId="26082" priority="9228" stopIfTrue="1">
      <formula>WEEKDAY(K31)=7</formula>
    </cfRule>
  </conditionalFormatting>
  <conditionalFormatting sqref="L31">
    <cfRule type="expression" dxfId="26081" priority="9225" stopIfTrue="1">
      <formula>OR(L31=祝色,WEEKDAY(L31)=1)</formula>
    </cfRule>
    <cfRule type="expression" dxfId="26080" priority="9226" stopIfTrue="1">
      <formula>WEEKDAY(L31)=7</formula>
    </cfRule>
  </conditionalFormatting>
  <conditionalFormatting sqref="F32">
    <cfRule type="expression" dxfId="26079" priority="9223" stopIfTrue="1">
      <formula>OR(F32=祝色,WEEKDAY(F32)=1)</formula>
    </cfRule>
    <cfRule type="expression" dxfId="26078" priority="9224" stopIfTrue="1">
      <formula>WEEKDAY(F32)=7</formula>
    </cfRule>
  </conditionalFormatting>
  <conditionalFormatting sqref="G32">
    <cfRule type="expression" dxfId="26077" priority="9221" stopIfTrue="1">
      <formula>OR(G32=祝色,WEEKDAY(G32)=1)</formula>
    </cfRule>
    <cfRule type="expression" dxfId="26076" priority="9222" stopIfTrue="1">
      <formula>WEEKDAY(G32)=7</formula>
    </cfRule>
  </conditionalFormatting>
  <conditionalFormatting sqref="H32">
    <cfRule type="expression" dxfId="26075" priority="9219" stopIfTrue="1">
      <formula>OR(H32=祝色,WEEKDAY(H32)=1)</formula>
    </cfRule>
    <cfRule type="expression" dxfId="26074" priority="9220" stopIfTrue="1">
      <formula>WEEKDAY(H32)=7</formula>
    </cfRule>
  </conditionalFormatting>
  <conditionalFormatting sqref="I32">
    <cfRule type="expression" dxfId="26073" priority="9217" stopIfTrue="1">
      <formula>OR(I32=祝色,WEEKDAY(I32)=1)</formula>
    </cfRule>
    <cfRule type="expression" dxfId="26072" priority="9218" stopIfTrue="1">
      <formula>WEEKDAY(I32)=7</formula>
    </cfRule>
  </conditionalFormatting>
  <conditionalFormatting sqref="J32">
    <cfRule type="expression" dxfId="26071" priority="9215" stopIfTrue="1">
      <formula>OR(J32=祝色,WEEKDAY(J32)=1)</formula>
    </cfRule>
    <cfRule type="expression" dxfId="26070" priority="9216" stopIfTrue="1">
      <formula>WEEKDAY(J32)=7</formula>
    </cfRule>
  </conditionalFormatting>
  <conditionalFormatting sqref="K32">
    <cfRule type="expression" dxfId="26069" priority="9213" stopIfTrue="1">
      <formula>OR(K32=祝色,WEEKDAY(K32)=1)</formula>
    </cfRule>
    <cfRule type="expression" dxfId="26068" priority="9214" stopIfTrue="1">
      <formula>WEEKDAY(K32)=7</formula>
    </cfRule>
  </conditionalFormatting>
  <conditionalFormatting sqref="L32">
    <cfRule type="expression" dxfId="26067" priority="9211" stopIfTrue="1">
      <formula>OR(L32=祝色,WEEKDAY(L32)=1)</formula>
    </cfRule>
    <cfRule type="expression" dxfId="26066" priority="9212" stopIfTrue="1">
      <formula>WEEKDAY(L32)=7</formula>
    </cfRule>
  </conditionalFormatting>
  <conditionalFormatting sqref="F34">
    <cfRule type="expression" dxfId="26065" priority="9209" stopIfTrue="1">
      <formula>OR(F34=祝色,WEEKDAY(F34)=1)</formula>
    </cfRule>
    <cfRule type="expression" dxfId="26064" priority="9210" stopIfTrue="1">
      <formula>WEEKDAY(F34)=7</formula>
    </cfRule>
  </conditionalFormatting>
  <conditionalFormatting sqref="G34">
    <cfRule type="expression" dxfId="26063" priority="9207" stopIfTrue="1">
      <formula>OR(G34=祝色,WEEKDAY(G34)=1)</formula>
    </cfRule>
    <cfRule type="expression" dxfId="26062" priority="9208" stopIfTrue="1">
      <formula>WEEKDAY(G34)=7</formula>
    </cfRule>
  </conditionalFormatting>
  <conditionalFormatting sqref="H34">
    <cfRule type="expression" dxfId="26061" priority="9205" stopIfTrue="1">
      <formula>OR(H34=祝色,WEEKDAY(H34)=1)</formula>
    </cfRule>
    <cfRule type="expression" dxfId="26060" priority="9206" stopIfTrue="1">
      <formula>WEEKDAY(H34)=7</formula>
    </cfRule>
  </conditionalFormatting>
  <conditionalFormatting sqref="I34">
    <cfRule type="expression" dxfId="26059" priority="9203" stopIfTrue="1">
      <formula>OR(I34=祝色,WEEKDAY(I34)=1)</formula>
    </cfRule>
    <cfRule type="expression" dxfId="26058" priority="9204" stopIfTrue="1">
      <formula>WEEKDAY(I34)=7</formula>
    </cfRule>
  </conditionalFormatting>
  <conditionalFormatting sqref="J34">
    <cfRule type="expression" dxfId="26057" priority="9201" stopIfTrue="1">
      <formula>OR(J34=祝色,WEEKDAY(J34)=1)</formula>
    </cfRule>
    <cfRule type="expression" dxfId="26056" priority="9202" stopIfTrue="1">
      <formula>WEEKDAY(J34)=7</formula>
    </cfRule>
  </conditionalFormatting>
  <conditionalFormatting sqref="K34">
    <cfRule type="expression" dxfId="26055" priority="9199" stopIfTrue="1">
      <formula>OR(K34=祝色,WEEKDAY(K34)=1)</formula>
    </cfRule>
    <cfRule type="expression" dxfId="26054" priority="9200" stopIfTrue="1">
      <formula>WEEKDAY(K34)=7</formula>
    </cfRule>
  </conditionalFormatting>
  <conditionalFormatting sqref="L34">
    <cfRule type="expression" dxfId="26053" priority="9197" stopIfTrue="1">
      <formula>OR(L34=祝色,WEEKDAY(L34)=1)</formula>
    </cfRule>
    <cfRule type="expression" dxfId="26052" priority="9198" stopIfTrue="1">
      <formula>WEEKDAY(L34)=7</formula>
    </cfRule>
  </conditionalFormatting>
  <conditionalFormatting sqref="F35">
    <cfRule type="expression" dxfId="26051" priority="9195" stopIfTrue="1">
      <formula>OR(F35=祝色,WEEKDAY(F35)=1)</formula>
    </cfRule>
    <cfRule type="expression" dxfId="26050" priority="9196" stopIfTrue="1">
      <formula>WEEKDAY(F35)=7</formula>
    </cfRule>
  </conditionalFormatting>
  <conditionalFormatting sqref="G35">
    <cfRule type="expression" dxfId="26049" priority="9193" stopIfTrue="1">
      <formula>OR(G35=祝色,WEEKDAY(G35)=1)</formula>
    </cfRule>
    <cfRule type="expression" dxfId="26048" priority="9194" stopIfTrue="1">
      <formula>WEEKDAY(G35)=7</formula>
    </cfRule>
  </conditionalFormatting>
  <conditionalFormatting sqref="H35">
    <cfRule type="expression" dxfId="26047" priority="9191" stopIfTrue="1">
      <formula>OR(H35=祝色,WEEKDAY(H35)=1)</formula>
    </cfRule>
    <cfRule type="expression" dxfId="26046" priority="9192" stopIfTrue="1">
      <formula>WEEKDAY(H35)=7</formula>
    </cfRule>
  </conditionalFormatting>
  <conditionalFormatting sqref="I35">
    <cfRule type="expression" dxfId="26045" priority="9189" stopIfTrue="1">
      <formula>OR(I35=祝色,WEEKDAY(I35)=1)</formula>
    </cfRule>
    <cfRule type="expression" dxfId="26044" priority="9190" stopIfTrue="1">
      <formula>WEEKDAY(I35)=7</formula>
    </cfRule>
  </conditionalFormatting>
  <conditionalFormatting sqref="J35">
    <cfRule type="expression" dxfId="26043" priority="9187" stopIfTrue="1">
      <formula>OR(J35=祝色,WEEKDAY(J35)=1)</formula>
    </cfRule>
    <cfRule type="expression" dxfId="26042" priority="9188" stopIfTrue="1">
      <formula>WEEKDAY(J35)=7</formula>
    </cfRule>
  </conditionalFormatting>
  <conditionalFormatting sqref="K35">
    <cfRule type="expression" dxfId="26041" priority="9185" stopIfTrue="1">
      <formula>OR(K35=祝色,WEEKDAY(K35)=1)</formula>
    </cfRule>
    <cfRule type="expression" dxfId="26040" priority="9186" stopIfTrue="1">
      <formula>WEEKDAY(K35)=7</formula>
    </cfRule>
  </conditionalFormatting>
  <conditionalFormatting sqref="L35">
    <cfRule type="expression" dxfId="26039" priority="9183" stopIfTrue="1">
      <formula>OR(L35=祝色,WEEKDAY(L35)=1)</formula>
    </cfRule>
    <cfRule type="expression" dxfId="26038" priority="9184" stopIfTrue="1">
      <formula>WEEKDAY(L35)=7</formula>
    </cfRule>
  </conditionalFormatting>
  <conditionalFormatting sqref="F36">
    <cfRule type="expression" dxfId="26037" priority="9181" stopIfTrue="1">
      <formula>OR(F36=祝色,WEEKDAY(F36)=1)</formula>
    </cfRule>
    <cfRule type="expression" dxfId="26036" priority="9182" stopIfTrue="1">
      <formula>WEEKDAY(F36)=7</formula>
    </cfRule>
  </conditionalFormatting>
  <conditionalFormatting sqref="G36">
    <cfRule type="expression" dxfId="26035" priority="9179" stopIfTrue="1">
      <formula>OR(G36=祝色,WEEKDAY(G36)=1)</formula>
    </cfRule>
    <cfRule type="expression" dxfId="26034" priority="9180" stopIfTrue="1">
      <formula>WEEKDAY(G36)=7</formula>
    </cfRule>
  </conditionalFormatting>
  <conditionalFormatting sqref="H36">
    <cfRule type="expression" dxfId="26033" priority="9177" stopIfTrue="1">
      <formula>OR(H36=祝色,WEEKDAY(H36)=1)</formula>
    </cfRule>
    <cfRule type="expression" dxfId="26032" priority="9178" stopIfTrue="1">
      <formula>WEEKDAY(H36)=7</formula>
    </cfRule>
  </conditionalFormatting>
  <conditionalFormatting sqref="I36">
    <cfRule type="expression" dxfId="26031" priority="9175" stopIfTrue="1">
      <formula>OR(I36=祝色,WEEKDAY(I36)=1)</formula>
    </cfRule>
    <cfRule type="expression" dxfId="26030" priority="9176" stopIfTrue="1">
      <formula>WEEKDAY(I36)=7</formula>
    </cfRule>
  </conditionalFormatting>
  <conditionalFormatting sqref="J36">
    <cfRule type="expression" dxfId="26029" priority="9173" stopIfTrue="1">
      <formula>OR(J36=祝色,WEEKDAY(J36)=1)</formula>
    </cfRule>
    <cfRule type="expression" dxfId="26028" priority="9174" stopIfTrue="1">
      <formula>WEEKDAY(J36)=7</formula>
    </cfRule>
  </conditionalFormatting>
  <conditionalFormatting sqref="K36">
    <cfRule type="expression" dxfId="26027" priority="9171" stopIfTrue="1">
      <formula>OR(K36=祝色,WEEKDAY(K36)=1)</formula>
    </cfRule>
    <cfRule type="expression" dxfId="26026" priority="9172" stopIfTrue="1">
      <formula>WEEKDAY(K36)=7</formula>
    </cfRule>
  </conditionalFormatting>
  <conditionalFormatting sqref="L36">
    <cfRule type="expression" dxfId="26025" priority="9169" stopIfTrue="1">
      <formula>OR(L36=祝色,WEEKDAY(L36)=1)</formula>
    </cfRule>
    <cfRule type="expression" dxfId="26024" priority="9170" stopIfTrue="1">
      <formula>WEEKDAY(L36)=7</formula>
    </cfRule>
  </conditionalFormatting>
  <conditionalFormatting sqref="F37">
    <cfRule type="expression" dxfId="26023" priority="9167" stopIfTrue="1">
      <formula>OR(F37=祝色,WEEKDAY(F37)=1)</formula>
    </cfRule>
    <cfRule type="expression" dxfId="26022" priority="9168" stopIfTrue="1">
      <formula>WEEKDAY(F37)=7</formula>
    </cfRule>
  </conditionalFormatting>
  <conditionalFormatting sqref="G37">
    <cfRule type="expression" dxfId="26021" priority="9165" stopIfTrue="1">
      <formula>OR(G37=祝色,WEEKDAY(G37)=1)</formula>
    </cfRule>
    <cfRule type="expression" dxfId="26020" priority="9166" stopIfTrue="1">
      <formula>WEEKDAY(G37)=7</formula>
    </cfRule>
  </conditionalFormatting>
  <conditionalFormatting sqref="H37">
    <cfRule type="expression" dxfId="26019" priority="9163" stopIfTrue="1">
      <formula>OR(H37=祝色,WEEKDAY(H37)=1)</formula>
    </cfRule>
    <cfRule type="expression" dxfId="26018" priority="9164" stopIfTrue="1">
      <formula>WEEKDAY(H37)=7</formula>
    </cfRule>
  </conditionalFormatting>
  <conditionalFormatting sqref="I37">
    <cfRule type="expression" dxfId="26017" priority="9161" stopIfTrue="1">
      <formula>OR(I37=祝色,WEEKDAY(I37)=1)</formula>
    </cfRule>
    <cfRule type="expression" dxfId="26016" priority="9162" stopIfTrue="1">
      <formula>WEEKDAY(I37)=7</formula>
    </cfRule>
  </conditionalFormatting>
  <conditionalFormatting sqref="J37">
    <cfRule type="expression" dxfId="26015" priority="9159" stopIfTrue="1">
      <formula>OR(J37=祝色,WEEKDAY(J37)=1)</formula>
    </cfRule>
    <cfRule type="expression" dxfId="26014" priority="9160" stopIfTrue="1">
      <formula>WEEKDAY(J37)=7</formula>
    </cfRule>
  </conditionalFormatting>
  <conditionalFormatting sqref="K37">
    <cfRule type="expression" dxfId="26013" priority="9157" stopIfTrue="1">
      <formula>OR(K37=祝色,WEEKDAY(K37)=1)</formula>
    </cfRule>
    <cfRule type="expression" dxfId="26012" priority="9158" stopIfTrue="1">
      <formula>WEEKDAY(K37)=7</formula>
    </cfRule>
  </conditionalFormatting>
  <conditionalFormatting sqref="L37">
    <cfRule type="expression" dxfId="26011" priority="9155" stopIfTrue="1">
      <formula>OR(L37=祝色,WEEKDAY(L37)=1)</formula>
    </cfRule>
    <cfRule type="expression" dxfId="26010" priority="9156" stopIfTrue="1">
      <formula>WEEKDAY(L37)=7</formula>
    </cfRule>
  </conditionalFormatting>
  <conditionalFormatting sqref="D23:E23">
    <cfRule type="expression" dxfId="26009" priority="9154" stopIfTrue="1">
      <formula>OR(DAY(F23)=30,DAY(F23)=31)</formula>
    </cfRule>
  </conditionalFormatting>
  <conditionalFormatting sqref="F23">
    <cfRule type="expression" dxfId="26008" priority="9133" stopIfTrue="1">
      <formula>OR(DAY(F23)=30,DAY(F23)=31)</formula>
    </cfRule>
    <cfRule type="expression" dxfId="26007" priority="9151" stopIfTrue="1">
      <formula>OR(AND(WEEKDAY(F23)=1,MONTH(F23)&lt;&gt;MONTH(D26)),AND(OR(F23=祝色),MONTH(F23)&lt;&gt;MONTH(D26)))</formula>
    </cfRule>
    <cfRule type="expression" dxfId="26006" priority="9152" stopIfTrue="1">
      <formula>MONTH(F23)&lt;&gt;MONTH(D26)</formula>
    </cfRule>
    <cfRule type="expression" dxfId="26005" priority="9153" stopIfTrue="1">
      <formula>OR(F23=祝色)</formula>
    </cfRule>
  </conditionalFormatting>
  <conditionalFormatting sqref="G23">
    <cfRule type="expression" dxfId="26004" priority="9132" stopIfTrue="1">
      <formula>DAY(G23)=31</formula>
    </cfRule>
    <cfRule type="expression" dxfId="26003" priority="9148" stopIfTrue="1">
      <formula>OR(AND(WEEKDAY(G23)=1,MONTH(G23)&lt;&gt;MONTH(D26)),AND(OR(G23=祝色),MONTH(G23)&lt;&gt;MONTH(D26)))</formula>
    </cfRule>
    <cfRule type="expression" dxfId="26002" priority="9149" stopIfTrue="1">
      <formula>MONTH(G23)&lt;&gt;MONTH(D26)</formula>
    </cfRule>
    <cfRule type="expression" dxfId="26001" priority="9150" stopIfTrue="1">
      <formula>OR(G23=祝色)</formula>
    </cfRule>
  </conditionalFormatting>
  <conditionalFormatting sqref="H23">
    <cfRule type="expression" dxfId="26000" priority="9145" stopIfTrue="1">
      <formula>OR(AND(WEEKDAY(H23)=1,MONTH(H23)&lt;&gt;MONTH(D26)),AND(OR(H23=祝色),MONTH(H23)&lt;&gt;MONTH(D26)))</formula>
    </cfRule>
    <cfRule type="expression" dxfId="25999" priority="9146" stopIfTrue="1">
      <formula>MONTH(H23)&lt;&gt;MONTH(D26)</formula>
    </cfRule>
    <cfRule type="expression" dxfId="25998" priority="9147" stopIfTrue="1">
      <formula>OR(H23=祝色)</formula>
    </cfRule>
  </conditionalFormatting>
  <conditionalFormatting sqref="I23">
    <cfRule type="expression" dxfId="25997" priority="9142" stopIfTrue="1">
      <formula>OR(AND(WEEKDAY(I23)=1,MONTH(I23)&lt;&gt;MONTH(D26)),AND(OR(I23=祝色),MONTH(I23)&lt;&gt;MONTH(D26)))</formula>
    </cfRule>
    <cfRule type="expression" dxfId="25996" priority="9143" stopIfTrue="1">
      <formula>MONTH(I23)&lt;&gt;MONTH(D26)</formula>
    </cfRule>
    <cfRule type="expression" dxfId="25995" priority="9144" stopIfTrue="1">
      <formula>OR(I23=祝色)</formula>
    </cfRule>
  </conditionalFormatting>
  <conditionalFormatting sqref="K23">
    <cfRule type="expression" dxfId="25994" priority="9139" stopIfTrue="1">
      <formula>OR(AND(WEEKDAY(K23)=1,MONTH(K23)&lt;&gt;MONTH(D26)),AND(OR(K23=祝色),MONTH(K23)&lt;&gt;MONTH(D26)))</formula>
    </cfRule>
    <cfRule type="expression" dxfId="25993" priority="9140" stopIfTrue="1">
      <formula>MONTH(K23)&lt;&gt;MONTH(D26)</formula>
    </cfRule>
    <cfRule type="expression" dxfId="25992" priority="9141" stopIfTrue="1">
      <formula>OR(K23=祝色)</formula>
    </cfRule>
  </conditionalFormatting>
  <conditionalFormatting sqref="J23">
    <cfRule type="expression" dxfId="25991" priority="9136" stopIfTrue="1">
      <formula>OR(AND(WEEKDAY(J23)=1,MONTH(J23)&lt;&gt;MONTH(D26)),AND(OR(J23=祝色),MONTH(J23)&lt;&gt;MONTH(D26)))</formula>
    </cfRule>
    <cfRule type="expression" dxfId="25990" priority="9137" stopIfTrue="1">
      <formula>MONTH(J23)&lt;&gt;MONTH(D26)</formula>
    </cfRule>
    <cfRule type="expression" dxfId="25989" priority="9138" stopIfTrue="1">
      <formula>OR(J23=祝色)</formula>
    </cfRule>
  </conditionalFormatting>
  <conditionalFormatting sqref="L23">
    <cfRule type="expression" dxfId="25988" priority="9134" stopIfTrue="1">
      <formula>OR(L23=祝色,WEEKDAY(L23)=1)</formula>
    </cfRule>
    <cfRule type="expression" dxfId="25987" priority="9135" stopIfTrue="1">
      <formula>WEEKDAY(L23)=7</formula>
    </cfRule>
  </conditionalFormatting>
  <conditionalFormatting sqref="D28:E28">
    <cfRule type="expression" dxfId="25986" priority="9131" stopIfTrue="1">
      <formula>OR(DAY(F28)=30,DAY(F28)=31)</formula>
    </cfRule>
  </conditionalFormatting>
  <conditionalFormatting sqref="F28">
    <cfRule type="expression" dxfId="25985" priority="9110" stopIfTrue="1">
      <formula>OR(DAY(F28)=30,DAY(F28)=31)</formula>
    </cfRule>
    <cfRule type="expression" dxfId="25984" priority="9128" stopIfTrue="1">
      <formula>OR(AND(WEEKDAY(F28)=1,MONTH(F28)&lt;&gt;MONTH(D31)),AND(OR(F28=祝色),MONTH(F28)&lt;&gt;MONTH(D31)))</formula>
    </cfRule>
    <cfRule type="expression" dxfId="25983" priority="9129" stopIfTrue="1">
      <formula>MONTH(F28)&lt;&gt;MONTH(D31)</formula>
    </cfRule>
    <cfRule type="expression" dxfId="25982" priority="9130" stopIfTrue="1">
      <formula>OR(F28=祝色)</formula>
    </cfRule>
  </conditionalFormatting>
  <conditionalFormatting sqref="G28">
    <cfRule type="expression" dxfId="25981" priority="9109" stopIfTrue="1">
      <formula>DAY(G28)=31</formula>
    </cfRule>
    <cfRule type="expression" dxfId="25980" priority="9125" stopIfTrue="1">
      <formula>OR(AND(WEEKDAY(G28)=1,MONTH(G28)&lt;&gt;MONTH(D31)),AND(OR(G28=祝色),MONTH(G28)&lt;&gt;MONTH(D31)))</formula>
    </cfRule>
    <cfRule type="expression" dxfId="25979" priority="9126" stopIfTrue="1">
      <formula>MONTH(G28)&lt;&gt;MONTH(D31)</formula>
    </cfRule>
    <cfRule type="expression" dxfId="25978" priority="9127" stopIfTrue="1">
      <formula>OR(G28=祝色)</formula>
    </cfRule>
  </conditionalFormatting>
  <conditionalFormatting sqref="H28">
    <cfRule type="expression" dxfId="25977" priority="9122" stopIfTrue="1">
      <formula>OR(AND(WEEKDAY(H28)=1,MONTH(H28)&lt;&gt;MONTH(D31)),AND(OR(H28=祝色),MONTH(H28)&lt;&gt;MONTH(D31)))</formula>
    </cfRule>
    <cfRule type="expression" dxfId="25976" priority="9123" stopIfTrue="1">
      <formula>MONTH(H28)&lt;&gt;MONTH(D31)</formula>
    </cfRule>
    <cfRule type="expression" dxfId="25975" priority="9124" stopIfTrue="1">
      <formula>OR(H28=祝色)</formula>
    </cfRule>
  </conditionalFormatting>
  <conditionalFormatting sqref="I28">
    <cfRule type="expression" dxfId="25974" priority="9119" stopIfTrue="1">
      <formula>OR(AND(WEEKDAY(I28)=1,MONTH(I28)&lt;&gt;MONTH(D31)),AND(OR(I28=祝色),MONTH(I28)&lt;&gt;MONTH(D31)))</formula>
    </cfRule>
    <cfRule type="expression" dxfId="25973" priority="9120" stopIfTrue="1">
      <formula>MONTH(I28)&lt;&gt;MONTH(D31)</formula>
    </cfRule>
    <cfRule type="expression" dxfId="25972" priority="9121" stopIfTrue="1">
      <formula>OR(I28=祝色)</formula>
    </cfRule>
  </conditionalFormatting>
  <conditionalFormatting sqref="K28">
    <cfRule type="expression" dxfId="25971" priority="9116" stopIfTrue="1">
      <formula>OR(AND(WEEKDAY(K28)=1,MONTH(K28)&lt;&gt;MONTH(D31)),AND(OR(K28=祝色),MONTH(K28)&lt;&gt;MONTH(D31)))</formula>
    </cfRule>
    <cfRule type="expression" dxfId="25970" priority="9117" stopIfTrue="1">
      <formula>MONTH(K28)&lt;&gt;MONTH(D31)</formula>
    </cfRule>
    <cfRule type="expression" dxfId="25969" priority="9118" stopIfTrue="1">
      <formula>OR(K28=祝色)</formula>
    </cfRule>
  </conditionalFormatting>
  <conditionalFormatting sqref="J28">
    <cfRule type="expression" dxfId="25968" priority="9113" stopIfTrue="1">
      <formula>OR(AND(WEEKDAY(J28)=1,MONTH(J28)&lt;&gt;MONTH(D31)),AND(OR(J28=祝色),MONTH(J28)&lt;&gt;MONTH(D31)))</formula>
    </cfRule>
    <cfRule type="expression" dxfId="25967" priority="9114" stopIfTrue="1">
      <formula>MONTH(J28)&lt;&gt;MONTH(D31)</formula>
    </cfRule>
    <cfRule type="expression" dxfId="25966" priority="9115" stopIfTrue="1">
      <formula>OR(J28=祝色)</formula>
    </cfRule>
  </conditionalFormatting>
  <conditionalFormatting sqref="L28">
    <cfRule type="expression" dxfId="25965" priority="9111" stopIfTrue="1">
      <formula>OR(L28=祝色,WEEKDAY(L28)=1)</formula>
    </cfRule>
    <cfRule type="expression" dxfId="25964" priority="9112" stopIfTrue="1">
      <formula>WEEKDAY(L28)=7</formula>
    </cfRule>
  </conditionalFormatting>
  <conditionalFormatting sqref="D33:E33">
    <cfRule type="expression" dxfId="25963" priority="9108" stopIfTrue="1">
      <formula>OR(DAY(F33)=30,DAY(F33)=31)</formula>
    </cfRule>
  </conditionalFormatting>
  <conditionalFormatting sqref="F33">
    <cfRule type="expression" dxfId="25962" priority="9087" stopIfTrue="1">
      <formula>OR(DAY(F33)=30,DAY(F33)=31)</formula>
    </cfRule>
    <cfRule type="expression" dxfId="25961" priority="9105" stopIfTrue="1">
      <formula>OR(AND(WEEKDAY(F33)=1,MONTH(F33)&lt;&gt;MONTH(D36)),AND(OR(F33=祝色),MONTH(F33)&lt;&gt;MONTH(D36)))</formula>
    </cfRule>
    <cfRule type="expression" dxfId="25960" priority="9106" stopIfTrue="1">
      <formula>MONTH(F33)&lt;&gt;MONTH(D36)</formula>
    </cfRule>
    <cfRule type="expression" dxfId="25959" priority="9107" stopIfTrue="1">
      <formula>OR(F33=祝色)</formula>
    </cfRule>
  </conditionalFormatting>
  <conditionalFormatting sqref="G33">
    <cfRule type="expression" dxfId="25958" priority="9086" stopIfTrue="1">
      <formula>DAY(G33)=31</formula>
    </cfRule>
    <cfRule type="expression" dxfId="25957" priority="9102" stopIfTrue="1">
      <formula>OR(AND(WEEKDAY(G33)=1,MONTH(G33)&lt;&gt;MONTH(D36)),AND(OR(G33=祝色),MONTH(G33)&lt;&gt;MONTH(D36)))</formula>
    </cfRule>
    <cfRule type="expression" dxfId="25956" priority="9103" stopIfTrue="1">
      <formula>MONTH(G33)&lt;&gt;MONTH(D36)</formula>
    </cfRule>
    <cfRule type="expression" dxfId="25955" priority="9104" stopIfTrue="1">
      <formula>OR(G33=祝色)</formula>
    </cfRule>
  </conditionalFormatting>
  <conditionalFormatting sqref="H33">
    <cfRule type="expression" dxfId="25954" priority="9099" stopIfTrue="1">
      <formula>OR(AND(WEEKDAY(H33)=1,MONTH(H33)&lt;&gt;MONTH(D36)),AND(OR(H33=祝色),MONTH(H33)&lt;&gt;MONTH(D36)))</formula>
    </cfRule>
    <cfRule type="expression" dxfId="25953" priority="9100" stopIfTrue="1">
      <formula>MONTH(H33)&lt;&gt;MONTH(D36)</formula>
    </cfRule>
    <cfRule type="expression" dxfId="25952" priority="9101" stopIfTrue="1">
      <formula>OR(H33=祝色)</formula>
    </cfRule>
  </conditionalFormatting>
  <conditionalFormatting sqref="I33">
    <cfRule type="expression" dxfId="25951" priority="9096" stopIfTrue="1">
      <formula>OR(AND(WEEKDAY(I33)=1,MONTH(I33)&lt;&gt;MONTH(D36)),AND(OR(I33=祝色),MONTH(I33)&lt;&gt;MONTH(D36)))</formula>
    </cfRule>
    <cfRule type="expression" dxfId="25950" priority="9097" stopIfTrue="1">
      <formula>MONTH(I33)&lt;&gt;MONTH(D36)</formula>
    </cfRule>
    <cfRule type="expression" dxfId="25949" priority="9098" stopIfTrue="1">
      <formula>OR(I33=祝色)</formula>
    </cfRule>
  </conditionalFormatting>
  <conditionalFormatting sqref="K33">
    <cfRule type="expression" dxfId="25948" priority="9093" stopIfTrue="1">
      <formula>OR(AND(WEEKDAY(K33)=1,MONTH(K33)&lt;&gt;MONTH(D36)),AND(OR(K33=祝色),MONTH(K33)&lt;&gt;MONTH(D36)))</formula>
    </cfRule>
    <cfRule type="expression" dxfId="25947" priority="9094" stopIfTrue="1">
      <formula>MONTH(K33)&lt;&gt;MONTH(D36)</formula>
    </cfRule>
    <cfRule type="expression" dxfId="25946" priority="9095" stopIfTrue="1">
      <formula>OR(K33=祝色)</formula>
    </cfRule>
  </conditionalFormatting>
  <conditionalFormatting sqref="J33">
    <cfRule type="expression" dxfId="25945" priority="9090" stopIfTrue="1">
      <formula>OR(AND(WEEKDAY(J33)=1,MONTH(J33)&lt;&gt;MONTH(D36)),AND(OR(J33=祝色),MONTH(J33)&lt;&gt;MONTH(D36)))</formula>
    </cfRule>
    <cfRule type="expression" dxfId="25944" priority="9091" stopIfTrue="1">
      <formula>MONTH(J33)&lt;&gt;MONTH(D36)</formula>
    </cfRule>
    <cfRule type="expression" dxfId="25943" priority="9092" stopIfTrue="1">
      <formula>OR(J33=祝色)</formula>
    </cfRule>
  </conditionalFormatting>
  <conditionalFormatting sqref="L33">
    <cfRule type="expression" dxfId="25942" priority="9088" stopIfTrue="1">
      <formula>OR(L33=祝色,WEEKDAY(L33)=1)</formula>
    </cfRule>
    <cfRule type="expression" dxfId="25941" priority="9089" stopIfTrue="1">
      <formula>WEEKDAY(L33)=7</formula>
    </cfRule>
  </conditionalFormatting>
  <conditionalFormatting sqref="O8">
    <cfRule type="expression" dxfId="25940" priority="9084" stopIfTrue="1">
      <formula>OR(O8=祝色,WEEKDAY(O8)=1)</formula>
    </cfRule>
    <cfRule type="expression" dxfId="25939" priority="9085" stopIfTrue="1">
      <formula>WEEKDAY(O8)=7</formula>
    </cfRule>
  </conditionalFormatting>
  <conditionalFormatting sqref="P8">
    <cfRule type="expression" dxfId="25938" priority="9082" stopIfTrue="1">
      <formula>OR(P8=祝色,WEEKDAY(P8)=1)</formula>
    </cfRule>
    <cfRule type="expression" dxfId="25937" priority="9083" stopIfTrue="1">
      <formula>WEEKDAY(P8)=7</formula>
    </cfRule>
  </conditionalFormatting>
  <conditionalFormatting sqref="Q8">
    <cfRule type="expression" dxfId="25936" priority="9080" stopIfTrue="1">
      <formula>OR(Q8=祝色,WEEKDAY(Q8)=1)</formula>
    </cfRule>
    <cfRule type="expression" dxfId="25935" priority="9081" stopIfTrue="1">
      <formula>WEEKDAY(Q8)=7</formula>
    </cfRule>
  </conditionalFormatting>
  <conditionalFormatting sqref="R8">
    <cfRule type="expression" dxfId="25934" priority="9078" stopIfTrue="1">
      <formula>OR(R8=祝色,WEEKDAY(R8)=1)</formula>
    </cfRule>
    <cfRule type="expression" dxfId="25933" priority="9079" stopIfTrue="1">
      <formula>WEEKDAY(R8)=7</formula>
    </cfRule>
  </conditionalFormatting>
  <conditionalFormatting sqref="S8">
    <cfRule type="expression" dxfId="25932" priority="9076" stopIfTrue="1">
      <formula>OR(S8=祝色,WEEKDAY(S8)=1)</formula>
    </cfRule>
    <cfRule type="expression" dxfId="25931" priority="9077" stopIfTrue="1">
      <formula>WEEKDAY(S8)=7</formula>
    </cfRule>
  </conditionalFormatting>
  <conditionalFormatting sqref="T8">
    <cfRule type="expression" dxfId="25930" priority="9074" stopIfTrue="1">
      <formula>OR(T8=祝色,WEEKDAY(T8)=1)</formula>
    </cfRule>
    <cfRule type="expression" dxfId="25929" priority="9075" stopIfTrue="1">
      <formula>WEEKDAY(T8)=7</formula>
    </cfRule>
  </conditionalFormatting>
  <conditionalFormatting sqref="U8">
    <cfRule type="expression" dxfId="25928" priority="9072" stopIfTrue="1">
      <formula>OR(U8=祝色,WEEKDAY(U8)=1)</formula>
    </cfRule>
    <cfRule type="expression" dxfId="25927" priority="9073" stopIfTrue="1">
      <formula>WEEKDAY(U8)=7</formula>
    </cfRule>
  </conditionalFormatting>
  <conditionalFormatting sqref="O9">
    <cfRule type="expression" dxfId="25926" priority="9070" stopIfTrue="1">
      <formula>OR(O9=祝色,WEEKDAY(O9)=1)</formula>
    </cfRule>
    <cfRule type="expression" dxfId="25925" priority="9071" stopIfTrue="1">
      <formula>WEEKDAY(O9)=7</formula>
    </cfRule>
  </conditionalFormatting>
  <conditionalFormatting sqref="P9">
    <cfRule type="expression" dxfId="25924" priority="9068" stopIfTrue="1">
      <formula>OR(P9=祝色,WEEKDAY(P9)=1)</formula>
    </cfRule>
    <cfRule type="expression" dxfId="25923" priority="9069" stopIfTrue="1">
      <formula>WEEKDAY(P9)=7</formula>
    </cfRule>
  </conditionalFormatting>
  <conditionalFormatting sqref="Q9">
    <cfRule type="expression" dxfId="25922" priority="9066" stopIfTrue="1">
      <formula>OR(Q9=祝色,WEEKDAY(Q9)=1)</formula>
    </cfRule>
    <cfRule type="expression" dxfId="25921" priority="9067" stopIfTrue="1">
      <formula>WEEKDAY(Q9)=7</formula>
    </cfRule>
  </conditionalFormatting>
  <conditionalFormatting sqref="R9">
    <cfRule type="expression" dxfId="25920" priority="9064" stopIfTrue="1">
      <formula>OR(R9=祝色,WEEKDAY(R9)=1)</formula>
    </cfRule>
    <cfRule type="expression" dxfId="25919" priority="9065" stopIfTrue="1">
      <formula>WEEKDAY(R9)=7</formula>
    </cfRule>
  </conditionalFormatting>
  <conditionalFormatting sqref="S9">
    <cfRule type="expression" dxfId="25918" priority="9062" stopIfTrue="1">
      <formula>OR(S9=祝色,WEEKDAY(S9)=1)</formula>
    </cfRule>
    <cfRule type="expression" dxfId="25917" priority="9063" stopIfTrue="1">
      <formula>WEEKDAY(S9)=7</formula>
    </cfRule>
  </conditionalFormatting>
  <conditionalFormatting sqref="T9">
    <cfRule type="expression" dxfId="25916" priority="9060" stopIfTrue="1">
      <formula>OR(T9=祝色,WEEKDAY(T9)=1)</formula>
    </cfRule>
    <cfRule type="expression" dxfId="25915" priority="9061" stopIfTrue="1">
      <formula>WEEKDAY(T9)=7</formula>
    </cfRule>
  </conditionalFormatting>
  <conditionalFormatting sqref="U9">
    <cfRule type="expression" dxfId="25914" priority="9058" stopIfTrue="1">
      <formula>OR(U9=祝色,WEEKDAY(U9)=1)</formula>
    </cfRule>
    <cfRule type="expression" dxfId="25913" priority="9059" stopIfTrue="1">
      <formula>WEEKDAY(U9)=7</formula>
    </cfRule>
  </conditionalFormatting>
  <conditionalFormatting sqref="O10">
    <cfRule type="expression" dxfId="25912" priority="9056" stopIfTrue="1">
      <formula>OR(O10=祝色,WEEKDAY(O10)=1)</formula>
    </cfRule>
    <cfRule type="expression" dxfId="25911" priority="9057" stopIfTrue="1">
      <formula>WEEKDAY(O10)=7</formula>
    </cfRule>
  </conditionalFormatting>
  <conditionalFormatting sqref="P10">
    <cfRule type="expression" dxfId="25910" priority="9054" stopIfTrue="1">
      <formula>OR(P10=祝色,WEEKDAY(P10)=1)</formula>
    </cfRule>
    <cfRule type="expression" dxfId="25909" priority="9055" stopIfTrue="1">
      <formula>WEEKDAY(P10)=7</formula>
    </cfRule>
  </conditionalFormatting>
  <conditionalFormatting sqref="Q10">
    <cfRule type="expression" dxfId="25908" priority="9052" stopIfTrue="1">
      <formula>OR(Q10=祝色,WEEKDAY(Q10)=1)</formula>
    </cfRule>
    <cfRule type="expression" dxfId="25907" priority="9053" stopIfTrue="1">
      <formula>WEEKDAY(Q10)=7</formula>
    </cfRule>
  </conditionalFormatting>
  <conditionalFormatting sqref="R10">
    <cfRule type="expression" dxfId="25906" priority="9050" stopIfTrue="1">
      <formula>OR(R10=祝色,WEEKDAY(R10)=1)</formula>
    </cfRule>
    <cfRule type="expression" dxfId="25905" priority="9051" stopIfTrue="1">
      <formula>WEEKDAY(R10)=7</formula>
    </cfRule>
  </conditionalFormatting>
  <conditionalFormatting sqref="S10">
    <cfRule type="expression" dxfId="25904" priority="9048" stopIfTrue="1">
      <formula>OR(S10=祝色,WEEKDAY(S10)=1)</formula>
    </cfRule>
    <cfRule type="expression" dxfId="25903" priority="9049" stopIfTrue="1">
      <formula>WEEKDAY(S10)=7</formula>
    </cfRule>
  </conditionalFormatting>
  <conditionalFormatting sqref="T10">
    <cfRule type="expression" dxfId="25902" priority="9046" stopIfTrue="1">
      <formula>OR(T10=祝色,WEEKDAY(T10)=1)</formula>
    </cfRule>
    <cfRule type="expression" dxfId="25901" priority="9047" stopIfTrue="1">
      <formula>WEEKDAY(T10)=7</formula>
    </cfRule>
  </conditionalFormatting>
  <conditionalFormatting sqref="U10">
    <cfRule type="expression" dxfId="25900" priority="9044" stopIfTrue="1">
      <formula>OR(U10=祝色,WEEKDAY(U10)=1)</formula>
    </cfRule>
    <cfRule type="expression" dxfId="25899" priority="9045" stopIfTrue="1">
      <formula>WEEKDAY(U10)=7</formula>
    </cfRule>
  </conditionalFormatting>
  <conditionalFormatting sqref="O11">
    <cfRule type="expression" dxfId="25898" priority="9042" stopIfTrue="1">
      <formula>OR(O11=祝色,WEEKDAY(O11)=1)</formula>
    </cfRule>
    <cfRule type="expression" dxfId="25897" priority="9043" stopIfTrue="1">
      <formula>WEEKDAY(O11)=7</formula>
    </cfRule>
  </conditionalFormatting>
  <conditionalFormatting sqref="P11">
    <cfRule type="expression" dxfId="25896" priority="9040" stopIfTrue="1">
      <formula>OR(P11=祝色,WEEKDAY(P11)=1)</formula>
    </cfRule>
    <cfRule type="expression" dxfId="25895" priority="9041" stopIfTrue="1">
      <formula>WEEKDAY(P11)=7</formula>
    </cfRule>
  </conditionalFormatting>
  <conditionalFormatting sqref="Q11">
    <cfRule type="expression" dxfId="25894" priority="9038" stopIfTrue="1">
      <formula>OR(Q11=祝色,WEEKDAY(Q11)=1)</formula>
    </cfRule>
    <cfRule type="expression" dxfId="25893" priority="9039" stopIfTrue="1">
      <formula>WEEKDAY(Q11)=7</formula>
    </cfRule>
  </conditionalFormatting>
  <conditionalFormatting sqref="R11">
    <cfRule type="expression" dxfId="25892" priority="9036" stopIfTrue="1">
      <formula>OR(R11=祝色,WEEKDAY(R11)=1)</formula>
    </cfRule>
    <cfRule type="expression" dxfId="25891" priority="9037" stopIfTrue="1">
      <formula>WEEKDAY(R11)=7</formula>
    </cfRule>
  </conditionalFormatting>
  <conditionalFormatting sqref="S11">
    <cfRule type="expression" dxfId="25890" priority="9034" stopIfTrue="1">
      <formula>OR(S11=祝色,WEEKDAY(S11)=1)</formula>
    </cfRule>
    <cfRule type="expression" dxfId="25889" priority="9035" stopIfTrue="1">
      <formula>WEEKDAY(S11)=7</formula>
    </cfRule>
  </conditionalFormatting>
  <conditionalFormatting sqref="T11">
    <cfRule type="expression" dxfId="25888" priority="9032" stopIfTrue="1">
      <formula>OR(T11=祝色,WEEKDAY(T11)=1)</formula>
    </cfRule>
    <cfRule type="expression" dxfId="25887" priority="9033" stopIfTrue="1">
      <formula>WEEKDAY(T11)=7</formula>
    </cfRule>
  </conditionalFormatting>
  <conditionalFormatting sqref="U11">
    <cfRule type="expression" dxfId="25886" priority="9030" stopIfTrue="1">
      <formula>OR(U11=祝色,WEEKDAY(U11)=1)</formula>
    </cfRule>
    <cfRule type="expression" dxfId="25885" priority="9031" stopIfTrue="1">
      <formula>WEEKDAY(U11)=7</formula>
    </cfRule>
  </conditionalFormatting>
  <conditionalFormatting sqref="O13">
    <cfRule type="expression" dxfId="25884" priority="9028" stopIfTrue="1">
      <formula>OR(O13=祝色,WEEKDAY(O13)=1)</formula>
    </cfRule>
    <cfRule type="expression" dxfId="25883" priority="9029" stopIfTrue="1">
      <formula>WEEKDAY(O13)=7</formula>
    </cfRule>
  </conditionalFormatting>
  <conditionalFormatting sqref="P13">
    <cfRule type="expression" dxfId="25882" priority="9026" stopIfTrue="1">
      <formula>OR(P13=祝色,WEEKDAY(P13)=1)</formula>
    </cfRule>
    <cfRule type="expression" dxfId="25881" priority="9027" stopIfTrue="1">
      <formula>WEEKDAY(P13)=7</formula>
    </cfRule>
  </conditionalFormatting>
  <conditionalFormatting sqref="Q13">
    <cfRule type="expression" dxfId="25880" priority="9024" stopIfTrue="1">
      <formula>OR(Q13=祝色,WEEKDAY(Q13)=1)</formula>
    </cfRule>
    <cfRule type="expression" dxfId="25879" priority="9025" stopIfTrue="1">
      <formula>WEEKDAY(Q13)=7</formula>
    </cfRule>
  </conditionalFormatting>
  <conditionalFormatting sqref="R13">
    <cfRule type="expression" dxfId="25878" priority="9022" stopIfTrue="1">
      <formula>OR(R13=祝色,WEEKDAY(R13)=1)</formula>
    </cfRule>
    <cfRule type="expression" dxfId="25877" priority="9023" stopIfTrue="1">
      <formula>WEEKDAY(R13)=7</formula>
    </cfRule>
  </conditionalFormatting>
  <conditionalFormatting sqref="S13">
    <cfRule type="expression" dxfId="25876" priority="9020" stopIfTrue="1">
      <formula>OR(S13=祝色,WEEKDAY(S13)=1)</formula>
    </cfRule>
    <cfRule type="expression" dxfId="25875" priority="9021" stopIfTrue="1">
      <formula>WEEKDAY(S13)=7</formula>
    </cfRule>
  </conditionalFormatting>
  <conditionalFormatting sqref="T13">
    <cfRule type="expression" dxfId="25874" priority="9018" stopIfTrue="1">
      <formula>OR(T13=祝色,WEEKDAY(T13)=1)</formula>
    </cfRule>
    <cfRule type="expression" dxfId="25873" priority="9019" stopIfTrue="1">
      <formula>WEEKDAY(T13)=7</formula>
    </cfRule>
  </conditionalFormatting>
  <conditionalFormatting sqref="U13">
    <cfRule type="expression" dxfId="25872" priority="9016" stopIfTrue="1">
      <formula>OR(U13=祝色,WEEKDAY(U13)=1)</formula>
    </cfRule>
    <cfRule type="expression" dxfId="25871" priority="9017" stopIfTrue="1">
      <formula>WEEKDAY(U13)=7</formula>
    </cfRule>
  </conditionalFormatting>
  <conditionalFormatting sqref="O14">
    <cfRule type="expression" dxfId="25870" priority="9014" stopIfTrue="1">
      <formula>OR(O14=祝色,WEEKDAY(O14)=1)</formula>
    </cfRule>
    <cfRule type="expression" dxfId="25869" priority="9015" stopIfTrue="1">
      <formula>WEEKDAY(O14)=7</formula>
    </cfRule>
  </conditionalFormatting>
  <conditionalFormatting sqref="P14">
    <cfRule type="expression" dxfId="25868" priority="9012" stopIfTrue="1">
      <formula>OR(P14=祝色,WEEKDAY(P14)=1)</formula>
    </cfRule>
    <cfRule type="expression" dxfId="25867" priority="9013" stopIfTrue="1">
      <formula>WEEKDAY(P14)=7</formula>
    </cfRule>
  </conditionalFormatting>
  <conditionalFormatting sqref="Q14">
    <cfRule type="expression" dxfId="25866" priority="9010" stopIfTrue="1">
      <formula>OR(Q14=祝色,WEEKDAY(Q14)=1)</formula>
    </cfRule>
    <cfRule type="expression" dxfId="25865" priority="9011" stopIfTrue="1">
      <formula>WEEKDAY(Q14)=7</formula>
    </cfRule>
  </conditionalFormatting>
  <conditionalFormatting sqref="R14">
    <cfRule type="expression" dxfId="25864" priority="9008" stopIfTrue="1">
      <formula>OR(R14=祝色,WEEKDAY(R14)=1)</formula>
    </cfRule>
    <cfRule type="expression" dxfId="25863" priority="9009" stopIfTrue="1">
      <formula>WEEKDAY(R14)=7</formula>
    </cfRule>
  </conditionalFormatting>
  <conditionalFormatting sqref="S14">
    <cfRule type="expression" dxfId="25862" priority="9006" stopIfTrue="1">
      <formula>OR(S14=祝色,WEEKDAY(S14)=1)</formula>
    </cfRule>
    <cfRule type="expression" dxfId="25861" priority="9007" stopIfTrue="1">
      <formula>WEEKDAY(S14)=7</formula>
    </cfRule>
  </conditionalFormatting>
  <conditionalFormatting sqref="T14">
    <cfRule type="expression" dxfId="25860" priority="9004" stopIfTrue="1">
      <formula>OR(T14=祝色,WEEKDAY(T14)=1)</formula>
    </cfRule>
    <cfRule type="expression" dxfId="25859" priority="9005" stopIfTrue="1">
      <formula>WEEKDAY(T14)=7</formula>
    </cfRule>
  </conditionalFormatting>
  <conditionalFormatting sqref="U14">
    <cfRule type="expression" dxfId="25858" priority="9002" stopIfTrue="1">
      <formula>OR(U14=祝色,WEEKDAY(U14)=1)</formula>
    </cfRule>
    <cfRule type="expression" dxfId="25857" priority="9003" stopIfTrue="1">
      <formula>WEEKDAY(U14)=7</formula>
    </cfRule>
  </conditionalFormatting>
  <conditionalFormatting sqref="O15">
    <cfRule type="expression" dxfId="25856" priority="9000" stopIfTrue="1">
      <formula>OR(O15=祝色,WEEKDAY(O15)=1)</formula>
    </cfRule>
    <cfRule type="expression" dxfId="25855" priority="9001" stopIfTrue="1">
      <formula>WEEKDAY(O15)=7</formula>
    </cfRule>
  </conditionalFormatting>
  <conditionalFormatting sqref="P15">
    <cfRule type="expression" dxfId="25854" priority="8998" stopIfTrue="1">
      <formula>OR(P15=祝色,WEEKDAY(P15)=1)</formula>
    </cfRule>
    <cfRule type="expression" dxfId="25853" priority="8999" stopIfTrue="1">
      <formula>WEEKDAY(P15)=7</formula>
    </cfRule>
  </conditionalFormatting>
  <conditionalFormatting sqref="Q15">
    <cfRule type="expression" dxfId="25852" priority="8996" stopIfTrue="1">
      <formula>OR(Q15=祝色,WEEKDAY(Q15)=1)</formula>
    </cfRule>
    <cfRule type="expression" dxfId="25851" priority="8997" stopIfTrue="1">
      <formula>WEEKDAY(Q15)=7</formula>
    </cfRule>
  </conditionalFormatting>
  <conditionalFormatting sqref="R15">
    <cfRule type="expression" dxfId="25850" priority="8994" stopIfTrue="1">
      <formula>OR(R15=祝色,WEEKDAY(R15)=1)</formula>
    </cfRule>
    <cfRule type="expression" dxfId="25849" priority="8995" stopIfTrue="1">
      <formula>WEEKDAY(R15)=7</formula>
    </cfRule>
  </conditionalFormatting>
  <conditionalFormatting sqref="S15">
    <cfRule type="expression" dxfId="25848" priority="8992" stopIfTrue="1">
      <formula>OR(S15=祝色,WEEKDAY(S15)=1)</formula>
    </cfRule>
    <cfRule type="expression" dxfId="25847" priority="8993" stopIfTrue="1">
      <formula>WEEKDAY(S15)=7</formula>
    </cfRule>
  </conditionalFormatting>
  <conditionalFormatting sqref="T15">
    <cfRule type="expression" dxfId="25846" priority="8990" stopIfTrue="1">
      <formula>OR(T15=祝色,WEEKDAY(T15)=1)</formula>
    </cfRule>
    <cfRule type="expression" dxfId="25845" priority="8991" stopIfTrue="1">
      <formula>WEEKDAY(T15)=7</formula>
    </cfRule>
  </conditionalFormatting>
  <conditionalFormatting sqref="U15">
    <cfRule type="expression" dxfId="25844" priority="8988" stopIfTrue="1">
      <formula>OR(U15=祝色,WEEKDAY(U15)=1)</formula>
    </cfRule>
    <cfRule type="expression" dxfId="25843" priority="8989" stopIfTrue="1">
      <formula>WEEKDAY(U15)=7</formula>
    </cfRule>
  </conditionalFormatting>
  <conditionalFormatting sqref="O16">
    <cfRule type="expression" dxfId="25842" priority="8986" stopIfTrue="1">
      <formula>OR(O16=祝色,WEEKDAY(O16)=1)</formula>
    </cfRule>
    <cfRule type="expression" dxfId="25841" priority="8987" stopIfTrue="1">
      <formula>WEEKDAY(O16)=7</formula>
    </cfRule>
  </conditionalFormatting>
  <conditionalFormatting sqref="P16">
    <cfRule type="expression" dxfId="25840" priority="8984" stopIfTrue="1">
      <formula>OR(P16=祝色,WEEKDAY(P16)=1)</formula>
    </cfRule>
    <cfRule type="expression" dxfId="25839" priority="8985" stopIfTrue="1">
      <formula>WEEKDAY(P16)=7</formula>
    </cfRule>
  </conditionalFormatting>
  <conditionalFormatting sqref="Q16">
    <cfRule type="expression" dxfId="25838" priority="8982" stopIfTrue="1">
      <formula>OR(Q16=祝色,WEEKDAY(Q16)=1)</formula>
    </cfRule>
    <cfRule type="expression" dxfId="25837" priority="8983" stopIfTrue="1">
      <formula>WEEKDAY(Q16)=7</formula>
    </cfRule>
  </conditionalFormatting>
  <conditionalFormatting sqref="R16">
    <cfRule type="expression" dxfId="25836" priority="8980" stopIfTrue="1">
      <formula>OR(R16=祝色,WEEKDAY(R16)=1)</formula>
    </cfRule>
    <cfRule type="expression" dxfId="25835" priority="8981" stopIfTrue="1">
      <formula>WEEKDAY(R16)=7</formula>
    </cfRule>
  </conditionalFormatting>
  <conditionalFormatting sqref="S16">
    <cfRule type="expression" dxfId="25834" priority="8978" stopIfTrue="1">
      <formula>OR(S16=祝色,WEEKDAY(S16)=1)</formula>
    </cfRule>
    <cfRule type="expression" dxfId="25833" priority="8979" stopIfTrue="1">
      <formula>WEEKDAY(S16)=7</formula>
    </cfRule>
  </conditionalFormatting>
  <conditionalFormatting sqref="T16">
    <cfRule type="expression" dxfId="25832" priority="8976" stopIfTrue="1">
      <formula>OR(T16=祝色,WEEKDAY(T16)=1)</formula>
    </cfRule>
    <cfRule type="expression" dxfId="25831" priority="8977" stopIfTrue="1">
      <formula>WEEKDAY(T16)=7</formula>
    </cfRule>
  </conditionalFormatting>
  <conditionalFormatting sqref="U16">
    <cfRule type="expression" dxfId="25830" priority="8974" stopIfTrue="1">
      <formula>OR(U16=祝色,WEEKDAY(U16)=1)</formula>
    </cfRule>
    <cfRule type="expression" dxfId="25829" priority="8975" stopIfTrue="1">
      <formula>WEEKDAY(U16)=7</formula>
    </cfRule>
  </conditionalFormatting>
  <conditionalFormatting sqref="M7:N7">
    <cfRule type="expression" dxfId="25828" priority="8973" stopIfTrue="1">
      <formula>OR(DAY(O7)=30,DAY(O7)=31)</formula>
    </cfRule>
  </conditionalFormatting>
  <conditionalFormatting sqref="O7">
    <cfRule type="expression" dxfId="25827" priority="8952" stopIfTrue="1">
      <formula>OR(DAY(O7)=30,DAY(O7)=31)</formula>
    </cfRule>
    <cfRule type="expression" dxfId="25826" priority="8970" stopIfTrue="1">
      <formula>OR(AND(WEEKDAY(O7)=1,MONTH(O7)&lt;&gt;MONTH(M10)),AND(OR(O7=祝色),MONTH(O7)&lt;&gt;MONTH(M10)))</formula>
    </cfRule>
    <cfRule type="expression" dxfId="25825" priority="8971" stopIfTrue="1">
      <formula>MONTH(O7)&lt;&gt;MONTH(M10)</formula>
    </cfRule>
    <cfRule type="expression" dxfId="25824" priority="8972" stopIfTrue="1">
      <formula>OR(O7=祝色)</formula>
    </cfRule>
  </conditionalFormatting>
  <conditionalFormatting sqref="P7">
    <cfRule type="expression" dxfId="25823" priority="8951" stopIfTrue="1">
      <formula>DAY(P7)=31</formula>
    </cfRule>
    <cfRule type="expression" dxfId="25822" priority="8967" stopIfTrue="1">
      <formula>OR(AND(WEEKDAY(P7)=1,MONTH(P7)&lt;&gt;MONTH(M10)),AND(OR(P7=祝色),MONTH(P7)&lt;&gt;MONTH(M10)))</formula>
    </cfRule>
    <cfRule type="expression" dxfId="25821" priority="8968" stopIfTrue="1">
      <formula>MONTH(P7)&lt;&gt;MONTH(M10)</formula>
    </cfRule>
    <cfRule type="expression" dxfId="25820" priority="8969" stopIfTrue="1">
      <formula>OR(P7=祝色)</formula>
    </cfRule>
  </conditionalFormatting>
  <conditionalFormatting sqref="Q7">
    <cfRule type="expression" dxfId="25819" priority="8964" stopIfTrue="1">
      <formula>OR(AND(WEEKDAY(Q7)=1,MONTH(Q7)&lt;&gt;MONTH(M10)),AND(OR(Q7=祝色),MONTH(Q7)&lt;&gt;MONTH(M10)))</formula>
    </cfRule>
    <cfRule type="expression" dxfId="25818" priority="8965" stopIfTrue="1">
      <formula>MONTH(Q7)&lt;&gt;MONTH(M10)</formula>
    </cfRule>
    <cfRule type="expression" dxfId="25817" priority="8966" stopIfTrue="1">
      <formula>OR(Q7=祝色)</formula>
    </cfRule>
  </conditionalFormatting>
  <conditionalFormatting sqref="R7">
    <cfRule type="expression" dxfId="25816" priority="8961" stopIfTrue="1">
      <formula>OR(AND(WEEKDAY(R7)=1,MONTH(R7)&lt;&gt;MONTH(M10)),AND(OR(R7=祝色),MONTH(R7)&lt;&gt;MONTH(M10)))</formula>
    </cfRule>
    <cfRule type="expression" dxfId="25815" priority="8962" stopIfTrue="1">
      <formula>MONTH(R7)&lt;&gt;MONTH(M10)</formula>
    </cfRule>
    <cfRule type="expression" dxfId="25814" priority="8963" stopIfTrue="1">
      <formula>OR(R7=祝色)</formula>
    </cfRule>
  </conditionalFormatting>
  <conditionalFormatting sqref="T7">
    <cfRule type="expression" dxfId="25813" priority="8958" stopIfTrue="1">
      <formula>OR(AND(WEEKDAY(T7)=1,MONTH(T7)&lt;&gt;MONTH(M10)),AND(OR(T7=祝色),MONTH(T7)&lt;&gt;MONTH(M10)))</formula>
    </cfRule>
    <cfRule type="expression" dxfId="25812" priority="8959" stopIfTrue="1">
      <formula>MONTH(T7)&lt;&gt;MONTH(M10)</formula>
    </cfRule>
    <cfRule type="expression" dxfId="25811" priority="8960" stopIfTrue="1">
      <formula>OR(T7=祝色)</formula>
    </cfRule>
  </conditionalFormatting>
  <conditionalFormatting sqref="S7">
    <cfRule type="expression" dxfId="25810" priority="8955" stopIfTrue="1">
      <formula>OR(AND(WEEKDAY(S7)=1,MONTH(S7)&lt;&gt;MONTH(M10)),AND(OR(S7=祝色),MONTH(S7)&lt;&gt;MONTH(M10)))</formula>
    </cfRule>
    <cfRule type="expression" dxfId="25809" priority="8956" stopIfTrue="1">
      <formula>MONTH(S7)&lt;&gt;MONTH(M10)</formula>
    </cfRule>
    <cfRule type="expression" dxfId="25808" priority="8957" stopIfTrue="1">
      <formula>OR(S7=祝色)</formula>
    </cfRule>
  </conditionalFormatting>
  <conditionalFormatting sqref="U7">
    <cfRule type="expression" dxfId="25807" priority="8953" stopIfTrue="1">
      <formula>OR(U7=祝色,WEEKDAY(U7)=1)</formula>
    </cfRule>
    <cfRule type="expression" dxfId="25806" priority="8954" stopIfTrue="1">
      <formula>WEEKDAY(U7)=7</formula>
    </cfRule>
  </conditionalFormatting>
  <conditionalFormatting sqref="M12:N12">
    <cfRule type="expression" dxfId="25805" priority="8950" stopIfTrue="1">
      <formula>OR(DAY(O12)=30,DAY(O12)=31)</formula>
    </cfRule>
  </conditionalFormatting>
  <conditionalFormatting sqref="O12">
    <cfRule type="expression" dxfId="25804" priority="8929" stopIfTrue="1">
      <formula>OR(DAY(O12)=30,DAY(O12)=31)</formula>
    </cfRule>
    <cfRule type="expression" dxfId="25803" priority="8947" stopIfTrue="1">
      <formula>OR(AND(WEEKDAY(O12)=1,MONTH(O12)&lt;&gt;MONTH(M15)),AND(OR(O12=祝色),MONTH(O12)&lt;&gt;MONTH(M15)))</formula>
    </cfRule>
    <cfRule type="expression" dxfId="25802" priority="8948" stopIfTrue="1">
      <formula>MONTH(O12)&lt;&gt;MONTH(M15)</formula>
    </cfRule>
    <cfRule type="expression" dxfId="25801" priority="8949" stopIfTrue="1">
      <formula>OR(O12=祝色)</formula>
    </cfRule>
  </conditionalFormatting>
  <conditionalFormatting sqref="P12">
    <cfRule type="expression" dxfId="25800" priority="8928" stopIfTrue="1">
      <formula>DAY(P12)=31</formula>
    </cfRule>
    <cfRule type="expression" dxfId="25799" priority="8944" stopIfTrue="1">
      <formula>OR(AND(WEEKDAY(P12)=1,MONTH(P12)&lt;&gt;MONTH(M15)),AND(OR(P12=祝色),MONTH(P12)&lt;&gt;MONTH(M15)))</formula>
    </cfRule>
    <cfRule type="expression" dxfId="25798" priority="8945" stopIfTrue="1">
      <formula>MONTH(P12)&lt;&gt;MONTH(M15)</formula>
    </cfRule>
    <cfRule type="expression" dxfId="25797" priority="8946" stopIfTrue="1">
      <formula>OR(P12=祝色)</formula>
    </cfRule>
  </conditionalFormatting>
  <conditionalFormatting sqref="Q12">
    <cfRule type="expression" dxfId="25796" priority="8941" stopIfTrue="1">
      <formula>OR(AND(WEEKDAY(Q12)=1,MONTH(Q12)&lt;&gt;MONTH(M15)),AND(OR(Q12=祝色),MONTH(Q12)&lt;&gt;MONTH(M15)))</formula>
    </cfRule>
    <cfRule type="expression" dxfId="25795" priority="8942" stopIfTrue="1">
      <formula>MONTH(Q12)&lt;&gt;MONTH(M15)</formula>
    </cfRule>
    <cfRule type="expression" dxfId="25794" priority="8943" stopIfTrue="1">
      <formula>OR(Q12=祝色)</formula>
    </cfRule>
  </conditionalFormatting>
  <conditionalFormatting sqref="R12">
    <cfRule type="expression" dxfId="25793" priority="8938" stopIfTrue="1">
      <formula>OR(AND(WEEKDAY(R12)=1,MONTH(R12)&lt;&gt;MONTH(M15)),AND(OR(R12=祝色),MONTH(R12)&lt;&gt;MONTH(M15)))</formula>
    </cfRule>
    <cfRule type="expression" dxfId="25792" priority="8939" stopIfTrue="1">
      <formula>MONTH(R12)&lt;&gt;MONTH(M15)</formula>
    </cfRule>
    <cfRule type="expression" dxfId="25791" priority="8940" stopIfTrue="1">
      <formula>OR(R12=祝色)</formula>
    </cfRule>
  </conditionalFormatting>
  <conditionalFormatting sqref="T12">
    <cfRule type="expression" dxfId="25790" priority="8935" stopIfTrue="1">
      <formula>OR(AND(WEEKDAY(T12)=1,MONTH(T12)&lt;&gt;MONTH(M15)),AND(OR(T12=祝色),MONTH(T12)&lt;&gt;MONTH(M15)))</formula>
    </cfRule>
    <cfRule type="expression" dxfId="25789" priority="8936" stopIfTrue="1">
      <formula>MONTH(T12)&lt;&gt;MONTH(M15)</formula>
    </cfRule>
    <cfRule type="expression" dxfId="25788" priority="8937" stopIfTrue="1">
      <formula>OR(T12=祝色)</formula>
    </cfRule>
  </conditionalFormatting>
  <conditionalFormatting sqref="S12">
    <cfRule type="expression" dxfId="25787" priority="8932" stopIfTrue="1">
      <formula>OR(AND(WEEKDAY(S12)=1,MONTH(S12)&lt;&gt;MONTH(M15)),AND(OR(S12=祝色),MONTH(S12)&lt;&gt;MONTH(M15)))</formula>
    </cfRule>
    <cfRule type="expression" dxfId="25786" priority="8933" stopIfTrue="1">
      <formula>MONTH(S12)&lt;&gt;MONTH(M15)</formula>
    </cfRule>
    <cfRule type="expression" dxfId="25785" priority="8934" stopIfTrue="1">
      <formula>OR(S12=祝色)</formula>
    </cfRule>
  </conditionalFormatting>
  <conditionalFormatting sqref="U12">
    <cfRule type="expression" dxfId="25784" priority="8930" stopIfTrue="1">
      <formula>OR(U12=祝色,WEEKDAY(U12)=1)</formula>
    </cfRule>
    <cfRule type="expression" dxfId="25783" priority="8931" stopIfTrue="1">
      <formula>WEEKDAY(U12)=7</formula>
    </cfRule>
  </conditionalFormatting>
  <conditionalFormatting sqref="O24">
    <cfRule type="expression" dxfId="25782" priority="8926" stopIfTrue="1">
      <formula>OR(O24=祝色,WEEKDAY(O24)=1)</formula>
    </cfRule>
    <cfRule type="expression" dxfId="25781" priority="8927" stopIfTrue="1">
      <formula>WEEKDAY(O24)=7</formula>
    </cfRule>
  </conditionalFormatting>
  <conditionalFormatting sqref="P24">
    <cfRule type="expression" dxfId="25780" priority="8924" stopIfTrue="1">
      <formula>OR(P24=祝色,WEEKDAY(P24)=1)</formula>
    </cfRule>
    <cfRule type="expression" dxfId="25779" priority="8925" stopIfTrue="1">
      <formula>WEEKDAY(P24)=7</formula>
    </cfRule>
  </conditionalFormatting>
  <conditionalFormatting sqref="Q24">
    <cfRule type="expression" dxfId="25778" priority="8922" stopIfTrue="1">
      <formula>OR(Q24=祝色,WEEKDAY(Q24)=1)</formula>
    </cfRule>
    <cfRule type="expression" dxfId="25777" priority="8923" stopIfTrue="1">
      <formula>WEEKDAY(Q24)=7</formula>
    </cfRule>
  </conditionalFormatting>
  <conditionalFormatting sqref="R24">
    <cfRule type="expression" dxfId="25776" priority="8920" stopIfTrue="1">
      <formula>OR(R24=祝色,WEEKDAY(R24)=1)</formula>
    </cfRule>
    <cfRule type="expression" dxfId="25775" priority="8921" stopIfTrue="1">
      <formula>WEEKDAY(R24)=7</formula>
    </cfRule>
  </conditionalFormatting>
  <conditionalFormatting sqref="S24">
    <cfRule type="expression" dxfId="25774" priority="8918" stopIfTrue="1">
      <formula>OR(S24=祝色,WEEKDAY(S24)=1)</formula>
    </cfRule>
    <cfRule type="expression" dxfId="25773" priority="8919" stopIfTrue="1">
      <formula>WEEKDAY(S24)=7</formula>
    </cfRule>
  </conditionalFormatting>
  <conditionalFormatting sqref="T24">
    <cfRule type="expression" dxfId="25772" priority="8916" stopIfTrue="1">
      <formula>OR(T24=祝色,WEEKDAY(T24)=1)</formula>
    </cfRule>
    <cfRule type="expression" dxfId="25771" priority="8917" stopIfTrue="1">
      <formula>WEEKDAY(T24)=7</formula>
    </cfRule>
  </conditionalFormatting>
  <conditionalFormatting sqref="U24">
    <cfRule type="expression" dxfId="25770" priority="8914" stopIfTrue="1">
      <formula>OR(U24=祝色,WEEKDAY(U24)=1)</formula>
    </cfRule>
    <cfRule type="expression" dxfId="25769" priority="8915" stopIfTrue="1">
      <formula>WEEKDAY(U24)=7</formula>
    </cfRule>
  </conditionalFormatting>
  <conditionalFormatting sqref="O25">
    <cfRule type="expression" dxfId="25768" priority="8912" stopIfTrue="1">
      <formula>OR(O25=祝色,WEEKDAY(O25)=1)</formula>
    </cfRule>
    <cfRule type="expression" dxfId="25767" priority="8913" stopIfTrue="1">
      <formula>WEEKDAY(O25)=7</formula>
    </cfRule>
  </conditionalFormatting>
  <conditionalFormatting sqref="P25">
    <cfRule type="expression" dxfId="25766" priority="8910" stopIfTrue="1">
      <formula>OR(P25=祝色,WEEKDAY(P25)=1)</formula>
    </cfRule>
    <cfRule type="expression" dxfId="25765" priority="8911" stopIfTrue="1">
      <formula>WEEKDAY(P25)=7</formula>
    </cfRule>
  </conditionalFormatting>
  <conditionalFormatting sqref="Q25">
    <cfRule type="expression" dxfId="25764" priority="8908" stopIfTrue="1">
      <formula>OR(Q25=祝色,WEEKDAY(Q25)=1)</formula>
    </cfRule>
    <cfRule type="expression" dxfId="25763" priority="8909" stopIfTrue="1">
      <formula>WEEKDAY(Q25)=7</formula>
    </cfRule>
  </conditionalFormatting>
  <conditionalFormatting sqref="R25">
    <cfRule type="expression" dxfId="25762" priority="8906" stopIfTrue="1">
      <formula>OR(R25=祝色,WEEKDAY(R25)=1)</formula>
    </cfRule>
    <cfRule type="expression" dxfId="25761" priority="8907" stopIfTrue="1">
      <formula>WEEKDAY(R25)=7</formula>
    </cfRule>
  </conditionalFormatting>
  <conditionalFormatting sqref="S25">
    <cfRule type="expression" dxfId="25760" priority="8904" stopIfTrue="1">
      <formula>OR(S25=祝色,WEEKDAY(S25)=1)</formula>
    </cfRule>
    <cfRule type="expression" dxfId="25759" priority="8905" stopIfTrue="1">
      <formula>WEEKDAY(S25)=7</formula>
    </cfRule>
  </conditionalFormatting>
  <conditionalFormatting sqref="T25">
    <cfRule type="expression" dxfId="25758" priority="8902" stopIfTrue="1">
      <formula>OR(T25=祝色,WEEKDAY(T25)=1)</formula>
    </cfRule>
    <cfRule type="expression" dxfId="25757" priority="8903" stopIfTrue="1">
      <formula>WEEKDAY(T25)=7</formula>
    </cfRule>
  </conditionalFormatting>
  <conditionalFormatting sqref="U25">
    <cfRule type="expression" dxfId="25756" priority="8900" stopIfTrue="1">
      <formula>OR(U25=祝色,WEEKDAY(U25)=1)</formula>
    </cfRule>
    <cfRule type="expression" dxfId="25755" priority="8901" stopIfTrue="1">
      <formula>WEEKDAY(U25)=7</formula>
    </cfRule>
  </conditionalFormatting>
  <conditionalFormatting sqref="O26">
    <cfRule type="expression" dxfId="25754" priority="8898" stopIfTrue="1">
      <formula>OR(O26=祝色,WEEKDAY(O26)=1)</formula>
    </cfRule>
    <cfRule type="expression" dxfId="25753" priority="8899" stopIfTrue="1">
      <formula>WEEKDAY(O26)=7</formula>
    </cfRule>
  </conditionalFormatting>
  <conditionalFormatting sqref="P26">
    <cfRule type="expression" dxfId="25752" priority="8896" stopIfTrue="1">
      <formula>OR(P26=祝色,WEEKDAY(P26)=1)</formula>
    </cfRule>
    <cfRule type="expression" dxfId="25751" priority="8897" stopIfTrue="1">
      <formula>WEEKDAY(P26)=7</formula>
    </cfRule>
  </conditionalFormatting>
  <conditionalFormatting sqref="Q26">
    <cfRule type="expression" dxfId="25750" priority="8894" stopIfTrue="1">
      <formula>OR(Q26=祝色,WEEKDAY(Q26)=1)</formula>
    </cfRule>
    <cfRule type="expression" dxfId="25749" priority="8895" stopIfTrue="1">
      <formula>WEEKDAY(Q26)=7</formula>
    </cfRule>
  </conditionalFormatting>
  <conditionalFormatting sqref="R26">
    <cfRule type="expression" dxfId="25748" priority="8892" stopIfTrue="1">
      <formula>OR(R26=祝色,WEEKDAY(R26)=1)</formula>
    </cfRule>
    <cfRule type="expression" dxfId="25747" priority="8893" stopIfTrue="1">
      <formula>WEEKDAY(R26)=7</formula>
    </cfRule>
  </conditionalFormatting>
  <conditionalFormatting sqref="S26">
    <cfRule type="expression" dxfId="25746" priority="8890" stopIfTrue="1">
      <formula>OR(S26=祝色,WEEKDAY(S26)=1)</formula>
    </cfRule>
    <cfRule type="expression" dxfId="25745" priority="8891" stopIfTrue="1">
      <formula>WEEKDAY(S26)=7</formula>
    </cfRule>
  </conditionalFormatting>
  <conditionalFormatting sqref="T26">
    <cfRule type="expression" dxfId="25744" priority="8888" stopIfTrue="1">
      <formula>OR(T26=祝色,WEEKDAY(T26)=1)</formula>
    </cfRule>
    <cfRule type="expression" dxfId="25743" priority="8889" stopIfTrue="1">
      <formula>WEEKDAY(T26)=7</formula>
    </cfRule>
  </conditionalFormatting>
  <conditionalFormatting sqref="U26">
    <cfRule type="expression" dxfId="25742" priority="8886" stopIfTrue="1">
      <formula>OR(U26=祝色,WEEKDAY(U26)=1)</formula>
    </cfRule>
    <cfRule type="expression" dxfId="25741" priority="8887" stopIfTrue="1">
      <formula>WEEKDAY(U26)=7</formula>
    </cfRule>
  </conditionalFormatting>
  <conditionalFormatting sqref="O27">
    <cfRule type="expression" dxfId="25740" priority="8884" stopIfTrue="1">
      <formula>OR(O27=祝色,WEEKDAY(O27)=1)</formula>
    </cfRule>
    <cfRule type="expression" dxfId="25739" priority="8885" stopIfTrue="1">
      <formula>WEEKDAY(O27)=7</formula>
    </cfRule>
  </conditionalFormatting>
  <conditionalFormatting sqref="P27">
    <cfRule type="expression" dxfId="25738" priority="8882" stopIfTrue="1">
      <formula>OR(P27=祝色,WEEKDAY(P27)=1)</formula>
    </cfRule>
    <cfRule type="expression" dxfId="25737" priority="8883" stopIfTrue="1">
      <formula>WEEKDAY(P27)=7</formula>
    </cfRule>
  </conditionalFormatting>
  <conditionalFormatting sqref="Q27">
    <cfRule type="expression" dxfId="25736" priority="8880" stopIfTrue="1">
      <formula>OR(Q27=祝色,WEEKDAY(Q27)=1)</formula>
    </cfRule>
    <cfRule type="expression" dxfId="25735" priority="8881" stopIfTrue="1">
      <formula>WEEKDAY(Q27)=7</formula>
    </cfRule>
  </conditionalFormatting>
  <conditionalFormatting sqref="R27">
    <cfRule type="expression" dxfId="25734" priority="8878" stopIfTrue="1">
      <formula>OR(R27=祝色,WEEKDAY(R27)=1)</formula>
    </cfRule>
    <cfRule type="expression" dxfId="25733" priority="8879" stopIfTrue="1">
      <formula>WEEKDAY(R27)=7</formula>
    </cfRule>
  </conditionalFormatting>
  <conditionalFormatting sqref="S27">
    <cfRule type="expression" dxfId="25732" priority="8876" stopIfTrue="1">
      <formula>OR(S27=祝色,WEEKDAY(S27)=1)</formula>
    </cfRule>
    <cfRule type="expression" dxfId="25731" priority="8877" stopIfTrue="1">
      <formula>WEEKDAY(S27)=7</formula>
    </cfRule>
  </conditionalFormatting>
  <conditionalFormatting sqref="T27">
    <cfRule type="expression" dxfId="25730" priority="8874" stopIfTrue="1">
      <formula>OR(T27=祝色,WEEKDAY(T27)=1)</formula>
    </cfRule>
    <cfRule type="expression" dxfId="25729" priority="8875" stopIfTrue="1">
      <formula>WEEKDAY(T27)=7</formula>
    </cfRule>
  </conditionalFormatting>
  <conditionalFormatting sqref="U27">
    <cfRule type="expression" dxfId="25728" priority="8872" stopIfTrue="1">
      <formula>OR(U27=祝色,WEEKDAY(U27)=1)</formula>
    </cfRule>
    <cfRule type="expression" dxfId="25727" priority="8873" stopIfTrue="1">
      <formula>WEEKDAY(U27)=7</formula>
    </cfRule>
  </conditionalFormatting>
  <conditionalFormatting sqref="O29">
    <cfRule type="expression" dxfId="25726" priority="8870" stopIfTrue="1">
      <formula>OR(O29=祝色,WEEKDAY(O29)=1)</formula>
    </cfRule>
    <cfRule type="expression" dxfId="25725" priority="8871" stopIfTrue="1">
      <formula>WEEKDAY(O29)=7</formula>
    </cfRule>
  </conditionalFormatting>
  <conditionalFormatting sqref="P29">
    <cfRule type="expression" dxfId="25724" priority="8868" stopIfTrue="1">
      <formula>OR(P29=祝色,WEEKDAY(P29)=1)</formula>
    </cfRule>
    <cfRule type="expression" dxfId="25723" priority="8869" stopIfTrue="1">
      <formula>WEEKDAY(P29)=7</formula>
    </cfRule>
  </conditionalFormatting>
  <conditionalFormatting sqref="Q29">
    <cfRule type="expression" dxfId="25722" priority="8866" stopIfTrue="1">
      <formula>OR(Q29=祝色,WEEKDAY(Q29)=1)</formula>
    </cfRule>
    <cfRule type="expression" dxfId="25721" priority="8867" stopIfTrue="1">
      <formula>WEEKDAY(Q29)=7</formula>
    </cfRule>
  </conditionalFormatting>
  <conditionalFormatting sqref="R29">
    <cfRule type="expression" dxfId="25720" priority="8864" stopIfTrue="1">
      <formula>OR(R29=祝色,WEEKDAY(R29)=1)</formula>
    </cfRule>
    <cfRule type="expression" dxfId="25719" priority="8865" stopIfTrue="1">
      <formula>WEEKDAY(R29)=7</formula>
    </cfRule>
  </conditionalFormatting>
  <conditionalFormatting sqref="S29">
    <cfRule type="expression" dxfId="25718" priority="8862" stopIfTrue="1">
      <formula>OR(S29=祝色,WEEKDAY(S29)=1)</formula>
    </cfRule>
    <cfRule type="expression" dxfId="25717" priority="8863" stopIfTrue="1">
      <formula>WEEKDAY(S29)=7</formula>
    </cfRule>
  </conditionalFormatting>
  <conditionalFormatting sqref="T29">
    <cfRule type="expression" dxfId="25716" priority="8860" stopIfTrue="1">
      <formula>OR(T29=祝色,WEEKDAY(T29)=1)</formula>
    </cfRule>
    <cfRule type="expression" dxfId="25715" priority="8861" stopIfTrue="1">
      <formula>WEEKDAY(T29)=7</formula>
    </cfRule>
  </conditionalFormatting>
  <conditionalFormatting sqref="U29">
    <cfRule type="expression" dxfId="25714" priority="8858" stopIfTrue="1">
      <formula>OR(U29=祝色,WEEKDAY(U29)=1)</formula>
    </cfRule>
    <cfRule type="expression" dxfId="25713" priority="8859" stopIfTrue="1">
      <formula>WEEKDAY(U29)=7</formula>
    </cfRule>
  </conditionalFormatting>
  <conditionalFormatting sqref="O30">
    <cfRule type="expression" dxfId="25712" priority="8856" stopIfTrue="1">
      <formula>OR(O30=祝色,WEEKDAY(O30)=1)</formula>
    </cfRule>
    <cfRule type="expression" dxfId="25711" priority="8857" stopIfTrue="1">
      <formula>WEEKDAY(O30)=7</formula>
    </cfRule>
  </conditionalFormatting>
  <conditionalFormatting sqref="P30">
    <cfRule type="expression" dxfId="25710" priority="8854" stopIfTrue="1">
      <formula>OR(P30=祝色,WEEKDAY(P30)=1)</formula>
    </cfRule>
    <cfRule type="expression" dxfId="25709" priority="8855" stopIfTrue="1">
      <formula>WEEKDAY(P30)=7</formula>
    </cfRule>
  </conditionalFormatting>
  <conditionalFormatting sqref="Q30">
    <cfRule type="expression" dxfId="25708" priority="8852" stopIfTrue="1">
      <formula>OR(Q30=祝色,WEEKDAY(Q30)=1)</formula>
    </cfRule>
    <cfRule type="expression" dxfId="25707" priority="8853" stopIfTrue="1">
      <formula>WEEKDAY(Q30)=7</formula>
    </cfRule>
  </conditionalFormatting>
  <conditionalFormatting sqref="R30">
    <cfRule type="expression" dxfId="25706" priority="8850" stopIfTrue="1">
      <formula>OR(R30=祝色,WEEKDAY(R30)=1)</formula>
    </cfRule>
    <cfRule type="expression" dxfId="25705" priority="8851" stopIfTrue="1">
      <formula>WEEKDAY(R30)=7</formula>
    </cfRule>
  </conditionalFormatting>
  <conditionalFormatting sqref="S30">
    <cfRule type="expression" dxfId="25704" priority="8848" stopIfTrue="1">
      <formula>OR(S30=祝色,WEEKDAY(S30)=1)</formula>
    </cfRule>
    <cfRule type="expression" dxfId="25703" priority="8849" stopIfTrue="1">
      <formula>WEEKDAY(S30)=7</formula>
    </cfRule>
  </conditionalFormatting>
  <conditionalFormatting sqref="T30">
    <cfRule type="expression" dxfId="25702" priority="8846" stopIfTrue="1">
      <formula>OR(T30=祝色,WEEKDAY(T30)=1)</formula>
    </cfRule>
    <cfRule type="expression" dxfId="25701" priority="8847" stopIfTrue="1">
      <formula>WEEKDAY(T30)=7</formula>
    </cfRule>
  </conditionalFormatting>
  <conditionalFormatting sqref="U30">
    <cfRule type="expression" dxfId="25700" priority="8844" stopIfTrue="1">
      <formula>OR(U30=祝色,WEEKDAY(U30)=1)</formula>
    </cfRule>
    <cfRule type="expression" dxfId="25699" priority="8845" stopIfTrue="1">
      <formula>WEEKDAY(U30)=7</formula>
    </cfRule>
  </conditionalFormatting>
  <conditionalFormatting sqref="O31">
    <cfRule type="expression" dxfId="25698" priority="8842" stopIfTrue="1">
      <formula>OR(O31=祝色,WEEKDAY(O31)=1)</formula>
    </cfRule>
    <cfRule type="expression" dxfId="25697" priority="8843" stopIfTrue="1">
      <formula>WEEKDAY(O31)=7</formula>
    </cfRule>
  </conditionalFormatting>
  <conditionalFormatting sqref="P31">
    <cfRule type="expression" dxfId="25696" priority="8840" stopIfTrue="1">
      <formula>OR(P31=祝色,WEEKDAY(P31)=1)</formula>
    </cfRule>
    <cfRule type="expression" dxfId="25695" priority="8841" stopIfTrue="1">
      <formula>WEEKDAY(P31)=7</formula>
    </cfRule>
  </conditionalFormatting>
  <conditionalFormatting sqref="Q31">
    <cfRule type="expression" dxfId="25694" priority="8838" stopIfTrue="1">
      <formula>OR(Q31=祝色,WEEKDAY(Q31)=1)</formula>
    </cfRule>
    <cfRule type="expression" dxfId="25693" priority="8839" stopIfTrue="1">
      <formula>WEEKDAY(Q31)=7</formula>
    </cfRule>
  </conditionalFormatting>
  <conditionalFormatting sqref="R31">
    <cfRule type="expression" dxfId="25692" priority="8836" stopIfTrue="1">
      <formula>OR(R31=祝色,WEEKDAY(R31)=1)</formula>
    </cfRule>
    <cfRule type="expression" dxfId="25691" priority="8837" stopIfTrue="1">
      <formula>WEEKDAY(R31)=7</formula>
    </cfRule>
  </conditionalFormatting>
  <conditionalFormatting sqref="S31">
    <cfRule type="expression" dxfId="25690" priority="8834" stopIfTrue="1">
      <formula>OR(S31=祝色,WEEKDAY(S31)=1)</formula>
    </cfRule>
    <cfRule type="expression" dxfId="25689" priority="8835" stopIfTrue="1">
      <formula>WEEKDAY(S31)=7</formula>
    </cfRule>
  </conditionalFormatting>
  <conditionalFormatting sqref="T31">
    <cfRule type="expression" dxfId="25688" priority="8832" stopIfTrue="1">
      <formula>OR(T31=祝色,WEEKDAY(T31)=1)</formula>
    </cfRule>
    <cfRule type="expression" dxfId="25687" priority="8833" stopIfTrue="1">
      <formula>WEEKDAY(T31)=7</formula>
    </cfRule>
  </conditionalFormatting>
  <conditionalFormatting sqref="U31">
    <cfRule type="expression" dxfId="25686" priority="8830" stopIfTrue="1">
      <formula>OR(U31=祝色,WEEKDAY(U31)=1)</formula>
    </cfRule>
    <cfRule type="expression" dxfId="25685" priority="8831" stopIfTrue="1">
      <formula>WEEKDAY(U31)=7</formula>
    </cfRule>
  </conditionalFormatting>
  <conditionalFormatting sqref="O32">
    <cfRule type="expression" dxfId="25684" priority="8828" stopIfTrue="1">
      <formula>OR(O32=祝色,WEEKDAY(O32)=1)</formula>
    </cfRule>
    <cfRule type="expression" dxfId="25683" priority="8829" stopIfTrue="1">
      <formula>WEEKDAY(O32)=7</formula>
    </cfRule>
  </conditionalFormatting>
  <conditionalFormatting sqref="P32">
    <cfRule type="expression" dxfId="25682" priority="8826" stopIfTrue="1">
      <formula>OR(P32=祝色,WEEKDAY(P32)=1)</formula>
    </cfRule>
    <cfRule type="expression" dxfId="25681" priority="8827" stopIfTrue="1">
      <formula>WEEKDAY(P32)=7</formula>
    </cfRule>
  </conditionalFormatting>
  <conditionalFormatting sqref="Q32">
    <cfRule type="expression" dxfId="25680" priority="8824" stopIfTrue="1">
      <formula>OR(Q32=祝色,WEEKDAY(Q32)=1)</formula>
    </cfRule>
    <cfRule type="expression" dxfId="25679" priority="8825" stopIfTrue="1">
      <formula>WEEKDAY(Q32)=7</formula>
    </cfRule>
  </conditionalFormatting>
  <conditionalFormatting sqref="R32">
    <cfRule type="expression" dxfId="25678" priority="8822" stopIfTrue="1">
      <formula>OR(R32=祝色,WEEKDAY(R32)=1)</formula>
    </cfRule>
    <cfRule type="expression" dxfId="25677" priority="8823" stopIfTrue="1">
      <formula>WEEKDAY(R32)=7</formula>
    </cfRule>
  </conditionalFormatting>
  <conditionalFormatting sqref="S32">
    <cfRule type="expression" dxfId="25676" priority="8820" stopIfTrue="1">
      <formula>OR(S32=祝色,WEEKDAY(S32)=1)</formula>
    </cfRule>
    <cfRule type="expression" dxfId="25675" priority="8821" stopIfTrue="1">
      <formula>WEEKDAY(S32)=7</formula>
    </cfRule>
  </conditionalFormatting>
  <conditionalFormatting sqref="T32">
    <cfRule type="expression" dxfId="25674" priority="8818" stopIfTrue="1">
      <formula>OR(T32=祝色,WEEKDAY(T32)=1)</formula>
    </cfRule>
    <cfRule type="expression" dxfId="25673" priority="8819" stopIfTrue="1">
      <formula>WEEKDAY(T32)=7</formula>
    </cfRule>
  </conditionalFormatting>
  <conditionalFormatting sqref="U32">
    <cfRule type="expression" dxfId="25672" priority="8816" stopIfTrue="1">
      <formula>OR(U32=祝色,WEEKDAY(U32)=1)</formula>
    </cfRule>
    <cfRule type="expression" dxfId="25671" priority="8817" stopIfTrue="1">
      <formula>WEEKDAY(U32)=7</formula>
    </cfRule>
  </conditionalFormatting>
  <conditionalFormatting sqref="O34">
    <cfRule type="expression" dxfId="25670" priority="8814" stopIfTrue="1">
      <formula>OR(O34=祝色,WEEKDAY(O34)=1)</formula>
    </cfRule>
    <cfRule type="expression" dxfId="25669" priority="8815" stopIfTrue="1">
      <formula>WEEKDAY(O34)=7</formula>
    </cfRule>
  </conditionalFormatting>
  <conditionalFormatting sqref="P34">
    <cfRule type="expression" dxfId="25668" priority="8812" stopIfTrue="1">
      <formula>OR(P34=祝色,WEEKDAY(P34)=1)</formula>
    </cfRule>
    <cfRule type="expression" dxfId="25667" priority="8813" stopIfTrue="1">
      <formula>WEEKDAY(P34)=7</formula>
    </cfRule>
  </conditionalFormatting>
  <conditionalFormatting sqref="Q34">
    <cfRule type="expression" dxfId="25666" priority="8810" stopIfTrue="1">
      <formula>OR(Q34=祝色,WEEKDAY(Q34)=1)</formula>
    </cfRule>
    <cfRule type="expression" dxfId="25665" priority="8811" stopIfTrue="1">
      <formula>WEEKDAY(Q34)=7</formula>
    </cfRule>
  </conditionalFormatting>
  <conditionalFormatting sqref="R34">
    <cfRule type="expression" dxfId="25664" priority="8808" stopIfTrue="1">
      <formula>OR(R34=祝色,WEEKDAY(R34)=1)</formula>
    </cfRule>
    <cfRule type="expression" dxfId="25663" priority="8809" stopIfTrue="1">
      <formula>WEEKDAY(R34)=7</formula>
    </cfRule>
  </conditionalFormatting>
  <conditionalFormatting sqref="S34">
    <cfRule type="expression" dxfId="25662" priority="8806" stopIfTrue="1">
      <formula>OR(S34=祝色,WEEKDAY(S34)=1)</formula>
    </cfRule>
    <cfRule type="expression" dxfId="25661" priority="8807" stopIfTrue="1">
      <formula>WEEKDAY(S34)=7</formula>
    </cfRule>
  </conditionalFormatting>
  <conditionalFormatting sqref="T34">
    <cfRule type="expression" dxfId="25660" priority="8804" stopIfTrue="1">
      <formula>OR(T34=祝色,WEEKDAY(T34)=1)</formula>
    </cfRule>
    <cfRule type="expression" dxfId="25659" priority="8805" stopIfTrue="1">
      <formula>WEEKDAY(T34)=7</formula>
    </cfRule>
  </conditionalFormatting>
  <conditionalFormatting sqref="U34">
    <cfRule type="expression" dxfId="25658" priority="8802" stopIfTrue="1">
      <formula>OR(U34=祝色,WEEKDAY(U34)=1)</formula>
    </cfRule>
    <cfRule type="expression" dxfId="25657" priority="8803" stopIfTrue="1">
      <formula>WEEKDAY(U34)=7</formula>
    </cfRule>
  </conditionalFormatting>
  <conditionalFormatting sqref="O35">
    <cfRule type="expression" dxfId="25656" priority="8800" stopIfTrue="1">
      <formula>OR(O35=祝色,WEEKDAY(O35)=1)</formula>
    </cfRule>
    <cfRule type="expression" dxfId="25655" priority="8801" stopIfTrue="1">
      <formula>WEEKDAY(O35)=7</formula>
    </cfRule>
  </conditionalFormatting>
  <conditionalFormatting sqref="P35">
    <cfRule type="expression" dxfId="25654" priority="8798" stopIfTrue="1">
      <formula>OR(P35=祝色,WEEKDAY(P35)=1)</formula>
    </cfRule>
    <cfRule type="expression" dxfId="25653" priority="8799" stopIfTrue="1">
      <formula>WEEKDAY(P35)=7</formula>
    </cfRule>
  </conditionalFormatting>
  <conditionalFormatting sqref="Q35">
    <cfRule type="expression" dxfId="25652" priority="8796" stopIfTrue="1">
      <formula>OR(Q35=祝色,WEEKDAY(Q35)=1)</formula>
    </cfRule>
    <cfRule type="expression" dxfId="25651" priority="8797" stopIfTrue="1">
      <formula>WEEKDAY(Q35)=7</formula>
    </cfRule>
  </conditionalFormatting>
  <conditionalFormatting sqref="R35">
    <cfRule type="expression" dxfId="25650" priority="8794" stopIfTrue="1">
      <formula>OR(R35=祝色,WEEKDAY(R35)=1)</formula>
    </cfRule>
    <cfRule type="expression" dxfId="25649" priority="8795" stopIfTrue="1">
      <formula>WEEKDAY(R35)=7</formula>
    </cfRule>
  </conditionalFormatting>
  <conditionalFormatting sqref="S35">
    <cfRule type="expression" dxfId="25648" priority="8792" stopIfTrue="1">
      <formula>OR(S35=祝色,WEEKDAY(S35)=1)</formula>
    </cfRule>
    <cfRule type="expression" dxfId="25647" priority="8793" stopIfTrue="1">
      <formula>WEEKDAY(S35)=7</formula>
    </cfRule>
  </conditionalFormatting>
  <conditionalFormatting sqref="T35">
    <cfRule type="expression" dxfId="25646" priority="8790" stopIfTrue="1">
      <formula>OR(T35=祝色,WEEKDAY(T35)=1)</formula>
    </cfRule>
    <cfRule type="expression" dxfId="25645" priority="8791" stopIfTrue="1">
      <formula>WEEKDAY(T35)=7</formula>
    </cfRule>
  </conditionalFormatting>
  <conditionalFormatting sqref="U35">
    <cfRule type="expression" dxfId="25644" priority="8788" stopIfTrue="1">
      <formula>OR(U35=祝色,WEEKDAY(U35)=1)</formula>
    </cfRule>
    <cfRule type="expression" dxfId="25643" priority="8789" stopIfTrue="1">
      <formula>WEEKDAY(U35)=7</formula>
    </cfRule>
  </conditionalFormatting>
  <conditionalFormatting sqref="O36">
    <cfRule type="expression" dxfId="25642" priority="8786" stopIfTrue="1">
      <formula>OR(O36=祝色,WEEKDAY(O36)=1)</formula>
    </cfRule>
    <cfRule type="expression" dxfId="25641" priority="8787" stopIfTrue="1">
      <formula>WEEKDAY(O36)=7</formula>
    </cfRule>
  </conditionalFormatting>
  <conditionalFormatting sqref="P36">
    <cfRule type="expression" dxfId="25640" priority="8784" stopIfTrue="1">
      <formula>OR(P36=祝色,WEEKDAY(P36)=1)</formula>
    </cfRule>
    <cfRule type="expression" dxfId="25639" priority="8785" stopIfTrue="1">
      <formula>WEEKDAY(P36)=7</formula>
    </cfRule>
  </conditionalFormatting>
  <conditionalFormatting sqref="Q36">
    <cfRule type="expression" dxfId="25638" priority="8782" stopIfTrue="1">
      <formula>OR(Q36=祝色,WEEKDAY(Q36)=1)</formula>
    </cfRule>
    <cfRule type="expression" dxfId="25637" priority="8783" stopIfTrue="1">
      <formula>WEEKDAY(Q36)=7</formula>
    </cfRule>
  </conditionalFormatting>
  <conditionalFormatting sqref="R36">
    <cfRule type="expression" dxfId="25636" priority="8780" stopIfTrue="1">
      <formula>OR(R36=祝色,WEEKDAY(R36)=1)</formula>
    </cfRule>
    <cfRule type="expression" dxfId="25635" priority="8781" stopIfTrue="1">
      <formula>WEEKDAY(R36)=7</formula>
    </cfRule>
  </conditionalFormatting>
  <conditionalFormatting sqref="S36">
    <cfRule type="expression" dxfId="25634" priority="8778" stopIfTrue="1">
      <formula>OR(S36=祝色,WEEKDAY(S36)=1)</formula>
    </cfRule>
    <cfRule type="expression" dxfId="25633" priority="8779" stopIfTrue="1">
      <formula>WEEKDAY(S36)=7</formula>
    </cfRule>
  </conditionalFormatting>
  <conditionalFormatting sqref="T36">
    <cfRule type="expression" dxfId="25632" priority="8776" stopIfTrue="1">
      <formula>OR(T36=祝色,WEEKDAY(T36)=1)</formula>
    </cfRule>
    <cfRule type="expression" dxfId="25631" priority="8777" stopIfTrue="1">
      <formula>WEEKDAY(T36)=7</formula>
    </cfRule>
  </conditionalFormatting>
  <conditionalFormatting sqref="U36">
    <cfRule type="expression" dxfId="25630" priority="8774" stopIfTrue="1">
      <formula>OR(U36=祝色,WEEKDAY(U36)=1)</formula>
    </cfRule>
    <cfRule type="expression" dxfId="25629" priority="8775" stopIfTrue="1">
      <formula>WEEKDAY(U36)=7</formula>
    </cfRule>
  </conditionalFormatting>
  <conditionalFormatting sqref="O37">
    <cfRule type="expression" dxfId="25628" priority="8772" stopIfTrue="1">
      <formula>OR(O37=祝色,WEEKDAY(O37)=1)</formula>
    </cfRule>
    <cfRule type="expression" dxfId="25627" priority="8773" stopIfTrue="1">
      <formula>WEEKDAY(O37)=7</formula>
    </cfRule>
  </conditionalFormatting>
  <conditionalFormatting sqref="P37">
    <cfRule type="expression" dxfId="25626" priority="8770" stopIfTrue="1">
      <formula>OR(P37=祝色,WEEKDAY(P37)=1)</formula>
    </cfRule>
    <cfRule type="expression" dxfId="25625" priority="8771" stopIfTrue="1">
      <formula>WEEKDAY(P37)=7</formula>
    </cfRule>
  </conditionalFormatting>
  <conditionalFormatting sqref="Q37">
    <cfRule type="expression" dxfId="25624" priority="8768" stopIfTrue="1">
      <formula>OR(Q37=祝色,WEEKDAY(Q37)=1)</formula>
    </cfRule>
    <cfRule type="expression" dxfId="25623" priority="8769" stopIfTrue="1">
      <formula>WEEKDAY(Q37)=7</formula>
    </cfRule>
  </conditionalFormatting>
  <conditionalFormatting sqref="R37">
    <cfRule type="expression" dxfId="25622" priority="8766" stopIfTrue="1">
      <formula>OR(R37=祝色,WEEKDAY(R37)=1)</formula>
    </cfRule>
    <cfRule type="expression" dxfId="25621" priority="8767" stopIfTrue="1">
      <formula>WEEKDAY(R37)=7</formula>
    </cfRule>
  </conditionalFormatting>
  <conditionalFormatting sqref="S37">
    <cfRule type="expression" dxfId="25620" priority="8764" stopIfTrue="1">
      <formula>OR(S37=祝色,WEEKDAY(S37)=1)</formula>
    </cfRule>
    <cfRule type="expression" dxfId="25619" priority="8765" stopIfTrue="1">
      <formula>WEEKDAY(S37)=7</formula>
    </cfRule>
  </conditionalFormatting>
  <conditionalFormatting sqref="T37">
    <cfRule type="expression" dxfId="25618" priority="8762" stopIfTrue="1">
      <formula>OR(T37=祝色,WEEKDAY(T37)=1)</formula>
    </cfRule>
    <cfRule type="expression" dxfId="25617" priority="8763" stopIfTrue="1">
      <formula>WEEKDAY(T37)=7</formula>
    </cfRule>
  </conditionalFormatting>
  <conditionalFormatting sqref="U37">
    <cfRule type="expression" dxfId="25616" priority="8760" stopIfTrue="1">
      <formula>OR(U37=祝色,WEEKDAY(U37)=1)</formula>
    </cfRule>
    <cfRule type="expression" dxfId="25615" priority="8761" stopIfTrue="1">
      <formula>WEEKDAY(U37)=7</formula>
    </cfRule>
  </conditionalFormatting>
  <conditionalFormatting sqref="M23:N23">
    <cfRule type="expression" dxfId="25614" priority="8759" stopIfTrue="1">
      <formula>OR(DAY(O23)=30,DAY(O23)=31)</formula>
    </cfRule>
  </conditionalFormatting>
  <conditionalFormatting sqref="O23">
    <cfRule type="expression" dxfId="25613" priority="8738" stopIfTrue="1">
      <formula>OR(DAY(O23)=30,DAY(O23)=31)</formula>
    </cfRule>
    <cfRule type="expression" dxfId="25612" priority="8756" stopIfTrue="1">
      <formula>OR(AND(WEEKDAY(O23)=1,MONTH(O23)&lt;&gt;MONTH(M26)),AND(OR(O23=祝色),MONTH(O23)&lt;&gt;MONTH(M26)))</formula>
    </cfRule>
    <cfRule type="expression" dxfId="25611" priority="8757" stopIfTrue="1">
      <formula>MONTH(O23)&lt;&gt;MONTH(M26)</formula>
    </cfRule>
    <cfRule type="expression" dxfId="25610" priority="8758" stopIfTrue="1">
      <formula>OR(O23=祝色)</formula>
    </cfRule>
  </conditionalFormatting>
  <conditionalFormatting sqref="P23">
    <cfRule type="expression" dxfId="25609" priority="8737" stopIfTrue="1">
      <formula>DAY(P23)=31</formula>
    </cfRule>
    <cfRule type="expression" dxfId="25608" priority="8753" stopIfTrue="1">
      <formula>OR(AND(WEEKDAY(P23)=1,MONTH(P23)&lt;&gt;MONTH(M26)),AND(OR(P23=祝色),MONTH(P23)&lt;&gt;MONTH(M26)))</formula>
    </cfRule>
    <cfRule type="expression" dxfId="25607" priority="8754" stopIfTrue="1">
      <formula>MONTH(P23)&lt;&gt;MONTH(M26)</formula>
    </cfRule>
    <cfRule type="expression" dxfId="25606" priority="8755" stopIfTrue="1">
      <formula>OR(P23=祝色)</formula>
    </cfRule>
  </conditionalFormatting>
  <conditionalFormatting sqref="Q23">
    <cfRule type="expression" dxfId="25605" priority="8750" stopIfTrue="1">
      <formula>OR(AND(WEEKDAY(Q23)=1,MONTH(Q23)&lt;&gt;MONTH(M26)),AND(OR(Q23=祝色),MONTH(Q23)&lt;&gt;MONTH(M26)))</formula>
    </cfRule>
    <cfRule type="expression" dxfId="25604" priority="8751" stopIfTrue="1">
      <formula>MONTH(Q23)&lt;&gt;MONTH(M26)</formula>
    </cfRule>
    <cfRule type="expression" dxfId="25603" priority="8752" stopIfTrue="1">
      <formula>OR(Q23=祝色)</formula>
    </cfRule>
  </conditionalFormatting>
  <conditionalFormatting sqref="R23">
    <cfRule type="expression" dxfId="25602" priority="8747" stopIfTrue="1">
      <formula>OR(AND(WEEKDAY(R23)=1,MONTH(R23)&lt;&gt;MONTH(M26)),AND(OR(R23=祝色),MONTH(R23)&lt;&gt;MONTH(M26)))</formula>
    </cfRule>
    <cfRule type="expression" dxfId="25601" priority="8748" stopIfTrue="1">
      <formula>MONTH(R23)&lt;&gt;MONTH(M26)</formula>
    </cfRule>
    <cfRule type="expression" dxfId="25600" priority="8749" stopIfTrue="1">
      <formula>OR(R23=祝色)</formula>
    </cfRule>
  </conditionalFormatting>
  <conditionalFormatting sqref="T23">
    <cfRule type="expression" dxfId="25599" priority="8744" stopIfTrue="1">
      <formula>OR(AND(WEEKDAY(T23)=1,MONTH(T23)&lt;&gt;MONTH(M26)),AND(OR(T23=祝色),MONTH(T23)&lt;&gt;MONTH(M26)))</formula>
    </cfRule>
    <cfRule type="expression" dxfId="25598" priority="8745" stopIfTrue="1">
      <formula>MONTH(T23)&lt;&gt;MONTH(M26)</formula>
    </cfRule>
    <cfRule type="expression" dxfId="25597" priority="8746" stopIfTrue="1">
      <formula>OR(T23=祝色)</formula>
    </cfRule>
  </conditionalFormatting>
  <conditionalFormatting sqref="S23">
    <cfRule type="expression" dxfId="25596" priority="8741" stopIfTrue="1">
      <formula>OR(AND(WEEKDAY(S23)=1,MONTH(S23)&lt;&gt;MONTH(M26)),AND(OR(S23=祝色),MONTH(S23)&lt;&gt;MONTH(M26)))</formula>
    </cfRule>
    <cfRule type="expression" dxfId="25595" priority="8742" stopIfTrue="1">
      <formula>MONTH(S23)&lt;&gt;MONTH(M26)</formula>
    </cfRule>
    <cfRule type="expression" dxfId="25594" priority="8743" stopIfTrue="1">
      <formula>OR(S23=祝色)</formula>
    </cfRule>
  </conditionalFormatting>
  <conditionalFormatting sqref="U23">
    <cfRule type="expression" dxfId="25593" priority="8739" stopIfTrue="1">
      <formula>OR(U23=祝色,WEEKDAY(U23)=1)</formula>
    </cfRule>
    <cfRule type="expression" dxfId="25592" priority="8740" stopIfTrue="1">
      <formula>WEEKDAY(U23)=7</formula>
    </cfRule>
  </conditionalFormatting>
  <conditionalFormatting sqref="M28:N28">
    <cfRule type="expression" dxfId="25591" priority="8736" stopIfTrue="1">
      <formula>OR(DAY(O28)=30,DAY(O28)=31)</formula>
    </cfRule>
  </conditionalFormatting>
  <conditionalFormatting sqref="O28">
    <cfRule type="expression" dxfId="25590" priority="8715" stopIfTrue="1">
      <formula>OR(DAY(O28)=30,DAY(O28)=31)</formula>
    </cfRule>
    <cfRule type="expression" dxfId="25589" priority="8733" stopIfTrue="1">
      <formula>OR(AND(WEEKDAY(O28)=1,MONTH(O28)&lt;&gt;MONTH(M31)),AND(OR(O28=祝色),MONTH(O28)&lt;&gt;MONTH(M31)))</formula>
    </cfRule>
    <cfRule type="expression" dxfId="25588" priority="8734" stopIfTrue="1">
      <formula>MONTH(O28)&lt;&gt;MONTH(M31)</formula>
    </cfRule>
    <cfRule type="expression" dxfId="25587" priority="8735" stopIfTrue="1">
      <formula>OR(O28=祝色)</formula>
    </cfRule>
  </conditionalFormatting>
  <conditionalFormatting sqref="P28">
    <cfRule type="expression" dxfId="25586" priority="8714" stopIfTrue="1">
      <formula>DAY(P28)=31</formula>
    </cfRule>
    <cfRule type="expression" dxfId="25585" priority="8730" stopIfTrue="1">
      <formula>OR(AND(WEEKDAY(P28)=1,MONTH(P28)&lt;&gt;MONTH(M31)),AND(OR(P28=祝色),MONTH(P28)&lt;&gt;MONTH(M31)))</formula>
    </cfRule>
    <cfRule type="expression" dxfId="25584" priority="8731" stopIfTrue="1">
      <formula>MONTH(P28)&lt;&gt;MONTH(M31)</formula>
    </cfRule>
    <cfRule type="expression" dxfId="25583" priority="8732" stopIfTrue="1">
      <formula>OR(P28=祝色)</formula>
    </cfRule>
  </conditionalFormatting>
  <conditionalFormatting sqref="Q28">
    <cfRule type="expression" dxfId="25582" priority="8727" stopIfTrue="1">
      <formula>OR(AND(WEEKDAY(Q28)=1,MONTH(Q28)&lt;&gt;MONTH(M31)),AND(OR(Q28=祝色),MONTH(Q28)&lt;&gt;MONTH(M31)))</formula>
    </cfRule>
    <cfRule type="expression" dxfId="25581" priority="8728" stopIfTrue="1">
      <formula>MONTH(Q28)&lt;&gt;MONTH(M31)</formula>
    </cfRule>
    <cfRule type="expression" dxfId="25580" priority="8729" stopIfTrue="1">
      <formula>OR(Q28=祝色)</formula>
    </cfRule>
  </conditionalFormatting>
  <conditionalFormatting sqref="R28">
    <cfRule type="expression" dxfId="25579" priority="8724" stopIfTrue="1">
      <formula>OR(AND(WEEKDAY(R28)=1,MONTH(R28)&lt;&gt;MONTH(M31)),AND(OR(R28=祝色),MONTH(R28)&lt;&gt;MONTH(M31)))</formula>
    </cfRule>
    <cfRule type="expression" dxfId="25578" priority="8725" stopIfTrue="1">
      <formula>MONTH(R28)&lt;&gt;MONTH(M31)</formula>
    </cfRule>
    <cfRule type="expression" dxfId="25577" priority="8726" stopIfTrue="1">
      <formula>OR(R28=祝色)</formula>
    </cfRule>
  </conditionalFormatting>
  <conditionalFormatting sqref="T28">
    <cfRule type="expression" dxfId="25576" priority="8721" stopIfTrue="1">
      <formula>OR(AND(WEEKDAY(T28)=1,MONTH(T28)&lt;&gt;MONTH(M31)),AND(OR(T28=祝色),MONTH(T28)&lt;&gt;MONTH(M31)))</formula>
    </cfRule>
    <cfRule type="expression" dxfId="25575" priority="8722" stopIfTrue="1">
      <formula>MONTH(T28)&lt;&gt;MONTH(M31)</formula>
    </cfRule>
    <cfRule type="expression" dxfId="25574" priority="8723" stopIfTrue="1">
      <formula>OR(T28=祝色)</formula>
    </cfRule>
  </conditionalFormatting>
  <conditionalFormatting sqref="S28">
    <cfRule type="expression" dxfId="25573" priority="8718" stopIfTrue="1">
      <formula>OR(AND(WEEKDAY(S28)=1,MONTH(S28)&lt;&gt;MONTH(M31)),AND(OR(S28=祝色),MONTH(S28)&lt;&gt;MONTH(M31)))</formula>
    </cfRule>
    <cfRule type="expression" dxfId="25572" priority="8719" stopIfTrue="1">
      <formula>MONTH(S28)&lt;&gt;MONTH(M31)</formula>
    </cfRule>
    <cfRule type="expression" dxfId="25571" priority="8720" stopIfTrue="1">
      <formula>OR(S28=祝色)</formula>
    </cfRule>
  </conditionalFormatting>
  <conditionalFormatting sqref="U28">
    <cfRule type="expression" dxfId="25570" priority="8716" stopIfTrue="1">
      <formula>OR(U28=祝色,WEEKDAY(U28)=1)</formula>
    </cfRule>
    <cfRule type="expression" dxfId="25569" priority="8717" stopIfTrue="1">
      <formula>WEEKDAY(U28)=7</formula>
    </cfRule>
  </conditionalFormatting>
  <conditionalFormatting sqref="M33:N33">
    <cfRule type="expression" dxfId="25568" priority="8713" stopIfTrue="1">
      <formula>OR(DAY(O33)=30,DAY(O33)=31)</formula>
    </cfRule>
  </conditionalFormatting>
  <conditionalFormatting sqref="O33">
    <cfRule type="expression" dxfId="25567" priority="8692" stopIfTrue="1">
      <formula>OR(DAY(O33)=30,DAY(O33)=31)</formula>
    </cfRule>
    <cfRule type="expression" dxfId="25566" priority="8710" stopIfTrue="1">
      <formula>OR(AND(WEEKDAY(O33)=1,MONTH(O33)&lt;&gt;MONTH(M36)),AND(OR(O33=祝色),MONTH(O33)&lt;&gt;MONTH(M36)))</formula>
    </cfRule>
    <cfRule type="expression" dxfId="25565" priority="8711" stopIfTrue="1">
      <formula>MONTH(O33)&lt;&gt;MONTH(M36)</formula>
    </cfRule>
    <cfRule type="expression" dxfId="25564" priority="8712" stopIfTrue="1">
      <formula>OR(O33=祝色)</formula>
    </cfRule>
  </conditionalFormatting>
  <conditionalFormatting sqref="P33">
    <cfRule type="expression" dxfId="25563" priority="8691" stopIfTrue="1">
      <formula>DAY(P33)=31</formula>
    </cfRule>
    <cfRule type="expression" dxfId="25562" priority="8707" stopIfTrue="1">
      <formula>OR(AND(WEEKDAY(P33)=1,MONTH(P33)&lt;&gt;MONTH(M36)),AND(OR(P33=祝色),MONTH(P33)&lt;&gt;MONTH(M36)))</formula>
    </cfRule>
    <cfRule type="expression" dxfId="25561" priority="8708" stopIfTrue="1">
      <formula>MONTH(P33)&lt;&gt;MONTH(M36)</formula>
    </cfRule>
    <cfRule type="expression" dxfId="25560" priority="8709" stopIfTrue="1">
      <formula>OR(P33=祝色)</formula>
    </cfRule>
  </conditionalFormatting>
  <conditionalFormatting sqref="Q33">
    <cfRule type="expression" dxfId="25559" priority="8704" stopIfTrue="1">
      <formula>OR(AND(WEEKDAY(Q33)=1,MONTH(Q33)&lt;&gt;MONTH(M36)),AND(OR(Q33=祝色),MONTH(Q33)&lt;&gt;MONTH(M36)))</formula>
    </cfRule>
    <cfRule type="expression" dxfId="25558" priority="8705" stopIfTrue="1">
      <formula>MONTH(Q33)&lt;&gt;MONTH(M36)</formula>
    </cfRule>
    <cfRule type="expression" dxfId="25557" priority="8706" stopIfTrue="1">
      <formula>OR(Q33=祝色)</formula>
    </cfRule>
  </conditionalFormatting>
  <conditionalFormatting sqref="R33">
    <cfRule type="expression" dxfId="25556" priority="8701" stopIfTrue="1">
      <formula>OR(AND(WEEKDAY(R33)=1,MONTH(R33)&lt;&gt;MONTH(M36)),AND(OR(R33=祝色),MONTH(R33)&lt;&gt;MONTH(M36)))</formula>
    </cfRule>
    <cfRule type="expression" dxfId="25555" priority="8702" stopIfTrue="1">
      <formula>MONTH(R33)&lt;&gt;MONTH(M36)</formula>
    </cfRule>
    <cfRule type="expression" dxfId="25554" priority="8703" stopIfTrue="1">
      <formula>OR(R33=祝色)</formula>
    </cfRule>
  </conditionalFormatting>
  <conditionalFormatting sqref="T33">
    <cfRule type="expression" dxfId="25553" priority="8698" stopIfTrue="1">
      <formula>OR(AND(WEEKDAY(T33)=1,MONTH(T33)&lt;&gt;MONTH(M36)),AND(OR(T33=祝色),MONTH(T33)&lt;&gt;MONTH(M36)))</formula>
    </cfRule>
    <cfRule type="expression" dxfId="25552" priority="8699" stopIfTrue="1">
      <formula>MONTH(T33)&lt;&gt;MONTH(M36)</formula>
    </cfRule>
    <cfRule type="expression" dxfId="25551" priority="8700" stopIfTrue="1">
      <formula>OR(T33=祝色)</formula>
    </cfRule>
  </conditionalFormatting>
  <conditionalFormatting sqref="S33">
    <cfRule type="expression" dxfId="25550" priority="8695" stopIfTrue="1">
      <formula>OR(AND(WEEKDAY(S33)=1,MONTH(S33)&lt;&gt;MONTH(M36)),AND(OR(S33=祝色),MONTH(S33)&lt;&gt;MONTH(M36)))</formula>
    </cfRule>
    <cfRule type="expression" dxfId="25549" priority="8696" stopIfTrue="1">
      <formula>MONTH(S33)&lt;&gt;MONTH(M36)</formula>
    </cfRule>
    <cfRule type="expression" dxfId="25548" priority="8697" stopIfTrue="1">
      <formula>OR(S33=祝色)</formula>
    </cfRule>
  </conditionalFormatting>
  <conditionalFormatting sqref="U33">
    <cfRule type="expression" dxfId="25547" priority="8693" stopIfTrue="1">
      <formula>OR(U33=祝色,WEEKDAY(U33)=1)</formula>
    </cfRule>
    <cfRule type="expression" dxfId="25546" priority="8694" stopIfTrue="1">
      <formula>WEEKDAY(U33)=7</formula>
    </cfRule>
  </conditionalFormatting>
  <conditionalFormatting sqref="F18">
    <cfRule type="expression" dxfId="25545" priority="8689" stopIfTrue="1">
      <formula>OR(F18=祝色,WEEKDAY(F18)=1)</formula>
    </cfRule>
    <cfRule type="expression" dxfId="25544" priority="8690" stopIfTrue="1">
      <formula>WEEKDAY(F18)=7</formula>
    </cfRule>
  </conditionalFormatting>
  <conditionalFormatting sqref="G18">
    <cfRule type="expression" dxfId="25543" priority="8687" stopIfTrue="1">
      <formula>OR(G18=祝色,WEEKDAY(G18)=1)</formula>
    </cfRule>
    <cfRule type="expression" dxfId="25542" priority="8688" stopIfTrue="1">
      <formula>WEEKDAY(G18)=7</formula>
    </cfRule>
  </conditionalFormatting>
  <conditionalFormatting sqref="H18">
    <cfRule type="expression" dxfId="25541" priority="8685" stopIfTrue="1">
      <formula>OR(H18=祝色,WEEKDAY(H18)=1)</formula>
    </cfRule>
    <cfRule type="expression" dxfId="25540" priority="8686" stopIfTrue="1">
      <formula>WEEKDAY(H18)=7</formula>
    </cfRule>
  </conditionalFormatting>
  <conditionalFormatting sqref="I18">
    <cfRule type="expression" dxfId="25539" priority="8683" stopIfTrue="1">
      <formula>OR(I18=祝色,WEEKDAY(I18)=1)</formula>
    </cfRule>
    <cfRule type="expression" dxfId="25538" priority="8684" stopIfTrue="1">
      <formula>WEEKDAY(I18)=7</formula>
    </cfRule>
  </conditionalFormatting>
  <conditionalFormatting sqref="J18">
    <cfRule type="expression" dxfId="25537" priority="8681" stopIfTrue="1">
      <formula>OR(J18=祝色,WEEKDAY(J18)=1)</formula>
    </cfRule>
    <cfRule type="expression" dxfId="25536" priority="8682" stopIfTrue="1">
      <formula>WEEKDAY(J18)=7</formula>
    </cfRule>
  </conditionalFormatting>
  <conditionalFormatting sqref="K18">
    <cfRule type="expression" dxfId="25535" priority="8679" stopIfTrue="1">
      <formula>OR(K18=祝色,WEEKDAY(K18)=1)</formula>
    </cfRule>
    <cfRule type="expression" dxfId="25534" priority="8680" stopIfTrue="1">
      <formula>WEEKDAY(K18)=7</formula>
    </cfRule>
  </conditionalFormatting>
  <conditionalFormatting sqref="L18">
    <cfRule type="expression" dxfId="25533" priority="8677" stopIfTrue="1">
      <formula>OR(L18=祝色,WEEKDAY(L18)=1)</formula>
    </cfRule>
    <cfRule type="expression" dxfId="25532" priority="8678" stopIfTrue="1">
      <formula>WEEKDAY(L18)=7</formula>
    </cfRule>
  </conditionalFormatting>
  <conditionalFormatting sqref="F19">
    <cfRule type="expression" dxfId="25531" priority="8675" stopIfTrue="1">
      <formula>OR(F19=祝色,WEEKDAY(F19)=1)</formula>
    </cfRule>
    <cfRule type="expression" dxfId="25530" priority="8676" stopIfTrue="1">
      <formula>WEEKDAY(F19)=7</formula>
    </cfRule>
  </conditionalFormatting>
  <conditionalFormatting sqref="G19">
    <cfRule type="expression" dxfId="25529" priority="8673" stopIfTrue="1">
      <formula>OR(G19=祝色,WEEKDAY(G19)=1)</formula>
    </cfRule>
    <cfRule type="expression" dxfId="25528" priority="8674" stopIfTrue="1">
      <formula>WEEKDAY(G19)=7</formula>
    </cfRule>
  </conditionalFormatting>
  <conditionalFormatting sqref="H19">
    <cfRule type="expression" dxfId="25527" priority="8671" stopIfTrue="1">
      <formula>OR(H19=祝色,WEEKDAY(H19)=1)</formula>
    </cfRule>
    <cfRule type="expression" dxfId="25526" priority="8672" stopIfTrue="1">
      <formula>WEEKDAY(H19)=7</formula>
    </cfRule>
  </conditionalFormatting>
  <conditionalFormatting sqref="I19">
    <cfRule type="expression" dxfId="25525" priority="8669" stopIfTrue="1">
      <formula>OR(I19=祝色,WEEKDAY(I19)=1)</formula>
    </cfRule>
    <cfRule type="expression" dxfId="25524" priority="8670" stopIfTrue="1">
      <formula>WEEKDAY(I19)=7</formula>
    </cfRule>
  </conditionalFormatting>
  <conditionalFormatting sqref="J19">
    <cfRule type="expression" dxfId="25523" priority="8667" stopIfTrue="1">
      <formula>OR(J19=祝色,WEEKDAY(J19)=1)</formula>
    </cfRule>
    <cfRule type="expression" dxfId="25522" priority="8668" stopIfTrue="1">
      <formula>WEEKDAY(J19)=7</formula>
    </cfRule>
  </conditionalFormatting>
  <conditionalFormatting sqref="K19">
    <cfRule type="expression" dxfId="25521" priority="8665" stopIfTrue="1">
      <formula>OR(K19=祝色,WEEKDAY(K19)=1)</formula>
    </cfRule>
    <cfRule type="expression" dxfId="25520" priority="8666" stopIfTrue="1">
      <formula>WEEKDAY(K19)=7</formula>
    </cfRule>
  </conditionalFormatting>
  <conditionalFormatting sqref="L19">
    <cfRule type="expression" dxfId="25519" priority="8663" stopIfTrue="1">
      <formula>OR(L19=祝色,WEEKDAY(L19)=1)</formula>
    </cfRule>
    <cfRule type="expression" dxfId="25518" priority="8664" stopIfTrue="1">
      <formula>WEEKDAY(L19)=7</formula>
    </cfRule>
  </conditionalFormatting>
  <conditionalFormatting sqref="F20">
    <cfRule type="expression" dxfId="25517" priority="8661" stopIfTrue="1">
      <formula>OR(F20=祝色,WEEKDAY(F20)=1)</formula>
    </cfRule>
    <cfRule type="expression" dxfId="25516" priority="8662" stopIfTrue="1">
      <formula>WEEKDAY(F20)=7</formula>
    </cfRule>
  </conditionalFormatting>
  <conditionalFormatting sqref="G20">
    <cfRule type="expression" dxfId="25515" priority="8659" stopIfTrue="1">
      <formula>OR(G20=祝色,WEEKDAY(G20)=1)</formula>
    </cfRule>
    <cfRule type="expression" dxfId="25514" priority="8660" stopIfTrue="1">
      <formula>WEEKDAY(G20)=7</formula>
    </cfRule>
  </conditionalFormatting>
  <conditionalFormatting sqref="H20">
    <cfRule type="expression" dxfId="25513" priority="8657" stopIfTrue="1">
      <formula>OR(H20=祝色,WEEKDAY(H20)=1)</formula>
    </cfRule>
    <cfRule type="expression" dxfId="25512" priority="8658" stopIfTrue="1">
      <formula>WEEKDAY(H20)=7</formula>
    </cfRule>
  </conditionalFormatting>
  <conditionalFormatting sqref="I20">
    <cfRule type="expression" dxfId="25511" priority="8655" stopIfTrue="1">
      <formula>OR(I20=祝色,WEEKDAY(I20)=1)</formula>
    </cfRule>
    <cfRule type="expression" dxfId="25510" priority="8656" stopIfTrue="1">
      <formula>WEEKDAY(I20)=7</formula>
    </cfRule>
  </conditionalFormatting>
  <conditionalFormatting sqref="J20">
    <cfRule type="expression" dxfId="25509" priority="8653" stopIfTrue="1">
      <formula>OR(J20=祝色,WEEKDAY(J20)=1)</formula>
    </cfRule>
    <cfRule type="expression" dxfId="25508" priority="8654" stopIfTrue="1">
      <formula>WEEKDAY(J20)=7</formula>
    </cfRule>
  </conditionalFormatting>
  <conditionalFormatting sqref="K20">
    <cfRule type="expression" dxfId="25507" priority="8651" stopIfTrue="1">
      <formula>OR(K20=祝色,WEEKDAY(K20)=1)</formula>
    </cfRule>
    <cfRule type="expression" dxfId="25506" priority="8652" stopIfTrue="1">
      <formula>WEEKDAY(K20)=7</formula>
    </cfRule>
  </conditionalFormatting>
  <conditionalFormatting sqref="L20">
    <cfRule type="expression" dxfId="25505" priority="8649" stopIfTrue="1">
      <formula>OR(L20=祝色,WEEKDAY(L20)=1)</formula>
    </cfRule>
    <cfRule type="expression" dxfId="25504" priority="8650" stopIfTrue="1">
      <formula>WEEKDAY(L20)=7</formula>
    </cfRule>
  </conditionalFormatting>
  <conditionalFormatting sqref="F21">
    <cfRule type="expression" dxfId="25503" priority="8647" stopIfTrue="1">
      <formula>OR(F21=祝色,WEEKDAY(F21)=1)</formula>
    </cfRule>
    <cfRule type="expression" dxfId="25502" priority="8648" stopIfTrue="1">
      <formula>WEEKDAY(F21)=7</formula>
    </cfRule>
  </conditionalFormatting>
  <conditionalFormatting sqref="G21">
    <cfRule type="expression" dxfId="25501" priority="8645" stopIfTrue="1">
      <formula>OR(G21=祝色,WEEKDAY(G21)=1)</formula>
    </cfRule>
    <cfRule type="expression" dxfId="25500" priority="8646" stopIfTrue="1">
      <formula>WEEKDAY(G21)=7</formula>
    </cfRule>
  </conditionalFormatting>
  <conditionalFormatting sqref="H21">
    <cfRule type="expression" dxfId="25499" priority="8643" stopIfTrue="1">
      <formula>OR(H21=祝色,WEEKDAY(H21)=1)</formula>
    </cfRule>
    <cfRule type="expression" dxfId="25498" priority="8644" stopIfTrue="1">
      <formula>WEEKDAY(H21)=7</formula>
    </cfRule>
  </conditionalFormatting>
  <conditionalFormatting sqref="I21">
    <cfRule type="expression" dxfId="25497" priority="8641" stopIfTrue="1">
      <formula>OR(I21=祝色,WEEKDAY(I21)=1)</formula>
    </cfRule>
    <cfRule type="expression" dxfId="25496" priority="8642" stopIfTrue="1">
      <formula>WEEKDAY(I21)=7</formula>
    </cfRule>
  </conditionalFormatting>
  <conditionalFormatting sqref="J21">
    <cfRule type="expression" dxfId="25495" priority="8639" stopIfTrue="1">
      <formula>OR(J21=祝色,WEEKDAY(J21)=1)</formula>
    </cfRule>
    <cfRule type="expression" dxfId="25494" priority="8640" stopIfTrue="1">
      <formula>WEEKDAY(J21)=7</formula>
    </cfRule>
  </conditionalFormatting>
  <conditionalFormatting sqref="K21">
    <cfRule type="expression" dxfId="25493" priority="8637" stopIfTrue="1">
      <formula>OR(K21=祝色,WEEKDAY(K21)=1)</formula>
    </cfRule>
    <cfRule type="expression" dxfId="25492" priority="8638" stopIfTrue="1">
      <formula>WEEKDAY(K21)=7</formula>
    </cfRule>
  </conditionalFormatting>
  <conditionalFormatting sqref="L21">
    <cfRule type="expression" dxfId="25491" priority="8635" stopIfTrue="1">
      <formula>OR(L21=祝色,WEEKDAY(L21)=1)</formula>
    </cfRule>
    <cfRule type="expression" dxfId="25490" priority="8636" stopIfTrue="1">
      <formula>WEEKDAY(L21)=7</formula>
    </cfRule>
  </conditionalFormatting>
  <conditionalFormatting sqref="D17:E17">
    <cfRule type="expression" dxfId="25489" priority="8634" stopIfTrue="1">
      <formula>OR(DAY(F17)=30,DAY(F17)=31)</formula>
    </cfRule>
  </conditionalFormatting>
  <conditionalFormatting sqref="F17">
    <cfRule type="expression" dxfId="25488" priority="8613" stopIfTrue="1">
      <formula>OR(DAY(F17)=30,DAY(F17)=31)</formula>
    </cfRule>
    <cfRule type="expression" dxfId="25487" priority="8631" stopIfTrue="1">
      <formula>OR(AND(WEEKDAY(F17)=1,MONTH(F17)&lt;&gt;MONTH(D20)),AND(OR(F17=祝色),MONTH(F17)&lt;&gt;MONTH(D20)))</formula>
    </cfRule>
    <cfRule type="expression" dxfId="25486" priority="8632" stopIfTrue="1">
      <formula>MONTH(F17)&lt;&gt;MONTH(D20)</formula>
    </cfRule>
    <cfRule type="expression" dxfId="25485" priority="8633" stopIfTrue="1">
      <formula>OR(F17=祝色)</formula>
    </cfRule>
  </conditionalFormatting>
  <conditionalFormatting sqref="G17">
    <cfRule type="expression" dxfId="25484" priority="8612" stopIfTrue="1">
      <formula>DAY(G17)=31</formula>
    </cfRule>
    <cfRule type="expression" dxfId="25483" priority="8628" stopIfTrue="1">
      <formula>OR(AND(WEEKDAY(G17)=1,MONTH(G17)&lt;&gt;MONTH(D20)),AND(OR(G17=祝色),MONTH(G17)&lt;&gt;MONTH(D20)))</formula>
    </cfRule>
    <cfRule type="expression" dxfId="25482" priority="8629" stopIfTrue="1">
      <formula>MONTH(G17)&lt;&gt;MONTH(D20)</formula>
    </cfRule>
    <cfRule type="expression" dxfId="25481" priority="8630" stopIfTrue="1">
      <formula>OR(G17=祝色)</formula>
    </cfRule>
  </conditionalFormatting>
  <conditionalFormatting sqref="H17">
    <cfRule type="expression" dxfId="25480" priority="8625" stopIfTrue="1">
      <formula>OR(AND(WEEKDAY(H17)=1,MONTH(H17)&lt;&gt;MONTH(D20)),AND(OR(H17=祝色),MONTH(H17)&lt;&gt;MONTH(D20)))</formula>
    </cfRule>
    <cfRule type="expression" dxfId="25479" priority="8626" stopIfTrue="1">
      <formula>MONTH(H17)&lt;&gt;MONTH(D20)</formula>
    </cfRule>
    <cfRule type="expression" dxfId="25478" priority="8627" stopIfTrue="1">
      <formula>OR(H17=祝色)</formula>
    </cfRule>
  </conditionalFormatting>
  <conditionalFormatting sqref="I17">
    <cfRule type="expression" dxfId="25477" priority="8622" stopIfTrue="1">
      <formula>OR(AND(WEEKDAY(I17)=1,MONTH(I17)&lt;&gt;MONTH(D20)),AND(OR(I17=祝色),MONTH(I17)&lt;&gt;MONTH(D20)))</formula>
    </cfRule>
    <cfRule type="expression" dxfId="25476" priority="8623" stopIfTrue="1">
      <formula>MONTH(I17)&lt;&gt;MONTH(D20)</formula>
    </cfRule>
    <cfRule type="expression" dxfId="25475" priority="8624" stopIfTrue="1">
      <formula>OR(I17=祝色)</formula>
    </cfRule>
  </conditionalFormatting>
  <conditionalFormatting sqref="K17">
    <cfRule type="expression" dxfId="25474" priority="8619" stopIfTrue="1">
      <formula>OR(AND(WEEKDAY(K17)=1,MONTH(K17)&lt;&gt;MONTH(D20)),AND(OR(K17=祝色),MONTH(K17)&lt;&gt;MONTH(D20)))</formula>
    </cfRule>
    <cfRule type="expression" dxfId="25473" priority="8620" stopIfTrue="1">
      <formula>MONTH(K17)&lt;&gt;MONTH(D20)</formula>
    </cfRule>
    <cfRule type="expression" dxfId="25472" priority="8621" stopIfTrue="1">
      <formula>OR(K17=祝色)</formula>
    </cfRule>
  </conditionalFormatting>
  <conditionalFormatting sqref="J17">
    <cfRule type="expression" dxfId="25471" priority="8616" stopIfTrue="1">
      <formula>OR(AND(WEEKDAY(J17)=1,MONTH(J17)&lt;&gt;MONTH(D20)),AND(OR(J17=祝色),MONTH(J17)&lt;&gt;MONTH(D20)))</formula>
    </cfRule>
    <cfRule type="expression" dxfId="25470" priority="8617" stopIfTrue="1">
      <formula>MONTH(J17)&lt;&gt;MONTH(D20)</formula>
    </cfRule>
    <cfRule type="expression" dxfId="25469" priority="8618" stopIfTrue="1">
      <formula>OR(J17=祝色)</formula>
    </cfRule>
  </conditionalFormatting>
  <conditionalFormatting sqref="L17">
    <cfRule type="expression" dxfId="25468" priority="8614" stopIfTrue="1">
      <formula>OR(L17=祝色,WEEKDAY(L17)=1)</formula>
    </cfRule>
    <cfRule type="expression" dxfId="25467" priority="8615" stopIfTrue="1">
      <formula>WEEKDAY(L17)=7</formula>
    </cfRule>
  </conditionalFormatting>
  <conditionalFormatting sqref="O18">
    <cfRule type="expression" dxfId="25466" priority="8610" stopIfTrue="1">
      <formula>OR(O18=祝色,WEEKDAY(O18)=1)</formula>
    </cfRule>
    <cfRule type="expression" dxfId="25465" priority="8611" stopIfTrue="1">
      <formula>WEEKDAY(O18)=7</formula>
    </cfRule>
  </conditionalFormatting>
  <conditionalFormatting sqref="P18">
    <cfRule type="expression" dxfId="25464" priority="8608" stopIfTrue="1">
      <formula>OR(P18=祝色,WEEKDAY(P18)=1)</formula>
    </cfRule>
    <cfRule type="expression" dxfId="25463" priority="8609" stopIfTrue="1">
      <formula>WEEKDAY(P18)=7</formula>
    </cfRule>
  </conditionalFormatting>
  <conditionalFormatting sqref="Q18">
    <cfRule type="expression" dxfId="25462" priority="8606" stopIfTrue="1">
      <formula>OR(Q18=祝色,WEEKDAY(Q18)=1)</formula>
    </cfRule>
    <cfRule type="expression" dxfId="25461" priority="8607" stopIfTrue="1">
      <formula>WEEKDAY(Q18)=7</formula>
    </cfRule>
  </conditionalFormatting>
  <conditionalFormatting sqref="R18">
    <cfRule type="expression" dxfId="25460" priority="8604" stopIfTrue="1">
      <formula>OR(R18=祝色,WEEKDAY(R18)=1)</formula>
    </cfRule>
    <cfRule type="expression" dxfId="25459" priority="8605" stopIfTrue="1">
      <formula>WEEKDAY(R18)=7</formula>
    </cfRule>
  </conditionalFormatting>
  <conditionalFormatting sqref="S18">
    <cfRule type="expression" dxfId="25458" priority="8602" stopIfTrue="1">
      <formula>OR(S18=祝色,WEEKDAY(S18)=1)</formula>
    </cfRule>
    <cfRule type="expression" dxfId="25457" priority="8603" stopIfTrue="1">
      <formula>WEEKDAY(S18)=7</formula>
    </cfRule>
  </conditionalFormatting>
  <conditionalFormatting sqref="T18">
    <cfRule type="expression" dxfId="25456" priority="8600" stopIfTrue="1">
      <formula>OR(T18=祝色,WEEKDAY(T18)=1)</formula>
    </cfRule>
    <cfRule type="expression" dxfId="25455" priority="8601" stopIfTrue="1">
      <formula>WEEKDAY(T18)=7</formula>
    </cfRule>
  </conditionalFormatting>
  <conditionalFormatting sqref="U18">
    <cfRule type="expression" dxfId="25454" priority="8598" stopIfTrue="1">
      <formula>OR(U18=祝色,WEEKDAY(U18)=1)</formula>
    </cfRule>
    <cfRule type="expression" dxfId="25453" priority="8599" stopIfTrue="1">
      <formula>WEEKDAY(U18)=7</formula>
    </cfRule>
  </conditionalFormatting>
  <conditionalFormatting sqref="O19">
    <cfRule type="expression" dxfId="25452" priority="8596" stopIfTrue="1">
      <formula>OR(O19=祝色,WEEKDAY(O19)=1)</formula>
    </cfRule>
    <cfRule type="expression" dxfId="25451" priority="8597" stopIfTrue="1">
      <formula>WEEKDAY(O19)=7</formula>
    </cfRule>
  </conditionalFormatting>
  <conditionalFormatting sqref="P19">
    <cfRule type="expression" dxfId="25450" priority="8594" stopIfTrue="1">
      <formula>OR(P19=祝色,WEEKDAY(P19)=1)</formula>
    </cfRule>
    <cfRule type="expression" dxfId="25449" priority="8595" stopIfTrue="1">
      <formula>WEEKDAY(P19)=7</formula>
    </cfRule>
  </conditionalFormatting>
  <conditionalFormatting sqref="Q19">
    <cfRule type="expression" dxfId="25448" priority="8592" stopIfTrue="1">
      <formula>OR(Q19=祝色,WEEKDAY(Q19)=1)</formula>
    </cfRule>
    <cfRule type="expression" dxfId="25447" priority="8593" stopIfTrue="1">
      <formula>WEEKDAY(Q19)=7</formula>
    </cfRule>
  </conditionalFormatting>
  <conditionalFormatting sqref="R19">
    <cfRule type="expression" dxfId="25446" priority="8590" stopIfTrue="1">
      <formula>OR(R19=祝色,WEEKDAY(R19)=1)</formula>
    </cfRule>
    <cfRule type="expression" dxfId="25445" priority="8591" stopIfTrue="1">
      <formula>WEEKDAY(R19)=7</formula>
    </cfRule>
  </conditionalFormatting>
  <conditionalFormatting sqref="S19">
    <cfRule type="expression" dxfId="25444" priority="8588" stopIfTrue="1">
      <formula>OR(S19=祝色,WEEKDAY(S19)=1)</formula>
    </cfRule>
    <cfRule type="expression" dxfId="25443" priority="8589" stopIfTrue="1">
      <formula>WEEKDAY(S19)=7</formula>
    </cfRule>
  </conditionalFormatting>
  <conditionalFormatting sqref="T19">
    <cfRule type="expression" dxfId="25442" priority="8586" stopIfTrue="1">
      <formula>OR(T19=祝色,WEEKDAY(T19)=1)</formula>
    </cfRule>
    <cfRule type="expression" dxfId="25441" priority="8587" stopIfTrue="1">
      <formula>WEEKDAY(T19)=7</formula>
    </cfRule>
  </conditionalFormatting>
  <conditionalFormatting sqref="U19">
    <cfRule type="expression" dxfId="25440" priority="8584" stopIfTrue="1">
      <formula>OR(U19=祝色,WEEKDAY(U19)=1)</formula>
    </cfRule>
    <cfRule type="expression" dxfId="25439" priority="8585" stopIfTrue="1">
      <formula>WEEKDAY(U19)=7</formula>
    </cfRule>
  </conditionalFormatting>
  <conditionalFormatting sqref="O20">
    <cfRule type="expression" dxfId="25438" priority="8582" stopIfTrue="1">
      <formula>OR(O20=祝色,WEEKDAY(O20)=1)</formula>
    </cfRule>
    <cfRule type="expression" dxfId="25437" priority="8583" stopIfTrue="1">
      <formula>WEEKDAY(O20)=7</formula>
    </cfRule>
  </conditionalFormatting>
  <conditionalFormatting sqref="P20">
    <cfRule type="expression" dxfId="25436" priority="8580" stopIfTrue="1">
      <formula>OR(P20=祝色,WEEKDAY(P20)=1)</formula>
    </cfRule>
    <cfRule type="expression" dxfId="25435" priority="8581" stopIfTrue="1">
      <formula>WEEKDAY(P20)=7</formula>
    </cfRule>
  </conditionalFormatting>
  <conditionalFormatting sqref="Q20">
    <cfRule type="expression" dxfId="25434" priority="8578" stopIfTrue="1">
      <formula>OR(Q20=祝色,WEEKDAY(Q20)=1)</formula>
    </cfRule>
    <cfRule type="expression" dxfId="25433" priority="8579" stopIfTrue="1">
      <formula>WEEKDAY(Q20)=7</formula>
    </cfRule>
  </conditionalFormatting>
  <conditionalFormatting sqref="R20">
    <cfRule type="expression" dxfId="25432" priority="8576" stopIfTrue="1">
      <formula>OR(R20=祝色,WEEKDAY(R20)=1)</formula>
    </cfRule>
    <cfRule type="expression" dxfId="25431" priority="8577" stopIfTrue="1">
      <formula>WEEKDAY(R20)=7</formula>
    </cfRule>
  </conditionalFormatting>
  <conditionalFormatting sqref="S20">
    <cfRule type="expression" dxfId="25430" priority="8574" stopIfTrue="1">
      <formula>OR(S20=祝色,WEEKDAY(S20)=1)</formula>
    </cfRule>
    <cfRule type="expression" dxfId="25429" priority="8575" stopIfTrue="1">
      <formula>WEEKDAY(S20)=7</formula>
    </cfRule>
  </conditionalFormatting>
  <conditionalFormatting sqref="T20">
    <cfRule type="expression" dxfId="25428" priority="8572" stopIfTrue="1">
      <formula>OR(T20=祝色,WEEKDAY(T20)=1)</formula>
    </cfRule>
    <cfRule type="expression" dxfId="25427" priority="8573" stopIfTrue="1">
      <formula>WEEKDAY(T20)=7</formula>
    </cfRule>
  </conditionalFormatting>
  <conditionalFormatting sqref="U20">
    <cfRule type="expression" dxfId="25426" priority="8570" stopIfTrue="1">
      <formula>OR(U20=祝色,WEEKDAY(U20)=1)</formula>
    </cfRule>
    <cfRule type="expression" dxfId="25425" priority="8571" stopIfTrue="1">
      <formula>WEEKDAY(U20)=7</formula>
    </cfRule>
  </conditionalFormatting>
  <conditionalFormatting sqref="O21">
    <cfRule type="expression" dxfId="25424" priority="8568" stopIfTrue="1">
      <formula>OR(O21=祝色,WEEKDAY(O21)=1)</formula>
    </cfRule>
    <cfRule type="expression" dxfId="25423" priority="8569" stopIfTrue="1">
      <formula>WEEKDAY(O21)=7</formula>
    </cfRule>
  </conditionalFormatting>
  <conditionalFormatting sqref="P21">
    <cfRule type="expression" dxfId="25422" priority="8566" stopIfTrue="1">
      <formula>OR(P21=祝色,WEEKDAY(P21)=1)</formula>
    </cfRule>
    <cfRule type="expression" dxfId="25421" priority="8567" stopIfTrue="1">
      <formula>WEEKDAY(P21)=7</formula>
    </cfRule>
  </conditionalFormatting>
  <conditionalFormatting sqref="Q21">
    <cfRule type="expression" dxfId="25420" priority="8564" stopIfTrue="1">
      <formula>OR(Q21=祝色,WEEKDAY(Q21)=1)</formula>
    </cfRule>
    <cfRule type="expression" dxfId="25419" priority="8565" stopIfTrue="1">
      <formula>WEEKDAY(Q21)=7</formula>
    </cfRule>
  </conditionalFormatting>
  <conditionalFormatting sqref="R21">
    <cfRule type="expression" dxfId="25418" priority="8562" stopIfTrue="1">
      <formula>OR(R21=祝色,WEEKDAY(R21)=1)</formula>
    </cfRule>
    <cfRule type="expression" dxfId="25417" priority="8563" stopIfTrue="1">
      <formula>WEEKDAY(R21)=7</formula>
    </cfRule>
  </conditionalFormatting>
  <conditionalFormatting sqref="S21">
    <cfRule type="expression" dxfId="25416" priority="8560" stopIfTrue="1">
      <formula>OR(S21=祝色,WEEKDAY(S21)=1)</formula>
    </cfRule>
    <cfRule type="expression" dxfId="25415" priority="8561" stopIfTrue="1">
      <formula>WEEKDAY(S21)=7</formula>
    </cfRule>
  </conditionalFormatting>
  <conditionalFormatting sqref="T21">
    <cfRule type="expression" dxfId="25414" priority="8558" stopIfTrue="1">
      <formula>OR(T21=祝色,WEEKDAY(T21)=1)</formula>
    </cfRule>
    <cfRule type="expression" dxfId="25413" priority="8559" stopIfTrue="1">
      <formula>WEEKDAY(T21)=7</formula>
    </cfRule>
  </conditionalFormatting>
  <conditionalFormatting sqref="U21">
    <cfRule type="expression" dxfId="25412" priority="8556" stopIfTrue="1">
      <formula>OR(U21=祝色,WEEKDAY(U21)=1)</formula>
    </cfRule>
    <cfRule type="expression" dxfId="25411" priority="8557" stopIfTrue="1">
      <formula>WEEKDAY(U21)=7</formula>
    </cfRule>
  </conditionalFormatting>
  <conditionalFormatting sqref="M17:N17">
    <cfRule type="expression" dxfId="25410" priority="8555" stopIfTrue="1">
      <formula>OR(DAY(O17)=30,DAY(O17)=31)</formula>
    </cfRule>
  </conditionalFormatting>
  <conditionalFormatting sqref="O17">
    <cfRule type="expression" dxfId="25409" priority="8534" stopIfTrue="1">
      <formula>OR(DAY(O17)=30,DAY(O17)=31)</formula>
    </cfRule>
    <cfRule type="expression" dxfId="25408" priority="8552" stopIfTrue="1">
      <formula>OR(AND(WEEKDAY(O17)=1,MONTH(O17)&lt;&gt;MONTH(M20)),AND(OR(O17=祝色),MONTH(O17)&lt;&gt;MONTH(M20)))</formula>
    </cfRule>
    <cfRule type="expression" dxfId="25407" priority="8553" stopIfTrue="1">
      <formula>MONTH(O17)&lt;&gt;MONTH(M20)</formula>
    </cfRule>
    <cfRule type="expression" dxfId="25406" priority="8554" stopIfTrue="1">
      <formula>OR(O17=祝色)</formula>
    </cfRule>
  </conditionalFormatting>
  <conditionalFormatting sqref="P17">
    <cfRule type="expression" dxfId="25405" priority="8533" stopIfTrue="1">
      <formula>DAY(P17)=31</formula>
    </cfRule>
    <cfRule type="expression" dxfId="25404" priority="8549" stopIfTrue="1">
      <formula>OR(AND(WEEKDAY(P17)=1,MONTH(P17)&lt;&gt;MONTH(M20)),AND(OR(P17=祝色),MONTH(P17)&lt;&gt;MONTH(M20)))</formula>
    </cfRule>
    <cfRule type="expression" dxfId="25403" priority="8550" stopIfTrue="1">
      <formula>MONTH(P17)&lt;&gt;MONTH(M20)</formula>
    </cfRule>
    <cfRule type="expression" dxfId="25402" priority="8551" stopIfTrue="1">
      <formula>OR(P17=祝色)</formula>
    </cfRule>
  </conditionalFormatting>
  <conditionalFormatting sqref="Q17">
    <cfRule type="expression" dxfId="25401" priority="8546" stopIfTrue="1">
      <formula>OR(AND(WEEKDAY(Q17)=1,MONTH(Q17)&lt;&gt;MONTH(M20)),AND(OR(Q17=祝色),MONTH(Q17)&lt;&gt;MONTH(M20)))</formula>
    </cfRule>
    <cfRule type="expression" dxfId="25400" priority="8547" stopIfTrue="1">
      <formula>MONTH(Q17)&lt;&gt;MONTH(M20)</formula>
    </cfRule>
    <cfRule type="expression" dxfId="25399" priority="8548" stopIfTrue="1">
      <formula>OR(Q17=祝色)</formula>
    </cfRule>
  </conditionalFormatting>
  <conditionalFormatting sqref="R17">
    <cfRule type="expression" dxfId="25398" priority="8543" stopIfTrue="1">
      <formula>OR(AND(WEEKDAY(R17)=1,MONTH(R17)&lt;&gt;MONTH(M20)),AND(OR(R17=祝色),MONTH(R17)&lt;&gt;MONTH(M20)))</formula>
    </cfRule>
    <cfRule type="expression" dxfId="25397" priority="8544" stopIfTrue="1">
      <formula>MONTH(R17)&lt;&gt;MONTH(M20)</formula>
    </cfRule>
    <cfRule type="expression" dxfId="25396" priority="8545" stopIfTrue="1">
      <formula>OR(R17=祝色)</formula>
    </cfRule>
  </conditionalFormatting>
  <conditionalFormatting sqref="T17">
    <cfRule type="expression" dxfId="25395" priority="8540" stopIfTrue="1">
      <formula>OR(AND(WEEKDAY(T17)=1,MONTH(T17)&lt;&gt;MONTH(M20)),AND(OR(T17=祝色),MONTH(T17)&lt;&gt;MONTH(M20)))</formula>
    </cfRule>
    <cfRule type="expression" dxfId="25394" priority="8541" stopIfTrue="1">
      <formula>MONTH(T17)&lt;&gt;MONTH(M20)</formula>
    </cfRule>
    <cfRule type="expression" dxfId="25393" priority="8542" stopIfTrue="1">
      <formula>OR(T17=祝色)</formula>
    </cfRule>
  </conditionalFormatting>
  <conditionalFormatting sqref="S17">
    <cfRule type="expression" dxfId="25392" priority="8537" stopIfTrue="1">
      <formula>OR(AND(WEEKDAY(S17)=1,MONTH(S17)&lt;&gt;MONTH(M20)),AND(OR(S17=祝色),MONTH(S17)&lt;&gt;MONTH(M20)))</formula>
    </cfRule>
    <cfRule type="expression" dxfId="25391" priority="8538" stopIfTrue="1">
      <formula>MONTH(S17)&lt;&gt;MONTH(M20)</formula>
    </cfRule>
    <cfRule type="expression" dxfId="25390" priority="8539" stopIfTrue="1">
      <formula>OR(S17=祝色)</formula>
    </cfRule>
  </conditionalFormatting>
  <conditionalFormatting sqref="U17">
    <cfRule type="expression" dxfId="25389" priority="8535" stopIfTrue="1">
      <formula>OR(U17=祝色,WEEKDAY(U17)=1)</formula>
    </cfRule>
    <cfRule type="expression" dxfId="25388" priority="8536" stopIfTrue="1">
      <formula>WEEKDAY(U17)=7</formula>
    </cfRule>
  </conditionalFormatting>
  <conditionalFormatting sqref="Z8">
    <cfRule type="expression" dxfId="25387" priority="8531" stopIfTrue="1">
      <formula>OR(Z8=祝色,WEEKDAY(Z8)=1)</formula>
    </cfRule>
    <cfRule type="expression" dxfId="25386" priority="8532" stopIfTrue="1">
      <formula>WEEKDAY(Z8)=7</formula>
    </cfRule>
  </conditionalFormatting>
  <conditionalFormatting sqref="AA8">
    <cfRule type="expression" dxfId="25385" priority="8529" stopIfTrue="1">
      <formula>OR(AA8=祝色,WEEKDAY(AA8)=1)</formula>
    </cfRule>
    <cfRule type="expression" dxfId="25384" priority="8530" stopIfTrue="1">
      <formula>WEEKDAY(AA8)=7</formula>
    </cfRule>
  </conditionalFormatting>
  <conditionalFormatting sqref="AB8">
    <cfRule type="expression" dxfId="25383" priority="8527" stopIfTrue="1">
      <formula>OR(AB8=祝色,WEEKDAY(AB8)=1)</formula>
    </cfRule>
    <cfRule type="expression" dxfId="25382" priority="8528" stopIfTrue="1">
      <formula>WEEKDAY(AB8)=7</formula>
    </cfRule>
  </conditionalFormatting>
  <conditionalFormatting sqref="AC8">
    <cfRule type="expression" dxfId="25381" priority="8525" stopIfTrue="1">
      <formula>OR(AC8=祝色,WEEKDAY(AC8)=1)</formula>
    </cfRule>
    <cfRule type="expression" dxfId="25380" priority="8526" stopIfTrue="1">
      <formula>WEEKDAY(AC8)=7</formula>
    </cfRule>
  </conditionalFormatting>
  <conditionalFormatting sqref="AD8">
    <cfRule type="expression" dxfId="25379" priority="8523" stopIfTrue="1">
      <formula>OR(AD8=祝色,WEEKDAY(AD8)=1)</formula>
    </cfRule>
    <cfRule type="expression" dxfId="25378" priority="8524" stopIfTrue="1">
      <formula>WEEKDAY(AD8)=7</formula>
    </cfRule>
  </conditionalFormatting>
  <conditionalFormatting sqref="AE8">
    <cfRule type="expression" dxfId="25377" priority="8521" stopIfTrue="1">
      <formula>OR(AE8=祝色,WEEKDAY(AE8)=1)</formula>
    </cfRule>
    <cfRule type="expression" dxfId="25376" priority="8522" stopIfTrue="1">
      <formula>WEEKDAY(AE8)=7</formula>
    </cfRule>
  </conditionalFormatting>
  <conditionalFormatting sqref="AF8">
    <cfRule type="expression" dxfId="25375" priority="8519" stopIfTrue="1">
      <formula>OR(AF8=祝色,WEEKDAY(AF8)=1)</formula>
    </cfRule>
    <cfRule type="expression" dxfId="25374" priority="8520" stopIfTrue="1">
      <formula>WEEKDAY(AF8)=7</formula>
    </cfRule>
  </conditionalFormatting>
  <conditionalFormatting sqref="Z9">
    <cfRule type="expression" dxfId="25373" priority="8517" stopIfTrue="1">
      <formula>OR(Z9=祝色,WEEKDAY(Z9)=1)</formula>
    </cfRule>
    <cfRule type="expression" dxfId="25372" priority="8518" stopIfTrue="1">
      <formula>WEEKDAY(Z9)=7</formula>
    </cfRule>
  </conditionalFormatting>
  <conditionalFormatting sqref="AA9">
    <cfRule type="expression" dxfId="25371" priority="8515" stopIfTrue="1">
      <formula>OR(AA9=祝色,WEEKDAY(AA9)=1)</formula>
    </cfRule>
    <cfRule type="expression" dxfId="25370" priority="8516" stopIfTrue="1">
      <formula>WEEKDAY(AA9)=7</formula>
    </cfRule>
  </conditionalFormatting>
  <conditionalFormatting sqref="AB9">
    <cfRule type="expression" dxfId="25369" priority="8513" stopIfTrue="1">
      <formula>OR(AB9=祝色,WEEKDAY(AB9)=1)</formula>
    </cfRule>
    <cfRule type="expression" dxfId="25368" priority="8514" stopIfTrue="1">
      <formula>WEEKDAY(AB9)=7</formula>
    </cfRule>
  </conditionalFormatting>
  <conditionalFormatting sqref="AC9">
    <cfRule type="expression" dxfId="25367" priority="8511" stopIfTrue="1">
      <formula>OR(AC9=祝色,WEEKDAY(AC9)=1)</formula>
    </cfRule>
    <cfRule type="expression" dxfId="25366" priority="8512" stopIfTrue="1">
      <formula>WEEKDAY(AC9)=7</formula>
    </cfRule>
  </conditionalFormatting>
  <conditionalFormatting sqref="AD9">
    <cfRule type="expression" dxfId="25365" priority="8509" stopIfTrue="1">
      <formula>OR(AD9=祝色,WEEKDAY(AD9)=1)</formula>
    </cfRule>
    <cfRule type="expression" dxfId="25364" priority="8510" stopIfTrue="1">
      <formula>WEEKDAY(AD9)=7</formula>
    </cfRule>
  </conditionalFormatting>
  <conditionalFormatting sqref="AE9">
    <cfRule type="expression" dxfId="25363" priority="8507" stopIfTrue="1">
      <formula>OR(AE9=祝色,WEEKDAY(AE9)=1)</formula>
    </cfRule>
    <cfRule type="expression" dxfId="25362" priority="8508" stopIfTrue="1">
      <formula>WEEKDAY(AE9)=7</formula>
    </cfRule>
  </conditionalFormatting>
  <conditionalFormatting sqref="AF9">
    <cfRule type="expression" dxfId="25361" priority="8505" stopIfTrue="1">
      <formula>OR(AF9=祝色,WEEKDAY(AF9)=1)</formula>
    </cfRule>
    <cfRule type="expression" dxfId="25360" priority="8506" stopIfTrue="1">
      <formula>WEEKDAY(AF9)=7</formula>
    </cfRule>
  </conditionalFormatting>
  <conditionalFormatting sqref="Z10">
    <cfRule type="expression" dxfId="25359" priority="8503" stopIfTrue="1">
      <formula>OR(Z10=祝色,WEEKDAY(Z10)=1)</formula>
    </cfRule>
    <cfRule type="expression" dxfId="25358" priority="8504" stopIfTrue="1">
      <formula>WEEKDAY(Z10)=7</formula>
    </cfRule>
  </conditionalFormatting>
  <conditionalFormatting sqref="AA10">
    <cfRule type="expression" dxfId="25357" priority="8501" stopIfTrue="1">
      <formula>OR(AA10=祝色,WEEKDAY(AA10)=1)</formula>
    </cfRule>
    <cfRule type="expression" dxfId="25356" priority="8502" stopIfTrue="1">
      <formula>WEEKDAY(AA10)=7</formula>
    </cfRule>
  </conditionalFormatting>
  <conditionalFormatting sqref="AB10">
    <cfRule type="expression" dxfId="25355" priority="8499" stopIfTrue="1">
      <formula>OR(AB10=祝色,WEEKDAY(AB10)=1)</formula>
    </cfRule>
    <cfRule type="expression" dxfId="25354" priority="8500" stopIfTrue="1">
      <formula>WEEKDAY(AB10)=7</formula>
    </cfRule>
  </conditionalFormatting>
  <conditionalFormatting sqref="AC10">
    <cfRule type="expression" dxfId="25353" priority="8497" stopIfTrue="1">
      <formula>OR(AC10=祝色,WEEKDAY(AC10)=1)</formula>
    </cfRule>
    <cfRule type="expression" dxfId="25352" priority="8498" stopIfTrue="1">
      <formula>WEEKDAY(AC10)=7</formula>
    </cfRule>
  </conditionalFormatting>
  <conditionalFormatting sqref="AD10">
    <cfRule type="expression" dxfId="25351" priority="8495" stopIfTrue="1">
      <formula>OR(AD10=祝色,WEEKDAY(AD10)=1)</formula>
    </cfRule>
    <cfRule type="expression" dxfId="25350" priority="8496" stopIfTrue="1">
      <formula>WEEKDAY(AD10)=7</formula>
    </cfRule>
  </conditionalFormatting>
  <conditionalFormatting sqref="AE10">
    <cfRule type="expression" dxfId="25349" priority="8493" stopIfTrue="1">
      <formula>OR(AE10=祝色,WEEKDAY(AE10)=1)</formula>
    </cfRule>
    <cfRule type="expression" dxfId="25348" priority="8494" stopIfTrue="1">
      <formula>WEEKDAY(AE10)=7</formula>
    </cfRule>
  </conditionalFormatting>
  <conditionalFormatting sqref="AF10">
    <cfRule type="expression" dxfId="25347" priority="8491" stopIfTrue="1">
      <formula>OR(AF10=祝色,WEEKDAY(AF10)=1)</formula>
    </cfRule>
    <cfRule type="expression" dxfId="25346" priority="8492" stopIfTrue="1">
      <formula>WEEKDAY(AF10)=7</formula>
    </cfRule>
  </conditionalFormatting>
  <conditionalFormatting sqref="Z11">
    <cfRule type="expression" dxfId="25345" priority="8489" stopIfTrue="1">
      <formula>OR(Z11=祝色,WEEKDAY(Z11)=1)</formula>
    </cfRule>
    <cfRule type="expression" dxfId="25344" priority="8490" stopIfTrue="1">
      <formula>WEEKDAY(Z11)=7</formula>
    </cfRule>
  </conditionalFormatting>
  <conditionalFormatting sqref="AA11">
    <cfRule type="expression" dxfId="25343" priority="8487" stopIfTrue="1">
      <formula>OR(AA11=祝色,WEEKDAY(AA11)=1)</formula>
    </cfRule>
    <cfRule type="expression" dxfId="25342" priority="8488" stopIfTrue="1">
      <formula>WEEKDAY(AA11)=7</formula>
    </cfRule>
  </conditionalFormatting>
  <conditionalFormatting sqref="AB11">
    <cfRule type="expression" dxfId="25341" priority="8485" stopIfTrue="1">
      <formula>OR(AB11=祝色,WEEKDAY(AB11)=1)</formula>
    </cfRule>
    <cfRule type="expression" dxfId="25340" priority="8486" stopIfTrue="1">
      <formula>WEEKDAY(AB11)=7</formula>
    </cfRule>
  </conditionalFormatting>
  <conditionalFormatting sqref="AC11">
    <cfRule type="expression" dxfId="25339" priority="8483" stopIfTrue="1">
      <formula>OR(AC11=祝色,WEEKDAY(AC11)=1)</formula>
    </cfRule>
    <cfRule type="expression" dxfId="25338" priority="8484" stopIfTrue="1">
      <formula>WEEKDAY(AC11)=7</formula>
    </cfRule>
  </conditionalFormatting>
  <conditionalFormatting sqref="AD11">
    <cfRule type="expression" dxfId="25337" priority="8481" stopIfTrue="1">
      <formula>OR(AD11=祝色,WEEKDAY(AD11)=1)</formula>
    </cfRule>
    <cfRule type="expression" dxfId="25336" priority="8482" stopIfTrue="1">
      <formula>WEEKDAY(AD11)=7</formula>
    </cfRule>
  </conditionalFormatting>
  <conditionalFormatting sqref="AE11">
    <cfRule type="expression" dxfId="25335" priority="8479" stopIfTrue="1">
      <formula>OR(AE11=祝色,WEEKDAY(AE11)=1)</formula>
    </cfRule>
    <cfRule type="expression" dxfId="25334" priority="8480" stopIfTrue="1">
      <formula>WEEKDAY(AE11)=7</formula>
    </cfRule>
  </conditionalFormatting>
  <conditionalFormatting sqref="AF11">
    <cfRule type="expression" dxfId="25333" priority="8477" stopIfTrue="1">
      <formula>OR(AF11=祝色,WEEKDAY(AF11)=1)</formula>
    </cfRule>
    <cfRule type="expression" dxfId="25332" priority="8478" stopIfTrue="1">
      <formula>WEEKDAY(AF11)=7</formula>
    </cfRule>
  </conditionalFormatting>
  <conditionalFormatting sqref="X7:Y7">
    <cfRule type="expression" dxfId="25331" priority="8476" stopIfTrue="1">
      <formula>OR(DAY(Z7)=30,DAY(Z7)=31)</formula>
    </cfRule>
  </conditionalFormatting>
  <conditionalFormatting sqref="Z7">
    <cfRule type="expression" dxfId="25330" priority="8455" stopIfTrue="1">
      <formula>OR(DAY(Z7)=30,DAY(Z7)=31)</formula>
    </cfRule>
    <cfRule type="expression" dxfId="25329" priority="8473" stopIfTrue="1">
      <formula>OR(AND(WEEKDAY(Z7)=1,MONTH(Z7)&lt;&gt;MONTH(X10)),AND(OR(Z7=祝色),MONTH(Z7)&lt;&gt;MONTH(X10)))</formula>
    </cfRule>
    <cfRule type="expression" dxfId="25328" priority="8474" stopIfTrue="1">
      <formula>MONTH(Z7)&lt;&gt;MONTH(X10)</formula>
    </cfRule>
    <cfRule type="expression" dxfId="25327" priority="8475" stopIfTrue="1">
      <formula>OR(Z7=祝色)</formula>
    </cfRule>
  </conditionalFormatting>
  <conditionalFormatting sqref="AA7">
    <cfRule type="expression" dxfId="25326" priority="8454" stopIfTrue="1">
      <formula>DAY(AA7)=31</formula>
    </cfRule>
    <cfRule type="expression" dxfId="25325" priority="8470" stopIfTrue="1">
      <formula>OR(AND(WEEKDAY(AA7)=1,MONTH(AA7)&lt;&gt;MONTH(X10)),AND(OR(AA7=祝色),MONTH(AA7)&lt;&gt;MONTH(X10)))</formula>
    </cfRule>
    <cfRule type="expression" dxfId="25324" priority="8471" stopIfTrue="1">
      <formula>MONTH(AA7)&lt;&gt;MONTH(X10)</formula>
    </cfRule>
    <cfRule type="expression" dxfId="25323" priority="8472" stopIfTrue="1">
      <formula>OR(AA7=祝色)</formula>
    </cfRule>
  </conditionalFormatting>
  <conditionalFormatting sqref="AB7">
    <cfRule type="expression" dxfId="25322" priority="8467" stopIfTrue="1">
      <formula>OR(AND(WEEKDAY(AB7)=1,MONTH(AB7)&lt;&gt;MONTH(X10)),AND(OR(AB7=祝色),MONTH(AB7)&lt;&gt;MONTH(X10)))</formula>
    </cfRule>
    <cfRule type="expression" dxfId="25321" priority="8468" stopIfTrue="1">
      <formula>MONTH(AB7)&lt;&gt;MONTH(X10)</formula>
    </cfRule>
    <cfRule type="expression" dxfId="25320" priority="8469" stopIfTrue="1">
      <formula>OR(AB7=祝色)</formula>
    </cfRule>
  </conditionalFormatting>
  <conditionalFormatting sqref="AC7">
    <cfRule type="expression" dxfId="25319" priority="8464" stopIfTrue="1">
      <formula>OR(AND(WEEKDAY(AC7)=1,MONTH(AC7)&lt;&gt;MONTH(X10)),AND(OR(AC7=祝色),MONTH(AC7)&lt;&gt;MONTH(X10)))</formula>
    </cfRule>
    <cfRule type="expression" dxfId="25318" priority="8465" stopIfTrue="1">
      <formula>MONTH(AC7)&lt;&gt;MONTH(X10)</formula>
    </cfRule>
    <cfRule type="expression" dxfId="25317" priority="8466" stopIfTrue="1">
      <formula>OR(AC7=祝色)</formula>
    </cfRule>
  </conditionalFormatting>
  <conditionalFormatting sqref="AE7">
    <cfRule type="expression" dxfId="25316" priority="8461" stopIfTrue="1">
      <formula>OR(AND(WEEKDAY(AE7)=1,MONTH(AE7)&lt;&gt;MONTH(X10)),AND(OR(AE7=祝色),MONTH(AE7)&lt;&gt;MONTH(X10)))</formula>
    </cfRule>
    <cfRule type="expression" dxfId="25315" priority="8462" stopIfTrue="1">
      <formula>MONTH(AE7)&lt;&gt;MONTH(X10)</formula>
    </cfRule>
    <cfRule type="expression" dxfId="25314" priority="8463" stopIfTrue="1">
      <formula>OR(AE7=祝色)</formula>
    </cfRule>
  </conditionalFormatting>
  <conditionalFormatting sqref="AD7">
    <cfRule type="expression" dxfId="25313" priority="8458" stopIfTrue="1">
      <formula>OR(AND(WEEKDAY(AD7)=1,MONTH(AD7)&lt;&gt;MONTH(X10)),AND(OR(AD7=祝色),MONTH(AD7)&lt;&gt;MONTH(X10)))</formula>
    </cfRule>
    <cfRule type="expression" dxfId="25312" priority="8459" stopIfTrue="1">
      <formula>MONTH(AD7)&lt;&gt;MONTH(X10)</formula>
    </cfRule>
    <cfRule type="expression" dxfId="25311" priority="8460" stopIfTrue="1">
      <formula>OR(AD7=祝色)</formula>
    </cfRule>
  </conditionalFormatting>
  <conditionalFormatting sqref="AF7">
    <cfRule type="expression" dxfId="25310" priority="8456" stopIfTrue="1">
      <formula>OR(AF7=祝色,WEEKDAY(AF7)=1)</formula>
    </cfRule>
    <cfRule type="expression" dxfId="25309" priority="8457" stopIfTrue="1">
      <formula>WEEKDAY(AF7)=7</formula>
    </cfRule>
  </conditionalFormatting>
  <conditionalFormatting sqref="Z13">
    <cfRule type="expression" dxfId="25308" priority="8452" stopIfTrue="1">
      <formula>OR(Z13=祝色,WEEKDAY(Z13)=1)</formula>
    </cfRule>
    <cfRule type="expression" dxfId="25307" priority="8453" stopIfTrue="1">
      <formula>WEEKDAY(Z13)=7</formula>
    </cfRule>
  </conditionalFormatting>
  <conditionalFormatting sqref="AA13">
    <cfRule type="expression" dxfId="25306" priority="8450" stopIfTrue="1">
      <formula>OR(AA13=祝色,WEEKDAY(AA13)=1)</formula>
    </cfRule>
    <cfRule type="expression" dxfId="25305" priority="8451" stopIfTrue="1">
      <formula>WEEKDAY(AA13)=7</formula>
    </cfRule>
  </conditionalFormatting>
  <conditionalFormatting sqref="AB13">
    <cfRule type="expression" dxfId="25304" priority="8448" stopIfTrue="1">
      <formula>OR(AB13=祝色,WEEKDAY(AB13)=1)</formula>
    </cfRule>
    <cfRule type="expression" dxfId="25303" priority="8449" stopIfTrue="1">
      <formula>WEEKDAY(AB13)=7</formula>
    </cfRule>
  </conditionalFormatting>
  <conditionalFormatting sqref="AC13">
    <cfRule type="expression" dxfId="25302" priority="8446" stopIfTrue="1">
      <formula>OR(AC13=祝色,WEEKDAY(AC13)=1)</formula>
    </cfRule>
    <cfRule type="expression" dxfId="25301" priority="8447" stopIfTrue="1">
      <formula>WEEKDAY(AC13)=7</formula>
    </cfRule>
  </conditionalFormatting>
  <conditionalFormatting sqref="AD13">
    <cfRule type="expression" dxfId="25300" priority="8444" stopIfTrue="1">
      <formula>OR(AD13=祝色,WEEKDAY(AD13)=1)</formula>
    </cfRule>
    <cfRule type="expression" dxfId="25299" priority="8445" stopIfTrue="1">
      <formula>WEEKDAY(AD13)=7</formula>
    </cfRule>
  </conditionalFormatting>
  <conditionalFormatting sqref="AE13">
    <cfRule type="expression" dxfId="25298" priority="8442" stopIfTrue="1">
      <formula>OR(AE13=祝色,WEEKDAY(AE13)=1)</formula>
    </cfRule>
    <cfRule type="expression" dxfId="25297" priority="8443" stopIfTrue="1">
      <formula>WEEKDAY(AE13)=7</formula>
    </cfRule>
  </conditionalFormatting>
  <conditionalFormatting sqref="AF13">
    <cfRule type="expression" dxfId="25296" priority="8440" stopIfTrue="1">
      <formula>OR(AF13=祝色,WEEKDAY(AF13)=1)</formula>
    </cfRule>
    <cfRule type="expression" dxfId="25295" priority="8441" stopIfTrue="1">
      <formula>WEEKDAY(AF13)=7</formula>
    </cfRule>
  </conditionalFormatting>
  <conditionalFormatting sqref="Z14">
    <cfRule type="expression" dxfId="25294" priority="8438" stopIfTrue="1">
      <formula>OR(Z14=祝色,WEEKDAY(Z14)=1)</formula>
    </cfRule>
    <cfRule type="expression" dxfId="25293" priority="8439" stopIfTrue="1">
      <formula>WEEKDAY(Z14)=7</formula>
    </cfRule>
  </conditionalFormatting>
  <conditionalFormatting sqref="AA14">
    <cfRule type="expression" dxfId="25292" priority="8436" stopIfTrue="1">
      <formula>OR(AA14=祝色,WEEKDAY(AA14)=1)</formula>
    </cfRule>
    <cfRule type="expression" dxfId="25291" priority="8437" stopIfTrue="1">
      <formula>WEEKDAY(AA14)=7</formula>
    </cfRule>
  </conditionalFormatting>
  <conditionalFormatting sqref="AB14">
    <cfRule type="expression" dxfId="25290" priority="8434" stopIfTrue="1">
      <formula>OR(AB14=祝色,WEEKDAY(AB14)=1)</formula>
    </cfRule>
    <cfRule type="expression" dxfId="25289" priority="8435" stopIfTrue="1">
      <formula>WEEKDAY(AB14)=7</formula>
    </cfRule>
  </conditionalFormatting>
  <conditionalFormatting sqref="AC14">
    <cfRule type="expression" dxfId="25288" priority="8432" stopIfTrue="1">
      <formula>OR(AC14=祝色,WEEKDAY(AC14)=1)</formula>
    </cfRule>
    <cfRule type="expression" dxfId="25287" priority="8433" stopIfTrue="1">
      <formula>WEEKDAY(AC14)=7</formula>
    </cfRule>
  </conditionalFormatting>
  <conditionalFormatting sqref="AD14">
    <cfRule type="expression" dxfId="25286" priority="8430" stopIfTrue="1">
      <formula>OR(AD14=祝色,WEEKDAY(AD14)=1)</formula>
    </cfRule>
    <cfRule type="expression" dxfId="25285" priority="8431" stopIfTrue="1">
      <formula>WEEKDAY(AD14)=7</formula>
    </cfRule>
  </conditionalFormatting>
  <conditionalFormatting sqref="AE14">
    <cfRule type="expression" dxfId="25284" priority="8428" stopIfTrue="1">
      <formula>OR(AE14=祝色,WEEKDAY(AE14)=1)</formula>
    </cfRule>
    <cfRule type="expression" dxfId="25283" priority="8429" stopIfTrue="1">
      <formula>WEEKDAY(AE14)=7</formula>
    </cfRule>
  </conditionalFormatting>
  <conditionalFormatting sqref="AF14">
    <cfRule type="expression" dxfId="25282" priority="8426" stopIfTrue="1">
      <formula>OR(AF14=祝色,WEEKDAY(AF14)=1)</formula>
    </cfRule>
    <cfRule type="expression" dxfId="25281" priority="8427" stopIfTrue="1">
      <formula>WEEKDAY(AF14)=7</formula>
    </cfRule>
  </conditionalFormatting>
  <conditionalFormatting sqref="Z15">
    <cfRule type="expression" dxfId="25280" priority="8424" stopIfTrue="1">
      <formula>OR(Z15=祝色,WEEKDAY(Z15)=1)</formula>
    </cfRule>
    <cfRule type="expression" dxfId="25279" priority="8425" stopIfTrue="1">
      <formula>WEEKDAY(Z15)=7</formula>
    </cfRule>
  </conditionalFormatting>
  <conditionalFormatting sqref="AA15">
    <cfRule type="expression" dxfId="25278" priority="8422" stopIfTrue="1">
      <formula>OR(AA15=祝色,WEEKDAY(AA15)=1)</formula>
    </cfRule>
    <cfRule type="expression" dxfId="25277" priority="8423" stopIfTrue="1">
      <formula>WEEKDAY(AA15)=7</formula>
    </cfRule>
  </conditionalFormatting>
  <conditionalFormatting sqref="AB15">
    <cfRule type="expression" dxfId="25276" priority="8420" stopIfTrue="1">
      <formula>OR(AB15=祝色,WEEKDAY(AB15)=1)</formula>
    </cfRule>
    <cfRule type="expression" dxfId="25275" priority="8421" stopIfTrue="1">
      <formula>WEEKDAY(AB15)=7</formula>
    </cfRule>
  </conditionalFormatting>
  <conditionalFormatting sqref="AC15">
    <cfRule type="expression" dxfId="25274" priority="8418" stopIfTrue="1">
      <formula>OR(AC15=祝色,WEEKDAY(AC15)=1)</formula>
    </cfRule>
    <cfRule type="expression" dxfId="25273" priority="8419" stopIfTrue="1">
      <formula>WEEKDAY(AC15)=7</formula>
    </cfRule>
  </conditionalFormatting>
  <conditionalFormatting sqref="AD15">
    <cfRule type="expression" dxfId="25272" priority="8416" stopIfTrue="1">
      <formula>OR(AD15=祝色,WEEKDAY(AD15)=1)</formula>
    </cfRule>
    <cfRule type="expression" dxfId="25271" priority="8417" stopIfTrue="1">
      <formula>WEEKDAY(AD15)=7</formula>
    </cfRule>
  </conditionalFormatting>
  <conditionalFormatting sqref="AE15">
    <cfRule type="expression" dxfId="25270" priority="8414" stopIfTrue="1">
      <formula>OR(AE15=祝色,WEEKDAY(AE15)=1)</formula>
    </cfRule>
    <cfRule type="expression" dxfId="25269" priority="8415" stopIfTrue="1">
      <formula>WEEKDAY(AE15)=7</formula>
    </cfRule>
  </conditionalFormatting>
  <conditionalFormatting sqref="AF15">
    <cfRule type="expression" dxfId="25268" priority="8412" stopIfTrue="1">
      <formula>OR(AF15=祝色,WEEKDAY(AF15)=1)</formula>
    </cfRule>
    <cfRule type="expression" dxfId="25267" priority="8413" stopIfTrue="1">
      <formula>WEEKDAY(AF15)=7</formula>
    </cfRule>
  </conditionalFormatting>
  <conditionalFormatting sqref="Z16">
    <cfRule type="expression" dxfId="25266" priority="8410" stopIfTrue="1">
      <formula>OR(Z16=祝色,WEEKDAY(Z16)=1)</formula>
    </cfRule>
    <cfRule type="expression" dxfId="25265" priority="8411" stopIfTrue="1">
      <formula>WEEKDAY(Z16)=7</formula>
    </cfRule>
  </conditionalFormatting>
  <conditionalFormatting sqref="AA16">
    <cfRule type="expression" dxfId="25264" priority="8408" stopIfTrue="1">
      <formula>OR(AA16=祝色,WEEKDAY(AA16)=1)</formula>
    </cfRule>
    <cfRule type="expression" dxfId="25263" priority="8409" stopIfTrue="1">
      <formula>WEEKDAY(AA16)=7</formula>
    </cfRule>
  </conditionalFormatting>
  <conditionalFormatting sqref="AB16">
    <cfRule type="expression" dxfId="25262" priority="8406" stopIfTrue="1">
      <formula>OR(AB16=祝色,WEEKDAY(AB16)=1)</formula>
    </cfRule>
    <cfRule type="expression" dxfId="25261" priority="8407" stopIfTrue="1">
      <formula>WEEKDAY(AB16)=7</formula>
    </cfRule>
  </conditionalFormatting>
  <conditionalFormatting sqref="AC16">
    <cfRule type="expression" dxfId="25260" priority="8404" stopIfTrue="1">
      <formula>OR(AC16=祝色,WEEKDAY(AC16)=1)</formula>
    </cfRule>
    <cfRule type="expression" dxfId="25259" priority="8405" stopIfTrue="1">
      <formula>WEEKDAY(AC16)=7</formula>
    </cfRule>
  </conditionalFormatting>
  <conditionalFormatting sqref="AD16">
    <cfRule type="expression" dxfId="25258" priority="8402" stopIfTrue="1">
      <formula>OR(AD16=祝色,WEEKDAY(AD16)=1)</formula>
    </cfRule>
    <cfRule type="expression" dxfId="25257" priority="8403" stopIfTrue="1">
      <formula>WEEKDAY(AD16)=7</formula>
    </cfRule>
  </conditionalFormatting>
  <conditionalFormatting sqref="AE16">
    <cfRule type="expression" dxfId="25256" priority="8400" stopIfTrue="1">
      <formula>OR(AE16=祝色,WEEKDAY(AE16)=1)</formula>
    </cfRule>
    <cfRule type="expression" dxfId="25255" priority="8401" stopIfTrue="1">
      <formula>WEEKDAY(AE16)=7</formula>
    </cfRule>
  </conditionalFormatting>
  <conditionalFormatting sqref="AF16">
    <cfRule type="expression" dxfId="25254" priority="8398" stopIfTrue="1">
      <formula>OR(AF16=祝色,WEEKDAY(AF16)=1)</formula>
    </cfRule>
    <cfRule type="expression" dxfId="25253" priority="8399" stopIfTrue="1">
      <formula>WEEKDAY(AF16)=7</formula>
    </cfRule>
  </conditionalFormatting>
  <conditionalFormatting sqref="X12:Y12">
    <cfRule type="expression" dxfId="25252" priority="8397" stopIfTrue="1">
      <formula>OR(DAY(Z12)=30,DAY(Z12)=31)</formula>
    </cfRule>
  </conditionalFormatting>
  <conditionalFormatting sqref="Z12">
    <cfRule type="expression" dxfId="25251" priority="8376" stopIfTrue="1">
      <formula>OR(DAY(Z12)=30,DAY(Z12)=31)</formula>
    </cfRule>
    <cfRule type="expression" dxfId="25250" priority="8394" stopIfTrue="1">
      <formula>OR(AND(WEEKDAY(Z12)=1,MONTH(Z12)&lt;&gt;MONTH(X15)),AND(OR(Z12=祝色),MONTH(Z12)&lt;&gt;MONTH(X15)))</formula>
    </cfRule>
    <cfRule type="expression" dxfId="25249" priority="8395" stopIfTrue="1">
      <formula>MONTH(Z12)&lt;&gt;MONTH(X15)</formula>
    </cfRule>
    <cfRule type="expression" dxfId="25248" priority="8396" stopIfTrue="1">
      <formula>OR(Z12=祝色)</formula>
    </cfRule>
  </conditionalFormatting>
  <conditionalFormatting sqref="AA12">
    <cfRule type="expression" dxfId="25247" priority="8375" stopIfTrue="1">
      <formula>DAY(AA12)=31</formula>
    </cfRule>
    <cfRule type="expression" dxfId="25246" priority="8391" stopIfTrue="1">
      <formula>OR(AND(WEEKDAY(AA12)=1,MONTH(AA12)&lt;&gt;MONTH(X15)),AND(OR(AA12=祝色),MONTH(AA12)&lt;&gt;MONTH(X15)))</formula>
    </cfRule>
    <cfRule type="expression" dxfId="25245" priority="8392" stopIfTrue="1">
      <formula>MONTH(AA12)&lt;&gt;MONTH(X15)</formula>
    </cfRule>
    <cfRule type="expression" dxfId="25244" priority="8393" stopIfTrue="1">
      <formula>OR(AA12=祝色)</formula>
    </cfRule>
  </conditionalFormatting>
  <conditionalFormatting sqref="AB12">
    <cfRule type="expression" dxfId="25243" priority="8388" stopIfTrue="1">
      <formula>OR(AND(WEEKDAY(AB12)=1,MONTH(AB12)&lt;&gt;MONTH(X15)),AND(OR(AB12=祝色),MONTH(AB12)&lt;&gt;MONTH(X15)))</formula>
    </cfRule>
    <cfRule type="expression" dxfId="25242" priority="8389" stopIfTrue="1">
      <formula>MONTH(AB12)&lt;&gt;MONTH(X15)</formula>
    </cfRule>
    <cfRule type="expression" dxfId="25241" priority="8390" stopIfTrue="1">
      <formula>OR(AB12=祝色)</formula>
    </cfRule>
  </conditionalFormatting>
  <conditionalFormatting sqref="AC12">
    <cfRule type="expression" dxfId="25240" priority="8385" stopIfTrue="1">
      <formula>OR(AND(WEEKDAY(AC12)=1,MONTH(AC12)&lt;&gt;MONTH(X15)),AND(OR(AC12=祝色),MONTH(AC12)&lt;&gt;MONTH(X15)))</formula>
    </cfRule>
    <cfRule type="expression" dxfId="25239" priority="8386" stopIfTrue="1">
      <formula>MONTH(AC12)&lt;&gt;MONTH(X15)</formula>
    </cfRule>
    <cfRule type="expression" dxfId="25238" priority="8387" stopIfTrue="1">
      <formula>OR(AC12=祝色)</formula>
    </cfRule>
  </conditionalFormatting>
  <conditionalFormatting sqref="AE12">
    <cfRule type="expression" dxfId="25237" priority="8382" stopIfTrue="1">
      <formula>OR(AND(WEEKDAY(AE12)=1,MONTH(AE12)&lt;&gt;MONTH(X15)),AND(OR(AE12=祝色),MONTH(AE12)&lt;&gt;MONTH(X15)))</formula>
    </cfRule>
    <cfRule type="expression" dxfId="25236" priority="8383" stopIfTrue="1">
      <formula>MONTH(AE12)&lt;&gt;MONTH(X15)</formula>
    </cfRule>
    <cfRule type="expression" dxfId="25235" priority="8384" stopIfTrue="1">
      <formula>OR(AE12=祝色)</formula>
    </cfRule>
  </conditionalFormatting>
  <conditionalFormatting sqref="AD12">
    <cfRule type="expression" dxfId="25234" priority="8379" stopIfTrue="1">
      <formula>OR(AND(WEEKDAY(AD12)=1,MONTH(AD12)&lt;&gt;MONTH(X15)),AND(OR(AD12=祝色),MONTH(AD12)&lt;&gt;MONTH(X15)))</formula>
    </cfRule>
    <cfRule type="expression" dxfId="25233" priority="8380" stopIfTrue="1">
      <formula>MONTH(AD12)&lt;&gt;MONTH(X15)</formula>
    </cfRule>
    <cfRule type="expression" dxfId="25232" priority="8381" stopIfTrue="1">
      <formula>OR(AD12=祝色)</formula>
    </cfRule>
  </conditionalFormatting>
  <conditionalFormatting sqref="AF12">
    <cfRule type="expression" dxfId="25231" priority="8377" stopIfTrue="1">
      <formula>OR(AF12=祝色,WEEKDAY(AF12)=1)</formula>
    </cfRule>
    <cfRule type="expression" dxfId="25230" priority="8378" stopIfTrue="1">
      <formula>WEEKDAY(AF12)=7</formula>
    </cfRule>
  </conditionalFormatting>
  <conditionalFormatting sqref="Z24">
    <cfRule type="expression" dxfId="25229" priority="8373" stopIfTrue="1">
      <formula>OR(Z24=祝色,WEEKDAY(Z24)=1)</formula>
    </cfRule>
    <cfRule type="expression" dxfId="25228" priority="8374" stopIfTrue="1">
      <formula>WEEKDAY(Z24)=7</formula>
    </cfRule>
  </conditionalFormatting>
  <conditionalFormatting sqref="AA24">
    <cfRule type="expression" dxfId="25227" priority="8371" stopIfTrue="1">
      <formula>OR(AA24=祝色,WEEKDAY(AA24)=1)</formula>
    </cfRule>
    <cfRule type="expression" dxfId="25226" priority="8372" stopIfTrue="1">
      <formula>WEEKDAY(AA24)=7</formula>
    </cfRule>
  </conditionalFormatting>
  <conditionalFormatting sqref="AB24">
    <cfRule type="expression" dxfId="25225" priority="8369" stopIfTrue="1">
      <formula>OR(AB24=祝色,WEEKDAY(AB24)=1)</formula>
    </cfRule>
    <cfRule type="expression" dxfId="25224" priority="8370" stopIfTrue="1">
      <formula>WEEKDAY(AB24)=7</formula>
    </cfRule>
  </conditionalFormatting>
  <conditionalFormatting sqref="AC24">
    <cfRule type="expression" dxfId="25223" priority="8367" stopIfTrue="1">
      <formula>OR(AC24=祝色,WEEKDAY(AC24)=1)</formula>
    </cfRule>
    <cfRule type="expression" dxfId="25222" priority="8368" stopIfTrue="1">
      <formula>WEEKDAY(AC24)=7</formula>
    </cfRule>
  </conditionalFormatting>
  <conditionalFormatting sqref="AD24">
    <cfRule type="expression" dxfId="25221" priority="8365" stopIfTrue="1">
      <formula>OR(AD24=祝色,WEEKDAY(AD24)=1)</formula>
    </cfRule>
    <cfRule type="expression" dxfId="25220" priority="8366" stopIfTrue="1">
      <formula>WEEKDAY(AD24)=7</formula>
    </cfRule>
  </conditionalFormatting>
  <conditionalFormatting sqref="AE24">
    <cfRule type="expression" dxfId="25219" priority="8363" stopIfTrue="1">
      <formula>OR(AE24=祝色,WEEKDAY(AE24)=1)</formula>
    </cfRule>
    <cfRule type="expression" dxfId="25218" priority="8364" stopIfTrue="1">
      <formula>WEEKDAY(AE24)=7</formula>
    </cfRule>
  </conditionalFormatting>
  <conditionalFormatting sqref="AF24">
    <cfRule type="expression" dxfId="25217" priority="8361" stopIfTrue="1">
      <formula>OR(AF24=祝色,WEEKDAY(AF24)=1)</formula>
    </cfRule>
    <cfRule type="expression" dxfId="25216" priority="8362" stopIfTrue="1">
      <formula>WEEKDAY(AF24)=7</formula>
    </cfRule>
  </conditionalFormatting>
  <conditionalFormatting sqref="Z25">
    <cfRule type="expression" dxfId="25215" priority="8359" stopIfTrue="1">
      <formula>OR(Z25=祝色,WEEKDAY(Z25)=1)</formula>
    </cfRule>
    <cfRule type="expression" dxfId="25214" priority="8360" stopIfTrue="1">
      <formula>WEEKDAY(Z25)=7</formula>
    </cfRule>
  </conditionalFormatting>
  <conditionalFormatting sqref="AA25">
    <cfRule type="expression" dxfId="25213" priority="8357" stopIfTrue="1">
      <formula>OR(AA25=祝色,WEEKDAY(AA25)=1)</formula>
    </cfRule>
    <cfRule type="expression" dxfId="25212" priority="8358" stopIfTrue="1">
      <formula>WEEKDAY(AA25)=7</formula>
    </cfRule>
  </conditionalFormatting>
  <conditionalFormatting sqref="AB25">
    <cfRule type="expression" dxfId="25211" priority="8355" stopIfTrue="1">
      <formula>OR(AB25=祝色,WEEKDAY(AB25)=1)</formula>
    </cfRule>
    <cfRule type="expression" dxfId="25210" priority="8356" stopIfTrue="1">
      <formula>WEEKDAY(AB25)=7</formula>
    </cfRule>
  </conditionalFormatting>
  <conditionalFormatting sqref="AC25">
    <cfRule type="expression" dxfId="25209" priority="8353" stopIfTrue="1">
      <formula>OR(AC25=祝色,WEEKDAY(AC25)=1)</formula>
    </cfRule>
    <cfRule type="expression" dxfId="25208" priority="8354" stopIfTrue="1">
      <formula>WEEKDAY(AC25)=7</formula>
    </cfRule>
  </conditionalFormatting>
  <conditionalFormatting sqref="AD25">
    <cfRule type="expression" dxfId="25207" priority="8351" stopIfTrue="1">
      <formula>OR(AD25=祝色,WEEKDAY(AD25)=1)</formula>
    </cfRule>
    <cfRule type="expression" dxfId="25206" priority="8352" stopIfTrue="1">
      <formula>WEEKDAY(AD25)=7</formula>
    </cfRule>
  </conditionalFormatting>
  <conditionalFormatting sqref="AE25">
    <cfRule type="expression" dxfId="25205" priority="8349" stopIfTrue="1">
      <formula>OR(AE25=祝色,WEEKDAY(AE25)=1)</formula>
    </cfRule>
    <cfRule type="expression" dxfId="25204" priority="8350" stopIfTrue="1">
      <formula>WEEKDAY(AE25)=7</formula>
    </cfRule>
  </conditionalFormatting>
  <conditionalFormatting sqref="AF25">
    <cfRule type="expression" dxfId="25203" priority="8347" stopIfTrue="1">
      <formula>OR(AF25=祝色,WEEKDAY(AF25)=1)</formula>
    </cfRule>
    <cfRule type="expression" dxfId="25202" priority="8348" stopIfTrue="1">
      <formula>WEEKDAY(AF25)=7</formula>
    </cfRule>
  </conditionalFormatting>
  <conditionalFormatting sqref="Z26">
    <cfRule type="expression" dxfId="25201" priority="8345" stopIfTrue="1">
      <formula>OR(Z26=祝色,WEEKDAY(Z26)=1)</formula>
    </cfRule>
    <cfRule type="expression" dxfId="25200" priority="8346" stopIfTrue="1">
      <formula>WEEKDAY(Z26)=7</formula>
    </cfRule>
  </conditionalFormatting>
  <conditionalFormatting sqref="AA26">
    <cfRule type="expression" dxfId="25199" priority="8343" stopIfTrue="1">
      <formula>OR(AA26=祝色,WEEKDAY(AA26)=1)</formula>
    </cfRule>
    <cfRule type="expression" dxfId="25198" priority="8344" stopIfTrue="1">
      <formula>WEEKDAY(AA26)=7</formula>
    </cfRule>
  </conditionalFormatting>
  <conditionalFormatting sqref="AB26">
    <cfRule type="expression" dxfId="25197" priority="8341" stopIfTrue="1">
      <formula>OR(AB26=祝色,WEEKDAY(AB26)=1)</formula>
    </cfRule>
    <cfRule type="expression" dxfId="25196" priority="8342" stopIfTrue="1">
      <formula>WEEKDAY(AB26)=7</formula>
    </cfRule>
  </conditionalFormatting>
  <conditionalFormatting sqref="AC26">
    <cfRule type="expression" dxfId="25195" priority="8339" stopIfTrue="1">
      <formula>OR(AC26=祝色,WEEKDAY(AC26)=1)</formula>
    </cfRule>
    <cfRule type="expression" dxfId="25194" priority="8340" stopIfTrue="1">
      <formula>WEEKDAY(AC26)=7</formula>
    </cfRule>
  </conditionalFormatting>
  <conditionalFormatting sqref="AD26">
    <cfRule type="expression" dxfId="25193" priority="8337" stopIfTrue="1">
      <formula>OR(AD26=祝色,WEEKDAY(AD26)=1)</formula>
    </cfRule>
    <cfRule type="expression" dxfId="25192" priority="8338" stopIfTrue="1">
      <formula>WEEKDAY(AD26)=7</formula>
    </cfRule>
  </conditionalFormatting>
  <conditionalFormatting sqref="AE26">
    <cfRule type="expression" dxfId="25191" priority="8335" stopIfTrue="1">
      <formula>OR(AE26=祝色,WEEKDAY(AE26)=1)</formula>
    </cfRule>
    <cfRule type="expression" dxfId="25190" priority="8336" stopIfTrue="1">
      <formula>WEEKDAY(AE26)=7</formula>
    </cfRule>
  </conditionalFormatting>
  <conditionalFormatting sqref="AF26">
    <cfRule type="expression" dxfId="25189" priority="8333" stopIfTrue="1">
      <formula>OR(AF26=祝色,WEEKDAY(AF26)=1)</formula>
    </cfRule>
    <cfRule type="expression" dxfId="25188" priority="8334" stopIfTrue="1">
      <formula>WEEKDAY(AF26)=7</formula>
    </cfRule>
  </conditionalFormatting>
  <conditionalFormatting sqref="Z27">
    <cfRule type="expression" dxfId="25187" priority="8331" stopIfTrue="1">
      <formula>OR(Z27=祝色,WEEKDAY(Z27)=1)</formula>
    </cfRule>
    <cfRule type="expression" dxfId="25186" priority="8332" stopIfTrue="1">
      <formula>WEEKDAY(Z27)=7</formula>
    </cfRule>
  </conditionalFormatting>
  <conditionalFormatting sqref="AA27">
    <cfRule type="expression" dxfId="25185" priority="8329" stopIfTrue="1">
      <formula>OR(AA27=祝色,WEEKDAY(AA27)=1)</formula>
    </cfRule>
    <cfRule type="expression" dxfId="25184" priority="8330" stopIfTrue="1">
      <formula>WEEKDAY(AA27)=7</formula>
    </cfRule>
  </conditionalFormatting>
  <conditionalFormatting sqref="AB27">
    <cfRule type="expression" dxfId="25183" priority="8327" stopIfTrue="1">
      <formula>OR(AB27=祝色,WEEKDAY(AB27)=1)</formula>
    </cfRule>
    <cfRule type="expression" dxfId="25182" priority="8328" stopIfTrue="1">
      <formula>WEEKDAY(AB27)=7</formula>
    </cfRule>
  </conditionalFormatting>
  <conditionalFormatting sqref="AC27">
    <cfRule type="expression" dxfId="25181" priority="8325" stopIfTrue="1">
      <formula>OR(AC27=祝色,WEEKDAY(AC27)=1)</formula>
    </cfRule>
    <cfRule type="expression" dxfId="25180" priority="8326" stopIfTrue="1">
      <formula>WEEKDAY(AC27)=7</formula>
    </cfRule>
  </conditionalFormatting>
  <conditionalFormatting sqref="AD27">
    <cfRule type="expression" dxfId="25179" priority="8323" stopIfTrue="1">
      <formula>OR(AD27=祝色,WEEKDAY(AD27)=1)</formula>
    </cfRule>
    <cfRule type="expression" dxfId="25178" priority="8324" stopIfTrue="1">
      <formula>WEEKDAY(AD27)=7</formula>
    </cfRule>
  </conditionalFormatting>
  <conditionalFormatting sqref="AE27">
    <cfRule type="expression" dxfId="25177" priority="8321" stopIfTrue="1">
      <formula>OR(AE27=祝色,WEEKDAY(AE27)=1)</formula>
    </cfRule>
    <cfRule type="expression" dxfId="25176" priority="8322" stopIfTrue="1">
      <formula>WEEKDAY(AE27)=7</formula>
    </cfRule>
  </conditionalFormatting>
  <conditionalFormatting sqref="AF27">
    <cfRule type="expression" dxfId="25175" priority="8319" stopIfTrue="1">
      <formula>OR(AF27=祝色,WEEKDAY(AF27)=1)</formula>
    </cfRule>
    <cfRule type="expression" dxfId="25174" priority="8320" stopIfTrue="1">
      <formula>WEEKDAY(AF27)=7</formula>
    </cfRule>
  </conditionalFormatting>
  <conditionalFormatting sqref="Z29">
    <cfRule type="expression" dxfId="25173" priority="8317" stopIfTrue="1">
      <formula>OR(Z29=祝色,WEEKDAY(Z29)=1)</formula>
    </cfRule>
    <cfRule type="expression" dxfId="25172" priority="8318" stopIfTrue="1">
      <formula>WEEKDAY(Z29)=7</formula>
    </cfRule>
  </conditionalFormatting>
  <conditionalFormatting sqref="AA29">
    <cfRule type="expression" dxfId="25171" priority="8315" stopIfTrue="1">
      <formula>OR(AA29=祝色,WEEKDAY(AA29)=1)</formula>
    </cfRule>
    <cfRule type="expression" dxfId="25170" priority="8316" stopIfTrue="1">
      <formula>WEEKDAY(AA29)=7</formula>
    </cfRule>
  </conditionalFormatting>
  <conditionalFormatting sqref="AB29">
    <cfRule type="expression" dxfId="25169" priority="8313" stopIfTrue="1">
      <formula>OR(AB29=祝色,WEEKDAY(AB29)=1)</formula>
    </cfRule>
    <cfRule type="expression" dxfId="25168" priority="8314" stopIfTrue="1">
      <formula>WEEKDAY(AB29)=7</formula>
    </cfRule>
  </conditionalFormatting>
  <conditionalFormatting sqref="AC29">
    <cfRule type="expression" dxfId="25167" priority="8311" stopIfTrue="1">
      <formula>OR(AC29=祝色,WEEKDAY(AC29)=1)</formula>
    </cfRule>
    <cfRule type="expression" dxfId="25166" priority="8312" stopIfTrue="1">
      <formula>WEEKDAY(AC29)=7</formula>
    </cfRule>
  </conditionalFormatting>
  <conditionalFormatting sqref="AD29">
    <cfRule type="expression" dxfId="25165" priority="8309" stopIfTrue="1">
      <formula>OR(AD29=祝色,WEEKDAY(AD29)=1)</formula>
    </cfRule>
    <cfRule type="expression" dxfId="25164" priority="8310" stopIfTrue="1">
      <formula>WEEKDAY(AD29)=7</formula>
    </cfRule>
  </conditionalFormatting>
  <conditionalFormatting sqref="AE29">
    <cfRule type="expression" dxfId="25163" priority="8307" stopIfTrue="1">
      <formula>OR(AE29=祝色,WEEKDAY(AE29)=1)</formula>
    </cfRule>
    <cfRule type="expression" dxfId="25162" priority="8308" stopIfTrue="1">
      <formula>WEEKDAY(AE29)=7</formula>
    </cfRule>
  </conditionalFormatting>
  <conditionalFormatting sqref="AF29">
    <cfRule type="expression" dxfId="25161" priority="8305" stopIfTrue="1">
      <formula>OR(AF29=祝色,WEEKDAY(AF29)=1)</formula>
    </cfRule>
    <cfRule type="expression" dxfId="25160" priority="8306" stopIfTrue="1">
      <formula>WEEKDAY(AF29)=7</formula>
    </cfRule>
  </conditionalFormatting>
  <conditionalFormatting sqref="Z30">
    <cfRule type="expression" dxfId="25159" priority="8303" stopIfTrue="1">
      <formula>OR(Z30=祝色,WEEKDAY(Z30)=1)</formula>
    </cfRule>
    <cfRule type="expression" dxfId="25158" priority="8304" stopIfTrue="1">
      <formula>WEEKDAY(Z30)=7</formula>
    </cfRule>
  </conditionalFormatting>
  <conditionalFormatting sqref="AA30">
    <cfRule type="expression" dxfId="25157" priority="8301" stopIfTrue="1">
      <formula>OR(AA30=祝色,WEEKDAY(AA30)=1)</formula>
    </cfRule>
    <cfRule type="expression" dxfId="25156" priority="8302" stopIfTrue="1">
      <formula>WEEKDAY(AA30)=7</formula>
    </cfRule>
  </conditionalFormatting>
  <conditionalFormatting sqref="AB30">
    <cfRule type="expression" dxfId="25155" priority="8299" stopIfTrue="1">
      <formula>OR(AB30=祝色,WEEKDAY(AB30)=1)</formula>
    </cfRule>
    <cfRule type="expression" dxfId="25154" priority="8300" stopIfTrue="1">
      <formula>WEEKDAY(AB30)=7</formula>
    </cfRule>
  </conditionalFormatting>
  <conditionalFormatting sqref="AC30">
    <cfRule type="expression" dxfId="25153" priority="8297" stopIfTrue="1">
      <formula>OR(AC30=祝色,WEEKDAY(AC30)=1)</formula>
    </cfRule>
    <cfRule type="expression" dxfId="25152" priority="8298" stopIfTrue="1">
      <formula>WEEKDAY(AC30)=7</formula>
    </cfRule>
  </conditionalFormatting>
  <conditionalFormatting sqref="AD30">
    <cfRule type="expression" dxfId="25151" priority="8295" stopIfTrue="1">
      <formula>OR(AD30=祝色,WEEKDAY(AD30)=1)</formula>
    </cfRule>
    <cfRule type="expression" dxfId="25150" priority="8296" stopIfTrue="1">
      <formula>WEEKDAY(AD30)=7</formula>
    </cfRule>
  </conditionalFormatting>
  <conditionalFormatting sqref="AE30">
    <cfRule type="expression" dxfId="25149" priority="8293" stopIfTrue="1">
      <formula>OR(AE30=祝色,WEEKDAY(AE30)=1)</formula>
    </cfRule>
    <cfRule type="expression" dxfId="25148" priority="8294" stopIfTrue="1">
      <formula>WEEKDAY(AE30)=7</formula>
    </cfRule>
  </conditionalFormatting>
  <conditionalFormatting sqref="AF30">
    <cfRule type="expression" dxfId="25147" priority="8291" stopIfTrue="1">
      <formula>OR(AF30=祝色,WEEKDAY(AF30)=1)</formula>
    </cfRule>
    <cfRule type="expression" dxfId="25146" priority="8292" stopIfTrue="1">
      <formula>WEEKDAY(AF30)=7</formula>
    </cfRule>
  </conditionalFormatting>
  <conditionalFormatting sqref="Z31">
    <cfRule type="expression" dxfId="25145" priority="8289" stopIfTrue="1">
      <formula>OR(Z31=祝色,WEEKDAY(Z31)=1)</formula>
    </cfRule>
    <cfRule type="expression" dxfId="25144" priority="8290" stopIfTrue="1">
      <formula>WEEKDAY(Z31)=7</formula>
    </cfRule>
  </conditionalFormatting>
  <conditionalFormatting sqref="AA31">
    <cfRule type="expression" dxfId="25143" priority="8287" stopIfTrue="1">
      <formula>OR(AA31=祝色,WEEKDAY(AA31)=1)</formula>
    </cfRule>
    <cfRule type="expression" dxfId="25142" priority="8288" stopIfTrue="1">
      <formula>WEEKDAY(AA31)=7</formula>
    </cfRule>
  </conditionalFormatting>
  <conditionalFormatting sqref="AB31">
    <cfRule type="expression" dxfId="25141" priority="8285" stopIfTrue="1">
      <formula>OR(AB31=祝色,WEEKDAY(AB31)=1)</formula>
    </cfRule>
    <cfRule type="expression" dxfId="25140" priority="8286" stopIfTrue="1">
      <formula>WEEKDAY(AB31)=7</formula>
    </cfRule>
  </conditionalFormatting>
  <conditionalFormatting sqref="AC31">
    <cfRule type="expression" dxfId="25139" priority="8283" stopIfTrue="1">
      <formula>OR(AC31=祝色,WEEKDAY(AC31)=1)</formula>
    </cfRule>
    <cfRule type="expression" dxfId="25138" priority="8284" stopIfTrue="1">
      <formula>WEEKDAY(AC31)=7</formula>
    </cfRule>
  </conditionalFormatting>
  <conditionalFormatting sqref="AD31">
    <cfRule type="expression" dxfId="25137" priority="8281" stopIfTrue="1">
      <formula>OR(AD31=祝色,WEEKDAY(AD31)=1)</formula>
    </cfRule>
    <cfRule type="expression" dxfId="25136" priority="8282" stopIfTrue="1">
      <formula>WEEKDAY(AD31)=7</formula>
    </cfRule>
  </conditionalFormatting>
  <conditionalFormatting sqref="AE31">
    <cfRule type="expression" dxfId="25135" priority="8279" stopIfTrue="1">
      <formula>OR(AE31=祝色,WEEKDAY(AE31)=1)</formula>
    </cfRule>
    <cfRule type="expression" dxfId="25134" priority="8280" stopIfTrue="1">
      <formula>WEEKDAY(AE31)=7</formula>
    </cfRule>
  </conditionalFormatting>
  <conditionalFormatting sqref="AF31">
    <cfRule type="expression" dxfId="25133" priority="8277" stopIfTrue="1">
      <formula>OR(AF31=祝色,WEEKDAY(AF31)=1)</formula>
    </cfRule>
    <cfRule type="expression" dxfId="25132" priority="8278" stopIfTrue="1">
      <formula>WEEKDAY(AF31)=7</formula>
    </cfRule>
  </conditionalFormatting>
  <conditionalFormatting sqref="Z32">
    <cfRule type="expression" dxfId="25131" priority="8275" stopIfTrue="1">
      <formula>OR(Z32=祝色,WEEKDAY(Z32)=1)</formula>
    </cfRule>
    <cfRule type="expression" dxfId="25130" priority="8276" stopIfTrue="1">
      <formula>WEEKDAY(Z32)=7</formula>
    </cfRule>
  </conditionalFormatting>
  <conditionalFormatting sqref="AA32">
    <cfRule type="expression" dxfId="25129" priority="8273" stopIfTrue="1">
      <formula>OR(AA32=祝色,WEEKDAY(AA32)=1)</formula>
    </cfRule>
    <cfRule type="expression" dxfId="25128" priority="8274" stopIfTrue="1">
      <formula>WEEKDAY(AA32)=7</formula>
    </cfRule>
  </conditionalFormatting>
  <conditionalFormatting sqref="AB32">
    <cfRule type="expression" dxfId="25127" priority="8271" stopIfTrue="1">
      <formula>OR(AB32=祝色,WEEKDAY(AB32)=1)</formula>
    </cfRule>
    <cfRule type="expression" dxfId="25126" priority="8272" stopIfTrue="1">
      <formula>WEEKDAY(AB32)=7</formula>
    </cfRule>
  </conditionalFormatting>
  <conditionalFormatting sqref="AC32">
    <cfRule type="expression" dxfId="25125" priority="8269" stopIfTrue="1">
      <formula>OR(AC32=祝色,WEEKDAY(AC32)=1)</formula>
    </cfRule>
    <cfRule type="expression" dxfId="25124" priority="8270" stopIfTrue="1">
      <formula>WEEKDAY(AC32)=7</formula>
    </cfRule>
  </conditionalFormatting>
  <conditionalFormatting sqref="AD32">
    <cfRule type="expression" dxfId="25123" priority="8267" stopIfTrue="1">
      <formula>OR(AD32=祝色,WEEKDAY(AD32)=1)</formula>
    </cfRule>
    <cfRule type="expression" dxfId="25122" priority="8268" stopIfTrue="1">
      <formula>WEEKDAY(AD32)=7</formula>
    </cfRule>
  </conditionalFormatting>
  <conditionalFormatting sqref="AE32">
    <cfRule type="expression" dxfId="25121" priority="8265" stopIfTrue="1">
      <formula>OR(AE32=祝色,WEEKDAY(AE32)=1)</formula>
    </cfRule>
    <cfRule type="expression" dxfId="25120" priority="8266" stopIfTrue="1">
      <formula>WEEKDAY(AE32)=7</formula>
    </cfRule>
  </conditionalFormatting>
  <conditionalFormatting sqref="AF32">
    <cfRule type="expression" dxfId="25119" priority="8263" stopIfTrue="1">
      <formula>OR(AF32=祝色,WEEKDAY(AF32)=1)</formula>
    </cfRule>
    <cfRule type="expression" dxfId="25118" priority="8264" stopIfTrue="1">
      <formula>WEEKDAY(AF32)=7</formula>
    </cfRule>
  </conditionalFormatting>
  <conditionalFormatting sqref="Z34">
    <cfRule type="expression" dxfId="25117" priority="8261" stopIfTrue="1">
      <formula>OR(Z34=祝色,WEEKDAY(Z34)=1)</formula>
    </cfRule>
    <cfRule type="expression" dxfId="25116" priority="8262" stopIfTrue="1">
      <formula>WEEKDAY(Z34)=7</formula>
    </cfRule>
  </conditionalFormatting>
  <conditionalFormatting sqref="AA34">
    <cfRule type="expression" dxfId="25115" priority="8259" stopIfTrue="1">
      <formula>OR(AA34=祝色,WEEKDAY(AA34)=1)</formula>
    </cfRule>
    <cfRule type="expression" dxfId="25114" priority="8260" stopIfTrue="1">
      <formula>WEEKDAY(AA34)=7</formula>
    </cfRule>
  </conditionalFormatting>
  <conditionalFormatting sqref="AB34">
    <cfRule type="expression" dxfId="25113" priority="8257" stopIfTrue="1">
      <formula>OR(AB34=祝色,WEEKDAY(AB34)=1)</formula>
    </cfRule>
    <cfRule type="expression" dxfId="25112" priority="8258" stopIfTrue="1">
      <formula>WEEKDAY(AB34)=7</formula>
    </cfRule>
  </conditionalFormatting>
  <conditionalFormatting sqref="AC34">
    <cfRule type="expression" dxfId="25111" priority="8255" stopIfTrue="1">
      <formula>OR(AC34=祝色,WEEKDAY(AC34)=1)</formula>
    </cfRule>
    <cfRule type="expression" dxfId="25110" priority="8256" stopIfTrue="1">
      <formula>WEEKDAY(AC34)=7</formula>
    </cfRule>
  </conditionalFormatting>
  <conditionalFormatting sqref="AD34">
    <cfRule type="expression" dxfId="25109" priority="8253" stopIfTrue="1">
      <formula>OR(AD34=祝色,WEEKDAY(AD34)=1)</formula>
    </cfRule>
    <cfRule type="expression" dxfId="25108" priority="8254" stopIfTrue="1">
      <formula>WEEKDAY(AD34)=7</formula>
    </cfRule>
  </conditionalFormatting>
  <conditionalFormatting sqref="AE34">
    <cfRule type="expression" dxfId="25107" priority="8251" stopIfTrue="1">
      <formula>OR(AE34=祝色,WEEKDAY(AE34)=1)</formula>
    </cfRule>
    <cfRule type="expression" dxfId="25106" priority="8252" stopIfTrue="1">
      <formula>WEEKDAY(AE34)=7</formula>
    </cfRule>
  </conditionalFormatting>
  <conditionalFormatting sqref="AF34">
    <cfRule type="expression" dxfId="25105" priority="8249" stopIfTrue="1">
      <formula>OR(AF34=祝色,WEEKDAY(AF34)=1)</formula>
    </cfRule>
    <cfRule type="expression" dxfId="25104" priority="8250" stopIfTrue="1">
      <formula>WEEKDAY(AF34)=7</formula>
    </cfRule>
  </conditionalFormatting>
  <conditionalFormatting sqref="Z35">
    <cfRule type="expression" dxfId="25103" priority="8247" stopIfTrue="1">
      <formula>OR(Z35=祝色,WEEKDAY(Z35)=1)</formula>
    </cfRule>
    <cfRule type="expression" dxfId="25102" priority="8248" stopIfTrue="1">
      <formula>WEEKDAY(Z35)=7</formula>
    </cfRule>
  </conditionalFormatting>
  <conditionalFormatting sqref="AA35">
    <cfRule type="expression" dxfId="25101" priority="8245" stopIfTrue="1">
      <formula>OR(AA35=祝色,WEEKDAY(AA35)=1)</formula>
    </cfRule>
    <cfRule type="expression" dxfId="25100" priority="8246" stopIfTrue="1">
      <formula>WEEKDAY(AA35)=7</formula>
    </cfRule>
  </conditionalFormatting>
  <conditionalFormatting sqref="AB35">
    <cfRule type="expression" dxfId="25099" priority="8243" stopIfTrue="1">
      <formula>OR(AB35=祝色,WEEKDAY(AB35)=1)</formula>
    </cfRule>
    <cfRule type="expression" dxfId="25098" priority="8244" stopIfTrue="1">
      <formula>WEEKDAY(AB35)=7</formula>
    </cfRule>
  </conditionalFormatting>
  <conditionalFormatting sqref="AC35">
    <cfRule type="expression" dxfId="25097" priority="8241" stopIfTrue="1">
      <formula>OR(AC35=祝色,WEEKDAY(AC35)=1)</formula>
    </cfRule>
    <cfRule type="expression" dxfId="25096" priority="8242" stopIfTrue="1">
      <formula>WEEKDAY(AC35)=7</formula>
    </cfRule>
  </conditionalFormatting>
  <conditionalFormatting sqref="AD35">
    <cfRule type="expression" dxfId="25095" priority="8239" stopIfTrue="1">
      <formula>OR(AD35=祝色,WEEKDAY(AD35)=1)</formula>
    </cfRule>
    <cfRule type="expression" dxfId="25094" priority="8240" stopIfTrue="1">
      <formula>WEEKDAY(AD35)=7</formula>
    </cfRule>
  </conditionalFormatting>
  <conditionalFormatting sqref="AE35">
    <cfRule type="expression" dxfId="25093" priority="8237" stopIfTrue="1">
      <formula>OR(AE35=祝色,WEEKDAY(AE35)=1)</formula>
    </cfRule>
    <cfRule type="expression" dxfId="25092" priority="8238" stopIfTrue="1">
      <formula>WEEKDAY(AE35)=7</formula>
    </cfRule>
  </conditionalFormatting>
  <conditionalFormatting sqref="AF35">
    <cfRule type="expression" dxfId="25091" priority="8235" stopIfTrue="1">
      <formula>OR(AF35=祝色,WEEKDAY(AF35)=1)</formula>
    </cfRule>
    <cfRule type="expression" dxfId="25090" priority="8236" stopIfTrue="1">
      <formula>WEEKDAY(AF35)=7</formula>
    </cfRule>
  </conditionalFormatting>
  <conditionalFormatting sqref="Z36">
    <cfRule type="expression" dxfId="25089" priority="8233" stopIfTrue="1">
      <formula>OR(Z36=祝色,WEEKDAY(Z36)=1)</formula>
    </cfRule>
    <cfRule type="expression" dxfId="25088" priority="8234" stopIfTrue="1">
      <formula>WEEKDAY(Z36)=7</formula>
    </cfRule>
  </conditionalFormatting>
  <conditionalFormatting sqref="AA36">
    <cfRule type="expression" dxfId="25087" priority="8231" stopIfTrue="1">
      <formula>OR(AA36=祝色,WEEKDAY(AA36)=1)</formula>
    </cfRule>
    <cfRule type="expression" dxfId="25086" priority="8232" stopIfTrue="1">
      <formula>WEEKDAY(AA36)=7</formula>
    </cfRule>
  </conditionalFormatting>
  <conditionalFormatting sqref="AB36">
    <cfRule type="expression" dxfId="25085" priority="8229" stopIfTrue="1">
      <formula>OR(AB36=祝色,WEEKDAY(AB36)=1)</formula>
    </cfRule>
    <cfRule type="expression" dxfId="25084" priority="8230" stopIfTrue="1">
      <formula>WEEKDAY(AB36)=7</formula>
    </cfRule>
  </conditionalFormatting>
  <conditionalFormatting sqref="AC36">
    <cfRule type="expression" dxfId="25083" priority="8227" stopIfTrue="1">
      <formula>OR(AC36=祝色,WEEKDAY(AC36)=1)</formula>
    </cfRule>
    <cfRule type="expression" dxfId="25082" priority="8228" stopIfTrue="1">
      <formula>WEEKDAY(AC36)=7</formula>
    </cfRule>
  </conditionalFormatting>
  <conditionalFormatting sqref="AD36">
    <cfRule type="expression" dxfId="25081" priority="8225" stopIfTrue="1">
      <formula>OR(AD36=祝色,WEEKDAY(AD36)=1)</formula>
    </cfRule>
    <cfRule type="expression" dxfId="25080" priority="8226" stopIfTrue="1">
      <formula>WEEKDAY(AD36)=7</formula>
    </cfRule>
  </conditionalFormatting>
  <conditionalFormatting sqref="AE36">
    <cfRule type="expression" dxfId="25079" priority="8223" stopIfTrue="1">
      <formula>OR(AE36=祝色,WEEKDAY(AE36)=1)</formula>
    </cfRule>
    <cfRule type="expression" dxfId="25078" priority="8224" stopIfTrue="1">
      <formula>WEEKDAY(AE36)=7</formula>
    </cfRule>
  </conditionalFormatting>
  <conditionalFormatting sqref="AF36">
    <cfRule type="expression" dxfId="25077" priority="8221" stopIfTrue="1">
      <formula>OR(AF36=祝色,WEEKDAY(AF36)=1)</formula>
    </cfRule>
    <cfRule type="expression" dxfId="25076" priority="8222" stopIfTrue="1">
      <formula>WEEKDAY(AF36)=7</formula>
    </cfRule>
  </conditionalFormatting>
  <conditionalFormatting sqref="Z37">
    <cfRule type="expression" dxfId="25075" priority="8219" stopIfTrue="1">
      <formula>OR(Z37=祝色,WEEKDAY(Z37)=1)</formula>
    </cfRule>
    <cfRule type="expression" dxfId="25074" priority="8220" stopIfTrue="1">
      <formula>WEEKDAY(Z37)=7</formula>
    </cfRule>
  </conditionalFormatting>
  <conditionalFormatting sqref="AA37">
    <cfRule type="expression" dxfId="25073" priority="8217" stopIfTrue="1">
      <formula>OR(AA37=祝色,WEEKDAY(AA37)=1)</formula>
    </cfRule>
    <cfRule type="expression" dxfId="25072" priority="8218" stopIfTrue="1">
      <formula>WEEKDAY(AA37)=7</formula>
    </cfRule>
  </conditionalFormatting>
  <conditionalFormatting sqref="AB37">
    <cfRule type="expression" dxfId="25071" priority="8215" stopIfTrue="1">
      <formula>OR(AB37=祝色,WEEKDAY(AB37)=1)</formula>
    </cfRule>
    <cfRule type="expression" dxfId="25070" priority="8216" stopIfTrue="1">
      <formula>WEEKDAY(AB37)=7</formula>
    </cfRule>
  </conditionalFormatting>
  <conditionalFormatting sqref="AC37">
    <cfRule type="expression" dxfId="25069" priority="8213" stopIfTrue="1">
      <formula>OR(AC37=祝色,WEEKDAY(AC37)=1)</formula>
    </cfRule>
    <cfRule type="expression" dxfId="25068" priority="8214" stopIfTrue="1">
      <formula>WEEKDAY(AC37)=7</formula>
    </cfRule>
  </conditionalFormatting>
  <conditionalFormatting sqref="AD37">
    <cfRule type="expression" dxfId="25067" priority="8211" stopIfTrue="1">
      <formula>OR(AD37=祝色,WEEKDAY(AD37)=1)</formula>
    </cfRule>
    <cfRule type="expression" dxfId="25066" priority="8212" stopIfTrue="1">
      <formula>WEEKDAY(AD37)=7</formula>
    </cfRule>
  </conditionalFormatting>
  <conditionalFormatting sqref="AE37">
    <cfRule type="expression" dxfId="25065" priority="8209" stopIfTrue="1">
      <formula>OR(AE37=祝色,WEEKDAY(AE37)=1)</formula>
    </cfRule>
    <cfRule type="expression" dxfId="25064" priority="8210" stopIfTrue="1">
      <formula>WEEKDAY(AE37)=7</formula>
    </cfRule>
  </conditionalFormatting>
  <conditionalFormatting sqref="AF37">
    <cfRule type="expression" dxfId="25063" priority="8207" stopIfTrue="1">
      <formula>OR(AF37=祝色,WEEKDAY(AF37)=1)</formula>
    </cfRule>
    <cfRule type="expression" dxfId="25062" priority="8208" stopIfTrue="1">
      <formula>WEEKDAY(AF37)=7</formula>
    </cfRule>
  </conditionalFormatting>
  <conditionalFormatting sqref="X23:Y23">
    <cfRule type="expression" dxfId="25061" priority="8206" stopIfTrue="1">
      <formula>OR(DAY(Z23)=30,DAY(Z23)=31)</formula>
    </cfRule>
  </conditionalFormatting>
  <conditionalFormatting sqref="Z23">
    <cfRule type="expression" dxfId="25060" priority="8185" stopIfTrue="1">
      <formula>OR(DAY(Z23)=30,DAY(Z23)=31)</formula>
    </cfRule>
    <cfRule type="expression" dxfId="25059" priority="8203" stopIfTrue="1">
      <formula>OR(AND(WEEKDAY(Z23)=1,MONTH(Z23)&lt;&gt;MONTH(X26)),AND(OR(Z23=祝色),MONTH(Z23)&lt;&gt;MONTH(X26)))</formula>
    </cfRule>
    <cfRule type="expression" dxfId="25058" priority="8204" stopIfTrue="1">
      <formula>MONTH(Z23)&lt;&gt;MONTH(X26)</formula>
    </cfRule>
    <cfRule type="expression" dxfId="25057" priority="8205" stopIfTrue="1">
      <formula>OR(Z23=祝色)</formula>
    </cfRule>
  </conditionalFormatting>
  <conditionalFormatting sqref="AA23">
    <cfRule type="expression" dxfId="25056" priority="8184" stopIfTrue="1">
      <formula>DAY(AA23)=31</formula>
    </cfRule>
    <cfRule type="expression" dxfId="25055" priority="8200" stopIfTrue="1">
      <formula>OR(AND(WEEKDAY(AA23)=1,MONTH(AA23)&lt;&gt;MONTH(X26)),AND(OR(AA23=祝色),MONTH(AA23)&lt;&gt;MONTH(X26)))</formula>
    </cfRule>
    <cfRule type="expression" dxfId="25054" priority="8201" stopIfTrue="1">
      <formula>MONTH(AA23)&lt;&gt;MONTH(X26)</formula>
    </cfRule>
    <cfRule type="expression" dxfId="25053" priority="8202" stopIfTrue="1">
      <formula>OR(AA23=祝色)</formula>
    </cfRule>
  </conditionalFormatting>
  <conditionalFormatting sqref="AB23">
    <cfRule type="expression" dxfId="25052" priority="8197" stopIfTrue="1">
      <formula>OR(AND(WEEKDAY(AB23)=1,MONTH(AB23)&lt;&gt;MONTH(X26)),AND(OR(AB23=祝色),MONTH(AB23)&lt;&gt;MONTH(X26)))</formula>
    </cfRule>
    <cfRule type="expression" dxfId="25051" priority="8198" stopIfTrue="1">
      <formula>MONTH(AB23)&lt;&gt;MONTH(X26)</formula>
    </cfRule>
    <cfRule type="expression" dxfId="25050" priority="8199" stopIfTrue="1">
      <formula>OR(AB23=祝色)</formula>
    </cfRule>
  </conditionalFormatting>
  <conditionalFormatting sqref="AC23">
    <cfRule type="expression" dxfId="25049" priority="8194" stopIfTrue="1">
      <formula>OR(AND(WEEKDAY(AC23)=1,MONTH(AC23)&lt;&gt;MONTH(X26)),AND(OR(AC23=祝色),MONTH(AC23)&lt;&gt;MONTH(X26)))</formula>
    </cfRule>
    <cfRule type="expression" dxfId="25048" priority="8195" stopIfTrue="1">
      <formula>MONTH(AC23)&lt;&gt;MONTH(X26)</formula>
    </cfRule>
    <cfRule type="expression" dxfId="25047" priority="8196" stopIfTrue="1">
      <formula>OR(AC23=祝色)</formula>
    </cfRule>
  </conditionalFormatting>
  <conditionalFormatting sqref="AE23">
    <cfRule type="expression" dxfId="25046" priority="8191" stopIfTrue="1">
      <formula>OR(AND(WEEKDAY(AE23)=1,MONTH(AE23)&lt;&gt;MONTH(X26)),AND(OR(AE23=祝色),MONTH(AE23)&lt;&gt;MONTH(X26)))</formula>
    </cfRule>
    <cfRule type="expression" dxfId="25045" priority="8192" stopIfTrue="1">
      <formula>MONTH(AE23)&lt;&gt;MONTH(X26)</formula>
    </cfRule>
    <cfRule type="expression" dxfId="25044" priority="8193" stopIfTrue="1">
      <formula>OR(AE23=祝色)</formula>
    </cfRule>
  </conditionalFormatting>
  <conditionalFormatting sqref="AD23">
    <cfRule type="expression" dxfId="25043" priority="8188" stopIfTrue="1">
      <formula>OR(AND(WEEKDAY(AD23)=1,MONTH(AD23)&lt;&gt;MONTH(X26)),AND(OR(AD23=祝色),MONTH(AD23)&lt;&gt;MONTH(X26)))</formula>
    </cfRule>
    <cfRule type="expression" dxfId="25042" priority="8189" stopIfTrue="1">
      <formula>MONTH(AD23)&lt;&gt;MONTH(X26)</formula>
    </cfRule>
    <cfRule type="expression" dxfId="25041" priority="8190" stopIfTrue="1">
      <formula>OR(AD23=祝色)</formula>
    </cfRule>
  </conditionalFormatting>
  <conditionalFormatting sqref="AF23">
    <cfRule type="expression" dxfId="25040" priority="8186" stopIfTrue="1">
      <formula>OR(AF23=祝色,WEEKDAY(AF23)=1)</formula>
    </cfRule>
    <cfRule type="expression" dxfId="25039" priority="8187" stopIfTrue="1">
      <formula>WEEKDAY(AF23)=7</formula>
    </cfRule>
  </conditionalFormatting>
  <conditionalFormatting sqref="X28:Y28">
    <cfRule type="expression" dxfId="25038" priority="8183" stopIfTrue="1">
      <formula>OR(DAY(Z28)=30,DAY(Z28)=31)</formula>
    </cfRule>
  </conditionalFormatting>
  <conditionalFormatting sqref="Z28">
    <cfRule type="expression" dxfId="25037" priority="8162" stopIfTrue="1">
      <formula>OR(DAY(Z28)=30,DAY(Z28)=31)</formula>
    </cfRule>
    <cfRule type="expression" dxfId="25036" priority="8180" stopIfTrue="1">
      <formula>OR(AND(WEEKDAY(Z28)=1,MONTH(Z28)&lt;&gt;MONTH(X31)),AND(OR(Z28=祝色),MONTH(Z28)&lt;&gt;MONTH(X31)))</formula>
    </cfRule>
    <cfRule type="expression" dxfId="25035" priority="8181" stopIfTrue="1">
      <formula>MONTH(Z28)&lt;&gt;MONTH(X31)</formula>
    </cfRule>
    <cfRule type="expression" dxfId="25034" priority="8182" stopIfTrue="1">
      <formula>OR(Z28=祝色)</formula>
    </cfRule>
  </conditionalFormatting>
  <conditionalFormatting sqref="AA28">
    <cfRule type="expression" dxfId="25033" priority="8161" stopIfTrue="1">
      <formula>DAY(AA28)=31</formula>
    </cfRule>
    <cfRule type="expression" dxfId="25032" priority="8177" stopIfTrue="1">
      <formula>OR(AND(WEEKDAY(AA28)=1,MONTH(AA28)&lt;&gt;MONTH(X31)),AND(OR(AA28=祝色),MONTH(AA28)&lt;&gt;MONTH(X31)))</formula>
    </cfRule>
    <cfRule type="expression" dxfId="25031" priority="8178" stopIfTrue="1">
      <formula>MONTH(AA28)&lt;&gt;MONTH(X31)</formula>
    </cfRule>
    <cfRule type="expression" dxfId="25030" priority="8179" stopIfTrue="1">
      <formula>OR(AA28=祝色)</formula>
    </cfRule>
  </conditionalFormatting>
  <conditionalFormatting sqref="AB28">
    <cfRule type="expression" dxfId="25029" priority="8174" stopIfTrue="1">
      <formula>OR(AND(WEEKDAY(AB28)=1,MONTH(AB28)&lt;&gt;MONTH(X31)),AND(OR(AB28=祝色),MONTH(AB28)&lt;&gt;MONTH(X31)))</formula>
    </cfRule>
    <cfRule type="expression" dxfId="25028" priority="8175" stopIfTrue="1">
      <formula>MONTH(AB28)&lt;&gt;MONTH(X31)</formula>
    </cfRule>
    <cfRule type="expression" dxfId="25027" priority="8176" stopIfTrue="1">
      <formula>OR(AB28=祝色)</formula>
    </cfRule>
  </conditionalFormatting>
  <conditionalFormatting sqref="AC28">
    <cfRule type="expression" dxfId="25026" priority="8171" stopIfTrue="1">
      <formula>OR(AND(WEEKDAY(AC28)=1,MONTH(AC28)&lt;&gt;MONTH(X31)),AND(OR(AC28=祝色),MONTH(AC28)&lt;&gt;MONTH(X31)))</formula>
    </cfRule>
    <cfRule type="expression" dxfId="25025" priority="8172" stopIfTrue="1">
      <formula>MONTH(AC28)&lt;&gt;MONTH(X31)</formula>
    </cfRule>
    <cfRule type="expression" dxfId="25024" priority="8173" stopIfTrue="1">
      <formula>OR(AC28=祝色)</formula>
    </cfRule>
  </conditionalFormatting>
  <conditionalFormatting sqref="AE28">
    <cfRule type="expression" dxfId="25023" priority="8168" stopIfTrue="1">
      <formula>OR(AND(WEEKDAY(AE28)=1,MONTH(AE28)&lt;&gt;MONTH(X31)),AND(OR(AE28=祝色),MONTH(AE28)&lt;&gt;MONTH(X31)))</formula>
    </cfRule>
    <cfRule type="expression" dxfId="25022" priority="8169" stopIfTrue="1">
      <formula>MONTH(AE28)&lt;&gt;MONTH(X31)</formula>
    </cfRule>
    <cfRule type="expression" dxfId="25021" priority="8170" stopIfTrue="1">
      <formula>OR(AE28=祝色)</formula>
    </cfRule>
  </conditionalFormatting>
  <conditionalFormatting sqref="AD28">
    <cfRule type="expression" dxfId="25020" priority="8165" stopIfTrue="1">
      <formula>OR(AND(WEEKDAY(AD28)=1,MONTH(AD28)&lt;&gt;MONTH(X31)),AND(OR(AD28=祝色),MONTH(AD28)&lt;&gt;MONTH(X31)))</formula>
    </cfRule>
    <cfRule type="expression" dxfId="25019" priority="8166" stopIfTrue="1">
      <formula>MONTH(AD28)&lt;&gt;MONTH(X31)</formula>
    </cfRule>
    <cfRule type="expression" dxfId="25018" priority="8167" stopIfTrue="1">
      <formula>OR(AD28=祝色)</formula>
    </cfRule>
  </conditionalFormatting>
  <conditionalFormatting sqref="AF28">
    <cfRule type="expression" dxfId="25017" priority="8163" stopIfTrue="1">
      <formula>OR(AF28=祝色,WEEKDAY(AF28)=1)</formula>
    </cfRule>
    <cfRule type="expression" dxfId="25016" priority="8164" stopIfTrue="1">
      <formula>WEEKDAY(AF28)=7</formula>
    </cfRule>
  </conditionalFormatting>
  <conditionalFormatting sqref="X33:Y33">
    <cfRule type="expression" dxfId="25015" priority="8160" stopIfTrue="1">
      <formula>OR(DAY(Z33)=30,DAY(Z33)=31)</formula>
    </cfRule>
  </conditionalFormatting>
  <conditionalFormatting sqref="Z33">
    <cfRule type="expression" dxfId="25014" priority="8139" stopIfTrue="1">
      <formula>OR(DAY(Z33)=30,DAY(Z33)=31)</formula>
    </cfRule>
    <cfRule type="expression" dxfId="25013" priority="8157" stopIfTrue="1">
      <formula>OR(AND(WEEKDAY(Z33)=1,MONTH(Z33)&lt;&gt;MONTH(X36)),AND(OR(Z33=祝色),MONTH(Z33)&lt;&gt;MONTH(X36)))</formula>
    </cfRule>
    <cfRule type="expression" dxfId="25012" priority="8158" stopIfTrue="1">
      <formula>MONTH(Z33)&lt;&gt;MONTH(X36)</formula>
    </cfRule>
    <cfRule type="expression" dxfId="25011" priority="8159" stopIfTrue="1">
      <formula>OR(Z33=祝色)</formula>
    </cfRule>
  </conditionalFormatting>
  <conditionalFormatting sqref="AA33">
    <cfRule type="expression" dxfId="25010" priority="8138" stopIfTrue="1">
      <formula>DAY(AA33)=31</formula>
    </cfRule>
    <cfRule type="expression" dxfId="25009" priority="8154" stopIfTrue="1">
      <formula>OR(AND(WEEKDAY(AA33)=1,MONTH(AA33)&lt;&gt;MONTH(X36)),AND(OR(AA33=祝色),MONTH(AA33)&lt;&gt;MONTH(X36)))</formula>
    </cfRule>
    <cfRule type="expression" dxfId="25008" priority="8155" stopIfTrue="1">
      <formula>MONTH(AA33)&lt;&gt;MONTH(X36)</formula>
    </cfRule>
    <cfRule type="expression" dxfId="25007" priority="8156" stopIfTrue="1">
      <formula>OR(AA33=祝色)</formula>
    </cfRule>
  </conditionalFormatting>
  <conditionalFormatting sqref="AB33">
    <cfRule type="expression" dxfId="25006" priority="8151" stopIfTrue="1">
      <formula>OR(AND(WEEKDAY(AB33)=1,MONTH(AB33)&lt;&gt;MONTH(X36)),AND(OR(AB33=祝色),MONTH(AB33)&lt;&gt;MONTH(X36)))</formula>
    </cfRule>
    <cfRule type="expression" dxfId="25005" priority="8152" stopIfTrue="1">
      <formula>MONTH(AB33)&lt;&gt;MONTH(X36)</formula>
    </cfRule>
    <cfRule type="expression" dxfId="25004" priority="8153" stopIfTrue="1">
      <formula>OR(AB33=祝色)</formula>
    </cfRule>
  </conditionalFormatting>
  <conditionalFormatting sqref="AC33">
    <cfRule type="expression" dxfId="25003" priority="8148" stopIfTrue="1">
      <formula>OR(AND(WEEKDAY(AC33)=1,MONTH(AC33)&lt;&gt;MONTH(X36)),AND(OR(AC33=祝色),MONTH(AC33)&lt;&gt;MONTH(X36)))</formula>
    </cfRule>
    <cfRule type="expression" dxfId="25002" priority="8149" stopIfTrue="1">
      <formula>MONTH(AC33)&lt;&gt;MONTH(X36)</formula>
    </cfRule>
    <cfRule type="expression" dxfId="25001" priority="8150" stopIfTrue="1">
      <formula>OR(AC33=祝色)</formula>
    </cfRule>
  </conditionalFormatting>
  <conditionalFormatting sqref="AE33">
    <cfRule type="expression" dxfId="25000" priority="8145" stopIfTrue="1">
      <formula>OR(AND(WEEKDAY(AE33)=1,MONTH(AE33)&lt;&gt;MONTH(X36)),AND(OR(AE33=祝色),MONTH(AE33)&lt;&gt;MONTH(X36)))</formula>
    </cfRule>
    <cfRule type="expression" dxfId="24999" priority="8146" stopIfTrue="1">
      <formula>MONTH(AE33)&lt;&gt;MONTH(X36)</formula>
    </cfRule>
    <cfRule type="expression" dxfId="24998" priority="8147" stopIfTrue="1">
      <formula>OR(AE33=祝色)</formula>
    </cfRule>
  </conditionalFormatting>
  <conditionalFormatting sqref="AD33">
    <cfRule type="expression" dxfId="24997" priority="8142" stopIfTrue="1">
      <formula>OR(AND(WEEKDAY(AD33)=1,MONTH(AD33)&lt;&gt;MONTH(X36)),AND(OR(AD33=祝色),MONTH(AD33)&lt;&gt;MONTH(X36)))</formula>
    </cfRule>
    <cfRule type="expression" dxfId="24996" priority="8143" stopIfTrue="1">
      <formula>MONTH(AD33)&lt;&gt;MONTH(X36)</formula>
    </cfRule>
    <cfRule type="expression" dxfId="24995" priority="8144" stopIfTrue="1">
      <formula>OR(AD33=祝色)</formula>
    </cfRule>
  </conditionalFormatting>
  <conditionalFormatting sqref="AF33">
    <cfRule type="expression" dxfId="24994" priority="8140" stopIfTrue="1">
      <formula>OR(AF33=祝色,WEEKDAY(AF33)=1)</formula>
    </cfRule>
    <cfRule type="expression" dxfId="24993" priority="8141" stopIfTrue="1">
      <formula>WEEKDAY(AF33)=7</formula>
    </cfRule>
  </conditionalFormatting>
  <conditionalFormatting sqref="AI8">
    <cfRule type="expression" dxfId="24992" priority="8136" stopIfTrue="1">
      <formula>OR(AI8=祝色,WEEKDAY(AI8)=1)</formula>
    </cfRule>
    <cfRule type="expression" dxfId="24991" priority="8137" stopIfTrue="1">
      <formula>WEEKDAY(AI8)=7</formula>
    </cfRule>
  </conditionalFormatting>
  <conditionalFormatting sqref="AJ8">
    <cfRule type="expression" dxfId="24990" priority="8134" stopIfTrue="1">
      <formula>OR(AJ8=祝色,WEEKDAY(AJ8)=1)</formula>
    </cfRule>
    <cfRule type="expression" dxfId="24989" priority="8135" stopIfTrue="1">
      <formula>WEEKDAY(AJ8)=7</formula>
    </cfRule>
  </conditionalFormatting>
  <conditionalFormatting sqref="AK8">
    <cfRule type="expression" dxfId="24988" priority="8132" stopIfTrue="1">
      <formula>OR(AK8=祝色,WEEKDAY(AK8)=1)</formula>
    </cfRule>
    <cfRule type="expression" dxfId="24987" priority="8133" stopIfTrue="1">
      <formula>WEEKDAY(AK8)=7</formula>
    </cfRule>
  </conditionalFormatting>
  <conditionalFormatting sqref="AL8">
    <cfRule type="expression" dxfId="24986" priority="8130" stopIfTrue="1">
      <formula>OR(AL8=祝色,WEEKDAY(AL8)=1)</formula>
    </cfRule>
    <cfRule type="expression" dxfId="24985" priority="8131" stopIfTrue="1">
      <formula>WEEKDAY(AL8)=7</formula>
    </cfRule>
  </conditionalFormatting>
  <conditionalFormatting sqref="AM8">
    <cfRule type="expression" dxfId="24984" priority="8128" stopIfTrue="1">
      <formula>OR(AM8=祝色,WEEKDAY(AM8)=1)</formula>
    </cfRule>
    <cfRule type="expression" dxfId="24983" priority="8129" stopIfTrue="1">
      <formula>WEEKDAY(AM8)=7</formula>
    </cfRule>
  </conditionalFormatting>
  <conditionalFormatting sqref="AN8">
    <cfRule type="expression" dxfId="24982" priority="8126" stopIfTrue="1">
      <formula>OR(AN8=祝色,WEEKDAY(AN8)=1)</formula>
    </cfRule>
    <cfRule type="expression" dxfId="24981" priority="8127" stopIfTrue="1">
      <formula>WEEKDAY(AN8)=7</formula>
    </cfRule>
  </conditionalFormatting>
  <conditionalFormatting sqref="AO8">
    <cfRule type="expression" dxfId="24980" priority="8124" stopIfTrue="1">
      <formula>OR(AO8=祝色,WEEKDAY(AO8)=1)</formula>
    </cfRule>
    <cfRule type="expression" dxfId="24979" priority="8125" stopIfTrue="1">
      <formula>WEEKDAY(AO8)=7</formula>
    </cfRule>
  </conditionalFormatting>
  <conditionalFormatting sqref="AI9">
    <cfRule type="expression" dxfId="24978" priority="8122" stopIfTrue="1">
      <formula>OR(AI9=祝色,WEEKDAY(AI9)=1)</formula>
    </cfRule>
    <cfRule type="expression" dxfId="24977" priority="8123" stopIfTrue="1">
      <formula>WEEKDAY(AI9)=7</formula>
    </cfRule>
  </conditionalFormatting>
  <conditionalFormatting sqref="AJ9">
    <cfRule type="expression" dxfId="24976" priority="8120" stopIfTrue="1">
      <formula>OR(AJ9=祝色,WEEKDAY(AJ9)=1)</formula>
    </cfRule>
    <cfRule type="expression" dxfId="24975" priority="8121" stopIfTrue="1">
      <formula>WEEKDAY(AJ9)=7</formula>
    </cfRule>
  </conditionalFormatting>
  <conditionalFormatting sqref="AK9">
    <cfRule type="expression" dxfId="24974" priority="8118" stopIfTrue="1">
      <formula>OR(AK9=祝色,WEEKDAY(AK9)=1)</formula>
    </cfRule>
    <cfRule type="expression" dxfId="24973" priority="8119" stopIfTrue="1">
      <formula>WEEKDAY(AK9)=7</formula>
    </cfRule>
  </conditionalFormatting>
  <conditionalFormatting sqref="AL9">
    <cfRule type="expression" dxfId="24972" priority="8116" stopIfTrue="1">
      <formula>OR(AL9=祝色,WEEKDAY(AL9)=1)</formula>
    </cfRule>
    <cfRule type="expression" dxfId="24971" priority="8117" stopIfTrue="1">
      <formula>WEEKDAY(AL9)=7</formula>
    </cfRule>
  </conditionalFormatting>
  <conditionalFormatting sqref="AM9">
    <cfRule type="expression" dxfId="24970" priority="8114" stopIfTrue="1">
      <formula>OR(AM9=祝色,WEEKDAY(AM9)=1)</formula>
    </cfRule>
    <cfRule type="expression" dxfId="24969" priority="8115" stopIfTrue="1">
      <formula>WEEKDAY(AM9)=7</formula>
    </cfRule>
  </conditionalFormatting>
  <conditionalFormatting sqref="AN9">
    <cfRule type="expression" dxfId="24968" priority="8112" stopIfTrue="1">
      <formula>OR(AN9=祝色,WEEKDAY(AN9)=1)</formula>
    </cfRule>
    <cfRule type="expression" dxfId="24967" priority="8113" stopIfTrue="1">
      <formula>WEEKDAY(AN9)=7</formula>
    </cfRule>
  </conditionalFormatting>
  <conditionalFormatting sqref="AO9">
    <cfRule type="expression" dxfId="24966" priority="8110" stopIfTrue="1">
      <formula>OR(AO9=祝色,WEEKDAY(AO9)=1)</formula>
    </cfRule>
    <cfRule type="expression" dxfId="24965" priority="8111" stopIfTrue="1">
      <formula>WEEKDAY(AO9)=7</formula>
    </cfRule>
  </conditionalFormatting>
  <conditionalFormatting sqref="AI10">
    <cfRule type="expression" dxfId="24964" priority="8108" stopIfTrue="1">
      <formula>OR(AI10=祝色,WEEKDAY(AI10)=1)</formula>
    </cfRule>
    <cfRule type="expression" dxfId="24963" priority="8109" stopIfTrue="1">
      <formula>WEEKDAY(AI10)=7</formula>
    </cfRule>
  </conditionalFormatting>
  <conditionalFormatting sqref="AJ10">
    <cfRule type="expression" dxfId="24962" priority="8106" stopIfTrue="1">
      <formula>OR(AJ10=祝色,WEEKDAY(AJ10)=1)</formula>
    </cfRule>
    <cfRule type="expression" dxfId="24961" priority="8107" stopIfTrue="1">
      <formula>WEEKDAY(AJ10)=7</formula>
    </cfRule>
  </conditionalFormatting>
  <conditionalFormatting sqref="AK10">
    <cfRule type="expression" dxfId="24960" priority="8104" stopIfTrue="1">
      <formula>OR(AK10=祝色,WEEKDAY(AK10)=1)</formula>
    </cfRule>
    <cfRule type="expression" dxfId="24959" priority="8105" stopIfTrue="1">
      <formula>WEEKDAY(AK10)=7</formula>
    </cfRule>
  </conditionalFormatting>
  <conditionalFormatting sqref="AL10">
    <cfRule type="expression" dxfId="24958" priority="8102" stopIfTrue="1">
      <formula>OR(AL10=祝色,WEEKDAY(AL10)=1)</formula>
    </cfRule>
    <cfRule type="expression" dxfId="24957" priority="8103" stopIfTrue="1">
      <formula>WEEKDAY(AL10)=7</formula>
    </cfRule>
  </conditionalFormatting>
  <conditionalFormatting sqref="AM10">
    <cfRule type="expression" dxfId="24956" priority="8100" stopIfTrue="1">
      <formula>OR(AM10=祝色,WEEKDAY(AM10)=1)</formula>
    </cfRule>
    <cfRule type="expression" dxfId="24955" priority="8101" stopIfTrue="1">
      <formula>WEEKDAY(AM10)=7</formula>
    </cfRule>
  </conditionalFormatting>
  <conditionalFormatting sqref="AN10">
    <cfRule type="expression" dxfId="24954" priority="8098" stopIfTrue="1">
      <formula>OR(AN10=祝色,WEEKDAY(AN10)=1)</formula>
    </cfRule>
    <cfRule type="expression" dxfId="24953" priority="8099" stopIfTrue="1">
      <formula>WEEKDAY(AN10)=7</formula>
    </cfRule>
  </conditionalFormatting>
  <conditionalFormatting sqref="AO10">
    <cfRule type="expression" dxfId="24952" priority="8096" stopIfTrue="1">
      <formula>OR(AO10=祝色,WEEKDAY(AO10)=1)</formula>
    </cfRule>
    <cfRule type="expression" dxfId="24951" priority="8097" stopIfTrue="1">
      <formula>WEEKDAY(AO10)=7</formula>
    </cfRule>
  </conditionalFormatting>
  <conditionalFormatting sqref="AI11">
    <cfRule type="expression" dxfId="24950" priority="8094" stopIfTrue="1">
      <formula>OR(AI11=祝色,WEEKDAY(AI11)=1)</formula>
    </cfRule>
    <cfRule type="expression" dxfId="24949" priority="8095" stopIfTrue="1">
      <formula>WEEKDAY(AI11)=7</formula>
    </cfRule>
  </conditionalFormatting>
  <conditionalFormatting sqref="AJ11">
    <cfRule type="expression" dxfId="24948" priority="8092" stopIfTrue="1">
      <formula>OR(AJ11=祝色,WEEKDAY(AJ11)=1)</formula>
    </cfRule>
    <cfRule type="expression" dxfId="24947" priority="8093" stopIfTrue="1">
      <formula>WEEKDAY(AJ11)=7</formula>
    </cfRule>
  </conditionalFormatting>
  <conditionalFormatting sqref="AK11">
    <cfRule type="expression" dxfId="24946" priority="8090" stopIfTrue="1">
      <formula>OR(AK11=祝色,WEEKDAY(AK11)=1)</formula>
    </cfRule>
    <cfRule type="expression" dxfId="24945" priority="8091" stopIfTrue="1">
      <formula>WEEKDAY(AK11)=7</formula>
    </cfRule>
  </conditionalFormatting>
  <conditionalFormatting sqref="AL11">
    <cfRule type="expression" dxfId="24944" priority="8088" stopIfTrue="1">
      <formula>OR(AL11=祝色,WEEKDAY(AL11)=1)</formula>
    </cfRule>
    <cfRule type="expression" dxfId="24943" priority="8089" stopIfTrue="1">
      <formula>WEEKDAY(AL11)=7</formula>
    </cfRule>
  </conditionalFormatting>
  <conditionalFormatting sqref="AM11">
    <cfRule type="expression" dxfId="24942" priority="8086" stopIfTrue="1">
      <formula>OR(AM11=祝色,WEEKDAY(AM11)=1)</formula>
    </cfRule>
    <cfRule type="expression" dxfId="24941" priority="8087" stopIfTrue="1">
      <formula>WEEKDAY(AM11)=7</formula>
    </cfRule>
  </conditionalFormatting>
  <conditionalFormatting sqref="AN11">
    <cfRule type="expression" dxfId="24940" priority="8084" stopIfTrue="1">
      <formula>OR(AN11=祝色,WEEKDAY(AN11)=1)</formula>
    </cfRule>
    <cfRule type="expression" dxfId="24939" priority="8085" stopIfTrue="1">
      <formula>WEEKDAY(AN11)=7</formula>
    </cfRule>
  </conditionalFormatting>
  <conditionalFormatting sqref="AO11">
    <cfRule type="expression" dxfId="24938" priority="8082" stopIfTrue="1">
      <formula>OR(AO11=祝色,WEEKDAY(AO11)=1)</formula>
    </cfRule>
    <cfRule type="expression" dxfId="24937" priority="8083" stopIfTrue="1">
      <formula>WEEKDAY(AO11)=7</formula>
    </cfRule>
  </conditionalFormatting>
  <conditionalFormatting sqref="AI13">
    <cfRule type="expression" dxfId="24936" priority="8080" stopIfTrue="1">
      <formula>OR(AI13=祝色,WEEKDAY(AI13)=1)</formula>
    </cfRule>
    <cfRule type="expression" dxfId="24935" priority="8081" stopIfTrue="1">
      <formula>WEEKDAY(AI13)=7</formula>
    </cfRule>
  </conditionalFormatting>
  <conditionalFormatting sqref="AJ13">
    <cfRule type="expression" dxfId="24934" priority="8078" stopIfTrue="1">
      <formula>OR(AJ13=祝色,WEEKDAY(AJ13)=1)</formula>
    </cfRule>
    <cfRule type="expression" dxfId="24933" priority="8079" stopIfTrue="1">
      <formula>WEEKDAY(AJ13)=7</formula>
    </cfRule>
  </conditionalFormatting>
  <conditionalFormatting sqref="AK13">
    <cfRule type="expression" dxfId="24932" priority="8076" stopIfTrue="1">
      <formula>OR(AK13=祝色,WEEKDAY(AK13)=1)</formula>
    </cfRule>
    <cfRule type="expression" dxfId="24931" priority="8077" stopIfTrue="1">
      <formula>WEEKDAY(AK13)=7</formula>
    </cfRule>
  </conditionalFormatting>
  <conditionalFormatting sqref="AL13">
    <cfRule type="expression" dxfId="24930" priority="8074" stopIfTrue="1">
      <formula>OR(AL13=祝色,WEEKDAY(AL13)=1)</formula>
    </cfRule>
    <cfRule type="expression" dxfId="24929" priority="8075" stopIfTrue="1">
      <formula>WEEKDAY(AL13)=7</formula>
    </cfRule>
  </conditionalFormatting>
  <conditionalFormatting sqref="AM13">
    <cfRule type="expression" dxfId="24928" priority="8072" stopIfTrue="1">
      <formula>OR(AM13=祝色,WEEKDAY(AM13)=1)</formula>
    </cfRule>
    <cfRule type="expression" dxfId="24927" priority="8073" stopIfTrue="1">
      <formula>WEEKDAY(AM13)=7</formula>
    </cfRule>
  </conditionalFormatting>
  <conditionalFormatting sqref="AN13">
    <cfRule type="expression" dxfId="24926" priority="8070" stopIfTrue="1">
      <formula>OR(AN13=祝色,WEEKDAY(AN13)=1)</formula>
    </cfRule>
    <cfRule type="expression" dxfId="24925" priority="8071" stopIfTrue="1">
      <formula>WEEKDAY(AN13)=7</formula>
    </cfRule>
  </conditionalFormatting>
  <conditionalFormatting sqref="AO13">
    <cfRule type="expression" dxfId="24924" priority="8068" stopIfTrue="1">
      <formula>OR(AO13=祝色,WEEKDAY(AO13)=1)</formula>
    </cfRule>
    <cfRule type="expression" dxfId="24923" priority="8069" stopIfTrue="1">
      <formula>WEEKDAY(AO13)=7</formula>
    </cfRule>
  </conditionalFormatting>
  <conditionalFormatting sqref="AI14">
    <cfRule type="expression" dxfId="24922" priority="8066" stopIfTrue="1">
      <formula>OR(AI14=祝色,WEEKDAY(AI14)=1)</formula>
    </cfRule>
    <cfRule type="expression" dxfId="24921" priority="8067" stopIfTrue="1">
      <formula>WEEKDAY(AI14)=7</formula>
    </cfRule>
  </conditionalFormatting>
  <conditionalFormatting sqref="AJ14">
    <cfRule type="expression" dxfId="24920" priority="8064" stopIfTrue="1">
      <formula>OR(AJ14=祝色,WEEKDAY(AJ14)=1)</formula>
    </cfRule>
    <cfRule type="expression" dxfId="24919" priority="8065" stopIfTrue="1">
      <formula>WEEKDAY(AJ14)=7</formula>
    </cfRule>
  </conditionalFormatting>
  <conditionalFormatting sqref="AK14">
    <cfRule type="expression" dxfId="24918" priority="8062" stopIfTrue="1">
      <formula>OR(AK14=祝色,WEEKDAY(AK14)=1)</formula>
    </cfRule>
    <cfRule type="expression" dxfId="24917" priority="8063" stopIfTrue="1">
      <formula>WEEKDAY(AK14)=7</formula>
    </cfRule>
  </conditionalFormatting>
  <conditionalFormatting sqref="AL14">
    <cfRule type="expression" dxfId="24916" priority="8060" stopIfTrue="1">
      <formula>OR(AL14=祝色,WEEKDAY(AL14)=1)</formula>
    </cfRule>
    <cfRule type="expression" dxfId="24915" priority="8061" stopIfTrue="1">
      <formula>WEEKDAY(AL14)=7</formula>
    </cfRule>
  </conditionalFormatting>
  <conditionalFormatting sqref="AM14">
    <cfRule type="expression" dxfId="24914" priority="8058" stopIfTrue="1">
      <formula>OR(AM14=祝色,WEEKDAY(AM14)=1)</formula>
    </cfRule>
    <cfRule type="expression" dxfId="24913" priority="8059" stopIfTrue="1">
      <formula>WEEKDAY(AM14)=7</formula>
    </cfRule>
  </conditionalFormatting>
  <conditionalFormatting sqref="AN14">
    <cfRule type="expression" dxfId="24912" priority="8056" stopIfTrue="1">
      <formula>OR(AN14=祝色,WEEKDAY(AN14)=1)</formula>
    </cfRule>
    <cfRule type="expression" dxfId="24911" priority="8057" stopIfTrue="1">
      <formula>WEEKDAY(AN14)=7</formula>
    </cfRule>
  </conditionalFormatting>
  <conditionalFormatting sqref="AO14">
    <cfRule type="expression" dxfId="24910" priority="8054" stopIfTrue="1">
      <formula>OR(AO14=祝色,WEEKDAY(AO14)=1)</formula>
    </cfRule>
    <cfRule type="expression" dxfId="24909" priority="8055" stopIfTrue="1">
      <formula>WEEKDAY(AO14)=7</formula>
    </cfRule>
  </conditionalFormatting>
  <conditionalFormatting sqref="AI15">
    <cfRule type="expression" dxfId="24908" priority="8052" stopIfTrue="1">
      <formula>OR(AI15=祝色,WEEKDAY(AI15)=1)</formula>
    </cfRule>
    <cfRule type="expression" dxfId="24907" priority="8053" stopIfTrue="1">
      <formula>WEEKDAY(AI15)=7</formula>
    </cfRule>
  </conditionalFormatting>
  <conditionalFormatting sqref="AJ15">
    <cfRule type="expression" dxfId="24906" priority="8050" stopIfTrue="1">
      <formula>OR(AJ15=祝色,WEEKDAY(AJ15)=1)</formula>
    </cfRule>
    <cfRule type="expression" dxfId="24905" priority="8051" stopIfTrue="1">
      <formula>WEEKDAY(AJ15)=7</formula>
    </cfRule>
  </conditionalFormatting>
  <conditionalFormatting sqref="AK15">
    <cfRule type="expression" dxfId="24904" priority="8048" stopIfTrue="1">
      <formula>OR(AK15=祝色,WEEKDAY(AK15)=1)</formula>
    </cfRule>
    <cfRule type="expression" dxfId="24903" priority="8049" stopIfTrue="1">
      <formula>WEEKDAY(AK15)=7</formula>
    </cfRule>
  </conditionalFormatting>
  <conditionalFormatting sqref="AL15">
    <cfRule type="expression" dxfId="24902" priority="8046" stopIfTrue="1">
      <formula>OR(AL15=祝色,WEEKDAY(AL15)=1)</formula>
    </cfRule>
    <cfRule type="expression" dxfId="24901" priority="8047" stopIfTrue="1">
      <formula>WEEKDAY(AL15)=7</formula>
    </cfRule>
  </conditionalFormatting>
  <conditionalFormatting sqref="AM15">
    <cfRule type="expression" dxfId="24900" priority="8044" stopIfTrue="1">
      <formula>OR(AM15=祝色,WEEKDAY(AM15)=1)</formula>
    </cfRule>
    <cfRule type="expression" dxfId="24899" priority="8045" stopIfTrue="1">
      <formula>WEEKDAY(AM15)=7</formula>
    </cfRule>
  </conditionalFormatting>
  <conditionalFormatting sqref="AN15">
    <cfRule type="expression" dxfId="24898" priority="8042" stopIfTrue="1">
      <formula>OR(AN15=祝色,WEEKDAY(AN15)=1)</formula>
    </cfRule>
    <cfRule type="expression" dxfId="24897" priority="8043" stopIfTrue="1">
      <formula>WEEKDAY(AN15)=7</formula>
    </cfRule>
  </conditionalFormatting>
  <conditionalFormatting sqref="AO15">
    <cfRule type="expression" dxfId="24896" priority="8040" stopIfTrue="1">
      <formula>OR(AO15=祝色,WEEKDAY(AO15)=1)</formula>
    </cfRule>
    <cfRule type="expression" dxfId="24895" priority="8041" stopIfTrue="1">
      <formula>WEEKDAY(AO15)=7</formula>
    </cfRule>
  </conditionalFormatting>
  <conditionalFormatting sqref="AI16">
    <cfRule type="expression" dxfId="24894" priority="8038" stopIfTrue="1">
      <formula>OR(AI16=祝色,WEEKDAY(AI16)=1)</formula>
    </cfRule>
    <cfRule type="expression" dxfId="24893" priority="8039" stopIfTrue="1">
      <formula>WEEKDAY(AI16)=7</formula>
    </cfRule>
  </conditionalFormatting>
  <conditionalFormatting sqref="AJ16">
    <cfRule type="expression" dxfId="24892" priority="8036" stopIfTrue="1">
      <formula>OR(AJ16=祝色,WEEKDAY(AJ16)=1)</formula>
    </cfRule>
    <cfRule type="expression" dxfId="24891" priority="8037" stopIfTrue="1">
      <formula>WEEKDAY(AJ16)=7</formula>
    </cfRule>
  </conditionalFormatting>
  <conditionalFormatting sqref="AK16">
    <cfRule type="expression" dxfId="24890" priority="8034" stopIfTrue="1">
      <formula>OR(AK16=祝色,WEEKDAY(AK16)=1)</formula>
    </cfRule>
    <cfRule type="expression" dxfId="24889" priority="8035" stopIfTrue="1">
      <formula>WEEKDAY(AK16)=7</formula>
    </cfRule>
  </conditionalFormatting>
  <conditionalFormatting sqref="AL16">
    <cfRule type="expression" dxfId="24888" priority="8032" stopIfTrue="1">
      <formula>OR(AL16=祝色,WEEKDAY(AL16)=1)</formula>
    </cfRule>
    <cfRule type="expression" dxfId="24887" priority="8033" stopIfTrue="1">
      <formula>WEEKDAY(AL16)=7</formula>
    </cfRule>
  </conditionalFormatting>
  <conditionalFormatting sqref="AM16">
    <cfRule type="expression" dxfId="24886" priority="8030" stopIfTrue="1">
      <formula>OR(AM16=祝色,WEEKDAY(AM16)=1)</formula>
    </cfRule>
    <cfRule type="expression" dxfId="24885" priority="8031" stopIfTrue="1">
      <formula>WEEKDAY(AM16)=7</formula>
    </cfRule>
  </conditionalFormatting>
  <conditionalFormatting sqref="AN16">
    <cfRule type="expression" dxfId="24884" priority="8028" stopIfTrue="1">
      <formula>OR(AN16=祝色,WEEKDAY(AN16)=1)</formula>
    </cfRule>
    <cfRule type="expression" dxfId="24883" priority="8029" stopIfTrue="1">
      <formula>WEEKDAY(AN16)=7</formula>
    </cfRule>
  </conditionalFormatting>
  <conditionalFormatting sqref="AO16">
    <cfRule type="expression" dxfId="24882" priority="8026" stopIfTrue="1">
      <formula>OR(AO16=祝色,WEEKDAY(AO16)=1)</formula>
    </cfRule>
    <cfRule type="expression" dxfId="24881" priority="8027" stopIfTrue="1">
      <formula>WEEKDAY(AO16)=7</formula>
    </cfRule>
  </conditionalFormatting>
  <conditionalFormatting sqref="AG7:AH7">
    <cfRule type="expression" dxfId="24880" priority="8025" stopIfTrue="1">
      <formula>OR(DAY(AI7)=30,DAY(AI7)=31)</formula>
    </cfRule>
  </conditionalFormatting>
  <conditionalFormatting sqref="AI7">
    <cfRule type="expression" dxfId="24879" priority="8004" stopIfTrue="1">
      <formula>OR(DAY(AI7)=30,DAY(AI7)=31)</formula>
    </cfRule>
    <cfRule type="expression" dxfId="24878" priority="8022" stopIfTrue="1">
      <formula>OR(AND(WEEKDAY(AI7)=1,MONTH(AI7)&lt;&gt;MONTH(AG10)),AND(OR(AI7=祝色),MONTH(AI7)&lt;&gt;MONTH(AG10)))</formula>
    </cfRule>
    <cfRule type="expression" dxfId="24877" priority="8023" stopIfTrue="1">
      <formula>MONTH(AI7)&lt;&gt;MONTH(AG10)</formula>
    </cfRule>
    <cfRule type="expression" dxfId="24876" priority="8024" stopIfTrue="1">
      <formula>OR(AI7=祝色)</formula>
    </cfRule>
  </conditionalFormatting>
  <conditionalFormatting sqref="AJ7">
    <cfRule type="expression" dxfId="24875" priority="8003" stopIfTrue="1">
      <formula>DAY(AJ7)=31</formula>
    </cfRule>
    <cfRule type="expression" dxfId="24874" priority="8019" stopIfTrue="1">
      <formula>OR(AND(WEEKDAY(AJ7)=1,MONTH(AJ7)&lt;&gt;MONTH(AG10)),AND(OR(AJ7=祝色),MONTH(AJ7)&lt;&gt;MONTH(AG10)))</formula>
    </cfRule>
    <cfRule type="expression" dxfId="24873" priority="8020" stopIfTrue="1">
      <formula>MONTH(AJ7)&lt;&gt;MONTH(AG10)</formula>
    </cfRule>
    <cfRule type="expression" dxfId="24872" priority="8021" stopIfTrue="1">
      <formula>OR(AJ7=祝色)</formula>
    </cfRule>
  </conditionalFormatting>
  <conditionalFormatting sqref="AK7">
    <cfRule type="expression" dxfId="24871" priority="8016" stopIfTrue="1">
      <formula>OR(AND(WEEKDAY(AK7)=1,MONTH(AK7)&lt;&gt;MONTH(AG10)),AND(OR(AK7=祝色),MONTH(AK7)&lt;&gt;MONTH(AG10)))</formula>
    </cfRule>
    <cfRule type="expression" dxfId="24870" priority="8017" stopIfTrue="1">
      <formula>MONTH(AK7)&lt;&gt;MONTH(AG10)</formula>
    </cfRule>
    <cfRule type="expression" dxfId="24869" priority="8018" stopIfTrue="1">
      <formula>OR(AK7=祝色)</formula>
    </cfRule>
  </conditionalFormatting>
  <conditionalFormatting sqref="AL7">
    <cfRule type="expression" dxfId="24868" priority="8013" stopIfTrue="1">
      <formula>OR(AND(WEEKDAY(AL7)=1,MONTH(AL7)&lt;&gt;MONTH(AG10)),AND(OR(AL7=祝色),MONTH(AL7)&lt;&gt;MONTH(AG10)))</formula>
    </cfRule>
    <cfRule type="expression" dxfId="24867" priority="8014" stopIfTrue="1">
      <formula>MONTH(AL7)&lt;&gt;MONTH(AG10)</formula>
    </cfRule>
    <cfRule type="expression" dxfId="24866" priority="8015" stopIfTrue="1">
      <formula>OR(AL7=祝色)</formula>
    </cfRule>
  </conditionalFormatting>
  <conditionalFormatting sqref="AN7">
    <cfRule type="expression" dxfId="24865" priority="8010" stopIfTrue="1">
      <formula>OR(AND(WEEKDAY(AN7)=1,MONTH(AN7)&lt;&gt;MONTH(AG10)),AND(OR(AN7=祝色),MONTH(AN7)&lt;&gt;MONTH(AG10)))</formula>
    </cfRule>
    <cfRule type="expression" dxfId="24864" priority="8011" stopIfTrue="1">
      <formula>MONTH(AN7)&lt;&gt;MONTH(AG10)</formula>
    </cfRule>
    <cfRule type="expression" dxfId="24863" priority="8012" stopIfTrue="1">
      <formula>OR(AN7=祝色)</formula>
    </cfRule>
  </conditionalFormatting>
  <conditionalFormatting sqref="AM7">
    <cfRule type="expression" dxfId="24862" priority="8007" stopIfTrue="1">
      <formula>OR(AND(WEEKDAY(AM7)=1,MONTH(AM7)&lt;&gt;MONTH(AG10)),AND(OR(AM7=祝色),MONTH(AM7)&lt;&gt;MONTH(AG10)))</formula>
    </cfRule>
    <cfRule type="expression" dxfId="24861" priority="8008" stopIfTrue="1">
      <formula>MONTH(AM7)&lt;&gt;MONTH(AG10)</formula>
    </cfRule>
    <cfRule type="expression" dxfId="24860" priority="8009" stopIfTrue="1">
      <formula>OR(AM7=祝色)</formula>
    </cfRule>
  </conditionalFormatting>
  <conditionalFormatting sqref="AO7">
    <cfRule type="expression" dxfId="24859" priority="8005" stopIfTrue="1">
      <formula>OR(AO7=祝色,WEEKDAY(AO7)=1)</formula>
    </cfRule>
    <cfRule type="expression" dxfId="24858" priority="8006" stopIfTrue="1">
      <formula>WEEKDAY(AO7)=7</formula>
    </cfRule>
  </conditionalFormatting>
  <conditionalFormatting sqref="AG12:AH12">
    <cfRule type="expression" dxfId="24857" priority="8002" stopIfTrue="1">
      <formula>OR(DAY(AI12)=30,DAY(AI12)=31)</formula>
    </cfRule>
  </conditionalFormatting>
  <conditionalFormatting sqref="AI12">
    <cfRule type="expression" dxfId="24856" priority="7981" stopIfTrue="1">
      <formula>OR(DAY(AI12)=30,DAY(AI12)=31)</formula>
    </cfRule>
    <cfRule type="expression" dxfId="24855" priority="7999" stopIfTrue="1">
      <formula>OR(AND(WEEKDAY(AI12)=1,MONTH(AI12)&lt;&gt;MONTH(AG15)),AND(OR(AI12=祝色),MONTH(AI12)&lt;&gt;MONTH(AG15)))</formula>
    </cfRule>
    <cfRule type="expression" dxfId="24854" priority="8000" stopIfTrue="1">
      <formula>MONTH(AI12)&lt;&gt;MONTH(AG15)</formula>
    </cfRule>
    <cfRule type="expression" dxfId="24853" priority="8001" stopIfTrue="1">
      <formula>OR(AI12=祝色)</formula>
    </cfRule>
  </conditionalFormatting>
  <conditionalFormatting sqref="AJ12">
    <cfRule type="expression" dxfId="24852" priority="7980" stopIfTrue="1">
      <formula>DAY(AJ12)=31</formula>
    </cfRule>
    <cfRule type="expression" dxfId="24851" priority="7996" stopIfTrue="1">
      <formula>OR(AND(WEEKDAY(AJ12)=1,MONTH(AJ12)&lt;&gt;MONTH(AG15)),AND(OR(AJ12=祝色),MONTH(AJ12)&lt;&gt;MONTH(AG15)))</formula>
    </cfRule>
    <cfRule type="expression" dxfId="24850" priority="7997" stopIfTrue="1">
      <formula>MONTH(AJ12)&lt;&gt;MONTH(AG15)</formula>
    </cfRule>
    <cfRule type="expression" dxfId="24849" priority="7998" stopIfTrue="1">
      <formula>OR(AJ12=祝色)</formula>
    </cfRule>
  </conditionalFormatting>
  <conditionalFormatting sqref="AK12">
    <cfRule type="expression" dxfId="24848" priority="7993" stopIfTrue="1">
      <formula>OR(AND(WEEKDAY(AK12)=1,MONTH(AK12)&lt;&gt;MONTH(AG15)),AND(OR(AK12=祝色),MONTH(AK12)&lt;&gt;MONTH(AG15)))</formula>
    </cfRule>
    <cfRule type="expression" dxfId="24847" priority="7994" stopIfTrue="1">
      <formula>MONTH(AK12)&lt;&gt;MONTH(AG15)</formula>
    </cfRule>
    <cfRule type="expression" dxfId="24846" priority="7995" stopIfTrue="1">
      <formula>OR(AK12=祝色)</formula>
    </cfRule>
  </conditionalFormatting>
  <conditionalFormatting sqref="AL12">
    <cfRule type="expression" dxfId="24845" priority="7990" stopIfTrue="1">
      <formula>OR(AND(WEEKDAY(AL12)=1,MONTH(AL12)&lt;&gt;MONTH(AG15)),AND(OR(AL12=祝色),MONTH(AL12)&lt;&gt;MONTH(AG15)))</formula>
    </cfRule>
    <cfRule type="expression" dxfId="24844" priority="7991" stopIfTrue="1">
      <formula>MONTH(AL12)&lt;&gt;MONTH(AG15)</formula>
    </cfRule>
    <cfRule type="expression" dxfId="24843" priority="7992" stopIfTrue="1">
      <formula>OR(AL12=祝色)</formula>
    </cfRule>
  </conditionalFormatting>
  <conditionalFormatting sqref="AN12">
    <cfRule type="expression" dxfId="24842" priority="7987" stopIfTrue="1">
      <formula>OR(AND(WEEKDAY(AN12)=1,MONTH(AN12)&lt;&gt;MONTH(AG15)),AND(OR(AN12=祝色),MONTH(AN12)&lt;&gt;MONTH(AG15)))</formula>
    </cfRule>
    <cfRule type="expression" dxfId="24841" priority="7988" stopIfTrue="1">
      <formula>MONTH(AN12)&lt;&gt;MONTH(AG15)</formula>
    </cfRule>
    <cfRule type="expression" dxfId="24840" priority="7989" stopIfTrue="1">
      <formula>OR(AN12=祝色)</formula>
    </cfRule>
  </conditionalFormatting>
  <conditionalFormatting sqref="AM12">
    <cfRule type="expression" dxfId="24839" priority="7984" stopIfTrue="1">
      <formula>OR(AND(WEEKDAY(AM12)=1,MONTH(AM12)&lt;&gt;MONTH(AG15)),AND(OR(AM12=祝色),MONTH(AM12)&lt;&gt;MONTH(AG15)))</formula>
    </cfRule>
    <cfRule type="expression" dxfId="24838" priority="7985" stopIfTrue="1">
      <formula>MONTH(AM12)&lt;&gt;MONTH(AG15)</formula>
    </cfRule>
    <cfRule type="expression" dxfId="24837" priority="7986" stopIfTrue="1">
      <formula>OR(AM12=祝色)</formula>
    </cfRule>
  </conditionalFormatting>
  <conditionalFormatting sqref="AO12">
    <cfRule type="expression" dxfId="24836" priority="7982" stopIfTrue="1">
      <formula>OR(AO12=祝色,WEEKDAY(AO12)=1)</formula>
    </cfRule>
    <cfRule type="expression" dxfId="24835" priority="7983" stopIfTrue="1">
      <formula>WEEKDAY(AO12)=7</formula>
    </cfRule>
  </conditionalFormatting>
  <conditionalFormatting sqref="AI24">
    <cfRule type="expression" dxfId="24834" priority="7978" stopIfTrue="1">
      <formula>OR(AI24=祝色,WEEKDAY(AI24)=1)</formula>
    </cfRule>
    <cfRule type="expression" dxfId="24833" priority="7979" stopIfTrue="1">
      <formula>WEEKDAY(AI24)=7</formula>
    </cfRule>
  </conditionalFormatting>
  <conditionalFormatting sqref="AJ24">
    <cfRule type="expression" dxfId="24832" priority="7976" stopIfTrue="1">
      <formula>OR(AJ24=祝色,WEEKDAY(AJ24)=1)</formula>
    </cfRule>
    <cfRule type="expression" dxfId="24831" priority="7977" stopIfTrue="1">
      <formula>WEEKDAY(AJ24)=7</formula>
    </cfRule>
  </conditionalFormatting>
  <conditionalFormatting sqref="AK24">
    <cfRule type="expression" dxfId="24830" priority="7974" stopIfTrue="1">
      <formula>OR(AK24=祝色,WEEKDAY(AK24)=1)</formula>
    </cfRule>
    <cfRule type="expression" dxfId="24829" priority="7975" stopIfTrue="1">
      <formula>WEEKDAY(AK24)=7</formula>
    </cfRule>
  </conditionalFormatting>
  <conditionalFormatting sqref="AL24">
    <cfRule type="expression" dxfId="24828" priority="7972" stopIfTrue="1">
      <formula>OR(AL24=祝色,WEEKDAY(AL24)=1)</formula>
    </cfRule>
    <cfRule type="expression" dxfId="24827" priority="7973" stopIfTrue="1">
      <formula>WEEKDAY(AL24)=7</formula>
    </cfRule>
  </conditionalFormatting>
  <conditionalFormatting sqref="AM24">
    <cfRule type="expression" dxfId="24826" priority="7970" stopIfTrue="1">
      <formula>OR(AM24=祝色,WEEKDAY(AM24)=1)</formula>
    </cfRule>
    <cfRule type="expression" dxfId="24825" priority="7971" stopIfTrue="1">
      <formula>WEEKDAY(AM24)=7</formula>
    </cfRule>
  </conditionalFormatting>
  <conditionalFormatting sqref="AN24">
    <cfRule type="expression" dxfId="24824" priority="7968" stopIfTrue="1">
      <formula>OR(AN24=祝色,WEEKDAY(AN24)=1)</formula>
    </cfRule>
    <cfRule type="expression" dxfId="24823" priority="7969" stopIfTrue="1">
      <formula>WEEKDAY(AN24)=7</formula>
    </cfRule>
  </conditionalFormatting>
  <conditionalFormatting sqref="AO24">
    <cfRule type="expression" dxfId="24822" priority="7966" stopIfTrue="1">
      <formula>OR(AO24=祝色,WEEKDAY(AO24)=1)</formula>
    </cfRule>
    <cfRule type="expression" dxfId="24821" priority="7967" stopIfTrue="1">
      <formula>WEEKDAY(AO24)=7</formula>
    </cfRule>
  </conditionalFormatting>
  <conditionalFormatting sqref="AI25">
    <cfRule type="expression" dxfId="24820" priority="7964" stopIfTrue="1">
      <formula>OR(AI25=祝色,WEEKDAY(AI25)=1)</formula>
    </cfRule>
    <cfRule type="expression" dxfId="24819" priority="7965" stopIfTrue="1">
      <formula>WEEKDAY(AI25)=7</formula>
    </cfRule>
  </conditionalFormatting>
  <conditionalFormatting sqref="AJ25">
    <cfRule type="expression" dxfId="24818" priority="7962" stopIfTrue="1">
      <formula>OR(AJ25=祝色,WEEKDAY(AJ25)=1)</formula>
    </cfRule>
    <cfRule type="expression" dxfId="24817" priority="7963" stopIfTrue="1">
      <formula>WEEKDAY(AJ25)=7</formula>
    </cfRule>
  </conditionalFormatting>
  <conditionalFormatting sqref="AK25">
    <cfRule type="expression" dxfId="24816" priority="7960" stopIfTrue="1">
      <formula>OR(AK25=祝色,WEEKDAY(AK25)=1)</formula>
    </cfRule>
    <cfRule type="expression" dxfId="24815" priority="7961" stopIfTrue="1">
      <formula>WEEKDAY(AK25)=7</formula>
    </cfRule>
  </conditionalFormatting>
  <conditionalFormatting sqref="AL25">
    <cfRule type="expression" dxfId="24814" priority="7958" stopIfTrue="1">
      <formula>OR(AL25=祝色,WEEKDAY(AL25)=1)</formula>
    </cfRule>
    <cfRule type="expression" dxfId="24813" priority="7959" stopIfTrue="1">
      <formula>WEEKDAY(AL25)=7</formula>
    </cfRule>
  </conditionalFormatting>
  <conditionalFormatting sqref="AM25">
    <cfRule type="expression" dxfId="24812" priority="7956" stopIfTrue="1">
      <formula>OR(AM25=祝色,WEEKDAY(AM25)=1)</formula>
    </cfRule>
    <cfRule type="expression" dxfId="24811" priority="7957" stopIfTrue="1">
      <formula>WEEKDAY(AM25)=7</formula>
    </cfRule>
  </conditionalFormatting>
  <conditionalFormatting sqref="AN25">
    <cfRule type="expression" dxfId="24810" priority="7954" stopIfTrue="1">
      <formula>OR(AN25=祝色,WEEKDAY(AN25)=1)</formula>
    </cfRule>
    <cfRule type="expression" dxfId="24809" priority="7955" stopIfTrue="1">
      <formula>WEEKDAY(AN25)=7</formula>
    </cfRule>
  </conditionalFormatting>
  <conditionalFormatting sqref="AO25">
    <cfRule type="expression" dxfId="24808" priority="7952" stopIfTrue="1">
      <formula>OR(AO25=祝色,WEEKDAY(AO25)=1)</formula>
    </cfRule>
    <cfRule type="expression" dxfId="24807" priority="7953" stopIfTrue="1">
      <formula>WEEKDAY(AO25)=7</formula>
    </cfRule>
  </conditionalFormatting>
  <conditionalFormatting sqref="AI26">
    <cfRule type="expression" dxfId="24806" priority="7950" stopIfTrue="1">
      <formula>OR(AI26=祝色,WEEKDAY(AI26)=1)</formula>
    </cfRule>
    <cfRule type="expression" dxfId="24805" priority="7951" stopIfTrue="1">
      <formula>WEEKDAY(AI26)=7</formula>
    </cfRule>
  </conditionalFormatting>
  <conditionalFormatting sqref="AJ26">
    <cfRule type="expression" dxfId="24804" priority="7948" stopIfTrue="1">
      <formula>OR(AJ26=祝色,WEEKDAY(AJ26)=1)</formula>
    </cfRule>
    <cfRule type="expression" dxfId="24803" priority="7949" stopIfTrue="1">
      <formula>WEEKDAY(AJ26)=7</formula>
    </cfRule>
  </conditionalFormatting>
  <conditionalFormatting sqref="AK26">
    <cfRule type="expression" dxfId="24802" priority="7946" stopIfTrue="1">
      <formula>OR(AK26=祝色,WEEKDAY(AK26)=1)</formula>
    </cfRule>
    <cfRule type="expression" dxfId="24801" priority="7947" stopIfTrue="1">
      <formula>WEEKDAY(AK26)=7</formula>
    </cfRule>
  </conditionalFormatting>
  <conditionalFormatting sqref="AL26">
    <cfRule type="expression" dxfId="24800" priority="7944" stopIfTrue="1">
      <formula>OR(AL26=祝色,WEEKDAY(AL26)=1)</formula>
    </cfRule>
    <cfRule type="expression" dxfId="24799" priority="7945" stopIfTrue="1">
      <formula>WEEKDAY(AL26)=7</formula>
    </cfRule>
  </conditionalFormatting>
  <conditionalFormatting sqref="AM26">
    <cfRule type="expression" dxfId="24798" priority="7942" stopIfTrue="1">
      <formula>OR(AM26=祝色,WEEKDAY(AM26)=1)</formula>
    </cfRule>
    <cfRule type="expression" dxfId="24797" priority="7943" stopIfTrue="1">
      <formula>WEEKDAY(AM26)=7</formula>
    </cfRule>
  </conditionalFormatting>
  <conditionalFormatting sqref="AN26">
    <cfRule type="expression" dxfId="24796" priority="7940" stopIfTrue="1">
      <formula>OR(AN26=祝色,WEEKDAY(AN26)=1)</formula>
    </cfRule>
    <cfRule type="expression" dxfId="24795" priority="7941" stopIfTrue="1">
      <formula>WEEKDAY(AN26)=7</formula>
    </cfRule>
  </conditionalFormatting>
  <conditionalFormatting sqref="AO26">
    <cfRule type="expression" dxfId="24794" priority="7938" stopIfTrue="1">
      <formula>OR(AO26=祝色,WEEKDAY(AO26)=1)</formula>
    </cfRule>
    <cfRule type="expression" dxfId="24793" priority="7939" stopIfTrue="1">
      <formula>WEEKDAY(AO26)=7</formula>
    </cfRule>
  </conditionalFormatting>
  <conditionalFormatting sqref="AI27">
    <cfRule type="expression" dxfId="24792" priority="7936" stopIfTrue="1">
      <formula>OR(AI27=祝色,WEEKDAY(AI27)=1)</formula>
    </cfRule>
    <cfRule type="expression" dxfId="24791" priority="7937" stopIfTrue="1">
      <formula>WEEKDAY(AI27)=7</formula>
    </cfRule>
  </conditionalFormatting>
  <conditionalFormatting sqref="AJ27">
    <cfRule type="expression" dxfId="24790" priority="7934" stopIfTrue="1">
      <formula>OR(AJ27=祝色,WEEKDAY(AJ27)=1)</formula>
    </cfRule>
    <cfRule type="expression" dxfId="24789" priority="7935" stopIfTrue="1">
      <formula>WEEKDAY(AJ27)=7</formula>
    </cfRule>
  </conditionalFormatting>
  <conditionalFormatting sqref="AK27">
    <cfRule type="expression" dxfId="24788" priority="7932" stopIfTrue="1">
      <formula>OR(AK27=祝色,WEEKDAY(AK27)=1)</formula>
    </cfRule>
    <cfRule type="expression" dxfId="24787" priority="7933" stopIfTrue="1">
      <formula>WEEKDAY(AK27)=7</formula>
    </cfRule>
  </conditionalFormatting>
  <conditionalFormatting sqref="AL27">
    <cfRule type="expression" dxfId="24786" priority="7930" stopIfTrue="1">
      <formula>OR(AL27=祝色,WEEKDAY(AL27)=1)</formula>
    </cfRule>
    <cfRule type="expression" dxfId="24785" priority="7931" stopIfTrue="1">
      <formula>WEEKDAY(AL27)=7</formula>
    </cfRule>
  </conditionalFormatting>
  <conditionalFormatting sqref="AM27">
    <cfRule type="expression" dxfId="24784" priority="7928" stopIfTrue="1">
      <formula>OR(AM27=祝色,WEEKDAY(AM27)=1)</formula>
    </cfRule>
    <cfRule type="expression" dxfId="24783" priority="7929" stopIfTrue="1">
      <formula>WEEKDAY(AM27)=7</formula>
    </cfRule>
  </conditionalFormatting>
  <conditionalFormatting sqref="AN27">
    <cfRule type="expression" dxfId="24782" priority="7926" stopIfTrue="1">
      <formula>OR(AN27=祝色,WEEKDAY(AN27)=1)</formula>
    </cfRule>
    <cfRule type="expression" dxfId="24781" priority="7927" stopIfTrue="1">
      <formula>WEEKDAY(AN27)=7</formula>
    </cfRule>
  </conditionalFormatting>
  <conditionalFormatting sqref="AO27">
    <cfRule type="expression" dxfId="24780" priority="7924" stopIfTrue="1">
      <formula>OR(AO27=祝色,WEEKDAY(AO27)=1)</formula>
    </cfRule>
    <cfRule type="expression" dxfId="24779" priority="7925" stopIfTrue="1">
      <formula>WEEKDAY(AO27)=7</formula>
    </cfRule>
  </conditionalFormatting>
  <conditionalFormatting sqref="AI29">
    <cfRule type="expression" dxfId="24778" priority="7922" stopIfTrue="1">
      <formula>OR(AI29=祝色,WEEKDAY(AI29)=1)</formula>
    </cfRule>
    <cfRule type="expression" dxfId="24777" priority="7923" stopIfTrue="1">
      <formula>WEEKDAY(AI29)=7</formula>
    </cfRule>
  </conditionalFormatting>
  <conditionalFormatting sqref="AJ29">
    <cfRule type="expression" dxfId="24776" priority="7920" stopIfTrue="1">
      <formula>OR(AJ29=祝色,WEEKDAY(AJ29)=1)</formula>
    </cfRule>
    <cfRule type="expression" dxfId="24775" priority="7921" stopIfTrue="1">
      <formula>WEEKDAY(AJ29)=7</formula>
    </cfRule>
  </conditionalFormatting>
  <conditionalFormatting sqref="AK29">
    <cfRule type="expression" dxfId="24774" priority="7918" stopIfTrue="1">
      <formula>OR(AK29=祝色,WEEKDAY(AK29)=1)</formula>
    </cfRule>
    <cfRule type="expression" dxfId="24773" priority="7919" stopIfTrue="1">
      <formula>WEEKDAY(AK29)=7</formula>
    </cfRule>
  </conditionalFormatting>
  <conditionalFormatting sqref="AL29">
    <cfRule type="expression" dxfId="24772" priority="7916" stopIfTrue="1">
      <formula>OR(AL29=祝色,WEEKDAY(AL29)=1)</formula>
    </cfRule>
    <cfRule type="expression" dxfId="24771" priority="7917" stopIfTrue="1">
      <formula>WEEKDAY(AL29)=7</formula>
    </cfRule>
  </conditionalFormatting>
  <conditionalFormatting sqref="AM29">
    <cfRule type="expression" dxfId="24770" priority="7914" stopIfTrue="1">
      <formula>OR(AM29=祝色,WEEKDAY(AM29)=1)</formula>
    </cfRule>
    <cfRule type="expression" dxfId="24769" priority="7915" stopIfTrue="1">
      <formula>WEEKDAY(AM29)=7</formula>
    </cfRule>
  </conditionalFormatting>
  <conditionalFormatting sqref="AN29">
    <cfRule type="expression" dxfId="24768" priority="7912" stopIfTrue="1">
      <formula>OR(AN29=祝色,WEEKDAY(AN29)=1)</formula>
    </cfRule>
    <cfRule type="expression" dxfId="24767" priority="7913" stopIfTrue="1">
      <formula>WEEKDAY(AN29)=7</formula>
    </cfRule>
  </conditionalFormatting>
  <conditionalFormatting sqref="AO29">
    <cfRule type="expression" dxfId="24766" priority="7910" stopIfTrue="1">
      <formula>OR(AO29=祝色,WEEKDAY(AO29)=1)</formula>
    </cfRule>
    <cfRule type="expression" dxfId="24765" priority="7911" stopIfTrue="1">
      <formula>WEEKDAY(AO29)=7</formula>
    </cfRule>
  </conditionalFormatting>
  <conditionalFormatting sqref="AI30">
    <cfRule type="expression" dxfId="24764" priority="7908" stopIfTrue="1">
      <formula>OR(AI30=祝色,WEEKDAY(AI30)=1)</formula>
    </cfRule>
    <cfRule type="expression" dxfId="24763" priority="7909" stopIfTrue="1">
      <formula>WEEKDAY(AI30)=7</formula>
    </cfRule>
  </conditionalFormatting>
  <conditionalFormatting sqref="AJ30">
    <cfRule type="expression" dxfId="24762" priority="7906" stopIfTrue="1">
      <formula>OR(AJ30=祝色,WEEKDAY(AJ30)=1)</formula>
    </cfRule>
    <cfRule type="expression" dxfId="24761" priority="7907" stopIfTrue="1">
      <formula>WEEKDAY(AJ30)=7</formula>
    </cfRule>
  </conditionalFormatting>
  <conditionalFormatting sqref="AK30">
    <cfRule type="expression" dxfId="24760" priority="7904" stopIfTrue="1">
      <formula>OR(AK30=祝色,WEEKDAY(AK30)=1)</formula>
    </cfRule>
    <cfRule type="expression" dxfId="24759" priority="7905" stopIfTrue="1">
      <formula>WEEKDAY(AK30)=7</formula>
    </cfRule>
  </conditionalFormatting>
  <conditionalFormatting sqref="AL30">
    <cfRule type="expression" dxfId="24758" priority="7902" stopIfTrue="1">
      <formula>OR(AL30=祝色,WEEKDAY(AL30)=1)</formula>
    </cfRule>
    <cfRule type="expression" dxfId="24757" priority="7903" stopIfTrue="1">
      <formula>WEEKDAY(AL30)=7</formula>
    </cfRule>
  </conditionalFormatting>
  <conditionalFormatting sqref="AM30">
    <cfRule type="expression" dxfId="24756" priority="7900" stopIfTrue="1">
      <formula>OR(AM30=祝色,WEEKDAY(AM30)=1)</formula>
    </cfRule>
    <cfRule type="expression" dxfId="24755" priority="7901" stopIfTrue="1">
      <formula>WEEKDAY(AM30)=7</formula>
    </cfRule>
  </conditionalFormatting>
  <conditionalFormatting sqref="AN30">
    <cfRule type="expression" dxfId="24754" priority="7898" stopIfTrue="1">
      <formula>OR(AN30=祝色,WEEKDAY(AN30)=1)</formula>
    </cfRule>
    <cfRule type="expression" dxfId="24753" priority="7899" stopIfTrue="1">
      <formula>WEEKDAY(AN30)=7</formula>
    </cfRule>
  </conditionalFormatting>
  <conditionalFormatting sqref="AO30">
    <cfRule type="expression" dxfId="24752" priority="7896" stopIfTrue="1">
      <formula>OR(AO30=祝色,WEEKDAY(AO30)=1)</formula>
    </cfRule>
    <cfRule type="expression" dxfId="24751" priority="7897" stopIfTrue="1">
      <formula>WEEKDAY(AO30)=7</formula>
    </cfRule>
  </conditionalFormatting>
  <conditionalFormatting sqref="AI31">
    <cfRule type="expression" dxfId="24750" priority="7894" stopIfTrue="1">
      <formula>OR(AI31=祝色,WEEKDAY(AI31)=1)</formula>
    </cfRule>
    <cfRule type="expression" dxfId="24749" priority="7895" stopIfTrue="1">
      <formula>WEEKDAY(AI31)=7</formula>
    </cfRule>
  </conditionalFormatting>
  <conditionalFormatting sqref="AJ31">
    <cfRule type="expression" dxfId="24748" priority="7892" stopIfTrue="1">
      <formula>OR(AJ31=祝色,WEEKDAY(AJ31)=1)</formula>
    </cfRule>
    <cfRule type="expression" dxfId="24747" priority="7893" stopIfTrue="1">
      <formula>WEEKDAY(AJ31)=7</formula>
    </cfRule>
  </conditionalFormatting>
  <conditionalFormatting sqref="AK31">
    <cfRule type="expression" dxfId="24746" priority="7890" stopIfTrue="1">
      <formula>OR(AK31=祝色,WEEKDAY(AK31)=1)</formula>
    </cfRule>
    <cfRule type="expression" dxfId="24745" priority="7891" stopIfTrue="1">
      <formula>WEEKDAY(AK31)=7</formula>
    </cfRule>
  </conditionalFormatting>
  <conditionalFormatting sqref="AL31">
    <cfRule type="expression" dxfId="24744" priority="7888" stopIfTrue="1">
      <formula>OR(AL31=祝色,WEEKDAY(AL31)=1)</formula>
    </cfRule>
    <cfRule type="expression" dxfId="24743" priority="7889" stopIfTrue="1">
      <formula>WEEKDAY(AL31)=7</formula>
    </cfRule>
  </conditionalFormatting>
  <conditionalFormatting sqref="AM31">
    <cfRule type="expression" dxfId="24742" priority="7886" stopIfTrue="1">
      <formula>OR(AM31=祝色,WEEKDAY(AM31)=1)</formula>
    </cfRule>
    <cfRule type="expression" dxfId="24741" priority="7887" stopIfTrue="1">
      <formula>WEEKDAY(AM31)=7</formula>
    </cfRule>
  </conditionalFormatting>
  <conditionalFormatting sqref="AN31">
    <cfRule type="expression" dxfId="24740" priority="7884" stopIfTrue="1">
      <formula>OR(AN31=祝色,WEEKDAY(AN31)=1)</formula>
    </cfRule>
    <cfRule type="expression" dxfId="24739" priority="7885" stopIfTrue="1">
      <formula>WEEKDAY(AN31)=7</formula>
    </cfRule>
  </conditionalFormatting>
  <conditionalFormatting sqref="AO31">
    <cfRule type="expression" dxfId="24738" priority="7882" stopIfTrue="1">
      <formula>OR(AO31=祝色,WEEKDAY(AO31)=1)</formula>
    </cfRule>
    <cfRule type="expression" dxfId="24737" priority="7883" stopIfTrue="1">
      <formula>WEEKDAY(AO31)=7</formula>
    </cfRule>
  </conditionalFormatting>
  <conditionalFormatting sqref="AI32">
    <cfRule type="expression" dxfId="24736" priority="7880" stopIfTrue="1">
      <formula>OR(AI32=祝色,WEEKDAY(AI32)=1)</formula>
    </cfRule>
    <cfRule type="expression" dxfId="24735" priority="7881" stopIfTrue="1">
      <formula>WEEKDAY(AI32)=7</formula>
    </cfRule>
  </conditionalFormatting>
  <conditionalFormatting sqref="AJ32">
    <cfRule type="expression" dxfId="24734" priority="7878" stopIfTrue="1">
      <formula>OR(AJ32=祝色,WEEKDAY(AJ32)=1)</formula>
    </cfRule>
    <cfRule type="expression" dxfId="24733" priority="7879" stopIfTrue="1">
      <formula>WEEKDAY(AJ32)=7</formula>
    </cfRule>
  </conditionalFormatting>
  <conditionalFormatting sqref="AK32">
    <cfRule type="expression" dxfId="24732" priority="7876" stopIfTrue="1">
      <formula>OR(AK32=祝色,WEEKDAY(AK32)=1)</formula>
    </cfRule>
    <cfRule type="expression" dxfId="24731" priority="7877" stopIfTrue="1">
      <formula>WEEKDAY(AK32)=7</formula>
    </cfRule>
  </conditionalFormatting>
  <conditionalFormatting sqref="AL32">
    <cfRule type="expression" dxfId="24730" priority="7874" stopIfTrue="1">
      <formula>OR(AL32=祝色,WEEKDAY(AL32)=1)</formula>
    </cfRule>
    <cfRule type="expression" dxfId="24729" priority="7875" stopIfTrue="1">
      <formula>WEEKDAY(AL32)=7</formula>
    </cfRule>
  </conditionalFormatting>
  <conditionalFormatting sqref="AM32">
    <cfRule type="expression" dxfId="24728" priority="7872" stopIfTrue="1">
      <formula>OR(AM32=祝色,WEEKDAY(AM32)=1)</formula>
    </cfRule>
    <cfRule type="expression" dxfId="24727" priority="7873" stopIfTrue="1">
      <formula>WEEKDAY(AM32)=7</formula>
    </cfRule>
  </conditionalFormatting>
  <conditionalFormatting sqref="AN32">
    <cfRule type="expression" dxfId="24726" priority="7870" stopIfTrue="1">
      <formula>OR(AN32=祝色,WEEKDAY(AN32)=1)</formula>
    </cfRule>
    <cfRule type="expression" dxfId="24725" priority="7871" stopIfTrue="1">
      <formula>WEEKDAY(AN32)=7</formula>
    </cfRule>
  </conditionalFormatting>
  <conditionalFormatting sqref="AO32">
    <cfRule type="expression" dxfId="24724" priority="7868" stopIfTrue="1">
      <formula>OR(AO32=祝色,WEEKDAY(AO32)=1)</formula>
    </cfRule>
    <cfRule type="expression" dxfId="24723" priority="7869" stopIfTrue="1">
      <formula>WEEKDAY(AO32)=7</formula>
    </cfRule>
  </conditionalFormatting>
  <conditionalFormatting sqref="AI34">
    <cfRule type="expression" dxfId="24722" priority="7866" stopIfTrue="1">
      <formula>OR(AI34=祝色,WEEKDAY(AI34)=1)</formula>
    </cfRule>
    <cfRule type="expression" dxfId="24721" priority="7867" stopIfTrue="1">
      <formula>WEEKDAY(AI34)=7</formula>
    </cfRule>
  </conditionalFormatting>
  <conditionalFormatting sqref="AJ34">
    <cfRule type="expression" dxfId="24720" priority="7864" stopIfTrue="1">
      <formula>OR(AJ34=祝色,WEEKDAY(AJ34)=1)</formula>
    </cfRule>
    <cfRule type="expression" dxfId="24719" priority="7865" stopIfTrue="1">
      <formula>WEEKDAY(AJ34)=7</formula>
    </cfRule>
  </conditionalFormatting>
  <conditionalFormatting sqref="AK34">
    <cfRule type="expression" dxfId="24718" priority="7862" stopIfTrue="1">
      <formula>OR(AK34=祝色,WEEKDAY(AK34)=1)</formula>
    </cfRule>
    <cfRule type="expression" dxfId="24717" priority="7863" stopIfTrue="1">
      <formula>WEEKDAY(AK34)=7</formula>
    </cfRule>
  </conditionalFormatting>
  <conditionalFormatting sqref="AL34">
    <cfRule type="expression" dxfId="24716" priority="7860" stopIfTrue="1">
      <formula>OR(AL34=祝色,WEEKDAY(AL34)=1)</formula>
    </cfRule>
    <cfRule type="expression" dxfId="24715" priority="7861" stopIfTrue="1">
      <formula>WEEKDAY(AL34)=7</formula>
    </cfRule>
  </conditionalFormatting>
  <conditionalFormatting sqref="AM34">
    <cfRule type="expression" dxfId="24714" priority="7858" stopIfTrue="1">
      <formula>OR(AM34=祝色,WEEKDAY(AM34)=1)</formula>
    </cfRule>
    <cfRule type="expression" dxfId="24713" priority="7859" stopIfTrue="1">
      <formula>WEEKDAY(AM34)=7</formula>
    </cfRule>
  </conditionalFormatting>
  <conditionalFormatting sqref="AN34">
    <cfRule type="expression" dxfId="24712" priority="7856" stopIfTrue="1">
      <formula>OR(AN34=祝色,WEEKDAY(AN34)=1)</formula>
    </cfRule>
    <cfRule type="expression" dxfId="24711" priority="7857" stopIfTrue="1">
      <formula>WEEKDAY(AN34)=7</formula>
    </cfRule>
  </conditionalFormatting>
  <conditionalFormatting sqref="AO34">
    <cfRule type="expression" dxfId="24710" priority="7854" stopIfTrue="1">
      <formula>OR(AO34=祝色,WEEKDAY(AO34)=1)</formula>
    </cfRule>
    <cfRule type="expression" dxfId="24709" priority="7855" stopIfTrue="1">
      <formula>WEEKDAY(AO34)=7</formula>
    </cfRule>
  </conditionalFormatting>
  <conditionalFormatting sqref="AI35">
    <cfRule type="expression" dxfId="24708" priority="7852" stopIfTrue="1">
      <formula>OR(AI35=祝色,WEEKDAY(AI35)=1)</formula>
    </cfRule>
    <cfRule type="expression" dxfId="24707" priority="7853" stopIfTrue="1">
      <formula>WEEKDAY(AI35)=7</formula>
    </cfRule>
  </conditionalFormatting>
  <conditionalFormatting sqref="AJ35">
    <cfRule type="expression" dxfId="24706" priority="7850" stopIfTrue="1">
      <formula>OR(AJ35=祝色,WEEKDAY(AJ35)=1)</formula>
    </cfRule>
    <cfRule type="expression" dxfId="24705" priority="7851" stopIfTrue="1">
      <formula>WEEKDAY(AJ35)=7</formula>
    </cfRule>
  </conditionalFormatting>
  <conditionalFormatting sqref="AK35">
    <cfRule type="expression" dxfId="24704" priority="7848" stopIfTrue="1">
      <formula>OR(AK35=祝色,WEEKDAY(AK35)=1)</formula>
    </cfRule>
    <cfRule type="expression" dxfId="24703" priority="7849" stopIfTrue="1">
      <formula>WEEKDAY(AK35)=7</formula>
    </cfRule>
  </conditionalFormatting>
  <conditionalFormatting sqref="AL35">
    <cfRule type="expression" dxfId="24702" priority="7846" stopIfTrue="1">
      <formula>OR(AL35=祝色,WEEKDAY(AL35)=1)</formula>
    </cfRule>
    <cfRule type="expression" dxfId="24701" priority="7847" stopIfTrue="1">
      <formula>WEEKDAY(AL35)=7</formula>
    </cfRule>
  </conditionalFormatting>
  <conditionalFormatting sqref="AM35">
    <cfRule type="expression" dxfId="24700" priority="7844" stopIfTrue="1">
      <formula>OR(AM35=祝色,WEEKDAY(AM35)=1)</formula>
    </cfRule>
    <cfRule type="expression" dxfId="24699" priority="7845" stopIfTrue="1">
      <formula>WEEKDAY(AM35)=7</formula>
    </cfRule>
  </conditionalFormatting>
  <conditionalFormatting sqref="AN35">
    <cfRule type="expression" dxfId="24698" priority="7842" stopIfTrue="1">
      <formula>OR(AN35=祝色,WEEKDAY(AN35)=1)</formula>
    </cfRule>
    <cfRule type="expression" dxfId="24697" priority="7843" stopIfTrue="1">
      <formula>WEEKDAY(AN35)=7</formula>
    </cfRule>
  </conditionalFormatting>
  <conditionalFormatting sqref="AO35">
    <cfRule type="expression" dxfId="24696" priority="7840" stopIfTrue="1">
      <formula>OR(AO35=祝色,WEEKDAY(AO35)=1)</formula>
    </cfRule>
    <cfRule type="expression" dxfId="24695" priority="7841" stopIfTrue="1">
      <formula>WEEKDAY(AO35)=7</formula>
    </cfRule>
  </conditionalFormatting>
  <conditionalFormatting sqref="AI36">
    <cfRule type="expression" dxfId="24694" priority="7838" stopIfTrue="1">
      <formula>OR(AI36=祝色,WEEKDAY(AI36)=1)</formula>
    </cfRule>
    <cfRule type="expression" dxfId="24693" priority="7839" stopIfTrue="1">
      <formula>WEEKDAY(AI36)=7</formula>
    </cfRule>
  </conditionalFormatting>
  <conditionalFormatting sqref="AJ36">
    <cfRule type="expression" dxfId="24692" priority="7836" stopIfTrue="1">
      <formula>OR(AJ36=祝色,WEEKDAY(AJ36)=1)</formula>
    </cfRule>
    <cfRule type="expression" dxfId="24691" priority="7837" stopIfTrue="1">
      <formula>WEEKDAY(AJ36)=7</formula>
    </cfRule>
  </conditionalFormatting>
  <conditionalFormatting sqref="AK36">
    <cfRule type="expression" dxfId="24690" priority="7834" stopIfTrue="1">
      <formula>OR(AK36=祝色,WEEKDAY(AK36)=1)</formula>
    </cfRule>
    <cfRule type="expression" dxfId="24689" priority="7835" stopIfTrue="1">
      <formula>WEEKDAY(AK36)=7</formula>
    </cfRule>
  </conditionalFormatting>
  <conditionalFormatting sqref="AL36">
    <cfRule type="expression" dxfId="24688" priority="7832" stopIfTrue="1">
      <formula>OR(AL36=祝色,WEEKDAY(AL36)=1)</formula>
    </cfRule>
    <cfRule type="expression" dxfId="24687" priority="7833" stopIfTrue="1">
      <formula>WEEKDAY(AL36)=7</formula>
    </cfRule>
  </conditionalFormatting>
  <conditionalFormatting sqref="AM36">
    <cfRule type="expression" dxfId="24686" priority="7830" stopIfTrue="1">
      <formula>OR(AM36=祝色,WEEKDAY(AM36)=1)</formula>
    </cfRule>
    <cfRule type="expression" dxfId="24685" priority="7831" stopIfTrue="1">
      <formula>WEEKDAY(AM36)=7</formula>
    </cfRule>
  </conditionalFormatting>
  <conditionalFormatting sqref="AN36">
    <cfRule type="expression" dxfId="24684" priority="7828" stopIfTrue="1">
      <formula>OR(AN36=祝色,WEEKDAY(AN36)=1)</formula>
    </cfRule>
    <cfRule type="expression" dxfId="24683" priority="7829" stopIfTrue="1">
      <formula>WEEKDAY(AN36)=7</formula>
    </cfRule>
  </conditionalFormatting>
  <conditionalFormatting sqref="AO36">
    <cfRule type="expression" dxfId="24682" priority="7826" stopIfTrue="1">
      <formula>OR(AO36=祝色,WEEKDAY(AO36)=1)</formula>
    </cfRule>
    <cfRule type="expression" dxfId="24681" priority="7827" stopIfTrue="1">
      <formula>WEEKDAY(AO36)=7</formula>
    </cfRule>
  </conditionalFormatting>
  <conditionalFormatting sqref="AI37">
    <cfRule type="expression" dxfId="24680" priority="7824" stopIfTrue="1">
      <formula>OR(AI37=祝色,WEEKDAY(AI37)=1)</formula>
    </cfRule>
    <cfRule type="expression" dxfId="24679" priority="7825" stopIfTrue="1">
      <formula>WEEKDAY(AI37)=7</formula>
    </cfRule>
  </conditionalFormatting>
  <conditionalFormatting sqref="AJ37">
    <cfRule type="expression" dxfId="24678" priority="7822" stopIfTrue="1">
      <formula>OR(AJ37=祝色,WEEKDAY(AJ37)=1)</formula>
    </cfRule>
    <cfRule type="expression" dxfId="24677" priority="7823" stopIfTrue="1">
      <formula>WEEKDAY(AJ37)=7</formula>
    </cfRule>
  </conditionalFormatting>
  <conditionalFormatting sqref="AK37">
    <cfRule type="expression" dxfId="24676" priority="7820" stopIfTrue="1">
      <formula>OR(AK37=祝色,WEEKDAY(AK37)=1)</formula>
    </cfRule>
    <cfRule type="expression" dxfId="24675" priority="7821" stopIfTrue="1">
      <formula>WEEKDAY(AK37)=7</formula>
    </cfRule>
  </conditionalFormatting>
  <conditionalFormatting sqref="AL37">
    <cfRule type="expression" dxfId="24674" priority="7818" stopIfTrue="1">
      <formula>OR(AL37=祝色,WEEKDAY(AL37)=1)</formula>
    </cfRule>
    <cfRule type="expression" dxfId="24673" priority="7819" stopIfTrue="1">
      <formula>WEEKDAY(AL37)=7</formula>
    </cfRule>
  </conditionalFormatting>
  <conditionalFormatting sqref="AM37">
    <cfRule type="expression" dxfId="24672" priority="7816" stopIfTrue="1">
      <formula>OR(AM37=祝色,WEEKDAY(AM37)=1)</formula>
    </cfRule>
    <cfRule type="expression" dxfId="24671" priority="7817" stopIfTrue="1">
      <formula>WEEKDAY(AM37)=7</formula>
    </cfRule>
  </conditionalFormatting>
  <conditionalFormatting sqref="AN37">
    <cfRule type="expression" dxfId="24670" priority="7814" stopIfTrue="1">
      <formula>OR(AN37=祝色,WEEKDAY(AN37)=1)</formula>
    </cfRule>
    <cfRule type="expression" dxfId="24669" priority="7815" stopIfTrue="1">
      <formula>WEEKDAY(AN37)=7</formula>
    </cfRule>
  </conditionalFormatting>
  <conditionalFormatting sqref="AO37">
    <cfRule type="expression" dxfId="24668" priority="7812" stopIfTrue="1">
      <formula>OR(AO37=祝色,WEEKDAY(AO37)=1)</formula>
    </cfRule>
    <cfRule type="expression" dxfId="24667" priority="7813" stopIfTrue="1">
      <formula>WEEKDAY(AO37)=7</formula>
    </cfRule>
  </conditionalFormatting>
  <conditionalFormatting sqref="AG23:AH23">
    <cfRule type="expression" dxfId="24666" priority="7811" stopIfTrue="1">
      <formula>OR(DAY(AI23)=30,DAY(AI23)=31)</formula>
    </cfRule>
  </conditionalFormatting>
  <conditionalFormatting sqref="AI23">
    <cfRule type="expression" dxfId="24665" priority="7790" stopIfTrue="1">
      <formula>OR(DAY(AI23)=30,DAY(AI23)=31)</formula>
    </cfRule>
    <cfRule type="expression" dxfId="24664" priority="7808" stopIfTrue="1">
      <formula>OR(AND(WEEKDAY(AI23)=1,MONTH(AI23)&lt;&gt;MONTH(AG26)),AND(OR(AI23=祝色),MONTH(AI23)&lt;&gt;MONTH(AG26)))</formula>
    </cfRule>
    <cfRule type="expression" dxfId="24663" priority="7809" stopIfTrue="1">
      <formula>MONTH(AI23)&lt;&gt;MONTH(AG26)</formula>
    </cfRule>
    <cfRule type="expression" dxfId="24662" priority="7810" stopIfTrue="1">
      <formula>OR(AI23=祝色)</formula>
    </cfRule>
  </conditionalFormatting>
  <conditionalFormatting sqref="AJ23">
    <cfRule type="expression" dxfId="24661" priority="7789" stopIfTrue="1">
      <formula>DAY(AJ23)=31</formula>
    </cfRule>
    <cfRule type="expression" dxfId="24660" priority="7805" stopIfTrue="1">
      <formula>OR(AND(WEEKDAY(AJ23)=1,MONTH(AJ23)&lt;&gt;MONTH(AG26)),AND(OR(AJ23=祝色),MONTH(AJ23)&lt;&gt;MONTH(AG26)))</formula>
    </cfRule>
    <cfRule type="expression" dxfId="24659" priority="7806" stopIfTrue="1">
      <formula>MONTH(AJ23)&lt;&gt;MONTH(AG26)</formula>
    </cfRule>
    <cfRule type="expression" dxfId="24658" priority="7807" stopIfTrue="1">
      <formula>OR(AJ23=祝色)</formula>
    </cfRule>
  </conditionalFormatting>
  <conditionalFormatting sqref="AK23">
    <cfRule type="expression" dxfId="24657" priority="7802" stopIfTrue="1">
      <formula>OR(AND(WEEKDAY(AK23)=1,MONTH(AK23)&lt;&gt;MONTH(AG26)),AND(OR(AK23=祝色),MONTH(AK23)&lt;&gt;MONTH(AG26)))</formula>
    </cfRule>
    <cfRule type="expression" dxfId="24656" priority="7803" stopIfTrue="1">
      <formula>MONTH(AK23)&lt;&gt;MONTH(AG26)</formula>
    </cfRule>
    <cfRule type="expression" dxfId="24655" priority="7804" stopIfTrue="1">
      <formula>OR(AK23=祝色)</formula>
    </cfRule>
  </conditionalFormatting>
  <conditionalFormatting sqref="AL23">
    <cfRule type="expression" dxfId="24654" priority="7799" stopIfTrue="1">
      <formula>OR(AND(WEEKDAY(AL23)=1,MONTH(AL23)&lt;&gt;MONTH(AG26)),AND(OR(AL23=祝色),MONTH(AL23)&lt;&gt;MONTH(AG26)))</formula>
    </cfRule>
    <cfRule type="expression" dxfId="24653" priority="7800" stopIfTrue="1">
      <formula>MONTH(AL23)&lt;&gt;MONTH(AG26)</formula>
    </cfRule>
    <cfRule type="expression" dxfId="24652" priority="7801" stopIfTrue="1">
      <formula>OR(AL23=祝色)</formula>
    </cfRule>
  </conditionalFormatting>
  <conditionalFormatting sqref="AN23">
    <cfRule type="expression" dxfId="24651" priority="7796" stopIfTrue="1">
      <formula>OR(AND(WEEKDAY(AN23)=1,MONTH(AN23)&lt;&gt;MONTH(AG26)),AND(OR(AN23=祝色),MONTH(AN23)&lt;&gt;MONTH(AG26)))</formula>
    </cfRule>
    <cfRule type="expression" dxfId="24650" priority="7797" stopIfTrue="1">
      <formula>MONTH(AN23)&lt;&gt;MONTH(AG26)</formula>
    </cfRule>
    <cfRule type="expression" dxfId="24649" priority="7798" stopIfTrue="1">
      <formula>OR(AN23=祝色)</formula>
    </cfRule>
  </conditionalFormatting>
  <conditionalFormatting sqref="AM23">
    <cfRule type="expression" dxfId="24648" priority="7793" stopIfTrue="1">
      <formula>OR(AND(WEEKDAY(AM23)=1,MONTH(AM23)&lt;&gt;MONTH(AG26)),AND(OR(AM23=祝色),MONTH(AM23)&lt;&gt;MONTH(AG26)))</formula>
    </cfRule>
    <cfRule type="expression" dxfId="24647" priority="7794" stopIfTrue="1">
      <formula>MONTH(AM23)&lt;&gt;MONTH(AG26)</formula>
    </cfRule>
    <cfRule type="expression" dxfId="24646" priority="7795" stopIfTrue="1">
      <formula>OR(AM23=祝色)</formula>
    </cfRule>
  </conditionalFormatting>
  <conditionalFormatting sqref="AO23">
    <cfRule type="expression" dxfId="24645" priority="7791" stopIfTrue="1">
      <formula>OR(AO23=祝色,WEEKDAY(AO23)=1)</formula>
    </cfRule>
    <cfRule type="expression" dxfId="24644" priority="7792" stopIfTrue="1">
      <formula>WEEKDAY(AO23)=7</formula>
    </cfRule>
  </conditionalFormatting>
  <conditionalFormatting sqref="AG28:AH28">
    <cfRule type="expression" dxfId="24643" priority="7788" stopIfTrue="1">
      <formula>OR(DAY(AI28)=30,DAY(AI28)=31)</formula>
    </cfRule>
  </conditionalFormatting>
  <conditionalFormatting sqref="AI28">
    <cfRule type="expression" dxfId="24642" priority="7767" stopIfTrue="1">
      <formula>OR(DAY(AI28)=30,DAY(AI28)=31)</formula>
    </cfRule>
    <cfRule type="expression" dxfId="24641" priority="7785" stopIfTrue="1">
      <formula>OR(AND(WEEKDAY(AI28)=1,MONTH(AI28)&lt;&gt;MONTH(AG31)),AND(OR(AI28=祝色),MONTH(AI28)&lt;&gt;MONTH(AG31)))</formula>
    </cfRule>
    <cfRule type="expression" dxfId="24640" priority="7786" stopIfTrue="1">
      <formula>MONTH(AI28)&lt;&gt;MONTH(AG31)</formula>
    </cfRule>
    <cfRule type="expression" dxfId="24639" priority="7787" stopIfTrue="1">
      <formula>OR(AI28=祝色)</formula>
    </cfRule>
  </conditionalFormatting>
  <conditionalFormatting sqref="AJ28">
    <cfRule type="expression" dxfId="24638" priority="7766" stopIfTrue="1">
      <formula>DAY(AJ28)=31</formula>
    </cfRule>
    <cfRule type="expression" dxfId="24637" priority="7782" stopIfTrue="1">
      <formula>OR(AND(WEEKDAY(AJ28)=1,MONTH(AJ28)&lt;&gt;MONTH(AG31)),AND(OR(AJ28=祝色),MONTH(AJ28)&lt;&gt;MONTH(AG31)))</formula>
    </cfRule>
    <cfRule type="expression" dxfId="24636" priority="7783" stopIfTrue="1">
      <formula>MONTH(AJ28)&lt;&gt;MONTH(AG31)</formula>
    </cfRule>
    <cfRule type="expression" dxfId="24635" priority="7784" stopIfTrue="1">
      <formula>OR(AJ28=祝色)</formula>
    </cfRule>
  </conditionalFormatting>
  <conditionalFormatting sqref="AK28">
    <cfRule type="expression" dxfId="24634" priority="7779" stopIfTrue="1">
      <formula>OR(AND(WEEKDAY(AK28)=1,MONTH(AK28)&lt;&gt;MONTH(AG31)),AND(OR(AK28=祝色),MONTH(AK28)&lt;&gt;MONTH(AG31)))</formula>
    </cfRule>
    <cfRule type="expression" dxfId="24633" priority="7780" stopIfTrue="1">
      <formula>MONTH(AK28)&lt;&gt;MONTH(AG31)</formula>
    </cfRule>
    <cfRule type="expression" dxfId="24632" priority="7781" stopIfTrue="1">
      <formula>OR(AK28=祝色)</formula>
    </cfRule>
  </conditionalFormatting>
  <conditionalFormatting sqref="AL28">
    <cfRule type="expression" dxfId="24631" priority="7776" stopIfTrue="1">
      <formula>OR(AND(WEEKDAY(AL28)=1,MONTH(AL28)&lt;&gt;MONTH(AG31)),AND(OR(AL28=祝色),MONTH(AL28)&lt;&gt;MONTH(AG31)))</formula>
    </cfRule>
    <cfRule type="expression" dxfId="24630" priority="7777" stopIfTrue="1">
      <formula>MONTH(AL28)&lt;&gt;MONTH(AG31)</formula>
    </cfRule>
    <cfRule type="expression" dxfId="24629" priority="7778" stopIfTrue="1">
      <formula>OR(AL28=祝色)</formula>
    </cfRule>
  </conditionalFormatting>
  <conditionalFormatting sqref="AN28">
    <cfRule type="expression" dxfId="24628" priority="7773" stopIfTrue="1">
      <formula>OR(AND(WEEKDAY(AN28)=1,MONTH(AN28)&lt;&gt;MONTH(AG31)),AND(OR(AN28=祝色),MONTH(AN28)&lt;&gt;MONTH(AG31)))</formula>
    </cfRule>
    <cfRule type="expression" dxfId="24627" priority="7774" stopIfTrue="1">
      <formula>MONTH(AN28)&lt;&gt;MONTH(AG31)</formula>
    </cfRule>
    <cfRule type="expression" dxfId="24626" priority="7775" stopIfTrue="1">
      <formula>OR(AN28=祝色)</formula>
    </cfRule>
  </conditionalFormatting>
  <conditionalFormatting sqref="AM28">
    <cfRule type="expression" dxfId="24625" priority="7770" stopIfTrue="1">
      <formula>OR(AND(WEEKDAY(AM28)=1,MONTH(AM28)&lt;&gt;MONTH(AG31)),AND(OR(AM28=祝色),MONTH(AM28)&lt;&gt;MONTH(AG31)))</formula>
    </cfRule>
    <cfRule type="expression" dxfId="24624" priority="7771" stopIfTrue="1">
      <formula>MONTH(AM28)&lt;&gt;MONTH(AG31)</formula>
    </cfRule>
    <cfRule type="expression" dxfId="24623" priority="7772" stopIfTrue="1">
      <formula>OR(AM28=祝色)</formula>
    </cfRule>
  </conditionalFormatting>
  <conditionalFormatting sqref="AO28">
    <cfRule type="expression" dxfId="24622" priority="7768" stopIfTrue="1">
      <formula>OR(AO28=祝色,WEEKDAY(AO28)=1)</formula>
    </cfRule>
    <cfRule type="expression" dxfId="24621" priority="7769" stopIfTrue="1">
      <formula>WEEKDAY(AO28)=7</formula>
    </cfRule>
  </conditionalFormatting>
  <conditionalFormatting sqref="AG33:AH33">
    <cfRule type="expression" dxfId="24620" priority="7765" stopIfTrue="1">
      <formula>OR(DAY(AI33)=30,DAY(AI33)=31)</formula>
    </cfRule>
  </conditionalFormatting>
  <conditionalFormatting sqref="AI33">
    <cfRule type="expression" dxfId="24619" priority="7744" stopIfTrue="1">
      <formula>OR(DAY(AI33)=30,DAY(AI33)=31)</formula>
    </cfRule>
    <cfRule type="expression" dxfId="24618" priority="7762" stopIfTrue="1">
      <formula>OR(AND(WEEKDAY(AI33)=1,MONTH(AI33)&lt;&gt;MONTH(AG36)),AND(OR(AI33=祝色),MONTH(AI33)&lt;&gt;MONTH(AG36)))</formula>
    </cfRule>
    <cfRule type="expression" dxfId="24617" priority="7763" stopIfTrue="1">
      <formula>MONTH(AI33)&lt;&gt;MONTH(AG36)</formula>
    </cfRule>
    <cfRule type="expression" dxfId="24616" priority="7764" stopIfTrue="1">
      <formula>OR(AI33=祝色)</formula>
    </cfRule>
  </conditionalFormatting>
  <conditionalFormatting sqref="AJ33">
    <cfRule type="expression" dxfId="24615" priority="7743" stopIfTrue="1">
      <formula>DAY(AJ33)=31</formula>
    </cfRule>
    <cfRule type="expression" dxfId="24614" priority="7759" stopIfTrue="1">
      <formula>OR(AND(WEEKDAY(AJ33)=1,MONTH(AJ33)&lt;&gt;MONTH(AG36)),AND(OR(AJ33=祝色),MONTH(AJ33)&lt;&gt;MONTH(AG36)))</formula>
    </cfRule>
    <cfRule type="expression" dxfId="24613" priority="7760" stopIfTrue="1">
      <formula>MONTH(AJ33)&lt;&gt;MONTH(AG36)</formula>
    </cfRule>
    <cfRule type="expression" dxfId="24612" priority="7761" stopIfTrue="1">
      <formula>OR(AJ33=祝色)</formula>
    </cfRule>
  </conditionalFormatting>
  <conditionalFormatting sqref="AK33">
    <cfRule type="expression" dxfId="24611" priority="7756" stopIfTrue="1">
      <formula>OR(AND(WEEKDAY(AK33)=1,MONTH(AK33)&lt;&gt;MONTH(AG36)),AND(OR(AK33=祝色),MONTH(AK33)&lt;&gt;MONTH(AG36)))</formula>
    </cfRule>
    <cfRule type="expression" dxfId="24610" priority="7757" stopIfTrue="1">
      <formula>MONTH(AK33)&lt;&gt;MONTH(AG36)</formula>
    </cfRule>
    <cfRule type="expression" dxfId="24609" priority="7758" stopIfTrue="1">
      <formula>OR(AK33=祝色)</formula>
    </cfRule>
  </conditionalFormatting>
  <conditionalFormatting sqref="AL33">
    <cfRule type="expression" dxfId="24608" priority="7753" stopIfTrue="1">
      <formula>OR(AND(WEEKDAY(AL33)=1,MONTH(AL33)&lt;&gt;MONTH(AG36)),AND(OR(AL33=祝色),MONTH(AL33)&lt;&gt;MONTH(AG36)))</formula>
    </cfRule>
    <cfRule type="expression" dxfId="24607" priority="7754" stopIfTrue="1">
      <formula>MONTH(AL33)&lt;&gt;MONTH(AG36)</formula>
    </cfRule>
    <cfRule type="expression" dxfId="24606" priority="7755" stopIfTrue="1">
      <formula>OR(AL33=祝色)</formula>
    </cfRule>
  </conditionalFormatting>
  <conditionalFormatting sqref="AN33">
    <cfRule type="expression" dxfId="24605" priority="7750" stopIfTrue="1">
      <formula>OR(AND(WEEKDAY(AN33)=1,MONTH(AN33)&lt;&gt;MONTH(AG36)),AND(OR(AN33=祝色),MONTH(AN33)&lt;&gt;MONTH(AG36)))</formula>
    </cfRule>
    <cfRule type="expression" dxfId="24604" priority="7751" stopIfTrue="1">
      <formula>MONTH(AN33)&lt;&gt;MONTH(AG36)</formula>
    </cfRule>
    <cfRule type="expression" dxfId="24603" priority="7752" stopIfTrue="1">
      <formula>OR(AN33=祝色)</formula>
    </cfRule>
  </conditionalFormatting>
  <conditionalFormatting sqref="AM33">
    <cfRule type="expression" dxfId="24602" priority="7747" stopIfTrue="1">
      <formula>OR(AND(WEEKDAY(AM33)=1,MONTH(AM33)&lt;&gt;MONTH(AG36)),AND(OR(AM33=祝色),MONTH(AM33)&lt;&gt;MONTH(AG36)))</formula>
    </cfRule>
    <cfRule type="expression" dxfId="24601" priority="7748" stopIfTrue="1">
      <formula>MONTH(AM33)&lt;&gt;MONTH(AG36)</formula>
    </cfRule>
    <cfRule type="expression" dxfId="24600" priority="7749" stopIfTrue="1">
      <formula>OR(AM33=祝色)</formula>
    </cfRule>
  </conditionalFormatting>
  <conditionalFormatting sqref="AO33">
    <cfRule type="expression" dxfId="24599" priority="7745" stopIfTrue="1">
      <formula>OR(AO33=祝色,WEEKDAY(AO33)=1)</formula>
    </cfRule>
    <cfRule type="expression" dxfId="24598" priority="7746" stopIfTrue="1">
      <formula>WEEKDAY(AO33)=7</formula>
    </cfRule>
  </conditionalFormatting>
  <conditionalFormatting sqref="Z18">
    <cfRule type="expression" dxfId="24597" priority="7741" stopIfTrue="1">
      <formula>OR(Z18=祝色,WEEKDAY(Z18)=1)</formula>
    </cfRule>
    <cfRule type="expression" dxfId="24596" priority="7742" stopIfTrue="1">
      <formula>WEEKDAY(Z18)=7</formula>
    </cfRule>
  </conditionalFormatting>
  <conditionalFormatting sqref="AA18">
    <cfRule type="expression" dxfId="24595" priority="7739" stopIfTrue="1">
      <formula>OR(AA18=祝色,WEEKDAY(AA18)=1)</formula>
    </cfRule>
    <cfRule type="expression" dxfId="24594" priority="7740" stopIfTrue="1">
      <formula>WEEKDAY(AA18)=7</formula>
    </cfRule>
  </conditionalFormatting>
  <conditionalFormatting sqref="AB18">
    <cfRule type="expression" dxfId="24593" priority="7737" stopIfTrue="1">
      <formula>OR(AB18=祝色,WEEKDAY(AB18)=1)</formula>
    </cfRule>
    <cfRule type="expression" dxfId="24592" priority="7738" stopIfTrue="1">
      <formula>WEEKDAY(AB18)=7</formula>
    </cfRule>
  </conditionalFormatting>
  <conditionalFormatting sqref="AC18">
    <cfRule type="expression" dxfId="24591" priority="7735" stopIfTrue="1">
      <formula>OR(AC18=祝色,WEEKDAY(AC18)=1)</formula>
    </cfRule>
    <cfRule type="expression" dxfId="24590" priority="7736" stopIfTrue="1">
      <formula>WEEKDAY(AC18)=7</formula>
    </cfRule>
  </conditionalFormatting>
  <conditionalFormatting sqref="AD18">
    <cfRule type="expression" dxfId="24589" priority="7733" stopIfTrue="1">
      <formula>OR(AD18=祝色,WEEKDAY(AD18)=1)</formula>
    </cfRule>
    <cfRule type="expression" dxfId="24588" priority="7734" stopIfTrue="1">
      <formula>WEEKDAY(AD18)=7</formula>
    </cfRule>
  </conditionalFormatting>
  <conditionalFormatting sqref="AE18">
    <cfRule type="expression" dxfId="24587" priority="7731" stopIfTrue="1">
      <formula>OR(AE18=祝色,WEEKDAY(AE18)=1)</formula>
    </cfRule>
    <cfRule type="expression" dxfId="24586" priority="7732" stopIfTrue="1">
      <formula>WEEKDAY(AE18)=7</formula>
    </cfRule>
  </conditionalFormatting>
  <conditionalFormatting sqref="AF18">
    <cfRule type="expression" dxfId="24585" priority="7729" stopIfTrue="1">
      <formula>OR(AF18=祝色,WEEKDAY(AF18)=1)</formula>
    </cfRule>
    <cfRule type="expression" dxfId="24584" priority="7730" stopIfTrue="1">
      <formula>WEEKDAY(AF18)=7</formula>
    </cfRule>
  </conditionalFormatting>
  <conditionalFormatting sqref="Z19">
    <cfRule type="expression" dxfId="24583" priority="7727" stopIfTrue="1">
      <formula>OR(Z19=祝色,WEEKDAY(Z19)=1)</formula>
    </cfRule>
    <cfRule type="expression" dxfId="24582" priority="7728" stopIfTrue="1">
      <formula>WEEKDAY(Z19)=7</formula>
    </cfRule>
  </conditionalFormatting>
  <conditionalFormatting sqref="AA19">
    <cfRule type="expression" dxfId="24581" priority="7725" stopIfTrue="1">
      <formula>OR(AA19=祝色,WEEKDAY(AA19)=1)</formula>
    </cfRule>
    <cfRule type="expression" dxfId="24580" priority="7726" stopIfTrue="1">
      <formula>WEEKDAY(AA19)=7</formula>
    </cfRule>
  </conditionalFormatting>
  <conditionalFormatting sqref="AB19">
    <cfRule type="expression" dxfId="24579" priority="7723" stopIfTrue="1">
      <formula>OR(AB19=祝色,WEEKDAY(AB19)=1)</formula>
    </cfRule>
    <cfRule type="expression" dxfId="24578" priority="7724" stopIfTrue="1">
      <formula>WEEKDAY(AB19)=7</formula>
    </cfRule>
  </conditionalFormatting>
  <conditionalFormatting sqref="AC19">
    <cfRule type="expression" dxfId="24577" priority="7721" stopIfTrue="1">
      <formula>OR(AC19=祝色,WEEKDAY(AC19)=1)</formula>
    </cfRule>
    <cfRule type="expression" dxfId="24576" priority="7722" stopIfTrue="1">
      <formula>WEEKDAY(AC19)=7</formula>
    </cfRule>
  </conditionalFormatting>
  <conditionalFormatting sqref="AD19">
    <cfRule type="expression" dxfId="24575" priority="7719" stopIfTrue="1">
      <formula>OR(AD19=祝色,WEEKDAY(AD19)=1)</formula>
    </cfRule>
    <cfRule type="expression" dxfId="24574" priority="7720" stopIfTrue="1">
      <formula>WEEKDAY(AD19)=7</formula>
    </cfRule>
  </conditionalFormatting>
  <conditionalFormatting sqref="AE19">
    <cfRule type="expression" dxfId="24573" priority="7717" stopIfTrue="1">
      <formula>OR(AE19=祝色,WEEKDAY(AE19)=1)</formula>
    </cfRule>
    <cfRule type="expression" dxfId="24572" priority="7718" stopIfTrue="1">
      <formula>WEEKDAY(AE19)=7</formula>
    </cfRule>
  </conditionalFormatting>
  <conditionalFormatting sqref="AF19">
    <cfRule type="expression" dxfId="24571" priority="7715" stopIfTrue="1">
      <formula>OR(AF19=祝色,WEEKDAY(AF19)=1)</formula>
    </cfRule>
    <cfRule type="expression" dxfId="24570" priority="7716" stopIfTrue="1">
      <formula>WEEKDAY(AF19)=7</formula>
    </cfRule>
  </conditionalFormatting>
  <conditionalFormatting sqref="Z20">
    <cfRule type="expression" dxfId="24569" priority="7713" stopIfTrue="1">
      <formula>OR(Z20=祝色,WEEKDAY(Z20)=1)</formula>
    </cfRule>
    <cfRule type="expression" dxfId="24568" priority="7714" stopIfTrue="1">
      <formula>WEEKDAY(Z20)=7</formula>
    </cfRule>
  </conditionalFormatting>
  <conditionalFormatting sqref="AA20">
    <cfRule type="expression" dxfId="24567" priority="7711" stopIfTrue="1">
      <formula>OR(AA20=祝色,WEEKDAY(AA20)=1)</formula>
    </cfRule>
    <cfRule type="expression" dxfId="24566" priority="7712" stopIfTrue="1">
      <formula>WEEKDAY(AA20)=7</formula>
    </cfRule>
  </conditionalFormatting>
  <conditionalFormatting sqref="AB20">
    <cfRule type="expression" dxfId="24565" priority="7709" stopIfTrue="1">
      <formula>OR(AB20=祝色,WEEKDAY(AB20)=1)</formula>
    </cfRule>
    <cfRule type="expression" dxfId="24564" priority="7710" stopIfTrue="1">
      <formula>WEEKDAY(AB20)=7</formula>
    </cfRule>
  </conditionalFormatting>
  <conditionalFormatting sqref="AC20">
    <cfRule type="expression" dxfId="24563" priority="7707" stopIfTrue="1">
      <formula>OR(AC20=祝色,WEEKDAY(AC20)=1)</formula>
    </cfRule>
    <cfRule type="expression" dxfId="24562" priority="7708" stopIfTrue="1">
      <formula>WEEKDAY(AC20)=7</formula>
    </cfRule>
  </conditionalFormatting>
  <conditionalFormatting sqref="AD20">
    <cfRule type="expression" dxfId="24561" priority="7705" stopIfTrue="1">
      <formula>OR(AD20=祝色,WEEKDAY(AD20)=1)</formula>
    </cfRule>
    <cfRule type="expression" dxfId="24560" priority="7706" stopIfTrue="1">
      <formula>WEEKDAY(AD20)=7</formula>
    </cfRule>
  </conditionalFormatting>
  <conditionalFormatting sqref="AE20">
    <cfRule type="expression" dxfId="24559" priority="7703" stopIfTrue="1">
      <formula>OR(AE20=祝色,WEEKDAY(AE20)=1)</formula>
    </cfRule>
    <cfRule type="expression" dxfId="24558" priority="7704" stopIfTrue="1">
      <formula>WEEKDAY(AE20)=7</formula>
    </cfRule>
  </conditionalFormatting>
  <conditionalFormatting sqref="AF20">
    <cfRule type="expression" dxfId="24557" priority="7701" stopIfTrue="1">
      <formula>OR(AF20=祝色,WEEKDAY(AF20)=1)</formula>
    </cfRule>
    <cfRule type="expression" dxfId="24556" priority="7702" stopIfTrue="1">
      <formula>WEEKDAY(AF20)=7</formula>
    </cfRule>
  </conditionalFormatting>
  <conditionalFormatting sqref="Z21">
    <cfRule type="expression" dxfId="24555" priority="7699" stopIfTrue="1">
      <formula>OR(Z21=祝色,WEEKDAY(Z21)=1)</formula>
    </cfRule>
    <cfRule type="expression" dxfId="24554" priority="7700" stopIfTrue="1">
      <formula>WEEKDAY(Z21)=7</formula>
    </cfRule>
  </conditionalFormatting>
  <conditionalFormatting sqref="AA21">
    <cfRule type="expression" dxfId="24553" priority="7697" stopIfTrue="1">
      <formula>OR(AA21=祝色,WEEKDAY(AA21)=1)</formula>
    </cfRule>
    <cfRule type="expression" dxfId="24552" priority="7698" stopIfTrue="1">
      <formula>WEEKDAY(AA21)=7</formula>
    </cfRule>
  </conditionalFormatting>
  <conditionalFormatting sqref="AB21">
    <cfRule type="expression" dxfId="24551" priority="7695" stopIfTrue="1">
      <formula>OR(AB21=祝色,WEEKDAY(AB21)=1)</formula>
    </cfRule>
    <cfRule type="expression" dxfId="24550" priority="7696" stopIfTrue="1">
      <formula>WEEKDAY(AB21)=7</formula>
    </cfRule>
  </conditionalFormatting>
  <conditionalFormatting sqref="AC21">
    <cfRule type="expression" dxfId="24549" priority="7693" stopIfTrue="1">
      <formula>OR(AC21=祝色,WEEKDAY(AC21)=1)</formula>
    </cfRule>
    <cfRule type="expression" dxfId="24548" priority="7694" stopIfTrue="1">
      <formula>WEEKDAY(AC21)=7</formula>
    </cfRule>
  </conditionalFormatting>
  <conditionalFormatting sqref="AD21">
    <cfRule type="expression" dxfId="24547" priority="7691" stopIfTrue="1">
      <formula>OR(AD21=祝色,WEEKDAY(AD21)=1)</formula>
    </cfRule>
    <cfRule type="expression" dxfId="24546" priority="7692" stopIfTrue="1">
      <formula>WEEKDAY(AD21)=7</formula>
    </cfRule>
  </conditionalFormatting>
  <conditionalFormatting sqref="AE21">
    <cfRule type="expression" dxfId="24545" priority="7689" stopIfTrue="1">
      <formula>OR(AE21=祝色,WEEKDAY(AE21)=1)</formula>
    </cfRule>
    <cfRule type="expression" dxfId="24544" priority="7690" stopIfTrue="1">
      <formula>WEEKDAY(AE21)=7</formula>
    </cfRule>
  </conditionalFormatting>
  <conditionalFormatting sqref="AF21">
    <cfRule type="expression" dxfId="24543" priority="7687" stopIfTrue="1">
      <formula>OR(AF21=祝色,WEEKDAY(AF21)=1)</formula>
    </cfRule>
    <cfRule type="expression" dxfId="24542" priority="7688" stopIfTrue="1">
      <formula>WEEKDAY(AF21)=7</formula>
    </cfRule>
  </conditionalFormatting>
  <conditionalFormatting sqref="X17:Y17">
    <cfRule type="expression" dxfId="24541" priority="7686" stopIfTrue="1">
      <formula>OR(DAY(Z17)=30,DAY(Z17)=31)</formula>
    </cfRule>
  </conditionalFormatting>
  <conditionalFormatting sqref="Z17">
    <cfRule type="expression" dxfId="24540" priority="7665" stopIfTrue="1">
      <formula>OR(DAY(Z17)=30,DAY(Z17)=31)</formula>
    </cfRule>
    <cfRule type="expression" dxfId="24539" priority="7683" stopIfTrue="1">
      <formula>OR(AND(WEEKDAY(Z17)=1,MONTH(Z17)&lt;&gt;MONTH(X20)),AND(OR(Z17=祝色),MONTH(Z17)&lt;&gt;MONTH(X20)))</formula>
    </cfRule>
    <cfRule type="expression" dxfId="24538" priority="7684" stopIfTrue="1">
      <formula>MONTH(Z17)&lt;&gt;MONTH(X20)</formula>
    </cfRule>
    <cfRule type="expression" dxfId="24537" priority="7685" stopIfTrue="1">
      <formula>OR(Z17=祝色)</formula>
    </cfRule>
  </conditionalFormatting>
  <conditionalFormatting sqref="AA17">
    <cfRule type="expression" dxfId="24536" priority="7664" stopIfTrue="1">
      <formula>DAY(AA17)=31</formula>
    </cfRule>
    <cfRule type="expression" dxfId="24535" priority="7680" stopIfTrue="1">
      <formula>OR(AND(WEEKDAY(AA17)=1,MONTH(AA17)&lt;&gt;MONTH(X20)),AND(OR(AA17=祝色),MONTH(AA17)&lt;&gt;MONTH(X20)))</formula>
    </cfRule>
    <cfRule type="expression" dxfId="24534" priority="7681" stopIfTrue="1">
      <formula>MONTH(AA17)&lt;&gt;MONTH(X20)</formula>
    </cfRule>
    <cfRule type="expression" dxfId="24533" priority="7682" stopIfTrue="1">
      <formula>OR(AA17=祝色)</formula>
    </cfRule>
  </conditionalFormatting>
  <conditionalFormatting sqref="AB17">
    <cfRule type="expression" dxfId="24532" priority="7677" stopIfTrue="1">
      <formula>OR(AND(WEEKDAY(AB17)=1,MONTH(AB17)&lt;&gt;MONTH(X20)),AND(OR(AB17=祝色),MONTH(AB17)&lt;&gt;MONTH(X20)))</formula>
    </cfRule>
    <cfRule type="expression" dxfId="24531" priority="7678" stopIfTrue="1">
      <formula>MONTH(AB17)&lt;&gt;MONTH(X20)</formula>
    </cfRule>
    <cfRule type="expression" dxfId="24530" priority="7679" stopIfTrue="1">
      <formula>OR(AB17=祝色)</formula>
    </cfRule>
  </conditionalFormatting>
  <conditionalFormatting sqref="AC17">
    <cfRule type="expression" dxfId="24529" priority="7674" stopIfTrue="1">
      <formula>OR(AND(WEEKDAY(AC17)=1,MONTH(AC17)&lt;&gt;MONTH(X20)),AND(OR(AC17=祝色),MONTH(AC17)&lt;&gt;MONTH(X20)))</formula>
    </cfRule>
    <cfRule type="expression" dxfId="24528" priority="7675" stopIfTrue="1">
      <formula>MONTH(AC17)&lt;&gt;MONTH(X20)</formula>
    </cfRule>
    <cfRule type="expression" dxfId="24527" priority="7676" stopIfTrue="1">
      <formula>OR(AC17=祝色)</formula>
    </cfRule>
  </conditionalFormatting>
  <conditionalFormatting sqref="AE17">
    <cfRule type="expression" dxfId="24526" priority="7671" stopIfTrue="1">
      <formula>OR(AND(WEEKDAY(AE17)=1,MONTH(AE17)&lt;&gt;MONTH(X20)),AND(OR(AE17=祝色),MONTH(AE17)&lt;&gt;MONTH(X20)))</formula>
    </cfRule>
    <cfRule type="expression" dxfId="24525" priority="7672" stopIfTrue="1">
      <formula>MONTH(AE17)&lt;&gt;MONTH(X20)</formula>
    </cfRule>
    <cfRule type="expression" dxfId="24524" priority="7673" stopIfTrue="1">
      <formula>OR(AE17=祝色)</formula>
    </cfRule>
  </conditionalFormatting>
  <conditionalFormatting sqref="AD17">
    <cfRule type="expression" dxfId="24523" priority="7668" stopIfTrue="1">
      <formula>OR(AND(WEEKDAY(AD17)=1,MONTH(AD17)&lt;&gt;MONTH(X20)),AND(OR(AD17=祝色),MONTH(AD17)&lt;&gt;MONTH(X20)))</formula>
    </cfRule>
    <cfRule type="expression" dxfId="24522" priority="7669" stopIfTrue="1">
      <formula>MONTH(AD17)&lt;&gt;MONTH(X20)</formula>
    </cfRule>
    <cfRule type="expression" dxfId="24521" priority="7670" stopIfTrue="1">
      <formula>OR(AD17=祝色)</formula>
    </cfRule>
  </conditionalFormatting>
  <conditionalFormatting sqref="AF17">
    <cfRule type="expression" dxfId="24520" priority="7666" stopIfTrue="1">
      <formula>OR(AF17=祝色,WEEKDAY(AF17)=1)</formula>
    </cfRule>
    <cfRule type="expression" dxfId="24519" priority="7667" stopIfTrue="1">
      <formula>WEEKDAY(AF17)=7</formula>
    </cfRule>
  </conditionalFormatting>
  <conditionalFormatting sqref="AI18">
    <cfRule type="expression" dxfId="24518" priority="7662" stopIfTrue="1">
      <formula>OR(AI18=祝色,WEEKDAY(AI18)=1)</formula>
    </cfRule>
    <cfRule type="expression" dxfId="24517" priority="7663" stopIfTrue="1">
      <formula>WEEKDAY(AI18)=7</formula>
    </cfRule>
  </conditionalFormatting>
  <conditionalFormatting sqref="AJ18">
    <cfRule type="expression" dxfId="24516" priority="7660" stopIfTrue="1">
      <formula>OR(AJ18=祝色,WEEKDAY(AJ18)=1)</formula>
    </cfRule>
    <cfRule type="expression" dxfId="24515" priority="7661" stopIfTrue="1">
      <formula>WEEKDAY(AJ18)=7</formula>
    </cfRule>
  </conditionalFormatting>
  <conditionalFormatting sqref="AK18">
    <cfRule type="expression" dxfId="24514" priority="7658" stopIfTrue="1">
      <formula>OR(AK18=祝色,WEEKDAY(AK18)=1)</formula>
    </cfRule>
    <cfRule type="expression" dxfId="24513" priority="7659" stopIfTrue="1">
      <formula>WEEKDAY(AK18)=7</formula>
    </cfRule>
  </conditionalFormatting>
  <conditionalFormatting sqref="AL18">
    <cfRule type="expression" dxfId="24512" priority="7656" stopIfTrue="1">
      <formula>OR(AL18=祝色,WEEKDAY(AL18)=1)</formula>
    </cfRule>
    <cfRule type="expression" dxfId="24511" priority="7657" stopIfTrue="1">
      <formula>WEEKDAY(AL18)=7</formula>
    </cfRule>
  </conditionalFormatting>
  <conditionalFormatting sqref="AM18">
    <cfRule type="expression" dxfId="24510" priority="7654" stopIfTrue="1">
      <formula>OR(AM18=祝色,WEEKDAY(AM18)=1)</formula>
    </cfRule>
    <cfRule type="expression" dxfId="24509" priority="7655" stopIfTrue="1">
      <formula>WEEKDAY(AM18)=7</formula>
    </cfRule>
  </conditionalFormatting>
  <conditionalFormatting sqref="AN18">
    <cfRule type="expression" dxfId="24508" priority="7652" stopIfTrue="1">
      <formula>OR(AN18=祝色,WEEKDAY(AN18)=1)</formula>
    </cfRule>
    <cfRule type="expression" dxfId="24507" priority="7653" stopIfTrue="1">
      <formula>WEEKDAY(AN18)=7</formula>
    </cfRule>
  </conditionalFormatting>
  <conditionalFormatting sqref="AO18">
    <cfRule type="expression" dxfId="24506" priority="7650" stopIfTrue="1">
      <formula>OR(AO18=祝色,WEEKDAY(AO18)=1)</formula>
    </cfRule>
    <cfRule type="expression" dxfId="24505" priority="7651" stopIfTrue="1">
      <formula>WEEKDAY(AO18)=7</formula>
    </cfRule>
  </conditionalFormatting>
  <conditionalFormatting sqref="AI19">
    <cfRule type="expression" dxfId="24504" priority="7648" stopIfTrue="1">
      <formula>OR(AI19=祝色,WEEKDAY(AI19)=1)</formula>
    </cfRule>
    <cfRule type="expression" dxfId="24503" priority="7649" stopIfTrue="1">
      <formula>WEEKDAY(AI19)=7</formula>
    </cfRule>
  </conditionalFormatting>
  <conditionalFormatting sqref="AJ19">
    <cfRule type="expression" dxfId="24502" priority="7646" stopIfTrue="1">
      <formula>OR(AJ19=祝色,WEEKDAY(AJ19)=1)</formula>
    </cfRule>
    <cfRule type="expression" dxfId="24501" priority="7647" stopIfTrue="1">
      <formula>WEEKDAY(AJ19)=7</formula>
    </cfRule>
  </conditionalFormatting>
  <conditionalFormatting sqref="AK19">
    <cfRule type="expression" dxfId="24500" priority="7644" stopIfTrue="1">
      <formula>OR(AK19=祝色,WEEKDAY(AK19)=1)</formula>
    </cfRule>
    <cfRule type="expression" dxfId="24499" priority="7645" stopIfTrue="1">
      <formula>WEEKDAY(AK19)=7</formula>
    </cfRule>
  </conditionalFormatting>
  <conditionalFormatting sqref="AL19">
    <cfRule type="expression" dxfId="24498" priority="7642" stopIfTrue="1">
      <formula>OR(AL19=祝色,WEEKDAY(AL19)=1)</formula>
    </cfRule>
    <cfRule type="expression" dxfId="24497" priority="7643" stopIfTrue="1">
      <formula>WEEKDAY(AL19)=7</formula>
    </cfRule>
  </conditionalFormatting>
  <conditionalFormatting sqref="AM19">
    <cfRule type="expression" dxfId="24496" priority="7640" stopIfTrue="1">
      <formula>OR(AM19=祝色,WEEKDAY(AM19)=1)</formula>
    </cfRule>
    <cfRule type="expression" dxfId="24495" priority="7641" stopIfTrue="1">
      <formula>WEEKDAY(AM19)=7</formula>
    </cfRule>
  </conditionalFormatting>
  <conditionalFormatting sqref="AN19">
    <cfRule type="expression" dxfId="24494" priority="7638" stopIfTrue="1">
      <formula>OR(AN19=祝色,WEEKDAY(AN19)=1)</formula>
    </cfRule>
    <cfRule type="expression" dxfId="24493" priority="7639" stopIfTrue="1">
      <formula>WEEKDAY(AN19)=7</formula>
    </cfRule>
  </conditionalFormatting>
  <conditionalFormatting sqref="AO19">
    <cfRule type="expression" dxfId="24492" priority="7636" stopIfTrue="1">
      <formula>OR(AO19=祝色,WEEKDAY(AO19)=1)</formula>
    </cfRule>
    <cfRule type="expression" dxfId="24491" priority="7637" stopIfTrue="1">
      <formula>WEEKDAY(AO19)=7</formula>
    </cfRule>
  </conditionalFormatting>
  <conditionalFormatting sqref="AI20">
    <cfRule type="expression" dxfId="24490" priority="7634" stopIfTrue="1">
      <formula>OR(AI20=祝色,WEEKDAY(AI20)=1)</formula>
    </cfRule>
    <cfRule type="expression" dxfId="24489" priority="7635" stopIfTrue="1">
      <formula>WEEKDAY(AI20)=7</formula>
    </cfRule>
  </conditionalFormatting>
  <conditionalFormatting sqref="AJ20">
    <cfRule type="expression" dxfId="24488" priority="7632" stopIfTrue="1">
      <formula>OR(AJ20=祝色,WEEKDAY(AJ20)=1)</formula>
    </cfRule>
    <cfRule type="expression" dxfId="24487" priority="7633" stopIfTrue="1">
      <formula>WEEKDAY(AJ20)=7</formula>
    </cfRule>
  </conditionalFormatting>
  <conditionalFormatting sqref="AK20">
    <cfRule type="expression" dxfId="24486" priority="7630" stopIfTrue="1">
      <formula>OR(AK20=祝色,WEEKDAY(AK20)=1)</formula>
    </cfRule>
    <cfRule type="expression" dxfId="24485" priority="7631" stopIfTrue="1">
      <formula>WEEKDAY(AK20)=7</formula>
    </cfRule>
  </conditionalFormatting>
  <conditionalFormatting sqref="AL20">
    <cfRule type="expression" dxfId="24484" priority="7628" stopIfTrue="1">
      <formula>OR(AL20=祝色,WEEKDAY(AL20)=1)</formula>
    </cfRule>
    <cfRule type="expression" dxfId="24483" priority="7629" stopIfTrue="1">
      <formula>WEEKDAY(AL20)=7</formula>
    </cfRule>
  </conditionalFormatting>
  <conditionalFormatting sqref="AM20">
    <cfRule type="expression" dxfId="24482" priority="7626" stopIfTrue="1">
      <formula>OR(AM20=祝色,WEEKDAY(AM20)=1)</formula>
    </cfRule>
    <cfRule type="expression" dxfId="24481" priority="7627" stopIfTrue="1">
      <formula>WEEKDAY(AM20)=7</formula>
    </cfRule>
  </conditionalFormatting>
  <conditionalFormatting sqref="AN20">
    <cfRule type="expression" dxfId="24480" priority="7624" stopIfTrue="1">
      <formula>OR(AN20=祝色,WEEKDAY(AN20)=1)</formula>
    </cfRule>
    <cfRule type="expression" dxfId="24479" priority="7625" stopIfTrue="1">
      <formula>WEEKDAY(AN20)=7</formula>
    </cfRule>
  </conditionalFormatting>
  <conditionalFormatting sqref="AO20">
    <cfRule type="expression" dxfId="24478" priority="7622" stopIfTrue="1">
      <formula>OR(AO20=祝色,WEEKDAY(AO20)=1)</formula>
    </cfRule>
    <cfRule type="expression" dxfId="24477" priority="7623" stopIfTrue="1">
      <formula>WEEKDAY(AO20)=7</formula>
    </cfRule>
  </conditionalFormatting>
  <conditionalFormatting sqref="AI21">
    <cfRule type="expression" dxfId="24476" priority="7620" stopIfTrue="1">
      <formula>OR(AI21=祝色,WEEKDAY(AI21)=1)</formula>
    </cfRule>
    <cfRule type="expression" dxfId="24475" priority="7621" stopIfTrue="1">
      <formula>WEEKDAY(AI21)=7</formula>
    </cfRule>
  </conditionalFormatting>
  <conditionalFormatting sqref="AJ21">
    <cfRule type="expression" dxfId="24474" priority="7618" stopIfTrue="1">
      <formula>OR(AJ21=祝色,WEEKDAY(AJ21)=1)</formula>
    </cfRule>
    <cfRule type="expression" dxfId="24473" priority="7619" stopIfTrue="1">
      <formula>WEEKDAY(AJ21)=7</formula>
    </cfRule>
  </conditionalFormatting>
  <conditionalFormatting sqref="AK21">
    <cfRule type="expression" dxfId="24472" priority="7616" stopIfTrue="1">
      <formula>OR(AK21=祝色,WEEKDAY(AK21)=1)</formula>
    </cfRule>
    <cfRule type="expression" dxfId="24471" priority="7617" stopIfTrue="1">
      <formula>WEEKDAY(AK21)=7</formula>
    </cfRule>
  </conditionalFormatting>
  <conditionalFormatting sqref="AL21">
    <cfRule type="expression" dxfId="24470" priority="7614" stopIfTrue="1">
      <formula>OR(AL21=祝色,WEEKDAY(AL21)=1)</formula>
    </cfRule>
    <cfRule type="expression" dxfId="24469" priority="7615" stopIfTrue="1">
      <formula>WEEKDAY(AL21)=7</formula>
    </cfRule>
  </conditionalFormatting>
  <conditionalFormatting sqref="AM21">
    <cfRule type="expression" dxfId="24468" priority="7612" stopIfTrue="1">
      <formula>OR(AM21=祝色,WEEKDAY(AM21)=1)</formula>
    </cfRule>
    <cfRule type="expression" dxfId="24467" priority="7613" stopIfTrue="1">
      <formula>WEEKDAY(AM21)=7</formula>
    </cfRule>
  </conditionalFormatting>
  <conditionalFormatting sqref="AN21">
    <cfRule type="expression" dxfId="24466" priority="7610" stopIfTrue="1">
      <formula>OR(AN21=祝色,WEEKDAY(AN21)=1)</formula>
    </cfRule>
    <cfRule type="expression" dxfId="24465" priority="7611" stopIfTrue="1">
      <formula>WEEKDAY(AN21)=7</formula>
    </cfRule>
  </conditionalFormatting>
  <conditionalFormatting sqref="AO21">
    <cfRule type="expression" dxfId="24464" priority="7608" stopIfTrue="1">
      <formula>OR(AO21=祝色,WEEKDAY(AO21)=1)</formula>
    </cfRule>
    <cfRule type="expression" dxfId="24463" priority="7609" stopIfTrue="1">
      <formula>WEEKDAY(AO21)=7</formula>
    </cfRule>
  </conditionalFormatting>
  <conditionalFormatting sqref="AG17:AH17">
    <cfRule type="expression" dxfId="24462" priority="7607" stopIfTrue="1">
      <formula>OR(DAY(AI17)=30,DAY(AI17)=31)</formula>
    </cfRule>
  </conditionalFormatting>
  <conditionalFormatting sqref="AI17">
    <cfRule type="expression" dxfId="24461" priority="7586" stopIfTrue="1">
      <formula>OR(DAY(AI17)=30,DAY(AI17)=31)</formula>
    </cfRule>
    <cfRule type="expression" dxfId="24460" priority="7604" stopIfTrue="1">
      <formula>OR(AND(WEEKDAY(AI17)=1,MONTH(AI17)&lt;&gt;MONTH(AG20)),AND(OR(AI17=祝色),MONTH(AI17)&lt;&gt;MONTH(AG20)))</formula>
    </cfRule>
    <cfRule type="expression" dxfId="24459" priority="7605" stopIfTrue="1">
      <formula>MONTH(AI17)&lt;&gt;MONTH(AG20)</formula>
    </cfRule>
    <cfRule type="expression" dxfId="24458" priority="7606" stopIfTrue="1">
      <formula>OR(AI17=祝色)</formula>
    </cfRule>
  </conditionalFormatting>
  <conditionalFormatting sqref="AJ17">
    <cfRule type="expression" dxfId="24457" priority="7585" stopIfTrue="1">
      <formula>DAY(AJ17)=31</formula>
    </cfRule>
    <cfRule type="expression" dxfId="24456" priority="7601" stopIfTrue="1">
      <formula>OR(AND(WEEKDAY(AJ17)=1,MONTH(AJ17)&lt;&gt;MONTH(AG20)),AND(OR(AJ17=祝色),MONTH(AJ17)&lt;&gt;MONTH(AG20)))</formula>
    </cfRule>
    <cfRule type="expression" dxfId="24455" priority="7602" stopIfTrue="1">
      <formula>MONTH(AJ17)&lt;&gt;MONTH(AG20)</formula>
    </cfRule>
    <cfRule type="expression" dxfId="24454" priority="7603" stopIfTrue="1">
      <formula>OR(AJ17=祝色)</formula>
    </cfRule>
  </conditionalFormatting>
  <conditionalFormatting sqref="AK17">
    <cfRule type="expression" dxfId="24453" priority="7598" stopIfTrue="1">
      <formula>OR(AND(WEEKDAY(AK17)=1,MONTH(AK17)&lt;&gt;MONTH(AG20)),AND(OR(AK17=祝色),MONTH(AK17)&lt;&gt;MONTH(AG20)))</formula>
    </cfRule>
    <cfRule type="expression" dxfId="24452" priority="7599" stopIfTrue="1">
      <formula>MONTH(AK17)&lt;&gt;MONTH(AG20)</formula>
    </cfRule>
    <cfRule type="expression" dxfId="24451" priority="7600" stopIfTrue="1">
      <formula>OR(AK17=祝色)</formula>
    </cfRule>
  </conditionalFormatting>
  <conditionalFormatting sqref="AL17">
    <cfRule type="expression" dxfId="24450" priority="7595" stopIfTrue="1">
      <formula>OR(AND(WEEKDAY(AL17)=1,MONTH(AL17)&lt;&gt;MONTH(AG20)),AND(OR(AL17=祝色),MONTH(AL17)&lt;&gt;MONTH(AG20)))</formula>
    </cfRule>
    <cfRule type="expression" dxfId="24449" priority="7596" stopIfTrue="1">
      <formula>MONTH(AL17)&lt;&gt;MONTH(AG20)</formula>
    </cfRule>
    <cfRule type="expression" dxfId="24448" priority="7597" stopIfTrue="1">
      <formula>OR(AL17=祝色)</formula>
    </cfRule>
  </conditionalFormatting>
  <conditionalFormatting sqref="AN17">
    <cfRule type="expression" dxfId="24447" priority="7592" stopIfTrue="1">
      <formula>OR(AND(WEEKDAY(AN17)=1,MONTH(AN17)&lt;&gt;MONTH(AG20)),AND(OR(AN17=祝色),MONTH(AN17)&lt;&gt;MONTH(AG20)))</formula>
    </cfRule>
    <cfRule type="expression" dxfId="24446" priority="7593" stopIfTrue="1">
      <formula>MONTH(AN17)&lt;&gt;MONTH(AG20)</formula>
    </cfRule>
    <cfRule type="expression" dxfId="24445" priority="7594" stopIfTrue="1">
      <formula>OR(AN17=祝色)</formula>
    </cfRule>
  </conditionalFormatting>
  <conditionalFormatting sqref="AM17">
    <cfRule type="expression" dxfId="24444" priority="7589" stopIfTrue="1">
      <formula>OR(AND(WEEKDAY(AM17)=1,MONTH(AM17)&lt;&gt;MONTH(AG20)),AND(OR(AM17=祝色),MONTH(AM17)&lt;&gt;MONTH(AG20)))</formula>
    </cfRule>
    <cfRule type="expression" dxfId="24443" priority="7590" stopIfTrue="1">
      <formula>MONTH(AM17)&lt;&gt;MONTH(AG20)</formula>
    </cfRule>
    <cfRule type="expression" dxfId="24442" priority="7591" stopIfTrue="1">
      <formula>OR(AM17=祝色)</formula>
    </cfRule>
  </conditionalFormatting>
  <conditionalFormatting sqref="AO17">
    <cfRule type="expression" dxfId="24441" priority="7587" stopIfTrue="1">
      <formula>OR(AO17=祝色,WEEKDAY(AO17)=1)</formula>
    </cfRule>
    <cfRule type="expression" dxfId="24440" priority="7588" stopIfTrue="1">
      <formula>WEEKDAY(AO17)=7</formula>
    </cfRule>
  </conditionalFormatting>
  <conditionalFormatting sqref="AT8">
    <cfRule type="expression" dxfId="24439" priority="7583" stopIfTrue="1">
      <formula>OR(AT8=祝色,WEEKDAY(AT8)=1)</formula>
    </cfRule>
    <cfRule type="expression" dxfId="24438" priority="7584" stopIfTrue="1">
      <formula>WEEKDAY(AT8)=7</formula>
    </cfRule>
  </conditionalFormatting>
  <conditionalFormatting sqref="AU8">
    <cfRule type="expression" dxfId="24437" priority="7581" stopIfTrue="1">
      <formula>OR(AU8=祝色,WEEKDAY(AU8)=1)</formula>
    </cfRule>
    <cfRule type="expression" dxfId="24436" priority="7582" stopIfTrue="1">
      <formula>WEEKDAY(AU8)=7</formula>
    </cfRule>
  </conditionalFormatting>
  <conditionalFormatting sqref="AV8">
    <cfRule type="expression" dxfId="24435" priority="7579" stopIfTrue="1">
      <formula>OR(AV8=祝色,WEEKDAY(AV8)=1)</formula>
    </cfRule>
    <cfRule type="expression" dxfId="24434" priority="7580" stopIfTrue="1">
      <formula>WEEKDAY(AV8)=7</formula>
    </cfRule>
  </conditionalFormatting>
  <conditionalFormatting sqref="AW8">
    <cfRule type="expression" dxfId="24433" priority="7577" stopIfTrue="1">
      <formula>OR(AW8=祝色,WEEKDAY(AW8)=1)</formula>
    </cfRule>
    <cfRule type="expression" dxfId="24432" priority="7578" stopIfTrue="1">
      <formula>WEEKDAY(AW8)=7</formula>
    </cfRule>
  </conditionalFormatting>
  <conditionalFormatting sqref="AX8">
    <cfRule type="expression" dxfId="24431" priority="7575" stopIfTrue="1">
      <formula>OR(AX8=祝色,WEEKDAY(AX8)=1)</formula>
    </cfRule>
    <cfRule type="expression" dxfId="24430" priority="7576" stopIfTrue="1">
      <formula>WEEKDAY(AX8)=7</formula>
    </cfRule>
  </conditionalFormatting>
  <conditionalFormatting sqref="AY8">
    <cfRule type="expression" dxfId="24429" priority="7573" stopIfTrue="1">
      <formula>OR(AY8=祝色,WEEKDAY(AY8)=1)</formula>
    </cfRule>
    <cfRule type="expression" dxfId="24428" priority="7574" stopIfTrue="1">
      <formula>WEEKDAY(AY8)=7</formula>
    </cfRule>
  </conditionalFormatting>
  <conditionalFormatting sqref="AZ8">
    <cfRule type="expression" dxfId="24427" priority="7571" stopIfTrue="1">
      <formula>OR(AZ8=祝色,WEEKDAY(AZ8)=1)</formula>
    </cfRule>
    <cfRule type="expression" dxfId="24426" priority="7572" stopIfTrue="1">
      <formula>WEEKDAY(AZ8)=7</formula>
    </cfRule>
  </conditionalFormatting>
  <conditionalFormatting sqref="AT9">
    <cfRule type="expression" dxfId="24425" priority="7569" stopIfTrue="1">
      <formula>OR(AT9=祝色,WEEKDAY(AT9)=1)</formula>
    </cfRule>
    <cfRule type="expression" dxfId="24424" priority="7570" stopIfTrue="1">
      <formula>WEEKDAY(AT9)=7</formula>
    </cfRule>
  </conditionalFormatting>
  <conditionalFormatting sqref="AU9">
    <cfRule type="expression" dxfId="24423" priority="7567" stopIfTrue="1">
      <formula>OR(AU9=祝色,WEEKDAY(AU9)=1)</formula>
    </cfRule>
    <cfRule type="expression" dxfId="24422" priority="7568" stopIfTrue="1">
      <formula>WEEKDAY(AU9)=7</formula>
    </cfRule>
  </conditionalFormatting>
  <conditionalFormatting sqref="AV9">
    <cfRule type="expression" dxfId="24421" priority="7565" stopIfTrue="1">
      <formula>OR(AV9=祝色,WEEKDAY(AV9)=1)</formula>
    </cfRule>
    <cfRule type="expression" dxfId="24420" priority="7566" stopIfTrue="1">
      <formula>WEEKDAY(AV9)=7</formula>
    </cfRule>
  </conditionalFormatting>
  <conditionalFormatting sqref="AW9">
    <cfRule type="expression" dxfId="24419" priority="7563" stopIfTrue="1">
      <formula>OR(AW9=祝色,WEEKDAY(AW9)=1)</formula>
    </cfRule>
    <cfRule type="expression" dxfId="24418" priority="7564" stopIfTrue="1">
      <formula>WEEKDAY(AW9)=7</formula>
    </cfRule>
  </conditionalFormatting>
  <conditionalFormatting sqref="AX9">
    <cfRule type="expression" dxfId="24417" priority="7561" stopIfTrue="1">
      <formula>OR(AX9=祝色,WEEKDAY(AX9)=1)</formula>
    </cfRule>
    <cfRule type="expression" dxfId="24416" priority="7562" stopIfTrue="1">
      <formula>WEEKDAY(AX9)=7</formula>
    </cfRule>
  </conditionalFormatting>
  <conditionalFormatting sqref="AY9">
    <cfRule type="expression" dxfId="24415" priority="7559" stopIfTrue="1">
      <formula>OR(AY9=祝色,WEEKDAY(AY9)=1)</formula>
    </cfRule>
    <cfRule type="expression" dxfId="24414" priority="7560" stopIfTrue="1">
      <formula>WEEKDAY(AY9)=7</formula>
    </cfRule>
  </conditionalFormatting>
  <conditionalFormatting sqref="AZ9">
    <cfRule type="expression" dxfId="24413" priority="7557" stopIfTrue="1">
      <formula>OR(AZ9=祝色,WEEKDAY(AZ9)=1)</formula>
    </cfRule>
    <cfRule type="expression" dxfId="24412" priority="7558" stopIfTrue="1">
      <formula>WEEKDAY(AZ9)=7</formula>
    </cfRule>
  </conditionalFormatting>
  <conditionalFormatting sqref="AT10">
    <cfRule type="expression" dxfId="24411" priority="7555" stopIfTrue="1">
      <formula>OR(AT10=祝色,WEEKDAY(AT10)=1)</formula>
    </cfRule>
    <cfRule type="expression" dxfId="24410" priority="7556" stopIfTrue="1">
      <formula>WEEKDAY(AT10)=7</formula>
    </cfRule>
  </conditionalFormatting>
  <conditionalFormatting sqref="AU10">
    <cfRule type="expression" dxfId="24409" priority="7553" stopIfTrue="1">
      <formula>OR(AU10=祝色,WEEKDAY(AU10)=1)</formula>
    </cfRule>
    <cfRule type="expression" dxfId="24408" priority="7554" stopIfTrue="1">
      <formula>WEEKDAY(AU10)=7</formula>
    </cfRule>
  </conditionalFormatting>
  <conditionalFormatting sqref="AV10">
    <cfRule type="expression" dxfId="24407" priority="7551" stopIfTrue="1">
      <formula>OR(AV10=祝色,WEEKDAY(AV10)=1)</formula>
    </cfRule>
    <cfRule type="expression" dxfId="24406" priority="7552" stopIfTrue="1">
      <formula>WEEKDAY(AV10)=7</formula>
    </cfRule>
  </conditionalFormatting>
  <conditionalFormatting sqref="AW10">
    <cfRule type="expression" dxfId="24405" priority="7549" stopIfTrue="1">
      <formula>OR(AW10=祝色,WEEKDAY(AW10)=1)</formula>
    </cfRule>
    <cfRule type="expression" dxfId="24404" priority="7550" stopIfTrue="1">
      <formula>WEEKDAY(AW10)=7</formula>
    </cfRule>
  </conditionalFormatting>
  <conditionalFormatting sqref="AX10">
    <cfRule type="expression" dxfId="24403" priority="7547" stopIfTrue="1">
      <formula>OR(AX10=祝色,WEEKDAY(AX10)=1)</formula>
    </cfRule>
    <cfRule type="expression" dxfId="24402" priority="7548" stopIfTrue="1">
      <formula>WEEKDAY(AX10)=7</formula>
    </cfRule>
  </conditionalFormatting>
  <conditionalFormatting sqref="AY10">
    <cfRule type="expression" dxfId="24401" priority="7545" stopIfTrue="1">
      <formula>OR(AY10=祝色,WEEKDAY(AY10)=1)</formula>
    </cfRule>
    <cfRule type="expression" dxfId="24400" priority="7546" stopIfTrue="1">
      <formula>WEEKDAY(AY10)=7</formula>
    </cfRule>
  </conditionalFormatting>
  <conditionalFormatting sqref="AZ10">
    <cfRule type="expression" dxfId="24399" priority="7543" stopIfTrue="1">
      <formula>OR(AZ10=祝色,WEEKDAY(AZ10)=1)</formula>
    </cfRule>
    <cfRule type="expression" dxfId="24398" priority="7544" stopIfTrue="1">
      <formula>WEEKDAY(AZ10)=7</formula>
    </cfRule>
  </conditionalFormatting>
  <conditionalFormatting sqref="AT11">
    <cfRule type="expression" dxfId="24397" priority="7541" stopIfTrue="1">
      <formula>OR(AT11=祝色,WEEKDAY(AT11)=1)</formula>
    </cfRule>
    <cfRule type="expression" dxfId="24396" priority="7542" stopIfTrue="1">
      <formula>WEEKDAY(AT11)=7</formula>
    </cfRule>
  </conditionalFormatting>
  <conditionalFormatting sqref="AU11">
    <cfRule type="expression" dxfId="24395" priority="7539" stopIfTrue="1">
      <formula>OR(AU11=祝色,WEEKDAY(AU11)=1)</formula>
    </cfRule>
    <cfRule type="expression" dxfId="24394" priority="7540" stopIfTrue="1">
      <formula>WEEKDAY(AU11)=7</formula>
    </cfRule>
  </conditionalFormatting>
  <conditionalFormatting sqref="AV11">
    <cfRule type="expression" dxfId="24393" priority="7537" stopIfTrue="1">
      <formula>OR(AV11=祝色,WEEKDAY(AV11)=1)</formula>
    </cfRule>
    <cfRule type="expression" dxfId="24392" priority="7538" stopIfTrue="1">
      <formula>WEEKDAY(AV11)=7</formula>
    </cfRule>
  </conditionalFormatting>
  <conditionalFormatting sqref="AW11">
    <cfRule type="expression" dxfId="24391" priority="7535" stopIfTrue="1">
      <formula>OR(AW11=祝色,WEEKDAY(AW11)=1)</formula>
    </cfRule>
    <cfRule type="expression" dxfId="24390" priority="7536" stopIfTrue="1">
      <formula>WEEKDAY(AW11)=7</formula>
    </cfRule>
  </conditionalFormatting>
  <conditionalFormatting sqref="AX11">
    <cfRule type="expression" dxfId="24389" priority="7533" stopIfTrue="1">
      <formula>OR(AX11=祝色,WEEKDAY(AX11)=1)</formula>
    </cfRule>
    <cfRule type="expression" dxfId="24388" priority="7534" stopIfTrue="1">
      <formula>WEEKDAY(AX11)=7</formula>
    </cfRule>
  </conditionalFormatting>
  <conditionalFormatting sqref="AY11">
    <cfRule type="expression" dxfId="24387" priority="7531" stopIfTrue="1">
      <formula>OR(AY11=祝色,WEEKDAY(AY11)=1)</formula>
    </cfRule>
    <cfRule type="expression" dxfId="24386" priority="7532" stopIfTrue="1">
      <formula>WEEKDAY(AY11)=7</formula>
    </cfRule>
  </conditionalFormatting>
  <conditionalFormatting sqref="AZ11">
    <cfRule type="expression" dxfId="24385" priority="7529" stopIfTrue="1">
      <formula>OR(AZ11=祝色,WEEKDAY(AZ11)=1)</formula>
    </cfRule>
    <cfRule type="expression" dxfId="24384" priority="7530" stopIfTrue="1">
      <formula>WEEKDAY(AZ11)=7</formula>
    </cfRule>
  </conditionalFormatting>
  <conditionalFormatting sqref="AR7:AS7">
    <cfRule type="expression" dxfId="24383" priority="7528" stopIfTrue="1">
      <formula>OR(DAY(AT7)=30,DAY(AT7)=31)</formula>
    </cfRule>
  </conditionalFormatting>
  <conditionalFormatting sqref="AT7">
    <cfRule type="expression" dxfId="24382" priority="7507" stopIfTrue="1">
      <formula>OR(DAY(AT7)=30,DAY(AT7)=31)</formula>
    </cfRule>
    <cfRule type="expression" dxfId="24381" priority="7525" stopIfTrue="1">
      <formula>OR(AND(WEEKDAY(AT7)=1,MONTH(AT7)&lt;&gt;MONTH(AR10)),AND(OR(AT7=祝色),MONTH(AT7)&lt;&gt;MONTH(AR10)))</formula>
    </cfRule>
    <cfRule type="expression" dxfId="24380" priority="7526" stopIfTrue="1">
      <formula>MONTH(AT7)&lt;&gt;MONTH(AR10)</formula>
    </cfRule>
    <cfRule type="expression" dxfId="24379" priority="7527" stopIfTrue="1">
      <formula>OR(AT7=祝色)</formula>
    </cfRule>
  </conditionalFormatting>
  <conditionalFormatting sqref="AU7">
    <cfRule type="expression" dxfId="24378" priority="7506" stopIfTrue="1">
      <formula>DAY(AU7)=31</formula>
    </cfRule>
    <cfRule type="expression" dxfId="24377" priority="7522" stopIfTrue="1">
      <formula>OR(AND(WEEKDAY(AU7)=1,MONTH(AU7)&lt;&gt;MONTH(AR10)),AND(OR(AU7=祝色),MONTH(AU7)&lt;&gt;MONTH(AR10)))</formula>
    </cfRule>
    <cfRule type="expression" dxfId="24376" priority="7523" stopIfTrue="1">
      <formula>MONTH(AU7)&lt;&gt;MONTH(AR10)</formula>
    </cfRule>
    <cfRule type="expression" dxfId="24375" priority="7524" stopIfTrue="1">
      <formula>OR(AU7=祝色)</formula>
    </cfRule>
  </conditionalFormatting>
  <conditionalFormatting sqref="AV7">
    <cfRule type="expression" dxfId="24374" priority="7519" stopIfTrue="1">
      <formula>OR(AND(WEEKDAY(AV7)=1,MONTH(AV7)&lt;&gt;MONTH(AR10)),AND(OR(AV7=祝色),MONTH(AV7)&lt;&gt;MONTH(AR10)))</formula>
    </cfRule>
    <cfRule type="expression" dxfId="24373" priority="7520" stopIfTrue="1">
      <formula>MONTH(AV7)&lt;&gt;MONTH(AR10)</formula>
    </cfRule>
    <cfRule type="expression" dxfId="24372" priority="7521" stopIfTrue="1">
      <formula>OR(AV7=祝色)</formula>
    </cfRule>
  </conditionalFormatting>
  <conditionalFormatting sqref="AW7">
    <cfRule type="expression" dxfId="24371" priority="7516" stopIfTrue="1">
      <formula>OR(AND(WEEKDAY(AW7)=1,MONTH(AW7)&lt;&gt;MONTH(AR10)),AND(OR(AW7=祝色),MONTH(AW7)&lt;&gt;MONTH(AR10)))</formula>
    </cfRule>
    <cfRule type="expression" dxfId="24370" priority="7517" stopIfTrue="1">
      <formula>MONTH(AW7)&lt;&gt;MONTH(AR10)</formula>
    </cfRule>
    <cfRule type="expression" dxfId="24369" priority="7518" stopIfTrue="1">
      <formula>OR(AW7=祝色)</formula>
    </cfRule>
  </conditionalFormatting>
  <conditionalFormatting sqref="AY7">
    <cfRule type="expression" dxfId="24368" priority="7513" stopIfTrue="1">
      <formula>OR(AND(WEEKDAY(AY7)=1,MONTH(AY7)&lt;&gt;MONTH(AR10)),AND(OR(AY7=祝色),MONTH(AY7)&lt;&gt;MONTH(AR10)))</formula>
    </cfRule>
    <cfRule type="expression" dxfId="24367" priority="7514" stopIfTrue="1">
      <formula>MONTH(AY7)&lt;&gt;MONTH(AR10)</formula>
    </cfRule>
    <cfRule type="expression" dxfId="24366" priority="7515" stopIfTrue="1">
      <formula>OR(AY7=祝色)</formula>
    </cfRule>
  </conditionalFormatting>
  <conditionalFormatting sqref="AX7">
    <cfRule type="expression" dxfId="24365" priority="7510" stopIfTrue="1">
      <formula>OR(AND(WEEKDAY(AX7)=1,MONTH(AX7)&lt;&gt;MONTH(AR10)),AND(OR(AX7=祝色),MONTH(AX7)&lt;&gt;MONTH(AR10)))</formula>
    </cfRule>
    <cfRule type="expression" dxfId="24364" priority="7511" stopIfTrue="1">
      <formula>MONTH(AX7)&lt;&gt;MONTH(AR10)</formula>
    </cfRule>
    <cfRule type="expression" dxfId="24363" priority="7512" stopIfTrue="1">
      <formula>OR(AX7=祝色)</formula>
    </cfRule>
  </conditionalFormatting>
  <conditionalFormatting sqref="AZ7">
    <cfRule type="expression" dxfId="24362" priority="7508" stopIfTrue="1">
      <formula>OR(AZ7=祝色,WEEKDAY(AZ7)=1)</formula>
    </cfRule>
    <cfRule type="expression" dxfId="24361" priority="7509" stopIfTrue="1">
      <formula>WEEKDAY(AZ7)=7</formula>
    </cfRule>
  </conditionalFormatting>
  <conditionalFormatting sqref="AT13">
    <cfRule type="expression" dxfId="24360" priority="7504" stopIfTrue="1">
      <formula>OR(AT13=祝色,WEEKDAY(AT13)=1)</formula>
    </cfRule>
    <cfRule type="expression" dxfId="24359" priority="7505" stopIfTrue="1">
      <formula>WEEKDAY(AT13)=7</formula>
    </cfRule>
  </conditionalFormatting>
  <conditionalFormatting sqref="AU13">
    <cfRule type="expression" dxfId="24358" priority="7502" stopIfTrue="1">
      <formula>OR(AU13=祝色,WEEKDAY(AU13)=1)</formula>
    </cfRule>
    <cfRule type="expression" dxfId="24357" priority="7503" stopIfTrue="1">
      <formula>WEEKDAY(AU13)=7</formula>
    </cfRule>
  </conditionalFormatting>
  <conditionalFormatting sqref="AV13">
    <cfRule type="expression" dxfId="24356" priority="7500" stopIfTrue="1">
      <formula>OR(AV13=祝色,WEEKDAY(AV13)=1)</formula>
    </cfRule>
    <cfRule type="expression" dxfId="24355" priority="7501" stopIfTrue="1">
      <formula>WEEKDAY(AV13)=7</formula>
    </cfRule>
  </conditionalFormatting>
  <conditionalFormatting sqref="AW13">
    <cfRule type="expression" dxfId="24354" priority="7498" stopIfTrue="1">
      <formula>OR(AW13=祝色,WEEKDAY(AW13)=1)</formula>
    </cfRule>
    <cfRule type="expression" dxfId="24353" priority="7499" stopIfTrue="1">
      <formula>WEEKDAY(AW13)=7</formula>
    </cfRule>
  </conditionalFormatting>
  <conditionalFormatting sqref="AX13">
    <cfRule type="expression" dxfId="24352" priority="7496" stopIfTrue="1">
      <formula>OR(AX13=祝色,WEEKDAY(AX13)=1)</formula>
    </cfRule>
    <cfRule type="expression" dxfId="24351" priority="7497" stopIfTrue="1">
      <formula>WEEKDAY(AX13)=7</formula>
    </cfRule>
  </conditionalFormatting>
  <conditionalFormatting sqref="AY13">
    <cfRule type="expression" dxfId="24350" priority="7494" stopIfTrue="1">
      <formula>OR(AY13=祝色,WEEKDAY(AY13)=1)</formula>
    </cfRule>
    <cfRule type="expression" dxfId="24349" priority="7495" stopIfTrue="1">
      <formula>WEEKDAY(AY13)=7</formula>
    </cfRule>
  </conditionalFormatting>
  <conditionalFormatting sqref="AZ13">
    <cfRule type="expression" dxfId="24348" priority="7492" stopIfTrue="1">
      <formula>OR(AZ13=祝色,WEEKDAY(AZ13)=1)</formula>
    </cfRule>
    <cfRule type="expression" dxfId="24347" priority="7493" stopIfTrue="1">
      <formula>WEEKDAY(AZ13)=7</formula>
    </cfRule>
  </conditionalFormatting>
  <conditionalFormatting sqref="AT14">
    <cfRule type="expression" dxfId="24346" priority="7490" stopIfTrue="1">
      <formula>OR(AT14=祝色,WEEKDAY(AT14)=1)</formula>
    </cfRule>
    <cfRule type="expression" dxfId="24345" priority="7491" stopIfTrue="1">
      <formula>WEEKDAY(AT14)=7</formula>
    </cfRule>
  </conditionalFormatting>
  <conditionalFormatting sqref="AU14">
    <cfRule type="expression" dxfId="24344" priority="7488" stopIfTrue="1">
      <formula>OR(AU14=祝色,WEEKDAY(AU14)=1)</formula>
    </cfRule>
    <cfRule type="expression" dxfId="24343" priority="7489" stopIfTrue="1">
      <formula>WEEKDAY(AU14)=7</formula>
    </cfRule>
  </conditionalFormatting>
  <conditionalFormatting sqref="AV14">
    <cfRule type="expression" dxfId="24342" priority="7486" stopIfTrue="1">
      <formula>OR(AV14=祝色,WEEKDAY(AV14)=1)</formula>
    </cfRule>
    <cfRule type="expression" dxfId="24341" priority="7487" stopIfTrue="1">
      <formula>WEEKDAY(AV14)=7</formula>
    </cfRule>
  </conditionalFormatting>
  <conditionalFormatting sqref="AW14">
    <cfRule type="expression" dxfId="24340" priority="7484" stopIfTrue="1">
      <formula>OR(AW14=祝色,WEEKDAY(AW14)=1)</formula>
    </cfRule>
    <cfRule type="expression" dxfId="24339" priority="7485" stopIfTrue="1">
      <formula>WEEKDAY(AW14)=7</formula>
    </cfRule>
  </conditionalFormatting>
  <conditionalFormatting sqref="AX14">
    <cfRule type="expression" dxfId="24338" priority="7482" stopIfTrue="1">
      <formula>OR(AX14=祝色,WEEKDAY(AX14)=1)</formula>
    </cfRule>
    <cfRule type="expression" dxfId="24337" priority="7483" stopIfTrue="1">
      <formula>WEEKDAY(AX14)=7</formula>
    </cfRule>
  </conditionalFormatting>
  <conditionalFormatting sqref="AY14">
    <cfRule type="expression" dxfId="24336" priority="7480" stopIfTrue="1">
      <formula>OR(AY14=祝色,WEEKDAY(AY14)=1)</formula>
    </cfRule>
    <cfRule type="expression" dxfId="24335" priority="7481" stopIfTrue="1">
      <formula>WEEKDAY(AY14)=7</formula>
    </cfRule>
  </conditionalFormatting>
  <conditionalFormatting sqref="AZ14">
    <cfRule type="expression" dxfId="24334" priority="7478" stopIfTrue="1">
      <formula>OR(AZ14=祝色,WEEKDAY(AZ14)=1)</formula>
    </cfRule>
    <cfRule type="expression" dxfId="24333" priority="7479" stopIfTrue="1">
      <formula>WEEKDAY(AZ14)=7</formula>
    </cfRule>
  </conditionalFormatting>
  <conditionalFormatting sqref="AT15">
    <cfRule type="expression" dxfId="24332" priority="7476" stopIfTrue="1">
      <formula>OR(AT15=祝色,WEEKDAY(AT15)=1)</formula>
    </cfRule>
    <cfRule type="expression" dxfId="24331" priority="7477" stopIfTrue="1">
      <formula>WEEKDAY(AT15)=7</formula>
    </cfRule>
  </conditionalFormatting>
  <conditionalFormatting sqref="AU15">
    <cfRule type="expression" dxfId="24330" priority="7474" stopIfTrue="1">
      <formula>OR(AU15=祝色,WEEKDAY(AU15)=1)</formula>
    </cfRule>
    <cfRule type="expression" dxfId="24329" priority="7475" stopIfTrue="1">
      <formula>WEEKDAY(AU15)=7</formula>
    </cfRule>
  </conditionalFormatting>
  <conditionalFormatting sqref="AV15">
    <cfRule type="expression" dxfId="24328" priority="7472" stopIfTrue="1">
      <formula>OR(AV15=祝色,WEEKDAY(AV15)=1)</formula>
    </cfRule>
    <cfRule type="expression" dxfId="24327" priority="7473" stopIfTrue="1">
      <formula>WEEKDAY(AV15)=7</formula>
    </cfRule>
  </conditionalFormatting>
  <conditionalFormatting sqref="AW15">
    <cfRule type="expression" dxfId="24326" priority="7470" stopIfTrue="1">
      <formula>OR(AW15=祝色,WEEKDAY(AW15)=1)</formula>
    </cfRule>
    <cfRule type="expression" dxfId="24325" priority="7471" stopIfTrue="1">
      <formula>WEEKDAY(AW15)=7</formula>
    </cfRule>
  </conditionalFormatting>
  <conditionalFormatting sqref="AX15">
    <cfRule type="expression" dxfId="24324" priority="7468" stopIfTrue="1">
      <formula>OR(AX15=祝色,WEEKDAY(AX15)=1)</formula>
    </cfRule>
    <cfRule type="expression" dxfId="24323" priority="7469" stopIfTrue="1">
      <formula>WEEKDAY(AX15)=7</formula>
    </cfRule>
  </conditionalFormatting>
  <conditionalFormatting sqref="AY15">
    <cfRule type="expression" dxfId="24322" priority="7466" stopIfTrue="1">
      <formula>OR(AY15=祝色,WEEKDAY(AY15)=1)</formula>
    </cfRule>
    <cfRule type="expression" dxfId="24321" priority="7467" stopIfTrue="1">
      <formula>WEEKDAY(AY15)=7</formula>
    </cfRule>
  </conditionalFormatting>
  <conditionalFormatting sqref="AZ15">
    <cfRule type="expression" dxfId="24320" priority="7464" stopIfTrue="1">
      <formula>OR(AZ15=祝色,WEEKDAY(AZ15)=1)</formula>
    </cfRule>
    <cfRule type="expression" dxfId="24319" priority="7465" stopIfTrue="1">
      <formula>WEEKDAY(AZ15)=7</formula>
    </cfRule>
  </conditionalFormatting>
  <conditionalFormatting sqref="AT16">
    <cfRule type="expression" dxfId="24318" priority="7462" stopIfTrue="1">
      <formula>OR(AT16=祝色,WEEKDAY(AT16)=1)</formula>
    </cfRule>
    <cfRule type="expression" dxfId="24317" priority="7463" stopIfTrue="1">
      <formula>WEEKDAY(AT16)=7</formula>
    </cfRule>
  </conditionalFormatting>
  <conditionalFormatting sqref="AU16">
    <cfRule type="expression" dxfId="24316" priority="7460" stopIfTrue="1">
      <formula>OR(AU16=祝色,WEEKDAY(AU16)=1)</formula>
    </cfRule>
    <cfRule type="expression" dxfId="24315" priority="7461" stopIfTrue="1">
      <formula>WEEKDAY(AU16)=7</formula>
    </cfRule>
  </conditionalFormatting>
  <conditionalFormatting sqref="AV16">
    <cfRule type="expression" dxfId="24314" priority="7458" stopIfTrue="1">
      <formula>OR(AV16=祝色,WEEKDAY(AV16)=1)</formula>
    </cfRule>
    <cfRule type="expression" dxfId="24313" priority="7459" stopIfTrue="1">
      <formula>WEEKDAY(AV16)=7</formula>
    </cfRule>
  </conditionalFormatting>
  <conditionalFormatting sqref="AW16">
    <cfRule type="expression" dxfId="24312" priority="7456" stopIfTrue="1">
      <formula>OR(AW16=祝色,WEEKDAY(AW16)=1)</formula>
    </cfRule>
    <cfRule type="expression" dxfId="24311" priority="7457" stopIfTrue="1">
      <formula>WEEKDAY(AW16)=7</formula>
    </cfRule>
  </conditionalFormatting>
  <conditionalFormatting sqref="AX16">
    <cfRule type="expression" dxfId="24310" priority="7454" stopIfTrue="1">
      <formula>OR(AX16=祝色,WEEKDAY(AX16)=1)</formula>
    </cfRule>
    <cfRule type="expression" dxfId="24309" priority="7455" stopIfTrue="1">
      <formula>WEEKDAY(AX16)=7</formula>
    </cfRule>
  </conditionalFormatting>
  <conditionalFormatting sqref="AY16">
    <cfRule type="expression" dxfId="24308" priority="7452" stopIfTrue="1">
      <formula>OR(AY16=祝色,WEEKDAY(AY16)=1)</formula>
    </cfRule>
    <cfRule type="expression" dxfId="24307" priority="7453" stopIfTrue="1">
      <formula>WEEKDAY(AY16)=7</formula>
    </cfRule>
  </conditionalFormatting>
  <conditionalFormatting sqref="AZ16">
    <cfRule type="expression" dxfId="24306" priority="7450" stopIfTrue="1">
      <formula>OR(AZ16=祝色,WEEKDAY(AZ16)=1)</formula>
    </cfRule>
    <cfRule type="expression" dxfId="24305" priority="7451" stopIfTrue="1">
      <formula>WEEKDAY(AZ16)=7</formula>
    </cfRule>
  </conditionalFormatting>
  <conditionalFormatting sqref="AR12:AS12">
    <cfRule type="expression" dxfId="24304" priority="7449" stopIfTrue="1">
      <formula>OR(DAY(AT12)=30,DAY(AT12)=31)</formula>
    </cfRule>
  </conditionalFormatting>
  <conditionalFormatting sqref="AT12">
    <cfRule type="expression" dxfId="24303" priority="7428" stopIfTrue="1">
      <formula>OR(DAY(AT12)=30,DAY(AT12)=31)</formula>
    </cfRule>
    <cfRule type="expression" dxfId="24302" priority="7446" stopIfTrue="1">
      <formula>OR(AND(WEEKDAY(AT12)=1,MONTH(AT12)&lt;&gt;MONTH(AR15)),AND(OR(AT12=祝色),MONTH(AT12)&lt;&gt;MONTH(AR15)))</formula>
    </cfRule>
    <cfRule type="expression" dxfId="24301" priority="7447" stopIfTrue="1">
      <formula>MONTH(AT12)&lt;&gt;MONTH(AR15)</formula>
    </cfRule>
    <cfRule type="expression" dxfId="24300" priority="7448" stopIfTrue="1">
      <formula>OR(AT12=祝色)</formula>
    </cfRule>
  </conditionalFormatting>
  <conditionalFormatting sqref="AU12">
    <cfRule type="expression" dxfId="24299" priority="7427" stopIfTrue="1">
      <formula>DAY(AU12)=31</formula>
    </cfRule>
    <cfRule type="expression" dxfId="24298" priority="7443" stopIfTrue="1">
      <formula>OR(AND(WEEKDAY(AU12)=1,MONTH(AU12)&lt;&gt;MONTH(AR15)),AND(OR(AU12=祝色),MONTH(AU12)&lt;&gt;MONTH(AR15)))</formula>
    </cfRule>
    <cfRule type="expression" dxfId="24297" priority="7444" stopIfTrue="1">
      <formula>MONTH(AU12)&lt;&gt;MONTH(AR15)</formula>
    </cfRule>
    <cfRule type="expression" dxfId="24296" priority="7445" stopIfTrue="1">
      <formula>OR(AU12=祝色)</formula>
    </cfRule>
  </conditionalFormatting>
  <conditionalFormatting sqref="AV12">
    <cfRule type="expression" dxfId="24295" priority="7440" stopIfTrue="1">
      <formula>OR(AND(WEEKDAY(AV12)=1,MONTH(AV12)&lt;&gt;MONTH(AR15)),AND(OR(AV12=祝色),MONTH(AV12)&lt;&gt;MONTH(AR15)))</formula>
    </cfRule>
    <cfRule type="expression" dxfId="24294" priority="7441" stopIfTrue="1">
      <formula>MONTH(AV12)&lt;&gt;MONTH(AR15)</formula>
    </cfRule>
    <cfRule type="expression" dxfId="24293" priority="7442" stopIfTrue="1">
      <formula>OR(AV12=祝色)</formula>
    </cfRule>
  </conditionalFormatting>
  <conditionalFormatting sqref="AW12">
    <cfRule type="expression" dxfId="24292" priority="7437" stopIfTrue="1">
      <formula>OR(AND(WEEKDAY(AW12)=1,MONTH(AW12)&lt;&gt;MONTH(AR15)),AND(OR(AW12=祝色),MONTH(AW12)&lt;&gt;MONTH(AR15)))</formula>
    </cfRule>
    <cfRule type="expression" dxfId="24291" priority="7438" stopIfTrue="1">
      <formula>MONTH(AW12)&lt;&gt;MONTH(AR15)</formula>
    </cfRule>
    <cfRule type="expression" dxfId="24290" priority="7439" stopIfTrue="1">
      <formula>OR(AW12=祝色)</formula>
    </cfRule>
  </conditionalFormatting>
  <conditionalFormatting sqref="AY12">
    <cfRule type="expression" dxfId="24289" priority="7434" stopIfTrue="1">
      <formula>OR(AND(WEEKDAY(AY12)=1,MONTH(AY12)&lt;&gt;MONTH(AR15)),AND(OR(AY12=祝色),MONTH(AY12)&lt;&gt;MONTH(AR15)))</formula>
    </cfRule>
    <cfRule type="expression" dxfId="24288" priority="7435" stopIfTrue="1">
      <formula>MONTH(AY12)&lt;&gt;MONTH(AR15)</formula>
    </cfRule>
    <cfRule type="expression" dxfId="24287" priority="7436" stopIfTrue="1">
      <formula>OR(AY12=祝色)</formula>
    </cfRule>
  </conditionalFormatting>
  <conditionalFormatting sqref="AX12">
    <cfRule type="expression" dxfId="24286" priority="7431" stopIfTrue="1">
      <formula>OR(AND(WEEKDAY(AX12)=1,MONTH(AX12)&lt;&gt;MONTH(AR15)),AND(OR(AX12=祝色),MONTH(AX12)&lt;&gt;MONTH(AR15)))</formula>
    </cfRule>
    <cfRule type="expression" dxfId="24285" priority="7432" stopIfTrue="1">
      <formula>MONTH(AX12)&lt;&gt;MONTH(AR15)</formula>
    </cfRule>
    <cfRule type="expression" dxfId="24284" priority="7433" stopIfTrue="1">
      <formula>OR(AX12=祝色)</formula>
    </cfRule>
  </conditionalFormatting>
  <conditionalFormatting sqref="AZ12">
    <cfRule type="expression" dxfId="24283" priority="7429" stopIfTrue="1">
      <formula>OR(AZ12=祝色,WEEKDAY(AZ12)=1)</formula>
    </cfRule>
    <cfRule type="expression" dxfId="24282" priority="7430" stopIfTrue="1">
      <formula>WEEKDAY(AZ12)=7</formula>
    </cfRule>
  </conditionalFormatting>
  <conditionalFormatting sqref="AT24">
    <cfRule type="expression" dxfId="24281" priority="7425" stopIfTrue="1">
      <formula>OR(AT24=祝色,WEEKDAY(AT24)=1)</formula>
    </cfRule>
    <cfRule type="expression" dxfId="24280" priority="7426" stopIfTrue="1">
      <formula>WEEKDAY(AT24)=7</formula>
    </cfRule>
  </conditionalFormatting>
  <conditionalFormatting sqref="AU24">
    <cfRule type="expression" dxfId="24279" priority="7423" stopIfTrue="1">
      <formula>OR(AU24=祝色,WEEKDAY(AU24)=1)</formula>
    </cfRule>
    <cfRule type="expression" dxfId="24278" priority="7424" stopIfTrue="1">
      <formula>WEEKDAY(AU24)=7</formula>
    </cfRule>
  </conditionalFormatting>
  <conditionalFormatting sqref="AV24">
    <cfRule type="expression" dxfId="24277" priority="7421" stopIfTrue="1">
      <formula>OR(AV24=祝色,WEEKDAY(AV24)=1)</formula>
    </cfRule>
    <cfRule type="expression" dxfId="24276" priority="7422" stopIfTrue="1">
      <formula>WEEKDAY(AV24)=7</formula>
    </cfRule>
  </conditionalFormatting>
  <conditionalFormatting sqref="AW24">
    <cfRule type="expression" dxfId="24275" priority="7419" stopIfTrue="1">
      <formula>OR(AW24=祝色,WEEKDAY(AW24)=1)</formula>
    </cfRule>
    <cfRule type="expression" dxfId="24274" priority="7420" stopIfTrue="1">
      <formula>WEEKDAY(AW24)=7</formula>
    </cfRule>
  </conditionalFormatting>
  <conditionalFormatting sqref="AX24">
    <cfRule type="expression" dxfId="24273" priority="7417" stopIfTrue="1">
      <formula>OR(AX24=祝色,WEEKDAY(AX24)=1)</formula>
    </cfRule>
    <cfRule type="expression" dxfId="24272" priority="7418" stopIfTrue="1">
      <formula>WEEKDAY(AX24)=7</formula>
    </cfRule>
  </conditionalFormatting>
  <conditionalFormatting sqref="AY24">
    <cfRule type="expression" dxfId="24271" priority="7415" stopIfTrue="1">
      <formula>OR(AY24=祝色,WEEKDAY(AY24)=1)</formula>
    </cfRule>
    <cfRule type="expression" dxfId="24270" priority="7416" stopIfTrue="1">
      <formula>WEEKDAY(AY24)=7</formula>
    </cfRule>
  </conditionalFormatting>
  <conditionalFormatting sqref="AZ24">
    <cfRule type="expression" dxfId="24269" priority="7413" stopIfTrue="1">
      <formula>OR(AZ24=祝色,WEEKDAY(AZ24)=1)</formula>
    </cfRule>
    <cfRule type="expression" dxfId="24268" priority="7414" stopIfTrue="1">
      <formula>WEEKDAY(AZ24)=7</formula>
    </cfRule>
  </conditionalFormatting>
  <conditionalFormatting sqref="AT25">
    <cfRule type="expression" dxfId="24267" priority="7411" stopIfTrue="1">
      <formula>OR(AT25=祝色,WEEKDAY(AT25)=1)</formula>
    </cfRule>
    <cfRule type="expression" dxfId="24266" priority="7412" stopIfTrue="1">
      <formula>WEEKDAY(AT25)=7</formula>
    </cfRule>
  </conditionalFormatting>
  <conditionalFormatting sqref="AU25">
    <cfRule type="expression" dxfId="24265" priority="7409" stopIfTrue="1">
      <formula>OR(AU25=祝色,WEEKDAY(AU25)=1)</formula>
    </cfRule>
    <cfRule type="expression" dxfId="24264" priority="7410" stopIfTrue="1">
      <formula>WEEKDAY(AU25)=7</formula>
    </cfRule>
  </conditionalFormatting>
  <conditionalFormatting sqref="AV25">
    <cfRule type="expression" dxfId="24263" priority="7407" stopIfTrue="1">
      <formula>OR(AV25=祝色,WEEKDAY(AV25)=1)</formula>
    </cfRule>
    <cfRule type="expression" dxfId="24262" priority="7408" stopIfTrue="1">
      <formula>WEEKDAY(AV25)=7</formula>
    </cfRule>
  </conditionalFormatting>
  <conditionalFormatting sqref="AW25">
    <cfRule type="expression" dxfId="24261" priority="7405" stopIfTrue="1">
      <formula>OR(AW25=祝色,WEEKDAY(AW25)=1)</formula>
    </cfRule>
    <cfRule type="expression" dxfId="24260" priority="7406" stopIfTrue="1">
      <formula>WEEKDAY(AW25)=7</formula>
    </cfRule>
  </conditionalFormatting>
  <conditionalFormatting sqref="AX25">
    <cfRule type="expression" dxfId="24259" priority="7403" stopIfTrue="1">
      <formula>OR(AX25=祝色,WEEKDAY(AX25)=1)</formula>
    </cfRule>
    <cfRule type="expression" dxfId="24258" priority="7404" stopIfTrue="1">
      <formula>WEEKDAY(AX25)=7</formula>
    </cfRule>
  </conditionalFormatting>
  <conditionalFormatting sqref="AY25">
    <cfRule type="expression" dxfId="24257" priority="7401" stopIfTrue="1">
      <formula>OR(AY25=祝色,WEEKDAY(AY25)=1)</formula>
    </cfRule>
    <cfRule type="expression" dxfId="24256" priority="7402" stopIfTrue="1">
      <formula>WEEKDAY(AY25)=7</formula>
    </cfRule>
  </conditionalFormatting>
  <conditionalFormatting sqref="AZ25">
    <cfRule type="expression" dxfId="24255" priority="7399" stopIfTrue="1">
      <formula>OR(AZ25=祝色,WEEKDAY(AZ25)=1)</formula>
    </cfRule>
    <cfRule type="expression" dxfId="24254" priority="7400" stopIfTrue="1">
      <formula>WEEKDAY(AZ25)=7</formula>
    </cfRule>
  </conditionalFormatting>
  <conditionalFormatting sqref="AT26">
    <cfRule type="expression" dxfId="24253" priority="7397" stopIfTrue="1">
      <formula>OR(AT26=祝色,WEEKDAY(AT26)=1)</formula>
    </cfRule>
    <cfRule type="expression" dxfId="24252" priority="7398" stopIfTrue="1">
      <formula>WEEKDAY(AT26)=7</formula>
    </cfRule>
  </conditionalFormatting>
  <conditionalFormatting sqref="AU26">
    <cfRule type="expression" dxfId="24251" priority="7395" stopIfTrue="1">
      <formula>OR(AU26=祝色,WEEKDAY(AU26)=1)</formula>
    </cfRule>
    <cfRule type="expression" dxfId="24250" priority="7396" stopIfTrue="1">
      <formula>WEEKDAY(AU26)=7</formula>
    </cfRule>
  </conditionalFormatting>
  <conditionalFormatting sqref="AV26">
    <cfRule type="expression" dxfId="24249" priority="7393" stopIfTrue="1">
      <formula>OR(AV26=祝色,WEEKDAY(AV26)=1)</formula>
    </cfRule>
    <cfRule type="expression" dxfId="24248" priority="7394" stopIfTrue="1">
      <formula>WEEKDAY(AV26)=7</formula>
    </cfRule>
  </conditionalFormatting>
  <conditionalFormatting sqref="AW26">
    <cfRule type="expression" dxfId="24247" priority="7391" stopIfTrue="1">
      <formula>OR(AW26=祝色,WEEKDAY(AW26)=1)</formula>
    </cfRule>
    <cfRule type="expression" dxfId="24246" priority="7392" stopIfTrue="1">
      <formula>WEEKDAY(AW26)=7</formula>
    </cfRule>
  </conditionalFormatting>
  <conditionalFormatting sqref="AX26">
    <cfRule type="expression" dxfId="24245" priority="7389" stopIfTrue="1">
      <formula>OR(AX26=祝色,WEEKDAY(AX26)=1)</formula>
    </cfRule>
    <cfRule type="expression" dxfId="24244" priority="7390" stopIfTrue="1">
      <formula>WEEKDAY(AX26)=7</formula>
    </cfRule>
  </conditionalFormatting>
  <conditionalFormatting sqref="AY26">
    <cfRule type="expression" dxfId="24243" priority="7387" stopIfTrue="1">
      <formula>OR(AY26=祝色,WEEKDAY(AY26)=1)</formula>
    </cfRule>
    <cfRule type="expression" dxfId="24242" priority="7388" stopIfTrue="1">
      <formula>WEEKDAY(AY26)=7</formula>
    </cfRule>
  </conditionalFormatting>
  <conditionalFormatting sqref="AZ26">
    <cfRule type="expression" dxfId="24241" priority="7385" stopIfTrue="1">
      <formula>OR(AZ26=祝色,WEEKDAY(AZ26)=1)</formula>
    </cfRule>
    <cfRule type="expression" dxfId="24240" priority="7386" stopIfTrue="1">
      <formula>WEEKDAY(AZ26)=7</formula>
    </cfRule>
  </conditionalFormatting>
  <conditionalFormatting sqref="AT27">
    <cfRule type="expression" dxfId="24239" priority="7383" stopIfTrue="1">
      <formula>OR(AT27=祝色,WEEKDAY(AT27)=1)</formula>
    </cfRule>
    <cfRule type="expression" dxfId="24238" priority="7384" stopIfTrue="1">
      <formula>WEEKDAY(AT27)=7</formula>
    </cfRule>
  </conditionalFormatting>
  <conditionalFormatting sqref="AU27">
    <cfRule type="expression" dxfId="24237" priority="7381" stopIfTrue="1">
      <formula>OR(AU27=祝色,WEEKDAY(AU27)=1)</formula>
    </cfRule>
    <cfRule type="expression" dxfId="24236" priority="7382" stopIfTrue="1">
      <formula>WEEKDAY(AU27)=7</formula>
    </cfRule>
  </conditionalFormatting>
  <conditionalFormatting sqref="AV27">
    <cfRule type="expression" dxfId="24235" priority="7379" stopIfTrue="1">
      <formula>OR(AV27=祝色,WEEKDAY(AV27)=1)</formula>
    </cfRule>
    <cfRule type="expression" dxfId="24234" priority="7380" stopIfTrue="1">
      <formula>WEEKDAY(AV27)=7</formula>
    </cfRule>
  </conditionalFormatting>
  <conditionalFormatting sqref="AW27">
    <cfRule type="expression" dxfId="24233" priority="7377" stopIfTrue="1">
      <formula>OR(AW27=祝色,WEEKDAY(AW27)=1)</formula>
    </cfRule>
    <cfRule type="expression" dxfId="24232" priority="7378" stopIfTrue="1">
      <formula>WEEKDAY(AW27)=7</formula>
    </cfRule>
  </conditionalFormatting>
  <conditionalFormatting sqref="AX27">
    <cfRule type="expression" dxfId="24231" priority="7375" stopIfTrue="1">
      <formula>OR(AX27=祝色,WEEKDAY(AX27)=1)</formula>
    </cfRule>
    <cfRule type="expression" dxfId="24230" priority="7376" stopIfTrue="1">
      <formula>WEEKDAY(AX27)=7</formula>
    </cfRule>
  </conditionalFormatting>
  <conditionalFormatting sqref="AY27">
    <cfRule type="expression" dxfId="24229" priority="7373" stopIfTrue="1">
      <formula>OR(AY27=祝色,WEEKDAY(AY27)=1)</formula>
    </cfRule>
    <cfRule type="expression" dxfId="24228" priority="7374" stopIfTrue="1">
      <formula>WEEKDAY(AY27)=7</formula>
    </cfRule>
  </conditionalFormatting>
  <conditionalFormatting sqref="AZ27">
    <cfRule type="expression" dxfId="24227" priority="7371" stopIfTrue="1">
      <formula>OR(AZ27=祝色,WEEKDAY(AZ27)=1)</formula>
    </cfRule>
    <cfRule type="expression" dxfId="24226" priority="7372" stopIfTrue="1">
      <formula>WEEKDAY(AZ27)=7</formula>
    </cfRule>
  </conditionalFormatting>
  <conditionalFormatting sqref="AT29">
    <cfRule type="expression" dxfId="24225" priority="7369" stopIfTrue="1">
      <formula>OR(AT29=祝色,WEEKDAY(AT29)=1)</formula>
    </cfRule>
    <cfRule type="expression" dxfId="24224" priority="7370" stopIfTrue="1">
      <formula>WEEKDAY(AT29)=7</formula>
    </cfRule>
  </conditionalFormatting>
  <conditionalFormatting sqref="AU29">
    <cfRule type="expression" dxfId="24223" priority="7367" stopIfTrue="1">
      <formula>OR(AU29=祝色,WEEKDAY(AU29)=1)</formula>
    </cfRule>
    <cfRule type="expression" dxfId="24222" priority="7368" stopIfTrue="1">
      <formula>WEEKDAY(AU29)=7</formula>
    </cfRule>
  </conditionalFormatting>
  <conditionalFormatting sqref="AV29">
    <cfRule type="expression" dxfId="24221" priority="7365" stopIfTrue="1">
      <formula>OR(AV29=祝色,WEEKDAY(AV29)=1)</formula>
    </cfRule>
    <cfRule type="expression" dxfId="24220" priority="7366" stopIfTrue="1">
      <formula>WEEKDAY(AV29)=7</formula>
    </cfRule>
  </conditionalFormatting>
  <conditionalFormatting sqref="AW29">
    <cfRule type="expression" dxfId="24219" priority="7363" stopIfTrue="1">
      <formula>OR(AW29=祝色,WEEKDAY(AW29)=1)</formula>
    </cfRule>
    <cfRule type="expression" dxfId="24218" priority="7364" stopIfTrue="1">
      <formula>WEEKDAY(AW29)=7</formula>
    </cfRule>
  </conditionalFormatting>
  <conditionalFormatting sqref="AX29">
    <cfRule type="expression" dxfId="24217" priority="7361" stopIfTrue="1">
      <formula>OR(AX29=祝色,WEEKDAY(AX29)=1)</formula>
    </cfRule>
    <cfRule type="expression" dxfId="24216" priority="7362" stopIfTrue="1">
      <formula>WEEKDAY(AX29)=7</formula>
    </cfRule>
  </conditionalFormatting>
  <conditionalFormatting sqref="AY29">
    <cfRule type="expression" dxfId="24215" priority="7359" stopIfTrue="1">
      <formula>OR(AY29=祝色,WEEKDAY(AY29)=1)</formula>
    </cfRule>
    <cfRule type="expression" dxfId="24214" priority="7360" stopIfTrue="1">
      <formula>WEEKDAY(AY29)=7</formula>
    </cfRule>
  </conditionalFormatting>
  <conditionalFormatting sqref="AZ29">
    <cfRule type="expression" dxfId="24213" priority="7357" stopIfTrue="1">
      <formula>OR(AZ29=祝色,WEEKDAY(AZ29)=1)</formula>
    </cfRule>
    <cfRule type="expression" dxfId="24212" priority="7358" stopIfTrue="1">
      <formula>WEEKDAY(AZ29)=7</formula>
    </cfRule>
  </conditionalFormatting>
  <conditionalFormatting sqref="AT30">
    <cfRule type="expression" dxfId="24211" priority="7355" stopIfTrue="1">
      <formula>OR(AT30=祝色,WEEKDAY(AT30)=1)</formula>
    </cfRule>
    <cfRule type="expression" dxfId="24210" priority="7356" stopIfTrue="1">
      <formula>WEEKDAY(AT30)=7</formula>
    </cfRule>
  </conditionalFormatting>
  <conditionalFormatting sqref="AU30">
    <cfRule type="expression" dxfId="24209" priority="7353" stopIfTrue="1">
      <formula>OR(AU30=祝色,WEEKDAY(AU30)=1)</formula>
    </cfRule>
    <cfRule type="expression" dxfId="24208" priority="7354" stopIfTrue="1">
      <formula>WEEKDAY(AU30)=7</formula>
    </cfRule>
  </conditionalFormatting>
  <conditionalFormatting sqref="AV30">
    <cfRule type="expression" dxfId="24207" priority="7351" stopIfTrue="1">
      <formula>OR(AV30=祝色,WEEKDAY(AV30)=1)</formula>
    </cfRule>
    <cfRule type="expression" dxfId="24206" priority="7352" stopIfTrue="1">
      <formula>WEEKDAY(AV30)=7</formula>
    </cfRule>
  </conditionalFormatting>
  <conditionalFormatting sqref="AW30">
    <cfRule type="expression" dxfId="24205" priority="7349" stopIfTrue="1">
      <formula>OR(AW30=祝色,WEEKDAY(AW30)=1)</formula>
    </cfRule>
    <cfRule type="expression" dxfId="24204" priority="7350" stopIfTrue="1">
      <formula>WEEKDAY(AW30)=7</formula>
    </cfRule>
  </conditionalFormatting>
  <conditionalFormatting sqref="AX30">
    <cfRule type="expression" dxfId="24203" priority="7347" stopIfTrue="1">
      <formula>OR(AX30=祝色,WEEKDAY(AX30)=1)</formula>
    </cfRule>
    <cfRule type="expression" dxfId="24202" priority="7348" stopIfTrue="1">
      <formula>WEEKDAY(AX30)=7</formula>
    </cfRule>
  </conditionalFormatting>
  <conditionalFormatting sqref="AY30">
    <cfRule type="expression" dxfId="24201" priority="7345" stopIfTrue="1">
      <formula>OR(AY30=祝色,WEEKDAY(AY30)=1)</formula>
    </cfRule>
    <cfRule type="expression" dxfId="24200" priority="7346" stopIfTrue="1">
      <formula>WEEKDAY(AY30)=7</formula>
    </cfRule>
  </conditionalFormatting>
  <conditionalFormatting sqref="AZ30">
    <cfRule type="expression" dxfId="24199" priority="7343" stopIfTrue="1">
      <formula>OR(AZ30=祝色,WEEKDAY(AZ30)=1)</formula>
    </cfRule>
    <cfRule type="expression" dxfId="24198" priority="7344" stopIfTrue="1">
      <formula>WEEKDAY(AZ30)=7</formula>
    </cfRule>
  </conditionalFormatting>
  <conditionalFormatting sqref="AT31">
    <cfRule type="expression" dxfId="24197" priority="7341" stopIfTrue="1">
      <formula>OR(AT31=祝色,WEEKDAY(AT31)=1)</formula>
    </cfRule>
    <cfRule type="expression" dxfId="24196" priority="7342" stopIfTrue="1">
      <formula>WEEKDAY(AT31)=7</formula>
    </cfRule>
  </conditionalFormatting>
  <conditionalFormatting sqref="AU31">
    <cfRule type="expression" dxfId="24195" priority="7339" stopIfTrue="1">
      <formula>OR(AU31=祝色,WEEKDAY(AU31)=1)</formula>
    </cfRule>
    <cfRule type="expression" dxfId="24194" priority="7340" stopIfTrue="1">
      <formula>WEEKDAY(AU31)=7</formula>
    </cfRule>
  </conditionalFormatting>
  <conditionalFormatting sqref="AV31">
    <cfRule type="expression" dxfId="24193" priority="7337" stopIfTrue="1">
      <formula>OR(AV31=祝色,WEEKDAY(AV31)=1)</formula>
    </cfRule>
    <cfRule type="expression" dxfId="24192" priority="7338" stopIfTrue="1">
      <formula>WEEKDAY(AV31)=7</formula>
    </cfRule>
  </conditionalFormatting>
  <conditionalFormatting sqref="AW31">
    <cfRule type="expression" dxfId="24191" priority="7335" stopIfTrue="1">
      <formula>OR(AW31=祝色,WEEKDAY(AW31)=1)</formula>
    </cfRule>
    <cfRule type="expression" dxfId="24190" priority="7336" stopIfTrue="1">
      <formula>WEEKDAY(AW31)=7</formula>
    </cfRule>
  </conditionalFormatting>
  <conditionalFormatting sqref="AX31">
    <cfRule type="expression" dxfId="24189" priority="7333" stopIfTrue="1">
      <formula>OR(AX31=祝色,WEEKDAY(AX31)=1)</formula>
    </cfRule>
    <cfRule type="expression" dxfId="24188" priority="7334" stopIfTrue="1">
      <formula>WEEKDAY(AX31)=7</formula>
    </cfRule>
  </conditionalFormatting>
  <conditionalFormatting sqref="AY31">
    <cfRule type="expression" dxfId="24187" priority="7331" stopIfTrue="1">
      <formula>OR(AY31=祝色,WEEKDAY(AY31)=1)</formula>
    </cfRule>
    <cfRule type="expression" dxfId="24186" priority="7332" stopIfTrue="1">
      <formula>WEEKDAY(AY31)=7</formula>
    </cfRule>
  </conditionalFormatting>
  <conditionalFormatting sqref="AZ31">
    <cfRule type="expression" dxfId="24185" priority="7329" stopIfTrue="1">
      <formula>OR(AZ31=祝色,WEEKDAY(AZ31)=1)</formula>
    </cfRule>
    <cfRule type="expression" dxfId="24184" priority="7330" stopIfTrue="1">
      <formula>WEEKDAY(AZ31)=7</formula>
    </cfRule>
  </conditionalFormatting>
  <conditionalFormatting sqref="AT32">
    <cfRule type="expression" dxfId="24183" priority="7327" stopIfTrue="1">
      <formula>OR(AT32=祝色,WEEKDAY(AT32)=1)</formula>
    </cfRule>
    <cfRule type="expression" dxfId="24182" priority="7328" stopIfTrue="1">
      <formula>WEEKDAY(AT32)=7</formula>
    </cfRule>
  </conditionalFormatting>
  <conditionalFormatting sqref="AU32">
    <cfRule type="expression" dxfId="24181" priority="7325" stopIfTrue="1">
      <formula>OR(AU32=祝色,WEEKDAY(AU32)=1)</formula>
    </cfRule>
    <cfRule type="expression" dxfId="24180" priority="7326" stopIfTrue="1">
      <formula>WEEKDAY(AU32)=7</formula>
    </cfRule>
  </conditionalFormatting>
  <conditionalFormatting sqref="AV32">
    <cfRule type="expression" dxfId="24179" priority="7323" stopIfTrue="1">
      <formula>OR(AV32=祝色,WEEKDAY(AV32)=1)</formula>
    </cfRule>
    <cfRule type="expression" dxfId="24178" priority="7324" stopIfTrue="1">
      <formula>WEEKDAY(AV32)=7</formula>
    </cfRule>
  </conditionalFormatting>
  <conditionalFormatting sqref="AW32">
    <cfRule type="expression" dxfId="24177" priority="7321" stopIfTrue="1">
      <formula>OR(AW32=祝色,WEEKDAY(AW32)=1)</formula>
    </cfRule>
    <cfRule type="expression" dxfId="24176" priority="7322" stopIfTrue="1">
      <formula>WEEKDAY(AW32)=7</formula>
    </cfRule>
  </conditionalFormatting>
  <conditionalFormatting sqref="AX32">
    <cfRule type="expression" dxfId="24175" priority="7319" stopIfTrue="1">
      <formula>OR(AX32=祝色,WEEKDAY(AX32)=1)</formula>
    </cfRule>
    <cfRule type="expression" dxfId="24174" priority="7320" stopIfTrue="1">
      <formula>WEEKDAY(AX32)=7</formula>
    </cfRule>
  </conditionalFormatting>
  <conditionalFormatting sqref="AY32">
    <cfRule type="expression" dxfId="24173" priority="7317" stopIfTrue="1">
      <formula>OR(AY32=祝色,WEEKDAY(AY32)=1)</formula>
    </cfRule>
    <cfRule type="expression" dxfId="24172" priority="7318" stopIfTrue="1">
      <formula>WEEKDAY(AY32)=7</formula>
    </cfRule>
  </conditionalFormatting>
  <conditionalFormatting sqref="AZ32">
    <cfRule type="expression" dxfId="24171" priority="7315" stopIfTrue="1">
      <formula>OR(AZ32=祝色,WEEKDAY(AZ32)=1)</formula>
    </cfRule>
    <cfRule type="expression" dxfId="24170" priority="7316" stopIfTrue="1">
      <formula>WEEKDAY(AZ32)=7</formula>
    </cfRule>
  </conditionalFormatting>
  <conditionalFormatting sqref="AT34">
    <cfRule type="expression" dxfId="24169" priority="7313" stopIfTrue="1">
      <formula>OR(AT34=祝色,WEEKDAY(AT34)=1)</formula>
    </cfRule>
    <cfRule type="expression" dxfId="24168" priority="7314" stopIfTrue="1">
      <formula>WEEKDAY(AT34)=7</formula>
    </cfRule>
  </conditionalFormatting>
  <conditionalFormatting sqref="AU34">
    <cfRule type="expression" dxfId="24167" priority="7311" stopIfTrue="1">
      <formula>OR(AU34=祝色,WEEKDAY(AU34)=1)</formula>
    </cfRule>
    <cfRule type="expression" dxfId="24166" priority="7312" stopIfTrue="1">
      <formula>WEEKDAY(AU34)=7</formula>
    </cfRule>
  </conditionalFormatting>
  <conditionalFormatting sqref="AV34">
    <cfRule type="expression" dxfId="24165" priority="7309" stopIfTrue="1">
      <formula>OR(AV34=祝色,WEEKDAY(AV34)=1)</formula>
    </cfRule>
    <cfRule type="expression" dxfId="24164" priority="7310" stopIfTrue="1">
      <formula>WEEKDAY(AV34)=7</formula>
    </cfRule>
  </conditionalFormatting>
  <conditionalFormatting sqref="AW34">
    <cfRule type="expression" dxfId="24163" priority="7307" stopIfTrue="1">
      <formula>OR(AW34=祝色,WEEKDAY(AW34)=1)</formula>
    </cfRule>
    <cfRule type="expression" dxfId="24162" priority="7308" stopIfTrue="1">
      <formula>WEEKDAY(AW34)=7</formula>
    </cfRule>
  </conditionalFormatting>
  <conditionalFormatting sqref="AX34">
    <cfRule type="expression" dxfId="24161" priority="7305" stopIfTrue="1">
      <formula>OR(AX34=祝色,WEEKDAY(AX34)=1)</formula>
    </cfRule>
    <cfRule type="expression" dxfId="24160" priority="7306" stopIfTrue="1">
      <formula>WEEKDAY(AX34)=7</formula>
    </cfRule>
  </conditionalFormatting>
  <conditionalFormatting sqref="AY34">
    <cfRule type="expression" dxfId="24159" priority="7303" stopIfTrue="1">
      <formula>OR(AY34=祝色,WEEKDAY(AY34)=1)</formula>
    </cfRule>
    <cfRule type="expression" dxfId="24158" priority="7304" stopIfTrue="1">
      <formula>WEEKDAY(AY34)=7</formula>
    </cfRule>
  </conditionalFormatting>
  <conditionalFormatting sqref="AZ34">
    <cfRule type="expression" dxfId="24157" priority="7301" stopIfTrue="1">
      <formula>OR(AZ34=祝色,WEEKDAY(AZ34)=1)</formula>
    </cfRule>
    <cfRule type="expression" dxfId="24156" priority="7302" stopIfTrue="1">
      <formula>WEEKDAY(AZ34)=7</formula>
    </cfRule>
  </conditionalFormatting>
  <conditionalFormatting sqref="AT35">
    <cfRule type="expression" dxfId="24155" priority="7299" stopIfTrue="1">
      <formula>OR(AT35=祝色,WEEKDAY(AT35)=1)</formula>
    </cfRule>
    <cfRule type="expression" dxfId="24154" priority="7300" stopIfTrue="1">
      <formula>WEEKDAY(AT35)=7</formula>
    </cfRule>
  </conditionalFormatting>
  <conditionalFormatting sqref="AU35">
    <cfRule type="expression" dxfId="24153" priority="7297" stopIfTrue="1">
      <formula>OR(AU35=祝色,WEEKDAY(AU35)=1)</formula>
    </cfRule>
    <cfRule type="expression" dxfId="24152" priority="7298" stopIfTrue="1">
      <formula>WEEKDAY(AU35)=7</formula>
    </cfRule>
  </conditionalFormatting>
  <conditionalFormatting sqref="AV35">
    <cfRule type="expression" dxfId="24151" priority="7295" stopIfTrue="1">
      <formula>OR(AV35=祝色,WEEKDAY(AV35)=1)</formula>
    </cfRule>
    <cfRule type="expression" dxfId="24150" priority="7296" stopIfTrue="1">
      <formula>WEEKDAY(AV35)=7</formula>
    </cfRule>
  </conditionalFormatting>
  <conditionalFormatting sqref="AW35">
    <cfRule type="expression" dxfId="24149" priority="7293" stopIfTrue="1">
      <formula>OR(AW35=祝色,WEEKDAY(AW35)=1)</formula>
    </cfRule>
    <cfRule type="expression" dxfId="24148" priority="7294" stopIfTrue="1">
      <formula>WEEKDAY(AW35)=7</formula>
    </cfRule>
  </conditionalFormatting>
  <conditionalFormatting sqref="AX35">
    <cfRule type="expression" dxfId="24147" priority="7291" stopIfTrue="1">
      <formula>OR(AX35=祝色,WEEKDAY(AX35)=1)</formula>
    </cfRule>
    <cfRule type="expression" dxfId="24146" priority="7292" stopIfTrue="1">
      <formula>WEEKDAY(AX35)=7</formula>
    </cfRule>
  </conditionalFormatting>
  <conditionalFormatting sqref="AY35">
    <cfRule type="expression" dxfId="24145" priority="7289" stopIfTrue="1">
      <formula>OR(AY35=祝色,WEEKDAY(AY35)=1)</formula>
    </cfRule>
    <cfRule type="expression" dxfId="24144" priority="7290" stopIfTrue="1">
      <formula>WEEKDAY(AY35)=7</formula>
    </cfRule>
  </conditionalFormatting>
  <conditionalFormatting sqref="AZ35">
    <cfRule type="expression" dxfId="24143" priority="7287" stopIfTrue="1">
      <formula>OR(AZ35=祝色,WEEKDAY(AZ35)=1)</formula>
    </cfRule>
    <cfRule type="expression" dxfId="24142" priority="7288" stopIfTrue="1">
      <formula>WEEKDAY(AZ35)=7</formula>
    </cfRule>
  </conditionalFormatting>
  <conditionalFormatting sqref="AT36">
    <cfRule type="expression" dxfId="24141" priority="7285" stopIfTrue="1">
      <formula>OR(AT36=祝色,WEEKDAY(AT36)=1)</formula>
    </cfRule>
    <cfRule type="expression" dxfId="24140" priority="7286" stopIfTrue="1">
      <formula>WEEKDAY(AT36)=7</formula>
    </cfRule>
  </conditionalFormatting>
  <conditionalFormatting sqref="AU36">
    <cfRule type="expression" dxfId="24139" priority="7283" stopIfTrue="1">
      <formula>OR(AU36=祝色,WEEKDAY(AU36)=1)</formula>
    </cfRule>
    <cfRule type="expression" dxfId="24138" priority="7284" stopIfTrue="1">
      <formula>WEEKDAY(AU36)=7</formula>
    </cfRule>
  </conditionalFormatting>
  <conditionalFormatting sqref="AV36">
    <cfRule type="expression" dxfId="24137" priority="7281" stopIfTrue="1">
      <formula>OR(AV36=祝色,WEEKDAY(AV36)=1)</formula>
    </cfRule>
    <cfRule type="expression" dxfId="24136" priority="7282" stopIfTrue="1">
      <formula>WEEKDAY(AV36)=7</formula>
    </cfRule>
  </conditionalFormatting>
  <conditionalFormatting sqref="AW36">
    <cfRule type="expression" dxfId="24135" priority="7279" stopIfTrue="1">
      <formula>OR(AW36=祝色,WEEKDAY(AW36)=1)</formula>
    </cfRule>
    <cfRule type="expression" dxfId="24134" priority="7280" stopIfTrue="1">
      <formula>WEEKDAY(AW36)=7</formula>
    </cfRule>
  </conditionalFormatting>
  <conditionalFormatting sqref="AX36">
    <cfRule type="expression" dxfId="24133" priority="7277" stopIfTrue="1">
      <formula>OR(AX36=祝色,WEEKDAY(AX36)=1)</formula>
    </cfRule>
    <cfRule type="expression" dxfId="24132" priority="7278" stopIfTrue="1">
      <formula>WEEKDAY(AX36)=7</formula>
    </cfRule>
  </conditionalFormatting>
  <conditionalFormatting sqref="AY36">
    <cfRule type="expression" dxfId="24131" priority="7275" stopIfTrue="1">
      <formula>OR(AY36=祝色,WEEKDAY(AY36)=1)</formula>
    </cfRule>
    <cfRule type="expression" dxfId="24130" priority="7276" stopIfTrue="1">
      <formula>WEEKDAY(AY36)=7</formula>
    </cfRule>
  </conditionalFormatting>
  <conditionalFormatting sqref="AZ36">
    <cfRule type="expression" dxfId="24129" priority="7273" stopIfTrue="1">
      <formula>OR(AZ36=祝色,WEEKDAY(AZ36)=1)</formula>
    </cfRule>
    <cfRule type="expression" dxfId="24128" priority="7274" stopIfTrue="1">
      <formula>WEEKDAY(AZ36)=7</formula>
    </cfRule>
  </conditionalFormatting>
  <conditionalFormatting sqref="AT37">
    <cfRule type="expression" dxfId="24127" priority="7271" stopIfTrue="1">
      <formula>OR(AT37=祝色,WEEKDAY(AT37)=1)</formula>
    </cfRule>
    <cfRule type="expression" dxfId="24126" priority="7272" stopIfTrue="1">
      <formula>WEEKDAY(AT37)=7</formula>
    </cfRule>
  </conditionalFormatting>
  <conditionalFormatting sqref="AU37">
    <cfRule type="expression" dxfId="24125" priority="7269" stopIfTrue="1">
      <formula>OR(AU37=祝色,WEEKDAY(AU37)=1)</formula>
    </cfRule>
    <cfRule type="expression" dxfId="24124" priority="7270" stopIfTrue="1">
      <formula>WEEKDAY(AU37)=7</formula>
    </cfRule>
  </conditionalFormatting>
  <conditionalFormatting sqref="AV37">
    <cfRule type="expression" dxfId="24123" priority="7267" stopIfTrue="1">
      <formula>OR(AV37=祝色,WEEKDAY(AV37)=1)</formula>
    </cfRule>
    <cfRule type="expression" dxfId="24122" priority="7268" stopIfTrue="1">
      <formula>WEEKDAY(AV37)=7</formula>
    </cfRule>
  </conditionalFormatting>
  <conditionalFormatting sqref="AW37">
    <cfRule type="expression" dxfId="24121" priority="7265" stopIfTrue="1">
      <formula>OR(AW37=祝色,WEEKDAY(AW37)=1)</formula>
    </cfRule>
    <cfRule type="expression" dxfId="24120" priority="7266" stopIfTrue="1">
      <formula>WEEKDAY(AW37)=7</formula>
    </cfRule>
  </conditionalFormatting>
  <conditionalFormatting sqref="AX37">
    <cfRule type="expression" dxfId="24119" priority="7263" stopIfTrue="1">
      <formula>OR(AX37=祝色,WEEKDAY(AX37)=1)</formula>
    </cfRule>
    <cfRule type="expression" dxfId="24118" priority="7264" stopIfTrue="1">
      <formula>WEEKDAY(AX37)=7</formula>
    </cfRule>
  </conditionalFormatting>
  <conditionalFormatting sqref="AY37">
    <cfRule type="expression" dxfId="24117" priority="7261" stopIfTrue="1">
      <formula>OR(AY37=祝色,WEEKDAY(AY37)=1)</formula>
    </cfRule>
    <cfRule type="expression" dxfId="24116" priority="7262" stopIfTrue="1">
      <formula>WEEKDAY(AY37)=7</formula>
    </cfRule>
  </conditionalFormatting>
  <conditionalFormatting sqref="AZ37">
    <cfRule type="expression" dxfId="24115" priority="7259" stopIfTrue="1">
      <formula>OR(AZ37=祝色,WEEKDAY(AZ37)=1)</formula>
    </cfRule>
    <cfRule type="expression" dxfId="24114" priority="7260" stopIfTrue="1">
      <formula>WEEKDAY(AZ37)=7</formula>
    </cfRule>
  </conditionalFormatting>
  <conditionalFormatting sqref="AR23:AS23">
    <cfRule type="expression" dxfId="24113" priority="7258" stopIfTrue="1">
      <formula>OR(DAY(AT23)=30,DAY(AT23)=31)</formula>
    </cfRule>
  </conditionalFormatting>
  <conditionalFormatting sqref="AT23">
    <cfRule type="expression" dxfId="24112" priority="7237" stopIfTrue="1">
      <formula>OR(DAY(AT23)=30,DAY(AT23)=31)</formula>
    </cfRule>
    <cfRule type="expression" dxfId="24111" priority="7255" stopIfTrue="1">
      <formula>OR(AND(WEEKDAY(AT23)=1,MONTH(AT23)&lt;&gt;MONTH(AR26)),AND(OR(AT23=祝色),MONTH(AT23)&lt;&gt;MONTH(AR26)))</formula>
    </cfRule>
    <cfRule type="expression" dxfId="24110" priority="7256" stopIfTrue="1">
      <formula>MONTH(AT23)&lt;&gt;MONTH(AR26)</formula>
    </cfRule>
    <cfRule type="expression" dxfId="24109" priority="7257" stopIfTrue="1">
      <formula>OR(AT23=祝色)</formula>
    </cfRule>
  </conditionalFormatting>
  <conditionalFormatting sqref="AU23">
    <cfRule type="expression" dxfId="24108" priority="7236" stopIfTrue="1">
      <formula>DAY(AU23)=31</formula>
    </cfRule>
    <cfRule type="expression" dxfId="24107" priority="7252" stopIfTrue="1">
      <formula>OR(AND(WEEKDAY(AU23)=1,MONTH(AU23)&lt;&gt;MONTH(AR26)),AND(OR(AU23=祝色),MONTH(AU23)&lt;&gt;MONTH(AR26)))</formula>
    </cfRule>
    <cfRule type="expression" dxfId="24106" priority="7253" stopIfTrue="1">
      <formula>MONTH(AU23)&lt;&gt;MONTH(AR26)</formula>
    </cfRule>
    <cfRule type="expression" dxfId="24105" priority="7254" stopIfTrue="1">
      <formula>OR(AU23=祝色)</formula>
    </cfRule>
  </conditionalFormatting>
  <conditionalFormatting sqref="AV23">
    <cfRule type="expression" dxfId="24104" priority="7249" stopIfTrue="1">
      <formula>OR(AND(WEEKDAY(AV23)=1,MONTH(AV23)&lt;&gt;MONTH(AR26)),AND(OR(AV23=祝色),MONTH(AV23)&lt;&gt;MONTH(AR26)))</formula>
    </cfRule>
    <cfRule type="expression" dxfId="24103" priority="7250" stopIfTrue="1">
      <formula>MONTH(AV23)&lt;&gt;MONTH(AR26)</formula>
    </cfRule>
    <cfRule type="expression" dxfId="24102" priority="7251" stopIfTrue="1">
      <formula>OR(AV23=祝色)</formula>
    </cfRule>
  </conditionalFormatting>
  <conditionalFormatting sqref="AW23">
    <cfRule type="expression" dxfId="24101" priority="7246" stopIfTrue="1">
      <formula>OR(AND(WEEKDAY(AW23)=1,MONTH(AW23)&lt;&gt;MONTH(AR26)),AND(OR(AW23=祝色),MONTH(AW23)&lt;&gt;MONTH(AR26)))</formula>
    </cfRule>
    <cfRule type="expression" dxfId="24100" priority="7247" stopIfTrue="1">
      <formula>MONTH(AW23)&lt;&gt;MONTH(AR26)</formula>
    </cfRule>
    <cfRule type="expression" dxfId="24099" priority="7248" stopIfTrue="1">
      <formula>OR(AW23=祝色)</formula>
    </cfRule>
  </conditionalFormatting>
  <conditionalFormatting sqref="AY23">
    <cfRule type="expression" dxfId="24098" priority="7243" stopIfTrue="1">
      <formula>OR(AND(WEEKDAY(AY23)=1,MONTH(AY23)&lt;&gt;MONTH(AR26)),AND(OR(AY23=祝色),MONTH(AY23)&lt;&gt;MONTH(AR26)))</formula>
    </cfRule>
    <cfRule type="expression" dxfId="24097" priority="7244" stopIfTrue="1">
      <formula>MONTH(AY23)&lt;&gt;MONTH(AR26)</formula>
    </cfRule>
    <cfRule type="expression" dxfId="24096" priority="7245" stopIfTrue="1">
      <formula>OR(AY23=祝色)</formula>
    </cfRule>
  </conditionalFormatting>
  <conditionalFormatting sqref="AX23">
    <cfRule type="expression" dxfId="24095" priority="7240" stopIfTrue="1">
      <formula>OR(AND(WEEKDAY(AX23)=1,MONTH(AX23)&lt;&gt;MONTH(AR26)),AND(OR(AX23=祝色),MONTH(AX23)&lt;&gt;MONTH(AR26)))</formula>
    </cfRule>
    <cfRule type="expression" dxfId="24094" priority="7241" stopIfTrue="1">
      <formula>MONTH(AX23)&lt;&gt;MONTH(AR26)</formula>
    </cfRule>
    <cfRule type="expression" dxfId="24093" priority="7242" stopIfTrue="1">
      <formula>OR(AX23=祝色)</formula>
    </cfRule>
  </conditionalFormatting>
  <conditionalFormatting sqref="AZ23">
    <cfRule type="expression" dxfId="24092" priority="7238" stopIfTrue="1">
      <formula>OR(AZ23=祝色,WEEKDAY(AZ23)=1)</formula>
    </cfRule>
    <cfRule type="expression" dxfId="24091" priority="7239" stopIfTrue="1">
      <formula>WEEKDAY(AZ23)=7</formula>
    </cfRule>
  </conditionalFormatting>
  <conditionalFormatting sqref="AR28:AS28">
    <cfRule type="expression" dxfId="24090" priority="7235" stopIfTrue="1">
      <formula>OR(DAY(AT28)=30,DAY(AT28)=31)</formula>
    </cfRule>
  </conditionalFormatting>
  <conditionalFormatting sqref="AT28">
    <cfRule type="expression" dxfId="24089" priority="7214" stopIfTrue="1">
      <formula>OR(DAY(AT28)=30,DAY(AT28)=31)</formula>
    </cfRule>
    <cfRule type="expression" dxfId="24088" priority="7232" stopIfTrue="1">
      <formula>OR(AND(WEEKDAY(AT28)=1,MONTH(AT28)&lt;&gt;MONTH(AR31)),AND(OR(AT28=祝色),MONTH(AT28)&lt;&gt;MONTH(AR31)))</formula>
    </cfRule>
    <cfRule type="expression" dxfId="24087" priority="7233" stopIfTrue="1">
      <formula>MONTH(AT28)&lt;&gt;MONTH(AR31)</formula>
    </cfRule>
    <cfRule type="expression" dxfId="24086" priority="7234" stopIfTrue="1">
      <formula>OR(AT28=祝色)</formula>
    </cfRule>
  </conditionalFormatting>
  <conditionalFormatting sqref="AU28">
    <cfRule type="expression" dxfId="24085" priority="7213" stopIfTrue="1">
      <formula>DAY(AU28)=31</formula>
    </cfRule>
    <cfRule type="expression" dxfId="24084" priority="7229" stopIfTrue="1">
      <formula>OR(AND(WEEKDAY(AU28)=1,MONTH(AU28)&lt;&gt;MONTH(AR31)),AND(OR(AU28=祝色),MONTH(AU28)&lt;&gt;MONTH(AR31)))</formula>
    </cfRule>
    <cfRule type="expression" dxfId="24083" priority="7230" stopIfTrue="1">
      <formula>MONTH(AU28)&lt;&gt;MONTH(AR31)</formula>
    </cfRule>
    <cfRule type="expression" dxfId="24082" priority="7231" stopIfTrue="1">
      <formula>OR(AU28=祝色)</formula>
    </cfRule>
  </conditionalFormatting>
  <conditionalFormatting sqref="AV28">
    <cfRule type="expression" dxfId="24081" priority="7226" stopIfTrue="1">
      <formula>OR(AND(WEEKDAY(AV28)=1,MONTH(AV28)&lt;&gt;MONTH(AR31)),AND(OR(AV28=祝色),MONTH(AV28)&lt;&gt;MONTH(AR31)))</formula>
    </cfRule>
    <cfRule type="expression" dxfId="24080" priority="7227" stopIfTrue="1">
      <formula>MONTH(AV28)&lt;&gt;MONTH(AR31)</formula>
    </cfRule>
    <cfRule type="expression" dxfId="24079" priority="7228" stopIfTrue="1">
      <formula>OR(AV28=祝色)</formula>
    </cfRule>
  </conditionalFormatting>
  <conditionalFormatting sqref="AW28">
    <cfRule type="expression" dxfId="24078" priority="7223" stopIfTrue="1">
      <formula>OR(AND(WEEKDAY(AW28)=1,MONTH(AW28)&lt;&gt;MONTH(AR31)),AND(OR(AW28=祝色),MONTH(AW28)&lt;&gt;MONTH(AR31)))</formula>
    </cfRule>
    <cfRule type="expression" dxfId="24077" priority="7224" stopIfTrue="1">
      <formula>MONTH(AW28)&lt;&gt;MONTH(AR31)</formula>
    </cfRule>
    <cfRule type="expression" dxfId="24076" priority="7225" stopIfTrue="1">
      <formula>OR(AW28=祝色)</formula>
    </cfRule>
  </conditionalFormatting>
  <conditionalFormatting sqref="AY28">
    <cfRule type="expression" dxfId="24075" priority="7220" stopIfTrue="1">
      <formula>OR(AND(WEEKDAY(AY28)=1,MONTH(AY28)&lt;&gt;MONTH(AR31)),AND(OR(AY28=祝色),MONTH(AY28)&lt;&gt;MONTH(AR31)))</formula>
    </cfRule>
    <cfRule type="expression" dxfId="24074" priority="7221" stopIfTrue="1">
      <formula>MONTH(AY28)&lt;&gt;MONTH(AR31)</formula>
    </cfRule>
    <cfRule type="expression" dxfId="24073" priority="7222" stopIfTrue="1">
      <formula>OR(AY28=祝色)</formula>
    </cfRule>
  </conditionalFormatting>
  <conditionalFormatting sqref="AX28">
    <cfRule type="expression" dxfId="24072" priority="7217" stopIfTrue="1">
      <formula>OR(AND(WEEKDAY(AX28)=1,MONTH(AX28)&lt;&gt;MONTH(AR31)),AND(OR(AX28=祝色),MONTH(AX28)&lt;&gt;MONTH(AR31)))</formula>
    </cfRule>
    <cfRule type="expression" dxfId="24071" priority="7218" stopIfTrue="1">
      <formula>MONTH(AX28)&lt;&gt;MONTH(AR31)</formula>
    </cfRule>
    <cfRule type="expression" dxfId="24070" priority="7219" stopIfTrue="1">
      <formula>OR(AX28=祝色)</formula>
    </cfRule>
  </conditionalFormatting>
  <conditionalFormatting sqref="AZ28">
    <cfRule type="expression" dxfId="24069" priority="7215" stopIfTrue="1">
      <formula>OR(AZ28=祝色,WEEKDAY(AZ28)=1)</formula>
    </cfRule>
    <cfRule type="expression" dxfId="24068" priority="7216" stopIfTrue="1">
      <formula>WEEKDAY(AZ28)=7</formula>
    </cfRule>
  </conditionalFormatting>
  <conditionalFormatting sqref="AR33:AS33">
    <cfRule type="expression" dxfId="24067" priority="7212" stopIfTrue="1">
      <formula>OR(DAY(AT33)=30,DAY(AT33)=31)</formula>
    </cfRule>
  </conditionalFormatting>
  <conditionalFormatting sqref="AT33">
    <cfRule type="expression" dxfId="24066" priority="7191" stopIfTrue="1">
      <formula>OR(DAY(AT33)=30,DAY(AT33)=31)</formula>
    </cfRule>
    <cfRule type="expression" dxfId="24065" priority="7209" stopIfTrue="1">
      <formula>OR(AND(WEEKDAY(AT33)=1,MONTH(AT33)&lt;&gt;MONTH(AR36)),AND(OR(AT33=祝色),MONTH(AT33)&lt;&gt;MONTH(AR36)))</formula>
    </cfRule>
    <cfRule type="expression" dxfId="24064" priority="7210" stopIfTrue="1">
      <formula>MONTH(AT33)&lt;&gt;MONTH(AR36)</formula>
    </cfRule>
    <cfRule type="expression" dxfId="24063" priority="7211" stopIfTrue="1">
      <formula>OR(AT33=祝色)</formula>
    </cfRule>
  </conditionalFormatting>
  <conditionalFormatting sqref="AU33">
    <cfRule type="expression" dxfId="24062" priority="7190" stopIfTrue="1">
      <formula>DAY(AU33)=31</formula>
    </cfRule>
    <cfRule type="expression" dxfId="24061" priority="7206" stopIfTrue="1">
      <formula>OR(AND(WEEKDAY(AU33)=1,MONTH(AU33)&lt;&gt;MONTH(AR36)),AND(OR(AU33=祝色),MONTH(AU33)&lt;&gt;MONTH(AR36)))</formula>
    </cfRule>
    <cfRule type="expression" dxfId="24060" priority="7207" stopIfTrue="1">
      <formula>MONTH(AU33)&lt;&gt;MONTH(AR36)</formula>
    </cfRule>
    <cfRule type="expression" dxfId="24059" priority="7208" stopIfTrue="1">
      <formula>OR(AU33=祝色)</formula>
    </cfRule>
  </conditionalFormatting>
  <conditionalFormatting sqref="AV33">
    <cfRule type="expression" dxfId="24058" priority="7203" stopIfTrue="1">
      <formula>OR(AND(WEEKDAY(AV33)=1,MONTH(AV33)&lt;&gt;MONTH(AR36)),AND(OR(AV33=祝色),MONTH(AV33)&lt;&gt;MONTH(AR36)))</formula>
    </cfRule>
    <cfRule type="expression" dxfId="24057" priority="7204" stopIfTrue="1">
      <formula>MONTH(AV33)&lt;&gt;MONTH(AR36)</formula>
    </cfRule>
    <cfRule type="expression" dxfId="24056" priority="7205" stopIfTrue="1">
      <formula>OR(AV33=祝色)</formula>
    </cfRule>
  </conditionalFormatting>
  <conditionalFormatting sqref="AW33">
    <cfRule type="expression" dxfId="24055" priority="7200" stopIfTrue="1">
      <formula>OR(AND(WEEKDAY(AW33)=1,MONTH(AW33)&lt;&gt;MONTH(AR36)),AND(OR(AW33=祝色),MONTH(AW33)&lt;&gt;MONTH(AR36)))</formula>
    </cfRule>
    <cfRule type="expression" dxfId="24054" priority="7201" stopIfTrue="1">
      <formula>MONTH(AW33)&lt;&gt;MONTH(AR36)</formula>
    </cfRule>
    <cfRule type="expression" dxfId="24053" priority="7202" stopIfTrue="1">
      <formula>OR(AW33=祝色)</formula>
    </cfRule>
  </conditionalFormatting>
  <conditionalFormatting sqref="AY33">
    <cfRule type="expression" dxfId="24052" priority="7197" stopIfTrue="1">
      <formula>OR(AND(WEEKDAY(AY33)=1,MONTH(AY33)&lt;&gt;MONTH(AR36)),AND(OR(AY33=祝色),MONTH(AY33)&lt;&gt;MONTH(AR36)))</formula>
    </cfRule>
    <cfRule type="expression" dxfId="24051" priority="7198" stopIfTrue="1">
      <formula>MONTH(AY33)&lt;&gt;MONTH(AR36)</formula>
    </cfRule>
    <cfRule type="expression" dxfId="24050" priority="7199" stopIfTrue="1">
      <formula>OR(AY33=祝色)</formula>
    </cfRule>
  </conditionalFormatting>
  <conditionalFormatting sqref="AX33">
    <cfRule type="expression" dxfId="24049" priority="7194" stopIfTrue="1">
      <formula>OR(AND(WEEKDAY(AX33)=1,MONTH(AX33)&lt;&gt;MONTH(AR36)),AND(OR(AX33=祝色),MONTH(AX33)&lt;&gt;MONTH(AR36)))</formula>
    </cfRule>
    <cfRule type="expression" dxfId="24048" priority="7195" stopIfTrue="1">
      <formula>MONTH(AX33)&lt;&gt;MONTH(AR36)</formula>
    </cfRule>
    <cfRule type="expression" dxfId="24047" priority="7196" stopIfTrue="1">
      <formula>OR(AX33=祝色)</formula>
    </cfRule>
  </conditionalFormatting>
  <conditionalFormatting sqref="AZ33">
    <cfRule type="expression" dxfId="24046" priority="7192" stopIfTrue="1">
      <formula>OR(AZ33=祝色,WEEKDAY(AZ33)=1)</formula>
    </cfRule>
    <cfRule type="expression" dxfId="24045" priority="7193" stopIfTrue="1">
      <formula>WEEKDAY(AZ33)=7</formula>
    </cfRule>
  </conditionalFormatting>
  <conditionalFormatting sqref="BC8">
    <cfRule type="expression" dxfId="24044" priority="7188" stopIfTrue="1">
      <formula>OR(BC8=祝色,WEEKDAY(BC8)=1)</formula>
    </cfRule>
    <cfRule type="expression" dxfId="24043" priority="7189" stopIfTrue="1">
      <formula>WEEKDAY(BC8)=7</formula>
    </cfRule>
  </conditionalFormatting>
  <conditionalFormatting sqref="BD8">
    <cfRule type="expression" dxfId="24042" priority="7186" stopIfTrue="1">
      <formula>OR(BD8=祝色,WEEKDAY(BD8)=1)</formula>
    </cfRule>
    <cfRule type="expression" dxfId="24041" priority="7187" stopIfTrue="1">
      <formula>WEEKDAY(BD8)=7</formula>
    </cfRule>
  </conditionalFormatting>
  <conditionalFormatting sqref="BE8">
    <cfRule type="expression" dxfId="24040" priority="7184" stopIfTrue="1">
      <formula>OR(BE8=祝色,WEEKDAY(BE8)=1)</formula>
    </cfRule>
    <cfRule type="expression" dxfId="24039" priority="7185" stopIfTrue="1">
      <formula>WEEKDAY(BE8)=7</formula>
    </cfRule>
  </conditionalFormatting>
  <conditionalFormatting sqref="BF8">
    <cfRule type="expression" dxfId="24038" priority="7182" stopIfTrue="1">
      <formula>OR(BF8=祝色,WEEKDAY(BF8)=1)</formula>
    </cfRule>
    <cfRule type="expression" dxfId="24037" priority="7183" stopIfTrue="1">
      <formula>WEEKDAY(BF8)=7</formula>
    </cfRule>
  </conditionalFormatting>
  <conditionalFormatting sqref="BG8">
    <cfRule type="expression" dxfId="24036" priority="7180" stopIfTrue="1">
      <formula>OR(BG8=祝色,WEEKDAY(BG8)=1)</formula>
    </cfRule>
    <cfRule type="expression" dxfId="24035" priority="7181" stopIfTrue="1">
      <formula>WEEKDAY(BG8)=7</formula>
    </cfRule>
  </conditionalFormatting>
  <conditionalFormatting sqref="BH8">
    <cfRule type="expression" dxfId="24034" priority="7178" stopIfTrue="1">
      <formula>OR(BH8=祝色,WEEKDAY(BH8)=1)</formula>
    </cfRule>
    <cfRule type="expression" dxfId="24033" priority="7179" stopIfTrue="1">
      <formula>WEEKDAY(BH8)=7</formula>
    </cfRule>
  </conditionalFormatting>
  <conditionalFormatting sqref="BI8">
    <cfRule type="expression" dxfId="24032" priority="7176" stopIfTrue="1">
      <formula>OR(BI8=祝色,WEEKDAY(BI8)=1)</formula>
    </cfRule>
    <cfRule type="expression" dxfId="24031" priority="7177" stopIfTrue="1">
      <formula>WEEKDAY(BI8)=7</formula>
    </cfRule>
  </conditionalFormatting>
  <conditionalFormatting sqref="BC9">
    <cfRule type="expression" dxfId="24030" priority="7174" stopIfTrue="1">
      <formula>OR(BC9=祝色,WEEKDAY(BC9)=1)</formula>
    </cfRule>
    <cfRule type="expression" dxfId="24029" priority="7175" stopIfTrue="1">
      <formula>WEEKDAY(BC9)=7</formula>
    </cfRule>
  </conditionalFormatting>
  <conditionalFormatting sqref="BD9">
    <cfRule type="expression" dxfId="24028" priority="7172" stopIfTrue="1">
      <formula>OR(BD9=祝色,WEEKDAY(BD9)=1)</formula>
    </cfRule>
    <cfRule type="expression" dxfId="24027" priority="7173" stopIfTrue="1">
      <formula>WEEKDAY(BD9)=7</formula>
    </cfRule>
  </conditionalFormatting>
  <conditionalFormatting sqref="BE9">
    <cfRule type="expression" dxfId="24026" priority="7170" stopIfTrue="1">
      <formula>OR(BE9=祝色,WEEKDAY(BE9)=1)</formula>
    </cfRule>
    <cfRule type="expression" dxfId="24025" priority="7171" stopIfTrue="1">
      <formula>WEEKDAY(BE9)=7</formula>
    </cfRule>
  </conditionalFormatting>
  <conditionalFormatting sqref="BF9">
    <cfRule type="expression" dxfId="24024" priority="7168" stopIfTrue="1">
      <formula>OR(BF9=祝色,WEEKDAY(BF9)=1)</formula>
    </cfRule>
    <cfRule type="expression" dxfId="24023" priority="7169" stopIfTrue="1">
      <formula>WEEKDAY(BF9)=7</formula>
    </cfRule>
  </conditionalFormatting>
  <conditionalFormatting sqref="BG9">
    <cfRule type="expression" dxfId="24022" priority="7166" stopIfTrue="1">
      <formula>OR(BG9=祝色,WEEKDAY(BG9)=1)</formula>
    </cfRule>
    <cfRule type="expression" dxfId="24021" priority="7167" stopIfTrue="1">
      <formula>WEEKDAY(BG9)=7</formula>
    </cfRule>
  </conditionalFormatting>
  <conditionalFormatting sqref="BH9">
    <cfRule type="expression" dxfId="24020" priority="7164" stopIfTrue="1">
      <formula>OR(BH9=祝色,WEEKDAY(BH9)=1)</formula>
    </cfRule>
    <cfRule type="expression" dxfId="24019" priority="7165" stopIfTrue="1">
      <formula>WEEKDAY(BH9)=7</formula>
    </cfRule>
  </conditionalFormatting>
  <conditionalFormatting sqref="BI9">
    <cfRule type="expression" dxfId="24018" priority="7162" stopIfTrue="1">
      <formula>OR(BI9=祝色,WEEKDAY(BI9)=1)</formula>
    </cfRule>
    <cfRule type="expression" dxfId="24017" priority="7163" stopIfTrue="1">
      <formula>WEEKDAY(BI9)=7</formula>
    </cfRule>
  </conditionalFormatting>
  <conditionalFormatting sqref="BC10">
    <cfRule type="expression" dxfId="24016" priority="7160" stopIfTrue="1">
      <formula>OR(BC10=祝色,WEEKDAY(BC10)=1)</formula>
    </cfRule>
    <cfRule type="expression" dxfId="24015" priority="7161" stopIfTrue="1">
      <formula>WEEKDAY(BC10)=7</formula>
    </cfRule>
  </conditionalFormatting>
  <conditionalFormatting sqref="BD10">
    <cfRule type="expression" dxfId="24014" priority="7158" stopIfTrue="1">
      <formula>OR(BD10=祝色,WEEKDAY(BD10)=1)</formula>
    </cfRule>
    <cfRule type="expression" dxfId="24013" priority="7159" stopIfTrue="1">
      <formula>WEEKDAY(BD10)=7</formula>
    </cfRule>
  </conditionalFormatting>
  <conditionalFormatting sqref="BE10">
    <cfRule type="expression" dxfId="24012" priority="7156" stopIfTrue="1">
      <formula>OR(BE10=祝色,WEEKDAY(BE10)=1)</formula>
    </cfRule>
    <cfRule type="expression" dxfId="24011" priority="7157" stopIfTrue="1">
      <formula>WEEKDAY(BE10)=7</formula>
    </cfRule>
  </conditionalFormatting>
  <conditionalFormatting sqref="BF10">
    <cfRule type="expression" dxfId="24010" priority="7154" stopIfTrue="1">
      <formula>OR(BF10=祝色,WEEKDAY(BF10)=1)</formula>
    </cfRule>
    <cfRule type="expression" dxfId="24009" priority="7155" stopIfTrue="1">
      <formula>WEEKDAY(BF10)=7</formula>
    </cfRule>
  </conditionalFormatting>
  <conditionalFormatting sqref="BG10">
    <cfRule type="expression" dxfId="24008" priority="7152" stopIfTrue="1">
      <formula>OR(BG10=祝色,WEEKDAY(BG10)=1)</formula>
    </cfRule>
    <cfRule type="expression" dxfId="24007" priority="7153" stopIfTrue="1">
      <formula>WEEKDAY(BG10)=7</formula>
    </cfRule>
  </conditionalFormatting>
  <conditionalFormatting sqref="BH10">
    <cfRule type="expression" dxfId="24006" priority="7150" stopIfTrue="1">
      <formula>OR(BH10=祝色,WEEKDAY(BH10)=1)</formula>
    </cfRule>
    <cfRule type="expression" dxfId="24005" priority="7151" stopIfTrue="1">
      <formula>WEEKDAY(BH10)=7</formula>
    </cfRule>
  </conditionalFormatting>
  <conditionalFormatting sqref="BI10">
    <cfRule type="expression" dxfId="24004" priority="7148" stopIfTrue="1">
      <formula>OR(BI10=祝色,WEEKDAY(BI10)=1)</formula>
    </cfRule>
    <cfRule type="expression" dxfId="24003" priority="7149" stopIfTrue="1">
      <formula>WEEKDAY(BI10)=7</formula>
    </cfRule>
  </conditionalFormatting>
  <conditionalFormatting sqref="BC11">
    <cfRule type="expression" dxfId="24002" priority="7146" stopIfTrue="1">
      <formula>OR(BC11=祝色,WEEKDAY(BC11)=1)</formula>
    </cfRule>
    <cfRule type="expression" dxfId="24001" priority="7147" stopIfTrue="1">
      <formula>WEEKDAY(BC11)=7</formula>
    </cfRule>
  </conditionalFormatting>
  <conditionalFormatting sqref="BD11">
    <cfRule type="expression" dxfId="24000" priority="7144" stopIfTrue="1">
      <formula>OR(BD11=祝色,WEEKDAY(BD11)=1)</formula>
    </cfRule>
    <cfRule type="expression" dxfId="23999" priority="7145" stopIfTrue="1">
      <formula>WEEKDAY(BD11)=7</formula>
    </cfRule>
  </conditionalFormatting>
  <conditionalFormatting sqref="BE11">
    <cfRule type="expression" dxfId="23998" priority="7142" stopIfTrue="1">
      <formula>OR(BE11=祝色,WEEKDAY(BE11)=1)</formula>
    </cfRule>
    <cfRule type="expression" dxfId="23997" priority="7143" stopIfTrue="1">
      <formula>WEEKDAY(BE11)=7</formula>
    </cfRule>
  </conditionalFormatting>
  <conditionalFormatting sqref="BF11">
    <cfRule type="expression" dxfId="23996" priority="7140" stopIfTrue="1">
      <formula>OR(BF11=祝色,WEEKDAY(BF11)=1)</formula>
    </cfRule>
    <cfRule type="expression" dxfId="23995" priority="7141" stopIfTrue="1">
      <formula>WEEKDAY(BF11)=7</formula>
    </cfRule>
  </conditionalFormatting>
  <conditionalFormatting sqref="BG11">
    <cfRule type="expression" dxfId="23994" priority="7138" stopIfTrue="1">
      <formula>OR(BG11=祝色,WEEKDAY(BG11)=1)</formula>
    </cfRule>
    <cfRule type="expression" dxfId="23993" priority="7139" stopIfTrue="1">
      <formula>WEEKDAY(BG11)=7</formula>
    </cfRule>
  </conditionalFormatting>
  <conditionalFormatting sqref="BH11">
    <cfRule type="expression" dxfId="23992" priority="7136" stopIfTrue="1">
      <formula>OR(BH11=祝色,WEEKDAY(BH11)=1)</formula>
    </cfRule>
    <cfRule type="expression" dxfId="23991" priority="7137" stopIfTrue="1">
      <formula>WEEKDAY(BH11)=7</formula>
    </cfRule>
  </conditionalFormatting>
  <conditionalFormatting sqref="BI11">
    <cfRule type="expression" dxfId="23990" priority="7134" stopIfTrue="1">
      <formula>OR(BI11=祝色,WEEKDAY(BI11)=1)</formula>
    </cfRule>
    <cfRule type="expression" dxfId="23989" priority="7135" stopIfTrue="1">
      <formula>WEEKDAY(BI11)=7</formula>
    </cfRule>
  </conditionalFormatting>
  <conditionalFormatting sqref="BC13">
    <cfRule type="expression" dxfId="23988" priority="7132" stopIfTrue="1">
      <formula>OR(BC13=祝色,WEEKDAY(BC13)=1)</formula>
    </cfRule>
    <cfRule type="expression" dxfId="23987" priority="7133" stopIfTrue="1">
      <formula>WEEKDAY(BC13)=7</formula>
    </cfRule>
  </conditionalFormatting>
  <conditionalFormatting sqref="BD13">
    <cfRule type="expression" dxfId="23986" priority="7130" stopIfTrue="1">
      <formula>OR(BD13=祝色,WEEKDAY(BD13)=1)</formula>
    </cfRule>
    <cfRule type="expression" dxfId="23985" priority="7131" stopIfTrue="1">
      <formula>WEEKDAY(BD13)=7</formula>
    </cfRule>
  </conditionalFormatting>
  <conditionalFormatting sqref="BE13">
    <cfRule type="expression" dxfId="23984" priority="7128" stopIfTrue="1">
      <formula>OR(BE13=祝色,WEEKDAY(BE13)=1)</formula>
    </cfRule>
    <cfRule type="expression" dxfId="23983" priority="7129" stopIfTrue="1">
      <formula>WEEKDAY(BE13)=7</formula>
    </cfRule>
  </conditionalFormatting>
  <conditionalFormatting sqref="BF13">
    <cfRule type="expression" dxfId="23982" priority="7126" stopIfTrue="1">
      <formula>OR(BF13=祝色,WEEKDAY(BF13)=1)</formula>
    </cfRule>
    <cfRule type="expression" dxfId="23981" priority="7127" stopIfTrue="1">
      <formula>WEEKDAY(BF13)=7</formula>
    </cfRule>
  </conditionalFormatting>
  <conditionalFormatting sqref="BG13">
    <cfRule type="expression" dxfId="23980" priority="7124" stopIfTrue="1">
      <formula>OR(BG13=祝色,WEEKDAY(BG13)=1)</formula>
    </cfRule>
    <cfRule type="expression" dxfId="23979" priority="7125" stopIfTrue="1">
      <formula>WEEKDAY(BG13)=7</formula>
    </cfRule>
  </conditionalFormatting>
  <conditionalFormatting sqref="BH13">
    <cfRule type="expression" dxfId="23978" priority="7122" stopIfTrue="1">
      <formula>OR(BH13=祝色,WEEKDAY(BH13)=1)</formula>
    </cfRule>
    <cfRule type="expression" dxfId="23977" priority="7123" stopIfTrue="1">
      <formula>WEEKDAY(BH13)=7</formula>
    </cfRule>
  </conditionalFormatting>
  <conditionalFormatting sqref="BI13">
    <cfRule type="expression" dxfId="23976" priority="7120" stopIfTrue="1">
      <formula>OR(BI13=祝色,WEEKDAY(BI13)=1)</formula>
    </cfRule>
    <cfRule type="expression" dxfId="23975" priority="7121" stopIfTrue="1">
      <formula>WEEKDAY(BI13)=7</formula>
    </cfRule>
  </conditionalFormatting>
  <conditionalFormatting sqref="BC14">
    <cfRule type="expression" dxfId="23974" priority="7118" stopIfTrue="1">
      <formula>OR(BC14=祝色,WEEKDAY(BC14)=1)</formula>
    </cfRule>
    <cfRule type="expression" dxfId="23973" priority="7119" stopIfTrue="1">
      <formula>WEEKDAY(BC14)=7</formula>
    </cfRule>
  </conditionalFormatting>
  <conditionalFormatting sqref="BD14">
    <cfRule type="expression" dxfId="23972" priority="7116" stopIfTrue="1">
      <formula>OR(BD14=祝色,WEEKDAY(BD14)=1)</formula>
    </cfRule>
    <cfRule type="expression" dxfId="23971" priority="7117" stopIfTrue="1">
      <formula>WEEKDAY(BD14)=7</formula>
    </cfRule>
  </conditionalFormatting>
  <conditionalFormatting sqref="BE14">
    <cfRule type="expression" dxfId="23970" priority="7114" stopIfTrue="1">
      <formula>OR(BE14=祝色,WEEKDAY(BE14)=1)</formula>
    </cfRule>
    <cfRule type="expression" dxfId="23969" priority="7115" stopIfTrue="1">
      <formula>WEEKDAY(BE14)=7</formula>
    </cfRule>
  </conditionalFormatting>
  <conditionalFormatting sqref="BF14">
    <cfRule type="expression" dxfId="23968" priority="7112" stopIfTrue="1">
      <formula>OR(BF14=祝色,WEEKDAY(BF14)=1)</formula>
    </cfRule>
    <cfRule type="expression" dxfId="23967" priority="7113" stopIfTrue="1">
      <formula>WEEKDAY(BF14)=7</formula>
    </cfRule>
  </conditionalFormatting>
  <conditionalFormatting sqref="BG14">
    <cfRule type="expression" dxfId="23966" priority="7110" stopIfTrue="1">
      <formula>OR(BG14=祝色,WEEKDAY(BG14)=1)</formula>
    </cfRule>
    <cfRule type="expression" dxfId="23965" priority="7111" stopIfTrue="1">
      <formula>WEEKDAY(BG14)=7</formula>
    </cfRule>
  </conditionalFormatting>
  <conditionalFormatting sqref="BH14">
    <cfRule type="expression" dxfId="23964" priority="7108" stopIfTrue="1">
      <formula>OR(BH14=祝色,WEEKDAY(BH14)=1)</formula>
    </cfRule>
    <cfRule type="expression" dxfId="23963" priority="7109" stopIfTrue="1">
      <formula>WEEKDAY(BH14)=7</formula>
    </cfRule>
  </conditionalFormatting>
  <conditionalFormatting sqref="BI14">
    <cfRule type="expression" dxfId="23962" priority="7106" stopIfTrue="1">
      <formula>OR(BI14=祝色,WEEKDAY(BI14)=1)</formula>
    </cfRule>
    <cfRule type="expression" dxfId="23961" priority="7107" stopIfTrue="1">
      <formula>WEEKDAY(BI14)=7</formula>
    </cfRule>
  </conditionalFormatting>
  <conditionalFormatting sqref="BC15">
    <cfRule type="expression" dxfId="23960" priority="7104" stopIfTrue="1">
      <formula>OR(BC15=祝色,WEEKDAY(BC15)=1)</formula>
    </cfRule>
    <cfRule type="expression" dxfId="23959" priority="7105" stopIfTrue="1">
      <formula>WEEKDAY(BC15)=7</formula>
    </cfRule>
  </conditionalFormatting>
  <conditionalFormatting sqref="BD15">
    <cfRule type="expression" dxfId="23958" priority="7102" stopIfTrue="1">
      <formula>OR(BD15=祝色,WEEKDAY(BD15)=1)</formula>
    </cfRule>
    <cfRule type="expression" dxfId="23957" priority="7103" stopIfTrue="1">
      <formula>WEEKDAY(BD15)=7</formula>
    </cfRule>
  </conditionalFormatting>
  <conditionalFormatting sqref="BE15">
    <cfRule type="expression" dxfId="23956" priority="7100" stopIfTrue="1">
      <formula>OR(BE15=祝色,WEEKDAY(BE15)=1)</formula>
    </cfRule>
    <cfRule type="expression" dxfId="23955" priority="7101" stopIfTrue="1">
      <formula>WEEKDAY(BE15)=7</formula>
    </cfRule>
  </conditionalFormatting>
  <conditionalFormatting sqref="BF15">
    <cfRule type="expression" dxfId="23954" priority="7098" stopIfTrue="1">
      <formula>OR(BF15=祝色,WEEKDAY(BF15)=1)</formula>
    </cfRule>
    <cfRule type="expression" dxfId="23953" priority="7099" stopIfTrue="1">
      <formula>WEEKDAY(BF15)=7</formula>
    </cfRule>
  </conditionalFormatting>
  <conditionalFormatting sqref="BG15">
    <cfRule type="expression" dxfId="23952" priority="7096" stopIfTrue="1">
      <formula>OR(BG15=祝色,WEEKDAY(BG15)=1)</formula>
    </cfRule>
    <cfRule type="expression" dxfId="23951" priority="7097" stopIfTrue="1">
      <formula>WEEKDAY(BG15)=7</formula>
    </cfRule>
  </conditionalFormatting>
  <conditionalFormatting sqref="BH15">
    <cfRule type="expression" dxfId="23950" priority="7094" stopIfTrue="1">
      <formula>OR(BH15=祝色,WEEKDAY(BH15)=1)</formula>
    </cfRule>
    <cfRule type="expression" dxfId="23949" priority="7095" stopIfTrue="1">
      <formula>WEEKDAY(BH15)=7</formula>
    </cfRule>
  </conditionalFormatting>
  <conditionalFormatting sqref="BI15">
    <cfRule type="expression" dxfId="23948" priority="7092" stopIfTrue="1">
      <formula>OR(BI15=祝色,WEEKDAY(BI15)=1)</formula>
    </cfRule>
    <cfRule type="expression" dxfId="23947" priority="7093" stopIfTrue="1">
      <formula>WEEKDAY(BI15)=7</formula>
    </cfRule>
  </conditionalFormatting>
  <conditionalFormatting sqref="BC16">
    <cfRule type="expression" dxfId="23946" priority="7090" stopIfTrue="1">
      <formula>OR(BC16=祝色,WEEKDAY(BC16)=1)</formula>
    </cfRule>
    <cfRule type="expression" dxfId="23945" priority="7091" stopIfTrue="1">
      <formula>WEEKDAY(BC16)=7</formula>
    </cfRule>
  </conditionalFormatting>
  <conditionalFormatting sqref="BD16">
    <cfRule type="expression" dxfId="23944" priority="7088" stopIfTrue="1">
      <formula>OR(BD16=祝色,WEEKDAY(BD16)=1)</formula>
    </cfRule>
    <cfRule type="expression" dxfId="23943" priority="7089" stopIfTrue="1">
      <formula>WEEKDAY(BD16)=7</formula>
    </cfRule>
  </conditionalFormatting>
  <conditionalFormatting sqref="BE16">
    <cfRule type="expression" dxfId="23942" priority="7086" stopIfTrue="1">
      <formula>OR(BE16=祝色,WEEKDAY(BE16)=1)</formula>
    </cfRule>
    <cfRule type="expression" dxfId="23941" priority="7087" stopIfTrue="1">
      <formula>WEEKDAY(BE16)=7</formula>
    </cfRule>
  </conditionalFormatting>
  <conditionalFormatting sqref="BF16">
    <cfRule type="expression" dxfId="23940" priority="7084" stopIfTrue="1">
      <formula>OR(BF16=祝色,WEEKDAY(BF16)=1)</formula>
    </cfRule>
    <cfRule type="expression" dxfId="23939" priority="7085" stopIfTrue="1">
      <formula>WEEKDAY(BF16)=7</formula>
    </cfRule>
  </conditionalFormatting>
  <conditionalFormatting sqref="BG16">
    <cfRule type="expression" dxfId="23938" priority="7082" stopIfTrue="1">
      <formula>OR(BG16=祝色,WEEKDAY(BG16)=1)</formula>
    </cfRule>
    <cfRule type="expression" dxfId="23937" priority="7083" stopIfTrue="1">
      <formula>WEEKDAY(BG16)=7</formula>
    </cfRule>
  </conditionalFormatting>
  <conditionalFormatting sqref="BH16">
    <cfRule type="expression" dxfId="23936" priority="7080" stopIfTrue="1">
      <formula>OR(BH16=祝色,WEEKDAY(BH16)=1)</formula>
    </cfRule>
    <cfRule type="expression" dxfId="23935" priority="7081" stopIfTrue="1">
      <formula>WEEKDAY(BH16)=7</formula>
    </cfRule>
  </conditionalFormatting>
  <conditionalFormatting sqref="BI16">
    <cfRule type="expression" dxfId="23934" priority="7078" stopIfTrue="1">
      <formula>OR(BI16=祝色,WEEKDAY(BI16)=1)</formula>
    </cfRule>
    <cfRule type="expression" dxfId="23933" priority="7079" stopIfTrue="1">
      <formula>WEEKDAY(BI16)=7</formula>
    </cfRule>
  </conditionalFormatting>
  <conditionalFormatting sqref="BA7:BB7">
    <cfRule type="expression" dxfId="23932" priority="7077" stopIfTrue="1">
      <formula>OR(DAY(BC7)=30,DAY(BC7)=31)</formula>
    </cfRule>
  </conditionalFormatting>
  <conditionalFormatting sqref="BC7">
    <cfRule type="expression" dxfId="23931" priority="7056" stopIfTrue="1">
      <formula>OR(DAY(BC7)=30,DAY(BC7)=31)</formula>
    </cfRule>
    <cfRule type="expression" dxfId="23930" priority="7074" stopIfTrue="1">
      <formula>OR(AND(WEEKDAY(BC7)=1,MONTH(BC7)&lt;&gt;MONTH(BA10)),AND(OR(BC7=祝色),MONTH(BC7)&lt;&gt;MONTH(BA10)))</formula>
    </cfRule>
    <cfRule type="expression" dxfId="23929" priority="7075" stopIfTrue="1">
      <formula>MONTH(BC7)&lt;&gt;MONTH(BA10)</formula>
    </cfRule>
    <cfRule type="expression" dxfId="23928" priority="7076" stopIfTrue="1">
      <formula>OR(BC7=祝色)</formula>
    </cfRule>
  </conditionalFormatting>
  <conditionalFormatting sqref="BD7">
    <cfRule type="expression" dxfId="23927" priority="7055" stopIfTrue="1">
      <formula>DAY(BD7)=31</formula>
    </cfRule>
    <cfRule type="expression" dxfId="23926" priority="7071" stopIfTrue="1">
      <formula>OR(AND(WEEKDAY(BD7)=1,MONTH(BD7)&lt;&gt;MONTH(BA10)),AND(OR(BD7=祝色),MONTH(BD7)&lt;&gt;MONTH(BA10)))</formula>
    </cfRule>
    <cfRule type="expression" dxfId="23925" priority="7072" stopIfTrue="1">
      <formula>MONTH(BD7)&lt;&gt;MONTH(BA10)</formula>
    </cfRule>
    <cfRule type="expression" dxfId="23924" priority="7073" stopIfTrue="1">
      <formula>OR(BD7=祝色)</formula>
    </cfRule>
  </conditionalFormatting>
  <conditionalFormatting sqref="BE7">
    <cfRule type="expression" dxfId="23923" priority="7068" stopIfTrue="1">
      <formula>OR(AND(WEEKDAY(BE7)=1,MONTH(BE7)&lt;&gt;MONTH(BA10)),AND(OR(BE7=祝色),MONTH(BE7)&lt;&gt;MONTH(BA10)))</formula>
    </cfRule>
    <cfRule type="expression" dxfId="23922" priority="7069" stopIfTrue="1">
      <formula>MONTH(BE7)&lt;&gt;MONTH(BA10)</formula>
    </cfRule>
    <cfRule type="expression" dxfId="23921" priority="7070" stopIfTrue="1">
      <formula>OR(BE7=祝色)</formula>
    </cfRule>
  </conditionalFormatting>
  <conditionalFormatting sqref="BF7">
    <cfRule type="expression" dxfId="23920" priority="7065" stopIfTrue="1">
      <formula>OR(AND(WEEKDAY(BF7)=1,MONTH(BF7)&lt;&gt;MONTH(BA10)),AND(OR(BF7=祝色),MONTH(BF7)&lt;&gt;MONTH(BA10)))</formula>
    </cfRule>
    <cfRule type="expression" dxfId="23919" priority="7066" stopIfTrue="1">
      <formula>MONTH(BF7)&lt;&gt;MONTH(BA10)</formula>
    </cfRule>
    <cfRule type="expression" dxfId="23918" priority="7067" stopIfTrue="1">
      <formula>OR(BF7=祝色)</formula>
    </cfRule>
  </conditionalFormatting>
  <conditionalFormatting sqref="BH7">
    <cfRule type="expression" dxfId="23917" priority="7062" stopIfTrue="1">
      <formula>OR(AND(WEEKDAY(BH7)=1,MONTH(BH7)&lt;&gt;MONTH(BA10)),AND(OR(BH7=祝色),MONTH(BH7)&lt;&gt;MONTH(BA10)))</formula>
    </cfRule>
    <cfRule type="expression" dxfId="23916" priority="7063" stopIfTrue="1">
      <formula>MONTH(BH7)&lt;&gt;MONTH(BA10)</formula>
    </cfRule>
    <cfRule type="expression" dxfId="23915" priority="7064" stopIfTrue="1">
      <formula>OR(BH7=祝色)</formula>
    </cfRule>
  </conditionalFormatting>
  <conditionalFormatting sqref="BG7">
    <cfRule type="expression" dxfId="23914" priority="7059" stopIfTrue="1">
      <formula>OR(AND(WEEKDAY(BG7)=1,MONTH(BG7)&lt;&gt;MONTH(BA10)),AND(OR(BG7=祝色),MONTH(BG7)&lt;&gt;MONTH(BA10)))</formula>
    </cfRule>
    <cfRule type="expression" dxfId="23913" priority="7060" stopIfTrue="1">
      <formula>MONTH(BG7)&lt;&gt;MONTH(BA10)</formula>
    </cfRule>
    <cfRule type="expression" dxfId="23912" priority="7061" stopIfTrue="1">
      <formula>OR(BG7=祝色)</formula>
    </cfRule>
  </conditionalFormatting>
  <conditionalFormatting sqref="BI7">
    <cfRule type="expression" dxfId="23911" priority="7057" stopIfTrue="1">
      <formula>OR(BI7=祝色,WEEKDAY(BI7)=1)</formula>
    </cfRule>
    <cfRule type="expression" dxfId="23910" priority="7058" stopIfTrue="1">
      <formula>WEEKDAY(BI7)=7</formula>
    </cfRule>
  </conditionalFormatting>
  <conditionalFormatting sqref="BA12:BB12">
    <cfRule type="expression" dxfId="23909" priority="7054" stopIfTrue="1">
      <formula>OR(DAY(BC12)=30,DAY(BC12)=31)</formula>
    </cfRule>
  </conditionalFormatting>
  <conditionalFormatting sqref="BC12">
    <cfRule type="expression" dxfId="23908" priority="7033" stopIfTrue="1">
      <formula>OR(DAY(BC12)=30,DAY(BC12)=31)</formula>
    </cfRule>
    <cfRule type="expression" dxfId="23907" priority="7051" stopIfTrue="1">
      <formula>OR(AND(WEEKDAY(BC12)=1,MONTH(BC12)&lt;&gt;MONTH(BA15)),AND(OR(BC12=祝色),MONTH(BC12)&lt;&gt;MONTH(BA15)))</formula>
    </cfRule>
    <cfRule type="expression" dxfId="23906" priority="7052" stopIfTrue="1">
      <formula>MONTH(BC12)&lt;&gt;MONTH(BA15)</formula>
    </cfRule>
    <cfRule type="expression" dxfId="23905" priority="7053" stopIfTrue="1">
      <formula>OR(BC12=祝色)</formula>
    </cfRule>
  </conditionalFormatting>
  <conditionalFormatting sqref="BD12">
    <cfRule type="expression" dxfId="23904" priority="7032" stopIfTrue="1">
      <formula>DAY(BD12)=31</formula>
    </cfRule>
    <cfRule type="expression" dxfId="23903" priority="7048" stopIfTrue="1">
      <formula>OR(AND(WEEKDAY(BD12)=1,MONTH(BD12)&lt;&gt;MONTH(BA15)),AND(OR(BD12=祝色),MONTH(BD12)&lt;&gt;MONTH(BA15)))</formula>
    </cfRule>
    <cfRule type="expression" dxfId="23902" priority="7049" stopIfTrue="1">
      <formula>MONTH(BD12)&lt;&gt;MONTH(BA15)</formula>
    </cfRule>
    <cfRule type="expression" dxfId="23901" priority="7050" stopIfTrue="1">
      <formula>OR(BD12=祝色)</formula>
    </cfRule>
  </conditionalFormatting>
  <conditionalFormatting sqref="BE12">
    <cfRule type="expression" dxfId="23900" priority="7045" stopIfTrue="1">
      <formula>OR(AND(WEEKDAY(BE12)=1,MONTH(BE12)&lt;&gt;MONTH(BA15)),AND(OR(BE12=祝色),MONTH(BE12)&lt;&gt;MONTH(BA15)))</formula>
    </cfRule>
    <cfRule type="expression" dxfId="23899" priority="7046" stopIfTrue="1">
      <formula>MONTH(BE12)&lt;&gt;MONTH(BA15)</formula>
    </cfRule>
    <cfRule type="expression" dxfId="23898" priority="7047" stopIfTrue="1">
      <formula>OR(BE12=祝色)</formula>
    </cfRule>
  </conditionalFormatting>
  <conditionalFormatting sqref="BF12">
    <cfRule type="expression" dxfId="23897" priority="7042" stopIfTrue="1">
      <formula>OR(AND(WEEKDAY(BF12)=1,MONTH(BF12)&lt;&gt;MONTH(BA15)),AND(OR(BF12=祝色),MONTH(BF12)&lt;&gt;MONTH(BA15)))</formula>
    </cfRule>
    <cfRule type="expression" dxfId="23896" priority="7043" stopIfTrue="1">
      <formula>MONTH(BF12)&lt;&gt;MONTH(BA15)</formula>
    </cfRule>
    <cfRule type="expression" dxfId="23895" priority="7044" stopIfTrue="1">
      <formula>OR(BF12=祝色)</formula>
    </cfRule>
  </conditionalFormatting>
  <conditionalFormatting sqref="BH12">
    <cfRule type="expression" dxfId="23894" priority="7039" stopIfTrue="1">
      <formula>OR(AND(WEEKDAY(BH12)=1,MONTH(BH12)&lt;&gt;MONTH(BA15)),AND(OR(BH12=祝色),MONTH(BH12)&lt;&gt;MONTH(BA15)))</formula>
    </cfRule>
    <cfRule type="expression" dxfId="23893" priority="7040" stopIfTrue="1">
      <formula>MONTH(BH12)&lt;&gt;MONTH(BA15)</formula>
    </cfRule>
    <cfRule type="expression" dxfId="23892" priority="7041" stopIfTrue="1">
      <formula>OR(BH12=祝色)</formula>
    </cfRule>
  </conditionalFormatting>
  <conditionalFormatting sqref="BG12">
    <cfRule type="expression" dxfId="23891" priority="7036" stopIfTrue="1">
      <formula>OR(AND(WEEKDAY(BG12)=1,MONTH(BG12)&lt;&gt;MONTH(BA15)),AND(OR(BG12=祝色),MONTH(BG12)&lt;&gt;MONTH(BA15)))</formula>
    </cfRule>
    <cfRule type="expression" dxfId="23890" priority="7037" stopIfTrue="1">
      <formula>MONTH(BG12)&lt;&gt;MONTH(BA15)</formula>
    </cfRule>
    <cfRule type="expression" dxfId="23889" priority="7038" stopIfTrue="1">
      <formula>OR(BG12=祝色)</formula>
    </cfRule>
  </conditionalFormatting>
  <conditionalFormatting sqref="BI12">
    <cfRule type="expression" dxfId="23888" priority="7034" stopIfTrue="1">
      <formula>OR(BI12=祝色,WEEKDAY(BI12)=1)</formula>
    </cfRule>
    <cfRule type="expression" dxfId="23887" priority="7035" stopIfTrue="1">
      <formula>WEEKDAY(BI12)=7</formula>
    </cfRule>
  </conditionalFormatting>
  <conditionalFormatting sqref="BC24">
    <cfRule type="expression" dxfId="23886" priority="7030" stopIfTrue="1">
      <formula>OR(BC24=祝色,WEEKDAY(BC24)=1)</formula>
    </cfRule>
    <cfRule type="expression" dxfId="23885" priority="7031" stopIfTrue="1">
      <formula>WEEKDAY(BC24)=7</formula>
    </cfRule>
  </conditionalFormatting>
  <conditionalFormatting sqref="BD24">
    <cfRule type="expression" dxfId="23884" priority="7028" stopIfTrue="1">
      <formula>OR(BD24=祝色,WEEKDAY(BD24)=1)</formula>
    </cfRule>
    <cfRule type="expression" dxfId="23883" priority="7029" stopIfTrue="1">
      <formula>WEEKDAY(BD24)=7</formula>
    </cfRule>
  </conditionalFormatting>
  <conditionalFormatting sqref="BE24">
    <cfRule type="expression" dxfId="23882" priority="7026" stopIfTrue="1">
      <formula>OR(BE24=祝色,WEEKDAY(BE24)=1)</formula>
    </cfRule>
    <cfRule type="expression" dxfId="23881" priority="7027" stopIfTrue="1">
      <formula>WEEKDAY(BE24)=7</formula>
    </cfRule>
  </conditionalFormatting>
  <conditionalFormatting sqref="BF24">
    <cfRule type="expression" dxfId="23880" priority="7024" stopIfTrue="1">
      <formula>OR(BF24=祝色,WEEKDAY(BF24)=1)</formula>
    </cfRule>
    <cfRule type="expression" dxfId="23879" priority="7025" stopIfTrue="1">
      <formula>WEEKDAY(BF24)=7</formula>
    </cfRule>
  </conditionalFormatting>
  <conditionalFormatting sqref="BG24">
    <cfRule type="expression" dxfId="23878" priority="7022" stopIfTrue="1">
      <formula>OR(BG24=祝色,WEEKDAY(BG24)=1)</formula>
    </cfRule>
    <cfRule type="expression" dxfId="23877" priority="7023" stopIfTrue="1">
      <formula>WEEKDAY(BG24)=7</formula>
    </cfRule>
  </conditionalFormatting>
  <conditionalFormatting sqref="BH24">
    <cfRule type="expression" dxfId="23876" priority="7020" stopIfTrue="1">
      <formula>OR(BH24=祝色,WEEKDAY(BH24)=1)</formula>
    </cfRule>
    <cfRule type="expression" dxfId="23875" priority="7021" stopIfTrue="1">
      <formula>WEEKDAY(BH24)=7</formula>
    </cfRule>
  </conditionalFormatting>
  <conditionalFormatting sqref="BI24">
    <cfRule type="expression" dxfId="23874" priority="7018" stopIfTrue="1">
      <formula>OR(BI24=祝色,WEEKDAY(BI24)=1)</formula>
    </cfRule>
    <cfRule type="expression" dxfId="23873" priority="7019" stopIfTrue="1">
      <formula>WEEKDAY(BI24)=7</formula>
    </cfRule>
  </conditionalFormatting>
  <conditionalFormatting sqref="BC25">
    <cfRule type="expression" dxfId="23872" priority="7016" stopIfTrue="1">
      <formula>OR(BC25=祝色,WEEKDAY(BC25)=1)</formula>
    </cfRule>
    <cfRule type="expression" dxfId="23871" priority="7017" stopIfTrue="1">
      <formula>WEEKDAY(BC25)=7</formula>
    </cfRule>
  </conditionalFormatting>
  <conditionalFormatting sqref="BD25">
    <cfRule type="expression" dxfId="23870" priority="7014" stopIfTrue="1">
      <formula>OR(BD25=祝色,WEEKDAY(BD25)=1)</formula>
    </cfRule>
    <cfRule type="expression" dxfId="23869" priority="7015" stopIfTrue="1">
      <formula>WEEKDAY(BD25)=7</formula>
    </cfRule>
  </conditionalFormatting>
  <conditionalFormatting sqref="BE25">
    <cfRule type="expression" dxfId="23868" priority="7012" stopIfTrue="1">
      <formula>OR(BE25=祝色,WEEKDAY(BE25)=1)</formula>
    </cfRule>
    <cfRule type="expression" dxfId="23867" priority="7013" stopIfTrue="1">
      <formula>WEEKDAY(BE25)=7</formula>
    </cfRule>
  </conditionalFormatting>
  <conditionalFormatting sqref="BF25">
    <cfRule type="expression" dxfId="23866" priority="7010" stopIfTrue="1">
      <formula>OR(BF25=祝色,WEEKDAY(BF25)=1)</formula>
    </cfRule>
    <cfRule type="expression" dxfId="23865" priority="7011" stopIfTrue="1">
      <formula>WEEKDAY(BF25)=7</formula>
    </cfRule>
  </conditionalFormatting>
  <conditionalFormatting sqref="BG25">
    <cfRule type="expression" dxfId="23864" priority="7008" stopIfTrue="1">
      <formula>OR(BG25=祝色,WEEKDAY(BG25)=1)</formula>
    </cfRule>
    <cfRule type="expression" dxfId="23863" priority="7009" stopIfTrue="1">
      <formula>WEEKDAY(BG25)=7</formula>
    </cfRule>
  </conditionalFormatting>
  <conditionalFormatting sqref="BH25">
    <cfRule type="expression" dxfId="23862" priority="7006" stopIfTrue="1">
      <formula>OR(BH25=祝色,WEEKDAY(BH25)=1)</formula>
    </cfRule>
    <cfRule type="expression" dxfId="23861" priority="7007" stopIfTrue="1">
      <formula>WEEKDAY(BH25)=7</formula>
    </cfRule>
  </conditionalFormatting>
  <conditionalFormatting sqref="BI25">
    <cfRule type="expression" dxfId="23860" priority="7004" stopIfTrue="1">
      <formula>OR(BI25=祝色,WEEKDAY(BI25)=1)</formula>
    </cfRule>
    <cfRule type="expression" dxfId="23859" priority="7005" stopIfTrue="1">
      <formula>WEEKDAY(BI25)=7</formula>
    </cfRule>
  </conditionalFormatting>
  <conditionalFormatting sqref="BC26">
    <cfRule type="expression" dxfId="23858" priority="7002" stopIfTrue="1">
      <formula>OR(BC26=祝色,WEEKDAY(BC26)=1)</formula>
    </cfRule>
    <cfRule type="expression" dxfId="23857" priority="7003" stopIfTrue="1">
      <formula>WEEKDAY(BC26)=7</formula>
    </cfRule>
  </conditionalFormatting>
  <conditionalFormatting sqref="BD26">
    <cfRule type="expression" dxfId="23856" priority="7000" stopIfTrue="1">
      <formula>OR(BD26=祝色,WEEKDAY(BD26)=1)</formula>
    </cfRule>
    <cfRule type="expression" dxfId="23855" priority="7001" stopIfTrue="1">
      <formula>WEEKDAY(BD26)=7</formula>
    </cfRule>
  </conditionalFormatting>
  <conditionalFormatting sqref="BE26">
    <cfRule type="expression" dxfId="23854" priority="6998" stopIfTrue="1">
      <formula>OR(BE26=祝色,WEEKDAY(BE26)=1)</formula>
    </cfRule>
    <cfRule type="expression" dxfId="23853" priority="6999" stopIfTrue="1">
      <formula>WEEKDAY(BE26)=7</formula>
    </cfRule>
  </conditionalFormatting>
  <conditionalFormatting sqref="BF26">
    <cfRule type="expression" dxfId="23852" priority="6996" stopIfTrue="1">
      <formula>OR(BF26=祝色,WEEKDAY(BF26)=1)</formula>
    </cfRule>
    <cfRule type="expression" dxfId="23851" priority="6997" stopIfTrue="1">
      <formula>WEEKDAY(BF26)=7</formula>
    </cfRule>
  </conditionalFormatting>
  <conditionalFormatting sqref="BG26">
    <cfRule type="expression" dxfId="23850" priority="6994" stopIfTrue="1">
      <formula>OR(BG26=祝色,WEEKDAY(BG26)=1)</formula>
    </cfRule>
    <cfRule type="expression" dxfId="23849" priority="6995" stopIfTrue="1">
      <formula>WEEKDAY(BG26)=7</formula>
    </cfRule>
  </conditionalFormatting>
  <conditionalFormatting sqref="BH26">
    <cfRule type="expression" dxfId="23848" priority="6992" stopIfTrue="1">
      <formula>OR(BH26=祝色,WEEKDAY(BH26)=1)</formula>
    </cfRule>
    <cfRule type="expression" dxfId="23847" priority="6993" stopIfTrue="1">
      <formula>WEEKDAY(BH26)=7</formula>
    </cfRule>
  </conditionalFormatting>
  <conditionalFormatting sqref="BI26">
    <cfRule type="expression" dxfId="23846" priority="6990" stopIfTrue="1">
      <formula>OR(BI26=祝色,WEEKDAY(BI26)=1)</formula>
    </cfRule>
    <cfRule type="expression" dxfId="23845" priority="6991" stopIfTrue="1">
      <formula>WEEKDAY(BI26)=7</formula>
    </cfRule>
  </conditionalFormatting>
  <conditionalFormatting sqref="BC27">
    <cfRule type="expression" dxfId="23844" priority="6988" stopIfTrue="1">
      <formula>OR(BC27=祝色,WEEKDAY(BC27)=1)</formula>
    </cfRule>
    <cfRule type="expression" dxfId="23843" priority="6989" stopIfTrue="1">
      <formula>WEEKDAY(BC27)=7</formula>
    </cfRule>
  </conditionalFormatting>
  <conditionalFormatting sqref="BD27">
    <cfRule type="expression" dxfId="23842" priority="6986" stopIfTrue="1">
      <formula>OR(BD27=祝色,WEEKDAY(BD27)=1)</formula>
    </cfRule>
    <cfRule type="expression" dxfId="23841" priority="6987" stopIfTrue="1">
      <formula>WEEKDAY(BD27)=7</formula>
    </cfRule>
  </conditionalFormatting>
  <conditionalFormatting sqref="BE27">
    <cfRule type="expression" dxfId="23840" priority="6984" stopIfTrue="1">
      <formula>OR(BE27=祝色,WEEKDAY(BE27)=1)</formula>
    </cfRule>
    <cfRule type="expression" dxfId="23839" priority="6985" stopIfTrue="1">
      <formula>WEEKDAY(BE27)=7</formula>
    </cfRule>
  </conditionalFormatting>
  <conditionalFormatting sqref="BF27">
    <cfRule type="expression" dxfId="23838" priority="6982" stopIfTrue="1">
      <formula>OR(BF27=祝色,WEEKDAY(BF27)=1)</formula>
    </cfRule>
    <cfRule type="expression" dxfId="23837" priority="6983" stopIfTrue="1">
      <formula>WEEKDAY(BF27)=7</formula>
    </cfRule>
  </conditionalFormatting>
  <conditionalFormatting sqref="BG27">
    <cfRule type="expression" dxfId="23836" priority="6980" stopIfTrue="1">
      <formula>OR(BG27=祝色,WEEKDAY(BG27)=1)</formula>
    </cfRule>
    <cfRule type="expression" dxfId="23835" priority="6981" stopIfTrue="1">
      <formula>WEEKDAY(BG27)=7</formula>
    </cfRule>
  </conditionalFormatting>
  <conditionalFormatting sqref="BH27">
    <cfRule type="expression" dxfId="23834" priority="6978" stopIfTrue="1">
      <formula>OR(BH27=祝色,WEEKDAY(BH27)=1)</formula>
    </cfRule>
    <cfRule type="expression" dxfId="23833" priority="6979" stopIfTrue="1">
      <formula>WEEKDAY(BH27)=7</formula>
    </cfRule>
  </conditionalFormatting>
  <conditionalFormatting sqref="BI27">
    <cfRule type="expression" dxfId="23832" priority="6976" stopIfTrue="1">
      <formula>OR(BI27=祝色,WEEKDAY(BI27)=1)</formula>
    </cfRule>
    <cfRule type="expression" dxfId="23831" priority="6977" stopIfTrue="1">
      <formula>WEEKDAY(BI27)=7</formula>
    </cfRule>
  </conditionalFormatting>
  <conditionalFormatting sqref="BC29">
    <cfRule type="expression" dxfId="23830" priority="6974" stopIfTrue="1">
      <formula>OR(BC29=祝色,WEEKDAY(BC29)=1)</formula>
    </cfRule>
    <cfRule type="expression" dxfId="23829" priority="6975" stopIfTrue="1">
      <formula>WEEKDAY(BC29)=7</formula>
    </cfRule>
  </conditionalFormatting>
  <conditionalFormatting sqref="BD29">
    <cfRule type="expression" dxfId="23828" priority="6972" stopIfTrue="1">
      <formula>OR(BD29=祝色,WEEKDAY(BD29)=1)</formula>
    </cfRule>
    <cfRule type="expression" dxfId="23827" priority="6973" stopIfTrue="1">
      <formula>WEEKDAY(BD29)=7</formula>
    </cfRule>
  </conditionalFormatting>
  <conditionalFormatting sqref="BE29">
    <cfRule type="expression" dxfId="23826" priority="6970" stopIfTrue="1">
      <formula>OR(BE29=祝色,WEEKDAY(BE29)=1)</formula>
    </cfRule>
    <cfRule type="expression" dxfId="23825" priority="6971" stopIfTrue="1">
      <formula>WEEKDAY(BE29)=7</formula>
    </cfRule>
  </conditionalFormatting>
  <conditionalFormatting sqref="BF29">
    <cfRule type="expression" dxfId="23824" priority="6968" stopIfTrue="1">
      <formula>OR(BF29=祝色,WEEKDAY(BF29)=1)</formula>
    </cfRule>
    <cfRule type="expression" dxfId="23823" priority="6969" stopIfTrue="1">
      <formula>WEEKDAY(BF29)=7</formula>
    </cfRule>
  </conditionalFormatting>
  <conditionalFormatting sqref="BG29">
    <cfRule type="expression" dxfId="23822" priority="6966" stopIfTrue="1">
      <formula>OR(BG29=祝色,WEEKDAY(BG29)=1)</formula>
    </cfRule>
    <cfRule type="expression" dxfId="23821" priority="6967" stopIfTrue="1">
      <formula>WEEKDAY(BG29)=7</formula>
    </cfRule>
  </conditionalFormatting>
  <conditionalFormatting sqref="BH29">
    <cfRule type="expression" dxfId="23820" priority="6964" stopIfTrue="1">
      <formula>OR(BH29=祝色,WEEKDAY(BH29)=1)</formula>
    </cfRule>
    <cfRule type="expression" dxfId="23819" priority="6965" stopIfTrue="1">
      <formula>WEEKDAY(BH29)=7</formula>
    </cfRule>
  </conditionalFormatting>
  <conditionalFormatting sqref="BI29">
    <cfRule type="expression" dxfId="23818" priority="6962" stopIfTrue="1">
      <formula>OR(BI29=祝色,WEEKDAY(BI29)=1)</formula>
    </cfRule>
    <cfRule type="expression" dxfId="23817" priority="6963" stopIfTrue="1">
      <formula>WEEKDAY(BI29)=7</formula>
    </cfRule>
  </conditionalFormatting>
  <conditionalFormatting sqref="BC30">
    <cfRule type="expression" dxfId="23816" priority="6960" stopIfTrue="1">
      <formula>OR(BC30=祝色,WEEKDAY(BC30)=1)</formula>
    </cfRule>
    <cfRule type="expression" dxfId="23815" priority="6961" stopIfTrue="1">
      <formula>WEEKDAY(BC30)=7</formula>
    </cfRule>
  </conditionalFormatting>
  <conditionalFormatting sqref="BD30">
    <cfRule type="expression" dxfId="23814" priority="6958" stopIfTrue="1">
      <formula>OR(BD30=祝色,WEEKDAY(BD30)=1)</formula>
    </cfRule>
    <cfRule type="expression" dxfId="23813" priority="6959" stopIfTrue="1">
      <formula>WEEKDAY(BD30)=7</formula>
    </cfRule>
  </conditionalFormatting>
  <conditionalFormatting sqref="BE30">
    <cfRule type="expression" dxfId="23812" priority="6956" stopIfTrue="1">
      <formula>OR(BE30=祝色,WEEKDAY(BE30)=1)</formula>
    </cfRule>
    <cfRule type="expression" dxfId="23811" priority="6957" stopIfTrue="1">
      <formula>WEEKDAY(BE30)=7</formula>
    </cfRule>
  </conditionalFormatting>
  <conditionalFormatting sqref="BF30">
    <cfRule type="expression" dxfId="23810" priority="6954" stopIfTrue="1">
      <formula>OR(BF30=祝色,WEEKDAY(BF30)=1)</formula>
    </cfRule>
    <cfRule type="expression" dxfId="23809" priority="6955" stopIfTrue="1">
      <formula>WEEKDAY(BF30)=7</formula>
    </cfRule>
  </conditionalFormatting>
  <conditionalFormatting sqref="BG30">
    <cfRule type="expression" dxfId="23808" priority="6952" stopIfTrue="1">
      <formula>OR(BG30=祝色,WEEKDAY(BG30)=1)</formula>
    </cfRule>
    <cfRule type="expression" dxfId="23807" priority="6953" stopIfTrue="1">
      <formula>WEEKDAY(BG30)=7</formula>
    </cfRule>
  </conditionalFormatting>
  <conditionalFormatting sqref="BH30">
    <cfRule type="expression" dxfId="23806" priority="6950" stopIfTrue="1">
      <formula>OR(BH30=祝色,WEEKDAY(BH30)=1)</formula>
    </cfRule>
    <cfRule type="expression" dxfId="23805" priority="6951" stopIfTrue="1">
      <formula>WEEKDAY(BH30)=7</formula>
    </cfRule>
  </conditionalFormatting>
  <conditionalFormatting sqref="BI30">
    <cfRule type="expression" dxfId="23804" priority="6948" stopIfTrue="1">
      <formula>OR(BI30=祝色,WEEKDAY(BI30)=1)</formula>
    </cfRule>
    <cfRule type="expression" dxfId="23803" priority="6949" stopIfTrue="1">
      <formula>WEEKDAY(BI30)=7</formula>
    </cfRule>
  </conditionalFormatting>
  <conditionalFormatting sqref="BC31">
    <cfRule type="expression" dxfId="23802" priority="6946" stopIfTrue="1">
      <formula>OR(BC31=祝色,WEEKDAY(BC31)=1)</formula>
    </cfRule>
    <cfRule type="expression" dxfId="23801" priority="6947" stopIfTrue="1">
      <formula>WEEKDAY(BC31)=7</formula>
    </cfRule>
  </conditionalFormatting>
  <conditionalFormatting sqref="BD31">
    <cfRule type="expression" dxfId="23800" priority="6944" stopIfTrue="1">
      <formula>OR(BD31=祝色,WEEKDAY(BD31)=1)</formula>
    </cfRule>
    <cfRule type="expression" dxfId="23799" priority="6945" stopIfTrue="1">
      <formula>WEEKDAY(BD31)=7</formula>
    </cfRule>
  </conditionalFormatting>
  <conditionalFormatting sqref="BE31">
    <cfRule type="expression" dxfId="23798" priority="6942" stopIfTrue="1">
      <formula>OR(BE31=祝色,WEEKDAY(BE31)=1)</formula>
    </cfRule>
    <cfRule type="expression" dxfId="23797" priority="6943" stopIfTrue="1">
      <formula>WEEKDAY(BE31)=7</formula>
    </cfRule>
  </conditionalFormatting>
  <conditionalFormatting sqref="BF31">
    <cfRule type="expression" dxfId="23796" priority="6940" stopIfTrue="1">
      <formula>OR(BF31=祝色,WEEKDAY(BF31)=1)</formula>
    </cfRule>
    <cfRule type="expression" dxfId="23795" priority="6941" stopIfTrue="1">
      <formula>WEEKDAY(BF31)=7</formula>
    </cfRule>
  </conditionalFormatting>
  <conditionalFormatting sqref="BG31">
    <cfRule type="expression" dxfId="23794" priority="6938" stopIfTrue="1">
      <formula>OR(BG31=祝色,WEEKDAY(BG31)=1)</formula>
    </cfRule>
    <cfRule type="expression" dxfId="23793" priority="6939" stopIfTrue="1">
      <formula>WEEKDAY(BG31)=7</formula>
    </cfRule>
  </conditionalFormatting>
  <conditionalFormatting sqref="BH31">
    <cfRule type="expression" dxfId="23792" priority="6936" stopIfTrue="1">
      <formula>OR(BH31=祝色,WEEKDAY(BH31)=1)</formula>
    </cfRule>
    <cfRule type="expression" dxfId="23791" priority="6937" stopIfTrue="1">
      <formula>WEEKDAY(BH31)=7</formula>
    </cfRule>
  </conditionalFormatting>
  <conditionalFormatting sqref="BI31">
    <cfRule type="expression" dxfId="23790" priority="6934" stopIfTrue="1">
      <formula>OR(BI31=祝色,WEEKDAY(BI31)=1)</formula>
    </cfRule>
    <cfRule type="expression" dxfId="23789" priority="6935" stopIfTrue="1">
      <formula>WEEKDAY(BI31)=7</formula>
    </cfRule>
  </conditionalFormatting>
  <conditionalFormatting sqref="BC32">
    <cfRule type="expression" dxfId="23788" priority="6932" stopIfTrue="1">
      <formula>OR(BC32=祝色,WEEKDAY(BC32)=1)</formula>
    </cfRule>
    <cfRule type="expression" dxfId="23787" priority="6933" stopIfTrue="1">
      <formula>WEEKDAY(BC32)=7</formula>
    </cfRule>
  </conditionalFormatting>
  <conditionalFormatting sqref="BD32">
    <cfRule type="expression" dxfId="23786" priority="6930" stopIfTrue="1">
      <formula>OR(BD32=祝色,WEEKDAY(BD32)=1)</formula>
    </cfRule>
    <cfRule type="expression" dxfId="23785" priority="6931" stopIfTrue="1">
      <formula>WEEKDAY(BD32)=7</formula>
    </cfRule>
  </conditionalFormatting>
  <conditionalFormatting sqref="BE32">
    <cfRule type="expression" dxfId="23784" priority="6928" stopIfTrue="1">
      <formula>OR(BE32=祝色,WEEKDAY(BE32)=1)</formula>
    </cfRule>
    <cfRule type="expression" dxfId="23783" priority="6929" stopIfTrue="1">
      <formula>WEEKDAY(BE32)=7</formula>
    </cfRule>
  </conditionalFormatting>
  <conditionalFormatting sqref="BF32">
    <cfRule type="expression" dxfId="23782" priority="6926" stopIfTrue="1">
      <formula>OR(BF32=祝色,WEEKDAY(BF32)=1)</formula>
    </cfRule>
    <cfRule type="expression" dxfId="23781" priority="6927" stopIfTrue="1">
      <formula>WEEKDAY(BF32)=7</formula>
    </cfRule>
  </conditionalFormatting>
  <conditionalFormatting sqref="BG32">
    <cfRule type="expression" dxfId="23780" priority="6924" stopIfTrue="1">
      <formula>OR(BG32=祝色,WEEKDAY(BG32)=1)</formula>
    </cfRule>
    <cfRule type="expression" dxfId="23779" priority="6925" stopIfTrue="1">
      <formula>WEEKDAY(BG32)=7</formula>
    </cfRule>
  </conditionalFormatting>
  <conditionalFormatting sqref="BH32">
    <cfRule type="expression" dxfId="23778" priority="6922" stopIfTrue="1">
      <formula>OR(BH32=祝色,WEEKDAY(BH32)=1)</formula>
    </cfRule>
    <cfRule type="expression" dxfId="23777" priority="6923" stopIfTrue="1">
      <formula>WEEKDAY(BH32)=7</formula>
    </cfRule>
  </conditionalFormatting>
  <conditionalFormatting sqref="BI32">
    <cfRule type="expression" dxfId="23776" priority="6920" stopIfTrue="1">
      <formula>OR(BI32=祝色,WEEKDAY(BI32)=1)</formula>
    </cfRule>
    <cfRule type="expression" dxfId="23775" priority="6921" stopIfTrue="1">
      <formula>WEEKDAY(BI32)=7</formula>
    </cfRule>
  </conditionalFormatting>
  <conditionalFormatting sqref="BC34">
    <cfRule type="expression" dxfId="23774" priority="6918" stopIfTrue="1">
      <formula>OR(BC34=祝色,WEEKDAY(BC34)=1)</formula>
    </cfRule>
    <cfRule type="expression" dxfId="23773" priority="6919" stopIfTrue="1">
      <formula>WEEKDAY(BC34)=7</formula>
    </cfRule>
  </conditionalFormatting>
  <conditionalFormatting sqref="BD34">
    <cfRule type="expression" dxfId="23772" priority="6916" stopIfTrue="1">
      <formula>OR(BD34=祝色,WEEKDAY(BD34)=1)</formula>
    </cfRule>
    <cfRule type="expression" dxfId="23771" priority="6917" stopIfTrue="1">
      <formula>WEEKDAY(BD34)=7</formula>
    </cfRule>
  </conditionalFormatting>
  <conditionalFormatting sqref="BE34">
    <cfRule type="expression" dxfId="23770" priority="6914" stopIfTrue="1">
      <formula>OR(BE34=祝色,WEEKDAY(BE34)=1)</formula>
    </cfRule>
    <cfRule type="expression" dxfId="23769" priority="6915" stopIfTrue="1">
      <formula>WEEKDAY(BE34)=7</formula>
    </cfRule>
  </conditionalFormatting>
  <conditionalFormatting sqref="BF34">
    <cfRule type="expression" dxfId="23768" priority="6912" stopIfTrue="1">
      <formula>OR(BF34=祝色,WEEKDAY(BF34)=1)</formula>
    </cfRule>
    <cfRule type="expression" dxfId="23767" priority="6913" stopIfTrue="1">
      <formula>WEEKDAY(BF34)=7</formula>
    </cfRule>
  </conditionalFormatting>
  <conditionalFormatting sqref="BG34">
    <cfRule type="expression" dxfId="23766" priority="6910" stopIfTrue="1">
      <formula>OR(BG34=祝色,WEEKDAY(BG34)=1)</formula>
    </cfRule>
    <cfRule type="expression" dxfId="23765" priority="6911" stopIfTrue="1">
      <formula>WEEKDAY(BG34)=7</formula>
    </cfRule>
  </conditionalFormatting>
  <conditionalFormatting sqref="BH34">
    <cfRule type="expression" dxfId="23764" priority="6908" stopIfTrue="1">
      <formula>OR(BH34=祝色,WEEKDAY(BH34)=1)</formula>
    </cfRule>
    <cfRule type="expression" dxfId="23763" priority="6909" stopIfTrue="1">
      <formula>WEEKDAY(BH34)=7</formula>
    </cfRule>
  </conditionalFormatting>
  <conditionalFormatting sqref="BI34">
    <cfRule type="expression" dxfId="23762" priority="6906" stopIfTrue="1">
      <formula>OR(BI34=祝色,WEEKDAY(BI34)=1)</formula>
    </cfRule>
    <cfRule type="expression" dxfId="23761" priority="6907" stopIfTrue="1">
      <formula>WEEKDAY(BI34)=7</formula>
    </cfRule>
  </conditionalFormatting>
  <conditionalFormatting sqref="BC35">
    <cfRule type="expression" dxfId="23760" priority="6904" stopIfTrue="1">
      <formula>OR(BC35=祝色,WEEKDAY(BC35)=1)</formula>
    </cfRule>
    <cfRule type="expression" dxfId="23759" priority="6905" stopIfTrue="1">
      <formula>WEEKDAY(BC35)=7</formula>
    </cfRule>
  </conditionalFormatting>
  <conditionalFormatting sqref="BD35">
    <cfRule type="expression" dxfId="23758" priority="6902" stopIfTrue="1">
      <formula>OR(BD35=祝色,WEEKDAY(BD35)=1)</formula>
    </cfRule>
    <cfRule type="expression" dxfId="23757" priority="6903" stopIfTrue="1">
      <formula>WEEKDAY(BD35)=7</formula>
    </cfRule>
  </conditionalFormatting>
  <conditionalFormatting sqref="BE35">
    <cfRule type="expression" dxfId="23756" priority="6900" stopIfTrue="1">
      <formula>OR(BE35=祝色,WEEKDAY(BE35)=1)</formula>
    </cfRule>
    <cfRule type="expression" dxfId="23755" priority="6901" stopIfTrue="1">
      <formula>WEEKDAY(BE35)=7</formula>
    </cfRule>
  </conditionalFormatting>
  <conditionalFormatting sqref="BF35">
    <cfRule type="expression" dxfId="23754" priority="6898" stopIfTrue="1">
      <formula>OR(BF35=祝色,WEEKDAY(BF35)=1)</formula>
    </cfRule>
    <cfRule type="expression" dxfId="23753" priority="6899" stopIfTrue="1">
      <formula>WEEKDAY(BF35)=7</formula>
    </cfRule>
  </conditionalFormatting>
  <conditionalFormatting sqref="BG35">
    <cfRule type="expression" dxfId="23752" priority="6896" stopIfTrue="1">
      <formula>OR(BG35=祝色,WEEKDAY(BG35)=1)</formula>
    </cfRule>
    <cfRule type="expression" dxfId="23751" priority="6897" stopIfTrue="1">
      <formula>WEEKDAY(BG35)=7</formula>
    </cfRule>
  </conditionalFormatting>
  <conditionalFormatting sqref="BH35">
    <cfRule type="expression" dxfId="23750" priority="6894" stopIfTrue="1">
      <formula>OR(BH35=祝色,WEEKDAY(BH35)=1)</formula>
    </cfRule>
    <cfRule type="expression" dxfId="23749" priority="6895" stopIfTrue="1">
      <formula>WEEKDAY(BH35)=7</formula>
    </cfRule>
  </conditionalFormatting>
  <conditionalFormatting sqref="BI35">
    <cfRule type="expression" dxfId="23748" priority="6892" stopIfTrue="1">
      <formula>OR(BI35=祝色,WEEKDAY(BI35)=1)</formula>
    </cfRule>
    <cfRule type="expression" dxfId="23747" priority="6893" stopIfTrue="1">
      <formula>WEEKDAY(BI35)=7</formula>
    </cfRule>
  </conditionalFormatting>
  <conditionalFormatting sqref="BC36">
    <cfRule type="expression" dxfId="23746" priority="6890" stopIfTrue="1">
      <formula>OR(BC36=祝色,WEEKDAY(BC36)=1)</formula>
    </cfRule>
    <cfRule type="expression" dxfId="23745" priority="6891" stopIfTrue="1">
      <formula>WEEKDAY(BC36)=7</formula>
    </cfRule>
  </conditionalFormatting>
  <conditionalFormatting sqref="BD36">
    <cfRule type="expression" dxfId="23744" priority="6888" stopIfTrue="1">
      <formula>OR(BD36=祝色,WEEKDAY(BD36)=1)</formula>
    </cfRule>
    <cfRule type="expression" dxfId="23743" priority="6889" stopIfTrue="1">
      <formula>WEEKDAY(BD36)=7</formula>
    </cfRule>
  </conditionalFormatting>
  <conditionalFormatting sqref="BE36">
    <cfRule type="expression" dxfId="23742" priority="6886" stopIfTrue="1">
      <formula>OR(BE36=祝色,WEEKDAY(BE36)=1)</formula>
    </cfRule>
    <cfRule type="expression" dxfId="23741" priority="6887" stopIfTrue="1">
      <formula>WEEKDAY(BE36)=7</formula>
    </cfRule>
  </conditionalFormatting>
  <conditionalFormatting sqref="BF36">
    <cfRule type="expression" dxfId="23740" priority="6884" stopIfTrue="1">
      <formula>OR(BF36=祝色,WEEKDAY(BF36)=1)</formula>
    </cfRule>
    <cfRule type="expression" dxfId="23739" priority="6885" stopIfTrue="1">
      <formula>WEEKDAY(BF36)=7</formula>
    </cfRule>
  </conditionalFormatting>
  <conditionalFormatting sqref="BG36">
    <cfRule type="expression" dxfId="23738" priority="6882" stopIfTrue="1">
      <formula>OR(BG36=祝色,WEEKDAY(BG36)=1)</formula>
    </cfRule>
    <cfRule type="expression" dxfId="23737" priority="6883" stopIfTrue="1">
      <formula>WEEKDAY(BG36)=7</formula>
    </cfRule>
  </conditionalFormatting>
  <conditionalFormatting sqref="BH36">
    <cfRule type="expression" dxfId="23736" priority="6880" stopIfTrue="1">
      <formula>OR(BH36=祝色,WEEKDAY(BH36)=1)</formula>
    </cfRule>
    <cfRule type="expression" dxfId="23735" priority="6881" stopIfTrue="1">
      <formula>WEEKDAY(BH36)=7</formula>
    </cfRule>
  </conditionalFormatting>
  <conditionalFormatting sqref="BI36">
    <cfRule type="expression" dxfId="23734" priority="6878" stopIfTrue="1">
      <formula>OR(BI36=祝色,WEEKDAY(BI36)=1)</formula>
    </cfRule>
    <cfRule type="expression" dxfId="23733" priority="6879" stopIfTrue="1">
      <formula>WEEKDAY(BI36)=7</formula>
    </cfRule>
  </conditionalFormatting>
  <conditionalFormatting sqref="BC37">
    <cfRule type="expression" dxfId="23732" priority="6876" stopIfTrue="1">
      <formula>OR(BC37=祝色,WEEKDAY(BC37)=1)</formula>
    </cfRule>
    <cfRule type="expression" dxfId="23731" priority="6877" stopIfTrue="1">
      <formula>WEEKDAY(BC37)=7</formula>
    </cfRule>
  </conditionalFormatting>
  <conditionalFormatting sqref="BD37">
    <cfRule type="expression" dxfId="23730" priority="6874" stopIfTrue="1">
      <formula>OR(BD37=祝色,WEEKDAY(BD37)=1)</formula>
    </cfRule>
    <cfRule type="expression" dxfId="23729" priority="6875" stopIfTrue="1">
      <formula>WEEKDAY(BD37)=7</formula>
    </cfRule>
  </conditionalFormatting>
  <conditionalFormatting sqref="BE37">
    <cfRule type="expression" dxfId="23728" priority="6872" stopIfTrue="1">
      <formula>OR(BE37=祝色,WEEKDAY(BE37)=1)</formula>
    </cfRule>
    <cfRule type="expression" dxfId="23727" priority="6873" stopIfTrue="1">
      <formula>WEEKDAY(BE37)=7</formula>
    </cfRule>
  </conditionalFormatting>
  <conditionalFormatting sqref="BF37">
    <cfRule type="expression" dxfId="23726" priority="6870" stopIfTrue="1">
      <formula>OR(BF37=祝色,WEEKDAY(BF37)=1)</formula>
    </cfRule>
    <cfRule type="expression" dxfId="23725" priority="6871" stopIfTrue="1">
      <formula>WEEKDAY(BF37)=7</formula>
    </cfRule>
  </conditionalFormatting>
  <conditionalFormatting sqref="BG37">
    <cfRule type="expression" dxfId="23724" priority="6868" stopIfTrue="1">
      <formula>OR(BG37=祝色,WEEKDAY(BG37)=1)</formula>
    </cfRule>
    <cfRule type="expression" dxfId="23723" priority="6869" stopIfTrue="1">
      <formula>WEEKDAY(BG37)=7</formula>
    </cfRule>
  </conditionalFormatting>
  <conditionalFormatting sqref="BH37">
    <cfRule type="expression" dxfId="23722" priority="6866" stopIfTrue="1">
      <formula>OR(BH37=祝色,WEEKDAY(BH37)=1)</formula>
    </cfRule>
    <cfRule type="expression" dxfId="23721" priority="6867" stopIfTrue="1">
      <formula>WEEKDAY(BH37)=7</formula>
    </cfRule>
  </conditionalFormatting>
  <conditionalFormatting sqref="BI37">
    <cfRule type="expression" dxfId="23720" priority="6864" stopIfTrue="1">
      <formula>OR(BI37=祝色,WEEKDAY(BI37)=1)</formula>
    </cfRule>
    <cfRule type="expression" dxfId="23719" priority="6865" stopIfTrue="1">
      <formula>WEEKDAY(BI37)=7</formula>
    </cfRule>
  </conditionalFormatting>
  <conditionalFormatting sqref="BA23:BB23">
    <cfRule type="expression" dxfId="23718" priority="6863" stopIfTrue="1">
      <formula>OR(DAY(BC23)=30,DAY(BC23)=31)</formula>
    </cfRule>
  </conditionalFormatting>
  <conditionalFormatting sqref="BC23">
    <cfRule type="expression" dxfId="23717" priority="6842" stopIfTrue="1">
      <formula>OR(DAY(BC23)=30,DAY(BC23)=31)</formula>
    </cfRule>
    <cfRule type="expression" dxfId="23716" priority="6860" stopIfTrue="1">
      <formula>OR(AND(WEEKDAY(BC23)=1,MONTH(BC23)&lt;&gt;MONTH(BA26)),AND(OR(BC23=祝色),MONTH(BC23)&lt;&gt;MONTH(BA26)))</formula>
    </cfRule>
    <cfRule type="expression" dxfId="23715" priority="6861" stopIfTrue="1">
      <formula>MONTH(BC23)&lt;&gt;MONTH(BA26)</formula>
    </cfRule>
    <cfRule type="expression" dxfId="23714" priority="6862" stopIfTrue="1">
      <formula>OR(BC23=祝色)</formula>
    </cfRule>
  </conditionalFormatting>
  <conditionalFormatting sqref="BD23">
    <cfRule type="expression" dxfId="23713" priority="6841" stopIfTrue="1">
      <formula>DAY(BD23)=31</formula>
    </cfRule>
    <cfRule type="expression" dxfId="23712" priority="6857" stopIfTrue="1">
      <formula>OR(AND(WEEKDAY(BD23)=1,MONTH(BD23)&lt;&gt;MONTH(BA26)),AND(OR(BD23=祝色),MONTH(BD23)&lt;&gt;MONTH(BA26)))</formula>
    </cfRule>
    <cfRule type="expression" dxfId="23711" priority="6858" stopIfTrue="1">
      <formula>MONTH(BD23)&lt;&gt;MONTH(BA26)</formula>
    </cfRule>
    <cfRule type="expression" dxfId="23710" priority="6859" stopIfTrue="1">
      <formula>OR(BD23=祝色)</formula>
    </cfRule>
  </conditionalFormatting>
  <conditionalFormatting sqref="BE23">
    <cfRule type="expression" dxfId="23709" priority="6854" stopIfTrue="1">
      <formula>OR(AND(WEEKDAY(BE23)=1,MONTH(BE23)&lt;&gt;MONTH(BA26)),AND(OR(BE23=祝色),MONTH(BE23)&lt;&gt;MONTH(BA26)))</formula>
    </cfRule>
    <cfRule type="expression" dxfId="23708" priority="6855" stopIfTrue="1">
      <formula>MONTH(BE23)&lt;&gt;MONTH(BA26)</formula>
    </cfRule>
    <cfRule type="expression" dxfId="23707" priority="6856" stopIfTrue="1">
      <formula>OR(BE23=祝色)</formula>
    </cfRule>
  </conditionalFormatting>
  <conditionalFormatting sqref="BF23">
    <cfRule type="expression" dxfId="23706" priority="6851" stopIfTrue="1">
      <formula>OR(AND(WEEKDAY(BF23)=1,MONTH(BF23)&lt;&gt;MONTH(BA26)),AND(OR(BF23=祝色),MONTH(BF23)&lt;&gt;MONTH(BA26)))</formula>
    </cfRule>
    <cfRule type="expression" dxfId="23705" priority="6852" stopIfTrue="1">
      <formula>MONTH(BF23)&lt;&gt;MONTH(BA26)</formula>
    </cfRule>
    <cfRule type="expression" dxfId="23704" priority="6853" stopIfTrue="1">
      <formula>OR(BF23=祝色)</formula>
    </cfRule>
  </conditionalFormatting>
  <conditionalFormatting sqref="BH23">
    <cfRule type="expression" dxfId="23703" priority="6848" stopIfTrue="1">
      <formula>OR(AND(WEEKDAY(BH23)=1,MONTH(BH23)&lt;&gt;MONTH(BA26)),AND(OR(BH23=祝色),MONTH(BH23)&lt;&gt;MONTH(BA26)))</formula>
    </cfRule>
    <cfRule type="expression" dxfId="23702" priority="6849" stopIfTrue="1">
      <formula>MONTH(BH23)&lt;&gt;MONTH(BA26)</formula>
    </cfRule>
    <cfRule type="expression" dxfId="23701" priority="6850" stopIfTrue="1">
      <formula>OR(BH23=祝色)</formula>
    </cfRule>
  </conditionalFormatting>
  <conditionalFormatting sqref="BG23">
    <cfRule type="expression" dxfId="23700" priority="6845" stopIfTrue="1">
      <formula>OR(AND(WEEKDAY(BG23)=1,MONTH(BG23)&lt;&gt;MONTH(BA26)),AND(OR(BG23=祝色),MONTH(BG23)&lt;&gt;MONTH(BA26)))</formula>
    </cfRule>
    <cfRule type="expression" dxfId="23699" priority="6846" stopIfTrue="1">
      <formula>MONTH(BG23)&lt;&gt;MONTH(BA26)</formula>
    </cfRule>
    <cfRule type="expression" dxfId="23698" priority="6847" stopIfTrue="1">
      <formula>OR(BG23=祝色)</formula>
    </cfRule>
  </conditionalFormatting>
  <conditionalFormatting sqref="BI23">
    <cfRule type="expression" dxfId="23697" priority="6843" stopIfTrue="1">
      <formula>OR(BI23=祝色,WEEKDAY(BI23)=1)</formula>
    </cfRule>
    <cfRule type="expression" dxfId="23696" priority="6844" stopIfTrue="1">
      <formula>WEEKDAY(BI23)=7</formula>
    </cfRule>
  </conditionalFormatting>
  <conditionalFormatting sqref="BA28:BB28">
    <cfRule type="expression" dxfId="23695" priority="6840" stopIfTrue="1">
      <formula>OR(DAY(BC28)=30,DAY(BC28)=31)</formula>
    </cfRule>
  </conditionalFormatting>
  <conditionalFormatting sqref="BC28">
    <cfRule type="expression" dxfId="23694" priority="6819" stopIfTrue="1">
      <formula>OR(DAY(BC28)=30,DAY(BC28)=31)</formula>
    </cfRule>
    <cfRule type="expression" dxfId="23693" priority="6837" stopIfTrue="1">
      <formula>OR(AND(WEEKDAY(BC28)=1,MONTH(BC28)&lt;&gt;MONTH(BA31)),AND(OR(BC28=祝色),MONTH(BC28)&lt;&gt;MONTH(BA31)))</formula>
    </cfRule>
    <cfRule type="expression" dxfId="23692" priority="6838" stopIfTrue="1">
      <formula>MONTH(BC28)&lt;&gt;MONTH(BA31)</formula>
    </cfRule>
    <cfRule type="expression" dxfId="23691" priority="6839" stopIfTrue="1">
      <formula>OR(BC28=祝色)</formula>
    </cfRule>
  </conditionalFormatting>
  <conditionalFormatting sqref="BD28">
    <cfRule type="expression" dxfId="23690" priority="6818" stopIfTrue="1">
      <formula>DAY(BD28)=31</formula>
    </cfRule>
    <cfRule type="expression" dxfId="23689" priority="6834" stopIfTrue="1">
      <formula>OR(AND(WEEKDAY(BD28)=1,MONTH(BD28)&lt;&gt;MONTH(BA31)),AND(OR(BD28=祝色),MONTH(BD28)&lt;&gt;MONTH(BA31)))</formula>
    </cfRule>
    <cfRule type="expression" dxfId="23688" priority="6835" stopIfTrue="1">
      <formula>MONTH(BD28)&lt;&gt;MONTH(BA31)</formula>
    </cfRule>
    <cfRule type="expression" dxfId="23687" priority="6836" stopIfTrue="1">
      <formula>OR(BD28=祝色)</formula>
    </cfRule>
  </conditionalFormatting>
  <conditionalFormatting sqref="BE28">
    <cfRule type="expression" dxfId="23686" priority="6831" stopIfTrue="1">
      <formula>OR(AND(WEEKDAY(BE28)=1,MONTH(BE28)&lt;&gt;MONTH(BA31)),AND(OR(BE28=祝色),MONTH(BE28)&lt;&gt;MONTH(BA31)))</formula>
    </cfRule>
    <cfRule type="expression" dxfId="23685" priority="6832" stopIfTrue="1">
      <formula>MONTH(BE28)&lt;&gt;MONTH(BA31)</formula>
    </cfRule>
    <cfRule type="expression" dxfId="23684" priority="6833" stopIfTrue="1">
      <formula>OR(BE28=祝色)</formula>
    </cfRule>
  </conditionalFormatting>
  <conditionalFormatting sqref="BF28">
    <cfRule type="expression" dxfId="23683" priority="6828" stopIfTrue="1">
      <formula>OR(AND(WEEKDAY(BF28)=1,MONTH(BF28)&lt;&gt;MONTH(BA31)),AND(OR(BF28=祝色),MONTH(BF28)&lt;&gt;MONTH(BA31)))</formula>
    </cfRule>
    <cfRule type="expression" dxfId="23682" priority="6829" stopIfTrue="1">
      <formula>MONTH(BF28)&lt;&gt;MONTH(BA31)</formula>
    </cfRule>
    <cfRule type="expression" dxfId="23681" priority="6830" stopIfTrue="1">
      <formula>OR(BF28=祝色)</formula>
    </cfRule>
  </conditionalFormatting>
  <conditionalFormatting sqref="BH28">
    <cfRule type="expression" dxfId="23680" priority="6825" stopIfTrue="1">
      <formula>OR(AND(WEEKDAY(BH28)=1,MONTH(BH28)&lt;&gt;MONTH(BA31)),AND(OR(BH28=祝色),MONTH(BH28)&lt;&gt;MONTH(BA31)))</formula>
    </cfRule>
    <cfRule type="expression" dxfId="23679" priority="6826" stopIfTrue="1">
      <formula>MONTH(BH28)&lt;&gt;MONTH(BA31)</formula>
    </cfRule>
    <cfRule type="expression" dxfId="23678" priority="6827" stopIfTrue="1">
      <formula>OR(BH28=祝色)</formula>
    </cfRule>
  </conditionalFormatting>
  <conditionalFormatting sqref="BG28">
    <cfRule type="expression" dxfId="23677" priority="6822" stopIfTrue="1">
      <formula>OR(AND(WEEKDAY(BG28)=1,MONTH(BG28)&lt;&gt;MONTH(BA31)),AND(OR(BG28=祝色),MONTH(BG28)&lt;&gt;MONTH(BA31)))</formula>
    </cfRule>
    <cfRule type="expression" dxfId="23676" priority="6823" stopIfTrue="1">
      <formula>MONTH(BG28)&lt;&gt;MONTH(BA31)</formula>
    </cfRule>
    <cfRule type="expression" dxfId="23675" priority="6824" stopIfTrue="1">
      <formula>OR(BG28=祝色)</formula>
    </cfRule>
  </conditionalFormatting>
  <conditionalFormatting sqref="BI28">
    <cfRule type="expression" dxfId="23674" priority="6820" stopIfTrue="1">
      <formula>OR(BI28=祝色,WEEKDAY(BI28)=1)</formula>
    </cfRule>
    <cfRule type="expression" dxfId="23673" priority="6821" stopIfTrue="1">
      <formula>WEEKDAY(BI28)=7</formula>
    </cfRule>
  </conditionalFormatting>
  <conditionalFormatting sqref="BA33:BB33">
    <cfRule type="expression" dxfId="23672" priority="6817" stopIfTrue="1">
      <formula>OR(DAY(BC33)=30,DAY(BC33)=31)</formula>
    </cfRule>
  </conditionalFormatting>
  <conditionalFormatting sqref="BC33">
    <cfRule type="expression" dxfId="23671" priority="6796" stopIfTrue="1">
      <formula>OR(DAY(BC33)=30,DAY(BC33)=31)</formula>
    </cfRule>
    <cfRule type="expression" dxfId="23670" priority="6814" stopIfTrue="1">
      <formula>OR(AND(WEEKDAY(BC33)=1,MONTH(BC33)&lt;&gt;MONTH(BA36)),AND(OR(BC33=祝色),MONTH(BC33)&lt;&gt;MONTH(BA36)))</formula>
    </cfRule>
    <cfRule type="expression" dxfId="23669" priority="6815" stopIfTrue="1">
      <formula>MONTH(BC33)&lt;&gt;MONTH(BA36)</formula>
    </cfRule>
    <cfRule type="expression" dxfId="23668" priority="6816" stopIfTrue="1">
      <formula>OR(BC33=祝色)</formula>
    </cfRule>
  </conditionalFormatting>
  <conditionalFormatting sqref="BD33">
    <cfRule type="expression" dxfId="23667" priority="6795" stopIfTrue="1">
      <formula>DAY(BD33)=31</formula>
    </cfRule>
    <cfRule type="expression" dxfId="23666" priority="6811" stopIfTrue="1">
      <formula>OR(AND(WEEKDAY(BD33)=1,MONTH(BD33)&lt;&gt;MONTH(BA36)),AND(OR(BD33=祝色),MONTH(BD33)&lt;&gt;MONTH(BA36)))</formula>
    </cfRule>
    <cfRule type="expression" dxfId="23665" priority="6812" stopIfTrue="1">
      <formula>MONTH(BD33)&lt;&gt;MONTH(BA36)</formula>
    </cfRule>
    <cfRule type="expression" dxfId="23664" priority="6813" stopIfTrue="1">
      <formula>OR(BD33=祝色)</formula>
    </cfRule>
  </conditionalFormatting>
  <conditionalFormatting sqref="BE33">
    <cfRule type="expression" dxfId="23663" priority="6808" stopIfTrue="1">
      <formula>OR(AND(WEEKDAY(BE33)=1,MONTH(BE33)&lt;&gt;MONTH(BA36)),AND(OR(BE33=祝色),MONTH(BE33)&lt;&gt;MONTH(BA36)))</formula>
    </cfRule>
    <cfRule type="expression" dxfId="23662" priority="6809" stopIfTrue="1">
      <formula>MONTH(BE33)&lt;&gt;MONTH(BA36)</formula>
    </cfRule>
    <cfRule type="expression" dxfId="23661" priority="6810" stopIfTrue="1">
      <formula>OR(BE33=祝色)</formula>
    </cfRule>
  </conditionalFormatting>
  <conditionalFormatting sqref="BF33">
    <cfRule type="expression" dxfId="23660" priority="6805" stopIfTrue="1">
      <formula>OR(AND(WEEKDAY(BF33)=1,MONTH(BF33)&lt;&gt;MONTH(BA36)),AND(OR(BF33=祝色),MONTH(BF33)&lt;&gt;MONTH(BA36)))</formula>
    </cfRule>
    <cfRule type="expression" dxfId="23659" priority="6806" stopIfTrue="1">
      <formula>MONTH(BF33)&lt;&gt;MONTH(BA36)</formula>
    </cfRule>
    <cfRule type="expression" dxfId="23658" priority="6807" stopIfTrue="1">
      <formula>OR(BF33=祝色)</formula>
    </cfRule>
  </conditionalFormatting>
  <conditionalFormatting sqref="BH33">
    <cfRule type="expression" dxfId="23657" priority="6802" stopIfTrue="1">
      <formula>OR(AND(WEEKDAY(BH33)=1,MONTH(BH33)&lt;&gt;MONTH(BA36)),AND(OR(BH33=祝色),MONTH(BH33)&lt;&gt;MONTH(BA36)))</formula>
    </cfRule>
    <cfRule type="expression" dxfId="23656" priority="6803" stopIfTrue="1">
      <formula>MONTH(BH33)&lt;&gt;MONTH(BA36)</formula>
    </cfRule>
    <cfRule type="expression" dxfId="23655" priority="6804" stopIfTrue="1">
      <formula>OR(BH33=祝色)</formula>
    </cfRule>
  </conditionalFormatting>
  <conditionalFormatting sqref="BG33">
    <cfRule type="expression" dxfId="23654" priority="6799" stopIfTrue="1">
      <formula>OR(AND(WEEKDAY(BG33)=1,MONTH(BG33)&lt;&gt;MONTH(BA36)),AND(OR(BG33=祝色),MONTH(BG33)&lt;&gt;MONTH(BA36)))</formula>
    </cfRule>
    <cfRule type="expression" dxfId="23653" priority="6800" stopIfTrue="1">
      <formula>MONTH(BG33)&lt;&gt;MONTH(BA36)</formula>
    </cfRule>
    <cfRule type="expression" dxfId="23652" priority="6801" stopIfTrue="1">
      <formula>OR(BG33=祝色)</formula>
    </cfRule>
  </conditionalFormatting>
  <conditionalFormatting sqref="BI33">
    <cfRule type="expression" dxfId="23651" priority="6797" stopIfTrue="1">
      <formula>OR(BI33=祝色,WEEKDAY(BI33)=1)</formula>
    </cfRule>
    <cfRule type="expression" dxfId="23650" priority="6798" stopIfTrue="1">
      <formula>WEEKDAY(BI33)=7</formula>
    </cfRule>
  </conditionalFormatting>
  <conditionalFormatting sqref="AT18">
    <cfRule type="expression" dxfId="23649" priority="6793" stopIfTrue="1">
      <formula>OR(AT18=祝色,WEEKDAY(AT18)=1)</formula>
    </cfRule>
    <cfRule type="expression" dxfId="23648" priority="6794" stopIfTrue="1">
      <formula>WEEKDAY(AT18)=7</formula>
    </cfRule>
  </conditionalFormatting>
  <conditionalFormatting sqref="AU18">
    <cfRule type="expression" dxfId="23647" priority="6791" stopIfTrue="1">
      <formula>OR(AU18=祝色,WEEKDAY(AU18)=1)</formula>
    </cfRule>
    <cfRule type="expression" dxfId="23646" priority="6792" stopIfTrue="1">
      <formula>WEEKDAY(AU18)=7</formula>
    </cfRule>
  </conditionalFormatting>
  <conditionalFormatting sqref="AV18">
    <cfRule type="expression" dxfId="23645" priority="6789" stopIfTrue="1">
      <formula>OR(AV18=祝色,WEEKDAY(AV18)=1)</formula>
    </cfRule>
    <cfRule type="expression" dxfId="23644" priority="6790" stopIfTrue="1">
      <formula>WEEKDAY(AV18)=7</formula>
    </cfRule>
  </conditionalFormatting>
  <conditionalFormatting sqref="AW18">
    <cfRule type="expression" dxfId="23643" priority="6787" stopIfTrue="1">
      <formula>OR(AW18=祝色,WEEKDAY(AW18)=1)</formula>
    </cfRule>
    <cfRule type="expression" dxfId="23642" priority="6788" stopIfTrue="1">
      <formula>WEEKDAY(AW18)=7</formula>
    </cfRule>
  </conditionalFormatting>
  <conditionalFormatting sqref="AX18">
    <cfRule type="expression" dxfId="23641" priority="6785" stopIfTrue="1">
      <formula>OR(AX18=祝色,WEEKDAY(AX18)=1)</formula>
    </cfRule>
    <cfRule type="expression" dxfId="23640" priority="6786" stopIfTrue="1">
      <formula>WEEKDAY(AX18)=7</formula>
    </cfRule>
  </conditionalFormatting>
  <conditionalFormatting sqref="AY18">
    <cfRule type="expression" dxfId="23639" priority="6783" stopIfTrue="1">
      <formula>OR(AY18=祝色,WEEKDAY(AY18)=1)</formula>
    </cfRule>
    <cfRule type="expression" dxfId="23638" priority="6784" stopIfTrue="1">
      <formula>WEEKDAY(AY18)=7</formula>
    </cfRule>
  </conditionalFormatting>
  <conditionalFormatting sqref="AZ18">
    <cfRule type="expression" dxfId="23637" priority="6781" stopIfTrue="1">
      <formula>OR(AZ18=祝色,WEEKDAY(AZ18)=1)</formula>
    </cfRule>
    <cfRule type="expression" dxfId="23636" priority="6782" stopIfTrue="1">
      <formula>WEEKDAY(AZ18)=7</formula>
    </cfRule>
  </conditionalFormatting>
  <conditionalFormatting sqref="AT19">
    <cfRule type="expression" dxfId="23635" priority="6779" stopIfTrue="1">
      <formula>OR(AT19=祝色,WEEKDAY(AT19)=1)</formula>
    </cfRule>
    <cfRule type="expression" dxfId="23634" priority="6780" stopIfTrue="1">
      <formula>WEEKDAY(AT19)=7</formula>
    </cfRule>
  </conditionalFormatting>
  <conditionalFormatting sqref="AU19">
    <cfRule type="expression" dxfId="23633" priority="6777" stopIfTrue="1">
      <formula>OR(AU19=祝色,WEEKDAY(AU19)=1)</formula>
    </cfRule>
    <cfRule type="expression" dxfId="23632" priority="6778" stopIfTrue="1">
      <formula>WEEKDAY(AU19)=7</formula>
    </cfRule>
  </conditionalFormatting>
  <conditionalFormatting sqref="AV19">
    <cfRule type="expression" dxfId="23631" priority="6775" stopIfTrue="1">
      <formula>OR(AV19=祝色,WEEKDAY(AV19)=1)</formula>
    </cfRule>
    <cfRule type="expression" dxfId="23630" priority="6776" stopIfTrue="1">
      <formula>WEEKDAY(AV19)=7</formula>
    </cfRule>
  </conditionalFormatting>
  <conditionalFormatting sqref="AW19">
    <cfRule type="expression" dxfId="23629" priority="6773" stopIfTrue="1">
      <formula>OR(AW19=祝色,WEEKDAY(AW19)=1)</formula>
    </cfRule>
    <cfRule type="expression" dxfId="23628" priority="6774" stopIfTrue="1">
      <formula>WEEKDAY(AW19)=7</formula>
    </cfRule>
  </conditionalFormatting>
  <conditionalFormatting sqref="AX19">
    <cfRule type="expression" dxfId="23627" priority="6771" stopIfTrue="1">
      <formula>OR(AX19=祝色,WEEKDAY(AX19)=1)</formula>
    </cfRule>
    <cfRule type="expression" dxfId="23626" priority="6772" stopIfTrue="1">
      <formula>WEEKDAY(AX19)=7</formula>
    </cfRule>
  </conditionalFormatting>
  <conditionalFormatting sqref="AY19">
    <cfRule type="expression" dxfId="23625" priority="6769" stopIfTrue="1">
      <formula>OR(AY19=祝色,WEEKDAY(AY19)=1)</formula>
    </cfRule>
    <cfRule type="expression" dxfId="23624" priority="6770" stopIfTrue="1">
      <formula>WEEKDAY(AY19)=7</formula>
    </cfRule>
  </conditionalFormatting>
  <conditionalFormatting sqref="AZ19">
    <cfRule type="expression" dxfId="23623" priority="6767" stopIfTrue="1">
      <formula>OR(AZ19=祝色,WEEKDAY(AZ19)=1)</formula>
    </cfRule>
    <cfRule type="expression" dxfId="23622" priority="6768" stopIfTrue="1">
      <formula>WEEKDAY(AZ19)=7</formula>
    </cfRule>
  </conditionalFormatting>
  <conditionalFormatting sqref="AT20">
    <cfRule type="expression" dxfId="23621" priority="6765" stopIfTrue="1">
      <formula>OR(AT20=祝色,WEEKDAY(AT20)=1)</formula>
    </cfRule>
    <cfRule type="expression" dxfId="23620" priority="6766" stopIfTrue="1">
      <formula>WEEKDAY(AT20)=7</formula>
    </cfRule>
  </conditionalFormatting>
  <conditionalFormatting sqref="AU20">
    <cfRule type="expression" dxfId="23619" priority="6763" stopIfTrue="1">
      <formula>OR(AU20=祝色,WEEKDAY(AU20)=1)</formula>
    </cfRule>
    <cfRule type="expression" dxfId="23618" priority="6764" stopIfTrue="1">
      <formula>WEEKDAY(AU20)=7</formula>
    </cfRule>
  </conditionalFormatting>
  <conditionalFormatting sqref="AV20">
    <cfRule type="expression" dxfId="23617" priority="6761" stopIfTrue="1">
      <formula>OR(AV20=祝色,WEEKDAY(AV20)=1)</formula>
    </cfRule>
    <cfRule type="expression" dxfId="23616" priority="6762" stopIfTrue="1">
      <formula>WEEKDAY(AV20)=7</formula>
    </cfRule>
  </conditionalFormatting>
  <conditionalFormatting sqref="AW20">
    <cfRule type="expression" dxfId="23615" priority="6759" stopIfTrue="1">
      <formula>OR(AW20=祝色,WEEKDAY(AW20)=1)</formula>
    </cfRule>
    <cfRule type="expression" dxfId="23614" priority="6760" stopIfTrue="1">
      <formula>WEEKDAY(AW20)=7</formula>
    </cfRule>
  </conditionalFormatting>
  <conditionalFormatting sqref="AX20">
    <cfRule type="expression" dxfId="23613" priority="6757" stopIfTrue="1">
      <formula>OR(AX20=祝色,WEEKDAY(AX20)=1)</formula>
    </cfRule>
    <cfRule type="expression" dxfId="23612" priority="6758" stopIfTrue="1">
      <formula>WEEKDAY(AX20)=7</formula>
    </cfRule>
  </conditionalFormatting>
  <conditionalFormatting sqref="AY20">
    <cfRule type="expression" dxfId="23611" priority="6755" stopIfTrue="1">
      <formula>OR(AY20=祝色,WEEKDAY(AY20)=1)</formula>
    </cfRule>
    <cfRule type="expression" dxfId="23610" priority="6756" stopIfTrue="1">
      <formula>WEEKDAY(AY20)=7</formula>
    </cfRule>
  </conditionalFormatting>
  <conditionalFormatting sqref="AZ20">
    <cfRule type="expression" dxfId="23609" priority="6753" stopIfTrue="1">
      <formula>OR(AZ20=祝色,WEEKDAY(AZ20)=1)</formula>
    </cfRule>
    <cfRule type="expression" dxfId="23608" priority="6754" stopIfTrue="1">
      <formula>WEEKDAY(AZ20)=7</formula>
    </cfRule>
  </conditionalFormatting>
  <conditionalFormatting sqref="AT21">
    <cfRule type="expression" dxfId="23607" priority="6751" stopIfTrue="1">
      <formula>OR(AT21=祝色,WEEKDAY(AT21)=1)</formula>
    </cfRule>
    <cfRule type="expression" dxfId="23606" priority="6752" stopIfTrue="1">
      <formula>WEEKDAY(AT21)=7</formula>
    </cfRule>
  </conditionalFormatting>
  <conditionalFormatting sqref="AU21">
    <cfRule type="expression" dxfId="23605" priority="6749" stopIfTrue="1">
      <formula>OR(AU21=祝色,WEEKDAY(AU21)=1)</formula>
    </cfRule>
    <cfRule type="expression" dxfId="23604" priority="6750" stopIfTrue="1">
      <formula>WEEKDAY(AU21)=7</formula>
    </cfRule>
  </conditionalFormatting>
  <conditionalFormatting sqref="AV21">
    <cfRule type="expression" dxfId="23603" priority="6747" stopIfTrue="1">
      <formula>OR(AV21=祝色,WEEKDAY(AV21)=1)</formula>
    </cfRule>
    <cfRule type="expression" dxfId="23602" priority="6748" stopIfTrue="1">
      <formula>WEEKDAY(AV21)=7</formula>
    </cfRule>
  </conditionalFormatting>
  <conditionalFormatting sqref="AW21">
    <cfRule type="expression" dxfId="23601" priority="6745" stopIfTrue="1">
      <formula>OR(AW21=祝色,WEEKDAY(AW21)=1)</formula>
    </cfRule>
    <cfRule type="expression" dxfId="23600" priority="6746" stopIfTrue="1">
      <formula>WEEKDAY(AW21)=7</formula>
    </cfRule>
  </conditionalFormatting>
  <conditionalFormatting sqref="AX21">
    <cfRule type="expression" dxfId="23599" priority="6743" stopIfTrue="1">
      <formula>OR(AX21=祝色,WEEKDAY(AX21)=1)</formula>
    </cfRule>
    <cfRule type="expression" dxfId="23598" priority="6744" stopIfTrue="1">
      <formula>WEEKDAY(AX21)=7</formula>
    </cfRule>
  </conditionalFormatting>
  <conditionalFormatting sqref="AY21">
    <cfRule type="expression" dxfId="23597" priority="6741" stopIfTrue="1">
      <formula>OR(AY21=祝色,WEEKDAY(AY21)=1)</formula>
    </cfRule>
    <cfRule type="expression" dxfId="23596" priority="6742" stopIfTrue="1">
      <formula>WEEKDAY(AY21)=7</formula>
    </cfRule>
  </conditionalFormatting>
  <conditionalFormatting sqref="AZ21">
    <cfRule type="expression" dxfId="23595" priority="6739" stopIfTrue="1">
      <formula>OR(AZ21=祝色,WEEKDAY(AZ21)=1)</formula>
    </cfRule>
    <cfRule type="expression" dxfId="23594" priority="6740" stopIfTrue="1">
      <formula>WEEKDAY(AZ21)=7</formula>
    </cfRule>
  </conditionalFormatting>
  <conditionalFormatting sqref="AR17:AS17">
    <cfRule type="expression" dxfId="23593" priority="6738" stopIfTrue="1">
      <formula>OR(DAY(AT17)=30,DAY(AT17)=31)</formula>
    </cfRule>
  </conditionalFormatting>
  <conditionalFormatting sqref="AT17">
    <cfRule type="expression" dxfId="23592" priority="6717" stopIfTrue="1">
      <formula>OR(DAY(AT17)=30,DAY(AT17)=31)</formula>
    </cfRule>
    <cfRule type="expression" dxfId="23591" priority="6735" stopIfTrue="1">
      <formula>OR(AND(WEEKDAY(AT17)=1,MONTH(AT17)&lt;&gt;MONTH(AR20)),AND(OR(AT17=祝色),MONTH(AT17)&lt;&gt;MONTH(AR20)))</formula>
    </cfRule>
    <cfRule type="expression" dxfId="23590" priority="6736" stopIfTrue="1">
      <formula>MONTH(AT17)&lt;&gt;MONTH(AR20)</formula>
    </cfRule>
    <cfRule type="expression" dxfId="23589" priority="6737" stopIfTrue="1">
      <formula>OR(AT17=祝色)</formula>
    </cfRule>
  </conditionalFormatting>
  <conditionalFormatting sqref="AU17">
    <cfRule type="expression" dxfId="23588" priority="6716" stopIfTrue="1">
      <formula>DAY(AU17)=31</formula>
    </cfRule>
    <cfRule type="expression" dxfId="23587" priority="6732" stopIfTrue="1">
      <formula>OR(AND(WEEKDAY(AU17)=1,MONTH(AU17)&lt;&gt;MONTH(AR20)),AND(OR(AU17=祝色),MONTH(AU17)&lt;&gt;MONTH(AR20)))</formula>
    </cfRule>
    <cfRule type="expression" dxfId="23586" priority="6733" stopIfTrue="1">
      <formula>MONTH(AU17)&lt;&gt;MONTH(AR20)</formula>
    </cfRule>
    <cfRule type="expression" dxfId="23585" priority="6734" stopIfTrue="1">
      <formula>OR(AU17=祝色)</formula>
    </cfRule>
  </conditionalFormatting>
  <conditionalFormatting sqref="AV17">
    <cfRule type="expression" dxfId="23584" priority="6729" stopIfTrue="1">
      <formula>OR(AND(WEEKDAY(AV17)=1,MONTH(AV17)&lt;&gt;MONTH(AR20)),AND(OR(AV17=祝色),MONTH(AV17)&lt;&gt;MONTH(AR20)))</formula>
    </cfRule>
    <cfRule type="expression" dxfId="23583" priority="6730" stopIfTrue="1">
      <formula>MONTH(AV17)&lt;&gt;MONTH(AR20)</formula>
    </cfRule>
    <cfRule type="expression" dxfId="23582" priority="6731" stopIfTrue="1">
      <formula>OR(AV17=祝色)</formula>
    </cfRule>
  </conditionalFormatting>
  <conditionalFormatting sqref="AW17">
    <cfRule type="expression" dxfId="23581" priority="6726" stopIfTrue="1">
      <formula>OR(AND(WEEKDAY(AW17)=1,MONTH(AW17)&lt;&gt;MONTH(AR20)),AND(OR(AW17=祝色),MONTH(AW17)&lt;&gt;MONTH(AR20)))</formula>
    </cfRule>
    <cfRule type="expression" dxfId="23580" priority="6727" stopIfTrue="1">
      <formula>MONTH(AW17)&lt;&gt;MONTH(AR20)</formula>
    </cfRule>
    <cfRule type="expression" dxfId="23579" priority="6728" stopIfTrue="1">
      <formula>OR(AW17=祝色)</formula>
    </cfRule>
  </conditionalFormatting>
  <conditionalFormatting sqref="AY17">
    <cfRule type="expression" dxfId="23578" priority="6723" stopIfTrue="1">
      <formula>OR(AND(WEEKDAY(AY17)=1,MONTH(AY17)&lt;&gt;MONTH(AR20)),AND(OR(AY17=祝色),MONTH(AY17)&lt;&gt;MONTH(AR20)))</formula>
    </cfRule>
    <cfRule type="expression" dxfId="23577" priority="6724" stopIfTrue="1">
      <formula>MONTH(AY17)&lt;&gt;MONTH(AR20)</formula>
    </cfRule>
    <cfRule type="expression" dxfId="23576" priority="6725" stopIfTrue="1">
      <formula>OR(AY17=祝色)</formula>
    </cfRule>
  </conditionalFormatting>
  <conditionalFormatting sqref="AX17">
    <cfRule type="expression" dxfId="23575" priority="6720" stopIfTrue="1">
      <formula>OR(AND(WEEKDAY(AX17)=1,MONTH(AX17)&lt;&gt;MONTH(AR20)),AND(OR(AX17=祝色),MONTH(AX17)&lt;&gt;MONTH(AR20)))</formula>
    </cfRule>
    <cfRule type="expression" dxfId="23574" priority="6721" stopIfTrue="1">
      <formula>MONTH(AX17)&lt;&gt;MONTH(AR20)</formula>
    </cfRule>
    <cfRule type="expression" dxfId="23573" priority="6722" stopIfTrue="1">
      <formula>OR(AX17=祝色)</formula>
    </cfRule>
  </conditionalFormatting>
  <conditionalFormatting sqref="AZ17">
    <cfRule type="expression" dxfId="23572" priority="6718" stopIfTrue="1">
      <formula>OR(AZ17=祝色,WEEKDAY(AZ17)=1)</formula>
    </cfRule>
    <cfRule type="expression" dxfId="23571" priority="6719" stopIfTrue="1">
      <formula>WEEKDAY(AZ17)=7</formula>
    </cfRule>
  </conditionalFormatting>
  <conditionalFormatting sqref="BC18">
    <cfRule type="expression" dxfId="23570" priority="6714" stopIfTrue="1">
      <formula>OR(BC18=祝色,WEEKDAY(BC18)=1)</formula>
    </cfRule>
    <cfRule type="expression" dxfId="23569" priority="6715" stopIfTrue="1">
      <formula>WEEKDAY(BC18)=7</formula>
    </cfRule>
  </conditionalFormatting>
  <conditionalFormatting sqref="BD18">
    <cfRule type="expression" dxfId="23568" priority="6712" stopIfTrue="1">
      <formula>OR(BD18=祝色,WEEKDAY(BD18)=1)</formula>
    </cfRule>
    <cfRule type="expression" dxfId="23567" priority="6713" stopIfTrue="1">
      <formula>WEEKDAY(BD18)=7</formula>
    </cfRule>
  </conditionalFormatting>
  <conditionalFormatting sqref="BE18">
    <cfRule type="expression" dxfId="23566" priority="6710" stopIfTrue="1">
      <formula>OR(BE18=祝色,WEEKDAY(BE18)=1)</formula>
    </cfRule>
    <cfRule type="expression" dxfId="23565" priority="6711" stopIfTrue="1">
      <formula>WEEKDAY(BE18)=7</formula>
    </cfRule>
  </conditionalFormatting>
  <conditionalFormatting sqref="BF18">
    <cfRule type="expression" dxfId="23564" priority="6708" stopIfTrue="1">
      <formula>OR(BF18=祝色,WEEKDAY(BF18)=1)</formula>
    </cfRule>
    <cfRule type="expression" dxfId="23563" priority="6709" stopIfTrue="1">
      <formula>WEEKDAY(BF18)=7</formula>
    </cfRule>
  </conditionalFormatting>
  <conditionalFormatting sqref="BG18">
    <cfRule type="expression" dxfId="23562" priority="6706" stopIfTrue="1">
      <formula>OR(BG18=祝色,WEEKDAY(BG18)=1)</formula>
    </cfRule>
    <cfRule type="expression" dxfId="23561" priority="6707" stopIfTrue="1">
      <formula>WEEKDAY(BG18)=7</formula>
    </cfRule>
  </conditionalFormatting>
  <conditionalFormatting sqref="BH18">
    <cfRule type="expression" dxfId="23560" priority="6704" stopIfTrue="1">
      <formula>OR(BH18=祝色,WEEKDAY(BH18)=1)</formula>
    </cfRule>
    <cfRule type="expression" dxfId="23559" priority="6705" stopIfTrue="1">
      <formula>WEEKDAY(BH18)=7</formula>
    </cfRule>
  </conditionalFormatting>
  <conditionalFormatting sqref="BI18">
    <cfRule type="expression" dxfId="23558" priority="6702" stopIfTrue="1">
      <formula>OR(BI18=祝色,WEEKDAY(BI18)=1)</formula>
    </cfRule>
    <cfRule type="expression" dxfId="23557" priority="6703" stopIfTrue="1">
      <formula>WEEKDAY(BI18)=7</formula>
    </cfRule>
  </conditionalFormatting>
  <conditionalFormatting sqref="BC19">
    <cfRule type="expression" dxfId="23556" priority="6700" stopIfTrue="1">
      <formula>OR(BC19=祝色,WEEKDAY(BC19)=1)</formula>
    </cfRule>
    <cfRule type="expression" dxfId="23555" priority="6701" stopIfTrue="1">
      <formula>WEEKDAY(BC19)=7</formula>
    </cfRule>
  </conditionalFormatting>
  <conditionalFormatting sqref="BD19">
    <cfRule type="expression" dxfId="23554" priority="6698" stopIfTrue="1">
      <formula>OR(BD19=祝色,WEEKDAY(BD19)=1)</formula>
    </cfRule>
    <cfRule type="expression" dxfId="23553" priority="6699" stopIfTrue="1">
      <formula>WEEKDAY(BD19)=7</formula>
    </cfRule>
  </conditionalFormatting>
  <conditionalFormatting sqref="BE19">
    <cfRule type="expression" dxfId="23552" priority="6696" stopIfTrue="1">
      <formula>OR(BE19=祝色,WEEKDAY(BE19)=1)</formula>
    </cfRule>
    <cfRule type="expression" dxfId="23551" priority="6697" stopIfTrue="1">
      <formula>WEEKDAY(BE19)=7</formula>
    </cfRule>
  </conditionalFormatting>
  <conditionalFormatting sqref="BF19">
    <cfRule type="expression" dxfId="23550" priority="6694" stopIfTrue="1">
      <formula>OR(BF19=祝色,WEEKDAY(BF19)=1)</formula>
    </cfRule>
    <cfRule type="expression" dxfId="23549" priority="6695" stopIfTrue="1">
      <formula>WEEKDAY(BF19)=7</formula>
    </cfRule>
  </conditionalFormatting>
  <conditionalFormatting sqref="BG19">
    <cfRule type="expression" dxfId="23548" priority="6692" stopIfTrue="1">
      <formula>OR(BG19=祝色,WEEKDAY(BG19)=1)</formula>
    </cfRule>
    <cfRule type="expression" dxfId="23547" priority="6693" stopIfTrue="1">
      <formula>WEEKDAY(BG19)=7</formula>
    </cfRule>
  </conditionalFormatting>
  <conditionalFormatting sqref="BH19">
    <cfRule type="expression" dxfId="23546" priority="6690" stopIfTrue="1">
      <formula>OR(BH19=祝色,WEEKDAY(BH19)=1)</formula>
    </cfRule>
    <cfRule type="expression" dxfId="23545" priority="6691" stopIfTrue="1">
      <formula>WEEKDAY(BH19)=7</formula>
    </cfRule>
  </conditionalFormatting>
  <conditionalFormatting sqref="BI19">
    <cfRule type="expression" dxfId="23544" priority="6688" stopIfTrue="1">
      <formula>OR(BI19=祝色,WEEKDAY(BI19)=1)</formula>
    </cfRule>
    <cfRule type="expression" dxfId="23543" priority="6689" stopIfTrue="1">
      <formula>WEEKDAY(BI19)=7</formula>
    </cfRule>
  </conditionalFormatting>
  <conditionalFormatting sqref="BC20">
    <cfRule type="expression" dxfId="23542" priority="6686" stopIfTrue="1">
      <formula>OR(BC20=祝色,WEEKDAY(BC20)=1)</formula>
    </cfRule>
    <cfRule type="expression" dxfId="23541" priority="6687" stopIfTrue="1">
      <formula>WEEKDAY(BC20)=7</formula>
    </cfRule>
  </conditionalFormatting>
  <conditionalFormatting sqref="BD20">
    <cfRule type="expression" dxfId="23540" priority="6684" stopIfTrue="1">
      <formula>OR(BD20=祝色,WEEKDAY(BD20)=1)</formula>
    </cfRule>
    <cfRule type="expression" dxfId="23539" priority="6685" stopIfTrue="1">
      <formula>WEEKDAY(BD20)=7</formula>
    </cfRule>
  </conditionalFormatting>
  <conditionalFormatting sqref="BE20">
    <cfRule type="expression" dxfId="23538" priority="6682" stopIfTrue="1">
      <formula>OR(BE20=祝色,WEEKDAY(BE20)=1)</formula>
    </cfRule>
    <cfRule type="expression" dxfId="23537" priority="6683" stopIfTrue="1">
      <formula>WEEKDAY(BE20)=7</formula>
    </cfRule>
  </conditionalFormatting>
  <conditionalFormatting sqref="BF20">
    <cfRule type="expression" dxfId="23536" priority="6680" stopIfTrue="1">
      <formula>OR(BF20=祝色,WEEKDAY(BF20)=1)</formula>
    </cfRule>
    <cfRule type="expression" dxfId="23535" priority="6681" stopIfTrue="1">
      <formula>WEEKDAY(BF20)=7</formula>
    </cfRule>
  </conditionalFormatting>
  <conditionalFormatting sqref="BG20">
    <cfRule type="expression" dxfId="23534" priority="6678" stopIfTrue="1">
      <formula>OR(BG20=祝色,WEEKDAY(BG20)=1)</formula>
    </cfRule>
    <cfRule type="expression" dxfId="23533" priority="6679" stopIfTrue="1">
      <formula>WEEKDAY(BG20)=7</formula>
    </cfRule>
  </conditionalFormatting>
  <conditionalFormatting sqref="BH20">
    <cfRule type="expression" dxfId="23532" priority="6676" stopIfTrue="1">
      <formula>OR(BH20=祝色,WEEKDAY(BH20)=1)</formula>
    </cfRule>
    <cfRule type="expression" dxfId="23531" priority="6677" stopIfTrue="1">
      <formula>WEEKDAY(BH20)=7</formula>
    </cfRule>
  </conditionalFormatting>
  <conditionalFormatting sqref="BI20">
    <cfRule type="expression" dxfId="23530" priority="6674" stopIfTrue="1">
      <formula>OR(BI20=祝色,WEEKDAY(BI20)=1)</formula>
    </cfRule>
    <cfRule type="expression" dxfId="23529" priority="6675" stopIfTrue="1">
      <formula>WEEKDAY(BI20)=7</formula>
    </cfRule>
  </conditionalFormatting>
  <conditionalFormatting sqref="BC21">
    <cfRule type="expression" dxfId="23528" priority="6672" stopIfTrue="1">
      <formula>OR(BC21=祝色,WEEKDAY(BC21)=1)</formula>
    </cfRule>
    <cfRule type="expression" dxfId="23527" priority="6673" stopIfTrue="1">
      <formula>WEEKDAY(BC21)=7</formula>
    </cfRule>
  </conditionalFormatting>
  <conditionalFormatting sqref="BD21">
    <cfRule type="expression" dxfId="23526" priority="6670" stopIfTrue="1">
      <formula>OR(BD21=祝色,WEEKDAY(BD21)=1)</formula>
    </cfRule>
    <cfRule type="expression" dxfId="23525" priority="6671" stopIfTrue="1">
      <formula>WEEKDAY(BD21)=7</formula>
    </cfRule>
  </conditionalFormatting>
  <conditionalFormatting sqref="BE21">
    <cfRule type="expression" dxfId="23524" priority="6668" stopIfTrue="1">
      <formula>OR(BE21=祝色,WEEKDAY(BE21)=1)</formula>
    </cfRule>
    <cfRule type="expression" dxfId="23523" priority="6669" stopIfTrue="1">
      <formula>WEEKDAY(BE21)=7</formula>
    </cfRule>
  </conditionalFormatting>
  <conditionalFormatting sqref="BF21">
    <cfRule type="expression" dxfId="23522" priority="6666" stopIfTrue="1">
      <formula>OR(BF21=祝色,WEEKDAY(BF21)=1)</formula>
    </cfRule>
    <cfRule type="expression" dxfId="23521" priority="6667" stopIfTrue="1">
      <formula>WEEKDAY(BF21)=7</formula>
    </cfRule>
  </conditionalFormatting>
  <conditionalFormatting sqref="BG21">
    <cfRule type="expression" dxfId="23520" priority="6664" stopIfTrue="1">
      <formula>OR(BG21=祝色,WEEKDAY(BG21)=1)</formula>
    </cfRule>
    <cfRule type="expression" dxfId="23519" priority="6665" stopIfTrue="1">
      <formula>WEEKDAY(BG21)=7</formula>
    </cfRule>
  </conditionalFormatting>
  <conditionalFormatting sqref="BH21">
    <cfRule type="expression" dxfId="23518" priority="6662" stopIfTrue="1">
      <formula>OR(BH21=祝色,WEEKDAY(BH21)=1)</formula>
    </cfRule>
    <cfRule type="expression" dxfId="23517" priority="6663" stopIfTrue="1">
      <formula>WEEKDAY(BH21)=7</formula>
    </cfRule>
  </conditionalFormatting>
  <conditionalFormatting sqref="BI21">
    <cfRule type="expression" dxfId="23516" priority="6660" stopIfTrue="1">
      <formula>OR(BI21=祝色,WEEKDAY(BI21)=1)</formula>
    </cfRule>
    <cfRule type="expression" dxfId="23515" priority="6661" stopIfTrue="1">
      <formula>WEEKDAY(BI21)=7</formula>
    </cfRule>
  </conditionalFormatting>
  <conditionalFormatting sqref="BA17:BB17">
    <cfRule type="expression" dxfId="23514" priority="6659" stopIfTrue="1">
      <formula>OR(DAY(BC17)=30,DAY(BC17)=31)</formula>
    </cfRule>
  </conditionalFormatting>
  <conditionalFormatting sqref="BC17">
    <cfRule type="expression" dxfId="23513" priority="6638" stopIfTrue="1">
      <formula>OR(DAY(BC17)=30,DAY(BC17)=31)</formula>
    </cfRule>
    <cfRule type="expression" dxfId="23512" priority="6656" stopIfTrue="1">
      <formula>OR(AND(WEEKDAY(BC17)=1,MONTH(BC17)&lt;&gt;MONTH(BA20)),AND(OR(BC17=祝色),MONTH(BC17)&lt;&gt;MONTH(BA20)))</formula>
    </cfRule>
    <cfRule type="expression" dxfId="23511" priority="6657" stopIfTrue="1">
      <formula>MONTH(BC17)&lt;&gt;MONTH(BA20)</formula>
    </cfRule>
    <cfRule type="expression" dxfId="23510" priority="6658" stopIfTrue="1">
      <formula>OR(BC17=祝色)</formula>
    </cfRule>
  </conditionalFormatting>
  <conditionalFormatting sqref="BD17">
    <cfRule type="expression" dxfId="23509" priority="6637" stopIfTrue="1">
      <formula>DAY(BD17)=31</formula>
    </cfRule>
    <cfRule type="expression" dxfId="23508" priority="6653" stopIfTrue="1">
      <formula>OR(AND(WEEKDAY(BD17)=1,MONTH(BD17)&lt;&gt;MONTH(BA20)),AND(OR(BD17=祝色),MONTH(BD17)&lt;&gt;MONTH(BA20)))</formula>
    </cfRule>
    <cfRule type="expression" dxfId="23507" priority="6654" stopIfTrue="1">
      <formula>MONTH(BD17)&lt;&gt;MONTH(BA20)</formula>
    </cfRule>
    <cfRule type="expression" dxfId="23506" priority="6655" stopIfTrue="1">
      <formula>OR(BD17=祝色)</formula>
    </cfRule>
  </conditionalFormatting>
  <conditionalFormatting sqref="BE17">
    <cfRule type="expression" dxfId="23505" priority="6650" stopIfTrue="1">
      <formula>OR(AND(WEEKDAY(BE17)=1,MONTH(BE17)&lt;&gt;MONTH(BA20)),AND(OR(BE17=祝色),MONTH(BE17)&lt;&gt;MONTH(BA20)))</formula>
    </cfRule>
    <cfRule type="expression" dxfId="23504" priority="6651" stopIfTrue="1">
      <formula>MONTH(BE17)&lt;&gt;MONTH(BA20)</formula>
    </cfRule>
    <cfRule type="expression" dxfId="23503" priority="6652" stopIfTrue="1">
      <formula>OR(BE17=祝色)</formula>
    </cfRule>
  </conditionalFormatting>
  <conditionalFormatting sqref="BF17">
    <cfRule type="expression" dxfId="23502" priority="6647" stopIfTrue="1">
      <formula>OR(AND(WEEKDAY(BF17)=1,MONTH(BF17)&lt;&gt;MONTH(BA20)),AND(OR(BF17=祝色),MONTH(BF17)&lt;&gt;MONTH(BA20)))</formula>
    </cfRule>
    <cfRule type="expression" dxfId="23501" priority="6648" stopIfTrue="1">
      <formula>MONTH(BF17)&lt;&gt;MONTH(BA20)</formula>
    </cfRule>
    <cfRule type="expression" dxfId="23500" priority="6649" stopIfTrue="1">
      <formula>OR(BF17=祝色)</formula>
    </cfRule>
  </conditionalFormatting>
  <conditionalFormatting sqref="BH17">
    <cfRule type="expression" dxfId="23499" priority="6644" stopIfTrue="1">
      <formula>OR(AND(WEEKDAY(BH17)=1,MONTH(BH17)&lt;&gt;MONTH(BA20)),AND(OR(BH17=祝色),MONTH(BH17)&lt;&gt;MONTH(BA20)))</formula>
    </cfRule>
    <cfRule type="expression" dxfId="23498" priority="6645" stopIfTrue="1">
      <formula>MONTH(BH17)&lt;&gt;MONTH(BA20)</formula>
    </cfRule>
    <cfRule type="expression" dxfId="23497" priority="6646" stopIfTrue="1">
      <formula>OR(BH17=祝色)</formula>
    </cfRule>
  </conditionalFormatting>
  <conditionalFormatting sqref="BG17">
    <cfRule type="expression" dxfId="23496" priority="6641" stopIfTrue="1">
      <formula>OR(AND(WEEKDAY(BG17)=1,MONTH(BG17)&lt;&gt;MONTH(BA20)),AND(OR(BG17=祝色),MONTH(BG17)&lt;&gt;MONTH(BA20)))</formula>
    </cfRule>
    <cfRule type="expression" dxfId="23495" priority="6642" stopIfTrue="1">
      <formula>MONTH(BG17)&lt;&gt;MONTH(BA20)</formula>
    </cfRule>
    <cfRule type="expression" dxfId="23494" priority="6643" stopIfTrue="1">
      <formula>OR(BG17=祝色)</formula>
    </cfRule>
  </conditionalFormatting>
  <conditionalFormatting sqref="BI17">
    <cfRule type="expression" dxfId="23493" priority="6639" stopIfTrue="1">
      <formula>OR(BI17=祝色,WEEKDAY(BI17)=1)</formula>
    </cfRule>
    <cfRule type="expression" dxfId="23492" priority="6640" stopIfTrue="1">
      <formula>WEEKDAY(BI17)=7</formula>
    </cfRule>
  </conditionalFormatting>
  <conditionalFormatting sqref="BN8">
    <cfRule type="expression" dxfId="23491" priority="6635" stopIfTrue="1">
      <formula>OR(BN8=祝色,WEEKDAY(BN8)=1)</formula>
    </cfRule>
    <cfRule type="expression" dxfId="23490" priority="6636" stopIfTrue="1">
      <formula>WEEKDAY(BN8)=7</formula>
    </cfRule>
  </conditionalFormatting>
  <conditionalFormatting sqref="BO8">
    <cfRule type="expression" dxfId="23489" priority="6633" stopIfTrue="1">
      <formula>OR(BO8=祝色,WEEKDAY(BO8)=1)</formula>
    </cfRule>
    <cfRule type="expression" dxfId="23488" priority="6634" stopIfTrue="1">
      <formula>WEEKDAY(BO8)=7</formula>
    </cfRule>
  </conditionalFormatting>
  <conditionalFormatting sqref="BP8">
    <cfRule type="expression" dxfId="23487" priority="6631" stopIfTrue="1">
      <formula>OR(BP8=祝色,WEEKDAY(BP8)=1)</formula>
    </cfRule>
    <cfRule type="expression" dxfId="23486" priority="6632" stopIfTrue="1">
      <formula>WEEKDAY(BP8)=7</formula>
    </cfRule>
  </conditionalFormatting>
  <conditionalFormatting sqref="BQ8">
    <cfRule type="expression" dxfId="23485" priority="6629" stopIfTrue="1">
      <formula>OR(BQ8=祝色,WEEKDAY(BQ8)=1)</formula>
    </cfRule>
    <cfRule type="expression" dxfId="23484" priority="6630" stopIfTrue="1">
      <formula>WEEKDAY(BQ8)=7</formula>
    </cfRule>
  </conditionalFormatting>
  <conditionalFormatting sqref="BR8">
    <cfRule type="expression" dxfId="23483" priority="6627" stopIfTrue="1">
      <formula>OR(BR8=祝色,WEEKDAY(BR8)=1)</formula>
    </cfRule>
    <cfRule type="expression" dxfId="23482" priority="6628" stopIfTrue="1">
      <formula>WEEKDAY(BR8)=7</formula>
    </cfRule>
  </conditionalFormatting>
  <conditionalFormatting sqref="BS8">
    <cfRule type="expression" dxfId="23481" priority="6625" stopIfTrue="1">
      <formula>OR(BS8=祝色,WEEKDAY(BS8)=1)</formula>
    </cfRule>
    <cfRule type="expression" dxfId="23480" priority="6626" stopIfTrue="1">
      <formula>WEEKDAY(BS8)=7</formula>
    </cfRule>
  </conditionalFormatting>
  <conditionalFormatting sqref="BT8">
    <cfRule type="expression" dxfId="23479" priority="6623" stopIfTrue="1">
      <formula>OR(BT8=祝色,WEEKDAY(BT8)=1)</formula>
    </cfRule>
    <cfRule type="expression" dxfId="23478" priority="6624" stopIfTrue="1">
      <formula>WEEKDAY(BT8)=7</formula>
    </cfRule>
  </conditionalFormatting>
  <conditionalFormatting sqref="BN9">
    <cfRule type="expression" dxfId="23477" priority="6621" stopIfTrue="1">
      <formula>OR(BN9=祝色,WEEKDAY(BN9)=1)</formula>
    </cfRule>
    <cfRule type="expression" dxfId="23476" priority="6622" stopIfTrue="1">
      <formula>WEEKDAY(BN9)=7</formula>
    </cfRule>
  </conditionalFormatting>
  <conditionalFormatting sqref="BO9">
    <cfRule type="expression" dxfId="23475" priority="6619" stopIfTrue="1">
      <formula>OR(BO9=祝色,WEEKDAY(BO9)=1)</formula>
    </cfRule>
    <cfRule type="expression" dxfId="23474" priority="6620" stopIfTrue="1">
      <formula>WEEKDAY(BO9)=7</formula>
    </cfRule>
  </conditionalFormatting>
  <conditionalFormatting sqref="BP9">
    <cfRule type="expression" dxfId="23473" priority="6617" stopIfTrue="1">
      <formula>OR(BP9=祝色,WEEKDAY(BP9)=1)</formula>
    </cfRule>
    <cfRule type="expression" dxfId="23472" priority="6618" stopIfTrue="1">
      <formula>WEEKDAY(BP9)=7</formula>
    </cfRule>
  </conditionalFormatting>
  <conditionalFormatting sqref="BQ9">
    <cfRule type="expression" dxfId="23471" priority="6615" stopIfTrue="1">
      <formula>OR(BQ9=祝色,WEEKDAY(BQ9)=1)</formula>
    </cfRule>
    <cfRule type="expression" dxfId="23470" priority="6616" stopIfTrue="1">
      <formula>WEEKDAY(BQ9)=7</formula>
    </cfRule>
  </conditionalFormatting>
  <conditionalFormatting sqref="BR9">
    <cfRule type="expression" dxfId="23469" priority="6613" stopIfTrue="1">
      <formula>OR(BR9=祝色,WEEKDAY(BR9)=1)</formula>
    </cfRule>
    <cfRule type="expression" dxfId="23468" priority="6614" stopIfTrue="1">
      <formula>WEEKDAY(BR9)=7</formula>
    </cfRule>
  </conditionalFormatting>
  <conditionalFormatting sqref="BS9">
    <cfRule type="expression" dxfId="23467" priority="6611" stopIfTrue="1">
      <formula>OR(BS9=祝色,WEEKDAY(BS9)=1)</formula>
    </cfRule>
    <cfRule type="expression" dxfId="23466" priority="6612" stopIfTrue="1">
      <formula>WEEKDAY(BS9)=7</formula>
    </cfRule>
  </conditionalFormatting>
  <conditionalFormatting sqref="BT9">
    <cfRule type="expression" dxfId="23465" priority="6609" stopIfTrue="1">
      <formula>OR(BT9=祝色,WEEKDAY(BT9)=1)</formula>
    </cfRule>
    <cfRule type="expression" dxfId="23464" priority="6610" stopIfTrue="1">
      <formula>WEEKDAY(BT9)=7</formula>
    </cfRule>
  </conditionalFormatting>
  <conditionalFormatting sqref="BN10">
    <cfRule type="expression" dxfId="23463" priority="6607" stopIfTrue="1">
      <formula>OR(BN10=祝色,WEEKDAY(BN10)=1)</formula>
    </cfRule>
    <cfRule type="expression" dxfId="23462" priority="6608" stopIfTrue="1">
      <formula>WEEKDAY(BN10)=7</formula>
    </cfRule>
  </conditionalFormatting>
  <conditionalFormatting sqref="BO10">
    <cfRule type="expression" dxfId="23461" priority="6605" stopIfTrue="1">
      <formula>OR(BO10=祝色,WEEKDAY(BO10)=1)</formula>
    </cfRule>
    <cfRule type="expression" dxfId="23460" priority="6606" stopIfTrue="1">
      <formula>WEEKDAY(BO10)=7</formula>
    </cfRule>
  </conditionalFormatting>
  <conditionalFormatting sqref="BP10">
    <cfRule type="expression" dxfId="23459" priority="6603" stopIfTrue="1">
      <formula>OR(BP10=祝色,WEEKDAY(BP10)=1)</formula>
    </cfRule>
    <cfRule type="expression" dxfId="23458" priority="6604" stopIfTrue="1">
      <formula>WEEKDAY(BP10)=7</formula>
    </cfRule>
  </conditionalFormatting>
  <conditionalFormatting sqref="BQ10">
    <cfRule type="expression" dxfId="23457" priority="6601" stopIfTrue="1">
      <formula>OR(BQ10=祝色,WEEKDAY(BQ10)=1)</formula>
    </cfRule>
    <cfRule type="expression" dxfId="23456" priority="6602" stopIfTrue="1">
      <formula>WEEKDAY(BQ10)=7</formula>
    </cfRule>
  </conditionalFormatting>
  <conditionalFormatting sqref="BR10">
    <cfRule type="expression" dxfId="23455" priority="6599" stopIfTrue="1">
      <formula>OR(BR10=祝色,WEEKDAY(BR10)=1)</formula>
    </cfRule>
    <cfRule type="expression" dxfId="23454" priority="6600" stopIfTrue="1">
      <formula>WEEKDAY(BR10)=7</formula>
    </cfRule>
  </conditionalFormatting>
  <conditionalFormatting sqref="BS10">
    <cfRule type="expression" dxfId="23453" priority="6597" stopIfTrue="1">
      <formula>OR(BS10=祝色,WEEKDAY(BS10)=1)</formula>
    </cfRule>
    <cfRule type="expression" dxfId="23452" priority="6598" stopIfTrue="1">
      <formula>WEEKDAY(BS10)=7</formula>
    </cfRule>
  </conditionalFormatting>
  <conditionalFormatting sqref="BT10">
    <cfRule type="expression" dxfId="23451" priority="6595" stopIfTrue="1">
      <formula>OR(BT10=祝色,WEEKDAY(BT10)=1)</formula>
    </cfRule>
    <cfRule type="expression" dxfId="23450" priority="6596" stopIfTrue="1">
      <formula>WEEKDAY(BT10)=7</formula>
    </cfRule>
  </conditionalFormatting>
  <conditionalFormatting sqref="BN11">
    <cfRule type="expression" dxfId="23449" priority="6593" stopIfTrue="1">
      <formula>OR(BN11=祝色,WEEKDAY(BN11)=1)</formula>
    </cfRule>
    <cfRule type="expression" dxfId="23448" priority="6594" stopIfTrue="1">
      <formula>WEEKDAY(BN11)=7</formula>
    </cfRule>
  </conditionalFormatting>
  <conditionalFormatting sqref="BO11">
    <cfRule type="expression" dxfId="23447" priority="6591" stopIfTrue="1">
      <formula>OR(BO11=祝色,WEEKDAY(BO11)=1)</formula>
    </cfRule>
    <cfRule type="expression" dxfId="23446" priority="6592" stopIfTrue="1">
      <formula>WEEKDAY(BO11)=7</formula>
    </cfRule>
  </conditionalFormatting>
  <conditionalFormatting sqref="BP11">
    <cfRule type="expression" dxfId="23445" priority="6589" stopIfTrue="1">
      <formula>OR(BP11=祝色,WEEKDAY(BP11)=1)</formula>
    </cfRule>
    <cfRule type="expression" dxfId="23444" priority="6590" stopIfTrue="1">
      <formula>WEEKDAY(BP11)=7</formula>
    </cfRule>
  </conditionalFormatting>
  <conditionalFormatting sqref="BQ11">
    <cfRule type="expression" dxfId="23443" priority="6587" stopIfTrue="1">
      <formula>OR(BQ11=祝色,WEEKDAY(BQ11)=1)</formula>
    </cfRule>
    <cfRule type="expression" dxfId="23442" priority="6588" stopIfTrue="1">
      <formula>WEEKDAY(BQ11)=7</formula>
    </cfRule>
  </conditionalFormatting>
  <conditionalFormatting sqref="BR11">
    <cfRule type="expression" dxfId="23441" priority="6585" stopIfTrue="1">
      <formula>OR(BR11=祝色,WEEKDAY(BR11)=1)</formula>
    </cfRule>
    <cfRule type="expression" dxfId="23440" priority="6586" stopIfTrue="1">
      <formula>WEEKDAY(BR11)=7</formula>
    </cfRule>
  </conditionalFormatting>
  <conditionalFormatting sqref="BS11">
    <cfRule type="expression" dxfId="23439" priority="6583" stopIfTrue="1">
      <formula>OR(BS11=祝色,WEEKDAY(BS11)=1)</formula>
    </cfRule>
    <cfRule type="expression" dxfId="23438" priority="6584" stopIfTrue="1">
      <formula>WEEKDAY(BS11)=7</formula>
    </cfRule>
  </conditionalFormatting>
  <conditionalFormatting sqref="BT11">
    <cfRule type="expression" dxfId="23437" priority="6581" stopIfTrue="1">
      <formula>OR(BT11=祝色,WEEKDAY(BT11)=1)</formula>
    </cfRule>
    <cfRule type="expression" dxfId="23436" priority="6582" stopIfTrue="1">
      <formula>WEEKDAY(BT11)=7</formula>
    </cfRule>
  </conditionalFormatting>
  <conditionalFormatting sqref="BL7:BM7">
    <cfRule type="expression" dxfId="23435" priority="6580" stopIfTrue="1">
      <formula>OR(DAY(BN7)=30,DAY(BN7)=31)</formula>
    </cfRule>
  </conditionalFormatting>
  <conditionalFormatting sqref="BN7">
    <cfRule type="expression" dxfId="23434" priority="6559" stopIfTrue="1">
      <formula>OR(DAY(BN7)=30,DAY(BN7)=31)</formula>
    </cfRule>
    <cfRule type="expression" dxfId="23433" priority="6577" stopIfTrue="1">
      <formula>OR(AND(WEEKDAY(BN7)=1,MONTH(BN7)&lt;&gt;MONTH(BL10)),AND(OR(BN7=祝色),MONTH(BN7)&lt;&gt;MONTH(BL10)))</formula>
    </cfRule>
    <cfRule type="expression" dxfId="23432" priority="6578" stopIfTrue="1">
      <formula>MONTH(BN7)&lt;&gt;MONTH(BL10)</formula>
    </cfRule>
    <cfRule type="expression" dxfId="23431" priority="6579" stopIfTrue="1">
      <formula>OR(BN7=祝色)</formula>
    </cfRule>
  </conditionalFormatting>
  <conditionalFormatting sqref="BO7">
    <cfRule type="expression" dxfId="23430" priority="6558" stopIfTrue="1">
      <formula>DAY(BO7)=31</formula>
    </cfRule>
    <cfRule type="expression" dxfId="23429" priority="6574" stopIfTrue="1">
      <formula>OR(AND(WEEKDAY(BO7)=1,MONTH(BO7)&lt;&gt;MONTH(BL10)),AND(OR(BO7=祝色),MONTH(BO7)&lt;&gt;MONTH(BL10)))</formula>
    </cfRule>
    <cfRule type="expression" dxfId="23428" priority="6575" stopIfTrue="1">
      <formula>MONTH(BO7)&lt;&gt;MONTH(BL10)</formula>
    </cfRule>
    <cfRule type="expression" dxfId="23427" priority="6576" stopIfTrue="1">
      <formula>OR(BO7=祝色)</formula>
    </cfRule>
  </conditionalFormatting>
  <conditionalFormatting sqref="BP7">
    <cfRule type="expression" dxfId="23426" priority="6571" stopIfTrue="1">
      <formula>OR(AND(WEEKDAY(BP7)=1,MONTH(BP7)&lt;&gt;MONTH(BL10)),AND(OR(BP7=祝色),MONTH(BP7)&lt;&gt;MONTH(BL10)))</formula>
    </cfRule>
    <cfRule type="expression" dxfId="23425" priority="6572" stopIfTrue="1">
      <formula>MONTH(BP7)&lt;&gt;MONTH(BL10)</formula>
    </cfRule>
    <cfRule type="expression" dxfId="23424" priority="6573" stopIfTrue="1">
      <formula>OR(BP7=祝色)</formula>
    </cfRule>
  </conditionalFormatting>
  <conditionalFormatting sqref="BQ7">
    <cfRule type="expression" dxfId="23423" priority="6568" stopIfTrue="1">
      <formula>OR(AND(WEEKDAY(BQ7)=1,MONTH(BQ7)&lt;&gt;MONTH(BL10)),AND(OR(BQ7=祝色),MONTH(BQ7)&lt;&gt;MONTH(BL10)))</formula>
    </cfRule>
    <cfRule type="expression" dxfId="23422" priority="6569" stopIfTrue="1">
      <formula>MONTH(BQ7)&lt;&gt;MONTH(BL10)</formula>
    </cfRule>
    <cfRule type="expression" dxfId="23421" priority="6570" stopIfTrue="1">
      <formula>OR(BQ7=祝色)</formula>
    </cfRule>
  </conditionalFormatting>
  <conditionalFormatting sqref="BS7">
    <cfRule type="expression" dxfId="23420" priority="6565" stopIfTrue="1">
      <formula>OR(AND(WEEKDAY(BS7)=1,MONTH(BS7)&lt;&gt;MONTH(BL10)),AND(OR(BS7=祝色),MONTH(BS7)&lt;&gt;MONTH(BL10)))</formula>
    </cfRule>
    <cfRule type="expression" dxfId="23419" priority="6566" stopIfTrue="1">
      <formula>MONTH(BS7)&lt;&gt;MONTH(BL10)</formula>
    </cfRule>
    <cfRule type="expression" dxfId="23418" priority="6567" stopIfTrue="1">
      <formula>OR(BS7=祝色)</formula>
    </cfRule>
  </conditionalFormatting>
  <conditionalFormatting sqref="BR7">
    <cfRule type="expression" dxfId="23417" priority="6562" stopIfTrue="1">
      <formula>OR(AND(WEEKDAY(BR7)=1,MONTH(BR7)&lt;&gt;MONTH(BL10)),AND(OR(BR7=祝色),MONTH(BR7)&lt;&gt;MONTH(BL10)))</formula>
    </cfRule>
    <cfRule type="expression" dxfId="23416" priority="6563" stopIfTrue="1">
      <formula>MONTH(BR7)&lt;&gt;MONTH(BL10)</formula>
    </cfRule>
    <cfRule type="expression" dxfId="23415" priority="6564" stopIfTrue="1">
      <formula>OR(BR7=祝色)</formula>
    </cfRule>
  </conditionalFormatting>
  <conditionalFormatting sqref="BT7">
    <cfRule type="expression" dxfId="23414" priority="6560" stopIfTrue="1">
      <formula>OR(BT7=祝色,WEEKDAY(BT7)=1)</formula>
    </cfRule>
    <cfRule type="expression" dxfId="23413" priority="6561" stopIfTrue="1">
      <formula>WEEKDAY(BT7)=7</formula>
    </cfRule>
  </conditionalFormatting>
  <conditionalFormatting sqref="BN13">
    <cfRule type="expression" dxfId="23412" priority="6556" stopIfTrue="1">
      <formula>OR(BN13=祝色,WEEKDAY(BN13)=1)</formula>
    </cfRule>
    <cfRule type="expression" dxfId="23411" priority="6557" stopIfTrue="1">
      <formula>WEEKDAY(BN13)=7</formula>
    </cfRule>
  </conditionalFormatting>
  <conditionalFormatting sqref="BO13">
    <cfRule type="expression" dxfId="23410" priority="6554" stopIfTrue="1">
      <formula>OR(BO13=祝色,WEEKDAY(BO13)=1)</formula>
    </cfRule>
    <cfRule type="expression" dxfId="23409" priority="6555" stopIfTrue="1">
      <formula>WEEKDAY(BO13)=7</formula>
    </cfRule>
  </conditionalFormatting>
  <conditionalFormatting sqref="BP13">
    <cfRule type="expression" dxfId="23408" priority="6552" stopIfTrue="1">
      <formula>OR(BP13=祝色,WEEKDAY(BP13)=1)</formula>
    </cfRule>
    <cfRule type="expression" dxfId="23407" priority="6553" stopIfTrue="1">
      <formula>WEEKDAY(BP13)=7</formula>
    </cfRule>
  </conditionalFormatting>
  <conditionalFormatting sqref="BQ13">
    <cfRule type="expression" dxfId="23406" priority="6550" stopIfTrue="1">
      <formula>OR(BQ13=祝色,WEEKDAY(BQ13)=1)</formula>
    </cfRule>
    <cfRule type="expression" dxfId="23405" priority="6551" stopIfTrue="1">
      <formula>WEEKDAY(BQ13)=7</formula>
    </cfRule>
  </conditionalFormatting>
  <conditionalFormatting sqref="BR13">
    <cfRule type="expression" dxfId="23404" priority="6548" stopIfTrue="1">
      <formula>OR(BR13=祝色,WEEKDAY(BR13)=1)</formula>
    </cfRule>
    <cfRule type="expression" dxfId="23403" priority="6549" stopIfTrue="1">
      <formula>WEEKDAY(BR13)=7</formula>
    </cfRule>
  </conditionalFormatting>
  <conditionalFormatting sqref="BS13">
    <cfRule type="expression" dxfId="23402" priority="6546" stopIfTrue="1">
      <formula>OR(BS13=祝色,WEEKDAY(BS13)=1)</formula>
    </cfRule>
    <cfRule type="expression" dxfId="23401" priority="6547" stopIfTrue="1">
      <formula>WEEKDAY(BS13)=7</formula>
    </cfRule>
  </conditionalFormatting>
  <conditionalFormatting sqref="BT13">
    <cfRule type="expression" dxfId="23400" priority="6544" stopIfTrue="1">
      <formula>OR(BT13=祝色,WEEKDAY(BT13)=1)</formula>
    </cfRule>
    <cfRule type="expression" dxfId="23399" priority="6545" stopIfTrue="1">
      <formula>WEEKDAY(BT13)=7</formula>
    </cfRule>
  </conditionalFormatting>
  <conditionalFormatting sqref="BN14">
    <cfRule type="expression" dxfId="23398" priority="6542" stopIfTrue="1">
      <formula>OR(BN14=祝色,WEEKDAY(BN14)=1)</formula>
    </cfRule>
    <cfRule type="expression" dxfId="23397" priority="6543" stopIfTrue="1">
      <formula>WEEKDAY(BN14)=7</formula>
    </cfRule>
  </conditionalFormatting>
  <conditionalFormatting sqref="BO14">
    <cfRule type="expression" dxfId="23396" priority="6540" stopIfTrue="1">
      <formula>OR(BO14=祝色,WEEKDAY(BO14)=1)</formula>
    </cfRule>
    <cfRule type="expression" dxfId="23395" priority="6541" stopIfTrue="1">
      <formula>WEEKDAY(BO14)=7</formula>
    </cfRule>
  </conditionalFormatting>
  <conditionalFormatting sqref="BP14">
    <cfRule type="expression" dxfId="23394" priority="6538" stopIfTrue="1">
      <formula>OR(BP14=祝色,WEEKDAY(BP14)=1)</formula>
    </cfRule>
    <cfRule type="expression" dxfId="23393" priority="6539" stopIfTrue="1">
      <formula>WEEKDAY(BP14)=7</formula>
    </cfRule>
  </conditionalFormatting>
  <conditionalFormatting sqref="BQ14">
    <cfRule type="expression" dxfId="23392" priority="6536" stopIfTrue="1">
      <formula>OR(BQ14=祝色,WEEKDAY(BQ14)=1)</formula>
    </cfRule>
    <cfRule type="expression" dxfId="23391" priority="6537" stopIfTrue="1">
      <formula>WEEKDAY(BQ14)=7</formula>
    </cfRule>
  </conditionalFormatting>
  <conditionalFormatting sqref="BR14">
    <cfRule type="expression" dxfId="23390" priority="6534" stopIfTrue="1">
      <formula>OR(BR14=祝色,WEEKDAY(BR14)=1)</formula>
    </cfRule>
    <cfRule type="expression" dxfId="23389" priority="6535" stopIfTrue="1">
      <formula>WEEKDAY(BR14)=7</formula>
    </cfRule>
  </conditionalFormatting>
  <conditionalFormatting sqref="BS14">
    <cfRule type="expression" dxfId="23388" priority="6532" stopIfTrue="1">
      <formula>OR(BS14=祝色,WEEKDAY(BS14)=1)</formula>
    </cfRule>
    <cfRule type="expression" dxfId="23387" priority="6533" stopIfTrue="1">
      <formula>WEEKDAY(BS14)=7</formula>
    </cfRule>
  </conditionalFormatting>
  <conditionalFormatting sqref="BT14">
    <cfRule type="expression" dxfId="23386" priority="6530" stopIfTrue="1">
      <formula>OR(BT14=祝色,WEEKDAY(BT14)=1)</formula>
    </cfRule>
    <cfRule type="expression" dxfId="23385" priority="6531" stopIfTrue="1">
      <formula>WEEKDAY(BT14)=7</formula>
    </cfRule>
  </conditionalFormatting>
  <conditionalFormatting sqref="BN15">
    <cfRule type="expression" dxfId="23384" priority="6528" stopIfTrue="1">
      <formula>OR(BN15=祝色,WEEKDAY(BN15)=1)</formula>
    </cfRule>
    <cfRule type="expression" dxfId="23383" priority="6529" stopIfTrue="1">
      <formula>WEEKDAY(BN15)=7</formula>
    </cfRule>
  </conditionalFormatting>
  <conditionalFormatting sqref="BO15">
    <cfRule type="expression" dxfId="23382" priority="6526" stopIfTrue="1">
      <formula>OR(BO15=祝色,WEEKDAY(BO15)=1)</formula>
    </cfRule>
    <cfRule type="expression" dxfId="23381" priority="6527" stopIfTrue="1">
      <formula>WEEKDAY(BO15)=7</formula>
    </cfRule>
  </conditionalFormatting>
  <conditionalFormatting sqref="BP15">
    <cfRule type="expression" dxfId="23380" priority="6524" stopIfTrue="1">
      <formula>OR(BP15=祝色,WEEKDAY(BP15)=1)</formula>
    </cfRule>
    <cfRule type="expression" dxfId="23379" priority="6525" stopIfTrue="1">
      <formula>WEEKDAY(BP15)=7</formula>
    </cfRule>
  </conditionalFormatting>
  <conditionalFormatting sqref="BQ15">
    <cfRule type="expression" dxfId="23378" priority="6522" stopIfTrue="1">
      <formula>OR(BQ15=祝色,WEEKDAY(BQ15)=1)</formula>
    </cfRule>
    <cfRule type="expression" dxfId="23377" priority="6523" stopIfTrue="1">
      <formula>WEEKDAY(BQ15)=7</formula>
    </cfRule>
  </conditionalFormatting>
  <conditionalFormatting sqref="BR15">
    <cfRule type="expression" dxfId="23376" priority="6520" stopIfTrue="1">
      <formula>OR(BR15=祝色,WEEKDAY(BR15)=1)</formula>
    </cfRule>
    <cfRule type="expression" dxfId="23375" priority="6521" stopIfTrue="1">
      <formula>WEEKDAY(BR15)=7</formula>
    </cfRule>
  </conditionalFormatting>
  <conditionalFormatting sqref="BS15">
    <cfRule type="expression" dxfId="23374" priority="6518" stopIfTrue="1">
      <formula>OR(BS15=祝色,WEEKDAY(BS15)=1)</formula>
    </cfRule>
    <cfRule type="expression" dxfId="23373" priority="6519" stopIfTrue="1">
      <formula>WEEKDAY(BS15)=7</formula>
    </cfRule>
  </conditionalFormatting>
  <conditionalFormatting sqref="BT15">
    <cfRule type="expression" dxfId="23372" priority="6516" stopIfTrue="1">
      <formula>OR(BT15=祝色,WEEKDAY(BT15)=1)</formula>
    </cfRule>
    <cfRule type="expression" dxfId="23371" priority="6517" stopIfTrue="1">
      <formula>WEEKDAY(BT15)=7</formula>
    </cfRule>
  </conditionalFormatting>
  <conditionalFormatting sqref="BN16">
    <cfRule type="expression" dxfId="23370" priority="6514" stopIfTrue="1">
      <formula>OR(BN16=祝色,WEEKDAY(BN16)=1)</formula>
    </cfRule>
    <cfRule type="expression" dxfId="23369" priority="6515" stopIfTrue="1">
      <formula>WEEKDAY(BN16)=7</formula>
    </cfRule>
  </conditionalFormatting>
  <conditionalFormatting sqref="BO16">
    <cfRule type="expression" dxfId="23368" priority="6512" stopIfTrue="1">
      <formula>OR(BO16=祝色,WEEKDAY(BO16)=1)</formula>
    </cfRule>
    <cfRule type="expression" dxfId="23367" priority="6513" stopIfTrue="1">
      <formula>WEEKDAY(BO16)=7</formula>
    </cfRule>
  </conditionalFormatting>
  <conditionalFormatting sqref="BP16">
    <cfRule type="expression" dxfId="23366" priority="6510" stopIfTrue="1">
      <formula>OR(BP16=祝色,WEEKDAY(BP16)=1)</formula>
    </cfRule>
    <cfRule type="expression" dxfId="23365" priority="6511" stopIfTrue="1">
      <formula>WEEKDAY(BP16)=7</formula>
    </cfRule>
  </conditionalFormatting>
  <conditionalFormatting sqref="BQ16">
    <cfRule type="expression" dxfId="23364" priority="6508" stopIfTrue="1">
      <formula>OR(BQ16=祝色,WEEKDAY(BQ16)=1)</formula>
    </cfRule>
    <cfRule type="expression" dxfId="23363" priority="6509" stopIfTrue="1">
      <formula>WEEKDAY(BQ16)=7</formula>
    </cfRule>
  </conditionalFormatting>
  <conditionalFormatting sqref="BR16">
    <cfRule type="expression" dxfId="23362" priority="6506" stopIfTrue="1">
      <formula>OR(BR16=祝色,WEEKDAY(BR16)=1)</formula>
    </cfRule>
    <cfRule type="expression" dxfId="23361" priority="6507" stopIfTrue="1">
      <formula>WEEKDAY(BR16)=7</formula>
    </cfRule>
  </conditionalFormatting>
  <conditionalFormatting sqref="BS16">
    <cfRule type="expression" dxfId="23360" priority="6504" stopIfTrue="1">
      <formula>OR(BS16=祝色,WEEKDAY(BS16)=1)</formula>
    </cfRule>
    <cfRule type="expression" dxfId="23359" priority="6505" stopIfTrue="1">
      <formula>WEEKDAY(BS16)=7</formula>
    </cfRule>
  </conditionalFormatting>
  <conditionalFormatting sqref="BT16">
    <cfRule type="expression" dxfId="23358" priority="6502" stopIfTrue="1">
      <formula>OR(BT16=祝色,WEEKDAY(BT16)=1)</formula>
    </cfRule>
    <cfRule type="expression" dxfId="23357" priority="6503" stopIfTrue="1">
      <formula>WEEKDAY(BT16)=7</formula>
    </cfRule>
  </conditionalFormatting>
  <conditionalFormatting sqref="BL12:BM12">
    <cfRule type="expression" dxfId="23356" priority="6501" stopIfTrue="1">
      <formula>OR(DAY(BN12)=30,DAY(BN12)=31)</formula>
    </cfRule>
  </conditionalFormatting>
  <conditionalFormatting sqref="BN12">
    <cfRule type="expression" dxfId="23355" priority="6480" stopIfTrue="1">
      <formula>OR(DAY(BN12)=30,DAY(BN12)=31)</formula>
    </cfRule>
    <cfRule type="expression" dxfId="23354" priority="6498" stopIfTrue="1">
      <formula>OR(AND(WEEKDAY(BN12)=1,MONTH(BN12)&lt;&gt;MONTH(BL15)),AND(OR(BN12=祝色),MONTH(BN12)&lt;&gt;MONTH(BL15)))</formula>
    </cfRule>
    <cfRule type="expression" dxfId="23353" priority="6499" stopIfTrue="1">
      <formula>MONTH(BN12)&lt;&gt;MONTH(BL15)</formula>
    </cfRule>
    <cfRule type="expression" dxfId="23352" priority="6500" stopIfTrue="1">
      <formula>OR(BN12=祝色)</formula>
    </cfRule>
  </conditionalFormatting>
  <conditionalFormatting sqref="BO12">
    <cfRule type="expression" dxfId="23351" priority="6479" stopIfTrue="1">
      <formula>DAY(BO12)=31</formula>
    </cfRule>
    <cfRule type="expression" dxfId="23350" priority="6495" stopIfTrue="1">
      <formula>OR(AND(WEEKDAY(BO12)=1,MONTH(BO12)&lt;&gt;MONTH(BL15)),AND(OR(BO12=祝色),MONTH(BO12)&lt;&gt;MONTH(BL15)))</formula>
    </cfRule>
    <cfRule type="expression" dxfId="23349" priority="6496" stopIfTrue="1">
      <formula>MONTH(BO12)&lt;&gt;MONTH(BL15)</formula>
    </cfRule>
    <cfRule type="expression" dxfId="23348" priority="6497" stopIfTrue="1">
      <formula>OR(BO12=祝色)</formula>
    </cfRule>
  </conditionalFormatting>
  <conditionalFormatting sqref="BP12">
    <cfRule type="expression" dxfId="23347" priority="6492" stopIfTrue="1">
      <formula>OR(AND(WEEKDAY(BP12)=1,MONTH(BP12)&lt;&gt;MONTH(BL15)),AND(OR(BP12=祝色),MONTH(BP12)&lt;&gt;MONTH(BL15)))</formula>
    </cfRule>
    <cfRule type="expression" dxfId="23346" priority="6493" stopIfTrue="1">
      <formula>MONTH(BP12)&lt;&gt;MONTH(BL15)</formula>
    </cfRule>
    <cfRule type="expression" dxfId="23345" priority="6494" stopIfTrue="1">
      <formula>OR(BP12=祝色)</formula>
    </cfRule>
  </conditionalFormatting>
  <conditionalFormatting sqref="BQ12">
    <cfRule type="expression" dxfId="23344" priority="6489" stopIfTrue="1">
      <formula>OR(AND(WEEKDAY(BQ12)=1,MONTH(BQ12)&lt;&gt;MONTH(BL15)),AND(OR(BQ12=祝色),MONTH(BQ12)&lt;&gt;MONTH(BL15)))</formula>
    </cfRule>
    <cfRule type="expression" dxfId="23343" priority="6490" stopIfTrue="1">
      <formula>MONTH(BQ12)&lt;&gt;MONTH(BL15)</formula>
    </cfRule>
    <cfRule type="expression" dxfId="23342" priority="6491" stopIfTrue="1">
      <formula>OR(BQ12=祝色)</formula>
    </cfRule>
  </conditionalFormatting>
  <conditionalFormatting sqref="BS12">
    <cfRule type="expression" dxfId="23341" priority="6486" stopIfTrue="1">
      <formula>OR(AND(WEEKDAY(BS12)=1,MONTH(BS12)&lt;&gt;MONTH(BL15)),AND(OR(BS12=祝色),MONTH(BS12)&lt;&gt;MONTH(BL15)))</formula>
    </cfRule>
    <cfRule type="expression" dxfId="23340" priority="6487" stopIfTrue="1">
      <formula>MONTH(BS12)&lt;&gt;MONTH(BL15)</formula>
    </cfRule>
    <cfRule type="expression" dxfId="23339" priority="6488" stopIfTrue="1">
      <formula>OR(BS12=祝色)</formula>
    </cfRule>
  </conditionalFormatting>
  <conditionalFormatting sqref="BR12">
    <cfRule type="expression" dxfId="23338" priority="6483" stopIfTrue="1">
      <formula>OR(AND(WEEKDAY(BR12)=1,MONTH(BR12)&lt;&gt;MONTH(BL15)),AND(OR(BR12=祝色),MONTH(BR12)&lt;&gt;MONTH(BL15)))</formula>
    </cfRule>
    <cfRule type="expression" dxfId="23337" priority="6484" stopIfTrue="1">
      <formula>MONTH(BR12)&lt;&gt;MONTH(BL15)</formula>
    </cfRule>
    <cfRule type="expression" dxfId="23336" priority="6485" stopIfTrue="1">
      <formula>OR(BR12=祝色)</formula>
    </cfRule>
  </conditionalFormatting>
  <conditionalFormatting sqref="BT12">
    <cfRule type="expression" dxfId="23335" priority="6481" stopIfTrue="1">
      <formula>OR(BT12=祝色,WEEKDAY(BT12)=1)</formula>
    </cfRule>
    <cfRule type="expression" dxfId="23334" priority="6482" stopIfTrue="1">
      <formula>WEEKDAY(BT12)=7</formula>
    </cfRule>
  </conditionalFormatting>
  <conditionalFormatting sqref="BN24">
    <cfRule type="expression" dxfId="23333" priority="6477" stopIfTrue="1">
      <formula>OR(BN24=祝色,WEEKDAY(BN24)=1)</formula>
    </cfRule>
    <cfRule type="expression" dxfId="23332" priority="6478" stopIfTrue="1">
      <formula>WEEKDAY(BN24)=7</formula>
    </cfRule>
  </conditionalFormatting>
  <conditionalFormatting sqref="BO24">
    <cfRule type="expression" dxfId="23331" priority="6475" stopIfTrue="1">
      <formula>OR(BO24=祝色,WEEKDAY(BO24)=1)</formula>
    </cfRule>
    <cfRule type="expression" dxfId="23330" priority="6476" stopIfTrue="1">
      <formula>WEEKDAY(BO24)=7</formula>
    </cfRule>
  </conditionalFormatting>
  <conditionalFormatting sqref="BP24">
    <cfRule type="expression" dxfId="23329" priority="6473" stopIfTrue="1">
      <formula>OR(BP24=祝色,WEEKDAY(BP24)=1)</formula>
    </cfRule>
    <cfRule type="expression" dxfId="23328" priority="6474" stopIfTrue="1">
      <formula>WEEKDAY(BP24)=7</formula>
    </cfRule>
  </conditionalFormatting>
  <conditionalFormatting sqref="BQ24">
    <cfRule type="expression" dxfId="23327" priority="6471" stopIfTrue="1">
      <formula>OR(BQ24=祝色,WEEKDAY(BQ24)=1)</formula>
    </cfRule>
    <cfRule type="expression" dxfId="23326" priority="6472" stopIfTrue="1">
      <formula>WEEKDAY(BQ24)=7</formula>
    </cfRule>
  </conditionalFormatting>
  <conditionalFormatting sqref="BR24">
    <cfRule type="expression" dxfId="23325" priority="6469" stopIfTrue="1">
      <formula>OR(BR24=祝色,WEEKDAY(BR24)=1)</formula>
    </cfRule>
    <cfRule type="expression" dxfId="23324" priority="6470" stopIfTrue="1">
      <formula>WEEKDAY(BR24)=7</formula>
    </cfRule>
  </conditionalFormatting>
  <conditionalFormatting sqref="BS24">
    <cfRule type="expression" dxfId="23323" priority="6467" stopIfTrue="1">
      <formula>OR(BS24=祝色,WEEKDAY(BS24)=1)</formula>
    </cfRule>
    <cfRule type="expression" dxfId="23322" priority="6468" stopIfTrue="1">
      <formula>WEEKDAY(BS24)=7</formula>
    </cfRule>
  </conditionalFormatting>
  <conditionalFormatting sqref="BT24">
    <cfRule type="expression" dxfId="23321" priority="6465" stopIfTrue="1">
      <formula>OR(BT24=祝色,WEEKDAY(BT24)=1)</formula>
    </cfRule>
    <cfRule type="expression" dxfId="23320" priority="6466" stopIfTrue="1">
      <formula>WEEKDAY(BT24)=7</formula>
    </cfRule>
  </conditionalFormatting>
  <conditionalFormatting sqref="BN25">
    <cfRule type="expression" dxfId="23319" priority="6463" stopIfTrue="1">
      <formula>OR(BN25=祝色,WEEKDAY(BN25)=1)</formula>
    </cfRule>
    <cfRule type="expression" dxfId="23318" priority="6464" stopIfTrue="1">
      <formula>WEEKDAY(BN25)=7</formula>
    </cfRule>
  </conditionalFormatting>
  <conditionalFormatting sqref="BO25">
    <cfRule type="expression" dxfId="23317" priority="6461" stopIfTrue="1">
      <formula>OR(BO25=祝色,WEEKDAY(BO25)=1)</formula>
    </cfRule>
    <cfRule type="expression" dxfId="23316" priority="6462" stopIfTrue="1">
      <formula>WEEKDAY(BO25)=7</formula>
    </cfRule>
  </conditionalFormatting>
  <conditionalFormatting sqref="BP25">
    <cfRule type="expression" dxfId="23315" priority="6459" stopIfTrue="1">
      <formula>OR(BP25=祝色,WEEKDAY(BP25)=1)</formula>
    </cfRule>
    <cfRule type="expression" dxfId="23314" priority="6460" stopIfTrue="1">
      <formula>WEEKDAY(BP25)=7</formula>
    </cfRule>
  </conditionalFormatting>
  <conditionalFormatting sqref="BQ25">
    <cfRule type="expression" dxfId="23313" priority="6457" stopIfTrue="1">
      <formula>OR(BQ25=祝色,WEEKDAY(BQ25)=1)</formula>
    </cfRule>
    <cfRule type="expression" dxfId="23312" priority="6458" stopIfTrue="1">
      <formula>WEEKDAY(BQ25)=7</formula>
    </cfRule>
  </conditionalFormatting>
  <conditionalFormatting sqref="BR25">
    <cfRule type="expression" dxfId="23311" priority="6455" stopIfTrue="1">
      <formula>OR(BR25=祝色,WEEKDAY(BR25)=1)</formula>
    </cfRule>
    <cfRule type="expression" dxfId="23310" priority="6456" stopIfTrue="1">
      <formula>WEEKDAY(BR25)=7</formula>
    </cfRule>
  </conditionalFormatting>
  <conditionalFormatting sqref="BS25">
    <cfRule type="expression" dxfId="23309" priority="6453" stopIfTrue="1">
      <formula>OR(BS25=祝色,WEEKDAY(BS25)=1)</formula>
    </cfRule>
    <cfRule type="expression" dxfId="23308" priority="6454" stopIfTrue="1">
      <formula>WEEKDAY(BS25)=7</formula>
    </cfRule>
  </conditionalFormatting>
  <conditionalFormatting sqref="BT25">
    <cfRule type="expression" dxfId="23307" priority="6451" stopIfTrue="1">
      <formula>OR(BT25=祝色,WEEKDAY(BT25)=1)</formula>
    </cfRule>
    <cfRule type="expression" dxfId="23306" priority="6452" stopIfTrue="1">
      <formula>WEEKDAY(BT25)=7</formula>
    </cfRule>
  </conditionalFormatting>
  <conditionalFormatting sqref="BN26">
    <cfRule type="expression" dxfId="23305" priority="6449" stopIfTrue="1">
      <formula>OR(BN26=祝色,WEEKDAY(BN26)=1)</formula>
    </cfRule>
    <cfRule type="expression" dxfId="23304" priority="6450" stopIfTrue="1">
      <formula>WEEKDAY(BN26)=7</formula>
    </cfRule>
  </conditionalFormatting>
  <conditionalFormatting sqref="BO26">
    <cfRule type="expression" dxfId="23303" priority="6447" stopIfTrue="1">
      <formula>OR(BO26=祝色,WEEKDAY(BO26)=1)</formula>
    </cfRule>
    <cfRule type="expression" dxfId="23302" priority="6448" stopIfTrue="1">
      <formula>WEEKDAY(BO26)=7</formula>
    </cfRule>
  </conditionalFormatting>
  <conditionalFormatting sqref="BP26">
    <cfRule type="expression" dxfId="23301" priority="6445" stopIfTrue="1">
      <formula>OR(BP26=祝色,WEEKDAY(BP26)=1)</formula>
    </cfRule>
    <cfRule type="expression" dxfId="23300" priority="6446" stopIfTrue="1">
      <formula>WEEKDAY(BP26)=7</formula>
    </cfRule>
  </conditionalFormatting>
  <conditionalFormatting sqref="BQ26">
    <cfRule type="expression" dxfId="23299" priority="6443" stopIfTrue="1">
      <formula>OR(BQ26=祝色,WEEKDAY(BQ26)=1)</formula>
    </cfRule>
    <cfRule type="expression" dxfId="23298" priority="6444" stopIfTrue="1">
      <formula>WEEKDAY(BQ26)=7</formula>
    </cfRule>
  </conditionalFormatting>
  <conditionalFormatting sqref="BR26">
    <cfRule type="expression" dxfId="23297" priority="6441" stopIfTrue="1">
      <formula>OR(BR26=祝色,WEEKDAY(BR26)=1)</formula>
    </cfRule>
    <cfRule type="expression" dxfId="23296" priority="6442" stopIfTrue="1">
      <formula>WEEKDAY(BR26)=7</formula>
    </cfRule>
  </conditionalFormatting>
  <conditionalFormatting sqref="BS26">
    <cfRule type="expression" dxfId="23295" priority="6439" stopIfTrue="1">
      <formula>OR(BS26=祝色,WEEKDAY(BS26)=1)</formula>
    </cfRule>
    <cfRule type="expression" dxfId="23294" priority="6440" stopIfTrue="1">
      <formula>WEEKDAY(BS26)=7</formula>
    </cfRule>
  </conditionalFormatting>
  <conditionalFormatting sqref="BT26">
    <cfRule type="expression" dxfId="23293" priority="6437" stopIfTrue="1">
      <formula>OR(BT26=祝色,WEEKDAY(BT26)=1)</formula>
    </cfRule>
    <cfRule type="expression" dxfId="23292" priority="6438" stopIfTrue="1">
      <formula>WEEKDAY(BT26)=7</formula>
    </cfRule>
  </conditionalFormatting>
  <conditionalFormatting sqref="BN27">
    <cfRule type="expression" dxfId="23291" priority="6435" stopIfTrue="1">
      <formula>OR(BN27=祝色,WEEKDAY(BN27)=1)</formula>
    </cfRule>
    <cfRule type="expression" dxfId="23290" priority="6436" stopIfTrue="1">
      <formula>WEEKDAY(BN27)=7</formula>
    </cfRule>
  </conditionalFormatting>
  <conditionalFormatting sqref="BO27">
    <cfRule type="expression" dxfId="23289" priority="6433" stopIfTrue="1">
      <formula>OR(BO27=祝色,WEEKDAY(BO27)=1)</formula>
    </cfRule>
    <cfRule type="expression" dxfId="23288" priority="6434" stopIfTrue="1">
      <formula>WEEKDAY(BO27)=7</formula>
    </cfRule>
  </conditionalFormatting>
  <conditionalFormatting sqref="BP27">
    <cfRule type="expression" dxfId="23287" priority="6431" stopIfTrue="1">
      <formula>OR(BP27=祝色,WEEKDAY(BP27)=1)</formula>
    </cfRule>
    <cfRule type="expression" dxfId="23286" priority="6432" stopIfTrue="1">
      <formula>WEEKDAY(BP27)=7</formula>
    </cfRule>
  </conditionalFormatting>
  <conditionalFormatting sqref="BQ27">
    <cfRule type="expression" dxfId="23285" priority="6429" stopIfTrue="1">
      <formula>OR(BQ27=祝色,WEEKDAY(BQ27)=1)</formula>
    </cfRule>
    <cfRule type="expression" dxfId="23284" priority="6430" stopIfTrue="1">
      <formula>WEEKDAY(BQ27)=7</formula>
    </cfRule>
  </conditionalFormatting>
  <conditionalFormatting sqref="BR27">
    <cfRule type="expression" dxfId="23283" priority="6427" stopIfTrue="1">
      <formula>OR(BR27=祝色,WEEKDAY(BR27)=1)</formula>
    </cfRule>
    <cfRule type="expression" dxfId="23282" priority="6428" stopIfTrue="1">
      <formula>WEEKDAY(BR27)=7</formula>
    </cfRule>
  </conditionalFormatting>
  <conditionalFormatting sqref="BS27">
    <cfRule type="expression" dxfId="23281" priority="6425" stopIfTrue="1">
      <formula>OR(BS27=祝色,WEEKDAY(BS27)=1)</formula>
    </cfRule>
    <cfRule type="expression" dxfId="23280" priority="6426" stopIfTrue="1">
      <formula>WEEKDAY(BS27)=7</formula>
    </cfRule>
  </conditionalFormatting>
  <conditionalFormatting sqref="BT27">
    <cfRule type="expression" dxfId="23279" priority="6423" stopIfTrue="1">
      <formula>OR(BT27=祝色,WEEKDAY(BT27)=1)</formula>
    </cfRule>
    <cfRule type="expression" dxfId="23278" priority="6424" stopIfTrue="1">
      <formula>WEEKDAY(BT27)=7</formula>
    </cfRule>
  </conditionalFormatting>
  <conditionalFormatting sqref="BN29">
    <cfRule type="expression" dxfId="23277" priority="6421" stopIfTrue="1">
      <formula>OR(BN29=祝色,WEEKDAY(BN29)=1)</formula>
    </cfRule>
    <cfRule type="expression" dxfId="23276" priority="6422" stopIfTrue="1">
      <formula>WEEKDAY(BN29)=7</formula>
    </cfRule>
  </conditionalFormatting>
  <conditionalFormatting sqref="BO29">
    <cfRule type="expression" dxfId="23275" priority="6419" stopIfTrue="1">
      <formula>OR(BO29=祝色,WEEKDAY(BO29)=1)</formula>
    </cfRule>
    <cfRule type="expression" dxfId="23274" priority="6420" stopIfTrue="1">
      <formula>WEEKDAY(BO29)=7</formula>
    </cfRule>
  </conditionalFormatting>
  <conditionalFormatting sqref="BP29">
    <cfRule type="expression" dxfId="23273" priority="6417" stopIfTrue="1">
      <formula>OR(BP29=祝色,WEEKDAY(BP29)=1)</formula>
    </cfRule>
    <cfRule type="expression" dxfId="23272" priority="6418" stopIfTrue="1">
      <formula>WEEKDAY(BP29)=7</formula>
    </cfRule>
  </conditionalFormatting>
  <conditionalFormatting sqref="BQ29">
    <cfRule type="expression" dxfId="23271" priority="6415" stopIfTrue="1">
      <formula>OR(BQ29=祝色,WEEKDAY(BQ29)=1)</formula>
    </cfRule>
    <cfRule type="expression" dxfId="23270" priority="6416" stopIfTrue="1">
      <formula>WEEKDAY(BQ29)=7</formula>
    </cfRule>
  </conditionalFormatting>
  <conditionalFormatting sqref="BR29">
    <cfRule type="expression" dxfId="23269" priority="6413" stopIfTrue="1">
      <formula>OR(BR29=祝色,WEEKDAY(BR29)=1)</formula>
    </cfRule>
    <cfRule type="expression" dxfId="23268" priority="6414" stopIfTrue="1">
      <formula>WEEKDAY(BR29)=7</formula>
    </cfRule>
  </conditionalFormatting>
  <conditionalFormatting sqref="BS29">
    <cfRule type="expression" dxfId="23267" priority="6411" stopIfTrue="1">
      <formula>OR(BS29=祝色,WEEKDAY(BS29)=1)</formula>
    </cfRule>
    <cfRule type="expression" dxfId="23266" priority="6412" stopIfTrue="1">
      <formula>WEEKDAY(BS29)=7</formula>
    </cfRule>
  </conditionalFormatting>
  <conditionalFormatting sqref="BT29">
    <cfRule type="expression" dxfId="23265" priority="6409" stopIfTrue="1">
      <formula>OR(BT29=祝色,WEEKDAY(BT29)=1)</formula>
    </cfRule>
    <cfRule type="expression" dxfId="23264" priority="6410" stopIfTrue="1">
      <formula>WEEKDAY(BT29)=7</formula>
    </cfRule>
  </conditionalFormatting>
  <conditionalFormatting sqref="BN30">
    <cfRule type="expression" dxfId="23263" priority="6407" stopIfTrue="1">
      <formula>OR(BN30=祝色,WEEKDAY(BN30)=1)</formula>
    </cfRule>
    <cfRule type="expression" dxfId="23262" priority="6408" stopIfTrue="1">
      <formula>WEEKDAY(BN30)=7</formula>
    </cfRule>
  </conditionalFormatting>
  <conditionalFormatting sqref="BO30">
    <cfRule type="expression" dxfId="23261" priority="6405" stopIfTrue="1">
      <formula>OR(BO30=祝色,WEEKDAY(BO30)=1)</formula>
    </cfRule>
    <cfRule type="expression" dxfId="23260" priority="6406" stopIfTrue="1">
      <formula>WEEKDAY(BO30)=7</formula>
    </cfRule>
  </conditionalFormatting>
  <conditionalFormatting sqref="BP30">
    <cfRule type="expression" dxfId="23259" priority="6403" stopIfTrue="1">
      <formula>OR(BP30=祝色,WEEKDAY(BP30)=1)</formula>
    </cfRule>
    <cfRule type="expression" dxfId="23258" priority="6404" stopIfTrue="1">
      <formula>WEEKDAY(BP30)=7</formula>
    </cfRule>
  </conditionalFormatting>
  <conditionalFormatting sqref="BQ30">
    <cfRule type="expression" dxfId="23257" priority="6401" stopIfTrue="1">
      <formula>OR(BQ30=祝色,WEEKDAY(BQ30)=1)</formula>
    </cfRule>
    <cfRule type="expression" dxfId="23256" priority="6402" stopIfTrue="1">
      <formula>WEEKDAY(BQ30)=7</formula>
    </cfRule>
  </conditionalFormatting>
  <conditionalFormatting sqref="BR30">
    <cfRule type="expression" dxfId="23255" priority="6399" stopIfTrue="1">
      <formula>OR(BR30=祝色,WEEKDAY(BR30)=1)</formula>
    </cfRule>
    <cfRule type="expression" dxfId="23254" priority="6400" stopIfTrue="1">
      <formula>WEEKDAY(BR30)=7</formula>
    </cfRule>
  </conditionalFormatting>
  <conditionalFormatting sqref="BS30">
    <cfRule type="expression" dxfId="23253" priority="6397" stopIfTrue="1">
      <formula>OR(BS30=祝色,WEEKDAY(BS30)=1)</formula>
    </cfRule>
    <cfRule type="expression" dxfId="23252" priority="6398" stopIfTrue="1">
      <formula>WEEKDAY(BS30)=7</formula>
    </cfRule>
  </conditionalFormatting>
  <conditionalFormatting sqref="BT30">
    <cfRule type="expression" dxfId="23251" priority="6395" stopIfTrue="1">
      <formula>OR(BT30=祝色,WEEKDAY(BT30)=1)</formula>
    </cfRule>
    <cfRule type="expression" dxfId="23250" priority="6396" stopIfTrue="1">
      <formula>WEEKDAY(BT30)=7</formula>
    </cfRule>
  </conditionalFormatting>
  <conditionalFormatting sqref="BN31">
    <cfRule type="expression" dxfId="23249" priority="6393" stopIfTrue="1">
      <formula>OR(BN31=祝色,WEEKDAY(BN31)=1)</formula>
    </cfRule>
    <cfRule type="expression" dxfId="23248" priority="6394" stopIfTrue="1">
      <formula>WEEKDAY(BN31)=7</formula>
    </cfRule>
  </conditionalFormatting>
  <conditionalFormatting sqref="BO31">
    <cfRule type="expression" dxfId="23247" priority="6391" stopIfTrue="1">
      <formula>OR(BO31=祝色,WEEKDAY(BO31)=1)</formula>
    </cfRule>
    <cfRule type="expression" dxfId="23246" priority="6392" stopIfTrue="1">
      <formula>WEEKDAY(BO31)=7</formula>
    </cfRule>
  </conditionalFormatting>
  <conditionalFormatting sqref="BP31">
    <cfRule type="expression" dxfId="23245" priority="6389" stopIfTrue="1">
      <formula>OR(BP31=祝色,WEEKDAY(BP31)=1)</formula>
    </cfRule>
    <cfRule type="expression" dxfId="23244" priority="6390" stopIfTrue="1">
      <formula>WEEKDAY(BP31)=7</formula>
    </cfRule>
  </conditionalFormatting>
  <conditionalFormatting sqref="BQ31">
    <cfRule type="expression" dxfId="23243" priority="6387" stopIfTrue="1">
      <formula>OR(BQ31=祝色,WEEKDAY(BQ31)=1)</formula>
    </cfRule>
    <cfRule type="expression" dxfId="23242" priority="6388" stopIfTrue="1">
      <formula>WEEKDAY(BQ31)=7</formula>
    </cfRule>
  </conditionalFormatting>
  <conditionalFormatting sqref="BR31">
    <cfRule type="expression" dxfId="23241" priority="6385" stopIfTrue="1">
      <formula>OR(BR31=祝色,WEEKDAY(BR31)=1)</formula>
    </cfRule>
    <cfRule type="expression" dxfId="23240" priority="6386" stopIfTrue="1">
      <formula>WEEKDAY(BR31)=7</formula>
    </cfRule>
  </conditionalFormatting>
  <conditionalFormatting sqref="BS31">
    <cfRule type="expression" dxfId="23239" priority="6383" stopIfTrue="1">
      <formula>OR(BS31=祝色,WEEKDAY(BS31)=1)</formula>
    </cfRule>
    <cfRule type="expression" dxfId="23238" priority="6384" stopIfTrue="1">
      <formula>WEEKDAY(BS31)=7</formula>
    </cfRule>
  </conditionalFormatting>
  <conditionalFormatting sqref="BT31">
    <cfRule type="expression" dxfId="23237" priority="6381" stopIfTrue="1">
      <formula>OR(BT31=祝色,WEEKDAY(BT31)=1)</formula>
    </cfRule>
    <cfRule type="expression" dxfId="23236" priority="6382" stopIfTrue="1">
      <formula>WEEKDAY(BT31)=7</formula>
    </cfRule>
  </conditionalFormatting>
  <conditionalFormatting sqref="BN32">
    <cfRule type="expression" dxfId="23235" priority="6379" stopIfTrue="1">
      <formula>OR(BN32=祝色,WEEKDAY(BN32)=1)</formula>
    </cfRule>
    <cfRule type="expression" dxfId="23234" priority="6380" stopIfTrue="1">
      <formula>WEEKDAY(BN32)=7</formula>
    </cfRule>
  </conditionalFormatting>
  <conditionalFormatting sqref="BO32">
    <cfRule type="expression" dxfId="23233" priority="6377" stopIfTrue="1">
      <formula>OR(BO32=祝色,WEEKDAY(BO32)=1)</formula>
    </cfRule>
    <cfRule type="expression" dxfId="23232" priority="6378" stopIfTrue="1">
      <formula>WEEKDAY(BO32)=7</formula>
    </cfRule>
  </conditionalFormatting>
  <conditionalFormatting sqref="BP32">
    <cfRule type="expression" dxfId="23231" priority="6375" stopIfTrue="1">
      <formula>OR(BP32=祝色,WEEKDAY(BP32)=1)</formula>
    </cfRule>
    <cfRule type="expression" dxfId="23230" priority="6376" stopIfTrue="1">
      <formula>WEEKDAY(BP32)=7</formula>
    </cfRule>
  </conditionalFormatting>
  <conditionalFormatting sqref="BQ32">
    <cfRule type="expression" dxfId="23229" priority="6373" stopIfTrue="1">
      <formula>OR(BQ32=祝色,WEEKDAY(BQ32)=1)</formula>
    </cfRule>
    <cfRule type="expression" dxfId="23228" priority="6374" stopIfTrue="1">
      <formula>WEEKDAY(BQ32)=7</formula>
    </cfRule>
  </conditionalFormatting>
  <conditionalFormatting sqref="BR32">
    <cfRule type="expression" dxfId="23227" priority="6371" stopIfTrue="1">
      <formula>OR(BR32=祝色,WEEKDAY(BR32)=1)</formula>
    </cfRule>
    <cfRule type="expression" dxfId="23226" priority="6372" stopIfTrue="1">
      <formula>WEEKDAY(BR32)=7</formula>
    </cfRule>
  </conditionalFormatting>
  <conditionalFormatting sqref="BS32">
    <cfRule type="expression" dxfId="23225" priority="6369" stopIfTrue="1">
      <formula>OR(BS32=祝色,WEEKDAY(BS32)=1)</formula>
    </cfRule>
    <cfRule type="expression" dxfId="23224" priority="6370" stopIfTrue="1">
      <formula>WEEKDAY(BS32)=7</formula>
    </cfRule>
  </conditionalFormatting>
  <conditionalFormatting sqref="BT32">
    <cfRule type="expression" dxfId="23223" priority="6367" stopIfTrue="1">
      <formula>OR(BT32=祝色,WEEKDAY(BT32)=1)</formula>
    </cfRule>
    <cfRule type="expression" dxfId="23222" priority="6368" stopIfTrue="1">
      <formula>WEEKDAY(BT32)=7</formula>
    </cfRule>
  </conditionalFormatting>
  <conditionalFormatting sqref="BN34">
    <cfRule type="expression" dxfId="23221" priority="6365" stopIfTrue="1">
      <formula>OR(BN34=祝色,WEEKDAY(BN34)=1)</formula>
    </cfRule>
    <cfRule type="expression" dxfId="23220" priority="6366" stopIfTrue="1">
      <formula>WEEKDAY(BN34)=7</formula>
    </cfRule>
  </conditionalFormatting>
  <conditionalFormatting sqref="BO34">
    <cfRule type="expression" dxfId="23219" priority="6363" stopIfTrue="1">
      <formula>OR(BO34=祝色,WEEKDAY(BO34)=1)</formula>
    </cfRule>
    <cfRule type="expression" dxfId="23218" priority="6364" stopIfTrue="1">
      <formula>WEEKDAY(BO34)=7</formula>
    </cfRule>
  </conditionalFormatting>
  <conditionalFormatting sqref="BP34">
    <cfRule type="expression" dxfId="23217" priority="6361" stopIfTrue="1">
      <formula>OR(BP34=祝色,WEEKDAY(BP34)=1)</formula>
    </cfRule>
    <cfRule type="expression" dxfId="23216" priority="6362" stopIfTrue="1">
      <formula>WEEKDAY(BP34)=7</formula>
    </cfRule>
  </conditionalFormatting>
  <conditionalFormatting sqref="BQ34">
    <cfRule type="expression" dxfId="23215" priority="6359" stopIfTrue="1">
      <formula>OR(BQ34=祝色,WEEKDAY(BQ34)=1)</formula>
    </cfRule>
    <cfRule type="expression" dxfId="23214" priority="6360" stopIfTrue="1">
      <formula>WEEKDAY(BQ34)=7</formula>
    </cfRule>
  </conditionalFormatting>
  <conditionalFormatting sqref="BR34">
    <cfRule type="expression" dxfId="23213" priority="6357" stopIfTrue="1">
      <formula>OR(BR34=祝色,WEEKDAY(BR34)=1)</formula>
    </cfRule>
    <cfRule type="expression" dxfId="23212" priority="6358" stopIfTrue="1">
      <formula>WEEKDAY(BR34)=7</formula>
    </cfRule>
  </conditionalFormatting>
  <conditionalFormatting sqref="BS34">
    <cfRule type="expression" dxfId="23211" priority="6355" stopIfTrue="1">
      <formula>OR(BS34=祝色,WEEKDAY(BS34)=1)</formula>
    </cfRule>
    <cfRule type="expression" dxfId="23210" priority="6356" stopIfTrue="1">
      <formula>WEEKDAY(BS34)=7</formula>
    </cfRule>
  </conditionalFormatting>
  <conditionalFormatting sqref="BT34">
    <cfRule type="expression" dxfId="23209" priority="6353" stopIfTrue="1">
      <formula>OR(BT34=祝色,WEEKDAY(BT34)=1)</formula>
    </cfRule>
    <cfRule type="expression" dxfId="23208" priority="6354" stopIfTrue="1">
      <formula>WEEKDAY(BT34)=7</formula>
    </cfRule>
  </conditionalFormatting>
  <conditionalFormatting sqref="BN35">
    <cfRule type="expression" dxfId="23207" priority="6351" stopIfTrue="1">
      <formula>OR(BN35=祝色,WEEKDAY(BN35)=1)</formula>
    </cfRule>
    <cfRule type="expression" dxfId="23206" priority="6352" stopIfTrue="1">
      <formula>WEEKDAY(BN35)=7</formula>
    </cfRule>
  </conditionalFormatting>
  <conditionalFormatting sqref="BO35">
    <cfRule type="expression" dxfId="23205" priority="6349" stopIfTrue="1">
      <formula>OR(BO35=祝色,WEEKDAY(BO35)=1)</formula>
    </cfRule>
    <cfRule type="expression" dxfId="23204" priority="6350" stopIfTrue="1">
      <formula>WEEKDAY(BO35)=7</formula>
    </cfRule>
  </conditionalFormatting>
  <conditionalFormatting sqref="BP35">
    <cfRule type="expression" dxfId="23203" priority="6347" stopIfTrue="1">
      <formula>OR(BP35=祝色,WEEKDAY(BP35)=1)</formula>
    </cfRule>
    <cfRule type="expression" dxfId="23202" priority="6348" stopIfTrue="1">
      <formula>WEEKDAY(BP35)=7</formula>
    </cfRule>
  </conditionalFormatting>
  <conditionalFormatting sqref="BQ35">
    <cfRule type="expression" dxfId="23201" priority="6345" stopIfTrue="1">
      <formula>OR(BQ35=祝色,WEEKDAY(BQ35)=1)</formula>
    </cfRule>
    <cfRule type="expression" dxfId="23200" priority="6346" stopIfTrue="1">
      <formula>WEEKDAY(BQ35)=7</formula>
    </cfRule>
  </conditionalFormatting>
  <conditionalFormatting sqref="BR35">
    <cfRule type="expression" dxfId="23199" priority="6343" stopIfTrue="1">
      <formula>OR(BR35=祝色,WEEKDAY(BR35)=1)</formula>
    </cfRule>
    <cfRule type="expression" dxfId="23198" priority="6344" stopIfTrue="1">
      <formula>WEEKDAY(BR35)=7</formula>
    </cfRule>
  </conditionalFormatting>
  <conditionalFormatting sqref="BS35">
    <cfRule type="expression" dxfId="23197" priority="6341" stopIfTrue="1">
      <formula>OR(BS35=祝色,WEEKDAY(BS35)=1)</formula>
    </cfRule>
    <cfRule type="expression" dxfId="23196" priority="6342" stopIfTrue="1">
      <formula>WEEKDAY(BS35)=7</formula>
    </cfRule>
  </conditionalFormatting>
  <conditionalFormatting sqref="BT35">
    <cfRule type="expression" dxfId="23195" priority="6339" stopIfTrue="1">
      <formula>OR(BT35=祝色,WEEKDAY(BT35)=1)</formula>
    </cfRule>
    <cfRule type="expression" dxfId="23194" priority="6340" stopIfTrue="1">
      <formula>WEEKDAY(BT35)=7</formula>
    </cfRule>
  </conditionalFormatting>
  <conditionalFormatting sqref="BN36">
    <cfRule type="expression" dxfId="23193" priority="6337" stopIfTrue="1">
      <formula>OR(BN36=祝色,WEEKDAY(BN36)=1)</formula>
    </cfRule>
    <cfRule type="expression" dxfId="23192" priority="6338" stopIfTrue="1">
      <formula>WEEKDAY(BN36)=7</formula>
    </cfRule>
  </conditionalFormatting>
  <conditionalFormatting sqref="BO36">
    <cfRule type="expression" dxfId="23191" priority="6335" stopIfTrue="1">
      <formula>OR(BO36=祝色,WEEKDAY(BO36)=1)</formula>
    </cfRule>
    <cfRule type="expression" dxfId="23190" priority="6336" stopIfTrue="1">
      <formula>WEEKDAY(BO36)=7</formula>
    </cfRule>
  </conditionalFormatting>
  <conditionalFormatting sqref="BP36">
    <cfRule type="expression" dxfId="23189" priority="6333" stopIfTrue="1">
      <formula>OR(BP36=祝色,WEEKDAY(BP36)=1)</formula>
    </cfRule>
    <cfRule type="expression" dxfId="23188" priority="6334" stopIfTrue="1">
      <formula>WEEKDAY(BP36)=7</formula>
    </cfRule>
  </conditionalFormatting>
  <conditionalFormatting sqref="BQ36">
    <cfRule type="expression" dxfId="23187" priority="6331" stopIfTrue="1">
      <formula>OR(BQ36=祝色,WEEKDAY(BQ36)=1)</formula>
    </cfRule>
    <cfRule type="expression" dxfId="23186" priority="6332" stopIfTrue="1">
      <formula>WEEKDAY(BQ36)=7</formula>
    </cfRule>
  </conditionalFormatting>
  <conditionalFormatting sqref="BR36">
    <cfRule type="expression" dxfId="23185" priority="6329" stopIfTrue="1">
      <formula>OR(BR36=祝色,WEEKDAY(BR36)=1)</formula>
    </cfRule>
    <cfRule type="expression" dxfId="23184" priority="6330" stopIfTrue="1">
      <formula>WEEKDAY(BR36)=7</formula>
    </cfRule>
  </conditionalFormatting>
  <conditionalFormatting sqref="BS36">
    <cfRule type="expression" dxfId="23183" priority="6327" stopIfTrue="1">
      <formula>OR(BS36=祝色,WEEKDAY(BS36)=1)</formula>
    </cfRule>
    <cfRule type="expression" dxfId="23182" priority="6328" stopIfTrue="1">
      <formula>WEEKDAY(BS36)=7</formula>
    </cfRule>
  </conditionalFormatting>
  <conditionalFormatting sqref="BT36">
    <cfRule type="expression" dxfId="23181" priority="6325" stopIfTrue="1">
      <formula>OR(BT36=祝色,WEEKDAY(BT36)=1)</formula>
    </cfRule>
    <cfRule type="expression" dxfId="23180" priority="6326" stopIfTrue="1">
      <formula>WEEKDAY(BT36)=7</formula>
    </cfRule>
  </conditionalFormatting>
  <conditionalFormatting sqref="BN37">
    <cfRule type="expression" dxfId="23179" priority="6323" stopIfTrue="1">
      <formula>OR(BN37=祝色,WEEKDAY(BN37)=1)</formula>
    </cfRule>
    <cfRule type="expression" dxfId="23178" priority="6324" stopIfTrue="1">
      <formula>WEEKDAY(BN37)=7</formula>
    </cfRule>
  </conditionalFormatting>
  <conditionalFormatting sqref="BO37">
    <cfRule type="expression" dxfId="23177" priority="6321" stopIfTrue="1">
      <formula>OR(BO37=祝色,WEEKDAY(BO37)=1)</formula>
    </cfRule>
    <cfRule type="expression" dxfId="23176" priority="6322" stopIfTrue="1">
      <formula>WEEKDAY(BO37)=7</formula>
    </cfRule>
  </conditionalFormatting>
  <conditionalFormatting sqref="BP37">
    <cfRule type="expression" dxfId="23175" priority="6319" stopIfTrue="1">
      <formula>OR(BP37=祝色,WEEKDAY(BP37)=1)</formula>
    </cfRule>
    <cfRule type="expression" dxfId="23174" priority="6320" stopIfTrue="1">
      <formula>WEEKDAY(BP37)=7</formula>
    </cfRule>
  </conditionalFormatting>
  <conditionalFormatting sqref="BQ37">
    <cfRule type="expression" dxfId="23173" priority="6317" stopIfTrue="1">
      <formula>OR(BQ37=祝色,WEEKDAY(BQ37)=1)</formula>
    </cfRule>
    <cfRule type="expression" dxfId="23172" priority="6318" stopIfTrue="1">
      <formula>WEEKDAY(BQ37)=7</formula>
    </cfRule>
  </conditionalFormatting>
  <conditionalFormatting sqref="BR37">
    <cfRule type="expression" dxfId="23171" priority="6315" stopIfTrue="1">
      <formula>OR(BR37=祝色,WEEKDAY(BR37)=1)</formula>
    </cfRule>
    <cfRule type="expression" dxfId="23170" priority="6316" stopIfTrue="1">
      <formula>WEEKDAY(BR37)=7</formula>
    </cfRule>
  </conditionalFormatting>
  <conditionalFormatting sqref="BS37">
    <cfRule type="expression" dxfId="23169" priority="6313" stopIfTrue="1">
      <formula>OR(BS37=祝色,WEEKDAY(BS37)=1)</formula>
    </cfRule>
    <cfRule type="expression" dxfId="23168" priority="6314" stopIfTrue="1">
      <formula>WEEKDAY(BS37)=7</formula>
    </cfRule>
  </conditionalFormatting>
  <conditionalFormatting sqref="BT37">
    <cfRule type="expression" dxfId="23167" priority="6311" stopIfTrue="1">
      <formula>OR(BT37=祝色,WEEKDAY(BT37)=1)</formula>
    </cfRule>
    <cfRule type="expression" dxfId="23166" priority="6312" stopIfTrue="1">
      <formula>WEEKDAY(BT37)=7</formula>
    </cfRule>
  </conditionalFormatting>
  <conditionalFormatting sqref="BL23:BM23">
    <cfRule type="expression" dxfId="23165" priority="6310" stopIfTrue="1">
      <formula>OR(DAY(BN23)=30,DAY(BN23)=31)</formula>
    </cfRule>
  </conditionalFormatting>
  <conditionalFormatting sqref="BN23">
    <cfRule type="expression" dxfId="23164" priority="6289" stopIfTrue="1">
      <formula>OR(DAY(BN23)=30,DAY(BN23)=31)</formula>
    </cfRule>
    <cfRule type="expression" dxfId="23163" priority="6307" stopIfTrue="1">
      <formula>OR(AND(WEEKDAY(BN23)=1,MONTH(BN23)&lt;&gt;MONTH(BL26)),AND(OR(BN23=祝色),MONTH(BN23)&lt;&gt;MONTH(BL26)))</formula>
    </cfRule>
    <cfRule type="expression" dxfId="23162" priority="6308" stopIfTrue="1">
      <formula>MONTH(BN23)&lt;&gt;MONTH(BL26)</formula>
    </cfRule>
    <cfRule type="expression" dxfId="23161" priority="6309" stopIfTrue="1">
      <formula>OR(BN23=祝色)</formula>
    </cfRule>
  </conditionalFormatting>
  <conditionalFormatting sqref="BO23">
    <cfRule type="expression" dxfId="23160" priority="6288" stopIfTrue="1">
      <formula>DAY(BO23)=31</formula>
    </cfRule>
    <cfRule type="expression" dxfId="23159" priority="6304" stopIfTrue="1">
      <formula>OR(AND(WEEKDAY(BO23)=1,MONTH(BO23)&lt;&gt;MONTH(BL26)),AND(OR(BO23=祝色),MONTH(BO23)&lt;&gt;MONTH(BL26)))</formula>
    </cfRule>
    <cfRule type="expression" dxfId="23158" priority="6305" stopIfTrue="1">
      <formula>MONTH(BO23)&lt;&gt;MONTH(BL26)</formula>
    </cfRule>
    <cfRule type="expression" dxfId="23157" priority="6306" stopIfTrue="1">
      <formula>OR(BO23=祝色)</formula>
    </cfRule>
  </conditionalFormatting>
  <conditionalFormatting sqref="BP23">
    <cfRule type="expression" dxfId="23156" priority="6301" stopIfTrue="1">
      <formula>OR(AND(WEEKDAY(BP23)=1,MONTH(BP23)&lt;&gt;MONTH(BL26)),AND(OR(BP23=祝色),MONTH(BP23)&lt;&gt;MONTH(BL26)))</formula>
    </cfRule>
    <cfRule type="expression" dxfId="23155" priority="6302" stopIfTrue="1">
      <formula>MONTH(BP23)&lt;&gt;MONTH(BL26)</formula>
    </cfRule>
    <cfRule type="expression" dxfId="23154" priority="6303" stopIfTrue="1">
      <formula>OR(BP23=祝色)</formula>
    </cfRule>
  </conditionalFormatting>
  <conditionalFormatting sqref="BQ23">
    <cfRule type="expression" dxfId="23153" priority="6298" stopIfTrue="1">
      <formula>OR(AND(WEEKDAY(BQ23)=1,MONTH(BQ23)&lt;&gt;MONTH(BL26)),AND(OR(BQ23=祝色),MONTH(BQ23)&lt;&gt;MONTH(BL26)))</formula>
    </cfRule>
    <cfRule type="expression" dxfId="23152" priority="6299" stopIfTrue="1">
      <formula>MONTH(BQ23)&lt;&gt;MONTH(BL26)</formula>
    </cfRule>
    <cfRule type="expression" dxfId="23151" priority="6300" stopIfTrue="1">
      <formula>OR(BQ23=祝色)</formula>
    </cfRule>
  </conditionalFormatting>
  <conditionalFormatting sqref="BS23">
    <cfRule type="expression" dxfId="23150" priority="6295" stopIfTrue="1">
      <formula>OR(AND(WEEKDAY(BS23)=1,MONTH(BS23)&lt;&gt;MONTH(BL26)),AND(OR(BS23=祝色),MONTH(BS23)&lt;&gt;MONTH(BL26)))</formula>
    </cfRule>
    <cfRule type="expression" dxfId="23149" priority="6296" stopIfTrue="1">
      <formula>MONTH(BS23)&lt;&gt;MONTH(BL26)</formula>
    </cfRule>
    <cfRule type="expression" dxfId="23148" priority="6297" stopIfTrue="1">
      <formula>OR(BS23=祝色)</formula>
    </cfRule>
  </conditionalFormatting>
  <conditionalFormatting sqref="BR23">
    <cfRule type="expression" dxfId="23147" priority="6292" stopIfTrue="1">
      <formula>OR(AND(WEEKDAY(BR23)=1,MONTH(BR23)&lt;&gt;MONTH(BL26)),AND(OR(BR23=祝色),MONTH(BR23)&lt;&gt;MONTH(BL26)))</formula>
    </cfRule>
    <cfRule type="expression" dxfId="23146" priority="6293" stopIfTrue="1">
      <formula>MONTH(BR23)&lt;&gt;MONTH(BL26)</formula>
    </cfRule>
    <cfRule type="expression" dxfId="23145" priority="6294" stopIfTrue="1">
      <formula>OR(BR23=祝色)</formula>
    </cfRule>
  </conditionalFormatting>
  <conditionalFormatting sqref="BT23">
    <cfRule type="expression" dxfId="23144" priority="6290" stopIfTrue="1">
      <formula>OR(BT23=祝色,WEEKDAY(BT23)=1)</formula>
    </cfRule>
    <cfRule type="expression" dxfId="23143" priority="6291" stopIfTrue="1">
      <formula>WEEKDAY(BT23)=7</formula>
    </cfRule>
  </conditionalFormatting>
  <conditionalFormatting sqref="BL28:BM28">
    <cfRule type="expression" dxfId="23142" priority="6287" stopIfTrue="1">
      <formula>OR(DAY(BN28)=30,DAY(BN28)=31)</formula>
    </cfRule>
  </conditionalFormatting>
  <conditionalFormatting sqref="BN28">
    <cfRule type="expression" dxfId="23141" priority="6266" stopIfTrue="1">
      <formula>OR(DAY(BN28)=30,DAY(BN28)=31)</formula>
    </cfRule>
    <cfRule type="expression" dxfId="23140" priority="6284" stopIfTrue="1">
      <formula>OR(AND(WEEKDAY(BN28)=1,MONTH(BN28)&lt;&gt;MONTH(BL31)),AND(OR(BN28=祝色),MONTH(BN28)&lt;&gt;MONTH(BL31)))</formula>
    </cfRule>
    <cfRule type="expression" dxfId="23139" priority="6285" stopIfTrue="1">
      <formula>MONTH(BN28)&lt;&gt;MONTH(BL31)</formula>
    </cfRule>
    <cfRule type="expression" dxfId="23138" priority="6286" stopIfTrue="1">
      <formula>OR(BN28=祝色)</formula>
    </cfRule>
  </conditionalFormatting>
  <conditionalFormatting sqref="BO28">
    <cfRule type="expression" dxfId="23137" priority="6265" stopIfTrue="1">
      <formula>DAY(BO28)=31</formula>
    </cfRule>
    <cfRule type="expression" dxfId="23136" priority="6281" stopIfTrue="1">
      <formula>OR(AND(WEEKDAY(BO28)=1,MONTH(BO28)&lt;&gt;MONTH(BL31)),AND(OR(BO28=祝色),MONTH(BO28)&lt;&gt;MONTH(BL31)))</formula>
    </cfRule>
    <cfRule type="expression" dxfId="23135" priority="6282" stopIfTrue="1">
      <formula>MONTH(BO28)&lt;&gt;MONTH(BL31)</formula>
    </cfRule>
    <cfRule type="expression" dxfId="23134" priority="6283" stopIfTrue="1">
      <formula>OR(BO28=祝色)</formula>
    </cfRule>
  </conditionalFormatting>
  <conditionalFormatting sqref="BP28">
    <cfRule type="expression" dxfId="23133" priority="6278" stopIfTrue="1">
      <formula>OR(AND(WEEKDAY(BP28)=1,MONTH(BP28)&lt;&gt;MONTH(BL31)),AND(OR(BP28=祝色),MONTH(BP28)&lt;&gt;MONTH(BL31)))</formula>
    </cfRule>
    <cfRule type="expression" dxfId="23132" priority="6279" stopIfTrue="1">
      <formula>MONTH(BP28)&lt;&gt;MONTH(BL31)</formula>
    </cfRule>
    <cfRule type="expression" dxfId="23131" priority="6280" stopIfTrue="1">
      <formula>OR(BP28=祝色)</formula>
    </cfRule>
  </conditionalFormatting>
  <conditionalFormatting sqref="BQ28">
    <cfRule type="expression" dxfId="23130" priority="6275" stopIfTrue="1">
      <formula>OR(AND(WEEKDAY(BQ28)=1,MONTH(BQ28)&lt;&gt;MONTH(BL31)),AND(OR(BQ28=祝色),MONTH(BQ28)&lt;&gt;MONTH(BL31)))</formula>
    </cfRule>
    <cfRule type="expression" dxfId="23129" priority="6276" stopIfTrue="1">
      <formula>MONTH(BQ28)&lt;&gt;MONTH(BL31)</formula>
    </cfRule>
    <cfRule type="expression" dxfId="23128" priority="6277" stopIfTrue="1">
      <formula>OR(BQ28=祝色)</formula>
    </cfRule>
  </conditionalFormatting>
  <conditionalFormatting sqref="BS28">
    <cfRule type="expression" dxfId="23127" priority="6272" stopIfTrue="1">
      <formula>OR(AND(WEEKDAY(BS28)=1,MONTH(BS28)&lt;&gt;MONTH(BL31)),AND(OR(BS28=祝色),MONTH(BS28)&lt;&gt;MONTH(BL31)))</formula>
    </cfRule>
    <cfRule type="expression" dxfId="23126" priority="6273" stopIfTrue="1">
      <formula>MONTH(BS28)&lt;&gt;MONTH(BL31)</formula>
    </cfRule>
    <cfRule type="expression" dxfId="23125" priority="6274" stopIfTrue="1">
      <formula>OR(BS28=祝色)</formula>
    </cfRule>
  </conditionalFormatting>
  <conditionalFormatting sqref="BR28">
    <cfRule type="expression" dxfId="23124" priority="6269" stopIfTrue="1">
      <formula>OR(AND(WEEKDAY(BR28)=1,MONTH(BR28)&lt;&gt;MONTH(BL31)),AND(OR(BR28=祝色),MONTH(BR28)&lt;&gt;MONTH(BL31)))</formula>
    </cfRule>
    <cfRule type="expression" dxfId="23123" priority="6270" stopIfTrue="1">
      <formula>MONTH(BR28)&lt;&gt;MONTH(BL31)</formula>
    </cfRule>
    <cfRule type="expression" dxfId="23122" priority="6271" stopIfTrue="1">
      <formula>OR(BR28=祝色)</formula>
    </cfRule>
  </conditionalFormatting>
  <conditionalFormatting sqref="BT28">
    <cfRule type="expression" dxfId="23121" priority="6267" stopIfTrue="1">
      <formula>OR(BT28=祝色,WEEKDAY(BT28)=1)</formula>
    </cfRule>
    <cfRule type="expression" dxfId="23120" priority="6268" stopIfTrue="1">
      <formula>WEEKDAY(BT28)=7</formula>
    </cfRule>
  </conditionalFormatting>
  <conditionalFormatting sqref="BL33:BM33">
    <cfRule type="expression" dxfId="23119" priority="6264" stopIfTrue="1">
      <formula>OR(DAY(BN33)=30,DAY(BN33)=31)</formula>
    </cfRule>
  </conditionalFormatting>
  <conditionalFormatting sqref="BN33">
    <cfRule type="expression" dxfId="23118" priority="6243" stopIfTrue="1">
      <formula>OR(DAY(BN33)=30,DAY(BN33)=31)</formula>
    </cfRule>
    <cfRule type="expression" dxfId="23117" priority="6261" stopIfTrue="1">
      <formula>OR(AND(WEEKDAY(BN33)=1,MONTH(BN33)&lt;&gt;MONTH(BL36)),AND(OR(BN33=祝色),MONTH(BN33)&lt;&gt;MONTH(BL36)))</formula>
    </cfRule>
    <cfRule type="expression" dxfId="23116" priority="6262" stopIfTrue="1">
      <formula>MONTH(BN33)&lt;&gt;MONTH(BL36)</formula>
    </cfRule>
    <cfRule type="expression" dxfId="23115" priority="6263" stopIfTrue="1">
      <formula>OR(BN33=祝色)</formula>
    </cfRule>
  </conditionalFormatting>
  <conditionalFormatting sqref="BO33">
    <cfRule type="expression" dxfId="23114" priority="6242" stopIfTrue="1">
      <formula>DAY(BO33)=31</formula>
    </cfRule>
    <cfRule type="expression" dxfId="23113" priority="6258" stopIfTrue="1">
      <formula>OR(AND(WEEKDAY(BO33)=1,MONTH(BO33)&lt;&gt;MONTH(BL36)),AND(OR(BO33=祝色),MONTH(BO33)&lt;&gt;MONTH(BL36)))</formula>
    </cfRule>
    <cfRule type="expression" dxfId="23112" priority="6259" stopIfTrue="1">
      <formula>MONTH(BO33)&lt;&gt;MONTH(BL36)</formula>
    </cfRule>
    <cfRule type="expression" dxfId="23111" priority="6260" stopIfTrue="1">
      <formula>OR(BO33=祝色)</formula>
    </cfRule>
  </conditionalFormatting>
  <conditionalFormatting sqref="BP33">
    <cfRule type="expression" dxfId="23110" priority="6255" stopIfTrue="1">
      <formula>OR(AND(WEEKDAY(BP33)=1,MONTH(BP33)&lt;&gt;MONTH(BL36)),AND(OR(BP33=祝色),MONTH(BP33)&lt;&gt;MONTH(BL36)))</formula>
    </cfRule>
    <cfRule type="expression" dxfId="23109" priority="6256" stopIfTrue="1">
      <formula>MONTH(BP33)&lt;&gt;MONTH(BL36)</formula>
    </cfRule>
    <cfRule type="expression" dxfId="23108" priority="6257" stopIfTrue="1">
      <formula>OR(BP33=祝色)</formula>
    </cfRule>
  </conditionalFormatting>
  <conditionalFormatting sqref="BQ33">
    <cfRule type="expression" dxfId="23107" priority="6252" stopIfTrue="1">
      <formula>OR(AND(WEEKDAY(BQ33)=1,MONTH(BQ33)&lt;&gt;MONTH(BL36)),AND(OR(BQ33=祝色),MONTH(BQ33)&lt;&gt;MONTH(BL36)))</formula>
    </cfRule>
    <cfRule type="expression" dxfId="23106" priority="6253" stopIfTrue="1">
      <formula>MONTH(BQ33)&lt;&gt;MONTH(BL36)</formula>
    </cfRule>
    <cfRule type="expression" dxfId="23105" priority="6254" stopIfTrue="1">
      <formula>OR(BQ33=祝色)</formula>
    </cfRule>
  </conditionalFormatting>
  <conditionalFormatting sqref="BS33">
    <cfRule type="expression" dxfId="23104" priority="6249" stopIfTrue="1">
      <formula>OR(AND(WEEKDAY(BS33)=1,MONTH(BS33)&lt;&gt;MONTH(BL36)),AND(OR(BS33=祝色),MONTH(BS33)&lt;&gt;MONTH(BL36)))</formula>
    </cfRule>
    <cfRule type="expression" dxfId="23103" priority="6250" stopIfTrue="1">
      <formula>MONTH(BS33)&lt;&gt;MONTH(BL36)</formula>
    </cfRule>
    <cfRule type="expression" dxfId="23102" priority="6251" stopIfTrue="1">
      <formula>OR(BS33=祝色)</formula>
    </cfRule>
  </conditionalFormatting>
  <conditionalFormatting sqref="BR33">
    <cfRule type="expression" dxfId="23101" priority="6246" stopIfTrue="1">
      <formula>OR(AND(WEEKDAY(BR33)=1,MONTH(BR33)&lt;&gt;MONTH(BL36)),AND(OR(BR33=祝色),MONTH(BR33)&lt;&gt;MONTH(BL36)))</formula>
    </cfRule>
    <cfRule type="expression" dxfId="23100" priority="6247" stopIfTrue="1">
      <formula>MONTH(BR33)&lt;&gt;MONTH(BL36)</formula>
    </cfRule>
    <cfRule type="expression" dxfId="23099" priority="6248" stopIfTrue="1">
      <formula>OR(BR33=祝色)</formula>
    </cfRule>
  </conditionalFormatting>
  <conditionalFormatting sqref="BT33">
    <cfRule type="expression" dxfId="23098" priority="6244" stopIfTrue="1">
      <formula>OR(BT33=祝色,WEEKDAY(BT33)=1)</formula>
    </cfRule>
    <cfRule type="expression" dxfId="23097" priority="6245" stopIfTrue="1">
      <formula>WEEKDAY(BT33)=7</formula>
    </cfRule>
  </conditionalFormatting>
  <conditionalFormatting sqref="BW8">
    <cfRule type="expression" dxfId="23096" priority="6240" stopIfTrue="1">
      <formula>OR(BW8=祝色,WEEKDAY(BW8)=1)</formula>
    </cfRule>
    <cfRule type="expression" dxfId="23095" priority="6241" stopIfTrue="1">
      <formula>WEEKDAY(BW8)=7</formula>
    </cfRule>
  </conditionalFormatting>
  <conditionalFormatting sqref="BX8">
    <cfRule type="expression" dxfId="23094" priority="6238" stopIfTrue="1">
      <formula>OR(BX8=祝色,WEEKDAY(BX8)=1)</formula>
    </cfRule>
    <cfRule type="expression" dxfId="23093" priority="6239" stopIfTrue="1">
      <formula>WEEKDAY(BX8)=7</formula>
    </cfRule>
  </conditionalFormatting>
  <conditionalFormatting sqref="BY8">
    <cfRule type="expression" dxfId="23092" priority="6236" stopIfTrue="1">
      <formula>OR(BY8=祝色,WEEKDAY(BY8)=1)</formula>
    </cfRule>
    <cfRule type="expression" dxfId="23091" priority="6237" stopIfTrue="1">
      <formula>WEEKDAY(BY8)=7</formula>
    </cfRule>
  </conditionalFormatting>
  <conditionalFormatting sqref="BZ8">
    <cfRule type="expression" dxfId="23090" priority="6234" stopIfTrue="1">
      <formula>OR(BZ8=祝色,WEEKDAY(BZ8)=1)</formula>
    </cfRule>
    <cfRule type="expression" dxfId="23089" priority="6235" stopIfTrue="1">
      <formula>WEEKDAY(BZ8)=7</formula>
    </cfRule>
  </conditionalFormatting>
  <conditionalFormatting sqref="CA8">
    <cfRule type="expression" dxfId="23088" priority="6232" stopIfTrue="1">
      <formula>OR(CA8=祝色,WEEKDAY(CA8)=1)</formula>
    </cfRule>
    <cfRule type="expression" dxfId="23087" priority="6233" stopIfTrue="1">
      <formula>WEEKDAY(CA8)=7</formula>
    </cfRule>
  </conditionalFormatting>
  <conditionalFormatting sqref="CB8">
    <cfRule type="expression" dxfId="23086" priority="6230" stopIfTrue="1">
      <formula>OR(CB8=祝色,WEEKDAY(CB8)=1)</formula>
    </cfRule>
    <cfRule type="expression" dxfId="23085" priority="6231" stopIfTrue="1">
      <formula>WEEKDAY(CB8)=7</formula>
    </cfRule>
  </conditionalFormatting>
  <conditionalFormatting sqref="CC8">
    <cfRule type="expression" dxfId="23084" priority="6228" stopIfTrue="1">
      <formula>OR(CC8=祝色,WEEKDAY(CC8)=1)</formula>
    </cfRule>
    <cfRule type="expression" dxfId="23083" priority="6229" stopIfTrue="1">
      <formula>WEEKDAY(CC8)=7</formula>
    </cfRule>
  </conditionalFormatting>
  <conditionalFormatting sqref="BW9">
    <cfRule type="expression" dxfId="23082" priority="6226" stopIfTrue="1">
      <formula>OR(BW9=祝色,WEEKDAY(BW9)=1)</formula>
    </cfRule>
    <cfRule type="expression" dxfId="23081" priority="6227" stopIfTrue="1">
      <formula>WEEKDAY(BW9)=7</formula>
    </cfRule>
  </conditionalFormatting>
  <conditionalFormatting sqref="BX9">
    <cfRule type="expression" dxfId="23080" priority="6224" stopIfTrue="1">
      <formula>OR(BX9=祝色,WEEKDAY(BX9)=1)</formula>
    </cfRule>
    <cfRule type="expression" dxfId="23079" priority="6225" stopIfTrue="1">
      <formula>WEEKDAY(BX9)=7</formula>
    </cfRule>
  </conditionalFormatting>
  <conditionalFormatting sqref="BY9">
    <cfRule type="expression" dxfId="23078" priority="6222" stopIfTrue="1">
      <formula>OR(BY9=祝色,WEEKDAY(BY9)=1)</formula>
    </cfRule>
    <cfRule type="expression" dxfId="23077" priority="6223" stopIfTrue="1">
      <formula>WEEKDAY(BY9)=7</formula>
    </cfRule>
  </conditionalFormatting>
  <conditionalFormatting sqref="BZ9">
    <cfRule type="expression" dxfId="23076" priority="6220" stopIfTrue="1">
      <formula>OR(BZ9=祝色,WEEKDAY(BZ9)=1)</formula>
    </cfRule>
    <cfRule type="expression" dxfId="23075" priority="6221" stopIfTrue="1">
      <formula>WEEKDAY(BZ9)=7</formula>
    </cfRule>
  </conditionalFormatting>
  <conditionalFormatting sqref="CA9">
    <cfRule type="expression" dxfId="23074" priority="6218" stopIfTrue="1">
      <formula>OR(CA9=祝色,WEEKDAY(CA9)=1)</formula>
    </cfRule>
    <cfRule type="expression" dxfId="23073" priority="6219" stopIfTrue="1">
      <formula>WEEKDAY(CA9)=7</formula>
    </cfRule>
  </conditionalFormatting>
  <conditionalFormatting sqref="CB9">
    <cfRule type="expression" dxfId="23072" priority="6216" stopIfTrue="1">
      <formula>OR(CB9=祝色,WEEKDAY(CB9)=1)</formula>
    </cfRule>
    <cfRule type="expression" dxfId="23071" priority="6217" stopIfTrue="1">
      <formula>WEEKDAY(CB9)=7</formula>
    </cfRule>
  </conditionalFormatting>
  <conditionalFormatting sqref="CC9">
    <cfRule type="expression" dxfId="23070" priority="6214" stopIfTrue="1">
      <formula>OR(CC9=祝色,WEEKDAY(CC9)=1)</formula>
    </cfRule>
    <cfRule type="expression" dxfId="23069" priority="6215" stopIfTrue="1">
      <formula>WEEKDAY(CC9)=7</formula>
    </cfRule>
  </conditionalFormatting>
  <conditionalFormatting sqref="BW10">
    <cfRule type="expression" dxfId="23068" priority="6212" stopIfTrue="1">
      <formula>OR(BW10=祝色,WEEKDAY(BW10)=1)</formula>
    </cfRule>
    <cfRule type="expression" dxfId="23067" priority="6213" stopIfTrue="1">
      <formula>WEEKDAY(BW10)=7</formula>
    </cfRule>
  </conditionalFormatting>
  <conditionalFormatting sqref="BX10">
    <cfRule type="expression" dxfId="23066" priority="6210" stopIfTrue="1">
      <formula>OR(BX10=祝色,WEEKDAY(BX10)=1)</formula>
    </cfRule>
    <cfRule type="expression" dxfId="23065" priority="6211" stopIfTrue="1">
      <formula>WEEKDAY(BX10)=7</formula>
    </cfRule>
  </conditionalFormatting>
  <conditionalFormatting sqref="BY10">
    <cfRule type="expression" dxfId="23064" priority="6208" stopIfTrue="1">
      <formula>OR(BY10=祝色,WEEKDAY(BY10)=1)</formula>
    </cfRule>
    <cfRule type="expression" dxfId="23063" priority="6209" stopIfTrue="1">
      <formula>WEEKDAY(BY10)=7</formula>
    </cfRule>
  </conditionalFormatting>
  <conditionalFormatting sqref="BZ10">
    <cfRule type="expression" dxfId="23062" priority="6206" stopIfTrue="1">
      <formula>OR(BZ10=祝色,WEEKDAY(BZ10)=1)</formula>
    </cfRule>
    <cfRule type="expression" dxfId="23061" priority="6207" stopIfTrue="1">
      <formula>WEEKDAY(BZ10)=7</formula>
    </cfRule>
  </conditionalFormatting>
  <conditionalFormatting sqref="CA10">
    <cfRule type="expression" dxfId="23060" priority="6204" stopIfTrue="1">
      <formula>OR(CA10=祝色,WEEKDAY(CA10)=1)</formula>
    </cfRule>
    <cfRule type="expression" dxfId="23059" priority="6205" stopIfTrue="1">
      <formula>WEEKDAY(CA10)=7</formula>
    </cfRule>
  </conditionalFormatting>
  <conditionalFormatting sqref="CB10">
    <cfRule type="expression" dxfId="23058" priority="6202" stopIfTrue="1">
      <formula>OR(CB10=祝色,WEEKDAY(CB10)=1)</formula>
    </cfRule>
    <cfRule type="expression" dxfId="23057" priority="6203" stopIfTrue="1">
      <formula>WEEKDAY(CB10)=7</formula>
    </cfRule>
  </conditionalFormatting>
  <conditionalFormatting sqref="CC10">
    <cfRule type="expression" dxfId="23056" priority="6200" stopIfTrue="1">
      <formula>OR(CC10=祝色,WEEKDAY(CC10)=1)</formula>
    </cfRule>
    <cfRule type="expression" dxfId="23055" priority="6201" stopIfTrue="1">
      <formula>WEEKDAY(CC10)=7</formula>
    </cfRule>
  </conditionalFormatting>
  <conditionalFormatting sqref="BW11">
    <cfRule type="expression" dxfId="23054" priority="6198" stopIfTrue="1">
      <formula>OR(BW11=祝色,WEEKDAY(BW11)=1)</formula>
    </cfRule>
    <cfRule type="expression" dxfId="23053" priority="6199" stopIfTrue="1">
      <formula>WEEKDAY(BW11)=7</formula>
    </cfRule>
  </conditionalFormatting>
  <conditionalFormatting sqref="BX11">
    <cfRule type="expression" dxfId="23052" priority="6196" stopIfTrue="1">
      <formula>OR(BX11=祝色,WEEKDAY(BX11)=1)</formula>
    </cfRule>
    <cfRule type="expression" dxfId="23051" priority="6197" stopIfTrue="1">
      <formula>WEEKDAY(BX11)=7</formula>
    </cfRule>
  </conditionalFormatting>
  <conditionalFormatting sqref="BY11">
    <cfRule type="expression" dxfId="23050" priority="6194" stopIfTrue="1">
      <formula>OR(BY11=祝色,WEEKDAY(BY11)=1)</formula>
    </cfRule>
    <cfRule type="expression" dxfId="23049" priority="6195" stopIfTrue="1">
      <formula>WEEKDAY(BY11)=7</formula>
    </cfRule>
  </conditionalFormatting>
  <conditionalFormatting sqref="BZ11">
    <cfRule type="expression" dxfId="23048" priority="6192" stopIfTrue="1">
      <formula>OR(BZ11=祝色,WEEKDAY(BZ11)=1)</formula>
    </cfRule>
    <cfRule type="expression" dxfId="23047" priority="6193" stopIfTrue="1">
      <formula>WEEKDAY(BZ11)=7</formula>
    </cfRule>
  </conditionalFormatting>
  <conditionalFormatting sqref="CA11">
    <cfRule type="expression" dxfId="23046" priority="6190" stopIfTrue="1">
      <formula>OR(CA11=祝色,WEEKDAY(CA11)=1)</formula>
    </cfRule>
    <cfRule type="expression" dxfId="23045" priority="6191" stopIfTrue="1">
      <formula>WEEKDAY(CA11)=7</formula>
    </cfRule>
  </conditionalFormatting>
  <conditionalFormatting sqref="CB11">
    <cfRule type="expression" dxfId="23044" priority="6188" stopIfTrue="1">
      <formula>OR(CB11=祝色,WEEKDAY(CB11)=1)</formula>
    </cfRule>
    <cfRule type="expression" dxfId="23043" priority="6189" stopIfTrue="1">
      <formula>WEEKDAY(CB11)=7</formula>
    </cfRule>
  </conditionalFormatting>
  <conditionalFormatting sqref="CC11">
    <cfRule type="expression" dxfId="23042" priority="6186" stopIfTrue="1">
      <formula>OR(CC11=祝色,WEEKDAY(CC11)=1)</formula>
    </cfRule>
    <cfRule type="expression" dxfId="23041" priority="6187" stopIfTrue="1">
      <formula>WEEKDAY(CC11)=7</formula>
    </cfRule>
  </conditionalFormatting>
  <conditionalFormatting sqref="BW13">
    <cfRule type="expression" dxfId="23040" priority="6184" stopIfTrue="1">
      <formula>OR(BW13=祝色,WEEKDAY(BW13)=1)</formula>
    </cfRule>
    <cfRule type="expression" dxfId="23039" priority="6185" stopIfTrue="1">
      <formula>WEEKDAY(BW13)=7</formula>
    </cfRule>
  </conditionalFormatting>
  <conditionalFormatting sqref="BX13">
    <cfRule type="expression" dxfId="23038" priority="6182" stopIfTrue="1">
      <formula>OR(BX13=祝色,WEEKDAY(BX13)=1)</formula>
    </cfRule>
    <cfRule type="expression" dxfId="23037" priority="6183" stopIfTrue="1">
      <formula>WEEKDAY(BX13)=7</formula>
    </cfRule>
  </conditionalFormatting>
  <conditionalFormatting sqref="BY13">
    <cfRule type="expression" dxfId="23036" priority="6180" stopIfTrue="1">
      <formula>OR(BY13=祝色,WEEKDAY(BY13)=1)</formula>
    </cfRule>
    <cfRule type="expression" dxfId="23035" priority="6181" stopIfTrue="1">
      <formula>WEEKDAY(BY13)=7</formula>
    </cfRule>
  </conditionalFormatting>
  <conditionalFormatting sqref="BZ13">
    <cfRule type="expression" dxfId="23034" priority="6178" stopIfTrue="1">
      <formula>OR(BZ13=祝色,WEEKDAY(BZ13)=1)</formula>
    </cfRule>
    <cfRule type="expression" dxfId="23033" priority="6179" stopIfTrue="1">
      <formula>WEEKDAY(BZ13)=7</formula>
    </cfRule>
  </conditionalFormatting>
  <conditionalFormatting sqref="CA13">
    <cfRule type="expression" dxfId="23032" priority="6176" stopIfTrue="1">
      <formula>OR(CA13=祝色,WEEKDAY(CA13)=1)</formula>
    </cfRule>
    <cfRule type="expression" dxfId="23031" priority="6177" stopIfTrue="1">
      <formula>WEEKDAY(CA13)=7</formula>
    </cfRule>
  </conditionalFormatting>
  <conditionalFormatting sqref="CB13">
    <cfRule type="expression" dxfId="23030" priority="6174" stopIfTrue="1">
      <formula>OR(CB13=祝色,WEEKDAY(CB13)=1)</formula>
    </cfRule>
    <cfRule type="expression" dxfId="23029" priority="6175" stopIfTrue="1">
      <formula>WEEKDAY(CB13)=7</formula>
    </cfRule>
  </conditionalFormatting>
  <conditionalFormatting sqref="CC13">
    <cfRule type="expression" dxfId="23028" priority="6172" stopIfTrue="1">
      <formula>OR(CC13=祝色,WEEKDAY(CC13)=1)</formula>
    </cfRule>
    <cfRule type="expression" dxfId="23027" priority="6173" stopIfTrue="1">
      <formula>WEEKDAY(CC13)=7</formula>
    </cfRule>
  </conditionalFormatting>
  <conditionalFormatting sqref="BW14">
    <cfRule type="expression" dxfId="23026" priority="6170" stopIfTrue="1">
      <formula>OR(BW14=祝色,WEEKDAY(BW14)=1)</formula>
    </cfRule>
    <cfRule type="expression" dxfId="23025" priority="6171" stopIfTrue="1">
      <formula>WEEKDAY(BW14)=7</formula>
    </cfRule>
  </conditionalFormatting>
  <conditionalFormatting sqref="BX14">
    <cfRule type="expression" dxfId="23024" priority="6168" stopIfTrue="1">
      <formula>OR(BX14=祝色,WEEKDAY(BX14)=1)</formula>
    </cfRule>
    <cfRule type="expression" dxfId="23023" priority="6169" stopIfTrue="1">
      <formula>WEEKDAY(BX14)=7</formula>
    </cfRule>
  </conditionalFormatting>
  <conditionalFormatting sqref="BY14">
    <cfRule type="expression" dxfId="23022" priority="6166" stopIfTrue="1">
      <formula>OR(BY14=祝色,WEEKDAY(BY14)=1)</formula>
    </cfRule>
    <cfRule type="expression" dxfId="23021" priority="6167" stopIfTrue="1">
      <formula>WEEKDAY(BY14)=7</formula>
    </cfRule>
  </conditionalFormatting>
  <conditionalFormatting sqref="BZ14">
    <cfRule type="expression" dxfId="23020" priority="6164" stopIfTrue="1">
      <formula>OR(BZ14=祝色,WEEKDAY(BZ14)=1)</formula>
    </cfRule>
    <cfRule type="expression" dxfId="23019" priority="6165" stopIfTrue="1">
      <formula>WEEKDAY(BZ14)=7</formula>
    </cfRule>
  </conditionalFormatting>
  <conditionalFormatting sqref="CA14">
    <cfRule type="expression" dxfId="23018" priority="6162" stopIfTrue="1">
      <formula>OR(CA14=祝色,WEEKDAY(CA14)=1)</formula>
    </cfRule>
    <cfRule type="expression" dxfId="23017" priority="6163" stopIfTrue="1">
      <formula>WEEKDAY(CA14)=7</formula>
    </cfRule>
  </conditionalFormatting>
  <conditionalFormatting sqref="CB14">
    <cfRule type="expression" dxfId="23016" priority="6160" stopIfTrue="1">
      <formula>OR(CB14=祝色,WEEKDAY(CB14)=1)</formula>
    </cfRule>
    <cfRule type="expression" dxfId="23015" priority="6161" stopIfTrue="1">
      <formula>WEEKDAY(CB14)=7</formula>
    </cfRule>
  </conditionalFormatting>
  <conditionalFormatting sqref="CC14">
    <cfRule type="expression" dxfId="23014" priority="6158" stopIfTrue="1">
      <formula>OR(CC14=祝色,WEEKDAY(CC14)=1)</formula>
    </cfRule>
    <cfRule type="expression" dxfId="23013" priority="6159" stopIfTrue="1">
      <formula>WEEKDAY(CC14)=7</formula>
    </cfRule>
  </conditionalFormatting>
  <conditionalFormatting sqref="BW15">
    <cfRule type="expression" dxfId="23012" priority="6156" stopIfTrue="1">
      <formula>OR(BW15=祝色,WEEKDAY(BW15)=1)</formula>
    </cfRule>
    <cfRule type="expression" dxfId="23011" priority="6157" stopIfTrue="1">
      <formula>WEEKDAY(BW15)=7</formula>
    </cfRule>
  </conditionalFormatting>
  <conditionalFormatting sqref="BX15">
    <cfRule type="expression" dxfId="23010" priority="6154" stopIfTrue="1">
      <formula>OR(BX15=祝色,WEEKDAY(BX15)=1)</formula>
    </cfRule>
    <cfRule type="expression" dxfId="23009" priority="6155" stopIfTrue="1">
      <formula>WEEKDAY(BX15)=7</formula>
    </cfRule>
  </conditionalFormatting>
  <conditionalFormatting sqref="BY15">
    <cfRule type="expression" dxfId="23008" priority="6152" stopIfTrue="1">
      <formula>OR(BY15=祝色,WEEKDAY(BY15)=1)</formula>
    </cfRule>
    <cfRule type="expression" dxfId="23007" priority="6153" stopIfTrue="1">
      <formula>WEEKDAY(BY15)=7</formula>
    </cfRule>
  </conditionalFormatting>
  <conditionalFormatting sqref="BZ15">
    <cfRule type="expression" dxfId="23006" priority="6150" stopIfTrue="1">
      <formula>OR(BZ15=祝色,WEEKDAY(BZ15)=1)</formula>
    </cfRule>
    <cfRule type="expression" dxfId="23005" priority="6151" stopIfTrue="1">
      <formula>WEEKDAY(BZ15)=7</formula>
    </cfRule>
  </conditionalFormatting>
  <conditionalFormatting sqref="CA15">
    <cfRule type="expression" dxfId="23004" priority="6148" stopIfTrue="1">
      <formula>OR(CA15=祝色,WEEKDAY(CA15)=1)</formula>
    </cfRule>
    <cfRule type="expression" dxfId="23003" priority="6149" stopIfTrue="1">
      <formula>WEEKDAY(CA15)=7</formula>
    </cfRule>
  </conditionalFormatting>
  <conditionalFormatting sqref="CB15">
    <cfRule type="expression" dxfId="23002" priority="6146" stopIfTrue="1">
      <formula>OR(CB15=祝色,WEEKDAY(CB15)=1)</formula>
    </cfRule>
    <cfRule type="expression" dxfId="23001" priority="6147" stopIfTrue="1">
      <formula>WEEKDAY(CB15)=7</formula>
    </cfRule>
  </conditionalFormatting>
  <conditionalFormatting sqref="CC15">
    <cfRule type="expression" dxfId="23000" priority="6144" stopIfTrue="1">
      <formula>OR(CC15=祝色,WEEKDAY(CC15)=1)</formula>
    </cfRule>
    <cfRule type="expression" dxfId="22999" priority="6145" stopIfTrue="1">
      <formula>WEEKDAY(CC15)=7</formula>
    </cfRule>
  </conditionalFormatting>
  <conditionalFormatting sqref="BW16">
    <cfRule type="expression" dxfId="22998" priority="6142" stopIfTrue="1">
      <formula>OR(BW16=祝色,WEEKDAY(BW16)=1)</formula>
    </cfRule>
    <cfRule type="expression" dxfId="22997" priority="6143" stopIfTrue="1">
      <formula>WEEKDAY(BW16)=7</formula>
    </cfRule>
  </conditionalFormatting>
  <conditionalFormatting sqref="BX16">
    <cfRule type="expression" dxfId="22996" priority="6140" stopIfTrue="1">
      <formula>OR(BX16=祝色,WEEKDAY(BX16)=1)</formula>
    </cfRule>
    <cfRule type="expression" dxfId="22995" priority="6141" stopIfTrue="1">
      <formula>WEEKDAY(BX16)=7</formula>
    </cfRule>
  </conditionalFormatting>
  <conditionalFormatting sqref="BY16">
    <cfRule type="expression" dxfId="22994" priority="6138" stopIfTrue="1">
      <formula>OR(BY16=祝色,WEEKDAY(BY16)=1)</formula>
    </cfRule>
    <cfRule type="expression" dxfId="22993" priority="6139" stopIfTrue="1">
      <formula>WEEKDAY(BY16)=7</formula>
    </cfRule>
  </conditionalFormatting>
  <conditionalFormatting sqref="BZ16">
    <cfRule type="expression" dxfId="22992" priority="6136" stopIfTrue="1">
      <formula>OR(BZ16=祝色,WEEKDAY(BZ16)=1)</formula>
    </cfRule>
    <cfRule type="expression" dxfId="22991" priority="6137" stopIfTrue="1">
      <formula>WEEKDAY(BZ16)=7</formula>
    </cfRule>
  </conditionalFormatting>
  <conditionalFormatting sqref="CA16">
    <cfRule type="expression" dxfId="22990" priority="6134" stopIfTrue="1">
      <formula>OR(CA16=祝色,WEEKDAY(CA16)=1)</formula>
    </cfRule>
    <cfRule type="expression" dxfId="22989" priority="6135" stopIfTrue="1">
      <formula>WEEKDAY(CA16)=7</formula>
    </cfRule>
  </conditionalFormatting>
  <conditionalFormatting sqref="CB16">
    <cfRule type="expression" dxfId="22988" priority="6132" stopIfTrue="1">
      <formula>OR(CB16=祝色,WEEKDAY(CB16)=1)</formula>
    </cfRule>
    <cfRule type="expression" dxfId="22987" priority="6133" stopIfTrue="1">
      <formula>WEEKDAY(CB16)=7</formula>
    </cfRule>
  </conditionalFormatting>
  <conditionalFormatting sqref="CC16">
    <cfRule type="expression" dxfId="22986" priority="6130" stopIfTrue="1">
      <formula>OR(CC16=祝色,WEEKDAY(CC16)=1)</formula>
    </cfRule>
    <cfRule type="expression" dxfId="22985" priority="6131" stopIfTrue="1">
      <formula>WEEKDAY(CC16)=7</formula>
    </cfRule>
  </conditionalFormatting>
  <conditionalFormatting sqref="BU7:BV7">
    <cfRule type="expression" dxfId="22984" priority="6129" stopIfTrue="1">
      <formula>OR(DAY(BW7)=30,DAY(BW7)=31)</formula>
    </cfRule>
  </conditionalFormatting>
  <conditionalFormatting sqref="BW7">
    <cfRule type="expression" dxfId="22983" priority="6108" stopIfTrue="1">
      <formula>OR(DAY(BW7)=30,DAY(BW7)=31)</formula>
    </cfRule>
    <cfRule type="expression" dxfId="22982" priority="6126" stopIfTrue="1">
      <formula>OR(AND(WEEKDAY(BW7)=1,MONTH(BW7)&lt;&gt;MONTH(BU10)),AND(OR(BW7=祝色),MONTH(BW7)&lt;&gt;MONTH(BU10)))</formula>
    </cfRule>
    <cfRule type="expression" dxfId="22981" priority="6127" stopIfTrue="1">
      <formula>MONTH(BW7)&lt;&gt;MONTH(BU10)</formula>
    </cfRule>
    <cfRule type="expression" dxfId="22980" priority="6128" stopIfTrue="1">
      <formula>OR(BW7=祝色)</formula>
    </cfRule>
  </conditionalFormatting>
  <conditionalFormatting sqref="BX7">
    <cfRule type="expression" dxfId="22979" priority="6107" stopIfTrue="1">
      <formula>DAY(BX7)=31</formula>
    </cfRule>
    <cfRule type="expression" dxfId="22978" priority="6123" stopIfTrue="1">
      <formula>OR(AND(WEEKDAY(BX7)=1,MONTH(BX7)&lt;&gt;MONTH(BU10)),AND(OR(BX7=祝色),MONTH(BX7)&lt;&gt;MONTH(BU10)))</formula>
    </cfRule>
    <cfRule type="expression" dxfId="22977" priority="6124" stopIfTrue="1">
      <formula>MONTH(BX7)&lt;&gt;MONTH(BU10)</formula>
    </cfRule>
    <cfRule type="expression" dxfId="22976" priority="6125" stopIfTrue="1">
      <formula>OR(BX7=祝色)</formula>
    </cfRule>
  </conditionalFormatting>
  <conditionalFormatting sqref="BY7">
    <cfRule type="expression" dxfId="22975" priority="6120" stopIfTrue="1">
      <formula>OR(AND(WEEKDAY(BY7)=1,MONTH(BY7)&lt;&gt;MONTH(BU10)),AND(OR(BY7=祝色),MONTH(BY7)&lt;&gt;MONTH(BU10)))</formula>
    </cfRule>
    <cfRule type="expression" dxfId="22974" priority="6121" stopIfTrue="1">
      <formula>MONTH(BY7)&lt;&gt;MONTH(BU10)</formula>
    </cfRule>
    <cfRule type="expression" dxfId="22973" priority="6122" stopIfTrue="1">
      <formula>OR(BY7=祝色)</formula>
    </cfRule>
  </conditionalFormatting>
  <conditionalFormatting sqref="BZ7">
    <cfRule type="expression" dxfId="22972" priority="6117" stopIfTrue="1">
      <formula>OR(AND(WEEKDAY(BZ7)=1,MONTH(BZ7)&lt;&gt;MONTH(BU10)),AND(OR(BZ7=祝色),MONTH(BZ7)&lt;&gt;MONTH(BU10)))</formula>
    </cfRule>
    <cfRule type="expression" dxfId="22971" priority="6118" stopIfTrue="1">
      <formula>MONTH(BZ7)&lt;&gt;MONTH(BU10)</formula>
    </cfRule>
    <cfRule type="expression" dxfId="22970" priority="6119" stopIfTrue="1">
      <formula>OR(BZ7=祝色)</formula>
    </cfRule>
  </conditionalFormatting>
  <conditionalFormatting sqref="CB7">
    <cfRule type="expression" dxfId="22969" priority="6114" stopIfTrue="1">
      <formula>OR(AND(WEEKDAY(CB7)=1,MONTH(CB7)&lt;&gt;MONTH(BU10)),AND(OR(CB7=祝色),MONTH(CB7)&lt;&gt;MONTH(BU10)))</formula>
    </cfRule>
    <cfRule type="expression" dxfId="22968" priority="6115" stopIfTrue="1">
      <formula>MONTH(CB7)&lt;&gt;MONTH(BU10)</formula>
    </cfRule>
    <cfRule type="expression" dxfId="22967" priority="6116" stopIfTrue="1">
      <formula>OR(CB7=祝色)</formula>
    </cfRule>
  </conditionalFormatting>
  <conditionalFormatting sqref="CA7">
    <cfRule type="expression" dxfId="22966" priority="6111" stopIfTrue="1">
      <formula>OR(AND(WEEKDAY(CA7)=1,MONTH(CA7)&lt;&gt;MONTH(BU10)),AND(OR(CA7=祝色),MONTH(CA7)&lt;&gt;MONTH(BU10)))</formula>
    </cfRule>
    <cfRule type="expression" dxfId="22965" priority="6112" stopIfTrue="1">
      <formula>MONTH(CA7)&lt;&gt;MONTH(BU10)</formula>
    </cfRule>
    <cfRule type="expression" dxfId="22964" priority="6113" stopIfTrue="1">
      <formula>OR(CA7=祝色)</formula>
    </cfRule>
  </conditionalFormatting>
  <conditionalFormatting sqref="CC7">
    <cfRule type="expression" dxfId="22963" priority="6109" stopIfTrue="1">
      <formula>OR(CC7=祝色,WEEKDAY(CC7)=1)</formula>
    </cfRule>
    <cfRule type="expression" dxfId="22962" priority="6110" stopIfTrue="1">
      <formula>WEEKDAY(CC7)=7</formula>
    </cfRule>
  </conditionalFormatting>
  <conditionalFormatting sqref="BU12:BV12">
    <cfRule type="expression" dxfId="22961" priority="6106" stopIfTrue="1">
      <formula>OR(DAY(BW12)=30,DAY(BW12)=31)</formula>
    </cfRule>
  </conditionalFormatting>
  <conditionalFormatting sqref="BW12">
    <cfRule type="expression" dxfId="22960" priority="6085" stopIfTrue="1">
      <formula>OR(DAY(BW12)=30,DAY(BW12)=31)</formula>
    </cfRule>
    <cfRule type="expression" dxfId="22959" priority="6103" stopIfTrue="1">
      <formula>OR(AND(WEEKDAY(BW12)=1,MONTH(BW12)&lt;&gt;MONTH(BU15)),AND(OR(BW12=祝色),MONTH(BW12)&lt;&gt;MONTH(BU15)))</formula>
    </cfRule>
    <cfRule type="expression" dxfId="22958" priority="6104" stopIfTrue="1">
      <formula>MONTH(BW12)&lt;&gt;MONTH(BU15)</formula>
    </cfRule>
    <cfRule type="expression" dxfId="22957" priority="6105" stopIfTrue="1">
      <formula>OR(BW12=祝色)</formula>
    </cfRule>
  </conditionalFormatting>
  <conditionalFormatting sqref="BX12">
    <cfRule type="expression" dxfId="22956" priority="6084" stopIfTrue="1">
      <formula>DAY(BX12)=31</formula>
    </cfRule>
    <cfRule type="expression" dxfId="22955" priority="6100" stopIfTrue="1">
      <formula>OR(AND(WEEKDAY(BX12)=1,MONTH(BX12)&lt;&gt;MONTH(BU15)),AND(OR(BX12=祝色),MONTH(BX12)&lt;&gt;MONTH(BU15)))</formula>
    </cfRule>
    <cfRule type="expression" dxfId="22954" priority="6101" stopIfTrue="1">
      <formula>MONTH(BX12)&lt;&gt;MONTH(BU15)</formula>
    </cfRule>
    <cfRule type="expression" dxfId="22953" priority="6102" stopIfTrue="1">
      <formula>OR(BX12=祝色)</formula>
    </cfRule>
  </conditionalFormatting>
  <conditionalFormatting sqref="BY12">
    <cfRule type="expression" dxfId="22952" priority="6097" stopIfTrue="1">
      <formula>OR(AND(WEEKDAY(BY12)=1,MONTH(BY12)&lt;&gt;MONTH(BU15)),AND(OR(BY12=祝色),MONTH(BY12)&lt;&gt;MONTH(BU15)))</formula>
    </cfRule>
    <cfRule type="expression" dxfId="22951" priority="6098" stopIfTrue="1">
      <formula>MONTH(BY12)&lt;&gt;MONTH(BU15)</formula>
    </cfRule>
    <cfRule type="expression" dxfId="22950" priority="6099" stopIfTrue="1">
      <formula>OR(BY12=祝色)</formula>
    </cfRule>
  </conditionalFormatting>
  <conditionalFormatting sqref="BZ12">
    <cfRule type="expression" dxfId="22949" priority="6094" stopIfTrue="1">
      <formula>OR(AND(WEEKDAY(BZ12)=1,MONTH(BZ12)&lt;&gt;MONTH(BU15)),AND(OR(BZ12=祝色),MONTH(BZ12)&lt;&gt;MONTH(BU15)))</formula>
    </cfRule>
    <cfRule type="expression" dxfId="22948" priority="6095" stopIfTrue="1">
      <formula>MONTH(BZ12)&lt;&gt;MONTH(BU15)</formula>
    </cfRule>
    <cfRule type="expression" dxfId="22947" priority="6096" stopIfTrue="1">
      <formula>OR(BZ12=祝色)</formula>
    </cfRule>
  </conditionalFormatting>
  <conditionalFormatting sqref="CB12">
    <cfRule type="expression" dxfId="22946" priority="6091" stopIfTrue="1">
      <formula>OR(AND(WEEKDAY(CB12)=1,MONTH(CB12)&lt;&gt;MONTH(BU15)),AND(OR(CB12=祝色),MONTH(CB12)&lt;&gt;MONTH(BU15)))</formula>
    </cfRule>
    <cfRule type="expression" dxfId="22945" priority="6092" stopIfTrue="1">
      <formula>MONTH(CB12)&lt;&gt;MONTH(BU15)</formula>
    </cfRule>
    <cfRule type="expression" dxfId="22944" priority="6093" stopIfTrue="1">
      <formula>OR(CB12=祝色)</formula>
    </cfRule>
  </conditionalFormatting>
  <conditionalFormatting sqref="CA12">
    <cfRule type="expression" dxfId="22943" priority="6088" stopIfTrue="1">
      <formula>OR(AND(WEEKDAY(CA12)=1,MONTH(CA12)&lt;&gt;MONTH(BU15)),AND(OR(CA12=祝色),MONTH(CA12)&lt;&gt;MONTH(BU15)))</formula>
    </cfRule>
    <cfRule type="expression" dxfId="22942" priority="6089" stopIfTrue="1">
      <formula>MONTH(CA12)&lt;&gt;MONTH(BU15)</formula>
    </cfRule>
    <cfRule type="expression" dxfId="22941" priority="6090" stopIfTrue="1">
      <formula>OR(CA12=祝色)</formula>
    </cfRule>
  </conditionalFormatting>
  <conditionalFormatting sqref="CC12">
    <cfRule type="expression" dxfId="22940" priority="6086" stopIfTrue="1">
      <formula>OR(CC12=祝色,WEEKDAY(CC12)=1)</formula>
    </cfRule>
    <cfRule type="expression" dxfId="22939" priority="6087" stopIfTrue="1">
      <formula>WEEKDAY(CC12)=7</formula>
    </cfRule>
  </conditionalFormatting>
  <conditionalFormatting sqref="BW24">
    <cfRule type="expression" dxfId="22938" priority="6082" stopIfTrue="1">
      <formula>OR(BW24=祝色,WEEKDAY(BW24)=1)</formula>
    </cfRule>
    <cfRule type="expression" dxfId="22937" priority="6083" stopIfTrue="1">
      <formula>WEEKDAY(BW24)=7</formula>
    </cfRule>
  </conditionalFormatting>
  <conditionalFormatting sqref="BX24">
    <cfRule type="expression" dxfId="22936" priority="6080" stopIfTrue="1">
      <formula>OR(BX24=祝色,WEEKDAY(BX24)=1)</formula>
    </cfRule>
    <cfRule type="expression" dxfId="22935" priority="6081" stopIfTrue="1">
      <formula>WEEKDAY(BX24)=7</formula>
    </cfRule>
  </conditionalFormatting>
  <conditionalFormatting sqref="BY24">
    <cfRule type="expression" dxfId="22934" priority="6078" stopIfTrue="1">
      <formula>OR(BY24=祝色,WEEKDAY(BY24)=1)</formula>
    </cfRule>
    <cfRule type="expression" dxfId="22933" priority="6079" stopIfTrue="1">
      <formula>WEEKDAY(BY24)=7</formula>
    </cfRule>
  </conditionalFormatting>
  <conditionalFormatting sqref="BZ24">
    <cfRule type="expression" dxfId="22932" priority="6076" stopIfTrue="1">
      <formula>OR(BZ24=祝色,WEEKDAY(BZ24)=1)</formula>
    </cfRule>
    <cfRule type="expression" dxfId="22931" priority="6077" stopIfTrue="1">
      <formula>WEEKDAY(BZ24)=7</formula>
    </cfRule>
  </conditionalFormatting>
  <conditionalFormatting sqref="CA24">
    <cfRule type="expression" dxfId="22930" priority="6074" stopIfTrue="1">
      <formula>OR(CA24=祝色,WEEKDAY(CA24)=1)</formula>
    </cfRule>
    <cfRule type="expression" dxfId="22929" priority="6075" stopIfTrue="1">
      <formula>WEEKDAY(CA24)=7</formula>
    </cfRule>
  </conditionalFormatting>
  <conditionalFormatting sqref="CB24">
    <cfRule type="expression" dxfId="22928" priority="6072" stopIfTrue="1">
      <formula>OR(CB24=祝色,WEEKDAY(CB24)=1)</formula>
    </cfRule>
    <cfRule type="expression" dxfId="22927" priority="6073" stopIfTrue="1">
      <formula>WEEKDAY(CB24)=7</formula>
    </cfRule>
  </conditionalFormatting>
  <conditionalFormatting sqref="CC24">
    <cfRule type="expression" dxfId="22926" priority="6070" stopIfTrue="1">
      <formula>OR(CC24=祝色,WEEKDAY(CC24)=1)</formula>
    </cfRule>
    <cfRule type="expression" dxfId="22925" priority="6071" stopIfTrue="1">
      <formula>WEEKDAY(CC24)=7</formula>
    </cfRule>
  </conditionalFormatting>
  <conditionalFormatting sqref="BW25">
    <cfRule type="expression" dxfId="22924" priority="6068" stopIfTrue="1">
      <formula>OR(BW25=祝色,WEEKDAY(BW25)=1)</formula>
    </cfRule>
    <cfRule type="expression" dxfId="22923" priority="6069" stopIfTrue="1">
      <formula>WEEKDAY(BW25)=7</formula>
    </cfRule>
  </conditionalFormatting>
  <conditionalFormatting sqref="BX25">
    <cfRule type="expression" dxfId="22922" priority="6066" stopIfTrue="1">
      <formula>OR(BX25=祝色,WEEKDAY(BX25)=1)</formula>
    </cfRule>
    <cfRule type="expression" dxfId="22921" priority="6067" stopIfTrue="1">
      <formula>WEEKDAY(BX25)=7</formula>
    </cfRule>
  </conditionalFormatting>
  <conditionalFormatting sqref="BY25">
    <cfRule type="expression" dxfId="22920" priority="6064" stopIfTrue="1">
      <formula>OR(BY25=祝色,WEEKDAY(BY25)=1)</formula>
    </cfRule>
    <cfRule type="expression" dxfId="22919" priority="6065" stopIfTrue="1">
      <formula>WEEKDAY(BY25)=7</formula>
    </cfRule>
  </conditionalFormatting>
  <conditionalFormatting sqref="BZ25">
    <cfRule type="expression" dxfId="22918" priority="6062" stopIfTrue="1">
      <formula>OR(BZ25=祝色,WEEKDAY(BZ25)=1)</formula>
    </cfRule>
    <cfRule type="expression" dxfId="22917" priority="6063" stopIfTrue="1">
      <formula>WEEKDAY(BZ25)=7</formula>
    </cfRule>
  </conditionalFormatting>
  <conditionalFormatting sqref="CA25">
    <cfRule type="expression" dxfId="22916" priority="6060" stopIfTrue="1">
      <formula>OR(CA25=祝色,WEEKDAY(CA25)=1)</formula>
    </cfRule>
    <cfRule type="expression" dxfId="22915" priority="6061" stopIfTrue="1">
      <formula>WEEKDAY(CA25)=7</formula>
    </cfRule>
  </conditionalFormatting>
  <conditionalFormatting sqref="CB25">
    <cfRule type="expression" dxfId="22914" priority="6058" stopIfTrue="1">
      <formula>OR(CB25=祝色,WEEKDAY(CB25)=1)</formula>
    </cfRule>
    <cfRule type="expression" dxfId="22913" priority="6059" stopIfTrue="1">
      <formula>WEEKDAY(CB25)=7</formula>
    </cfRule>
  </conditionalFormatting>
  <conditionalFormatting sqref="CC25">
    <cfRule type="expression" dxfId="22912" priority="6056" stopIfTrue="1">
      <formula>OR(CC25=祝色,WEEKDAY(CC25)=1)</formula>
    </cfRule>
    <cfRule type="expression" dxfId="22911" priority="6057" stopIfTrue="1">
      <formula>WEEKDAY(CC25)=7</formula>
    </cfRule>
  </conditionalFormatting>
  <conditionalFormatting sqref="BW26">
    <cfRule type="expression" dxfId="22910" priority="6054" stopIfTrue="1">
      <formula>OR(BW26=祝色,WEEKDAY(BW26)=1)</formula>
    </cfRule>
    <cfRule type="expression" dxfId="22909" priority="6055" stopIfTrue="1">
      <formula>WEEKDAY(BW26)=7</formula>
    </cfRule>
  </conditionalFormatting>
  <conditionalFormatting sqref="BX26">
    <cfRule type="expression" dxfId="22908" priority="6052" stopIfTrue="1">
      <formula>OR(BX26=祝色,WEEKDAY(BX26)=1)</formula>
    </cfRule>
    <cfRule type="expression" dxfId="22907" priority="6053" stopIfTrue="1">
      <formula>WEEKDAY(BX26)=7</formula>
    </cfRule>
  </conditionalFormatting>
  <conditionalFormatting sqref="BY26">
    <cfRule type="expression" dxfId="22906" priority="6050" stopIfTrue="1">
      <formula>OR(BY26=祝色,WEEKDAY(BY26)=1)</formula>
    </cfRule>
    <cfRule type="expression" dxfId="22905" priority="6051" stopIfTrue="1">
      <formula>WEEKDAY(BY26)=7</formula>
    </cfRule>
  </conditionalFormatting>
  <conditionalFormatting sqref="BZ26">
    <cfRule type="expression" dxfId="22904" priority="6048" stopIfTrue="1">
      <formula>OR(BZ26=祝色,WEEKDAY(BZ26)=1)</formula>
    </cfRule>
    <cfRule type="expression" dxfId="22903" priority="6049" stopIfTrue="1">
      <formula>WEEKDAY(BZ26)=7</formula>
    </cfRule>
  </conditionalFormatting>
  <conditionalFormatting sqref="CA26">
    <cfRule type="expression" dxfId="22902" priority="6046" stopIfTrue="1">
      <formula>OR(CA26=祝色,WEEKDAY(CA26)=1)</formula>
    </cfRule>
    <cfRule type="expression" dxfId="22901" priority="6047" stopIfTrue="1">
      <formula>WEEKDAY(CA26)=7</formula>
    </cfRule>
  </conditionalFormatting>
  <conditionalFormatting sqref="CB26">
    <cfRule type="expression" dxfId="22900" priority="6044" stopIfTrue="1">
      <formula>OR(CB26=祝色,WEEKDAY(CB26)=1)</formula>
    </cfRule>
    <cfRule type="expression" dxfId="22899" priority="6045" stopIfTrue="1">
      <formula>WEEKDAY(CB26)=7</formula>
    </cfRule>
  </conditionalFormatting>
  <conditionalFormatting sqref="CC26">
    <cfRule type="expression" dxfId="22898" priority="6042" stopIfTrue="1">
      <formula>OR(CC26=祝色,WEEKDAY(CC26)=1)</formula>
    </cfRule>
    <cfRule type="expression" dxfId="22897" priority="6043" stopIfTrue="1">
      <formula>WEEKDAY(CC26)=7</formula>
    </cfRule>
  </conditionalFormatting>
  <conditionalFormatting sqref="BW27">
    <cfRule type="expression" dxfId="22896" priority="6040" stopIfTrue="1">
      <formula>OR(BW27=祝色,WEEKDAY(BW27)=1)</formula>
    </cfRule>
    <cfRule type="expression" dxfId="22895" priority="6041" stopIfTrue="1">
      <formula>WEEKDAY(BW27)=7</formula>
    </cfRule>
  </conditionalFormatting>
  <conditionalFormatting sqref="BX27">
    <cfRule type="expression" dxfId="22894" priority="6038" stopIfTrue="1">
      <formula>OR(BX27=祝色,WEEKDAY(BX27)=1)</formula>
    </cfRule>
    <cfRule type="expression" dxfId="22893" priority="6039" stopIfTrue="1">
      <formula>WEEKDAY(BX27)=7</formula>
    </cfRule>
  </conditionalFormatting>
  <conditionalFormatting sqref="BY27">
    <cfRule type="expression" dxfId="22892" priority="6036" stopIfTrue="1">
      <formula>OR(BY27=祝色,WEEKDAY(BY27)=1)</formula>
    </cfRule>
    <cfRule type="expression" dxfId="22891" priority="6037" stopIfTrue="1">
      <formula>WEEKDAY(BY27)=7</formula>
    </cfRule>
  </conditionalFormatting>
  <conditionalFormatting sqref="BZ27">
    <cfRule type="expression" dxfId="22890" priority="6034" stopIfTrue="1">
      <formula>OR(BZ27=祝色,WEEKDAY(BZ27)=1)</formula>
    </cfRule>
    <cfRule type="expression" dxfId="22889" priority="6035" stopIfTrue="1">
      <formula>WEEKDAY(BZ27)=7</formula>
    </cfRule>
  </conditionalFormatting>
  <conditionalFormatting sqref="CA27">
    <cfRule type="expression" dxfId="22888" priority="6032" stopIfTrue="1">
      <formula>OR(CA27=祝色,WEEKDAY(CA27)=1)</formula>
    </cfRule>
    <cfRule type="expression" dxfId="22887" priority="6033" stopIfTrue="1">
      <formula>WEEKDAY(CA27)=7</formula>
    </cfRule>
  </conditionalFormatting>
  <conditionalFormatting sqref="CB27">
    <cfRule type="expression" dxfId="22886" priority="6030" stopIfTrue="1">
      <formula>OR(CB27=祝色,WEEKDAY(CB27)=1)</formula>
    </cfRule>
    <cfRule type="expression" dxfId="22885" priority="6031" stopIfTrue="1">
      <formula>WEEKDAY(CB27)=7</formula>
    </cfRule>
  </conditionalFormatting>
  <conditionalFormatting sqref="CC27">
    <cfRule type="expression" dxfId="22884" priority="6028" stopIfTrue="1">
      <formula>OR(CC27=祝色,WEEKDAY(CC27)=1)</formula>
    </cfRule>
    <cfRule type="expression" dxfId="22883" priority="6029" stopIfTrue="1">
      <formula>WEEKDAY(CC27)=7</formula>
    </cfRule>
  </conditionalFormatting>
  <conditionalFormatting sqref="BW29">
    <cfRule type="expression" dxfId="22882" priority="6026" stopIfTrue="1">
      <formula>OR(BW29=祝色,WEEKDAY(BW29)=1)</formula>
    </cfRule>
    <cfRule type="expression" dxfId="22881" priority="6027" stopIfTrue="1">
      <formula>WEEKDAY(BW29)=7</formula>
    </cfRule>
  </conditionalFormatting>
  <conditionalFormatting sqref="BX29">
    <cfRule type="expression" dxfId="22880" priority="6024" stopIfTrue="1">
      <formula>OR(BX29=祝色,WEEKDAY(BX29)=1)</formula>
    </cfRule>
    <cfRule type="expression" dxfId="22879" priority="6025" stopIfTrue="1">
      <formula>WEEKDAY(BX29)=7</formula>
    </cfRule>
  </conditionalFormatting>
  <conditionalFormatting sqref="BY29">
    <cfRule type="expression" dxfId="22878" priority="6022" stopIfTrue="1">
      <formula>OR(BY29=祝色,WEEKDAY(BY29)=1)</formula>
    </cfRule>
    <cfRule type="expression" dxfId="22877" priority="6023" stopIfTrue="1">
      <formula>WEEKDAY(BY29)=7</formula>
    </cfRule>
  </conditionalFormatting>
  <conditionalFormatting sqref="BZ29">
    <cfRule type="expression" dxfId="22876" priority="6020" stopIfTrue="1">
      <formula>OR(BZ29=祝色,WEEKDAY(BZ29)=1)</formula>
    </cfRule>
    <cfRule type="expression" dxfId="22875" priority="6021" stopIfTrue="1">
      <formula>WEEKDAY(BZ29)=7</formula>
    </cfRule>
  </conditionalFormatting>
  <conditionalFormatting sqref="CA29">
    <cfRule type="expression" dxfId="22874" priority="6018" stopIfTrue="1">
      <formula>OR(CA29=祝色,WEEKDAY(CA29)=1)</formula>
    </cfRule>
    <cfRule type="expression" dxfId="22873" priority="6019" stopIfTrue="1">
      <formula>WEEKDAY(CA29)=7</formula>
    </cfRule>
  </conditionalFormatting>
  <conditionalFormatting sqref="CB29">
    <cfRule type="expression" dxfId="22872" priority="6016" stopIfTrue="1">
      <formula>OR(CB29=祝色,WEEKDAY(CB29)=1)</formula>
    </cfRule>
    <cfRule type="expression" dxfId="22871" priority="6017" stopIfTrue="1">
      <formula>WEEKDAY(CB29)=7</formula>
    </cfRule>
  </conditionalFormatting>
  <conditionalFormatting sqref="CC29">
    <cfRule type="expression" dxfId="22870" priority="6014" stopIfTrue="1">
      <formula>OR(CC29=祝色,WEEKDAY(CC29)=1)</formula>
    </cfRule>
    <cfRule type="expression" dxfId="22869" priority="6015" stopIfTrue="1">
      <formula>WEEKDAY(CC29)=7</formula>
    </cfRule>
  </conditionalFormatting>
  <conditionalFormatting sqref="BW30">
    <cfRule type="expression" dxfId="22868" priority="6012" stopIfTrue="1">
      <formula>OR(BW30=祝色,WEEKDAY(BW30)=1)</formula>
    </cfRule>
    <cfRule type="expression" dxfId="22867" priority="6013" stopIfTrue="1">
      <formula>WEEKDAY(BW30)=7</formula>
    </cfRule>
  </conditionalFormatting>
  <conditionalFormatting sqref="BX30">
    <cfRule type="expression" dxfId="22866" priority="6010" stopIfTrue="1">
      <formula>OR(BX30=祝色,WEEKDAY(BX30)=1)</formula>
    </cfRule>
    <cfRule type="expression" dxfId="22865" priority="6011" stopIfTrue="1">
      <formula>WEEKDAY(BX30)=7</formula>
    </cfRule>
  </conditionalFormatting>
  <conditionalFormatting sqref="BY30">
    <cfRule type="expression" dxfId="22864" priority="6008" stopIfTrue="1">
      <formula>OR(BY30=祝色,WEEKDAY(BY30)=1)</formula>
    </cfRule>
    <cfRule type="expression" dxfId="22863" priority="6009" stopIfTrue="1">
      <formula>WEEKDAY(BY30)=7</formula>
    </cfRule>
  </conditionalFormatting>
  <conditionalFormatting sqref="BZ30">
    <cfRule type="expression" dxfId="22862" priority="6006" stopIfTrue="1">
      <formula>OR(BZ30=祝色,WEEKDAY(BZ30)=1)</formula>
    </cfRule>
    <cfRule type="expression" dxfId="22861" priority="6007" stopIfTrue="1">
      <formula>WEEKDAY(BZ30)=7</formula>
    </cfRule>
  </conditionalFormatting>
  <conditionalFormatting sqref="CA30">
    <cfRule type="expression" dxfId="22860" priority="6004" stopIfTrue="1">
      <formula>OR(CA30=祝色,WEEKDAY(CA30)=1)</formula>
    </cfRule>
    <cfRule type="expression" dxfId="22859" priority="6005" stopIfTrue="1">
      <formula>WEEKDAY(CA30)=7</formula>
    </cfRule>
  </conditionalFormatting>
  <conditionalFormatting sqref="CB30">
    <cfRule type="expression" dxfId="22858" priority="6002" stopIfTrue="1">
      <formula>OR(CB30=祝色,WEEKDAY(CB30)=1)</formula>
    </cfRule>
    <cfRule type="expression" dxfId="22857" priority="6003" stopIfTrue="1">
      <formula>WEEKDAY(CB30)=7</formula>
    </cfRule>
  </conditionalFormatting>
  <conditionalFormatting sqref="CC30">
    <cfRule type="expression" dxfId="22856" priority="6000" stopIfTrue="1">
      <formula>OR(CC30=祝色,WEEKDAY(CC30)=1)</formula>
    </cfRule>
    <cfRule type="expression" dxfId="22855" priority="6001" stopIfTrue="1">
      <formula>WEEKDAY(CC30)=7</formula>
    </cfRule>
  </conditionalFormatting>
  <conditionalFormatting sqref="BW31">
    <cfRule type="expression" dxfId="22854" priority="5998" stopIfTrue="1">
      <formula>OR(BW31=祝色,WEEKDAY(BW31)=1)</formula>
    </cfRule>
    <cfRule type="expression" dxfId="22853" priority="5999" stopIfTrue="1">
      <formula>WEEKDAY(BW31)=7</formula>
    </cfRule>
  </conditionalFormatting>
  <conditionalFormatting sqref="BX31">
    <cfRule type="expression" dxfId="22852" priority="5996" stopIfTrue="1">
      <formula>OR(BX31=祝色,WEEKDAY(BX31)=1)</formula>
    </cfRule>
    <cfRule type="expression" dxfId="22851" priority="5997" stopIfTrue="1">
      <formula>WEEKDAY(BX31)=7</formula>
    </cfRule>
  </conditionalFormatting>
  <conditionalFormatting sqref="BY31">
    <cfRule type="expression" dxfId="22850" priority="5994" stopIfTrue="1">
      <formula>OR(BY31=祝色,WEEKDAY(BY31)=1)</formula>
    </cfRule>
    <cfRule type="expression" dxfId="22849" priority="5995" stopIfTrue="1">
      <formula>WEEKDAY(BY31)=7</formula>
    </cfRule>
  </conditionalFormatting>
  <conditionalFormatting sqref="BZ31">
    <cfRule type="expression" dxfId="22848" priority="5992" stopIfTrue="1">
      <formula>OR(BZ31=祝色,WEEKDAY(BZ31)=1)</formula>
    </cfRule>
    <cfRule type="expression" dxfId="22847" priority="5993" stopIfTrue="1">
      <formula>WEEKDAY(BZ31)=7</formula>
    </cfRule>
  </conditionalFormatting>
  <conditionalFormatting sqref="CA31">
    <cfRule type="expression" dxfId="22846" priority="5990" stopIfTrue="1">
      <formula>OR(CA31=祝色,WEEKDAY(CA31)=1)</formula>
    </cfRule>
    <cfRule type="expression" dxfId="22845" priority="5991" stopIfTrue="1">
      <formula>WEEKDAY(CA31)=7</formula>
    </cfRule>
  </conditionalFormatting>
  <conditionalFormatting sqref="CB31">
    <cfRule type="expression" dxfId="22844" priority="5988" stopIfTrue="1">
      <formula>OR(CB31=祝色,WEEKDAY(CB31)=1)</formula>
    </cfRule>
    <cfRule type="expression" dxfId="22843" priority="5989" stopIfTrue="1">
      <formula>WEEKDAY(CB31)=7</formula>
    </cfRule>
  </conditionalFormatting>
  <conditionalFormatting sqref="CC31">
    <cfRule type="expression" dxfId="22842" priority="5986" stopIfTrue="1">
      <formula>OR(CC31=祝色,WEEKDAY(CC31)=1)</formula>
    </cfRule>
    <cfRule type="expression" dxfId="22841" priority="5987" stopIfTrue="1">
      <formula>WEEKDAY(CC31)=7</formula>
    </cfRule>
  </conditionalFormatting>
  <conditionalFormatting sqref="BW32">
    <cfRule type="expression" dxfId="22840" priority="5984" stopIfTrue="1">
      <formula>OR(BW32=祝色,WEEKDAY(BW32)=1)</formula>
    </cfRule>
    <cfRule type="expression" dxfId="22839" priority="5985" stopIfTrue="1">
      <formula>WEEKDAY(BW32)=7</formula>
    </cfRule>
  </conditionalFormatting>
  <conditionalFormatting sqref="BX32">
    <cfRule type="expression" dxfId="22838" priority="5982" stopIfTrue="1">
      <formula>OR(BX32=祝色,WEEKDAY(BX32)=1)</formula>
    </cfRule>
    <cfRule type="expression" dxfId="22837" priority="5983" stopIfTrue="1">
      <formula>WEEKDAY(BX32)=7</formula>
    </cfRule>
  </conditionalFormatting>
  <conditionalFormatting sqref="BY32">
    <cfRule type="expression" dxfId="22836" priority="5980" stopIfTrue="1">
      <formula>OR(BY32=祝色,WEEKDAY(BY32)=1)</formula>
    </cfRule>
    <cfRule type="expression" dxfId="22835" priority="5981" stopIfTrue="1">
      <formula>WEEKDAY(BY32)=7</formula>
    </cfRule>
  </conditionalFormatting>
  <conditionalFormatting sqref="BZ32">
    <cfRule type="expression" dxfId="22834" priority="5978" stopIfTrue="1">
      <formula>OR(BZ32=祝色,WEEKDAY(BZ32)=1)</formula>
    </cfRule>
    <cfRule type="expression" dxfId="22833" priority="5979" stopIfTrue="1">
      <formula>WEEKDAY(BZ32)=7</formula>
    </cfRule>
  </conditionalFormatting>
  <conditionalFormatting sqref="CA32">
    <cfRule type="expression" dxfId="22832" priority="5976" stopIfTrue="1">
      <formula>OR(CA32=祝色,WEEKDAY(CA32)=1)</formula>
    </cfRule>
    <cfRule type="expression" dxfId="22831" priority="5977" stopIfTrue="1">
      <formula>WEEKDAY(CA32)=7</formula>
    </cfRule>
  </conditionalFormatting>
  <conditionalFormatting sqref="CB32">
    <cfRule type="expression" dxfId="22830" priority="5974" stopIfTrue="1">
      <formula>OR(CB32=祝色,WEEKDAY(CB32)=1)</formula>
    </cfRule>
    <cfRule type="expression" dxfId="22829" priority="5975" stopIfTrue="1">
      <formula>WEEKDAY(CB32)=7</formula>
    </cfRule>
  </conditionalFormatting>
  <conditionalFormatting sqref="CC32">
    <cfRule type="expression" dxfId="22828" priority="5972" stopIfTrue="1">
      <formula>OR(CC32=祝色,WEEKDAY(CC32)=1)</formula>
    </cfRule>
    <cfRule type="expression" dxfId="22827" priority="5973" stopIfTrue="1">
      <formula>WEEKDAY(CC32)=7</formula>
    </cfRule>
  </conditionalFormatting>
  <conditionalFormatting sqref="BW34">
    <cfRule type="expression" dxfId="22826" priority="5970" stopIfTrue="1">
      <formula>OR(BW34=祝色,WEEKDAY(BW34)=1)</formula>
    </cfRule>
    <cfRule type="expression" dxfId="22825" priority="5971" stopIfTrue="1">
      <formula>WEEKDAY(BW34)=7</formula>
    </cfRule>
  </conditionalFormatting>
  <conditionalFormatting sqref="BX34">
    <cfRule type="expression" dxfId="22824" priority="5968" stopIfTrue="1">
      <formula>OR(BX34=祝色,WEEKDAY(BX34)=1)</formula>
    </cfRule>
    <cfRule type="expression" dxfId="22823" priority="5969" stopIfTrue="1">
      <formula>WEEKDAY(BX34)=7</formula>
    </cfRule>
  </conditionalFormatting>
  <conditionalFormatting sqref="BY34">
    <cfRule type="expression" dxfId="22822" priority="5966" stopIfTrue="1">
      <formula>OR(BY34=祝色,WEEKDAY(BY34)=1)</formula>
    </cfRule>
    <cfRule type="expression" dxfId="22821" priority="5967" stopIfTrue="1">
      <formula>WEEKDAY(BY34)=7</formula>
    </cfRule>
  </conditionalFormatting>
  <conditionalFormatting sqref="BZ34">
    <cfRule type="expression" dxfId="22820" priority="5964" stopIfTrue="1">
      <formula>OR(BZ34=祝色,WEEKDAY(BZ34)=1)</formula>
    </cfRule>
    <cfRule type="expression" dxfId="22819" priority="5965" stopIfTrue="1">
      <formula>WEEKDAY(BZ34)=7</formula>
    </cfRule>
  </conditionalFormatting>
  <conditionalFormatting sqref="CA34">
    <cfRule type="expression" dxfId="22818" priority="5962" stopIfTrue="1">
      <formula>OR(CA34=祝色,WEEKDAY(CA34)=1)</formula>
    </cfRule>
    <cfRule type="expression" dxfId="22817" priority="5963" stopIfTrue="1">
      <formula>WEEKDAY(CA34)=7</formula>
    </cfRule>
  </conditionalFormatting>
  <conditionalFormatting sqref="CB34">
    <cfRule type="expression" dxfId="22816" priority="5960" stopIfTrue="1">
      <formula>OR(CB34=祝色,WEEKDAY(CB34)=1)</formula>
    </cfRule>
    <cfRule type="expression" dxfId="22815" priority="5961" stopIfTrue="1">
      <formula>WEEKDAY(CB34)=7</formula>
    </cfRule>
  </conditionalFormatting>
  <conditionalFormatting sqref="CC34">
    <cfRule type="expression" dxfId="22814" priority="5958" stopIfTrue="1">
      <formula>OR(CC34=祝色,WEEKDAY(CC34)=1)</formula>
    </cfRule>
    <cfRule type="expression" dxfId="22813" priority="5959" stopIfTrue="1">
      <formula>WEEKDAY(CC34)=7</formula>
    </cfRule>
  </conditionalFormatting>
  <conditionalFormatting sqref="BW35">
    <cfRule type="expression" dxfId="22812" priority="5956" stopIfTrue="1">
      <formula>OR(BW35=祝色,WEEKDAY(BW35)=1)</formula>
    </cfRule>
    <cfRule type="expression" dxfId="22811" priority="5957" stopIfTrue="1">
      <formula>WEEKDAY(BW35)=7</formula>
    </cfRule>
  </conditionalFormatting>
  <conditionalFormatting sqref="BX35">
    <cfRule type="expression" dxfId="22810" priority="5954" stopIfTrue="1">
      <formula>OR(BX35=祝色,WEEKDAY(BX35)=1)</formula>
    </cfRule>
    <cfRule type="expression" dxfId="22809" priority="5955" stopIfTrue="1">
      <formula>WEEKDAY(BX35)=7</formula>
    </cfRule>
  </conditionalFormatting>
  <conditionalFormatting sqref="BY35">
    <cfRule type="expression" dxfId="22808" priority="5952" stopIfTrue="1">
      <formula>OR(BY35=祝色,WEEKDAY(BY35)=1)</formula>
    </cfRule>
    <cfRule type="expression" dxfId="22807" priority="5953" stopIfTrue="1">
      <formula>WEEKDAY(BY35)=7</formula>
    </cfRule>
  </conditionalFormatting>
  <conditionalFormatting sqref="BZ35">
    <cfRule type="expression" dxfId="22806" priority="5950" stopIfTrue="1">
      <formula>OR(BZ35=祝色,WEEKDAY(BZ35)=1)</formula>
    </cfRule>
    <cfRule type="expression" dxfId="22805" priority="5951" stopIfTrue="1">
      <formula>WEEKDAY(BZ35)=7</formula>
    </cfRule>
  </conditionalFormatting>
  <conditionalFormatting sqref="CA35">
    <cfRule type="expression" dxfId="22804" priority="5948" stopIfTrue="1">
      <formula>OR(CA35=祝色,WEEKDAY(CA35)=1)</formula>
    </cfRule>
    <cfRule type="expression" dxfId="22803" priority="5949" stopIfTrue="1">
      <formula>WEEKDAY(CA35)=7</formula>
    </cfRule>
  </conditionalFormatting>
  <conditionalFormatting sqref="CB35">
    <cfRule type="expression" dxfId="22802" priority="5946" stopIfTrue="1">
      <formula>OR(CB35=祝色,WEEKDAY(CB35)=1)</formula>
    </cfRule>
    <cfRule type="expression" dxfId="22801" priority="5947" stopIfTrue="1">
      <formula>WEEKDAY(CB35)=7</formula>
    </cfRule>
  </conditionalFormatting>
  <conditionalFormatting sqref="CC35">
    <cfRule type="expression" dxfId="22800" priority="5944" stopIfTrue="1">
      <formula>OR(CC35=祝色,WEEKDAY(CC35)=1)</formula>
    </cfRule>
    <cfRule type="expression" dxfId="22799" priority="5945" stopIfTrue="1">
      <formula>WEEKDAY(CC35)=7</formula>
    </cfRule>
  </conditionalFormatting>
  <conditionalFormatting sqref="BW36">
    <cfRule type="expression" dxfId="22798" priority="5942" stopIfTrue="1">
      <formula>OR(BW36=祝色,WEEKDAY(BW36)=1)</formula>
    </cfRule>
    <cfRule type="expression" dxfId="22797" priority="5943" stopIfTrue="1">
      <formula>WEEKDAY(BW36)=7</formula>
    </cfRule>
  </conditionalFormatting>
  <conditionalFormatting sqref="BX36">
    <cfRule type="expression" dxfId="22796" priority="5940" stopIfTrue="1">
      <formula>OR(BX36=祝色,WEEKDAY(BX36)=1)</formula>
    </cfRule>
    <cfRule type="expression" dxfId="22795" priority="5941" stopIfTrue="1">
      <formula>WEEKDAY(BX36)=7</formula>
    </cfRule>
  </conditionalFormatting>
  <conditionalFormatting sqref="BY36">
    <cfRule type="expression" dxfId="22794" priority="5938" stopIfTrue="1">
      <formula>OR(BY36=祝色,WEEKDAY(BY36)=1)</formula>
    </cfRule>
    <cfRule type="expression" dxfId="22793" priority="5939" stopIfTrue="1">
      <formula>WEEKDAY(BY36)=7</formula>
    </cfRule>
  </conditionalFormatting>
  <conditionalFormatting sqref="BZ36">
    <cfRule type="expression" dxfId="22792" priority="5936" stopIfTrue="1">
      <formula>OR(BZ36=祝色,WEEKDAY(BZ36)=1)</formula>
    </cfRule>
    <cfRule type="expression" dxfId="22791" priority="5937" stopIfTrue="1">
      <formula>WEEKDAY(BZ36)=7</formula>
    </cfRule>
  </conditionalFormatting>
  <conditionalFormatting sqref="CA36">
    <cfRule type="expression" dxfId="22790" priority="5934" stopIfTrue="1">
      <formula>OR(CA36=祝色,WEEKDAY(CA36)=1)</formula>
    </cfRule>
    <cfRule type="expression" dxfId="22789" priority="5935" stopIfTrue="1">
      <formula>WEEKDAY(CA36)=7</formula>
    </cfRule>
  </conditionalFormatting>
  <conditionalFormatting sqref="CB36">
    <cfRule type="expression" dxfId="22788" priority="5932" stopIfTrue="1">
      <formula>OR(CB36=祝色,WEEKDAY(CB36)=1)</formula>
    </cfRule>
    <cfRule type="expression" dxfId="22787" priority="5933" stopIfTrue="1">
      <formula>WEEKDAY(CB36)=7</formula>
    </cfRule>
  </conditionalFormatting>
  <conditionalFormatting sqref="CC36">
    <cfRule type="expression" dxfId="22786" priority="5930" stopIfTrue="1">
      <formula>OR(CC36=祝色,WEEKDAY(CC36)=1)</formula>
    </cfRule>
    <cfRule type="expression" dxfId="22785" priority="5931" stopIfTrue="1">
      <formula>WEEKDAY(CC36)=7</formula>
    </cfRule>
  </conditionalFormatting>
  <conditionalFormatting sqref="BW37">
    <cfRule type="expression" dxfId="22784" priority="5928" stopIfTrue="1">
      <formula>OR(BW37=祝色,WEEKDAY(BW37)=1)</formula>
    </cfRule>
    <cfRule type="expression" dxfId="22783" priority="5929" stopIfTrue="1">
      <formula>WEEKDAY(BW37)=7</formula>
    </cfRule>
  </conditionalFormatting>
  <conditionalFormatting sqref="BX37">
    <cfRule type="expression" dxfId="22782" priority="5926" stopIfTrue="1">
      <formula>OR(BX37=祝色,WEEKDAY(BX37)=1)</formula>
    </cfRule>
    <cfRule type="expression" dxfId="22781" priority="5927" stopIfTrue="1">
      <formula>WEEKDAY(BX37)=7</formula>
    </cfRule>
  </conditionalFormatting>
  <conditionalFormatting sqref="BY37">
    <cfRule type="expression" dxfId="22780" priority="5924" stopIfTrue="1">
      <formula>OR(BY37=祝色,WEEKDAY(BY37)=1)</formula>
    </cfRule>
    <cfRule type="expression" dxfId="22779" priority="5925" stopIfTrue="1">
      <formula>WEEKDAY(BY37)=7</formula>
    </cfRule>
  </conditionalFormatting>
  <conditionalFormatting sqref="BZ37">
    <cfRule type="expression" dxfId="22778" priority="5922" stopIfTrue="1">
      <formula>OR(BZ37=祝色,WEEKDAY(BZ37)=1)</formula>
    </cfRule>
    <cfRule type="expression" dxfId="22777" priority="5923" stopIfTrue="1">
      <formula>WEEKDAY(BZ37)=7</formula>
    </cfRule>
  </conditionalFormatting>
  <conditionalFormatting sqref="CA37">
    <cfRule type="expression" dxfId="22776" priority="5920" stopIfTrue="1">
      <formula>OR(CA37=祝色,WEEKDAY(CA37)=1)</formula>
    </cfRule>
    <cfRule type="expression" dxfId="22775" priority="5921" stopIfTrue="1">
      <formula>WEEKDAY(CA37)=7</formula>
    </cfRule>
  </conditionalFormatting>
  <conditionalFormatting sqref="CB37">
    <cfRule type="expression" dxfId="22774" priority="5918" stopIfTrue="1">
      <formula>OR(CB37=祝色,WEEKDAY(CB37)=1)</formula>
    </cfRule>
    <cfRule type="expression" dxfId="22773" priority="5919" stopIfTrue="1">
      <formula>WEEKDAY(CB37)=7</formula>
    </cfRule>
  </conditionalFormatting>
  <conditionalFormatting sqref="CC37">
    <cfRule type="expression" dxfId="22772" priority="5916" stopIfTrue="1">
      <formula>OR(CC37=祝色,WEEKDAY(CC37)=1)</formula>
    </cfRule>
    <cfRule type="expression" dxfId="22771" priority="5917" stopIfTrue="1">
      <formula>WEEKDAY(CC37)=7</formula>
    </cfRule>
  </conditionalFormatting>
  <conditionalFormatting sqref="BU23:BV23">
    <cfRule type="expression" dxfId="22770" priority="5915" stopIfTrue="1">
      <formula>OR(DAY(BW23)=30,DAY(BW23)=31)</formula>
    </cfRule>
  </conditionalFormatting>
  <conditionalFormatting sqref="BW23">
    <cfRule type="expression" dxfId="22769" priority="5894" stopIfTrue="1">
      <formula>OR(DAY(BW23)=30,DAY(BW23)=31)</formula>
    </cfRule>
    <cfRule type="expression" dxfId="22768" priority="5912" stopIfTrue="1">
      <formula>OR(AND(WEEKDAY(BW23)=1,MONTH(BW23)&lt;&gt;MONTH(BU26)),AND(OR(BW23=祝色),MONTH(BW23)&lt;&gt;MONTH(BU26)))</formula>
    </cfRule>
    <cfRule type="expression" dxfId="22767" priority="5913" stopIfTrue="1">
      <formula>MONTH(BW23)&lt;&gt;MONTH(BU26)</formula>
    </cfRule>
    <cfRule type="expression" dxfId="22766" priority="5914" stopIfTrue="1">
      <formula>OR(BW23=祝色)</formula>
    </cfRule>
  </conditionalFormatting>
  <conditionalFormatting sqref="BX23">
    <cfRule type="expression" dxfId="22765" priority="5893" stopIfTrue="1">
      <formula>DAY(BX23)=31</formula>
    </cfRule>
    <cfRule type="expression" dxfId="22764" priority="5909" stopIfTrue="1">
      <formula>OR(AND(WEEKDAY(BX23)=1,MONTH(BX23)&lt;&gt;MONTH(BU26)),AND(OR(BX23=祝色),MONTH(BX23)&lt;&gt;MONTH(BU26)))</formula>
    </cfRule>
    <cfRule type="expression" dxfId="22763" priority="5910" stopIfTrue="1">
      <formula>MONTH(BX23)&lt;&gt;MONTH(BU26)</formula>
    </cfRule>
    <cfRule type="expression" dxfId="22762" priority="5911" stopIfTrue="1">
      <formula>OR(BX23=祝色)</formula>
    </cfRule>
  </conditionalFormatting>
  <conditionalFormatting sqref="BY23">
    <cfRule type="expression" dxfId="22761" priority="5906" stopIfTrue="1">
      <formula>OR(AND(WEEKDAY(BY23)=1,MONTH(BY23)&lt;&gt;MONTH(BU26)),AND(OR(BY23=祝色),MONTH(BY23)&lt;&gt;MONTH(BU26)))</formula>
    </cfRule>
    <cfRule type="expression" dxfId="22760" priority="5907" stopIfTrue="1">
      <formula>MONTH(BY23)&lt;&gt;MONTH(BU26)</formula>
    </cfRule>
    <cfRule type="expression" dxfId="22759" priority="5908" stopIfTrue="1">
      <formula>OR(BY23=祝色)</formula>
    </cfRule>
  </conditionalFormatting>
  <conditionalFormatting sqref="BZ23">
    <cfRule type="expression" dxfId="22758" priority="5903" stopIfTrue="1">
      <formula>OR(AND(WEEKDAY(BZ23)=1,MONTH(BZ23)&lt;&gt;MONTH(BU26)),AND(OR(BZ23=祝色),MONTH(BZ23)&lt;&gt;MONTH(BU26)))</formula>
    </cfRule>
    <cfRule type="expression" dxfId="22757" priority="5904" stopIfTrue="1">
      <formula>MONTH(BZ23)&lt;&gt;MONTH(BU26)</formula>
    </cfRule>
    <cfRule type="expression" dxfId="22756" priority="5905" stopIfTrue="1">
      <formula>OR(BZ23=祝色)</formula>
    </cfRule>
  </conditionalFormatting>
  <conditionalFormatting sqref="CB23">
    <cfRule type="expression" dxfId="22755" priority="5900" stopIfTrue="1">
      <formula>OR(AND(WEEKDAY(CB23)=1,MONTH(CB23)&lt;&gt;MONTH(BU26)),AND(OR(CB23=祝色),MONTH(CB23)&lt;&gt;MONTH(BU26)))</formula>
    </cfRule>
    <cfRule type="expression" dxfId="22754" priority="5901" stopIfTrue="1">
      <formula>MONTH(CB23)&lt;&gt;MONTH(BU26)</formula>
    </cfRule>
    <cfRule type="expression" dxfId="22753" priority="5902" stopIfTrue="1">
      <formula>OR(CB23=祝色)</formula>
    </cfRule>
  </conditionalFormatting>
  <conditionalFormatting sqref="CA23">
    <cfRule type="expression" dxfId="22752" priority="5897" stopIfTrue="1">
      <formula>OR(AND(WEEKDAY(CA23)=1,MONTH(CA23)&lt;&gt;MONTH(BU26)),AND(OR(CA23=祝色),MONTH(CA23)&lt;&gt;MONTH(BU26)))</formula>
    </cfRule>
    <cfRule type="expression" dxfId="22751" priority="5898" stopIfTrue="1">
      <formula>MONTH(CA23)&lt;&gt;MONTH(BU26)</formula>
    </cfRule>
    <cfRule type="expression" dxfId="22750" priority="5899" stopIfTrue="1">
      <formula>OR(CA23=祝色)</formula>
    </cfRule>
  </conditionalFormatting>
  <conditionalFormatting sqref="CC23">
    <cfRule type="expression" dxfId="22749" priority="5895" stopIfTrue="1">
      <formula>OR(CC23=祝色,WEEKDAY(CC23)=1)</formula>
    </cfRule>
    <cfRule type="expression" dxfId="22748" priority="5896" stopIfTrue="1">
      <formula>WEEKDAY(CC23)=7</formula>
    </cfRule>
  </conditionalFormatting>
  <conditionalFormatting sqref="BU28:BV28">
    <cfRule type="expression" dxfId="22747" priority="5892" stopIfTrue="1">
      <formula>OR(DAY(BW28)=30,DAY(BW28)=31)</formula>
    </cfRule>
  </conditionalFormatting>
  <conditionalFormatting sqref="BW28">
    <cfRule type="expression" dxfId="22746" priority="5871" stopIfTrue="1">
      <formula>OR(DAY(BW28)=30,DAY(BW28)=31)</formula>
    </cfRule>
    <cfRule type="expression" dxfId="22745" priority="5889" stopIfTrue="1">
      <formula>OR(AND(WEEKDAY(BW28)=1,MONTH(BW28)&lt;&gt;MONTH(BU31)),AND(OR(BW28=祝色),MONTH(BW28)&lt;&gt;MONTH(BU31)))</formula>
    </cfRule>
    <cfRule type="expression" dxfId="22744" priority="5890" stopIfTrue="1">
      <formula>MONTH(BW28)&lt;&gt;MONTH(BU31)</formula>
    </cfRule>
    <cfRule type="expression" dxfId="22743" priority="5891" stopIfTrue="1">
      <formula>OR(BW28=祝色)</formula>
    </cfRule>
  </conditionalFormatting>
  <conditionalFormatting sqref="BX28">
    <cfRule type="expression" dxfId="22742" priority="5870" stopIfTrue="1">
      <formula>DAY(BX28)=31</formula>
    </cfRule>
    <cfRule type="expression" dxfId="22741" priority="5886" stopIfTrue="1">
      <formula>OR(AND(WEEKDAY(BX28)=1,MONTH(BX28)&lt;&gt;MONTH(BU31)),AND(OR(BX28=祝色),MONTH(BX28)&lt;&gt;MONTH(BU31)))</formula>
    </cfRule>
    <cfRule type="expression" dxfId="22740" priority="5887" stopIfTrue="1">
      <formula>MONTH(BX28)&lt;&gt;MONTH(BU31)</formula>
    </cfRule>
    <cfRule type="expression" dxfId="22739" priority="5888" stopIfTrue="1">
      <formula>OR(BX28=祝色)</formula>
    </cfRule>
  </conditionalFormatting>
  <conditionalFormatting sqref="BY28">
    <cfRule type="expression" dxfId="22738" priority="5883" stopIfTrue="1">
      <formula>OR(AND(WEEKDAY(BY28)=1,MONTH(BY28)&lt;&gt;MONTH(BU31)),AND(OR(BY28=祝色),MONTH(BY28)&lt;&gt;MONTH(BU31)))</formula>
    </cfRule>
    <cfRule type="expression" dxfId="22737" priority="5884" stopIfTrue="1">
      <formula>MONTH(BY28)&lt;&gt;MONTH(BU31)</formula>
    </cfRule>
    <cfRule type="expression" dxfId="22736" priority="5885" stopIfTrue="1">
      <formula>OR(BY28=祝色)</formula>
    </cfRule>
  </conditionalFormatting>
  <conditionalFormatting sqref="BZ28">
    <cfRule type="expression" dxfId="22735" priority="5880" stopIfTrue="1">
      <formula>OR(AND(WEEKDAY(BZ28)=1,MONTH(BZ28)&lt;&gt;MONTH(BU31)),AND(OR(BZ28=祝色),MONTH(BZ28)&lt;&gt;MONTH(BU31)))</formula>
    </cfRule>
    <cfRule type="expression" dxfId="22734" priority="5881" stopIfTrue="1">
      <formula>MONTH(BZ28)&lt;&gt;MONTH(BU31)</formula>
    </cfRule>
    <cfRule type="expression" dxfId="22733" priority="5882" stopIfTrue="1">
      <formula>OR(BZ28=祝色)</formula>
    </cfRule>
  </conditionalFormatting>
  <conditionalFormatting sqref="CB28">
    <cfRule type="expression" dxfId="22732" priority="5877" stopIfTrue="1">
      <formula>OR(AND(WEEKDAY(CB28)=1,MONTH(CB28)&lt;&gt;MONTH(BU31)),AND(OR(CB28=祝色),MONTH(CB28)&lt;&gt;MONTH(BU31)))</formula>
    </cfRule>
    <cfRule type="expression" dxfId="22731" priority="5878" stopIfTrue="1">
      <formula>MONTH(CB28)&lt;&gt;MONTH(BU31)</formula>
    </cfRule>
    <cfRule type="expression" dxfId="22730" priority="5879" stopIfTrue="1">
      <formula>OR(CB28=祝色)</formula>
    </cfRule>
  </conditionalFormatting>
  <conditionalFormatting sqref="CA28">
    <cfRule type="expression" dxfId="22729" priority="5874" stopIfTrue="1">
      <formula>OR(AND(WEEKDAY(CA28)=1,MONTH(CA28)&lt;&gt;MONTH(BU31)),AND(OR(CA28=祝色),MONTH(CA28)&lt;&gt;MONTH(BU31)))</formula>
    </cfRule>
    <cfRule type="expression" dxfId="22728" priority="5875" stopIfTrue="1">
      <formula>MONTH(CA28)&lt;&gt;MONTH(BU31)</formula>
    </cfRule>
    <cfRule type="expression" dxfId="22727" priority="5876" stopIfTrue="1">
      <formula>OR(CA28=祝色)</formula>
    </cfRule>
  </conditionalFormatting>
  <conditionalFormatting sqref="CC28">
    <cfRule type="expression" dxfId="22726" priority="5872" stopIfTrue="1">
      <formula>OR(CC28=祝色,WEEKDAY(CC28)=1)</formula>
    </cfRule>
    <cfRule type="expression" dxfId="22725" priority="5873" stopIfTrue="1">
      <formula>WEEKDAY(CC28)=7</formula>
    </cfRule>
  </conditionalFormatting>
  <conditionalFormatting sqref="BU33:BV33">
    <cfRule type="expression" dxfId="22724" priority="5869" stopIfTrue="1">
      <formula>OR(DAY(BW33)=30,DAY(BW33)=31)</formula>
    </cfRule>
  </conditionalFormatting>
  <conditionalFormatting sqref="BW33">
    <cfRule type="expression" dxfId="22723" priority="5848" stopIfTrue="1">
      <formula>OR(DAY(BW33)=30,DAY(BW33)=31)</formula>
    </cfRule>
    <cfRule type="expression" dxfId="22722" priority="5866" stopIfTrue="1">
      <formula>OR(AND(WEEKDAY(BW33)=1,MONTH(BW33)&lt;&gt;MONTH(BU36)),AND(OR(BW33=祝色),MONTH(BW33)&lt;&gt;MONTH(BU36)))</formula>
    </cfRule>
    <cfRule type="expression" dxfId="22721" priority="5867" stopIfTrue="1">
      <formula>MONTH(BW33)&lt;&gt;MONTH(BU36)</formula>
    </cfRule>
    <cfRule type="expression" dxfId="22720" priority="5868" stopIfTrue="1">
      <formula>OR(BW33=祝色)</formula>
    </cfRule>
  </conditionalFormatting>
  <conditionalFormatting sqref="BX33">
    <cfRule type="expression" dxfId="22719" priority="5847" stopIfTrue="1">
      <formula>DAY(BX33)=31</formula>
    </cfRule>
    <cfRule type="expression" dxfId="22718" priority="5863" stopIfTrue="1">
      <formula>OR(AND(WEEKDAY(BX33)=1,MONTH(BX33)&lt;&gt;MONTH(BU36)),AND(OR(BX33=祝色),MONTH(BX33)&lt;&gt;MONTH(BU36)))</formula>
    </cfRule>
    <cfRule type="expression" dxfId="22717" priority="5864" stopIfTrue="1">
      <formula>MONTH(BX33)&lt;&gt;MONTH(BU36)</formula>
    </cfRule>
    <cfRule type="expression" dxfId="22716" priority="5865" stopIfTrue="1">
      <formula>OR(BX33=祝色)</formula>
    </cfRule>
  </conditionalFormatting>
  <conditionalFormatting sqref="BY33">
    <cfRule type="expression" dxfId="22715" priority="5860" stopIfTrue="1">
      <formula>OR(AND(WEEKDAY(BY33)=1,MONTH(BY33)&lt;&gt;MONTH(BU36)),AND(OR(BY33=祝色),MONTH(BY33)&lt;&gt;MONTH(BU36)))</formula>
    </cfRule>
    <cfRule type="expression" dxfId="22714" priority="5861" stopIfTrue="1">
      <formula>MONTH(BY33)&lt;&gt;MONTH(BU36)</formula>
    </cfRule>
    <cfRule type="expression" dxfId="22713" priority="5862" stopIfTrue="1">
      <formula>OR(BY33=祝色)</formula>
    </cfRule>
  </conditionalFormatting>
  <conditionalFormatting sqref="BZ33">
    <cfRule type="expression" dxfId="22712" priority="5857" stopIfTrue="1">
      <formula>OR(AND(WEEKDAY(BZ33)=1,MONTH(BZ33)&lt;&gt;MONTH(BU36)),AND(OR(BZ33=祝色),MONTH(BZ33)&lt;&gt;MONTH(BU36)))</formula>
    </cfRule>
    <cfRule type="expression" dxfId="22711" priority="5858" stopIfTrue="1">
      <formula>MONTH(BZ33)&lt;&gt;MONTH(BU36)</formula>
    </cfRule>
    <cfRule type="expression" dxfId="22710" priority="5859" stopIfTrue="1">
      <formula>OR(BZ33=祝色)</formula>
    </cfRule>
  </conditionalFormatting>
  <conditionalFormatting sqref="CB33">
    <cfRule type="expression" dxfId="22709" priority="5854" stopIfTrue="1">
      <formula>OR(AND(WEEKDAY(CB33)=1,MONTH(CB33)&lt;&gt;MONTH(BU36)),AND(OR(CB33=祝色),MONTH(CB33)&lt;&gt;MONTH(BU36)))</formula>
    </cfRule>
    <cfRule type="expression" dxfId="22708" priority="5855" stopIfTrue="1">
      <formula>MONTH(CB33)&lt;&gt;MONTH(BU36)</formula>
    </cfRule>
    <cfRule type="expression" dxfId="22707" priority="5856" stopIfTrue="1">
      <formula>OR(CB33=祝色)</formula>
    </cfRule>
  </conditionalFormatting>
  <conditionalFormatting sqref="CA33">
    <cfRule type="expression" dxfId="22706" priority="5851" stopIfTrue="1">
      <formula>OR(AND(WEEKDAY(CA33)=1,MONTH(CA33)&lt;&gt;MONTH(BU36)),AND(OR(CA33=祝色),MONTH(CA33)&lt;&gt;MONTH(BU36)))</formula>
    </cfRule>
    <cfRule type="expression" dxfId="22705" priority="5852" stopIfTrue="1">
      <formula>MONTH(CA33)&lt;&gt;MONTH(BU36)</formula>
    </cfRule>
    <cfRule type="expression" dxfId="22704" priority="5853" stopIfTrue="1">
      <formula>OR(CA33=祝色)</formula>
    </cfRule>
  </conditionalFormatting>
  <conditionalFormatting sqref="CC33">
    <cfRule type="expression" dxfId="22703" priority="5849" stopIfTrue="1">
      <formula>OR(CC33=祝色,WEEKDAY(CC33)=1)</formula>
    </cfRule>
    <cfRule type="expression" dxfId="22702" priority="5850" stopIfTrue="1">
      <formula>WEEKDAY(CC33)=7</formula>
    </cfRule>
  </conditionalFormatting>
  <conditionalFormatting sqref="BN18">
    <cfRule type="expression" dxfId="22701" priority="5845" stopIfTrue="1">
      <formula>OR(BN18=祝色,WEEKDAY(BN18)=1)</formula>
    </cfRule>
    <cfRule type="expression" dxfId="22700" priority="5846" stopIfTrue="1">
      <formula>WEEKDAY(BN18)=7</formula>
    </cfRule>
  </conditionalFormatting>
  <conditionalFormatting sqref="BO18">
    <cfRule type="expression" dxfId="22699" priority="5843" stopIfTrue="1">
      <formula>OR(BO18=祝色,WEEKDAY(BO18)=1)</formula>
    </cfRule>
    <cfRule type="expression" dxfId="22698" priority="5844" stopIfTrue="1">
      <formula>WEEKDAY(BO18)=7</formula>
    </cfRule>
  </conditionalFormatting>
  <conditionalFormatting sqref="BP18">
    <cfRule type="expression" dxfId="22697" priority="5841" stopIfTrue="1">
      <formula>OR(BP18=祝色,WEEKDAY(BP18)=1)</formula>
    </cfRule>
    <cfRule type="expression" dxfId="22696" priority="5842" stopIfTrue="1">
      <formula>WEEKDAY(BP18)=7</formula>
    </cfRule>
  </conditionalFormatting>
  <conditionalFormatting sqref="BQ18">
    <cfRule type="expression" dxfId="22695" priority="5839" stopIfTrue="1">
      <formula>OR(BQ18=祝色,WEEKDAY(BQ18)=1)</formula>
    </cfRule>
    <cfRule type="expression" dxfId="22694" priority="5840" stopIfTrue="1">
      <formula>WEEKDAY(BQ18)=7</formula>
    </cfRule>
  </conditionalFormatting>
  <conditionalFormatting sqref="BR18">
    <cfRule type="expression" dxfId="22693" priority="5837" stopIfTrue="1">
      <formula>OR(BR18=祝色,WEEKDAY(BR18)=1)</formula>
    </cfRule>
    <cfRule type="expression" dxfId="22692" priority="5838" stopIfTrue="1">
      <formula>WEEKDAY(BR18)=7</formula>
    </cfRule>
  </conditionalFormatting>
  <conditionalFormatting sqref="BS18">
    <cfRule type="expression" dxfId="22691" priority="5835" stopIfTrue="1">
      <formula>OR(BS18=祝色,WEEKDAY(BS18)=1)</formula>
    </cfRule>
    <cfRule type="expression" dxfId="22690" priority="5836" stopIfTrue="1">
      <formula>WEEKDAY(BS18)=7</formula>
    </cfRule>
  </conditionalFormatting>
  <conditionalFormatting sqref="BT18">
    <cfRule type="expression" dxfId="22689" priority="5833" stopIfTrue="1">
      <formula>OR(BT18=祝色,WEEKDAY(BT18)=1)</formula>
    </cfRule>
    <cfRule type="expression" dxfId="22688" priority="5834" stopIfTrue="1">
      <formula>WEEKDAY(BT18)=7</formula>
    </cfRule>
  </conditionalFormatting>
  <conditionalFormatting sqref="BN19">
    <cfRule type="expression" dxfId="22687" priority="5831" stopIfTrue="1">
      <formula>OR(BN19=祝色,WEEKDAY(BN19)=1)</formula>
    </cfRule>
    <cfRule type="expression" dxfId="22686" priority="5832" stopIfTrue="1">
      <formula>WEEKDAY(BN19)=7</formula>
    </cfRule>
  </conditionalFormatting>
  <conditionalFormatting sqref="BO19">
    <cfRule type="expression" dxfId="22685" priority="5829" stopIfTrue="1">
      <formula>OR(BO19=祝色,WEEKDAY(BO19)=1)</formula>
    </cfRule>
    <cfRule type="expression" dxfId="22684" priority="5830" stopIfTrue="1">
      <formula>WEEKDAY(BO19)=7</formula>
    </cfRule>
  </conditionalFormatting>
  <conditionalFormatting sqref="BP19">
    <cfRule type="expression" dxfId="22683" priority="5827" stopIfTrue="1">
      <formula>OR(BP19=祝色,WEEKDAY(BP19)=1)</formula>
    </cfRule>
    <cfRule type="expression" dxfId="22682" priority="5828" stopIfTrue="1">
      <formula>WEEKDAY(BP19)=7</formula>
    </cfRule>
  </conditionalFormatting>
  <conditionalFormatting sqref="BQ19">
    <cfRule type="expression" dxfId="22681" priority="5825" stopIfTrue="1">
      <formula>OR(BQ19=祝色,WEEKDAY(BQ19)=1)</formula>
    </cfRule>
    <cfRule type="expression" dxfId="22680" priority="5826" stopIfTrue="1">
      <formula>WEEKDAY(BQ19)=7</formula>
    </cfRule>
  </conditionalFormatting>
  <conditionalFormatting sqref="BR19">
    <cfRule type="expression" dxfId="22679" priority="5823" stopIfTrue="1">
      <formula>OR(BR19=祝色,WEEKDAY(BR19)=1)</formula>
    </cfRule>
    <cfRule type="expression" dxfId="22678" priority="5824" stopIfTrue="1">
      <formula>WEEKDAY(BR19)=7</formula>
    </cfRule>
  </conditionalFormatting>
  <conditionalFormatting sqref="BS19">
    <cfRule type="expression" dxfId="22677" priority="5821" stopIfTrue="1">
      <formula>OR(BS19=祝色,WEEKDAY(BS19)=1)</formula>
    </cfRule>
    <cfRule type="expression" dxfId="22676" priority="5822" stopIfTrue="1">
      <formula>WEEKDAY(BS19)=7</formula>
    </cfRule>
  </conditionalFormatting>
  <conditionalFormatting sqref="BT19">
    <cfRule type="expression" dxfId="22675" priority="5819" stopIfTrue="1">
      <formula>OR(BT19=祝色,WEEKDAY(BT19)=1)</formula>
    </cfRule>
    <cfRule type="expression" dxfId="22674" priority="5820" stopIfTrue="1">
      <formula>WEEKDAY(BT19)=7</formula>
    </cfRule>
  </conditionalFormatting>
  <conditionalFormatting sqref="BN20">
    <cfRule type="expression" dxfId="22673" priority="5817" stopIfTrue="1">
      <formula>OR(BN20=祝色,WEEKDAY(BN20)=1)</formula>
    </cfRule>
    <cfRule type="expression" dxfId="22672" priority="5818" stopIfTrue="1">
      <formula>WEEKDAY(BN20)=7</formula>
    </cfRule>
  </conditionalFormatting>
  <conditionalFormatting sqref="BO20">
    <cfRule type="expression" dxfId="22671" priority="5815" stopIfTrue="1">
      <formula>OR(BO20=祝色,WEEKDAY(BO20)=1)</formula>
    </cfRule>
    <cfRule type="expression" dxfId="22670" priority="5816" stopIfTrue="1">
      <formula>WEEKDAY(BO20)=7</formula>
    </cfRule>
  </conditionalFormatting>
  <conditionalFormatting sqref="BP20">
    <cfRule type="expression" dxfId="22669" priority="5813" stopIfTrue="1">
      <formula>OR(BP20=祝色,WEEKDAY(BP20)=1)</formula>
    </cfRule>
    <cfRule type="expression" dxfId="22668" priority="5814" stopIfTrue="1">
      <formula>WEEKDAY(BP20)=7</formula>
    </cfRule>
  </conditionalFormatting>
  <conditionalFormatting sqref="BQ20">
    <cfRule type="expression" dxfId="22667" priority="5811" stopIfTrue="1">
      <formula>OR(BQ20=祝色,WEEKDAY(BQ20)=1)</formula>
    </cfRule>
    <cfRule type="expression" dxfId="22666" priority="5812" stopIfTrue="1">
      <formula>WEEKDAY(BQ20)=7</formula>
    </cfRule>
  </conditionalFormatting>
  <conditionalFormatting sqref="BR20">
    <cfRule type="expression" dxfId="22665" priority="5809" stopIfTrue="1">
      <formula>OR(BR20=祝色,WEEKDAY(BR20)=1)</formula>
    </cfRule>
    <cfRule type="expression" dxfId="22664" priority="5810" stopIfTrue="1">
      <formula>WEEKDAY(BR20)=7</formula>
    </cfRule>
  </conditionalFormatting>
  <conditionalFormatting sqref="BS20">
    <cfRule type="expression" dxfId="22663" priority="5807" stopIfTrue="1">
      <formula>OR(BS20=祝色,WEEKDAY(BS20)=1)</formula>
    </cfRule>
    <cfRule type="expression" dxfId="22662" priority="5808" stopIfTrue="1">
      <formula>WEEKDAY(BS20)=7</formula>
    </cfRule>
  </conditionalFormatting>
  <conditionalFormatting sqref="BT20">
    <cfRule type="expression" dxfId="22661" priority="5805" stopIfTrue="1">
      <formula>OR(BT20=祝色,WEEKDAY(BT20)=1)</formula>
    </cfRule>
    <cfRule type="expression" dxfId="22660" priority="5806" stopIfTrue="1">
      <formula>WEEKDAY(BT20)=7</formula>
    </cfRule>
  </conditionalFormatting>
  <conditionalFormatting sqref="BN21">
    <cfRule type="expression" dxfId="22659" priority="5803" stopIfTrue="1">
      <formula>OR(BN21=祝色,WEEKDAY(BN21)=1)</formula>
    </cfRule>
    <cfRule type="expression" dxfId="22658" priority="5804" stopIfTrue="1">
      <formula>WEEKDAY(BN21)=7</formula>
    </cfRule>
  </conditionalFormatting>
  <conditionalFormatting sqref="BO21">
    <cfRule type="expression" dxfId="22657" priority="5801" stopIfTrue="1">
      <formula>OR(BO21=祝色,WEEKDAY(BO21)=1)</formula>
    </cfRule>
    <cfRule type="expression" dxfId="22656" priority="5802" stopIfTrue="1">
      <formula>WEEKDAY(BO21)=7</formula>
    </cfRule>
  </conditionalFormatting>
  <conditionalFormatting sqref="BP21">
    <cfRule type="expression" dxfId="22655" priority="5799" stopIfTrue="1">
      <formula>OR(BP21=祝色,WEEKDAY(BP21)=1)</formula>
    </cfRule>
    <cfRule type="expression" dxfId="22654" priority="5800" stopIfTrue="1">
      <formula>WEEKDAY(BP21)=7</formula>
    </cfRule>
  </conditionalFormatting>
  <conditionalFormatting sqref="BQ21">
    <cfRule type="expression" dxfId="22653" priority="5797" stopIfTrue="1">
      <formula>OR(BQ21=祝色,WEEKDAY(BQ21)=1)</formula>
    </cfRule>
    <cfRule type="expression" dxfId="22652" priority="5798" stopIfTrue="1">
      <formula>WEEKDAY(BQ21)=7</formula>
    </cfRule>
  </conditionalFormatting>
  <conditionalFormatting sqref="BR21">
    <cfRule type="expression" dxfId="22651" priority="5795" stopIfTrue="1">
      <formula>OR(BR21=祝色,WEEKDAY(BR21)=1)</formula>
    </cfRule>
    <cfRule type="expression" dxfId="22650" priority="5796" stopIfTrue="1">
      <formula>WEEKDAY(BR21)=7</formula>
    </cfRule>
  </conditionalFormatting>
  <conditionalFormatting sqref="BS21">
    <cfRule type="expression" dxfId="22649" priority="5793" stopIfTrue="1">
      <formula>OR(BS21=祝色,WEEKDAY(BS21)=1)</formula>
    </cfRule>
    <cfRule type="expression" dxfId="22648" priority="5794" stopIfTrue="1">
      <formula>WEEKDAY(BS21)=7</formula>
    </cfRule>
  </conditionalFormatting>
  <conditionalFormatting sqref="BT21">
    <cfRule type="expression" dxfId="22647" priority="5791" stopIfTrue="1">
      <formula>OR(BT21=祝色,WEEKDAY(BT21)=1)</formula>
    </cfRule>
    <cfRule type="expression" dxfId="22646" priority="5792" stopIfTrue="1">
      <formula>WEEKDAY(BT21)=7</formula>
    </cfRule>
  </conditionalFormatting>
  <conditionalFormatting sqref="BL17:BM17">
    <cfRule type="expression" dxfId="22645" priority="5790" stopIfTrue="1">
      <formula>OR(DAY(BN17)=30,DAY(BN17)=31)</formula>
    </cfRule>
  </conditionalFormatting>
  <conditionalFormatting sqref="BN17">
    <cfRule type="expression" dxfId="22644" priority="5769" stopIfTrue="1">
      <formula>OR(DAY(BN17)=30,DAY(BN17)=31)</formula>
    </cfRule>
    <cfRule type="expression" dxfId="22643" priority="5787" stopIfTrue="1">
      <formula>OR(AND(WEEKDAY(BN17)=1,MONTH(BN17)&lt;&gt;MONTH(BL20)),AND(OR(BN17=祝色),MONTH(BN17)&lt;&gt;MONTH(BL20)))</formula>
    </cfRule>
    <cfRule type="expression" dxfId="22642" priority="5788" stopIfTrue="1">
      <formula>MONTH(BN17)&lt;&gt;MONTH(BL20)</formula>
    </cfRule>
    <cfRule type="expression" dxfId="22641" priority="5789" stopIfTrue="1">
      <formula>OR(BN17=祝色)</formula>
    </cfRule>
  </conditionalFormatting>
  <conditionalFormatting sqref="BO17">
    <cfRule type="expression" dxfId="22640" priority="5768" stopIfTrue="1">
      <formula>DAY(BO17)=31</formula>
    </cfRule>
    <cfRule type="expression" dxfId="22639" priority="5784" stopIfTrue="1">
      <formula>OR(AND(WEEKDAY(BO17)=1,MONTH(BO17)&lt;&gt;MONTH(BL20)),AND(OR(BO17=祝色),MONTH(BO17)&lt;&gt;MONTH(BL20)))</formula>
    </cfRule>
    <cfRule type="expression" dxfId="22638" priority="5785" stopIfTrue="1">
      <formula>MONTH(BO17)&lt;&gt;MONTH(BL20)</formula>
    </cfRule>
    <cfRule type="expression" dxfId="22637" priority="5786" stopIfTrue="1">
      <formula>OR(BO17=祝色)</formula>
    </cfRule>
  </conditionalFormatting>
  <conditionalFormatting sqref="BP17">
    <cfRule type="expression" dxfId="22636" priority="5781" stopIfTrue="1">
      <formula>OR(AND(WEEKDAY(BP17)=1,MONTH(BP17)&lt;&gt;MONTH(BL20)),AND(OR(BP17=祝色),MONTH(BP17)&lt;&gt;MONTH(BL20)))</formula>
    </cfRule>
    <cfRule type="expression" dxfId="22635" priority="5782" stopIfTrue="1">
      <formula>MONTH(BP17)&lt;&gt;MONTH(BL20)</formula>
    </cfRule>
    <cfRule type="expression" dxfId="22634" priority="5783" stopIfTrue="1">
      <formula>OR(BP17=祝色)</formula>
    </cfRule>
  </conditionalFormatting>
  <conditionalFormatting sqref="BQ17">
    <cfRule type="expression" dxfId="22633" priority="5778" stopIfTrue="1">
      <formula>OR(AND(WEEKDAY(BQ17)=1,MONTH(BQ17)&lt;&gt;MONTH(BL20)),AND(OR(BQ17=祝色),MONTH(BQ17)&lt;&gt;MONTH(BL20)))</formula>
    </cfRule>
    <cfRule type="expression" dxfId="22632" priority="5779" stopIfTrue="1">
      <formula>MONTH(BQ17)&lt;&gt;MONTH(BL20)</formula>
    </cfRule>
    <cfRule type="expression" dxfId="22631" priority="5780" stopIfTrue="1">
      <formula>OR(BQ17=祝色)</formula>
    </cfRule>
  </conditionalFormatting>
  <conditionalFormatting sqref="BS17">
    <cfRule type="expression" dxfId="22630" priority="5775" stopIfTrue="1">
      <formula>OR(AND(WEEKDAY(BS17)=1,MONTH(BS17)&lt;&gt;MONTH(BL20)),AND(OR(BS17=祝色),MONTH(BS17)&lt;&gt;MONTH(BL20)))</formula>
    </cfRule>
    <cfRule type="expression" dxfId="22629" priority="5776" stopIfTrue="1">
      <formula>MONTH(BS17)&lt;&gt;MONTH(BL20)</formula>
    </cfRule>
    <cfRule type="expression" dxfId="22628" priority="5777" stopIfTrue="1">
      <formula>OR(BS17=祝色)</formula>
    </cfRule>
  </conditionalFormatting>
  <conditionalFormatting sqref="BR17">
    <cfRule type="expression" dxfId="22627" priority="5772" stopIfTrue="1">
      <formula>OR(AND(WEEKDAY(BR17)=1,MONTH(BR17)&lt;&gt;MONTH(BL20)),AND(OR(BR17=祝色),MONTH(BR17)&lt;&gt;MONTH(BL20)))</formula>
    </cfRule>
    <cfRule type="expression" dxfId="22626" priority="5773" stopIfTrue="1">
      <formula>MONTH(BR17)&lt;&gt;MONTH(BL20)</formula>
    </cfRule>
    <cfRule type="expression" dxfId="22625" priority="5774" stopIfTrue="1">
      <formula>OR(BR17=祝色)</formula>
    </cfRule>
  </conditionalFormatting>
  <conditionalFormatting sqref="BT17">
    <cfRule type="expression" dxfId="22624" priority="5770" stopIfTrue="1">
      <formula>OR(BT17=祝色,WEEKDAY(BT17)=1)</formula>
    </cfRule>
    <cfRule type="expression" dxfId="22623" priority="5771" stopIfTrue="1">
      <formula>WEEKDAY(BT17)=7</formula>
    </cfRule>
  </conditionalFormatting>
  <conditionalFormatting sqref="BW18">
    <cfRule type="expression" dxfId="22622" priority="5766" stopIfTrue="1">
      <formula>OR(BW18=祝色,WEEKDAY(BW18)=1)</formula>
    </cfRule>
    <cfRule type="expression" dxfId="22621" priority="5767" stopIfTrue="1">
      <formula>WEEKDAY(BW18)=7</formula>
    </cfRule>
  </conditionalFormatting>
  <conditionalFormatting sqref="BX18">
    <cfRule type="expression" dxfId="22620" priority="5764" stopIfTrue="1">
      <formula>OR(BX18=祝色,WEEKDAY(BX18)=1)</formula>
    </cfRule>
    <cfRule type="expression" dxfId="22619" priority="5765" stopIfTrue="1">
      <formula>WEEKDAY(BX18)=7</formula>
    </cfRule>
  </conditionalFormatting>
  <conditionalFormatting sqref="BY18">
    <cfRule type="expression" dxfId="22618" priority="5762" stopIfTrue="1">
      <formula>OR(BY18=祝色,WEEKDAY(BY18)=1)</formula>
    </cfRule>
    <cfRule type="expression" dxfId="22617" priority="5763" stopIfTrue="1">
      <formula>WEEKDAY(BY18)=7</formula>
    </cfRule>
  </conditionalFormatting>
  <conditionalFormatting sqref="BZ18">
    <cfRule type="expression" dxfId="22616" priority="5760" stopIfTrue="1">
      <formula>OR(BZ18=祝色,WEEKDAY(BZ18)=1)</formula>
    </cfRule>
    <cfRule type="expression" dxfId="22615" priority="5761" stopIfTrue="1">
      <formula>WEEKDAY(BZ18)=7</formula>
    </cfRule>
  </conditionalFormatting>
  <conditionalFormatting sqref="CA18">
    <cfRule type="expression" dxfId="22614" priority="5758" stopIfTrue="1">
      <formula>OR(CA18=祝色,WEEKDAY(CA18)=1)</formula>
    </cfRule>
    <cfRule type="expression" dxfId="22613" priority="5759" stopIfTrue="1">
      <formula>WEEKDAY(CA18)=7</formula>
    </cfRule>
  </conditionalFormatting>
  <conditionalFormatting sqref="CB18">
    <cfRule type="expression" dxfId="22612" priority="5756" stopIfTrue="1">
      <formula>OR(CB18=祝色,WEEKDAY(CB18)=1)</formula>
    </cfRule>
    <cfRule type="expression" dxfId="22611" priority="5757" stopIfTrue="1">
      <formula>WEEKDAY(CB18)=7</formula>
    </cfRule>
  </conditionalFormatting>
  <conditionalFormatting sqref="CC18">
    <cfRule type="expression" dxfId="22610" priority="5754" stopIfTrue="1">
      <formula>OR(CC18=祝色,WEEKDAY(CC18)=1)</formula>
    </cfRule>
    <cfRule type="expression" dxfId="22609" priority="5755" stopIfTrue="1">
      <formula>WEEKDAY(CC18)=7</formula>
    </cfRule>
  </conditionalFormatting>
  <conditionalFormatting sqref="BW19">
    <cfRule type="expression" dxfId="22608" priority="5752" stopIfTrue="1">
      <formula>OR(BW19=祝色,WEEKDAY(BW19)=1)</formula>
    </cfRule>
    <cfRule type="expression" dxfId="22607" priority="5753" stopIfTrue="1">
      <formula>WEEKDAY(BW19)=7</formula>
    </cfRule>
  </conditionalFormatting>
  <conditionalFormatting sqref="BX19">
    <cfRule type="expression" dxfId="22606" priority="5750" stopIfTrue="1">
      <formula>OR(BX19=祝色,WEEKDAY(BX19)=1)</formula>
    </cfRule>
    <cfRule type="expression" dxfId="22605" priority="5751" stopIfTrue="1">
      <formula>WEEKDAY(BX19)=7</formula>
    </cfRule>
  </conditionalFormatting>
  <conditionalFormatting sqref="BY19">
    <cfRule type="expression" dxfId="22604" priority="5748" stopIfTrue="1">
      <formula>OR(BY19=祝色,WEEKDAY(BY19)=1)</formula>
    </cfRule>
    <cfRule type="expression" dxfId="22603" priority="5749" stopIfTrue="1">
      <formula>WEEKDAY(BY19)=7</formula>
    </cfRule>
  </conditionalFormatting>
  <conditionalFormatting sqref="BZ19">
    <cfRule type="expression" dxfId="22602" priority="5746" stopIfTrue="1">
      <formula>OR(BZ19=祝色,WEEKDAY(BZ19)=1)</formula>
    </cfRule>
    <cfRule type="expression" dxfId="22601" priority="5747" stopIfTrue="1">
      <formula>WEEKDAY(BZ19)=7</formula>
    </cfRule>
  </conditionalFormatting>
  <conditionalFormatting sqref="CA19">
    <cfRule type="expression" dxfId="22600" priority="5744" stopIfTrue="1">
      <formula>OR(CA19=祝色,WEEKDAY(CA19)=1)</formula>
    </cfRule>
    <cfRule type="expression" dxfId="22599" priority="5745" stopIfTrue="1">
      <formula>WEEKDAY(CA19)=7</formula>
    </cfRule>
  </conditionalFormatting>
  <conditionalFormatting sqref="CB19">
    <cfRule type="expression" dxfId="22598" priority="5742" stopIfTrue="1">
      <formula>OR(CB19=祝色,WEEKDAY(CB19)=1)</formula>
    </cfRule>
    <cfRule type="expression" dxfId="22597" priority="5743" stopIfTrue="1">
      <formula>WEEKDAY(CB19)=7</formula>
    </cfRule>
  </conditionalFormatting>
  <conditionalFormatting sqref="CC19">
    <cfRule type="expression" dxfId="22596" priority="5740" stopIfTrue="1">
      <formula>OR(CC19=祝色,WEEKDAY(CC19)=1)</formula>
    </cfRule>
    <cfRule type="expression" dxfId="22595" priority="5741" stopIfTrue="1">
      <formula>WEEKDAY(CC19)=7</formula>
    </cfRule>
  </conditionalFormatting>
  <conditionalFormatting sqref="BW20">
    <cfRule type="expression" dxfId="22594" priority="5738" stopIfTrue="1">
      <formula>OR(BW20=祝色,WEEKDAY(BW20)=1)</formula>
    </cfRule>
    <cfRule type="expression" dxfId="22593" priority="5739" stopIfTrue="1">
      <formula>WEEKDAY(BW20)=7</formula>
    </cfRule>
  </conditionalFormatting>
  <conditionalFormatting sqref="BX20">
    <cfRule type="expression" dxfId="22592" priority="5736" stopIfTrue="1">
      <formula>OR(BX20=祝色,WEEKDAY(BX20)=1)</formula>
    </cfRule>
    <cfRule type="expression" dxfId="22591" priority="5737" stopIfTrue="1">
      <formula>WEEKDAY(BX20)=7</formula>
    </cfRule>
  </conditionalFormatting>
  <conditionalFormatting sqref="BY20">
    <cfRule type="expression" dxfId="22590" priority="5734" stopIfTrue="1">
      <formula>OR(BY20=祝色,WEEKDAY(BY20)=1)</formula>
    </cfRule>
    <cfRule type="expression" dxfId="22589" priority="5735" stopIfTrue="1">
      <formula>WEEKDAY(BY20)=7</formula>
    </cfRule>
  </conditionalFormatting>
  <conditionalFormatting sqref="BZ20">
    <cfRule type="expression" dxfId="22588" priority="5732" stopIfTrue="1">
      <formula>OR(BZ20=祝色,WEEKDAY(BZ20)=1)</formula>
    </cfRule>
    <cfRule type="expression" dxfId="22587" priority="5733" stopIfTrue="1">
      <formula>WEEKDAY(BZ20)=7</formula>
    </cfRule>
  </conditionalFormatting>
  <conditionalFormatting sqref="CA20">
    <cfRule type="expression" dxfId="22586" priority="5730" stopIfTrue="1">
      <formula>OR(CA20=祝色,WEEKDAY(CA20)=1)</formula>
    </cfRule>
    <cfRule type="expression" dxfId="22585" priority="5731" stopIfTrue="1">
      <formula>WEEKDAY(CA20)=7</formula>
    </cfRule>
  </conditionalFormatting>
  <conditionalFormatting sqref="CB20">
    <cfRule type="expression" dxfId="22584" priority="5728" stopIfTrue="1">
      <formula>OR(CB20=祝色,WEEKDAY(CB20)=1)</formula>
    </cfRule>
    <cfRule type="expression" dxfId="22583" priority="5729" stopIfTrue="1">
      <formula>WEEKDAY(CB20)=7</formula>
    </cfRule>
  </conditionalFormatting>
  <conditionalFormatting sqref="CC20">
    <cfRule type="expression" dxfId="22582" priority="5726" stopIfTrue="1">
      <formula>OR(CC20=祝色,WEEKDAY(CC20)=1)</formula>
    </cfRule>
    <cfRule type="expression" dxfId="22581" priority="5727" stopIfTrue="1">
      <formula>WEEKDAY(CC20)=7</formula>
    </cfRule>
  </conditionalFormatting>
  <conditionalFormatting sqref="BW21">
    <cfRule type="expression" dxfId="22580" priority="5724" stopIfTrue="1">
      <formula>OR(BW21=祝色,WEEKDAY(BW21)=1)</formula>
    </cfRule>
    <cfRule type="expression" dxfId="22579" priority="5725" stopIfTrue="1">
      <formula>WEEKDAY(BW21)=7</formula>
    </cfRule>
  </conditionalFormatting>
  <conditionalFormatting sqref="BX21">
    <cfRule type="expression" dxfId="22578" priority="5722" stopIfTrue="1">
      <formula>OR(BX21=祝色,WEEKDAY(BX21)=1)</formula>
    </cfRule>
    <cfRule type="expression" dxfId="22577" priority="5723" stopIfTrue="1">
      <formula>WEEKDAY(BX21)=7</formula>
    </cfRule>
  </conditionalFormatting>
  <conditionalFormatting sqref="BY21">
    <cfRule type="expression" dxfId="22576" priority="5720" stopIfTrue="1">
      <formula>OR(BY21=祝色,WEEKDAY(BY21)=1)</formula>
    </cfRule>
    <cfRule type="expression" dxfId="22575" priority="5721" stopIfTrue="1">
      <formula>WEEKDAY(BY21)=7</formula>
    </cfRule>
  </conditionalFormatting>
  <conditionalFormatting sqref="BZ21">
    <cfRule type="expression" dxfId="22574" priority="5718" stopIfTrue="1">
      <formula>OR(BZ21=祝色,WEEKDAY(BZ21)=1)</formula>
    </cfRule>
    <cfRule type="expression" dxfId="22573" priority="5719" stopIfTrue="1">
      <formula>WEEKDAY(BZ21)=7</formula>
    </cfRule>
  </conditionalFormatting>
  <conditionalFormatting sqref="CA21">
    <cfRule type="expression" dxfId="22572" priority="5716" stopIfTrue="1">
      <formula>OR(CA21=祝色,WEEKDAY(CA21)=1)</formula>
    </cfRule>
    <cfRule type="expression" dxfId="22571" priority="5717" stopIfTrue="1">
      <formula>WEEKDAY(CA21)=7</formula>
    </cfRule>
  </conditionalFormatting>
  <conditionalFormatting sqref="CB21">
    <cfRule type="expression" dxfId="22570" priority="5714" stopIfTrue="1">
      <formula>OR(CB21=祝色,WEEKDAY(CB21)=1)</formula>
    </cfRule>
    <cfRule type="expression" dxfId="22569" priority="5715" stopIfTrue="1">
      <formula>WEEKDAY(CB21)=7</formula>
    </cfRule>
  </conditionalFormatting>
  <conditionalFormatting sqref="CC21">
    <cfRule type="expression" dxfId="22568" priority="5712" stopIfTrue="1">
      <formula>OR(CC21=祝色,WEEKDAY(CC21)=1)</formula>
    </cfRule>
    <cfRule type="expression" dxfId="22567" priority="5713" stopIfTrue="1">
      <formula>WEEKDAY(CC21)=7</formula>
    </cfRule>
  </conditionalFormatting>
  <conditionalFormatting sqref="BU17:BV17">
    <cfRule type="expression" dxfId="22566" priority="5711" stopIfTrue="1">
      <formula>OR(DAY(BW17)=30,DAY(BW17)=31)</formula>
    </cfRule>
  </conditionalFormatting>
  <conditionalFormatting sqref="BW17">
    <cfRule type="expression" dxfId="22565" priority="5690" stopIfTrue="1">
      <formula>OR(DAY(BW17)=30,DAY(BW17)=31)</formula>
    </cfRule>
    <cfRule type="expression" dxfId="22564" priority="5708" stopIfTrue="1">
      <formula>OR(AND(WEEKDAY(BW17)=1,MONTH(BW17)&lt;&gt;MONTH(BU20)),AND(OR(BW17=祝色),MONTH(BW17)&lt;&gt;MONTH(BU20)))</formula>
    </cfRule>
    <cfRule type="expression" dxfId="22563" priority="5709" stopIfTrue="1">
      <formula>MONTH(BW17)&lt;&gt;MONTH(BU20)</formula>
    </cfRule>
    <cfRule type="expression" dxfId="22562" priority="5710" stopIfTrue="1">
      <formula>OR(BW17=祝色)</formula>
    </cfRule>
  </conditionalFormatting>
  <conditionalFormatting sqref="BX17">
    <cfRule type="expression" dxfId="22561" priority="5689" stopIfTrue="1">
      <formula>DAY(BX17)=31</formula>
    </cfRule>
    <cfRule type="expression" dxfId="22560" priority="5705" stopIfTrue="1">
      <formula>OR(AND(WEEKDAY(BX17)=1,MONTH(BX17)&lt;&gt;MONTH(BU20)),AND(OR(BX17=祝色),MONTH(BX17)&lt;&gt;MONTH(BU20)))</formula>
    </cfRule>
    <cfRule type="expression" dxfId="22559" priority="5706" stopIfTrue="1">
      <formula>MONTH(BX17)&lt;&gt;MONTH(BU20)</formula>
    </cfRule>
    <cfRule type="expression" dxfId="22558" priority="5707" stopIfTrue="1">
      <formula>OR(BX17=祝色)</formula>
    </cfRule>
  </conditionalFormatting>
  <conditionalFormatting sqref="BY17">
    <cfRule type="expression" dxfId="22557" priority="5702" stopIfTrue="1">
      <formula>OR(AND(WEEKDAY(BY17)=1,MONTH(BY17)&lt;&gt;MONTH(BU20)),AND(OR(BY17=祝色),MONTH(BY17)&lt;&gt;MONTH(BU20)))</formula>
    </cfRule>
    <cfRule type="expression" dxfId="22556" priority="5703" stopIfTrue="1">
      <formula>MONTH(BY17)&lt;&gt;MONTH(BU20)</formula>
    </cfRule>
    <cfRule type="expression" dxfId="22555" priority="5704" stopIfTrue="1">
      <formula>OR(BY17=祝色)</formula>
    </cfRule>
  </conditionalFormatting>
  <conditionalFormatting sqref="BZ17">
    <cfRule type="expression" dxfId="22554" priority="5699" stopIfTrue="1">
      <formula>OR(AND(WEEKDAY(BZ17)=1,MONTH(BZ17)&lt;&gt;MONTH(BU20)),AND(OR(BZ17=祝色),MONTH(BZ17)&lt;&gt;MONTH(BU20)))</formula>
    </cfRule>
    <cfRule type="expression" dxfId="22553" priority="5700" stopIfTrue="1">
      <formula>MONTH(BZ17)&lt;&gt;MONTH(BU20)</formula>
    </cfRule>
    <cfRule type="expression" dxfId="22552" priority="5701" stopIfTrue="1">
      <formula>OR(BZ17=祝色)</formula>
    </cfRule>
  </conditionalFormatting>
  <conditionalFormatting sqref="CB17">
    <cfRule type="expression" dxfId="22551" priority="5696" stopIfTrue="1">
      <formula>OR(AND(WEEKDAY(CB17)=1,MONTH(CB17)&lt;&gt;MONTH(BU20)),AND(OR(CB17=祝色),MONTH(CB17)&lt;&gt;MONTH(BU20)))</formula>
    </cfRule>
    <cfRule type="expression" dxfId="22550" priority="5697" stopIfTrue="1">
      <formula>MONTH(CB17)&lt;&gt;MONTH(BU20)</formula>
    </cfRule>
    <cfRule type="expression" dxfId="22549" priority="5698" stopIfTrue="1">
      <formula>OR(CB17=祝色)</formula>
    </cfRule>
  </conditionalFormatting>
  <conditionalFormatting sqref="CA17">
    <cfRule type="expression" dxfId="22548" priority="5693" stopIfTrue="1">
      <formula>OR(AND(WEEKDAY(CA17)=1,MONTH(CA17)&lt;&gt;MONTH(BU20)),AND(OR(CA17=祝色),MONTH(CA17)&lt;&gt;MONTH(BU20)))</formula>
    </cfRule>
    <cfRule type="expression" dxfId="22547" priority="5694" stopIfTrue="1">
      <formula>MONTH(CA17)&lt;&gt;MONTH(BU20)</formula>
    </cfRule>
    <cfRule type="expression" dxfId="22546" priority="5695" stopIfTrue="1">
      <formula>OR(CA17=祝色)</formula>
    </cfRule>
  </conditionalFormatting>
  <conditionalFormatting sqref="CC17">
    <cfRule type="expression" dxfId="22545" priority="5691" stopIfTrue="1">
      <formula>OR(CC17=祝色,WEEKDAY(CC17)=1)</formula>
    </cfRule>
    <cfRule type="expression" dxfId="22544" priority="5692" stopIfTrue="1">
      <formula>WEEKDAY(CC17)=7</formula>
    </cfRule>
  </conditionalFormatting>
  <conditionalFormatting sqref="CH8">
    <cfRule type="expression" dxfId="22543" priority="5687" stopIfTrue="1">
      <formula>OR(CH8=祝色,WEEKDAY(CH8)=1)</formula>
    </cfRule>
    <cfRule type="expression" dxfId="22542" priority="5688" stopIfTrue="1">
      <formula>WEEKDAY(CH8)=7</formula>
    </cfRule>
  </conditionalFormatting>
  <conditionalFormatting sqref="CI8">
    <cfRule type="expression" dxfId="22541" priority="5685" stopIfTrue="1">
      <formula>OR(CI8=祝色,WEEKDAY(CI8)=1)</formula>
    </cfRule>
    <cfRule type="expression" dxfId="22540" priority="5686" stopIfTrue="1">
      <formula>WEEKDAY(CI8)=7</formula>
    </cfRule>
  </conditionalFormatting>
  <conditionalFormatting sqref="CJ8">
    <cfRule type="expression" dxfId="22539" priority="5683" stopIfTrue="1">
      <formula>OR(CJ8=祝色,WEEKDAY(CJ8)=1)</formula>
    </cfRule>
    <cfRule type="expression" dxfId="22538" priority="5684" stopIfTrue="1">
      <formula>WEEKDAY(CJ8)=7</formula>
    </cfRule>
  </conditionalFormatting>
  <conditionalFormatting sqref="CK8">
    <cfRule type="expression" dxfId="22537" priority="5681" stopIfTrue="1">
      <formula>OR(CK8=祝色,WEEKDAY(CK8)=1)</formula>
    </cfRule>
    <cfRule type="expression" dxfId="22536" priority="5682" stopIfTrue="1">
      <formula>WEEKDAY(CK8)=7</formula>
    </cfRule>
  </conditionalFormatting>
  <conditionalFormatting sqref="CL8">
    <cfRule type="expression" dxfId="22535" priority="5679" stopIfTrue="1">
      <formula>OR(CL8=祝色,WEEKDAY(CL8)=1)</formula>
    </cfRule>
    <cfRule type="expression" dxfId="22534" priority="5680" stopIfTrue="1">
      <formula>WEEKDAY(CL8)=7</formula>
    </cfRule>
  </conditionalFormatting>
  <conditionalFormatting sqref="CM8">
    <cfRule type="expression" dxfId="22533" priority="5677" stopIfTrue="1">
      <formula>OR(CM8=祝色,WEEKDAY(CM8)=1)</formula>
    </cfRule>
    <cfRule type="expression" dxfId="22532" priority="5678" stopIfTrue="1">
      <formula>WEEKDAY(CM8)=7</formula>
    </cfRule>
  </conditionalFormatting>
  <conditionalFormatting sqref="CN8">
    <cfRule type="expression" dxfId="22531" priority="5675" stopIfTrue="1">
      <formula>OR(CN8=祝色,WEEKDAY(CN8)=1)</formula>
    </cfRule>
    <cfRule type="expression" dxfId="22530" priority="5676" stopIfTrue="1">
      <formula>WEEKDAY(CN8)=7</formula>
    </cfRule>
  </conditionalFormatting>
  <conditionalFormatting sqref="CH9">
    <cfRule type="expression" dxfId="22529" priority="5673" stopIfTrue="1">
      <formula>OR(CH9=祝色,WEEKDAY(CH9)=1)</formula>
    </cfRule>
    <cfRule type="expression" dxfId="22528" priority="5674" stopIfTrue="1">
      <formula>WEEKDAY(CH9)=7</formula>
    </cfRule>
  </conditionalFormatting>
  <conditionalFormatting sqref="CI9">
    <cfRule type="expression" dxfId="22527" priority="5671" stopIfTrue="1">
      <formula>OR(CI9=祝色,WEEKDAY(CI9)=1)</formula>
    </cfRule>
    <cfRule type="expression" dxfId="22526" priority="5672" stopIfTrue="1">
      <formula>WEEKDAY(CI9)=7</formula>
    </cfRule>
  </conditionalFormatting>
  <conditionalFormatting sqref="CJ9">
    <cfRule type="expression" dxfId="22525" priority="5669" stopIfTrue="1">
      <formula>OR(CJ9=祝色,WEEKDAY(CJ9)=1)</formula>
    </cfRule>
    <cfRule type="expression" dxfId="22524" priority="5670" stopIfTrue="1">
      <formula>WEEKDAY(CJ9)=7</formula>
    </cfRule>
  </conditionalFormatting>
  <conditionalFormatting sqref="CK9">
    <cfRule type="expression" dxfId="22523" priority="5667" stopIfTrue="1">
      <formula>OR(CK9=祝色,WEEKDAY(CK9)=1)</formula>
    </cfRule>
    <cfRule type="expression" dxfId="22522" priority="5668" stopIfTrue="1">
      <formula>WEEKDAY(CK9)=7</formula>
    </cfRule>
  </conditionalFormatting>
  <conditionalFormatting sqref="CL9">
    <cfRule type="expression" dxfId="22521" priority="5665" stopIfTrue="1">
      <formula>OR(CL9=祝色,WEEKDAY(CL9)=1)</formula>
    </cfRule>
    <cfRule type="expression" dxfId="22520" priority="5666" stopIfTrue="1">
      <formula>WEEKDAY(CL9)=7</formula>
    </cfRule>
  </conditionalFormatting>
  <conditionalFormatting sqref="CM9">
    <cfRule type="expression" dxfId="22519" priority="5663" stopIfTrue="1">
      <formula>OR(CM9=祝色,WEEKDAY(CM9)=1)</formula>
    </cfRule>
    <cfRule type="expression" dxfId="22518" priority="5664" stopIfTrue="1">
      <formula>WEEKDAY(CM9)=7</formula>
    </cfRule>
  </conditionalFormatting>
  <conditionalFormatting sqref="CN9">
    <cfRule type="expression" dxfId="22517" priority="5661" stopIfTrue="1">
      <formula>OR(CN9=祝色,WEEKDAY(CN9)=1)</formula>
    </cfRule>
    <cfRule type="expression" dxfId="22516" priority="5662" stopIfTrue="1">
      <formula>WEEKDAY(CN9)=7</formula>
    </cfRule>
  </conditionalFormatting>
  <conditionalFormatting sqref="CH10">
    <cfRule type="expression" dxfId="22515" priority="5659" stopIfTrue="1">
      <formula>OR(CH10=祝色,WEEKDAY(CH10)=1)</formula>
    </cfRule>
    <cfRule type="expression" dxfId="22514" priority="5660" stopIfTrue="1">
      <formula>WEEKDAY(CH10)=7</formula>
    </cfRule>
  </conditionalFormatting>
  <conditionalFormatting sqref="CI10">
    <cfRule type="expression" dxfId="22513" priority="5657" stopIfTrue="1">
      <formula>OR(CI10=祝色,WEEKDAY(CI10)=1)</formula>
    </cfRule>
    <cfRule type="expression" dxfId="22512" priority="5658" stopIfTrue="1">
      <formula>WEEKDAY(CI10)=7</formula>
    </cfRule>
  </conditionalFormatting>
  <conditionalFormatting sqref="CJ10">
    <cfRule type="expression" dxfId="22511" priority="5655" stopIfTrue="1">
      <formula>OR(CJ10=祝色,WEEKDAY(CJ10)=1)</formula>
    </cfRule>
    <cfRule type="expression" dxfId="22510" priority="5656" stopIfTrue="1">
      <formula>WEEKDAY(CJ10)=7</formula>
    </cfRule>
  </conditionalFormatting>
  <conditionalFormatting sqref="CK10">
    <cfRule type="expression" dxfId="22509" priority="5653" stopIfTrue="1">
      <formula>OR(CK10=祝色,WEEKDAY(CK10)=1)</formula>
    </cfRule>
    <cfRule type="expression" dxfId="22508" priority="5654" stopIfTrue="1">
      <formula>WEEKDAY(CK10)=7</formula>
    </cfRule>
  </conditionalFormatting>
  <conditionalFormatting sqref="CL10">
    <cfRule type="expression" dxfId="22507" priority="5651" stopIfTrue="1">
      <formula>OR(CL10=祝色,WEEKDAY(CL10)=1)</formula>
    </cfRule>
    <cfRule type="expression" dxfId="22506" priority="5652" stopIfTrue="1">
      <formula>WEEKDAY(CL10)=7</formula>
    </cfRule>
  </conditionalFormatting>
  <conditionalFormatting sqref="CM10">
    <cfRule type="expression" dxfId="22505" priority="5649" stopIfTrue="1">
      <formula>OR(CM10=祝色,WEEKDAY(CM10)=1)</formula>
    </cfRule>
    <cfRule type="expression" dxfId="22504" priority="5650" stopIfTrue="1">
      <formula>WEEKDAY(CM10)=7</formula>
    </cfRule>
  </conditionalFormatting>
  <conditionalFormatting sqref="CN10">
    <cfRule type="expression" dxfId="22503" priority="5647" stopIfTrue="1">
      <formula>OR(CN10=祝色,WEEKDAY(CN10)=1)</formula>
    </cfRule>
    <cfRule type="expression" dxfId="22502" priority="5648" stopIfTrue="1">
      <formula>WEEKDAY(CN10)=7</formula>
    </cfRule>
  </conditionalFormatting>
  <conditionalFormatting sqref="CH11">
    <cfRule type="expression" dxfId="22501" priority="5645" stopIfTrue="1">
      <formula>OR(CH11=祝色,WEEKDAY(CH11)=1)</formula>
    </cfRule>
    <cfRule type="expression" dxfId="22500" priority="5646" stopIfTrue="1">
      <formula>WEEKDAY(CH11)=7</formula>
    </cfRule>
  </conditionalFormatting>
  <conditionalFormatting sqref="CI11">
    <cfRule type="expression" dxfId="22499" priority="5643" stopIfTrue="1">
      <formula>OR(CI11=祝色,WEEKDAY(CI11)=1)</formula>
    </cfRule>
    <cfRule type="expression" dxfId="22498" priority="5644" stopIfTrue="1">
      <formula>WEEKDAY(CI11)=7</formula>
    </cfRule>
  </conditionalFormatting>
  <conditionalFormatting sqref="CJ11">
    <cfRule type="expression" dxfId="22497" priority="5641" stopIfTrue="1">
      <formula>OR(CJ11=祝色,WEEKDAY(CJ11)=1)</formula>
    </cfRule>
    <cfRule type="expression" dxfId="22496" priority="5642" stopIfTrue="1">
      <formula>WEEKDAY(CJ11)=7</formula>
    </cfRule>
  </conditionalFormatting>
  <conditionalFormatting sqref="CK11">
    <cfRule type="expression" dxfId="22495" priority="5639" stopIfTrue="1">
      <formula>OR(CK11=祝色,WEEKDAY(CK11)=1)</formula>
    </cfRule>
    <cfRule type="expression" dxfId="22494" priority="5640" stopIfTrue="1">
      <formula>WEEKDAY(CK11)=7</formula>
    </cfRule>
  </conditionalFormatting>
  <conditionalFormatting sqref="CL11">
    <cfRule type="expression" dxfId="22493" priority="5637" stopIfTrue="1">
      <formula>OR(CL11=祝色,WEEKDAY(CL11)=1)</formula>
    </cfRule>
    <cfRule type="expression" dxfId="22492" priority="5638" stopIfTrue="1">
      <formula>WEEKDAY(CL11)=7</formula>
    </cfRule>
  </conditionalFormatting>
  <conditionalFormatting sqref="CM11">
    <cfRule type="expression" dxfId="22491" priority="5635" stopIfTrue="1">
      <formula>OR(CM11=祝色,WEEKDAY(CM11)=1)</formula>
    </cfRule>
    <cfRule type="expression" dxfId="22490" priority="5636" stopIfTrue="1">
      <formula>WEEKDAY(CM11)=7</formula>
    </cfRule>
  </conditionalFormatting>
  <conditionalFormatting sqref="CN11">
    <cfRule type="expression" dxfId="22489" priority="5633" stopIfTrue="1">
      <formula>OR(CN11=祝色,WEEKDAY(CN11)=1)</formula>
    </cfRule>
    <cfRule type="expression" dxfId="22488" priority="5634" stopIfTrue="1">
      <formula>WEEKDAY(CN11)=7</formula>
    </cfRule>
  </conditionalFormatting>
  <conditionalFormatting sqref="CF7:CG7">
    <cfRule type="expression" dxfId="22487" priority="5632" stopIfTrue="1">
      <formula>OR(DAY(CH7)=30,DAY(CH7)=31)</formula>
    </cfRule>
  </conditionalFormatting>
  <conditionalFormatting sqref="CH7">
    <cfRule type="expression" dxfId="22486" priority="5611" stopIfTrue="1">
      <formula>OR(DAY(CH7)=30,DAY(CH7)=31)</formula>
    </cfRule>
    <cfRule type="expression" dxfId="22485" priority="5629" stopIfTrue="1">
      <formula>OR(AND(WEEKDAY(CH7)=1,MONTH(CH7)&lt;&gt;MONTH(CF10)),AND(OR(CH7=祝色),MONTH(CH7)&lt;&gt;MONTH(CF10)))</formula>
    </cfRule>
    <cfRule type="expression" dxfId="22484" priority="5630" stopIfTrue="1">
      <formula>MONTH(CH7)&lt;&gt;MONTH(CF10)</formula>
    </cfRule>
    <cfRule type="expression" dxfId="22483" priority="5631" stopIfTrue="1">
      <formula>OR(CH7=祝色)</formula>
    </cfRule>
  </conditionalFormatting>
  <conditionalFormatting sqref="CI7">
    <cfRule type="expression" dxfId="22482" priority="5610" stopIfTrue="1">
      <formula>DAY(CI7)=31</formula>
    </cfRule>
    <cfRule type="expression" dxfId="22481" priority="5626" stopIfTrue="1">
      <formula>OR(AND(WEEKDAY(CI7)=1,MONTH(CI7)&lt;&gt;MONTH(CF10)),AND(OR(CI7=祝色),MONTH(CI7)&lt;&gt;MONTH(CF10)))</formula>
    </cfRule>
    <cfRule type="expression" dxfId="22480" priority="5627" stopIfTrue="1">
      <formula>MONTH(CI7)&lt;&gt;MONTH(CF10)</formula>
    </cfRule>
    <cfRule type="expression" dxfId="22479" priority="5628" stopIfTrue="1">
      <formula>OR(CI7=祝色)</formula>
    </cfRule>
  </conditionalFormatting>
  <conditionalFormatting sqref="CJ7">
    <cfRule type="expression" dxfId="22478" priority="5623" stopIfTrue="1">
      <formula>OR(AND(WEEKDAY(CJ7)=1,MONTH(CJ7)&lt;&gt;MONTH(CF10)),AND(OR(CJ7=祝色),MONTH(CJ7)&lt;&gt;MONTH(CF10)))</formula>
    </cfRule>
    <cfRule type="expression" dxfId="22477" priority="5624" stopIfTrue="1">
      <formula>MONTH(CJ7)&lt;&gt;MONTH(CF10)</formula>
    </cfRule>
    <cfRule type="expression" dxfId="22476" priority="5625" stopIfTrue="1">
      <formula>OR(CJ7=祝色)</formula>
    </cfRule>
  </conditionalFormatting>
  <conditionalFormatting sqref="CK7">
    <cfRule type="expression" dxfId="22475" priority="5620" stopIfTrue="1">
      <formula>OR(AND(WEEKDAY(CK7)=1,MONTH(CK7)&lt;&gt;MONTH(CF10)),AND(OR(CK7=祝色),MONTH(CK7)&lt;&gt;MONTH(CF10)))</formula>
    </cfRule>
    <cfRule type="expression" dxfId="22474" priority="5621" stopIfTrue="1">
      <formula>MONTH(CK7)&lt;&gt;MONTH(CF10)</formula>
    </cfRule>
    <cfRule type="expression" dxfId="22473" priority="5622" stopIfTrue="1">
      <formula>OR(CK7=祝色)</formula>
    </cfRule>
  </conditionalFormatting>
  <conditionalFormatting sqref="CM7">
    <cfRule type="expression" dxfId="22472" priority="5617" stopIfTrue="1">
      <formula>OR(AND(WEEKDAY(CM7)=1,MONTH(CM7)&lt;&gt;MONTH(CF10)),AND(OR(CM7=祝色),MONTH(CM7)&lt;&gt;MONTH(CF10)))</formula>
    </cfRule>
    <cfRule type="expression" dxfId="22471" priority="5618" stopIfTrue="1">
      <formula>MONTH(CM7)&lt;&gt;MONTH(CF10)</formula>
    </cfRule>
    <cfRule type="expression" dxfId="22470" priority="5619" stopIfTrue="1">
      <formula>OR(CM7=祝色)</formula>
    </cfRule>
  </conditionalFormatting>
  <conditionalFormatting sqref="CL7">
    <cfRule type="expression" dxfId="22469" priority="5614" stopIfTrue="1">
      <formula>OR(AND(WEEKDAY(CL7)=1,MONTH(CL7)&lt;&gt;MONTH(CF10)),AND(OR(CL7=祝色),MONTH(CL7)&lt;&gt;MONTH(CF10)))</formula>
    </cfRule>
    <cfRule type="expression" dxfId="22468" priority="5615" stopIfTrue="1">
      <formula>MONTH(CL7)&lt;&gt;MONTH(CF10)</formula>
    </cfRule>
    <cfRule type="expression" dxfId="22467" priority="5616" stopIfTrue="1">
      <formula>OR(CL7=祝色)</formula>
    </cfRule>
  </conditionalFormatting>
  <conditionalFormatting sqref="CN7">
    <cfRule type="expression" dxfId="22466" priority="5612" stopIfTrue="1">
      <formula>OR(CN7=祝色,WEEKDAY(CN7)=1)</formula>
    </cfRule>
    <cfRule type="expression" dxfId="22465" priority="5613" stopIfTrue="1">
      <formula>WEEKDAY(CN7)=7</formula>
    </cfRule>
  </conditionalFormatting>
  <conditionalFormatting sqref="CH13">
    <cfRule type="expression" dxfId="22464" priority="5608" stopIfTrue="1">
      <formula>OR(CH13=祝色,WEEKDAY(CH13)=1)</formula>
    </cfRule>
    <cfRule type="expression" dxfId="22463" priority="5609" stopIfTrue="1">
      <formula>WEEKDAY(CH13)=7</formula>
    </cfRule>
  </conditionalFormatting>
  <conditionalFormatting sqref="CI13">
    <cfRule type="expression" dxfId="22462" priority="5606" stopIfTrue="1">
      <formula>OR(CI13=祝色,WEEKDAY(CI13)=1)</formula>
    </cfRule>
    <cfRule type="expression" dxfId="22461" priority="5607" stopIfTrue="1">
      <formula>WEEKDAY(CI13)=7</formula>
    </cfRule>
  </conditionalFormatting>
  <conditionalFormatting sqref="CJ13">
    <cfRule type="expression" dxfId="22460" priority="5604" stopIfTrue="1">
      <formula>OR(CJ13=祝色,WEEKDAY(CJ13)=1)</formula>
    </cfRule>
    <cfRule type="expression" dxfId="22459" priority="5605" stopIfTrue="1">
      <formula>WEEKDAY(CJ13)=7</formula>
    </cfRule>
  </conditionalFormatting>
  <conditionalFormatting sqref="CK13">
    <cfRule type="expression" dxfId="22458" priority="5602" stopIfTrue="1">
      <formula>OR(CK13=祝色,WEEKDAY(CK13)=1)</formula>
    </cfRule>
    <cfRule type="expression" dxfId="22457" priority="5603" stopIfTrue="1">
      <formula>WEEKDAY(CK13)=7</formula>
    </cfRule>
  </conditionalFormatting>
  <conditionalFormatting sqref="CL13">
    <cfRule type="expression" dxfId="22456" priority="5600" stopIfTrue="1">
      <formula>OR(CL13=祝色,WEEKDAY(CL13)=1)</formula>
    </cfRule>
    <cfRule type="expression" dxfId="22455" priority="5601" stopIfTrue="1">
      <formula>WEEKDAY(CL13)=7</formula>
    </cfRule>
  </conditionalFormatting>
  <conditionalFormatting sqref="CM13">
    <cfRule type="expression" dxfId="22454" priority="5598" stopIfTrue="1">
      <formula>OR(CM13=祝色,WEEKDAY(CM13)=1)</formula>
    </cfRule>
    <cfRule type="expression" dxfId="22453" priority="5599" stopIfTrue="1">
      <formula>WEEKDAY(CM13)=7</formula>
    </cfRule>
  </conditionalFormatting>
  <conditionalFormatting sqref="CN13">
    <cfRule type="expression" dxfId="22452" priority="5596" stopIfTrue="1">
      <formula>OR(CN13=祝色,WEEKDAY(CN13)=1)</formula>
    </cfRule>
    <cfRule type="expression" dxfId="22451" priority="5597" stopIfTrue="1">
      <formula>WEEKDAY(CN13)=7</formula>
    </cfRule>
  </conditionalFormatting>
  <conditionalFormatting sqref="CH14">
    <cfRule type="expression" dxfId="22450" priority="5594" stopIfTrue="1">
      <formula>OR(CH14=祝色,WEEKDAY(CH14)=1)</formula>
    </cfRule>
    <cfRule type="expression" dxfId="22449" priority="5595" stopIfTrue="1">
      <formula>WEEKDAY(CH14)=7</formula>
    </cfRule>
  </conditionalFormatting>
  <conditionalFormatting sqref="CI14">
    <cfRule type="expression" dxfId="22448" priority="5592" stopIfTrue="1">
      <formula>OR(CI14=祝色,WEEKDAY(CI14)=1)</formula>
    </cfRule>
    <cfRule type="expression" dxfId="22447" priority="5593" stopIfTrue="1">
      <formula>WEEKDAY(CI14)=7</formula>
    </cfRule>
  </conditionalFormatting>
  <conditionalFormatting sqref="CJ14">
    <cfRule type="expression" dxfId="22446" priority="5590" stopIfTrue="1">
      <formula>OR(CJ14=祝色,WEEKDAY(CJ14)=1)</formula>
    </cfRule>
    <cfRule type="expression" dxfId="22445" priority="5591" stopIfTrue="1">
      <formula>WEEKDAY(CJ14)=7</formula>
    </cfRule>
  </conditionalFormatting>
  <conditionalFormatting sqref="CK14">
    <cfRule type="expression" dxfId="22444" priority="5588" stopIfTrue="1">
      <formula>OR(CK14=祝色,WEEKDAY(CK14)=1)</formula>
    </cfRule>
    <cfRule type="expression" dxfId="22443" priority="5589" stopIfTrue="1">
      <formula>WEEKDAY(CK14)=7</formula>
    </cfRule>
  </conditionalFormatting>
  <conditionalFormatting sqref="CL14">
    <cfRule type="expression" dxfId="22442" priority="5586" stopIfTrue="1">
      <formula>OR(CL14=祝色,WEEKDAY(CL14)=1)</formula>
    </cfRule>
    <cfRule type="expression" dxfId="22441" priority="5587" stopIfTrue="1">
      <formula>WEEKDAY(CL14)=7</formula>
    </cfRule>
  </conditionalFormatting>
  <conditionalFormatting sqref="CM14">
    <cfRule type="expression" dxfId="22440" priority="5584" stopIfTrue="1">
      <formula>OR(CM14=祝色,WEEKDAY(CM14)=1)</formula>
    </cfRule>
    <cfRule type="expression" dxfId="22439" priority="5585" stopIfTrue="1">
      <formula>WEEKDAY(CM14)=7</formula>
    </cfRule>
  </conditionalFormatting>
  <conditionalFormatting sqref="CN14">
    <cfRule type="expression" dxfId="22438" priority="5582" stopIfTrue="1">
      <formula>OR(CN14=祝色,WEEKDAY(CN14)=1)</formula>
    </cfRule>
    <cfRule type="expression" dxfId="22437" priority="5583" stopIfTrue="1">
      <formula>WEEKDAY(CN14)=7</formula>
    </cfRule>
  </conditionalFormatting>
  <conditionalFormatting sqref="CH15">
    <cfRule type="expression" dxfId="22436" priority="5580" stopIfTrue="1">
      <formula>OR(CH15=祝色,WEEKDAY(CH15)=1)</formula>
    </cfRule>
    <cfRule type="expression" dxfId="22435" priority="5581" stopIfTrue="1">
      <formula>WEEKDAY(CH15)=7</formula>
    </cfRule>
  </conditionalFormatting>
  <conditionalFormatting sqref="CI15">
    <cfRule type="expression" dxfId="22434" priority="5578" stopIfTrue="1">
      <formula>OR(CI15=祝色,WEEKDAY(CI15)=1)</formula>
    </cfRule>
    <cfRule type="expression" dxfId="22433" priority="5579" stopIfTrue="1">
      <formula>WEEKDAY(CI15)=7</formula>
    </cfRule>
  </conditionalFormatting>
  <conditionalFormatting sqref="CJ15">
    <cfRule type="expression" dxfId="22432" priority="5576" stopIfTrue="1">
      <formula>OR(CJ15=祝色,WEEKDAY(CJ15)=1)</formula>
    </cfRule>
    <cfRule type="expression" dxfId="22431" priority="5577" stopIfTrue="1">
      <formula>WEEKDAY(CJ15)=7</formula>
    </cfRule>
  </conditionalFormatting>
  <conditionalFormatting sqref="CK15">
    <cfRule type="expression" dxfId="22430" priority="5574" stopIfTrue="1">
      <formula>OR(CK15=祝色,WEEKDAY(CK15)=1)</formula>
    </cfRule>
    <cfRule type="expression" dxfId="22429" priority="5575" stopIfTrue="1">
      <formula>WEEKDAY(CK15)=7</formula>
    </cfRule>
  </conditionalFormatting>
  <conditionalFormatting sqref="CL15">
    <cfRule type="expression" dxfId="22428" priority="5572" stopIfTrue="1">
      <formula>OR(CL15=祝色,WEEKDAY(CL15)=1)</formula>
    </cfRule>
    <cfRule type="expression" dxfId="22427" priority="5573" stopIfTrue="1">
      <formula>WEEKDAY(CL15)=7</formula>
    </cfRule>
  </conditionalFormatting>
  <conditionalFormatting sqref="CM15">
    <cfRule type="expression" dxfId="22426" priority="5570" stopIfTrue="1">
      <formula>OR(CM15=祝色,WEEKDAY(CM15)=1)</formula>
    </cfRule>
    <cfRule type="expression" dxfId="22425" priority="5571" stopIfTrue="1">
      <formula>WEEKDAY(CM15)=7</formula>
    </cfRule>
  </conditionalFormatting>
  <conditionalFormatting sqref="CN15">
    <cfRule type="expression" dxfId="22424" priority="5568" stopIfTrue="1">
      <formula>OR(CN15=祝色,WEEKDAY(CN15)=1)</formula>
    </cfRule>
    <cfRule type="expression" dxfId="22423" priority="5569" stopIfTrue="1">
      <formula>WEEKDAY(CN15)=7</formula>
    </cfRule>
  </conditionalFormatting>
  <conditionalFormatting sqref="CH16">
    <cfRule type="expression" dxfId="22422" priority="5566" stopIfTrue="1">
      <formula>OR(CH16=祝色,WEEKDAY(CH16)=1)</formula>
    </cfRule>
    <cfRule type="expression" dxfId="22421" priority="5567" stopIfTrue="1">
      <formula>WEEKDAY(CH16)=7</formula>
    </cfRule>
  </conditionalFormatting>
  <conditionalFormatting sqref="CI16">
    <cfRule type="expression" dxfId="22420" priority="5564" stopIfTrue="1">
      <formula>OR(CI16=祝色,WEEKDAY(CI16)=1)</formula>
    </cfRule>
    <cfRule type="expression" dxfId="22419" priority="5565" stopIfTrue="1">
      <formula>WEEKDAY(CI16)=7</formula>
    </cfRule>
  </conditionalFormatting>
  <conditionalFormatting sqref="CJ16">
    <cfRule type="expression" dxfId="22418" priority="5562" stopIfTrue="1">
      <formula>OR(CJ16=祝色,WEEKDAY(CJ16)=1)</formula>
    </cfRule>
    <cfRule type="expression" dxfId="22417" priority="5563" stopIfTrue="1">
      <formula>WEEKDAY(CJ16)=7</formula>
    </cfRule>
  </conditionalFormatting>
  <conditionalFormatting sqref="CK16">
    <cfRule type="expression" dxfId="22416" priority="5560" stopIfTrue="1">
      <formula>OR(CK16=祝色,WEEKDAY(CK16)=1)</formula>
    </cfRule>
    <cfRule type="expression" dxfId="22415" priority="5561" stopIfTrue="1">
      <formula>WEEKDAY(CK16)=7</formula>
    </cfRule>
  </conditionalFormatting>
  <conditionalFormatting sqref="CL16">
    <cfRule type="expression" dxfId="22414" priority="5558" stopIfTrue="1">
      <formula>OR(CL16=祝色,WEEKDAY(CL16)=1)</formula>
    </cfRule>
    <cfRule type="expression" dxfId="22413" priority="5559" stopIfTrue="1">
      <formula>WEEKDAY(CL16)=7</formula>
    </cfRule>
  </conditionalFormatting>
  <conditionalFormatting sqref="CM16">
    <cfRule type="expression" dxfId="22412" priority="5556" stopIfTrue="1">
      <formula>OR(CM16=祝色,WEEKDAY(CM16)=1)</formula>
    </cfRule>
    <cfRule type="expression" dxfId="22411" priority="5557" stopIfTrue="1">
      <formula>WEEKDAY(CM16)=7</formula>
    </cfRule>
  </conditionalFormatting>
  <conditionalFormatting sqref="CN16">
    <cfRule type="expression" dxfId="22410" priority="5554" stopIfTrue="1">
      <formula>OR(CN16=祝色,WEEKDAY(CN16)=1)</formula>
    </cfRule>
    <cfRule type="expression" dxfId="22409" priority="5555" stopIfTrue="1">
      <formula>WEEKDAY(CN16)=7</formula>
    </cfRule>
  </conditionalFormatting>
  <conditionalFormatting sqref="CF12:CG12">
    <cfRule type="expression" dxfId="22408" priority="5553" stopIfTrue="1">
      <formula>OR(DAY(CH12)=30,DAY(CH12)=31)</formula>
    </cfRule>
  </conditionalFormatting>
  <conditionalFormatting sqref="CH12">
    <cfRule type="expression" dxfId="22407" priority="5532" stopIfTrue="1">
      <formula>OR(DAY(CH12)=30,DAY(CH12)=31)</formula>
    </cfRule>
    <cfRule type="expression" dxfId="22406" priority="5550" stopIfTrue="1">
      <formula>OR(AND(WEEKDAY(CH12)=1,MONTH(CH12)&lt;&gt;MONTH(CF15)),AND(OR(CH12=祝色),MONTH(CH12)&lt;&gt;MONTH(CF15)))</formula>
    </cfRule>
    <cfRule type="expression" dxfId="22405" priority="5551" stopIfTrue="1">
      <formula>MONTH(CH12)&lt;&gt;MONTH(CF15)</formula>
    </cfRule>
    <cfRule type="expression" dxfId="22404" priority="5552" stopIfTrue="1">
      <formula>OR(CH12=祝色)</formula>
    </cfRule>
  </conditionalFormatting>
  <conditionalFormatting sqref="CI12">
    <cfRule type="expression" dxfId="22403" priority="5531" stopIfTrue="1">
      <formula>DAY(CI12)=31</formula>
    </cfRule>
    <cfRule type="expression" dxfId="22402" priority="5547" stopIfTrue="1">
      <formula>OR(AND(WEEKDAY(CI12)=1,MONTH(CI12)&lt;&gt;MONTH(CF15)),AND(OR(CI12=祝色),MONTH(CI12)&lt;&gt;MONTH(CF15)))</formula>
    </cfRule>
    <cfRule type="expression" dxfId="22401" priority="5548" stopIfTrue="1">
      <formula>MONTH(CI12)&lt;&gt;MONTH(CF15)</formula>
    </cfRule>
    <cfRule type="expression" dxfId="22400" priority="5549" stopIfTrue="1">
      <formula>OR(CI12=祝色)</formula>
    </cfRule>
  </conditionalFormatting>
  <conditionalFormatting sqref="CJ12">
    <cfRule type="expression" dxfId="22399" priority="5544" stopIfTrue="1">
      <formula>OR(AND(WEEKDAY(CJ12)=1,MONTH(CJ12)&lt;&gt;MONTH(CF15)),AND(OR(CJ12=祝色),MONTH(CJ12)&lt;&gt;MONTH(CF15)))</formula>
    </cfRule>
    <cfRule type="expression" dxfId="22398" priority="5545" stopIfTrue="1">
      <formula>MONTH(CJ12)&lt;&gt;MONTH(CF15)</formula>
    </cfRule>
    <cfRule type="expression" dxfId="22397" priority="5546" stopIfTrue="1">
      <formula>OR(CJ12=祝色)</formula>
    </cfRule>
  </conditionalFormatting>
  <conditionalFormatting sqref="CK12">
    <cfRule type="expression" dxfId="22396" priority="5541" stopIfTrue="1">
      <formula>OR(AND(WEEKDAY(CK12)=1,MONTH(CK12)&lt;&gt;MONTH(CF15)),AND(OR(CK12=祝色),MONTH(CK12)&lt;&gt;MONTH(CF15)))</formula>
    </cfRule>
    <cfRule type="expression" dxfId="22395" priority="5542" stopIfTrue="1">
      <formula>MONTH(CK12)&lt;&gt;MONTH(CF15)</formula>
    </cfRule>
    <cfRule type="expression" dxfId="22394" priority="5543" stopIfTrue="1">
      <formula>OR(CK12=祝色)</formula>
    </cfRule>
  </conditionalFormatting>
  <conditionalFormatting sqref="CM12">
    <cfRule type="expression" dxfId="22393" priority="5538" stopIfTrue="1">
      <formula>OR(AND(WEEKDAY(CM12)=1,MONTH(CM12)&lt;&gt;MONTH(CF15)),AND(OR(CM12=祝色),MONTH(CM12)&lt;&gt;MONTH(CF15)))</formula>
    </cfRule>
    <cfRule type="expression" dxfId="22392" priority="5539" stopIfTrue="1">
      <formula>MONTH(CM12)&lt;&gt;MONTH(CF15)</formula>
    </cfRule>
    <cfRule type="expression" dxfId="22391" priority="5540" stopIfTrue="1">
      <formula>OR(CM12=祝色)</formula>
    </cfRule>
  </conditionalFormatting>
  <conditionalFormatting sqref="CL12">
    <cfRule type="expression" dxfId="22390" priority="5535" stopIfTrue="1">
      <formula>OR(AND(WEEKDAY(CL12)=1,MONTH(CL12)&lt;&gt;MONTH(CF15)),AND(OR(CL12=祝色),MONTH(CL12)&lt;&gt;MONTH(CF15)))</formula>
    </cfRule>
    <cfRule type="expression" dxfId="22389" priority="5536" stopIfTrue="1">
      <formula>MONTH(CL12)&lt;&gt;MONTH(CF15)</formula>
    </cfRule>
    <cfRule type="expression" dxfId="22388" priority="5537" stopIfTrue="1">
      <formula>OR(CL12=祝色)</formula>
    </cfRule>
  </conditionalFormatting>
  <conditionalFormatting sqref="CN12">
    <cfRule type="expression" dxfId="22387" priority="5533" stopIfTrue="1">
      <formula>OR(CN12=祝色,WEEKDAY(CN12)=1)</formula>
    </cfRule>
    <cfRule type="expression" dxfId="22386" priority="5534" stopIfTrue="1">
      <formula>WEEKDAY(CN12)=7</formula>
    </cfRule>
  </conditionalFormatting>
  <conditionalFormatting sqref="CH24">
    <cfRule type="expression" dxfId="22385" priority="5529" stopIfTrue="1">
      <formula>OR(CH24=祝色,WEEKDAY(CH24)=1)</formula>
    </cfRule>
    <cfRule type="expression" dxfId="22384" priority="5530" stopIfTrue="1">
      <formula>WEEKDAY(CH24)=7</formula>
    </cfRule>
  </conditionalFormatting>
  <conditionalFormatting sqref="CI24">
    <cfRule type="expression" dxfId="22383" priority="5527" stopIfTrue="1">
      <formula>OR(CI24=祝色,WEEKDAY(CI24)=1)</formula>
    </cfRule>
    <cfRule type="expression" dxfId="22382" priority="5528" stopIfTrue="1">
      <formula>WEEKDAY(CI24)=7</formula>
    </cfRule>
  </conditionalFormatting>
  <conditionalFormatting sqref="CJ24">
    <cfRule type="expression" dxfId="22381" priority="5525" stopIfTrue="1">
      <formula>OR(CJ24=祝色,WEEKDAY(CJ24)=1)</formula>
    </cfRule>
    <cfRule type="expression" dxfId="22380" priority="5526" stopIfTrue="1">
      <formula>WEEKDAY(CJ24)=7</formula>
    </cfRule>
  </conditionalFormatting>
  <conditionalFormatting sqref="CK24">
    <cfRule type="expression" dxfId="22379" priority="5523" stopIfTrue="1">
      <formula>OR(CK24=祝色,WEEKDAY(CK24)=1)</formula>
    </cfRule>
    <cfRule type="expression" dxfId="22378" priority="5524" stopIfTrue="1">
      <formula>WEEKDAY(CK24)=7</formula>
    </cfRule>
  </conditionalFormatting>
  <conditionalFormatting sqref="CL24">
    <cfRule type="expression" dxfId="22377" priority="5521" stopIfTrue="1">
      <formula>OR(CL24=祝色,WEEKDAY(CL24)=1)</formula>
    </cfRule>
    <cfRule type="expression" dxfId="22376" priority="5522" stopIfTrue="1">
      <formula>WEEKDAY(CL24)=7</formula>
    </cfRule>
  </conditionalFormatting>
  <conditionalFormatting sqref="CM24">
    <cfRule type="expression" dxfId="22375" priority="5519" stopIfTrue="1">
      <formula>OR(CM24=祝色,WEEKDAY(CM24)=1)</formula>
    </cfRule>
    <cfRule type="expression" dxfId="22374" priority="5520" stopIfTrue="1">
      <formula>WEEKDAY(CM24)=7</formula>
    </cfRule>
  </conditionalFormatting>
  <conditionalFormatting sqref="CN24">
    <cfRule type="expression" dxfId="22373" priority="5517" stopIfTrue="1">
      <formula>OR(CN24=祝色,WEEKDAY(CN24)=1)</formula>
    </cfRule>
    <cfRule type="expression" dxfId="22372" priority="5518" stopIfTrue="1">
      <formula>WEEKDAY(CN24)=7</formula>
    </cfRule>
  </conditionalFormatting>
  <conditionalFormatting sqref="CH25">
    <cfRule type="expression" dxfId="22371" priority="5515" stopIfTrue="1">
      <formula>OR(CH25=祝色,WEEKDAY(CH25)=1)</formula>
    </cfRule>
    <cfRule type="expression" dxfId="22370" priority="5516" stopIfTrue="1">
      <formula>WEEKDAY(CH25)=7</formula>
    </cfRule>
  </conditionalFormatting>
  <conditionalFormatting sqref="CI25">
    <cfRule type="expression" dxfId="22369" priority="5513" stopIfTrue="1">
      <formula>OR(CI25=祝色,WEEKDAY(CI25)=1)</formula>
    </cfRule>
    <cfRule type="expression" dxfId="22368" priority="5514" stopIfTrue="1">
      <formula>WEEKDAY(CI25)=7</formula>
    </cfRule>
  </conditionalFormatting>
  <conditionalFormatting sqref="CJ25">
    <cfRule type="expression" dxfId="22367" priority="5511" stopIfTrue="1">
      <formula>OR(CJ25=祝色,WEEKDAY(CJ25)=1)</formula>
    </cfRule>
    <cfRule type="expression" dxfId="22366" priority="5512" stopIfTrue="1">
      <formula>WEEKDAY(CJ25)=7</formula>
    </cfRule>
  </conditionalFormatting>
  <conditionalFormatting sqref="CK25">
    <cfRule type="expression" dxfId="22365" priority="5509" stopIfTrue="1">
      <formula>OR(CK25=祝色,WEEKDAY(CK25)=1)</formula>
    </cfRule>
    <cfRule type="expression" dxfId="22364" priority="5510" stopIfTrue="1">
      <formula>WEEKDAY(CK25)=7</formula>
    </cfRule>
  </conditionalFormatting>
  <conditionalFormatting sqref="CL25">
    <cfRule type="expression" dxfId="22363" priority="5507" stopIfTrue="1">
      <formula>OR(CL25=祝色,WEEKDAY(CL25)=1)</formula>
    </cfRule>
    <cfRule type="expression" dxfId="22362" priority="5508" stopIfTrue="1">
      <formula>WEEKDAY(CL25)=7</formula>
    </cfRule>
  </conditionalFormatting>
  <conditionalFormatting sqref="CM25">
    <cfRule type="expression" dxfId="22361" priority="5505" stopIfTrue="1">
      <formula>OR(CM25=祝色,WEEKDAY(CM25)=1)</formula>
    </cfRule>
    <cfRule type="expression" dxfId="22360" priority="5506" stopIfTrue="1">
      <formula>WEEKDAY(CM25)=7</formula>
    </cfRule>
  </conditionalFormatting>
  <conditionalFormatting sqref="CN25">
    <cfRule type="expression" dxfId="22359" priority="5503" stopIfTrue="1">
      <formula>OR(CN25=祝色,WEEKDAY(CN25)=1)</formula>
    </cfRule>
    <cfRule type="expression" dxfId="22358" priority="5504" stopIfTrue="1">
      <formula>WEEKDAY(CN25)=7</formula>
    </cfRule>
  </conditionalFormatting>
  <conditionalFormatting sqref="CH26">
    <cfRule type="expression" dxfId="22357" priority="5501" stopIfTrue="1">
      <formula>OR(CH26=祝色,WEEKDAY(CH26)=1)</formula>
    </cfRule>
    <cfRule type="expression" dxfId="22356" priority="5502" stopIfTrue="1">
      <formula>WEEKDAY(CH26)=7</formula>
    </cfRule>
  </conditionalFormatting>
  <conditionalFormatting sqref="CI26">
    <cfRule type="expression" dxfId="22355" priority="5499" stopIfTrue="1">
      <formula>OR(CI26=祝色,WEEKDAY(CI26)=1)</formula>
    </cfRule>
    <cfRule type="expression" dxfId="22354" priority="5500" stopIfTrue="1">
      <formula>WEEKDAY(CI26)=7</formula>
    </cfRule>
  </conditionalFormatting>
  <conditionalFormatting sqref="CJ26">
    <cfRule type="expression" dxfId="22353" priority="5497" stopIfTrue="1">
      <formula>OR(CJ26=祝色,WEEKDAY(CJ26)=1)</formula>
    </cfRule>
    <cfRule type="expression" dxfId="22352" priority="5498" stopIfTrue="1">
      <formula>WEEKDAY(CJ26)=7</formula>
    </cfRule>
  </conditionalFormatting>
  <conditionalFormatting sqref="CK26">
    <cfRule type="expression" dxfId="22351" priority="5495" stopIfTrue="1">
      <formula>OR(CK26=祝色,WEEKDAY(CK26)=1)</formula>
    </cfRule>
    <cfRule type="expression" dxfId="22350" priority="5496" stopIfTrue="1">
      <formula>WEEKDAY(CK26)=7</formula>
    </cfRule>
  </conditionalFormatting>
  <conditionalFormatting sqref="CL26">
    <cfRule type="expression" dxfId="22349" priority="5493" stopIfTrue="1">
      <formula>OR(CL26=祝色,WEEKDAY(CL26)=1)</formula>
    </cfRule>
    <cfRule type="expression" dxfId="22348" priority="5494" stopIfTrue="1">
      <formula>WEEKDAY(CL26)=7</formula>
    </cfRule>
  </conditionalFormatting>
  <conditionalFormatting sqref="CM26">
    <cfRule type="expression" dxfId="22347" priority="5491" stopIfTrue="1">
      <formula>OR(CM26=祝色,WEEKDAY(CM26)=1)</formula>
    </cfRule>
    <cfRule type="expression" dxfId="22346" priority="5492" stopIfTrue="1">
      <formula>WEEKDAY(CM26)=7</formula>
    </cfRule>
  </conditionalFormatting>
  <conditionalFormatting sqref="CN26">
    <cfRule type="expression" dxfId="22345" priority="5489" stopIfTrue="1">
      <formula>OR(CN26=祝色,WEEKDAY(CN26)=1)</formula>
    </cfRule>
    <cfRule type="expression" dxfId="22344" priority="5490" stopIfTrue="1">
      <formula>WEEKDAY(CN26)=7</formula>
    </cfRule>
  </conditionalFormatting>
  <conditionalFormatting sqref="CH27">
    <cfRule type="expression" dxfId="22343" priority="5487" stopIfTrue="1">
      <formula>OR(CH27=祝色,WEEKDAY(CH27)=1)</formula>
    </cfRule>
    <cfRule type="expression" dxfId="22342" priority="5488" stopIfTrue="1">
      <formula>WEEKDAY(CH27)=7</formula>
    </cfRule>
  </conditionalFormatting>
  <conditionalFormatting sqref="CI27">
    <cfRule type="expression" dxfId="22341" priority="5485" stopIfTrue="1">
      <formula>OR(CI27=祝色,WEEKDAY(CI27)=1)</formula>
    </cfRule>
    <cfRule type="expression" dxfId="22340" priority="5486" stopIfTrue="1">
      <formula>WEEKDAY(CI27)=7</formula>
    </cfRule>
  </conditionalFormatting>
  <conditionalFormatting sqref="CJ27">
    <cfRule type="expression" dxfId="22339" priority="5483" stopIfTrue="1">
      <formula>OR(CJ27=祝色,WEEKDAY(CJ27)=1)</formula>
    </cfRule>
    <cfRule type="expression" dxfId="22338" priority="5484" stopIfTrue="1">
      <formula>WEEKDAY(CJ27)=7</formula>
    </cfRule>
  </conditionalFormatting>
  <conditionalFormatting sqref="CK27">
    <cfRule type="expression" dxfId="22337" priority="5481" stopIfTrue="1">
      <formula>OR(CK27=祝色,WEEKDAY(CK27)=1)</formula>
    </cfRule>
    <cfRule type="expression" dxfId="22336" priority="5482" stopIfTrue="1">
      <formula>WEEKDAY(CK27)=7</formula>
    </cfRule>
  </conditionalFormatting>
  <conditionalFormatting sqref="CL27">
    <cfRule type="expression" dxfId="22335" priority="5479" stopIfTrue="1">
      <formula>OR(CL27=祝色,WEEKDAY(CL27)=1)</formula>
    </cfRule>
    <cfRule type="expression" dxfId="22334" priority="5480" stopIfTrue="1">
      <formula>WEEKDAY(CL27)=7</formula>
    </cfRule>
  </conditionalFormatting>
  <conditionalFormatting sqref="CM27">
    <cfRule type="expression" dxfId="22333" priority="5477" stopIfTrue="1">
      <formula>OR(CM27=祝色,WEEKDAY(CM27)=1)</formula>
    </cfRule>
    <cfRule type="expression" dxfId="22332" priority="5478" stopIfTrue="1">
      <formula>WEEKDAY(CM27)=7</formula>
    </cfRule>
  </conditionalFormatting>
  <conditionalFormatting sqref="CN27">
    <cfRule type="expression" dxfId="22331" priority="5475" stopIfTrue="1">
      <formula>OR(CN27=祝色,WEEKDAY(CN27)=1)</formula>
    </cfRule>
    <cfRule type="expression" dxfId="22330" priority="5476" stopIfTrue="1">
      <formula>WEEKDAY(CN27)=7</formula>
    </cfRule>
  </conditionalFormatting>
  <conditionalFormatting sqref="CH29">
    <cfRule type="expression" dxfId="22329" priority="5473" stopIfTrue="1">
      <formula>OR(CH29=祝色,WEEKDAY(CH29)=1)</formula>
    </cfRule>
    <cfRule type="expression" dxfId="22328" priority="5474" stopIfTrue="1">
      <formula>WEEKDAY(CH29)=7</formula>
    </cfRule>
  </conditionalFormatting>
  <conditionalFormatting sqref="CI29">
    <cfRule type="expression" dxfId="22327" priority="5471" stopIfTrue="1">
      <formula>OR(CI29=祝色,WEEKDAY(CI29)=1)</formula>
    </cfRule>
    <cfRule type="expression" dxfId="22326" priority="5472" stopIfTrue="1">
      <formula>WEEKDAY(CI29)=7</formula>
    </cfRule>
  </conditionalFormatting>
  <conditionalFormatting sqref="CJ29">
    <cfRule type="expression" dxfId="22325" priority="5469" stopIfTrue="1">
      <formula>OR(CJ29=祝色,WEEKDAY(CJ29)=1)</formula>
    </cfRule>
    <cfRule type="expression" dxfId="22324" priority="5470" stopIfTrue="1">
      <formula>WEEKDAY(CJ29)=7</formula>
    </cfRule>
  </conditionalFormatting>
  <conditionalFormatting sqref="CK29">
    <cfRule type="expression" dxfId="22323" priority="5467" stopIfTrue="1">
      <formula>OR(CK29=祝色,WEEKDAY(CK29)=1)</formula>
    </cfRule>
    <cfRule type="expression" dxfId="22322" priority="5468" stopIfTrue="1">
      <formula>WEEKDAY(CK29)=7</formula>
    </cfRule>
  </conditionalFormatting>
  <conditionalFormatting sqref="CL29">
    <cfRule type="expression" dxfId="22321" priority="5465" stopIfTrue="1">
      <formula>OR(CL29=祝色,WEEKDAY(CL29)=1)</formula>
    </cfRule>
    <cfRule type="expression" dxfId="22320" priority="5466" stopIfTrue="1">
      <formula>WEEKDAY(CL29)=7</formula>
    </cfRule>
  </conditionalFormatting>
  <conditionalFormatting sqref="CM29">
    <cfRule type="expression" dxfId="22319" priority="5463" stopIfTrue="1">
      <formula>OR(CM29=祝色,WEEKDAY(CM29)=1)</formula>
    </cfRule>
    <cfRule type="expression" dxfId="22318" priority="5464" stopIfTrue="1">
      <formula>WEEKDAY(CM29)=7</formula>
    </cfRule>
  </conditionalFormatting>
  <conditionalFormatting sqref="CN29">
    <cfRule type="expression" dxfId="22317" priority="5461" stopIfTrue="1">
      <formula>OR(CN29=祝色,WEEKDAY(CN29)=1)</formula>
    </cfRule>
    <cfRule type="expression" dxfId="22316" priority="5462" stopIfTrue="1">
      <formula>WEEKDAY(CN29)=7</formula>
    </cfRule>
  </conditionalFormatting>
  <conditionalFormatting sqref="CH30">
    <cfRule type="expression" dxfId="22315" priority="5459" stopIfTrue="1">
      <formula>OR(CH30=祝色,WEEKDAY(CH30)=1)</formula>
    </cfRule>
    <cfRule type="expression" dxfId="22314" priority="5460" stopIfTrue="1">
      <formula>WEEKDAY(CH30)=7</formula>
    </cfRule>
  </conditionalFormatting>
  <conditionalFormatting sqref="CI30">
    <cfRule type="expression" dxfId="22313" priority="5457" stopIfTrue="1">
      <formula>OR(CI30=祝色,WEEKDAY(CI30)=1)</formula>
    </cfRule>
    <cfRule type="expression" dxfId="22312" priority="5458" stopIfTrue="1">
      <formula>WEEKDAY(CI30)=7</formula>
    </cfRule>
  </conditionalFormatting>
  <conditionalFormatting sqref="CJ30">
    <cfRule type="expression" dxfId="22311" priority="5455" stopIfTrue="1">
      <formula>OR(CJ30=祝色,WEEKDAY(CJ30)=1)</formula>
    </cfRule>
    <cfRule type="expression" dxfId="22310" priority="5456" stopIfTrue="1">
      <formula>WEEKDAY(CJ30)=7</formula>
    </cfRule>
  </conditionalFormatting>
  <conditionalFormatting sqref="CK30">
    <cfRule type="expression" dxfId="22309" priority="5453" stopIfTrue="1">
      <formula>OR(CK30=祝色,WEEKDAY(CK30)=1)</formula>
    </cfRule>
    <cfRule type="expression" dxfId="22308" priority="5454" stopIfTrue="1">
      <formula>WEEKDAY(CK30)=7</formula>
    </cfRule>
  </conditionalFormatting>
  <conditionalFormatting sqref="CL30">
    <cfRule type="expression" dxfId="22307" priority="5451" stopIfTrue="1">
      <formula>OR(CL30=祝色,WEEKDAY(CL30)=1)</formula>
    </cfRule>
    <cfRule type="expression" dxfId="22306" priority="5452" stopIfTrue="1">
      <formula>WEEKDAY(CL30)=7</formula>
    </cfRule>
  </conditionalFormatting>
  <conditionalFormatting sqref="CM30">
    <cfRule type="expression" dxfId="22305" priority="5449" stopIfTrue="1">
      <formula>OR(CM30=祝色,WEEKDAY(CM30)=1)</formula>
    </cfRule>
    <cfRule type="expression" dxfId="22304" priority="5450" stopIfTrue="1">
      <formula>WEEKDAY(CM30)=7</formula>
    </cfRule>
  </conditionalFormatting>
  <conditionalFormatting sqref="CN30">
    <cfRule type="expression" dxfId="22303" priority="5447" stopIfTrue="1">
      <formula>OR(CN30=祝色,WEEKDAY(CN30)=1)</formula>
    </cfRule>
    <cfRule type="expression" dxfId="22302" priority="5448" stopIfTrue="1">
      <formula>WEEKDAY(CN30)=7</formula>
    </cfRule>
  </conditionalFormatting>
  <conditionalFormatting sqref="CH31">
    <cfRule type="expression" dxfId="22301" priority="5445" stopIfTrue="1">
      <formula>OR(CH31=祝色,WEEKDAY(CH31)=1)</formula>
    </cfRule>
    <cfRule type="expression" dxfId="22300" priority="5446" stopIfTrue="1">
      <formula>WEEKDAY(CH31)=7</formula>
    </cfRule>
  </conditionalFormatting>
  <conditionalFormatting sqref="CI31">
    <cfRule type="expression" dxfId="22299" priority="5443" stopIfTrue="1">
      <formula>OR(CI31=祝色,WEEKDAY(CI31)=1)</formula>
    </cfRule>
    <cfRule type="expression" dxfId="22298" priority="5444" stopIfTrue="1">
      <formula>WEEKDAY(CI31)=7</formula>
    </cfRule>
  </conditionalFormatting>
  <conditionalFormatting sqref="CJ31">
    <cfRule type="expression" dxfId="22297" priority="5441" stopIfTrue="1">
      <formula>OR(CJ31=祝色,WEEKDAY(CJ31)=1)</formula>
    </cfRule>
    <cfRule type="expression" dxfId="22296" priority="5442" stopIfTrue="1">
      <formula>WEEKDAY(CJ31)=7</formula>
    </cfRule>
  </conditionalFormatting>
  <conditionalFormatting sqref="CK31">
    <cfRule type="expression" dxfId="22295" priority="5439" stopIfTrue="1">
      <formula>OR(CK31=祝色,WEEKDAY(CK31)=1)</formula>
    </cfRule>
    <cfRule type="expression" dxfId="22294" priority="5440" stopIfTrue="1">
      <formula>WEEKDAY(CK31)=7</formula>
    </cfRule>
  </conditionalFormatting>
  <conditionalFormatting sqref="CL31">
    <cfRule type="expression" dxfId="22293" priority="5437" stopIfTrue="1">
      <formula>OR(CL31=祝色,WEEKDAY(CL31)=1)</formula>
    </cfRule>
    <cfRule type="expression" dxfId="22292" priority="5438" stopIfTrue="1">
      <formula>WEEKDAY(CL31)=7</formula>
    </cfRule>
  </conditionalFormatting>
  <conditionalFormatting sqref="CM31">
    <cfRule type="expression" dxfId="22291" priority="5435" stopIfTrue="1">
      <formula>OR(CM31=祝色,WEEKDAY(CM31)=1)</formula>
    </cfRule>
    <cfRule type="expression" dxfId="22290" priority="5436" stopIfTrue="1">
      <formula>WEEKDAY(CM31)=7</formula>
    </cfRule>
  </conditionalFormatting>
  <conditionalFormatting sqref="CN31">
    <cfRule type="expression" dxfId="22289" priority="5433" stopIfTrue="1">
      <formula>OR(CN31=祝色,WEEKDAY(CN31)=1)</formula>
    </cfRule>
    <cfRule type="expression" dxfId="22288" priority="5434" stopIfTrue="1">
      <formula>WEEKDAY(CN31)=7</formula>
    </cfRule>
  </conditionalFormatting>
  <conditionalFormatting sqref="CH32">
    <cfRule type="expression" dxfId="22287" priority="5431" stopIfTrue="1">
      <formula>OR(CH32=祝色,WEEKDAY(CH32)=1)</formula>
    </cfRule>
    <cfRule type="expression" dxfId="22286" priority="5432" stopIfTrue="1">
      <formula>WEEKDAY(CH32)=7</formula>
    </cfRule>
  </conditionalFormatting>
  <conditionalFormatting sqref="CI32">
    <cfRule type="expression" dxfId="22285" priority="5429" stopIfTrue="1">
      <formula>OR(CI32=祝色,WEEKDAY(CI32)=1)</formula>
    </cfRule>
    <cfRule type="expression" dxfId="22284" priority="5430" stopIfTrue="1">
      <formula>WEEKDAY(CI32)=7</formula>
    </cfRule>
  </conditionalFormatting>
  <conditionalFormatting sqref="CJ32">
    <cfRule type="expression" dxfId="22283" priority="5427" stopIfTrue="1">
      <formula>OR(CJ32=祝色,WEEKDAY(CJ32)=1)</formula>
    </cfRule>
    <cfRule type="expression" dxfId="22282" priority="5428" stopIfTrue="1">
      <formula>WEEKDAY(CJ32)=7</formula>
    </cfRule>
  </conditionalFormatting>
  <conditionalFormatting sqref="CK32">
    <cfRule type="expression" dxfId="22281" priority="5425" stopIfTrue="1">
      <formula>OR(CK32=祝色,WEEKDAY(CK32)=1)</formula>
    </cfRule>
    <cfRule type="expression" dxfId="22280" priority="5426" stopIfTrue="1">
      <formula>WEEKDAY(CK32)=7</formula>
    </cfRule>
  </conditionalFormatting>
  <conditionalFormatting sqref="CL32">
    <cfRule type="expression" dxfId="22279" priority="5423" stopIfTrue="1">
      <formula>OR(CL32=祝色,WEEKDAY(CL32)=1)</formula>
    </cfRule>
    <cfRule type="expression" dxfId="22278" priority="5424" stopIfTrue="1">
      <formula>WEEKDAY(CL32)=7</formula>
    </cfRule>
  </conditionalFormatting>
  <conditionalFormatting sqref="CM32">
    <cfRule type="expression" dxfId="22277" priority="5421" stopIfTrue="1">
      <formula>OR(CM32=祝色,WEEKDAY(CM32)=1)</formula>
    </cfRule>
    <cfRule type="expression" dxfId="22276" priority="5422" stopIfTrue="1">
      <formula>WEEKDAY(CM32)=7</formula>
    </cfRule>
  </conditionalFormatting>
  <conditionalFormatting sqref="CN32">
    <cfRule type="expression" dxfId="22275" priority="5419" stopIfTrue="1">
      <formula>OR(CN32=祝色,WEEKDAY(CN32)=1)</formula>
    </cfRule>
    <cfRule type="expression" dxfId="22274" priority="5420" stopIfTrue="1">
      <formula>WEEKDAY(CN32)=7</formula>
    </cfRule>
  </conditionalFormatting>
  <conditionalFormatting sqref="CH34">
    <cfRule type="expression" dxfId="22273" priority="5417" stopIfTrue="1">
      <formula>OR(CH34=祝色,WEEKDAY(CH34)=1)</formula>
    </cfRule>
    <cfRule type="expression" dxfId="22272" priority="5418" stopIfTrue="1">
      <formula>WEEKDAY(CH34)=7</formula>
    </cfRule>
  </conditionalFormatting>
  <conditionalFormatting sqref="CI34">
    <cfRule type="expression" dxfId="22271" priority="5415" stopIfTrue="1">
      <formula>OR(CI34=祝色,WEEKDAY(CI34)=1)</formula>
    </cfRule>
    <cfRule type="expression" dxfId="22270" priority="5416" stopIfTrue="1">
      <formula>WEEKDAY(CI34)=7</formula>
    </cfRule>
  </conditionalFormatting>
  <conditionalFormatting sqref="CJ34">
    <cfRule type="expression" dxfId="22269" priority="5413" stopIfTrue="1">
      <formula>OR(CJ34=祝色,WEEKDAY(CJ34)=1)</formula>
    </cfRule>
    <cfRule type="expression" dxfId="22268" priority="5414" stopIfTrue="1">
      <formula>WEEKDAY(CJ34)=7</formula>
    </cfRule>
  </conditionalFormatting>
  <conditionalFormatting sqref="CK34">
    <cfRule type="expression" dxfId="22267" priority="5411" stopIfTrue="1">
      <formula>OR(CK34=祝色,WEEKDAY(CK34)=1)</formula>
    </cfRule>
    <cfRule type="expression" dxfId="22266" priority="5412" stopIfTrue="1">
      <formula>WEEKDAY(CK34)=7</formula>
    </cfRule>
  </conditionalFormatting>
  <conditionalFormatting sqref="CL34">
    <cfRule type="expression" dxfId="22265" priority="5409" stopIfTrue="1">
      <formula>OR(CL34=祝色,WEEKDAY(CL34)=1)</formula>
    </cfRule>
    <cfRule type="expression" dxfId="22264" priority="5410" stopIfTrue="1">
      <formula>WEEKDAY(CL34)=7</formula>
    </cfRule>
  </conditionalFormatting>
  <conditionalFormatting sqref="CM34">
    <cfRule type="expression" dxfId="22263" priority="5407" stopIfTrue="1">
      <formula>OR(CM34=祝色,WEEKDAY(CM34)=1)</formula>
    </cfRule>
    <cfRule type="expression" dxfId="22262" priority="5408" stopIfTrue="1">
      <formula>WEEKDAY(CM34)=7</formula>
    </cfRule>
  </conditionalFormatting>
  <conditionalFormatting sqref="CN34">
    <cfRule type="expression" dxfId="22261" priority="5405" stopIfTrue="1">
      <formula>OR(CN34=祝色,WEEKDAY(CN34)=1)</formula>
    </cfRule>
    <cfRule type="expression" dxfId="22260" priority="5406" stopIfTrue="1">
      <formula>WEEKDAY(CN34)=7</formula>
    </cfRule>
  </conditionalFormatting>
  <conditionalFormatting sqref="CH35">
    <cfRule type="expression" dxfId="22259" priority="5403" stopIfTrue="1">
      <formula>OR(CH35=祝色,WEEKDAY(CH35)=1)</formula>
    </cfRule>
    <cfRule type="expression" dxfId="22258" priority="5404" stopIfTrue="1">
      <formula>WEEKDAY(CH35)=7</formula>
    </cfRule>
  </conditionalFormatting>
  <conditionalFormatting sqref="CI35">
    <cfRule type="expression" dxfId="22257" priority="5401" stopIfTrue="1">
      <formula>OR(CI35=祝色,WEEKDAY(CI35)=1)</formula>
    </cfRule>
    <cfRule type="expression" dxfId="22256" priority="5402" stopIfTrue="1">
      <formula>WEEKDAY(CI35)=7</formula>
    </cfRule>
  </conditionalFormatting>
  <conditionalFormatting sqref="CJ35">
    <cfRule type="expression" dxfId="22255" priority="5399" stopIfTrue="1">
      <formula>OR(CJ35=祝色,WEEKDAY(CJ35)=1)</formula>
    </cfRule>
    <cfRule type="expression" dxfId="22254" priority="5400" stopIfTrue="1">
      <formula>WEEKDAY(CJ35)=7</formula>
    </cfRule>
  </conditionalFormatting>
  <conditionalFormatting sqref="CK35">
    <cfRule type="expression" dxfId="22253" priority="5397" stopIfTrue="1">
      <formula>OR(CK35=祝色,WEEKDAY(CK35)=1)</formula>
    </cfRule>
    <cfRule type="expression" dxfId="22252" priority="5398" stopIfTrue="1">
      <formula>WEEKDAY(CK35)=7</formula>
    </cfRule>
  </conditionalFormatting>
  <conditionalFormatting sqref="CL35">
    <cfRule type="expression" dxfId="22251" priority="5395" stopIfTrue="1">
      <formula>OR(CL35=祝色,WEEKDAY(CL35)=1)</formula>
    </cfRule>
    <cfRule type="expression" dxfId="22250" priority="5396" stopIfTrue="1">
      <formula>WEEKDAY(CL35)=7</formula>
    </cfRule>
  </conditionalFormatting>
  <conditionalFormatting sqref="CM35">
    <cfRule type="expression" dxfId="22249" priority="5393" stopIfTrue="1">
      <formula>OR(CM35=祝色,WEEKDAY(CM35)=1)</formula>
    </cfRule>
    <cfRule type="expression" dxfId="22248" priority="5394" stopIfTrue="1">
      <formula>WEEKDAY(CM35)=7</formula>
    </cfRule>
  </conditionalFormatting>
  <conditionalFormatting sqref="CN35">
    <cfRule type="expression" dxfId="22247" priority="5391" stopIfTrue="1">
      <formula>OR(CN35=祝色,WEEKDAY(CN35)=1)</formula>
    </cfRule>
    <cfRule type="expression" dxfId="22246" priority="5392" stopIfTrue="1">
      <formula>WEEKDAY(CN35)=7</formula>
    </cfRule>
  </conditionalFormatting>
  <conditionalFormatting sqref="CH36">
    <cfRule type="expression" dxfId="22245" priority="5389" stopIfTrue="1">
      <formula>OR(CH36=祝色,WEEKDAY(CH36)=1)</formula>
    </cfRule>
    <cfRule type="expression" dxfId="22244" priority="5390" stopIfTrue="1">
      <formula>WEEKDAY(CH36)=7</formula>
    </cfRule>
  </conditionalFormatting>
  <conditionalFormatting sqref="CI36">
    <cfRule type="expression" dxfId="22243" priority="5387" stopIfTrue="1">
      <formula>OR(CI36=祝色,WEEKDAY(CI36)=1)</formula>
    </cfRule>
    <cfRule type="expression" dxfId="22242" priority="5388" stopIfTrue="1">
      <formula>WEEKDAY(CI36)=7</formula>
    </cfRule>
  </conditionalFormatting>
  <conditionalFormatting sqref="CJ36">
    <cfRule type="expression" dxfId="22241" priority="5385" stopIfTrue="1">
      <formula>OR(CJ36=祝色,WEEKDAY(CJ36)=1)</formula>
    </cfRule>
    <cfRule type="expression" dxfId="22240" priority="5386" stopIfTrue="1">
      <formula>WEEKDAY(CJ36)=7</formula>
    </cfRule>
  </conditionalFormatting>
  <conditionalFormatting sqref="CK36">
    <cfRule type="expression" dxfId="22239" priority="5383" stopIfTrue="1">
      <formula>OR(CK36=祝色,WEEKDAY(CK36)=1)</formula>
    </cfRule>
    <cfRule type="expression" dxfId="22238" priority="5384" stopIfTrue="1">
      <formula>WEEKDAY(CK36)=7</formula>
    </cfRule>
  </conditionalFormatting>
  <conditionalFormatting sqref="CL36">
    <cfRule type="expression" dxfId="22237" priority="5381" stopIfTrue="1">
      <formula>OR(CL36=祝色,WEEKDAY(CL36)=1)</formula>
    </cfRule>
    <cfRule type="expression" dxfId="22236" priority="5382" stopIfTrue="1">
      <formula>WEEKDAY(CL36)=7</formula>
    </cfRule>
  </conditionalFormatting>
  <conditionalFormatting sqref="CM36">
    <cfRule type="expression" dxfId="22235" priority="5379" stopIfTrue="1">
      <formula>OR(CM36=祝色,WEEKDAY(CM36)=1)</formula>
    </cfRule>
    <cfRule type="expression" dxfId="22234" priority="5380" stopIfTrue="1">
      <formula>WEEKDAY(CM36)=7</formula>
    </cfRule>
  </conditionalFormatting>
  <conditionalFormatting sqref="CN36">
    <cfRule type="expression" dxfId="22233" priority="5377" stopIfTrue="1">
      <formula>OR(CN36=祝色,WEEKDAY(CN36)=1)</formula>
    </cfRule>
    <cfRule type="expression" dxfId="22232" priority="5378" stopIfTrue="1">
      <formula>WEEKDAY(CN36)=7</formula>
    </cfRule>
  </conditionalFormatting>
  <conditionalFormatting sqref="CH37">
    <cfRule type="expression" dxfId="22231" priority="5375" stopIfTrue="1">
      <formula>OR(CH37=祝色,WEEKDAY(CH37)=1)</formula>
    </cfRule>
    <cfRule type="expression" dxfId="22230" priority="5376" stopIfTrue="1">
      <formula>WEEKDAY(CH37)=7</formula>
    </cfRule>
  </conditionalFormatting>
  <conditionalFormatting sqref="CI37">
    <cfRule type="expression" dxfId="22229" priority="5373" stopIfTrue="1">
      <formula>OR(CI37=祝色,WEEKDAY(CI37)=1)</formula>
    </cfRule>
    <cfRule type="expression" dxfId="22228" priority="5374" stopIfTrue="1">
      <formula>WEEKDAY(CI37)=7</formula>
    </cfRule>
  </conditionalFormatting>
  <conditionalFormatting sqref="CJ37">
    <cfRule type="expression" dxfId="22227" priority="5371" stopIfTrue="1">
      <formula>OR(CJ37=祝色,WEEKDAY(CJ37)=1)</formula>
    </cfRule>
    <cfRule type="expression" dxfId="22226" priority="5372" stopIfTrue="1">
      <formula>WEEKDAY(CJ37)=7</formula>
    </cfRule>
  </conditionalFormatting>
  <conditionalFormatting sqref="CK37">
    <cfRule type="expression" dxfId="22225" priority="5369" stopIfTrue="1">
      <formula>OR(CK37=祝色,WEEKDAY(CK37)=1)</formula>
    </cfRule>
    <cfRule type="expression" dxfId="22224" priority="5370" stopIfTrue="1">
      <formula>WEEKDAY(CK37)=7</formula>
    </cfRule>
  </conditionalFormatting>
  <conditionalFormatting sqref="CL37">
    <cfRule type="expression" dxfId="22223" priority="5367" stopIfTrue="1">
      <formula>OR(CL37=祝色,WEEKDAY(CL37)=1)</formula>
    </cfRule>
    <cfRule type="expression" dxfId="22222" priority="5368" stopIfTrue="1">
      <formula>WEEKDAY(CL37)=7</formula>
    </cfRule>
  </conditionalFormatting>
  <conditionalFormatting sqref="CM37">
    <cfRule type="expression" dxfId="22221" priority="5365" stopIfTrue="1">
      <formula>OR(CM37=祝色,WEEKDAY(CM37)=1)</formula>
    </cfRule>
    <cfRule type="expression" dxfId="22220" priority="5366" stopIfTrue="1">
      <formula>WEEKDAY(CM37)=7</formula>
    </cfRule>
  </conditionalFormatting>
  <conditionalFormatting sqref="CN37">
    <cfRule type="expression" dxfId="22219" priority="5363" stopIfTrue="1">
      <formula>OR(CN37=祝色,WEEKDAY(CN37)=1)</formula>
    </cfRule>
    <cfRule type="expression" dxfId="22218" priority="5364" stopIfTrue="1">
      <formula>WEEKDAY(CN37)=7</formula>
    </cfRule>
  </conditionalFormatting>
  <conditionalFormatting sqref="CF23:CG23">
    <cfRule type="expression" dxfId="22217" priority="5362" stopIfTrue="1">
      <formula>OR(DAY(CH23)=30,DAY(CH23)=31)</formula>
    </cfRule>
  </conditionalFormatting>
  <conditionalFormatting sqref="CH23">
    <cfRule type="expression" dxfId="22216" priority="5341" stopIfTrue="1">
      <formula>OR(DAY(CH23)=30,DAY(CH23)=31)</formula>
    </cfRule>
    <cfRule type="expression" dxfId="22215" priority="5359" stopIfTrue="1">
      <formula>OR(AND(WEEKDAY(CH23)=1,MONTH(CH23)&lt;&gt;MONTH(CF26)),AND(OR(CH23=祝色),MONTH(CH23)&lt;&gt;MONTH(CF26)))</formula>
    </cfRule>
    <cfRule type="expression" dxfId="22214" priority="5360" stopIfTrue="1">
      <formula>MONTH(CH23)&lt;&gt;MONTH(CF26)</formula>
    </cfRule>
    <cfRule type="expression" dxfId="22213" priority="5361" stopIfTrue="1">
      <formula>OR(CH23=祝色)</formula>
    </cfRule>
  </conditionalFormatting>
  <conditionalFormatting sqref="CI23">
    <cfRule type="expression" dxfId="22212" priority="5340" stopIfTrue="1">
      <formula>DAY(CI23)=31</formula>
    </cfRule>
    <cfRule type="expression" dxfId="22211" priority="5356" stopIfTrue="1">
      <formula>OR(AND(WEEKDAY(CI23)=1,MONTH(CI23)&lt;&gt;MONTH(CF26)),AND(OR(CI23=祝色),MONTH(CI23)&lt;&gt;MONTH(CF26)))</formula>
    </cfRule>
    <cfRule type="expression" dxfId="22210" priority="5357" stopIfTrue="1">
      <formula>MONTH(CI23)&lt;&gt;MONTH(CF26)</formula>
    </cfRule>
    <cfRule type="expression" dxfId="22209" priority="5358" stopIfTrue="1">
      <formula>OR(CI23=祝色)</formula>
    </cfRule>
  </conditionalFormatting>
  <conditionalFormatting sqref="CJ23">
    <cfRule type="expression" dxfId="22208" priority="5353" stopIfTrue="1">
      <formula>OR(AND(WEEKDAY(CJ23)=1,MONTH(CJ23)&lt;&gt;MONTH(CF26)),AND(OR(CJ23=祝色),MONTH(CJ23)&lt;&gt;MONTH(CF26)))</formula>
    </cfRule>
    <cfRule type="expression" dxfId="22207" priority="5354" stopIfTrue="1">
      <formula>MONTH(CJ23)&lt;&gt;MONTH(CF26)</formula>
    </cfRule>
    <cfRule type="expression" dxfId="22206" priority="5355" stopIfTrue="1">
      <formula>OR(CJ23=祝色)</formula>
    </cfRule>
  </conditionalFormatting>
  <conditionalFormatting sqref="CK23">
    <cfRule type="expression" dxfId="22205" priority="5350" stopIfTrue="1">
      <formula>OR(AND(WEEKDAY(CK23)=1,MONTH(CK23)&lt;&gt;MONTH(CF26)),AND(OR(CK23=祝色),MONTH(CK23)&lt;&gt;MONTH(CF26)))</formula>
    </cfRule>
    <cfRule type="expression" dxfId="22204" priority="5351" stopIfTrue="1">
      <formula>MONTH(CK23)&lt;&gt;MONTH(CF26)</formula>
    </cfRule>
    <cfRule type="expression" dxfId="22203" priority="5352" stopIfTrue="1">
      <formula>OR(CK23=祝色)</formula>
    </cfRule>
  </conditionalFormatting>
  <conditionalFormatting sqref="CM23">
    <cfRule type="expression" dxfId="22202" priority="5347" stopIfTrue="1">
      <formula>OR(AND(WEEKDAY(CM23)=1,MONTH(CM23)&lt;&gt;MONTH(CF26)),AND(OR(CM23=祝色),MONTH(CM23)&lt;&gt;MONTH(CF26)))</formula>
    </cfRule>
    <cfRule type="expression" dxfId="22201" priority="5348" stopIfTrue="1">
      <formula>MONTH(CM23)&lt;&gt;MONTH(CF26)</formula>
    </cfRule>
    <cfRule type="expression" dxfId="22200" priority="5349" stopIfTrue="1">
      <formula>OR(CM23=祝色)</formula>
    </cfRule>
  </conditionalFormatting>
  <conditionalFormatting sqref="CL23">
    <cfRule type="expression" dxfId="22199" priority="5344" stopIfTrue="1">
      <formula>OR(AND(WEEKDAY(CL23)=1,MONTH(CL23)&lt;&gt;MONTH(CF26)),AND(OR(CL23=祝色),MONTH(CL23)&lt;&gt;MONTH(CF26)))</formula>
    </cfRule>
    <cfRule type="expression" dxfId="22198" priority="5345" stopIfTrue="1">
      <formula>MONTH(CL23)&lt;&gt;MONTH(CF26)</formula>
    </cfRule>
    <cfRule type="expression" dxfId="22197" priority="5346" stopIfTrue="1">
      <formula>OR(CL23=祝色)</formula>
    </cfRule>
  </conditionalFormatting>
  <conditionalFormatting sqref="CN23">
    <cfRule type="expression" dxfId="22196" priority="5342" stopIfTrue="1">
      <formula>OR(CN23=祝色,WEEKDAY(CN23)=1)</formula>
    </cfRule>
    <cfRule type="expression" dxfId="22195" priority="5343" stopIfTrue="1">
      <formula>WEEKDAY(CN23)=7</formula>
    </cfRule>
  </conditionalFormatting>
  <conditionalFormatting sqref="CF28:CG28">
    <cfRule type="expression" dxfId="22194" priority="5339" stopIfTrue="1">
      <formula>OR(DAY(CH28)=30,DAY(CH28)=31)</formula>
    </cfRule>
  </conditionalFormatting>
  <conditionalFormatting sqref="CH28">
    <cfRule type="expression" dxfId="22193" priority="5318" stopIfTrue="1">
      <formula>OR(DAY(CH28)=30,DAY(CH28)=31)</formula>
    </cfRule>
    <cfRule type="expression" dxfId="22192" priority="5336" stopIfTrue="1">
      <formula>OR(AND(WEEKDAY(CH28)=1,MONTH(CH28)&lt;&gt;MONTH(CF31)),AND(OR(CH28=祝色),MONTH(CH28)&lt;&gt;MONTH(CF31)))</formula>
    </cfRule>
    <cfRule type="expression" dxfId="22191" priority="5337" stopIfTrue="1">
      <formula>MONTH(CH28)&lt;&gt;MONTH(CF31)</formula>
    </cfRule>
    <cfRule type="expression" dxfId="22190" priority="5338" stopIfTrue="1">
      <formula>OR(CH28=祝色)</formula>
    </cfRule>
  </conditionalFormatting>
  <conditionalFormatting sqref="CI28">
    <cfRule type="expression" dxfId="22189" priority="5317" stopIfTrue="1">
      <formula>DAY(CI28)=31</formula>
    </cfRule>
    <cfRule type="expression" dxfId="22188" priority="5333" stopIfTrue="1">
      <formula>OR(AND(WEEKDAY(CI28)=1,MONTH(CI28)&lt;&gt;MONTH(CF31)),AND(OR(CI28=祝色),MONTH(CI28)&lt;&gt;MONTH(CF31)))</formula>
    </cfRule>
    <cfRule type="expression" dxfId="22187" priority="5334" stopIfTrue="1">
      <formula>MONTH(CI28)&lt;&gt;MONTH(CF31)</formula>
    </cfRule>
    <cfRule type="expression" dxfId="22186" priority="5335" stopIfTrue="1">
      <formula>OR(CI28=祝色)</formula>
    </cfRule>
  </conditionalFormatting>
  <conditionalFormatting sqref="CJ28">
    <cfRule type="expression" dxfId="22185" priority="5330" stopIfTrue="1">
      <formula>OR(AND(WEEKDAY(CJ28)=1,MONTH(CJ28)&lt;&gt;MONTH(CF31)),AND(OR(CJ28=祝色),MONTH(CJ28)&lt;&gt;MONTH(CF31)))</formula>
    </cfRule>
    <cfRule type="expression" dxfId="22184" priority="5331" stopIfTrue="1">
      <formula>MONTH(CJ28)&lt;&gt;MONTH(CF31)</formula>
    </cfRule>
    <cfRule type="expression" dxfId="22183" priority="5332" stopIfTrue="1">
      <formula>OR(CJ28=祝色)</formula>
    </cfRule>
  </conditionalFormatting>
  <conditionalFormatting sqref="CK28">
    <cfRule type="expression" dxfId="22182" priority="5327" stopIfTrue="1">
      <formula>OR(AND(WEEKDAY(CK28)=1,MONTH(CK28)&lt;&gt;MONTH(CF31)),AND(OR(CK28=祝色),MONTH(CK28)&lt;&gt;MONTH(CF31)))</formula>
    </cfRule>
    <cfRule type="expression" dxfId="22181" priority="5328" stopIfTrue="1">
      <formula>MONTH(CK28)&lt;&gt;MONTH(CF31)</formula>
    </cfRule>
    <cfRule type="expression" dxfId="22180" priority="5329" stopIfTrue="1">
      <formula>OR(CK28=祝色)</formula>
    </cfRule>
  </conditionalFormatting>
  <conditionalFormatting sqref="CM28">
    <cfRule type="expression" dxfId="22179" priority="5324" stopIfTrue="1">
      <formula>OR(AND(WEEKDAY(CM28)=1,MONTH(CM28)&lt;&gt;MONTH(CF31)),AND(OR(CM28=祝色),MONTH(CM28)&lt;&gt;MONTH(CF31)))</formula>
    </cfRule>
    <cfRule type="expression" dxfId="22178" priority="5325" stopIfTrue="1">
      <formula>MONTH(CM28)&lt;&gt;MONTH(CF31)</formula>
    </cfRule>
    <cfRule type="expression" dxfId="22177" priority="5326" stopIfTrue="1">
      <formula>OR(CM28=祝色)</formula>
    </cfRule>
  </conditionalFormatting>
  <conditionalFormatting sqref="CL28">
    <cfRule type="expression" dxfId="22176" priority="5321" stopIfTrue="1">
      <formula>OR(AND(WEEKDAY(CL28)=1,MONTH(CL28)&lt;&gt;MONTH(CF31)),AND(OR(CL28=祝色),MONTH(CL28)&lt;&gt;MONTH(CF31)))</formula>
    </cfRule>
    <cfRule type="expression" dxfId="22175" priority="5322" stopIfTrue="1">
      <formula>MONTH(CL28)&lt;&gt;MONTH(CF31)</formula>
    </cfRule>
    <cfRule type="expression" dxfId="22174" priority="5323" stopIfTrue="1">
      <formula>OR(CL28=祝色)</formula>
    </cfRule>
  </conditionalFormatting>
  <conditionalFormatting sqref="CN28">
    <cfRule type="expression" dxfId="22173" priority="5319" stopIfTrue="1">
      <formula>OR(CN28=祝色,WEEKDAY(CN28)=1)</formula>
    </cfRule>
    <cfRule type="expression" dxfId="22172" priority="5320" stopIfTrue="1">
      <formula>WEEKDAY(CN28)=7</formula>
    </cfRule>
  </conditionalFormatting>
  <conditionalFormatting sqref="CF33:CG33">
    <cfRule type="expression" dxfId="22171" priority="5316" stopIfTrue="1">
      <formula>OR(DAY(CH33)=30,DAY(CH33)=31)</formula>
    </cfRule>
  </conditionalFormatting>
  <conditionalFormatting sqref="CH33">
    <cfRule type="expression" dxfId="22170" priority="5295" stopIfTrue="1">
      <formula>OR(DAY(CH33)=30,DAY(CH33)=31)</formula>
    </cfRule>
    <cfRule type="expression" dxfId="22169" priority="5313" stopIfTrue="1">
      <formula>OR(AND(WEEKDAY(CH33)=1,MONTH(CH33)&lt;&gt;MONTH(CF36)),AND(OR(CH33=祝色),MONTH(CH33)&lt;&gt;MONTH(CF36)))</formula>
    </cfRule>
    <cfRule type="expression" dxfId="22168" priority="5314" stopIfTrue="1">
      <formula>MONTH(CH33)&lt;&gt;MONTH(CF36)</formula>
    </cfRule>
    <cfRule type="expression" dxfId="22167" priority="5315" stopIfTrue="1">
      <formula>OR(CH33=祝色)</formula>
    </cfRule>
  </conditionalFormatting>
  <conditionalFormatting sqref="CI33">
    <cfRule type="expression" dxfId="22166" priority="5294" stopIfTrue="1">
      <formula>DAY(CI33)=31</formula>
    </cfRule>
    <cfRule type="expression" dxfId="22165" priority="5310" stopIfTrue="1">
      <formula>OR(AND(WEEKDAY(CI33)=1,MONTH(CI33)&lt;&gt;MONTH(CF36)),AND(OR(CI33=祝色),MONTH(CI33)&lt;&gt;MONTH(CF36)))</formula>
    </cfRule>
    <cfRule type="expression" dxfId="22164" priority="5311" stopIfTrue="1">
      <formula>MONTH(CI33)&lt;&gt;MONTH(CF36)</formula>
    </cfRule>
    <cfRule type="expression" dxfId="22163" priority="5312" stopIfTrue="1">
      <formula>OR(CI33=祝色)</formula>
    </cfRule>
  </conditionalFormatting>
  <conditionalFormatting sqref="CJ33">
    <cfRule type="expression" dxfId="22162" priority="5307" stopIfTrue="1">
      <formula>OR(AND(WEEKDAY(CJ33)=1,MONTH(CJ33)&lt;&gt;MONTH(CF36)),AND(OR(CJ33=祝色),MONTH(CJ33)&lt;&gt;MONTH(CF36)))</formula>
    </cfRule>
    <cfRule type="expression" dxfId="22161" priority="5308" stopIfTrue="1">
      <formula>MONTH(CJ33)&lt;&gt;MONTH(CF36)</formula>
    </cfRule>
    <cfRule type="expression" dxfId="22160" priority="5309" stopIfTrue="1">
      <formula>OR(CJ33=祝色)</formula>
    </cfRule>
  </conditionalFormatting>
  <conditionalFormatting sqref="CK33">
    <cfRule type="expression" dxfId="22159" priority="5304" stopIfTrue="1">
      <formula>OR(AND(WEEKDAY(CK33)=1,MONTH(CK33)&lt;&gt;MONTH(CF36)),AND(OR(CK33=祝色),MONTH(CK33)&lt;&gt;MONTH(CF36)))</formula>
    </cfRule>
    <cfRule type="expression" dxfId="22158" priority="5305" stopIfTrue="1">
      <formula>MONTH(CK33)&lt;&gt;MONTH(CF36)</formula>
    </cfRule>
    <cfRule type="expression" dxfId="22157" priority="5306" stopIfTrue="1">
      <formula>OR(CK33=祝色)</formula>
    </cfRule>
  </conditionalFormatting>
  <conditionalFormatting sqref="CM33">
    <cfRule type="expression" dxfId="22156" priority="5301" stopIfTrue="1">
      <formula>OR(AND(WEEKDAY(CM33)=1,MONTH(CM33)&lt;&gt;MONTH(CF36)),AND(OR(CM33=祝色),MONTH(CM33)&lt;&gt;MONTH(CF36)))</formula>
    </cfRule>
    <cfRule type="expression" dxfId="22155" priority="5302" stopIfTrue="1">
      <formula>MONTH(CM33)&lt;&gt;MONTH(CF36)</formula>
    </cfRule>
    <cfRule type="expression" dxfId="22154" priority="5303" stopIfTrue="1">
      <formula>OR(CM33=祝色)</formula>
    </cfRule>
  </conditionalFormatting>
  <conditionalFormatting sqref="CL33">
    <cfRule type="expression" dxfId="22153" priority="5298" stopIfTrue="1">
      <formula>OR(AND(WEEKDAY(CL33)=1,MONTH(CL33)&lt;&gt;MONTH(CF36)),AND(OR(CL33=祝色),MONTH(CL33)&lt;&gt;MONTH(CF36)))</formula>
    </cfRule>
    <cfRule type="expression" dxfId="22152" priority="5299" stopIfTrue="1">
      <formula>MONTH(CL33)&lt;&gt;MONTH(CF36)</formula>
    </cfRule>
    <cfRule type="expression" dxfId="22151" priority="5300" stopIfTrue="1">
      <formula>OR(CL33=祝色)</formula>
    </cfRule>
  </conditionalFormatting>
  <conditionalFormatting sqref="CN33">
    <cfRule type="expression" dxfId="22150" priority="5296" stopIfTrue="1">
      <formula>OR(CN33=祝色,WEEKDAY(CN33)=1)</formula>
    </cfRule>
    <cfRule type="expression" dxfId="22149" priority="5297" stopIfTrue="1">
      <formula>WEEKDAY(CN33)=7</formula>
    </cfRule>
  </conditionalFormatting>
  <conditionalFormatting sqref="CQ8">
    <cfRule type="expression" dxfId="22148" priority="5292" stopIfTrue="1">
      <formula>OR(CQ8=祝色,WEEKDAY(CQ8)=1)</formula>
    </cfRule>
    <cfRule type="expression" dxfId="22147" priority="5293" stopIfTrue="1">
      <formula>WEEKDAY(CQ8)=7</formula>
    </cfRule>
  </conditionalFormatting>
  <conditionalFormatting sqref="CR8">
    <cfRule type="expression" dxfId="22146" priority="5290" stopIfTrue="1">
      <formula>OR(CR8=祝色,WEEKDAY(CR8)=1)</formula>
    </cfRule>
    <cfRule type="expression" dxfId="22145" priority="5291" stopIfTrue="1">
      <formula>WEEKDAY(CR8)=7</formula>
    </cfRule>
  </conditionalFormatting>
  <conditionalFormatting sqref="CS8">
    <cfRule type="expression" dxfId="22144" priority="5288" stopIfTrue="1">
      <formula>OR(CS8=祝色,WEEKDAY(CS8)=1)</formula>
    </cfRule>
    <cfRule type="expression" dxfId="22143" priority="5289" stopIfTrue="1">
      <formula>WEEKDAY(CS8)=7</formula>
    </cfRule>
  </conditionalFormatting>
  <conditionalFormatting sqref="CT8">
    <cfRule type="expression" dxfId="22142" priority="5286" stopIfTrue="1">
      <formula>OR(CT8=祝色,WEEKDAY(CT8)=1)</formula>
    </cfRule>
    <cfRule type="expression" dxfId="22141" priority="5287" stopIfTrue="1">
      <formula>WEEKDAY(CT8)=7</formula>
    </cfRule>
  </conditionalFormatting>
  <conditionalFormatting sqref="CU8">
    <cfRule type="expression" dxfId="22140" priority="5284" stopIfTrue="1">
      <formula>OR(CU8=祝色,WEEKDAY(CU8)=1)</formula>
    </cfRule>
    <cfRule type="expression" dxfId="22139" priority="5285" stopIfTrue="1">
      <formula>WEEKDAY(CU8)=7</formula>
    </cfRule>
  </conditionalFormatting>
  <conditionalFormatting sqref="CV8">
    <cfRule type="expression" dxfId="22138" priority="5282" stopIfTrue="1">
      <formula>OR(CV8=祝色,WEEKDAY(CV8)=1)</formula>
    </cfRule>
    <cfRule type="expression" dxfId="22137" priority="5283" stopIfTrue="1">
      <formula>WEEKDAY(CV8)=7</formula>
    </cfRule>
  </conditionalFormatting>
  <conditionalFormatting sqref="CW8">
    <cfRule type="expression" dxfId="22136" priority="5280" stopIfTrue="1">
      <formula>OR(CW8=祝色,WEEKDAY(CW8)=1)</formula>
    </cfRule>
    <cfRule type="expression" dxfId="22135" priority="5281" stopIfTrue="1">
      <formula>WEEKDAY(CW8)=7</formula>
    </cfRule>
  </conditionalFormatting>
  <conditionalFormatting sqref="CQ9">
    <cfRule type="expression" dxfId="22134" priority="5278" stopIfTrue="1">
      <formula>OR(CQ9=祝色,WEEKDAY(CQ9)=1)</formula>
    </cfRule>
    <cfRule type="expression" dxfId="22133" priority="5279" stopIfTrue="1">
      <formula>WEEKDAY(CQ9)=7</formula>
    </cfRule>
  </conditionalFormatting>
  <conditionalFormatting sqref="CR9">
    <cfRule type="expression" dxfId="22132" priority="5276" stopIfTrue="1">
      <formula>OR(CR9=祝色,WEEKDAY(CR9)=1)</formula>
    </cfRule>
    <cfRule type="expression" dxfId="22131" priority="5277" stopIfTrue="1">
      <formula>WEEKDAY(CR9)=7</formula>
    </cfRule>
  </conditionalFormatting>
  <conditionalFormatting sqref="CS9">
    <cfRule type="expression" dxfId="22130" priority="5274" stopIfTrue="1">
      <formula>OR(CS9=祝色,WEEKDAY(CS9)=1)</formula>
    </cfRule>
    <cfRule type="expression" dxfId="22129" priority="5275" stopIfTrue="1">
      <formula>WEEKDAY(CS9)=7</formula>
    </cfRule>
  </conditionalFormatting>
  <conditionalFormatting sqref="CT9">
    <cfRule type="expression" dxfId="22128" priority="5272" stopIfTrue="1">
      <formula>OR(CT9=祝色,WEEKDAY(CT9)=1)</formula>
    </cfRule>
    <cfRule type="expression" dxfId="22127" priority="5273" stopIfTrue="1">
      <formula>WEEKDAY(CT9)=7</formula>
    </cfRule>
  </conditionalFormatting>
  <conditionalFormatting sqref="CU9">
    <cfRule type="expression" dxfId="22126" priority="5270" stopIfTrue="1">
      <formula>OR(CU9=祝色,WEEKDAY(CU9)=1)</formula>
    </cfRule>
    <cfRule type="expression" dxfId="22125" priority="5271" stopIfTrue="1">
      <formula>WEEKDAY(CU9)=7</formula>
    </cfRule>
  </conditionalFormatting>
  <conditionalFormatting sqref="CV9">
    <cfRule type="expression" dxfId="22124" priority="5268" stopIfTrue="1">
      <formula>OR(CV9=祝色,WEEKDAY(CV9)=1)</formula>
    </cfRule>
    <cfRule type="expression" dxfId="22123" priority="5269" stopIfTrue="1">
      <formula>WEEKDAY(CV9)=7</formula>
    </cfRule>
  </conditionalFormatting>
  <conditionalFormatting sqref="CW9">
    <cfRule type="expression" dxfId="22122" priority="5266" stopIfTrue="1">
      <formula>OR(CW9=祝色,WEEKDAY(CW9)=1)</formula>
    </cfRule>
    <cfRule type="expression" dxfId="22121" priority="5267" stopIfTrue="1">
      <formula>WEEKDAY(CW9)=7</formula>
    </cfRule>
  </conditionalFormatting>
  <conditionalFormatting sqref="CQ10">
    <cfRule type="expression" dxfId="22120" priority="5264" stopIfTrue="1">
      <formula>OR(CQ10=祝色,WEEKDAY(CQ10)=1)</formula>
    </cfRule>
    <cfRule type="expression" dxfId="22119" priority="5265" stopIfTrue="1">
      <formula>WEEKDAY(CQ10)=7</formula>
    </cfRule>
  </conditionalFormatting>
  <conditionalFormatting sqref="CR10">
    <cfRule type="expression" dxfId="22118" priority="5262" stopIfTrue="1">
      <formula>OR(CR10=祝色,WEEKDAY(CR10)=1)</formula>
    </cfRule>
    <cfRule type="expression" dxfId="22117" priority="5263" stopIfTrue="1">
      <formula>WEEKDAY(CR10)=7</formula>
    </cfRule>
  </conditionalFormatting>
  <conditionalFormatting sqref="CS10">
    <cfRule type="expression" dxfId="22116" priority="5260" stopIfTrue="1">
      <formula>OR(CS10=祝色,WEEKDAY(CS10)=1)</formula>
    </cfRule>
    <cfRule type="expression" dxfId="22115" priority="5261" stopIfTrue="1">
      <formula>WEEKDAY(CS10)=7</formula>
    </cfRule>
  </conditionalFormatting>
  <conditionalFormatting sqref="CT10">
    <cfRule type="expression" dxfId="22114" priority="5258" stopIfTrue="1">
      <formula>OR(CT10=祝色,WEEKDAY(CT10)=1)</formula>
    </cfRule>
    <cfRule type="expression" dxfId="22113" priority="5259" stopIfTrue="1">
      <formula>WEEKDAY(CT10)=7</formula>
    </cfRule>
  </conditionalFormatting>
  <conditionalFormatting sqref="CU10">
    <cfRule type="expression" dxfId="22112" priority="5256" stopIfTrue="1">
      <formula>OR(CU10=祝色,WEEKDAY(CU10)=1)</formula>
    </cfRule>
    <cfRule type="expression" dxfId="22111" priority="5257" stopIfTrue="1">
      <formula>WEEKDAY(CU10)=7</formula>
    </cfRule>
  </conditionalFormatting>
  <conditionalFormatting sqref="CV10">
    <cfRule type="expression" dxfId="22110" priority="5254" stopIfTrue="1">
      <formula>OR(CV10=祝色,WEEKDAY(CV10)=1)</formula>
    </cfRule>
    <cfRule type="expression" dxfId="22109" priority="5255" stopIfTrue="1">
      <formula>WEEKDAY(CV10)=7</formula>
    </cfRule>
  </conditionalFormatting>
  <conditionalFormatting sqref="CW10">
    <cfRule type="expression" dxfId="22108" priority="5252" stopIfTrue="1">
      <formula>OR(CW10=祝色,WEEKDAY(CW10)=1)</formula>
    </cfRule>
    <cfRule type="expression" dxfId="22107" priority="5253" stopIfTrue="1">
      <formula>WEEKDAY(CW10)=7</formula>
    </cfRule>
  </conditionalFormatting>
  <conditionalFormatting sqref="CQ11">
    <cfRule type="expression" dxfId="22106" priority="5250" stopIfTrue="1">
      <formula>OR(CQ11=祝色,WEEKDAY(CQ11)=1)</formula>
    </cfRule>
    <cfRule type="expression" dxfId="22105" priority="5251" stopIfTrue="1">
      <formula>WEEKDAY(CQ11)=7</formula>
    </cfRule>
  </conditionalFormatting>
  <conditionalFormatting sqref="CR11">
    <cfRule type="expression" dxfId="22104" priority="5248" stopIfTrue="1">
      <formula>OR(CR11=祝色,WEEKDAY(CR11)=1)</formula>
    </cfRule>
    <cfRule type="expression" dxfId="22103" priority="5249" stopIfTrue="1">
      <formula>WEEKDAY(CR11)=7</formula>
    </cfRule>
  </conditionalFormatting>
  <conditionalFormatting sqref="CS11">
    <cfRule type="expression" dxfId="22102" priority="5246" stopIfTrue="1">
      <formula>OR(CS11=祝色,WEEKDAY(CS11)=1)</formula>
    </cfRule>
    <cfRule type="expression" dxfId="22101" priority="5247" stopIfTrue="1">
      <formula>WEEKDAY(CS11)=7</formula>
    </cfRule>
  </conditionalFormatting>
  <conditionalFormatting sqref="CT11">
    <cfRule type="expression" dxfId="22100" priority="5244" stopIfTrue="1">
      <formula>OR(CT11=祝色,WEEKDAY(CT11)=1)</formula>
    </cfRule>
    <cfRule type="expression" dxfId="22099" priority="5245" stopIfTrue="1">
      <formula>WEEKDAY(CT11)=7</formula>
    </cfRule>
  </conditionalFormatting>
  <conditionalFormatting sqref="CU11">
    <cfRule type="expression" dxfId="22098" priority="5242" stopIfTrue="1">
      <formula>OR(CU11=祝色,WEEKDAY(CU11)=1)</formula>
    </cfRule>
    <cfRule type="expression" dxfId="22097" priority="5243" stopIfTrue="1">
      <formula>WEEKDAY(CU11)=7</formula>
    </cfRule>
  </conditionalFormatting>
  <conditionalFormatting sqref="CV11">
    <cfRule type="expression" dxfId="22096" priority="5240" stopIfTrue="1">
      <formula>OR(CV11=祝色,WEEKDAY(CV11)=1)</formula>
    </cfRule>
    <cfRule type="expression" dxfId="22095" priority="5241" stopIfTrue="1">
      <formula>WEEKDAY(CV11)=7</formula>
    </cfRule>
  </conditionalFormatting>
  <conditionalFormatting sqref="CW11">
    <cfRule type="expression" dxfId="22094" priority="5238" stopIfTrue="1">
      <formula>OR(CW11=祝色,WEEKDAY(CW11)=1)</formula>
    </cfRule>
    <cfRule type="expression" dxfId="22093" priority="5239" stopIfTrue="1">
      <formula>WEEKDAY(CW11)=7</formula>
    </cfRule>
  </conditionalFormatting>
  <conditionalFormatting sqref="CQ13">
    <cfRule type="expression" dxfId="22092" priority="5236" stopIfTrue="1">
      <formula>OR(CQ13=祝色,WEEKDAY(CQ13)=1)</formula>
    </cfRule>
    <cfRule type="expression" dxfId="22091" priority="5237" stopIfTrue="1">
      <formula>WEEKDAY(CQ13)=7</formula>
    </cfRule>
  </conditionalFormatting>
  <conditionalFormatting sqref="CR13">
    <cfRule type="expression" dxfId="22090" priority="5234" stopIfTrue="1">
      <formula>OR(CR13=祝色,WEEKDAY(CR13)=1)</formula>
    </cfRule>
    <cfRule type="expression" dxfId="22089" priority="5235" stopIfTrue="1">
      <formula>WEEKDAY(CR13)=7</formula>
    </cfRule>
  </conditionalFormatting>
  <conditionalFormatting sqref="CS13">
    <cfRule type="expression" dxfId="22088" priority="5232" stopIfTrue="1">
      <formula>OR(CS13=祝色,WEEKDAY(CS13)=1)</formula>
    </cfRule>
    <cfRule type="expression" dxfId="22087" priority="5233" stopIfTrue="1">
      <formula>WEEKDAY(CS13)=7</formula>
    </cfRule>
  </conditionalFormatting>
  <conditionalFormatting sqref="CT13">
    <cfRule type="expression" dxfId="22086" priority="5230" stopIfTrue="1">
      <formula>OR(CT13=祝色,WEEKDAY(CT13)=1)</formula>
    </cfRule>
    <cfRule type="expression" dxfId="22085" priority="5231" stopIfTrue="1">
      <formula>WEEKDAY(CT13)=7</formula>
    </cfRule>
  </conditionalFormatting>
  <conditionalFormatting sqref="CU13">
    <cfRule type="expression" dxfId="22084" priority="5228" stopIfTrue="1">
      <formula>OR(CU13=祝色,WEEKDAY(CU13)=1)</formula>
    </cfRule>
    <cfRule type="expression" dxfId="22083" priority="5229" stopIfTrue="1">
      <formula>WEEKDAY(CU13)=7</formula>
    </cfRule>
  </conditionalFormatting>
  <conditionalFormatting sqref="CV13">
    <cfRule type="expression" dxfId="22082" priority="5226" stopIfTrue="1">
      <formula>OR(CV13=祝色,WEEKDAY(CV13)=1)</formula>
    </cfRule>
    <cfRule type="expression" dxfId="22081" priority="5227" stopIfTrue="1">
      <formula>WEEKDAY(CV13)=7</formula>
    </cfRule>
  </conditionalFormatting>
  <conditionalFormatting sqref="CW13">
    <cfRule type="expression" dxfId="22080" priority="5224" stopIfTrue="1">
      <formula>OR(CW13=祝色,WEEKDAY(CW13)=1)</formula>
    </cfRule>
    <cfRule type="expression" dxfId="22079" priority="5225" stopIfTrue="1">
      <formula>WEEKDAY(CW13)=7</formula>
    </cfRule>
  </conditionalFormatting>
  <conditionalFormatting sqref="CQ14">
    <cfRule type="expression" dxfId="22078" priority="5222" stopIfTrue="1">
      <formula>OR(CQ14=祝色,WEEKDAY(CQ14)=1)</formula>
    </cfRule>
    <cfRule type="expression" dxfId="22077" priority="5223" stopIfTrue="1">
      <formula>WEEKDAY(CQ14)=7</formula>
    </cfRule>
  </conditionalFormatting>
  <conditionalFormatting sqref="CR14">
    <cfRule type="expression" dxfId="22076" priority="5220" stopIfTrue="1">
      <formula>OR(CR14=祝色,WEEKDAY(CR14)=1)</formula>
    </cfRule>
    <cfRule type="expression" dxfId="22075" priority="5221" stopIfTrue="1">
      <formula>WEEKDAY(CR14)=7</formula>
    </cfRule>
  </conditionalFormatting>
  <conditionalFormatting sqref="CS14">
    <cfRule type="expression" dxfId="22074" priority="5218" stopIfTrue="1">
      <formula>OR(CS14=祝色,WEEKDAY(CS14)=1)</formula>
    </cfRule>
    <cfRule type="expression" dxfId="22073" priority="5219" stopIfTrue="1">
      <formula>WEEKDAY(CS14)=7</formula>
    </cfRule>
  </conditionalFormatting>
  <conditionalFormatting sqref="CT14">
    <cfRule type="expression" dxfId="22072" priority="5216" stopIfTrue="1">
      <formula>OR(CT14=祝色,WEEKDAY(CT14)=1)</formula>
    </cfRule>
    <cfRule type="expression" dxfId="22071" priority="5217" stopIfTrue="1">
      <formula>WEEKDAY(CT14)=7</formula>
    </cfRule>
  </conditionalFormatting>
  <conditionalFormatting sqref="CU14">
    <cfRule type="expression" dxfId="22070" priority="5214" stopIfTrue="1">
      <formula>OR(CU14=祝色,WEEKDAY(CU14)=1)</formula>
    </cfRule>
    <cfRule type="expression" dxfId="22069" priority="5215" stopIfTrue="1">
      <formula>WEEKDAY(CU14)=7</formula>
    </cfRule>
  </conditionalFormatting>
  <conditionalFormatting sqref="CV14">
    <cfRule type="expression" dxfId="22068" priority="5212" stopIfTrue="1">
      <formula>OR(CV14=祝色,WEEKDAY(CV14)=1)</formula>
    </cfRule>
    <cfRule type="expression" dxfId="22067" priority="5213" stopIfTrue="1">
      <formula>WEEKDAY(CV14)=7</formula>
    </cfRule>
  </conditionalFormatting>
  <conditionalFormatting sqref="CW14">
    <cfRule type="expression" dxfId="22066" priority="5210" stopIfTrue="1">
      <formula>OR(CW14=祝色,WEEKDAY(CW14)=1)</formula>
    </cfRule>
    <cfRule type="expression" dxfId="22065" priority="5211" stopIfTrue="1">
      <formula>WEEKDAY(CW14)=7</formula>
    </cfRule>
  </conditionalFormatting>
  <conditionalFormatting sqref="CQ15">
    <cfRule type="expression" dxfId="22064" priority="5208" stopIfTrue="1">
      <formula>OR(CQ15=祝色,WEEKDAY(CQ15)=1)</formula>
    </cfRule>
    <cfRule type="expression" dxfId="22063" priority="5209" stopIfTrue="1">
      <formula>WEEKDAY(CQ15)=7</formula>
    </cfRule>
  </conditionalFormatting>
  <conditionalFormatting sqref="CR15">
    <cfRule type="expression" dxfId="22062" priority="5206" stopIfTrue="1">
      <formula>OR(CR15=祝色,WEEKDAY(CR15)=1)</formula>
    </cfRule>
    <cfRule type="expression" dxfId="22061" priority="5207" stopIfTrue="1">
      <formula>WEEKDAY(CR15)=7</formula>
    </cfRule>
  </conditionalFormatting>
  <conditionalFormatting sqref="CS15">
    <cfRule type="expression" dxfId="22060" priority="5204" stopIfTrue="1">
      <formula>OR(CS15=祝色,WEEKDAY(CS15)=1)</formula>
    </cfRule>
    <cfRule type="expression" dxfId="22059" priority="5205" stopIfTrue="1">
      <formula>WEEKDAY(CS15)=7</formula>
    </cfRule>
  </conditionalFormatting>
  <conditionalFormatting sqref="CT15">
    <cfRule type="expression" dxfId="22058" priority="5202" stopIfTrue="1">
      <formula>OR(CT15=祝色,WEEKDAY(CT15)=1)</formula>
    </cfRule>
    <cfRule type="expression" dxfId="22057" priority="5203" stopIfTrue="1">
      <formula>WEEKDAY(CT15)=7</formula>
    </cfRule>
  </conditionalFormatting>
  <conditionalFormatting sqref="CU15">
    <cfRule type="expression" dxfId="22056" priority="5200" stopIfTrue="1">
      <formula>OR(CU15=祝色,WEEKDAY(CU15)=1)</formula>
    </cfRule>
    <cfRule type="expression" dxfId="22055" priority="5201" stopIfTrue="1">
      <formula>WEEKDAY(CU15)=7</formula>
    </cfRule>
  </conditionalFormatting>
  <conditionalFormatting sqref="CV15">
    <cfRule type="expression" dxfId="22054" priority="5198" stopIfTrue="1">
      <formula>OR(CV15=祝色,WEEKDAY(CV15)=1)</formula>
    </cfRule>
    <cfRule type="expression" dxfId="22053" priority="5199" stopIfTrue="1">
      <formula>WEEKDAY(CV15)=7</formula>
    </cfRule>
  </conditionalFormatting>
  <conditionalFormatting sqref="CW15">
    <cfRule type="expression" dxfId="22052" priority="5196" stopIfTrue="1">
      <formula>OR(CW15=祝色,WEEKDAY(CW15)=1)</formula>
    </cfRule>
    <cfRule type="expression" dxfId="22051" priority="5197" stopIfTrue="1">
      <formula>WEEKDAY(CW15)=7</formula>
    </cfRule>
  </conditionalFormatting>
  <conditionalFormatting sqref="CQ16">
    <cfRule type="expression" dxfId="22050" priority="5194" stopIfTrue="1">
      <formula>OR(CQ16=祝色,WEEKDAY(CQ16)=1)</formula>
    </cfRule>
    <cfRule type="expression" dxfId="22049" priority="5195" stopIfTrue="1">
      <formula>WEEKDAY(CQ16)=7</formula>
    </cfRule>
  </conditionalFormatting>
  <conditionalFormatting sqref="CR16">
    <cfRule type="expression" dxfId="22048" priority="5192" stopIfTrue="1">
      <formula>OR(CR16=祝色,WEEKDAY(CR16)=1)</formula>
    </cfRule>
    <cfRule type="expression" dxfId="22047" priority="5193" stopIfTrue="1">
      <formula>WEEKDAY(CR16)=7</formula>
    </cfRule>
  </conditionalFormatting>
  <conditionalFormatting sqref="CS16">
    <cfRule type="expression" dxfId="22046" priority="5190" stopIfTrue="1">
      <formula>OR(CS16=祝色,WEEKDAY(CS16)=1)</formula>
    </cfRule>
    <cfRule type="expression" dxfId="22045" priority="5191" stopIfTrue="1">
      <formula>WEEKDAY(CS16)=7</formula>
    </cfRule>
  </conditionalFormatting>
  <conditionalFormatting sqref="CT16">
    <cfRule type="expression" dxfId="22044" priority="5188" stopIfTrue="1">
      <formula>OR(CT16=祝色,WEEKDAY(CT16)=1)</formula>
    </cfRule>
    <cfRule type="expression" dxfId="22043" priority="5189" stopIfTrue="1">
      <formula>WEEKDAY(CT16)=7</formula>
    </cfRule>
  </conditionalFormatting>
  <conditionalFormatting sqref="CU16">
    <cfRule type="expression" dxfId="22042" priority="5186" stopIfTrue="1">
      <formula>OR(CU16=祝色,WEEKDAY(CU16)=1)</formula>
    </cfRule>
    <cfRule type="expression" dxfId="22041" priority="5187" stopIfTrue="1">
      <formula>WEEKDAY(CU16)=7</formula>
    </cfRule>
  </conditionalFormatting>
  <conditionalFormatting sqref="CV16">
    <cfRule type="expression" dxfId="22040" priority="5184" stopIfTrue="1">
      <formula>OR(CV16=祝色,WEEKDAY(CV16)=1)</formula>
    </cfRule>
    <cfRule type="expression" dxfId="22039" priority="5185" stopIfTrue="1">
      <formula>WEEKDAY(CV16)=7</formula>
    </cfRule>
  </conditionalFormatting>
  <conditionalFormatting sqref="CW16">
    <cfRule type="expression" dxfId="22038" priority="5182" stopIfTrue="1">
      <formula>OR(CW16=祝色,WEEKDAY(CW16)=1)</formula>
    </cfRule>
    <cfRule type="expression" dxfId="22037" priority="5183" stopIfTrue="1">
      <formula>WEEKDAY(CW16)=7</formula>
    </cfRule>
  </conditionalFormatting>
  <conditionalFormatting sqref="CO7:CP7">
    <cfRule type="expression" dxfId="22036" priority="5181" stopIfTrue="1">
      <formula>OR(DAY(CQ7)=30,DAY(CQ7)=31)</formula>
    </cfRule>
  </conditionalFormatting>
  <conditionalFormatting sqref="CQ7">
    <cfRule type="expression" dxfId="22035" priority="5160" stopIfTrue="1">
      <formula>OR(DAY(CQ7)=30,DAY(CQ7)=31)</formula>
    </cfRule>
    <cfRule type="expression" dxfId="22034" priority="5178" stopIfTrue="1">
      <formula>OR(AND(WEEKDAY(CQ7)=1,MONTH(CQ7)&lt;&gt;MONTH(CO10)),AND(OR(CQ7=祝色),MONTH(CQ7)&lt;&gt;MONTH(CO10)))</formula>
    </cfRule>
    <cfRule type="expression" dxfId="22033" priority="5179" stopIfTrue="1">
      <formula>MONTH(CQ7)&lt;&gt;MONTH(CO10)</formula>
    </cfRule>
    <cfRule type="expression" dxfId="22032" priority="5180" stopIfTrue="1">
      <formula>OR(CQ7=祝色)</formula>
    </cfRule>
  </conditionalFormatting>
  <conditionalFormatting sqref="CR7">
    <cfRule type="expression" dxfId="22031" priority="5159" stopIfTrue="1">
      <formula>DAY(CR7)=31</formula>
    </cfRule>
    <cfRule type="expression" dxfId="22030" priority="5175" stopIfTrue="1">
      <formula>OR(AND(WEEKDAY(CR7)=1,MONTH(CR7)&lt;&gt;MONTH(CO10)),AND(OR(CR7=祝色),MONTH(CR7)&lt;&gt;MONTH(CO10)))</formula>
    </cfRule>
    <cfRule type="expression" dxfId="22029" priority="5176" stopIfTrue="1">
      <formula>MONTH(CR7)&lt;&gt;MONTH(CO10)</formula>
    </cfRule>
    <cfRule type="expression" dxfId="22028" priority="5177" stopIfTrue="1">
      <formula>OR(CR7=祝色)</formula>
    </cfRule>
  </conditionalFormatting>
  <conditionalFormatting sqref="CS7">
    <cfRule type="expression" dxfId="22027" priority="5172" stopIfTrue="1">
      <formula>OR(AND(WEEKDAY(CS7)=1,MONTH(CS7)&lt;&gt;MONTH(CO10)),AND(OR(CS7=祝色),MONTH(CS7)&lt;&gt;MONTH(CO10)))</formula>
    </cfRule>
    <cfRule type="expression" dxfId="22026" priority="5173" stopIfTrue="1">
      <formula>MONTH(CS7)&lt;&gt;MONTH(CO10)</formula>
    </cfRule>
    <cfRule type="expression" dxfId="22025" priority="5174" stopIfTrue="1">
      <formula>OR(CS7=祝色)</formula>
    </cfRule>
  </conditionalFormatting>
  <conditionalFormatting sqref="CT7">
    <cfRule type="expression" dxfId="22024" priority="5169" stopIfTrue="1">
      <formula>OR(AND(WEEKDAY(CT7)=1,MONTH(CT7)&lt;&gt;MONTH(CO10)),AND(OR(CT7=祝色),MONTH(CT7)&lt;&gt;MONTH(CO10)))</formula>
    </cfRule>
    <cfRule type="expression" dxfId="22023" priority="5170" stopIfTrue="1">
      <formula>MONTH(CT7)&lt;&gt;MONTH(CO10)</formula>
    </cfRule>
    <cfRule type="expression" dxfId="22022" priority="5171" stopIfTrue="1">
      <formula>OR(CT7=祝色)</formula>
    </cfRule>
  </conditionalFormatting>
  <conditionalFormatting sqref="CV7">
    <cfRule type="expression" dxfId="22021" priority="5166" stopIfTrue="1">
      <formula>OR(AND(WEEKDAY(CV7)=1,MONTH(CV7)&lt;&gt;MONTH(CO10)),AND(OR(CV7=祝色),MONTH(CV7)&lt;&gt;MONTH(CO10)))</formula>
    </cfRule>
    <cfRule type="expression" dxfId="22020" priority="5167" stopIfTrue="1">
      <formula>MONTH(CV7)&lt;&gt;MONTH(CO10)</formula>
    </cfRule>
    <cfRule type="expression" dxfId="22019" priority="5168" stopIfTrue="1">
      <formula>OR(CV7=祝色)</formula>
    </cfRule>
  </conditionalFormatting>
  <conditionalFormatting sqref="CU7">
    <cfRule type="expression" dxfId="22018" priority="5163" stopIfTrue="1">
      <formula>OR(AND(WEEKDAY(CU7)=1,MONTH(CU7)&lt;&gt;MONTH(CO10)),AND(OR(CU7=祝色),MONTH(CU7)&lt;&gt;MONTH(CO10)))</formula>
    </cfRule>
    <cfRule type="expression" dxfId="22017" priority="5164" stopIfTrue="1">
      <formula>MONTH(CU7)&lt;&gt;MONTH(CO10)</formula>
    </cfRule>
    <cfRule type="expression" dxfId="22016" priority="5165" stopIfTrue="1">
      <formula>OR(CU7=祝色)</formula>
    </cfRule>
  </conditionalFormatting>
  <conditionalFormatting sqref="CW7">
    <cfRule type="expression" dxfId="22015" priority="5161" stopIfTrue="1">
      <formula>OR(CW7=祝色,WEEKDAY(CW7)=1)</formula>
    </cfRule>
    <cfRule type="expression" dxfId="22014" priority="5162" stopIfTrue="1">
      <formula>WEEKDAY(CW7)=7</formula>
    </cfRule>
  </conditionalFormatting>
  <conditionalFormatting sqref="CO12:CP12">
    <cfRule type="expression" dxfId="22013" priority="5158" stopIfTrue="1">
      <formula>OR(DAY(CQ12)=30,DAY(CQ12)=31)</formula>
    </cfRule>
  </conditionalFormatting>
  <conditionalFormatting sqref="CQ12">
    <cfRule type="expression" dxfId="22012" priority="5137" stopIfTrue="1">
      <formula>OR(DAY(CQ12)=30,DAY(CQ12)=31)</formula>
    </cfRule>
    <cfRule type="expression" dxfId="22011" priority="5155" stopIfTrue="1">
      <formula>OR(AND(WEEKDAY(CQ12)=1,MONTH(CQ12)&lt;&gt;MONTH(CO15)),AND(OR(CQ12=祝色),MONTH(CQ12)&lt;&gt;MONTH(CO15)))</formula>
    </cfRule>
    <cfRule type="expression" dxfId="22010" priority="5156" stopIfTrue="1">
      <formula>MONTH(CQ12)&lt;&gt;MONTH(CO15)</formula>
    </cfRule>
    <cfRule type="expression" dxfId="22009" priority="5157" stopIfTrue="1">
      <formula>OR(CQ12=祝色)</formula>
    </cfRule>
  </conditionalFormatting>
  <conditionalFormatting sqref="CR12">
    <cfRule type="expression" dxfId="22008" priority="5136" stopIfTrue="1">
      <formula>DAY(CR12)=31</formula>
    </cfRule>
    <cfRule type="expression" dxfId="22007" priority="5152" stopIfTrue="1">
      <formula>OR(AND(WEEKDAY(CR12)=1,MONTH(CR12)&lt;&gt;MONTH(CO15)),AND(OR(CR12=祝色),MONTH(CR12)&lt;&gt;MONTH(CO15)))</formula>
    </cfRule>
    <cfRule type="expression" dxfId="22006" priority="5153" stopIfTrue="1">
      <formula>MONTH(CR12)&lt;&gt;MONTH(CO15)</formula>
    </cfRule>
    <cfRule type="expression" dxfId="22005" priority="5154" stopIfTrue="1">
      <formula>OR(CR12=祝色)</formula>
    </cfRule>
  </conditionalFormatting>
  <conditionalFormatting sqref="CS12">
    <cfRule type="expression" dxfId="22004" priority="5149" stopIfTrue="1">
      <formula>OR(AND(WEEKDAY(CS12)=1,MONTH(CS12)&lt;&gt;MONTH(CO15)),AND(OR(CS12=祝色),MONTH(CS12)&lt;&gt;MONTH(CO15)))</formula>
    </cfRule>
    <cfRule type="expression" dxfId="22003" priority="5150" stopIfTrue="1">
      <formula>MONTH(CS12)&lt;&gt;MONTH(CO15)</formula>
    </cfRule>
    <cfRule type="expression" dxfId="22002" priority="5151" stopIfTrue="1">
      <formula>OR(CS12=祝色)</formula>
    </cfRule>
  </conditionalFormatting>
  <conditionalFormatting sqref="CT12">
    <cfRule type="expression" dxfId="22001" priority="5146" stopIfTrue="1">
      <formula>OR(AND(WEEKDAY(CT12)=1,MONTH(CT12)&lt;&gt;MONTH(CO15)),AND(OR(CT12=祝色),MONTH(CT12)&lt;&gt;MONTH(CO15)))</formula>
    </cfRule>
    <cfRule type="expression" dxfId="22000" priority="5147" stopIfTrue="1">
      <formula>MONTH(CT12)&lt;&gt;MONTH(CO15)</formula>
    </cfRule>
    <cfRule type="expression" dxfId="21999" priority="5148" stopIfTrue="1">
      <formula>OR(CT12=祝色)</formula>
    </cfRule>
  </conditionalFormatting>
  <conditionalFormatting sqref="CV12">
    <cfRule type="expression" dxfId="21998" priority="5143" stopIfTrue="1">
      <formula>OR(AND(WEEKDAY(CV12)=1,MONTH(CV12)&lt;&gt;MONTH(CO15)),AND(OR(CV12=祝色),MONTH(CV12)&lt;&gt;MONTH(CO15)))</formula>
    </cfRule>
    <cfRule type="expression" dxfId="21997" priority="5144" stopIfTrue="1">
      <formula>MONTH(CV12)&lt;&gt;MONTH(CO15)</formula>
    </cfRule>
    <cfRule type="expression" dxfId="21996" priority="5145" stopIfTrue="1">
      <formula>OR(CV12=祝色)</formula>
    </cfRule>
  </conditionalFormatting>
  <conditionalFormatting sqref="CU12">
    <cfRule type="expression" dxfId="21995" priority="5140" stopIfTrue="1">
      <formula>OR(AND(WEEKDAY(CU12)=1,MONTH(CU12)&lt;&gt;MONTH(CO15)),AND(OR(CU12=祝色),MONTH(CU12)&lt;&gt;MONTH(CO15)))</formula>
    </cfRule>
    <cfRule type="expression" dxfId="21994" priority="5141" stopIfTrue="1">
      <formula>MONTH(CU12)&lt;&gt;MONTH(CO15)</formula>
    </cfRule>
    <cfRule type="expression" dxfId="21993" priority="5142" stopIfTrue="1">
      <formula>OR(CU12=祝色)</formula>
    </cfRule>
  </conditionalFormatting>
  <conditionalFormatting sqref="CW12">
    <cfRule type="expression" dxfId="21992" priority="5138" stopIfTrue="1">
      <formula>OR(CW12=祝色,WEEKDAY(CW12)=1)</formula>
    </cfRule>
    <cfRule type="expression" dxfId="21991" priority="5139" stopIfTrue="1">
      <formula>WEEKDAY(CW12)=7</formula>
    </cfRule>
  </conditionalFormatting>
  <conditionalFormatting sqref="CQ24">
    <cfRule type="expression" dxfId="21990" priority="5134" stopIfTrue="1">
      <formula>OR(CQ24=祝色,WEEKDAY(CQ24)=1)</formula>
    </cfRule>
    <cfRule type="expression" dxfId="21989" priority="5135" stopIfTrue="1">
      <formula>WEEKDAY(CQ24)=7</formula>
    </cfRule>
  </conditionalFormatting>
  <conditionalFormatting sqref="CR24">
    <cfRule type="expression" dxfId="21988" priority="5132" stopIfTrue="1">
      <formula>OR(CR24=祝色,WEEKDAY(CR24)=1)</formula>
    </cfRule>
    <cfRule type="expression" dxfId="21987" priority="5133" stopIfTrue="1">
      <formula>WEEKDAY(CR24)=7</formula>
    </cfRule>
  </conditionalFormatting>
  <conditionalFormatting sqref="CS24">
    <cfRule type="expression" dxfId="21986" priority="5130" stopIfTrue="1">
      <formula>OR(CS24=祝色,WEEKDAY(CS24)=1)</formula>
    </cfRule>
    <cfRule type="expression" dxfId="21985" priority="5131" stopIfTrue="1">
      <formula>WEEKDAY(CS24)=7</formula>
    </cfRule>
  </conditionalFormatting>
  <conditionalFormatting sqref="CT24">
    <cfRule type="expression" dxfId="21984" priority="5128" stopIfTrue="1">
      <formula>OR(CT24=祝色,WEEKDAY(CT24)=1)</formula>
    </cfRule>
    <cfRule type="expression" dxfId="21983" priority="5129" stopIfTrue="1">
      <formula>WEEKDAY(CT24)=7</formula>
    </cfRule>
  </conditionalFormatting>
  <conditionalFormatting sqref="CU24">
    <cfRule type="expression" dxfId="21982" priority="5126" stopIfTrue="1">
      <formula>OR(CU24=祝色,WEEKDAY(CU24)=1)</formula>
    </cfRule>
    <cfRule type="expression" dxfId="21981" priority="5127" stopIfTrue="1">
      <formula>WEEKDAY(CU24)=7</formula>
    </cfRule>
  </conditionalFormatting>
  <conditionalFormatting sqref="CV24">
    <cfRule type="expression" dxfId="21980" priority="5124" stopIfTrue="1">
      <formula>OR(CV24=祝色,WEEKDAY(CV24)=1)</formula>
    </cfRule>
    <cfRule type="expression" dxfId="21979" priority="5125" stopIfTrue="1">
      <formula>WEEKDAY(CV24)=7</formula>
    </cfRule>
  </conditionalFormatting>
  <conditionalFormatting sqref="CW24">
    <cfRule type="expression" dxfId="21978" priority="5122" stopIfTrue="1">
      <formula>OR(CW24=祝色,WEEKDAY(CW24)=1)</formula>
    </cfRule>
    <cfRule type="expression" dxfId="21977" priority="5123" stopIfTrue="1">
      <formula>WEEKDAY(CW24)=7</formula>
    </cfRule>
  </conditionalFormatting>
  <conditionalFormatting sqref="CQ25">
    <cfRule type="expression" dxfId="21976" priority="5120" stopIfTrue="1">
      <formula>OR(CQ25=祝色,WEEKDAY(CQ25)=1)</formula>
    </cfRule>
    <cfRule type="expression" dxfId="21975" priority="5121" stopIfTrue="1">
      <formula>WEEKDAY(CQ25)=7</formula>
    </cfRule>
  </conditionalFormatting>
  <conditionalFormatting sqref="CR25">
    <cfRule type="expression" dxfId="21974" priority="5118" stopIfTrue="1">
      <formula>OR(CR25=祝色,WEEKDAY(CR25)=1)</formula>
    </cfRule>
    <cfRule type="expression" dxfId="21973" priority="5119" stopIfTrue="1">
      <formula>WEEKDAY(CR25)=7</formula>
    </cfRule>
  </conditionalFormatting>
  <conditionalFormatting sqref="CS25">
    <cfRule type="expression" dxfId="21972" priority="5116" stopIfTrue="1">
      <formula>OR(CS25=祝色,WEEKDAY(CS25)=1)</formula>
    </cfRule>
    <cfRule type="expression" dxfId="21971" priority="5117" stopIfTrue="1">
      <formula>WEEKDAY(CS25)=7</formula>
    </cfRule>
  </conditionalFormatting>
  <conditionalFormatting sqref="CT25">
    <cfRule type="expression" dxfId="21970" priority="5114" stopIfTrue="1">
      <formula>OR(CT25=祝色,WEEKDAY(CT25)=1)</formula>
    </cfRule>
    <cfRule type="expression" dxfId="21969" priority="5115" stopIfTrue="1">
      <formula>WEEKDAY(CT25)=7</formula>
    </cfRule>
  </conditionalFormatting>
  <conditionalFormatting sqref="CU25">
    <cfRule type="expression" dxfId="21968" priority="5112" stopIfTrue="1">
      <formula>OR(CU25=祝色,WEEKDAY(CU25)=1)</formula>
    </cfRule>
    <cfRule type="expression" dxfId="21967" priority="5113" stopIfTrue="1">
      <formula>WEEKDAY(CU25)=7</formula>
    </cfRule>
  </conditionalFormatting>
  <conditionalFormatting sqref="CV25">
    <cfRule type="expression" dxfId="21966" priority="5110" stopIfTrue="1">
      <formula>OR(CV25=祝色,WEEKDAY(CV25)=1)</formula>
    </cfRule>
    <cfRule type="expression" dxfId="21965" priority="5111" stopIfTrue="1">
      <formula>WEEKDAY(CV25)=7</formula>
    </cfRule>
  </conditionalFormatting>
  <conditionalFormatting sqref="CW25">
    <cfRule type="expression" dxfId="21964" priority="5108" stopIfTrue="1">
      <formula>OR(CW25=祝色,WEEKDAY(CW25)=1)</formula>
    </cfRule>
    <cfRule type="expression" dxfId="21963" priority="5109" stopIfTrue="1">
      <formula>WEEKDAY(CW25)=7</formula>
    </cfRule>
  </conditionalFormatting>
  <conditionalFormatting sqref="CQ26">
    <cfRule type="expression" dxfId="21962" priority="5106" stopIfTrue="1">
      <formula>OR(CQ26=祝色,WEEKDAY(CQ26)=1)</formula>
    </cfRule>
    <cfRule type="expression" dxfId="21961" priority="5107" stopIfTrue="1">
      <formula>WEEKDAY(CQ26)=7</formula>
    </cfRule>
  </conditionalFormatting>
  <conditionalFormatting sqref="CR26">
    <cfRule type="expression" dxfId="21960" priority="5104" stopIfTrue="1">
      <formula>OR(CR26=祝色,WEEKDAY(CR26)=1)</formula>
    </cfRule>
    <cfRule type="expression" dxfId="21959" priority="5105" stopIfTrue="1">
      <formula>WEEKDAY(CR26)=7</formula>
    </cfRule>
  </conditionalFormatting>
  <conditionalFormatting sqref="CS26">
    <cfRule type="expression" dxfId="21958" priority="5102" stopIfTrue="1">
      <formula>OR(CS26=祝色,WEEKDAY(CS26)=1)</formula>
    </cfRule>
    <cfRule type="expression" dxfId="21957" priority="5103" stopIfTrue="1">
      <formula>WEEKDAY(CS26)=7</formula>
    </cfRule>
  </conditionalFormatting>
  <conditionalFormatting sqref="CT26">
    <cfRule type="expression" dxfId="21956" priority="5100" stopIfTrue="1">
      <formula>OR(CT26=祝色,WEEKDAY(CT26)=1)</formula>
    </cfRule>
    <cfRule type="expression" dxfId="21955" priority="5101" stopIfTrue="1">
      <formula>WEEKDAY(CT26)=7</formula>
    </cfRule>
  </conditionalFormatting>
  <conditionalFormatting sqref="CU26">
    <cfRule type="expression" dxfId="21954" priority="5098" stopIfTrue="1">
      <formula>OR(CU26=祝色,WEEKDAY(CU26)=1)</formula>
    </cfRule>
    <cfRule type="expression" dxfId="21953" priority="5099" stopIfTrue="1">
      <formula>WEEKDAY(CU26)=7</formula>
    </cfRule>
  </conditionalFormatting>
  <conditionalFormatting sqref="CV26">
    <cfRule type="expression" dxfId="21952" priority="5096" stopIfTrue="1">
      <formula>OR(CV26=祝色,WEEKDAY(CV26)=1)</formula>
    </cfRule>
    <cfRule type="expression" dxfId="21951" priority="5097" stopIfTrue="1">
      <formula>WEEKDAY(CV26)=7</formula>
    </cfRule>
  </conditionalFormatting>
  <conditionalFormatting sqref="CW26">
    <cfRule type="expression" dxfId="21950" priority="5094" stopIfTrue="1">
      <formula>OR(CW26=祝色,WEEKDAY(CW26)=1)</formula>
    </cfRule>
    <cfRule type="expression" dxfId="21949" priority="5095" stopIfTrue="1">
      <formula>WEEKDAY(CW26)=7</formula>
    </cfRule>
  </conditionalFormatting>
  <conditionalFormatting sqref="CQ27">
    <cfRule type="expression" dxfId="21948" priority="5092" stopIfTrue="1">
      <formula>OR(CQ27=祝色,WEEKDAY(CQ27)=1)</formula>
    </cfRule>
    <cfRule type="expression" dxfId="21947" priority="5093" stopIfTrue="1">
      <formula>WEEKDAY(CQ27)=7</formula>
    </cfRule>
  </conditionalFormatting>
  <conditionalFormatting sqref="CR27">
    <cfRule type="expression" dxfId="21946" priority="5090" stopIfTrue="1">
      <formula>OR(CR27=祝色,WEEKDAY(CR27)=1)</formula>
    </cfRule>
    <cfRule type="expression" dxfId="21945" priority="5091" stopIfTrue="1">
      <formula>WEEKDAY(CR27)=7</formula>
    </cfRule>
  </conditionalFormatting>
  <conditionalFormatting sqref="CS27">
    <cfRule type="expression" dxfId="21944" priority="5088" stopIfTrue="1">
      <formula>OR(CS27=祝色,WEEKDAY(CS27)=1)</formula>
    </cfRule>
    <cfRule type="expression" dxfId="21943" priority="5089" stopIfTrue="1">
      <formula>WEEKDAY(CS27)=7</formula>
    </cfRule>
  </conditionalFormatting>
  <conditionalFormatting sqref="CT27">
    <cfRule type="expression" dxfId="21942" priority="5086" stopIfTrue="1">
      <formula>OR(CT27=祝色,WEEKDAY(CT27)=1)</formula>
    </cfRule>
    <cfRule type="expression" dxfId="21941" priority="5087" stopIfTrue="1">
      <formula>WEEKDAY(CT27)=7</formula>
    </cfRule>
  </conditionalFormatting>
  <conditionalFormatting sqref="CU27">
    <cfRule type="expression" dxfId="21940" priority="5084" stopIfTrue="1">
      <formula>OR(CU27=祝色,WEEKDAY(CU27)=1)</formula>
    </cfRule>
    <cfRule type="expression" dxfId="21939" priority="5085" stopIfTrue="1">
      <formula>WEEKDAY(CU27)=7</formula>
    </cfRule>
  </conditionalFormatting>
  <conditionalFormatting sqref="CV27">
    <cfRule type="expression" dxfId="21938" priority="5082" stopIfTrue="1">
      <formula>OR(CV27=祝色,WEEKDAY(CV27)=1)</formula>
    </cfRule>
    <cfRule type="expression" dxfId="21937" priority="5083" stopIfTrue="1">
      <formula>WEEKDAY(CV27)=7</formula>
    </cfRule>
  </conditionalFormatting>
  <conditionalFormatting sqref="CW27">
    <cfRule type="expression" dxfId="21936" priority="5080" stopIfTrue="1">
      <formula>OR(CW27=祝色,WEEKDAY(CW27)=1)</formula>
    </cfRule>
    <cfRule type="expression" dxfId="21935" priority="5081" stopIfTrue="1">
      <formula>WEEKDAY(CW27)=7</formula>
    </cfRule>
  </conditionalFormatting>
  <conditionalFormatting sqref="CQ29">
    <cfRule type="expression" dxfId="21934" priority="5078" stopIfTrue="1">
      <formula>OR(CQ29=祝色,WEEKDAY(CQ29)=1)</formula>
    </cfRule>
    <cfRule type="expression" dxfId="21933" priority="5079" stopIfTrue="1">
      <formula>WEEKDAY(CQ29)=7</formula>
    </cfRule>
  </conditionalFormatting>
  <conditionalFormatting sqref="CR29">
    <cfRule type="expression" dxfId="21932" priority="5076" stopIfTrue="1">
      <formula>OR(CR29=祝色,WEEKDAY(CR29)=1)</formula>
    </cfRule>
    <cfRule type="expression" dxfId="21931" priority="5077" stopIfTrue="1">
      <formula>WEEKDAY(CR29)=7</formula>
    </cfRule>
  </conditionalFormatting>
  <conditionalFormatting sqref="CS29">
    <cfRule type="expression" dxfId="21930" priority="5074" stopIfTrue="1">
      <formula>OR(CS29=祝色,WEEKDAY(CS29)=1)</formula>
    </cfRule>
    <cfRule type="expression" dxfId="21929" priority="5075" stopIfTrue="1">
      <formula>WEEKDAY(CS29)=7</formula>
    </cfRule>
  </conditionalFormatting>
  <conditionalFormatting sqref="CT29">
    <cfRule type="expression" dxfId="21928" priority="5072" stopIfTrue="1">
      <formula>OR(CT29=祝色,WEEKDAY(CT29)=1)</formula>
    </cfRule>
    <cfRule type="expression" dxfId="21927" priority="5073" stopIfTrue="1">
      <formula>WEEKDAY(CT29)=7</formula>
    </cfRule>
  </conditionalFormatting>
  <conditionalFormatting sqref="CU29">
    <cfRule type="expression" dxfId="21926" priority="5070" stopIfTrue="1">
      <formula>OR(CU29=祝色,WEEKDAY(CU29)=1)</formula>
    </cfRule>
    <cfRule type="expression" dxfId="21925" priority="5071" stopIfTrue="1">
      <formula>WEEKDAY(CU29)=7</formula>
    </cfRule>
  </conditionalFormatting>
  <conditionalFormatting sqref="CV29">
    <cfRule type="expression" dxfId="21924" priority="5068" stopIfTrue="1">
      <formula>OR(CV29=祝色,WEEKDAY(CV29)=1)</formula>
    </cfRule>
    <cfRule type="expression" dxfId="21923" priority="5069" stopIfTrue="1">
      <formula>WEEKDAY(CV29)=7</formula>
    </cfRule>
  </conditionalFormatting>
  <conditionalFormatting sqref="CW29">
    <cfRule type="expression" dxfId="21922" priority="5066" stopIfTrue="1">
      <formula>OR(CW29=祝色,WEEKDAY(CW29)=1)</formula>
    </cfRule>
    <cfRule type="expression" dxfId="21921" priority="5067" stopIfTrue="1">
      <formula>WEEKDAY(CW29)=7</formula>
    </cfRule>
  </conditionalFormatting>
  <conditionalFormatting sqref="CQ30">
    <cfRule type="expression" dxfId="21920" priority="5064" stopIfTrue="1">
      <formula>OR(CQ30=祝色,WEEKDAY(CQ30)=1)</formula>
    </cfRule>
    <cfRule type="expression" dxfId="21919" priority="5065" stopIfTrue="1">
      <formula>WEEKDAY(CQ30)=7</formula>
    </cfRule>
  </conditionalFormatting>
  <conditionalFormatting sqref="CR30">
    <cfRule type="expression" dxfId="21918" priority="5062" stopIfTrue="1">
      <formula>OR(CR30=祝色,WEEKDAY(CR30)=1)</formula>
    </cfRule>
    <cfRule type="expression" dxfId="21917" priority="5063" stopIfTrue="1">
      <formula>WEEKDAY(CR30)=7</formula>
    </cfRule>
  </conditionalFormatting>
  <conditionalFormatting sqref="CS30">
    <cfRule type="expression" dxfId="21916" priority="5060" stopIfTrue="1">
      <formula>OR(CS30=祝色,WEEKDAY(CS30)=1)</formula>
    </cfRule>
    <cfRule type="expression" dxfId="21915" priority="5061" stopIfTrue="1">
      <formula>WEEKDAY(CS30)=7</formula>
    </cfRule>
  </conditionalFormatting>
  <conditionalFormatting sqref="CT30">
    <cfRule type="expression" dxfId="21914" priority="5058" stopIfTrue="1">
      <formula>OR(CT30=祝色,WEEKDAY(CT30)=1)</formula>
    </cfRule>
    <cfRule type="expression" dxfId="21913" priority="5059" stopIfTrue="1">
      <formula>WEEKDAY(CT30)=7</formula>
    </cfRule>
  </conditionalFormatting>
  <conditionalFormatting sqref="CU30">
    <cfRule type="expression" dxfId="21912" priority="5056" stopIfTrue="1">
      <formula>OR(CU30=祝色,WEEKDAY(CU30)=1)</formula>
    </cfRule>
    <cfRule type="expression" dxfId="21911" priority="5057" stopIfTrue="1">
      <formula>WEEKDAY(CU30)=7</formula>
    </cfRule>
  </conditionalFormatting>
  <conditionalFormatting sqref="CV30">
    <cfRule type="expression" dxfId="21910" priority="5054" stopIfTrue="1">
      <formula>OR(CV30=祝色,WEEKDAY(CV30)=1)</formula>
    </cfRule>
    <cfRule type="expression" dxfId="21909" priority="5055" stopIfTrue="1">
      <formula>WEEKDAY(CV30)=7</formula>
    </cfRule>
  </conditionalFormatting>
  <conditionalFormatting sqref="CW30">
    <cfRule type="expression" dxfId="21908" priority="5052" stopIfTrue="1">
      <formula>OR(CW30=祝色,WEEKDAY(CW30)=1)</formula>
    </cfRule>
    <cfRule type="expression" dxfId="21907" priority="5053" stopIfTrue="1">
      <formula>WEEKDAY(CW30)=7</formula>
    </cfRule>
  </conditionalFormatting>
  <conditionalFormatting sqref="CQ31">
    <cfRule type="expression" dxfId="21906" priority="5050" stopIfTrue="1">
      <formula>OR(CQ31=祝色,WEEKDAY(CQ31)=1)</formula>
    </cfRule>
    <cfRule type="expression" dxfId="21905" priority="5051" stopIfTrue="1">
      <formula>WEEKDAY(CQ31)=7</formula>
    </cfRule>
  </conditionalFormatting>
  <conditionalFormatting sqref="CR31">
    <cfRule type="expression" dxfId="21904" priority="5048" stopIfTrue="1">
      <formula>OR(CR31=祝色,WEEKDAY(CR31)=1)</formula>
    </cfRule>
    <cfRule type="expression" dxfId="21903" priority="5049" stopIfTrue="1">
      <formula>WEEKDAY(CR31)=7</formula>
    </cfRule>
  </conditionalFormatting>
  <conditionalFormatting sqref="CS31">
    <cfRule type="expression" dxfId="21902" priority="5046" stopIfTrue="1">
      <formula>OR(CS31=祝色,WEEKDAY(CS31)=1)</formula>
    </cfRule>
    <cfRule type="expression" dxfId="21901" priority="5047" stopIfTrue="1">
      <formula>WEEKDAY(CS31)=7</formula>
    </cfRule>
  </conditionalFormatting>
  <conditionalFormatting sqref="CT31">
    <cfRule type="expression" dxfId="21900" priority="5044" stopIfTrue="1">
      <formula>OR(CT31=祝色,WEEKDAY(CT31)=1)</formula>
    </cfRule>
    <cfRule type="expression" dxfId="21899" priority="5045" stopIfTrue="1">
      <formula>WEEKDAY(CT31)=7</formula>
    </cfRule>
  </conditionalFormatting>
  <conditionalFormatting sqref="CU31">
    <cfRule type="expression" dxfId="21898" priority="5042" stopIfTrue="1">
      <formula>OR(CU31=祝色,WEEKDAY(CU31)=1)</formula>
    </cfRule>
    <cfRule type="expression" dxfId="21897" priority="5043" stopIfTrue="1">
      <formula>WEEKDAY(CU31)=7</formula>
    </cfRule>
  </conditionalFormatting>
  <conditionalFormatting sqref="CV31">
    <cfRule type="expression" dxfId="21896" priority="5040" stopIfTrue="1">
      <formula>OR(CV31=祝色,WEEKDAY(CV31)=1)</formula>
    </cfRule>
    <cfRule type="expression" dxfId="21895" priority="5041" stopIfTrue="1">
      <formula>WEEKDAY(CV31)=7</formula>
    </cfRule>
  </conditionalFormatting>
  <conditionalFormatting sqref="CW31">
    <cfRule type="expression" dxfId="21894" priority="5038" stopIfTrue="1">
      <formula>OR(CW31=祝色,WEEKDAY(CW31)=1)</formula>
    </cfRule>
    <cfRule type="expression" dxfId="21893" priority="5039" stopIfTrue="1">
      <formula>WEEKDAY(CW31)=7</formula>
    </cfRule>
  </conditionalFormatting>
  <conditionalFormatting sqref="CQ32">
    <cfRule type="expression" dxfId="21892" priority="5036" stopIfTrue="1">
      <formula>OR(CQ32=祝色,WEEKDAY(CQ32)=1)</formula>
    </cfRule>
    <cfRule type="expression" dxfId="21891" priority="5037" stopIfTrue="1">
      <formula>WEEKDAY(CQ32)=7</formula>
    </cfRule>
  </conditionalFormatting>
  <conditionalFormatting sqref="CR32">
    <cfRule type="expression" dxfId="21890" priority="5034" stopIfTrue="1">
      <formula>OR(CR32=祝色,WEEKDAY(CR32)=1)</formula>
    </cfRule>
    <cfRule type="expression" dxfId="21889" priority="5035" stopIfTrue="1">
      <formula>WEEKDAY(CR32)=7</formula>
    </cfRule>
  </conditionalFormatting>
  <conditionalFormatting sqref="CS32">
    <cfRule type="expression" dxfId="21888" priority="5032" stopIfTrue="1">
      <formula>OR(CS32=祝色,WEEKDAY(CS32)=1)</formula>
    </cfRule>
    <cfRule type="expression" dxfId="21887" priority="5033" stopIfTrue="1">
      <formula>WEEKDAY(CS32)=7</formula>
    </cfRule>
  </conditionalFormatting>
  <conditionalFormatting sqref="CT32">
    <cfRule type="expression" dxfId="21886" priority="5030" stopIfTrue="1">
      <formula>OR(CT32=祝色,WEEKDAY(CT32)=1)</formula>
    </cfRule>
    <cfRule type="expression" dxfId="21885" priority="5031" stopIfTrue="1">
      <formula>WEEKDAY(CT32)=7</formula>
    </cfRule>
  </conditionalFormatting>
  <conditionalFormatting sqref="CU32">
    <cfRule type="expression" dxfId="21884" priority="5028" stopIfTrue="1">
      <formula>OR(CU32=祝色,WEEKDAY(CU32)=1)</formula>
    </cfRule>
    <cfRule type="expression" dxfId="21883" priority="5029" stopIfTrue="1">
      <formula>WEEKDAY(CU32)=7</formula>
    </cfRule>
  </conditionalFormatting>
  <conditionalFormatting sqref="CV32">
    <cfRule type="expression" dxfId="21882" priority="5026" stopIfTrue="1">
      <formula>OR(CV32=祝色,WEEKDAY(CV32)=1)</formula>
    </cfRule>
    <cfRule type="expression" dxfId="21881" priority="5027" stopIfTrue="1">
      <formula>WEEKDAY(CV32)=7</formula>
    </cfRule>
  </conditionalFormatting>
  <conditionalFormatting sqref="CW32">
    <cfRule type="expression" dxfId="21880" priority="5024" stopIfTrue="1">
      <formula>OR(CW32=祝色,WEEKDAY(CW32)=1)</formula>
    </cfRule>
    <cfRule type="expression" dxfId="21879" priority="5025" stopIfTrue="1">
      <formula>WEEKDAY(CW32)=7</formula>
    </cfRule>
  </conditionalFormatting>
  <conditionalFormatting sqref="CQ34">
    <cfRule type="expression" dxfId="21878" priority="5022" stopIfTrue="1">
      <formula>OR(CQ34=祝色,WEEKDAY(CQ34)=1)</formula>
    </cfRule>
    <cfRule type="expression" dxfId="21877" priority="5023" stopIfTrue="1">
      <formula>WEEKDAY(CQ34)=7</formula>
    </cfRule>
  </conditionalFormatting>
  <conditionalFormatting sqref="CR34">
    <cfRule type="expression" dxfId="21876" priority="5020" stopIfTrue="1">
      <formula>OR(CR34=祝色,WEEKDAY(CR34)=1)</formula>
    </cfRule>
    <cfRule type="expression" dxfId="21875" priority="5021" stopIfTrue="1">
      <formula>WEEKDAY(CR34)=7</formula>
    </cfRule>
  </conditionalFormatting>
  <conditionalFormatting sqref="CS34">
    <cfRule type="expression" dxfId="21874" priority="5018" stopIfTrue="1">
      <formula>OR(CS34=祝色,WEEKDAY(CS34)=1)</formula>
    </cfRule>
    <cfRule type="expression" dxfId="21873" priority="5019" stopIfTrue="1">
      <formula>WEEKDAY(CS34)=7</formula>
    </cfRule>
  </conditionalFormatting>
  <conditionalFormatting sqref="CT34">
    <cfRule type="expression" dxfId="21872" priority="5016" stopIfTrue="1">
      <formula>OR(CT34=祝色,WEEKDAY(CT34)=1)</formula>
    </cfRule>
    <cfRule type="expression" dxfId="21871" priority="5017" stopIfTrue="1">
      <formula>WEEKDAY(CT34)=7</formula>
    </cfRule>
  </conditionalFormatting>
  <conditionalFormatting sqref="CU34">
    <cfRule type="expression" dxfId="21870" priority="5014" stopIfTrue="1">
      <formula>OR(CU34=祝色,WEEKDAY(CU34)=1)</formula>
    </cfRule>
    <cfRule type="expression" dxfId="21869" priority="5015" stopIfTrue="1">
      <formula>WEEKDAY(CU34)=7</formula>
    </cfRule>
  </conditionalFormatting>
  <conditionalFormatting sqref="CV34">
    <cfRule type="expression" dxfId="21868" priority="5012" stopIfTrue="1">
      <formula>OR(CV34=祝色,WEEKDAY(CV34)=1)</formula>
    </cfRule>
    <cfRule type="expression" dxfId="21867" priority="5013" stopIfTrue="1">
      <formula>WEEKDAY(CV34)=7</formula>
    </cfRule>
  </conditionalFormatting>
  <conditionalFormatting sqref="CW34">
    <cfRule type="expression" dxfId="21866" priority="5010" stopIfTrue="1">
      <formula>OR(CW34=祝色,WEEKDAY(CW34)=1)</formula>
    </cfRule>
    <cfRule type="expression" dxfId="21865" priority="5011" stopIfTrue="1">
      <formula>WEEKDAY(CW34)=7</formula>
    </cfRule>
  </conditionalFormatting>
  <conditionalFormatting sqref="CQ35">
    <cfRule type="expression" dxfId="21864" priority="5008" stopIfTrue="1">
      <formula>OR(CQ35=祝色,WEEKDAY(CQ35)=1)</formula>
    </cfRule>
    <cfRule type="expression" dxfId="21863" priority="5009" stopIfTrue="1">
      <formula>WEEKDAY(CQ35)=7</formula>
    </cfRule>
  </conditionalFormatting>
  <conditionalFormatting sqref="CR35">
    <cfRule type="expression" dxfId="21862" priority="5006" stopIfTrue="1">
      <formula>OR(CR35=祝色,WEEKDAY(CR35)=1)</formula>
    </cfRule>
    <cfRule type="expression" dxfId="21861" priority="5007" stopIfTrue="1">
      <formula>WEEKDAY(CR35)=7</formula>
    </cfRule>
  </conditionalFormatting>
  <conditionalFormatting sqref="CS35">
    <cfRule type="expression" dxfId="21860" priority="5004" stopIfTrue="1">
      <formula>OR(CS35=祝色,WEEKDAY(CS35)=1)</formula>
    </cfRule>
    <cfRule type="expression" dxfId="21859" priority="5005" stopIfTrue="1">
      <formula>WEEKDAY(CS35)=7</formula>
    </cfRule>
  </conditionalFormatting>
  <conditionalFormatting sqref="CT35">
    <cfRule type="expression" dxfId="21858" priority="5002" stopIfTrue="1">
      <formula>OR(CT35=祝色,WEEKDAY(CT35)=1)</formula>
    </cfRule>
    <cfRule type="expression" dxfId="21857" priority="5003" stopIfTrue="1">
      <formula>WEEKDAY(CT35)=7</formula>
    </cfRule>
  </conditionalFormatting>
  <conditionalFormatting sqref="CU35">
    <cfRule type="expression" dxfId="21856" priority="5000" stopIfTrue="1">
      <formula>OR(CU35=祝色,WEEKDAY(CU35)=1)</formula>
    </cfRule>
    <cfRule type="expression" dxfId="21855" priority="5001" stopIfTrue="1">
      <formula>WEEKDAY(CU35)=7</formula>
    </cfRule>
  </conditionalFormatting>
  <conditionalFormatting sqref="CV35">
    <cfRule type="expression" dxfId="21854" priority="4998" stopIfTrue="1">
      <formula>OR(CV35=祝色,WEEKDAY(CV35)=1)</formula>
    </cfRule>
    <cfRule type="expression" dxfId="21853" priority="4999" stopIfTrue="1">
      <formula>WEEKDAY(CV35)=7</formula>
    </cfRule>
  </conditionalFormatting>
  <conditionalFormatting sqref="CW35">
    <cfRule type="expression" dxfId="21852" priority="4996" stopIfTrue="1">
      <formula>OR(CW35=祝色,WEEKDAY(CW35)=1)</formula>
    </cfRule>
    <cfRule type="expression" dxfId="21851" priority="4997" stopIfTrue="1">
      <formula>WEEKDAY(CW35)=7</formula>
    </cfRule>
  </conditionalFormatting>
  <conditionalFormatting sqref="CQ36">
    <cfRule type="expression" dxfId="21850" priority="4994" stopIfTrue="1">
      <formula>OR(CQ36=祝色,WEEKDAY(CQ36)=1)</formula>
    </cfRule>
    <cfRule type="expression" dxfId="21849" priority="4995" stopIfTrue="1">
      <formula>WEEKDAY(CQ36)=7</formula>
    </cfRule>
  </conditionalFormatting>
  <conditionalFormatting sqref="CR36">
    <cfRule type="expression" dxfId="21848" priority="4992" stopIfTrue="1">
      <formula>OR(CR36=祝色,WEEKDAY(CR36)=1)</formula>
    </cfRule>
    <cfRule type="expression" dxfId="21847" priority="4993" stopIfTrue="1">
      <formula>WEEKDAY(CR36)=7</formula>
    </cfRule>
  </conditionalFormatting>
  <conditionalFormatting sqref="CS36">
    <cfRule type="expression" dxfId="21846" priority="4990" stopIfTrue="1">
      <formula>OR(CS36=祝色,WEEKDAY(CS36)=1)</formula>
    </cfRule>
    <cfRule type="expression" dxfId="21845" priority="4991" stopIfTrue="1">
      <formula>WEEKDAY(CS36)=7</formula>
    </cfRule>
  </conditionalFormatting>
  <conditionalFormatting sqref="CT36">
    <cfRule type="expression" dxfId="21844" priority="4988" stopIfTrue="1">
      <formula>OR(CT36=祝色,WEEKDAY(CT36)=1)</formula>
    </cfRule>
    <cfRule type="expression" dxfId="21843" priority="4989" stopIfTrue="1">
      <formula>WEEKDAY(CT36)=7</formula>
    </cfRule>
  </conditionalFormatting>
  <conditionalFormatting sqref="CU36">
    <cfRule type="expression" dxfId="21842" priority="4986" stopIfTrue="1">
      <formula>OR(CU36=祝色,WEEKDAY(CU36)=1)</formula>
    </cfRule>
    <cfRule type="expression" dxfId="21841" priority="4987" stopIfTrue="1">
      <formula>WEEKDAY(CU36)=7</formula>
    </cfRule>
  </conditionalFormatting>
  <conditionalFormatting sqref="CV36">
    <cfRule type="expression" dxfId="21840" priority="4984" stopIfTrue="1">
      <formula>OR(CV36=祝色,WEEKDAY(CV36)=1)</formula>
    </cfRule>
    <cfRule type="expression" dxfId="21839" priority="4985" stopIfTrue="1">
      <formula>WEEKDAY(CV36)=7</formula>
    </cfRule>
  </conditionalFormatting>
  <conditionalFormatting sqref="CW36">
    <cfRule type="expression" dxfId="21838" priority="4982" stopIfTrue="1">
      <formula>OR(CW36=祝色,WEEKDAY(CW36)=1)</formula>
    </cfRule>
    <cfRule type="expression" dxfId="21837" priority="4983" stopIfTrue="1">
      <formula>WEEKDAY(CW36)=7</formula>
    </cfRule>
  </conditionalFormatting>
  <conditionalFormatting sqref="CQ37">
    <cfRule type="expression" dxfId="21836" priority="4980" stopIfTrue="1">
      <formula>OR(CQ37=祝色,WEEKDAY(CQ37)=1)</formula>
    </cfRule>
    <cfRule type="expression" dxfId="21835" priority="4981" stopIfTrue="1">
      <formula>WEEKDAY(CQ37)=7</formula>
    </cfRule>
  </conditionalFormatting>
  <conditionalFormatting sqref="CR37">
    <cfRule type="expression" dxfId="21834" priority="4978" stopIfTrue="1">
      <formula>OR(CR37=祝色,WEEKDAY(CR37)=1)</formula>
    </cfRule>
    <cfRule type="expression" dxfId="21833" priority="4979" stopIfTrue="1">
      <formula>WEEKDAY(CR37)=7</formula>
    </cfRule>
  </conditionalFormatting>
  <conditionalFormatting sqref="CS37">
    <cfRule type="expression" dxfId="21832" priority="4976" stopIfTrue="1">
      <formula>OR(CS37=祝色,WEEKDAY(CS37)=1)</formula>
    </cfRule>
    <cfRule type="expression" dxfId="21831" priority="4977" stopIfTrue="1">
      <formula>WEEKDAY(CS37)=7</formula>
    </cfRule>
  </conditionalFormatting>
  <conditionalFormatting sqref="CT37">
    <cfRule type="expression" dxfId="21830" priority="4974" stopIfTrue="1">
      <formula>OR(CT37=祝色,WEEKDAY(CT37)=1)</formula>
    </cfRule>
    <cfRule type="expression" dxfId="21829" priority="4975" stopIfTrue="1">
      <formula>WEEKDAY(CT37)=7</formula>
    </cfRule>
  </conditionalFormatting>
  <conditionalFormatting sqref="CU37">
    <cfRule type="expression" dxfId="21828" priority="4972" stopIfTrue="1">
      <formula>OR(CU37=祝色,WEEKDAY(CU37)=1)</formula>
    </cfRule>
    <cfRule type="expression" dxfId="21827" priority="4973" stopIfTrue="1">
      <formula>WEEKDAY(CU37)=7</formula>
    </cfRule>
  </conditionalFormatting>
  <conditionalFormatting sqref="CV37">
    <cfRule type="expression" dxfId="21826" priority="4970" stopIfTrue="1">
      <formula>OR(CV37=祝色,WEEKDAY(CV37)=1)</formula>
    </cfRule>
    <cfRule type="expression" dxfId="21825" priority="4971" stopIfTrue="1">
      <formula>WEEKDAY(CV37)=7</formula>
    </cfRule>
  </conditionalFormatting>
  <conditionalFormatting sqref="CW37">
    <cfRule type="expression" dxfId="21824" priority="4968" stopIfTrue="1">
      <formula>OR(CW37=祝色,WEEKDAY(CW37)=1)</formula>
    </cfRule>
    <cfRule type="expression" dxfId="21823" priority="4969" stopIfTrue="1">
      <formula>WEEKDAY(CW37)=7</formula>
    </cfRule>
  </conditionalFormatting>
  <conditionalFormatting sqref="CO23:CP23">
    <cfRule type="expression" dxfId="21822" priority="4967" stopIfTrue="1">
      <formula>OR(DAY(CQ23)=30,DAY(CQ23)=31)</formula>
    </cfRule>
  </conditionalFormatting>
  <conditionalFormatting sqref="CQ23">
    <cfRule type="expression" dxfId="21821" priority="4946" stopIfTrue="1">
      <formula>OR(DAY(CQ23)=30,DAY(CQ23)=31)</formula>
    </cfRule>
    <cfRule type="expression" dxfId="21820" priority="4964" stopIfTrue="1">
      <formula>OR(AND(WEEKDAY(CQ23)=1,MONTH(CQ23)&lt;&gt;MONTH(CO26)),AND(OR(CQ23=祝色),MONTH(CQ23)&lt;&gt;MONTH(CO26)))</formula>
    </cfRule>
    <cfRule type="expression" dxfId="21819" priority="4965" stopIfTrue="1">
      <formula>MONTH(CQ23)&lt;&gt;MONTH(CO26)</formula>
    </cfRule>
    <cfRule type="expression" dxfId="21818" priority="4966" stopIfTrue="1">
      <formula>OR(CQ23=祝色)</formula>
    </cfRule>
  </conditionalFormatting>
  <conditionalFormatting sqref="CR23">
    <cfRule type="expression" dxfId="21817" priority="4945" stopIfTrue="1">
      <formula>DAY(CR23)=31</formula>
    </cfRule>
    <cfRule type="expression" dxfId="21816" priority="4961" stopIfTrue="1">
      <formula>OR(AND(WEEKDAY(CR23)=1,MONTH(CR23)&lt;&gt;MONTH(CO26)),AND(OR(CR23=祝色),MONTH(CR23)&lt;&gt;MONTH(CO26)))</formula>
    </cfRule>
    <cfRule type="expression" dxfId="21815" priority="4962" stopIfTrue="1">
      <formula>MONTH(CR23)&lt;&gt;MONTH(CO26)</formula>
    </cfRule>
    <cfRule type="expression" dxfId="21814" priority="4963" stopIfTrue="1">
      <formula>OR(CR23=祝色)</formula>
    </cfRule>
  </conditionalFormatting>
  <conditionalFormatting sqref="CS23">
    <cfRule type="expression" dxfId="21813" priority="4958" stopIfTrue="1">
      <formula>OR(AND(WEEKDAY(CS23)=1,MONTH(CS23)&lt;&gt;MONTH(CO26)),AND(OR(CS23=祝色),MONTH(CS23)&lt;&gt;MONTH(CO26)))</formula>
    </cfRule>
    <cfRule type="expression" dxfId="21812" priority="4959" stopIfTrue="1">
      <formula>MONTH(CS23)&lt;&gt;MONTH(CO26)</formula>
    </cfRule>
    <cfRule type="expression" dxfId="21811" priority="4960" stopIfTrue="1">
      <formula>OR(CS23=祝色)</formula>
    </cfRule>
  </conditionalFormatting>
  <conditionalFormatting sqref="CT23">
    <cfRule type="expression" dxfId="21810" priority="4955" stopIfTrue="1">
      <formula>OR(AND(WEEKDAY(CT23)=1,MONTH(CT23)&lt;&gt;MONTH(CO26)),AND(OR(CT23=祝色),MONTH(CT23)&lt;&gt;MONTH(CO26)))</formula>
    </cfRule>
    <cfRule type="expression" dxfId="21809" priority="4956" stopIfTrue="1">
      <formula>MONTH(CT23)&lt;&gt;MONTH(CO26)</formula>
    </cfRule>
    <cfRule type="expression" dxfId="21808" priority="4957" stopIfTrue="1">
      <formula>OR(CT23=祝色)</formula>
    </cfRule>
  </conditionalFormatting>
  <conditionalFormatting sqref="CV23">
    <cfRule type="expression" dxfId="21807" priority="4952" stopIfTrue="1">
      <formula>OR(AND(WEEKDAY(CV23)=1,MONTH(CV23)&lt;&gt;MONTH(CO26)),AND(OR(CV23=祝色),MONTH(CV23)&lt;&gt;MONTH(CO26)))</formula>
    </cfRule>
    <cfRule type="expression" dxfId="21806" priority="4953" stopIfTrue="1">
      <formula>MONTH(CV23)&lt;&gt;MONTH(CO26)</formula>
    </cfRule>
    <cfRule type="expression" dxfId="21805" priority="4954" stopIfTrue="1">
      <formula>OR(CV23=祝色)</formula>
    </cfRule>
  </conditionalFormatting>
  <conditionalFormatting sqref="CU23">
    <cfRule type="expression" dxfId="21804" priority="4949" stopIfTrue="1">
      <formula>OR(AND(WEEKDAY(CU23)=1,MONTH(CU23)&lt;&gt;MONTH(CO26)),AND(OR(CU23=祝色),MONTH(CU23)&lt;&gt;MONTH(CO26)))</formula>
    </cfRule>
    <cfRule type="expression" dxfId="21803" priority="4950" stopIfTrue="1">
      <formula>MONTH(CU23)&lt;&gt;MONTH(CO26)</formula>
    </cfRule>
    <cfRule type="expression" dxfId="21802" priority="4951" stopIfTrue="1">
      <formula>OR(CU23=祝色)</formula>
    </cfRule>
  </conditionalFormatting>
  <conditionalFormatting sqref="CW23">
    <cfRule type="expression" dxfId="21801" priority="4947" stopIfTrue="1">
      <formula>OR(CW23=祝色,WEEKDAY(CW23)=1)</formula>
    </cfRule>
    <cfRule type="expression" dxfId="21800" priority="4948" stopIfTrue="1">
      <formula>WEEKDAY(CW23)=7</formula>
    </cfRule>
  </conditionalFormatting>
  <conditionalFormatting sqref="CO28:CP28">
    <cfRule type="expression" dxfId="21799" priority="4944" stopIfTrue="1">
      <formula>OR(DAY(CQ28)=30,DAY(CQ28)=31)</formula>
    </cfRule>
  </conditionalFormatting>
  <conditionalFormatting sqref="CQ28">
    <cfRule type="expression" dxfId="21798" priority="4923" stopIfTrue="1">
      <formula>OR(DAY(CQ28)=30,DAY(CQ28)=31)</formula>
    </cfRule>
    <cfRule type="expression" dxfId="21797" priority="4941" stopIfTrue="1">
      <formula>OR(AND(WEEKDAY(CQ28)=1,MONTH(CQ28)&lt;&gt;MONTH(CO31)),AND(OR(CQ28=祝色),MONTH(CQ28)&lt;&gt;MONTH(CO31)))</formula>
    </cfRule>
    <cfRule type="expression" dxfId="21796" priority="4942" stopIfTrue="1">
      <formula>MONTH(CQ28)&lt;&gt;MONTH(CO31)</formula>
    </cfRule>
    <cfRule type="expression" dxfId="21795" priority="4943" stopIfTrue="1">
      <formula>OR(CQ28=祝色)</formula>
    </cfRule>
  </conditionalFormatting>
  <conditionalFormatting sqref="CR28">
    <cfRule type="expression" dxfId="21794" priority="4922" stopIfTrue="1">
      <formula>DAY(CR28)=31</formula>
    </cfRule>
    <cfRule type="expression" dxfId="21793" priority="4938" stopIfTrue="1">
      <formula>OR(AND(WEEKDAY(CR28)=1,MONTH(CR28)&lt;&gt;MONTH(CO31)),AND(OR(CR28=祝色),MONTH(CR28)&lt;&gt;MONTH(CO31)))</formula>
    </cfRule>
    <cfRule type="expression" dxfId="21792" priority="4939" stopIfTrue="1">
      <formula>MONTH(CR28)&lt;&gt;MONTH(CO31)</formula>
    </cfRule>
    <cfRule type="expression" dxfId="21791" priority="4940" stopIfTrue="1">
      <formula>OR(CR28=祝色)</formula>
    </cfRule>
  </conditionalFormatting>
  <conditionalFormatting sqref="CS28">
    <cfRule type="expression" dxfId="21790" priority="4935" stopIfTrue="1">
      <formula>OR(AND(WEEKDAY(CS28)=1,MONTH(CS28)&lt;&gt;MONTH(CO31)),AND(OR(CS28=祝色),MONTH(CS28)&lt;&gt;MONTH(CO31)))</formula>
    </cfRule>
    <cfRule type="expression" dxfId="21789" priority="4936" stopIfTrue="1">
      <formula>MONTH(CS28)&lt;&gt;MONTH(CO31)</formula>
    </cfRule>
    <cfRule type="expression" dxfId="21788" priority="4937" stopIfTrue="1">
      <formula>OR(CS28=祝色)</formula>
    </cfRule>
  </conditionalFormatting>
  <conditionalFormatting sqref="CT28">
    <cfRule type="expression" dxfId="21787" priority="4932" stopIfTrue="1">
      <formula>OR(AND(WEEKDAY(CT28)=1,MONTH(CT28)&lt;&gt;MONTH(CO31)),AND(OR(CT28=祝色),MONTH(CT28)&lt;&gt;MONTH(CO31)))</formula>
    </cfRule>
    <cfRule type="expression" dxfId="21786" priority="4933" stopIfTrue="1">
      <formula>MONTH(CT28)&lt;&gt;MONTH(CO31)</formula>
    </cfRule>
    <cfRule type="expression" dxfId="21785" priority="4934" stopIfTrue="1">
      <formula>OR(CT28=祝色)</formula>
    </cfRule>
  </conditionalFormatting>
  <conditionalFormatting sqref="CV28">
    <cfRule type="expression" dxfId="21784" priority="4929" stopIfTrue="1">
      <formula>OR(AND(WEEKDAY(CV28)=1,MONTH(CV28)&lt;&gt;MONTH(CO31)),AND(OR(CV28=祝色),MONTH(CV28)&lt;&gt;MONTH(CO31)))</formula>
    </cfRule>
    <cfRule type="expression" dxfId="21783" priority="4930" stopIfTrue="1">
      <formula>MONTH(CV28)&lt;&gt;MONTH(CO31)</formula>
    </cfRule>
    <cfRule type="expression" dxfId="21782" priority="4931" stopIfTrue="1">
      <formula>OR(CV28=祝色)</formula>
    </cfRule>
  </conditionalFormatting>
  <conditionalFormatting sqref="CU28">
    <cfRule type="expression" dxfId="21781" priority="4926" stopIfTrue="1">
      <formula>OR(AND(WEEKDAY(CU28)=1,MONTH(CU28)&lt;&gt;MONTH(CO31)),AND(OR(CU28=祝色),MONTH(CU28)&lt;&gt;MONTH(CO31)))</formula>
    </cfRule>
    <cfRule type="expression" dxfId="21780" priority="4927" stopIfTrue="1">
      <formula>MONTH(CU28)&lt;&gt;MONTH(CO31)</formula>
    </cfRule>
    <cfRule type="expression" dxfId="21779" priority="4928" stopIfTrue="1">
      <formula>OR(CU28=祝色)</formula>
    </cfRule>
  </conditionalFormatting>
  <conditionalFormatting sqref="CW28">
    <cfRule type="expression" dxfId="21778" priority="4924" stopIfTrue="1">
      <formula>OR(CW28=祝色,WEEKDAY(CW28)=1)</formula>
    </cfRule>
    <cfRule type="expression" dxfId="21777" priority="4925" stopIfTrue="1">
      <formula>WEEKDAY(CW28)=7</formula>
    </cfRule>
  </conditionalFormatting>
  <conditionalFormatting sqref="CO33:CP33">
    <cfRule type="expression" dxfId="21776" priority="4921" stopIfTrue="1">
      <formula>OR(DAY(CQ33)=30,DAY(CQ33)=31)</formula>
    </cfRule>
  </conditionalFormatting>
  <conditionalFormatting sqref="CQ33">
    <cfRule type="expression" dxfId="21775" priority="4900" stopIfTrue="1">
      <formula>OR(DAY(CQ33)=30,DAY(CQ33)=31)</formula>
    </cfRule>
    <cfRule type="expression" dxfId="21774" priority="4918" stopIfTrue="1">
      <formula>OR(AND(WEEKDAY(CQ33)=1,MONTH(CQ33)&lt;&gt;MONTH(CO36)),AND(OR(CQ33=祝色),MONTH(CQ33)&lt;&gt;MONTH(CO36)))</formula>
    </cfRule>
    <cfRule type="expression" dxfId="21773" priority="4919" stopIfTrue="1">
      <formula>MONTH(CQ33)&lt;&gt;MONTH(CO36)</formula>
    </cfRule>
    <cfRule type="expression" dxfId="21772" priority="4920" stopIfTrue="1">
      <formula>OR(CQ33=祝色)</formula>
    </cfRule>
  </conditionalFormatting>
  <conditionalFormatting sqref="CR33">
    <cfRule type="expression" dxfId="21771" priority="4899" stopIfTrue="1">
      <formula>DAY(CR33)=31</formula>
    </cfRule>
    <cfRule type="expression" dxfId="21770" priority="4915" stopIfTrue="1">
      <formula>OR(AND(WEEKDAY(CR33)=1,MONTH(CR33)&lt;&gt;MONTH(CO36)),AND(OR(CR33=祝色),MONTH(CR33)&lt;&gt;MONTH(CO36)))</formula>
    </cfRule>
    <cfRule type="expression" dxfId="21769" priority="4916" stopIfTrue="1">
      <formula>MONTH(CR33)&lt;&gt;MONTH(CO36)</formula>
    </cfRule>
    <cfRule type="expression" dxfId="21768" priority="4917" stopIfTrue="1">
      <formula>OR(CR33=祝色)</formula>
    </cfRule>
  </conditionalFormatting>
  <conditionalFormatting sqref="CS33">
    <cfRule type="expression" dxfId="21767" priority="4912" stopIfTrue="1">
      <formula>OR(AND(WEEKDAY(CS33)=1,MONTH(CS33)&lt;&gt;MONTH(CO36)),AND(OR(CS33=祝色),MONTH(CS33)&lt;&gt;MONTH(CO36)))</formula>
    </cfRule>
    <cfRule type="expression" dxfId="21766" priority="4913" stopIfTrue="1">
      <formula>MONTH(CS33)&lt;&gt;MONTH(CO36)</formula>
    </cfRule>
    <cfRule type="expression" dxfId="21765" priority="4914" stopIfTrue="1">
      <formula>OR(CS33=祝色)</formula>
    </cfRule>
  </conditionalFormatting>
  <conditionalFormatting sqref="CT33">
    <cfRule type="expression" dxfId="21764" priority="4909" stopIfTrue="1">
      <formula>OR(AND(WEEKDAY(CT33)=1,MONTH(CT33)&lt;&gt;MONTH(CO36)),AND(OR(CT33=祝色),MONTH(CT33)&lt;&gt;MONTH(CO36)))</formula>
    </cfRule>
    <cfRule type="expression" dxfId="21763" priority="4910" stopIfTrue="1">
      <formula>MONTH(CT33)&lt;&gt;MONTH(CO36)</formula>
    </cfRule>
    <cfRule type="expression" dxfId="21762" priority="4911" stopIfTrue="1">
      <formula>OR(CT33=祝色)</formula>
    </cfRule>
  </conditionalFormatting>
  <conditionalFormatting sqref="CV33">
    <cfRule type="expression" dxfId="21761" priority="4906" stopIfTrue="1">
      <formula>OR(AND(WEEKDAY(CV33)=1,MONTH(CV33)&lt;&gt;MONTH(CO36)),AND(OR(CV33=祝色),MONTH(CV33)&lt;&gt;MONTH(CO36)))</formula>
    </cfRule>
    <cfRule type="expression" dxfId="21760" priority="4907" stopIfTrue="1">
      <formula>MONTH(CV33)&lt;&gt;MONTH(CO36)</formula>
    </cfRule>
    <cfRule type="expression" dxfId="21759" priority="4908" stopIfTrue="1">
      <formula>OR(CV33=祝色)</formula>
    </cfRule>
  </conditionalFormatting>
  <conditionalFormatting sqref="CU33">
    <cfRule type="expression" dxfId="21758" priority="4903" stopIfTrue="1">
      <formula>OR(AND(WEEKDAY(CU33)=1,MONTH(CU33)&lt;&gt;MONTH(CO36)),AND(OR(CU33=祝色),MONTH(CU33)&lt;&gt;MONTH(CO36)))</formula>
    </cfRule>
    <cfRule type="expression" dxfId="21757" priority="4904" stopIfTrue="1">
      <formula>MONTH(CU33)&lt;&gt;MONTH(CO36)</formula>
    </cfRule>
    <cfRule type="expression" dxfId="21756" priority="4905" stopIfTrue="1">
      <formula>OR(CU33=祝色)</formula>
    </cfRule>
  </conditionalFormatting>
  <conditionalFormatting sqref="CW33">
    <cfRule type="expression" dxfId="21755" priority="4901" stopIfTrue="1">
      <formula>OR(CW33=祝色,WEEKDAY(CW33)=1)</formula>
    </cfRule>
    <cfRule type="expression" dxfId="21754" priority="4902" stopIfTrue="1">
      <formula>WEEKDAY(CW33)=7</formula>
    </cfRule>
  </conditionalFormatting>
  <conditionalFormatting sqref="CH18">
    <cfRule type="expression" dxfId="21753" priority="4897" stopIfTrue="1">
      <formula>OR(CH18=祝色,WEEKDAY(CH18)=1)</formula>
    </cfRule>
    <cfRule type="expression" dxfId="21752" priority="4898" stopIfTrue="1">
      <formula>WEEKDAY(CH18)=7</formula>
    </cfRule>
  </conditionalFormatting>
  <conditionalFormatting sqref="CI18">
    <cfRule type="expression" dxfId="21751" priority="4895" stopIfTrue="1">
      <formula>OR(CI18=祝色,WEEKDAY(CI18)=1)</formula>
    </cfRule>
    <cfRule type="expression" dxfId="21750" priority="4896" stopIfTrue="1">
      <formula>WEEKDAY(CI18)=7</formula>
    </cfRule>
  </conditionalFormatting>
  <conditionalFormatting sqref="CJ18">
    <cfRule type="expression" dxfId="21749" priority="4893" stopIfTrue="1">
      <formula>OR(CJ18=祝色,WEEKDAY(CJ18)=1)</formula>
    </cfRule>
    <cfRule type="expression" dxfId="21748" priority="4894" stopIfTrue="1">
      <formula>WEEKDAY(CJ18)=7</formula>
    </cfRule>
  </conditionalFormatting>
  <conditionalFormatting sqref="CK18">
    <cfRule type="expression" dxfId="21747" priority="4891" stopIfTrue="1">
      <formula>OR(CK18=祝色,WEEKDAY(CK18)=1)</formula>
    </cfRule>
    <cfRule type="expression" dxfId="21746" priority="4892" stopIfTrue="1">
      <formula>WEEKDAY(CK18)=7</formula>
    </cfRule>
  </conditionalFormatting>
  <conditionalFormatting sqref="CL18">
    <cfRule type="expression" dxfId="21745" priority="4889" stopIfTrue="1">
      <formula>OR(CL18=祝色,WEEKDAY(CL18)=1)</formula>
    </cfRule>
    <cfRule type="expression" dxfId="21744" priority="4890" stopIfTrue="1">
      <formula>WEEKDAY(CL18)=7</formula>
    </cfRule>
  </conditionalFormatting>
  <conditionalFormatting sqref="CM18">
    <cfRule type="expression" dxfId="21743" priority="4887" stopIfTrue="1">
      <formula>OR(CM18=祝色,WEEKDAY(CM18)=1)</formula>
    </cfRule>
    <cfRule type="expression" dxfId="21742" priority="4888" stopIfTrue="1">
      <formula>WEEKDAY(CM18)=7</formula>
    </cfRule>
  </conditionalFormatting>
  <conditionalFormatting sqref="CN18">
    <cfRule type="expression" dxfId="21741" priority="4885" stopIfTrue="1">
      <formula>OR(CN18=祝色,WEEKDAY(CN18)=1)</formula>
    </cfRule>
    <cfRule type="expression" dxfId="21740" priority="4886" stopIfTrue="1">
      <formula>WEEKDAY(CN18)=7</formula>
    </cfRule>
  </conditionalFormatting>
  <conditionalFormatting sqref="CH19">
    <cfRule type="expression" dxfId="21739" priority="4883" stopIfTrue="1">
      <formula>OR(CH19=祝色,WEEKDAY(CH19)=1)</formula>
    </cfRule>
    <cfRule type="expression" dxfId="21738" priority="4884" stopIfTrue="1">
      <formula>WEEKDAY(CH19)=7</formula>
    </cfRule>
  </conditionalFormatting>
  <conditionalFormatting sqref="CI19">
    <cfRule type="expression" dxfId="21737" priority="4881" stopIfTrue="1">
      <formula>OR(CI19=祝色,WEEKDAY(CI19)=1)</formula>
    </cfRule>
    <cfRule type="expression" dxfId="21736" priority="4882" stopIfTrue="1">
      <formula>WEEKDAY(CI19)=7</formula>
    </cfRule>
  </conditionalFormatting>
  <conditionalFormatting sqref="CJ19">
    <cfRule type="expression" dxfId="21735" priority="4879" stopIfTrue="1">
      <formula>OR(CJ19=祝色,WEEKDAY(CJ19)=1)</formula>
    </cfRule>
    <cfRule type="expression" dxfId="21734" priority="4880" stopIfTrue="1">
      <formula>WEEKDAY(CJ19)=7</formula>
    </cfRule>
  </conditionalFormatting>
  <conditionalFormatting sqref="CK19">
    <cfRule type="expression" dxfId="21733" priority="4877" stopIfTrue="1">
      <formula>OR(CK19=祝色,WEEKDAY(CK19)=1)</formula>
    </cfRule>
    <cfRule type="expression" dxfId="21732" priority="4878" stopIfTrue="1">
      <formula>WEEKDAY(CK19)=7</formula>
    </cfRule>
  </conditionalFormatting>
  <conditionalFormatting sqref="CL19">
    <cfRule type="expression" dxfId="21731" priority="4875" stopIfTrue="1">
      <formula>OR(CL19=祝色,WEEKDAY(CL19)=1)</formula>
    </cfRule>
    <cfRule type="expression" dxfId="21730" priority="4876" stopIfTrue="1">
      <formula>WEEKDAY(CL19)=7</formula>
    </cfRule>
  </conditionalFormatting>
  <conditionalFormatting sqref="CM19">
    <cfRule type="expression" dxfId="21729" priority="4873" stopIfTrue="1">
      <formula>OR(CM19=祝色,WEEKDAY(CM19)=1)</formula>
    </cfRule>
    <cfRule type="expression" dxfId="21728" priority="4874" stopIfTrue="1">
      <formula>WEEKDAY(CM19)=7</formula>
    </cfRule>
  </conditionalFormatting>
  <conditionalFormatting sqref="CN19">
    <cfRule type="expression" dxfId="21727" priority="4871" stopIfTrue="1">
      <formula>OR(CN19=祝色,WEEKDAY(CN19)=1)</formula>
    </cfRule>
    <cfRule type="expression" dxfId="21726" priority="4872" stopIfTrue="1">
      <formula>WEEKDAY(CN19)=7</formula>
    </cfRule>
  </conditionalFormatting>
  <conditionalFormatting sqref="CH20">
    <cfRule type="expression" dxfId="21725" priority="4869" stopIfTrue="1">
      <formula>OR(CH20=祝色,WEEKDAY(CH20)=1)</formula>
    </cfRule>
    <cfRule type="expression" dxfId="21724" priority="4870" stopIfTrue="1">
      <formula>WEEKDAY(CH20)=7</formula>
    </cfRule>
  </conditionalFormatting>
  <conditionalFormatting sqref="CI20">
    <cfRule type="expression" dxfId="21723" priority="4867" stopIfTrue="1">
      <formula>OR(CI20=祝色,WEEKDAY(CI20)=1)</formula>
    </cfRule>
    <cfRule type="expression" dxfId="21722" priority="4868" stopIfTrue="1">
      <formula>WEEKDAY(CI20)=7</formula>
    </cfRule>
  </conditionalFormatting>
  <conditionalFormatting sqref="CJ20">
    <cfRule type="expression" dxfId="21721" priority="4865" stopIfTrue="1">
      <formula>OR(CJ20=祝色,WEEKDAY(CJ20)=1)</formula>
    </cfRule>
    <cfRule type="expression" dxfId="21720" priority="4866" stopIfTrue="1">
      <formula>WEEKDAY(CJ20)=7</formula>
    </cfRule>
  </conditionalFormatting>
  <conditionalFormatting sqref="CK20">
    <cfRule type="expression" dxfId="21719" priority="4863" stopIfTrue="1">
      <formula>OR(CK20=祝色,WEEKDAY(CK20)=1)</formula>
    </cfRule>
    <cfRule type="expression" dxfId="21718" priority="4864" stopIfTrue="1">
      <formula>WEEKDAY(CK20)=7</formula>
    </cfRule>
  </conditionalFormatting>
  <conditionalFormatting sqref="CL20">
    <cfRule type="expression" dxfId="21717" priority="4861" stopIfTrue="1">
      <formula>OR(CL20=祝色,WEEKDAY(CL20)=1)</formula>
    </cfRule>
    <cfRule type="expression" dxfId="21716" priority="4862" stopIfTrue="1">
      <formula>WEEKDAY(CL20)=7</formula>
    </cfRule>
  </conditionalFormatting>
  <conditionalFormatting sqref="CM20">
    <cfRule type="expression" dxfId="21715" priority="4859" stopIfTrue="1">
      <formula>OR(CM20=祝色,WEEKDAY(CM20)=1)</formula>
    </cfRule>
    <cfRule type="expression" dxfId="21714" priority="4860" stopIfTrue="1">
      <formula>WEEKDAY(CM20)=7</formula>
    </cfRule>
  </conditionalFormatting>
  <conditionalFormatting sqref="CN20">
    <cfRule type="expression" dxfId="21713" priority="4857" stopIfTrue="1">
      <formula>OR(CN20=祝色,WEEKDAY(CN20)=1)</formula>
    </cfRule>
    <cfRule type="expression" dxfId="21712" priority="4858" stopIfTrue="1">
      <formula>WEEKDAY(CN20)=7</formula>
    </cfRule>
  </conditionalFormatting>
  <conditionalFormatting sqref="CH21">
    <cfRule type="expression" dxfId="21711" priority="4855" stopIfTrue="1">
      <formula>OR(CH21=祝色,WEEKDAY(CH21)=1)</formula>
    </cfRule>
    <cfRule type="expression" dxfId="21710" priority="4856" stopIfTrue="1">
      <formula>WEEKDAY(CH21)=7</formula>
    </cfRule>
  </conditionalFormatting>
  <conditionalFormatting sqref="CI21">
    <cfRule type="expression" dxfId="21709" priority="4853" stopIfTrue="1">
      <formula>OR(CI21=祝色,WEEKDAY(CI21)=1)</formula>
    </cfRule>
    <cfRule type="expression" dxfId="21708" priority="4854" stopIfTrue="1">
      <formula>WEEKDAY(CI21)=7</formula>
    </cfRule>
  </conditionalFormatting>
  <conditionalFormatting sqref="CJ21">
    <cfRule type="expression" dxfId="21707" priority="4851" stopIfTrue="1">
      <formula>OR(CJ21=祝色,WEEKDAY(CJ21)=1)</formula>
    </cfRule>
    <cfRule type="expression" dxfId="21706" priority="4852" stopIfTrue="1">
      <formula>WEEKDAY(CJ21)=7</formula>
    </cfRule>
  </conditionalFormatting>
  <conditionalFormatting sqref="CK21">
    <cfRule type="expression" dxfId="21705" priority="4849" stopIfTrue="1">
      <formula>OR(CK21=祝色,WEEKDAY(CK21)=1)</formula>
    </cfRule>
    <cfRule type="expression" dxfId="21704" priority="4850" stopIfTrue="1">
      <formula>WEEKDAY(CK21)=7</formula>
    </cfRule>
  </conditionalFormatting>
  <conditionalFormatting sqref="CL21">
    <cfRule type="expression" dxfId="21703" priority="4847" stopIfTrue="1">
      <formula>OR(CL21=祝色,WEEKDAY(CL21)=1)</formula>
    </cfRule>
    <cfRule type="expression" dxfId="21702" priority="4848" stopIfTrue="1">
      <formula>WEEKDAY(CL21)=7</formula>
    </cfRule>
  </conditionalFormatting>
  <conditionalFormatting sqref="CM21">
    <cfRule type="expression" dxfId="21701" priority="4845" stopIfTrue="1">
      <formula>OR(CM21=祝色,WEEKDAY(CM21)=1)</formula>
    </cfRule>
    <cfRule type="expression" dxfId="21700" priority="4846" stopIfTrue="1">
      <formula>WEEKDAY(CM21)=7</formula>
    </cfRule>
  </conditionalFormatting>
  <conditionalFormatting sqref="CN21">
    <cfRule type="expression" dxfId="21699" priority="4843" stopIfTrue="1">
      <formula>OR(CN21=祝色,WEEKDAY(CN21)=1)</formula>
    </cfRule>
    <cfRule type="expression" dxfId="21698" priority="4844" stopIfTrue="1">
      <formula>WEEKDAY(CN21)=7</formula>
    </cfRule>
  </conditionalFormatting>
  <conditionalFormatting sqref="CF17:CG17">
    <cfRule type="expression" dxfId="21697" priority="4842" stopIfTrue="1">
      <formula>OR(DAY(CH17)=30,DAY(CH17)=31)</formula>
    </cfRule>
  </conditionalFormatting>
  <conditionalFormatting sqref="CH17">
    <cfRule type="expression" dxfId="21696" priority="4821" stopIfTrue="1">
      <formula>OR(DAY(CH17)=30,DAY(CH17)=31)</formula>
    </cfRule>
    <cfRule type="expression" dxfId="21695" priority="4839" stopIfTrue="1">
      <formula>OR(AND(WEEKDAY(CH17)=1,MONTH(CH17)&lt;&gt;MONTH(CF20)),AND(OR(CH17=祝色),MONTH(CH17)&lt;&gt;MONTH(CF20)))</formula>
    </cfRule>
    <cfRule type="expression" dxfId="21694" priority="4840" stopIfTrue="1">
      <formula>MONTH(CH17)&lt;&gt;MONTH(CF20)</formula>
    </cfRule>
    <cfRule type="expression" dxfId="21693" priority="4841" stopIfTrue="1">
      <formula>OR(CH17=祝色)</formula>
    </cfRule>
  </conditionalFormatting>
  <conditionalFormatting sqref="CI17">
    <cfRule type="expression" dxfId="21692" priority="4820" stopIfTrue="1">
      <formula>DAY(CI17)=31</formula>
    </cfRule>
    <cfRule type="expression" dxfId="21691" priority="4836" stopIfTrue="1">
      <formula>OR(AND(WEEKDAY(CI17)=1,MONTH(CI17)&lt;&gt;MONTH(CF20)),AND(OR(CI17=祝色),MONTH(CI17)&lt;&gt;MONTH(CF20)))</formula>
    </cfRule>
    <cfRule type="expression" dxfId="21690" priority="4837" stopIfTrue="1">
      <formula>MONTH(CI17)&lt;&gt;MONTH(CF20)</formula>
    </cfRule>
    <cfRule type="expression" dxfId="21689" priority="4838" stopIfTrue="1">
      <formula>OR(CI17=祝色)</formula>
    </cfRule>
  </conditionalFormatting>
  <conditionalFormatting sqref="CJ17">
    <cfRule type="expression" dxfId="21688" priority="4833" stopIfTrue="1">
      <formula>OR(AND(WEEKDAY(CJ17)=1,MONTH(CJ17)&lt;&gt;MONTH(CF20)),AND(OR(CJ17=祝色),MONTH(CJ17)&lt;&gt;MONTH(CF20)))</formula>
    </cfRule>
    <cfRule type="expression" dxfId="21687" priority="4834" stopIfTrue="1">
      <formula>MONTH(CJ17)&lt;&gt;MONTH(CF20)</formula>
    </cfRule>
    <cfRule type="expression" dxfId="21686" priority="4835" stopIfTrue="1">
      <formula>OR(CJ17=祝色)</formula>
    </cfRule>
  </conditionalFormatting>
  <conditionalFormatting sqref="CK17">
    <cfRule type="expression" dxfId="21685" priority="4830" stopIfTrue="1">
      <formula>OR(AND(WEEKDAY(CK17)=1,MONTH(CK17)&lt;&gt;MONTH(CF20)),AND(OR(CK17=祝色),MONTH(CK17)&lt;&gt;MONTH(CF20)))</formula>
    </cfRule>
    <cfRule type="expression" dxfId="21684" priority="4831" stopIfTrue="1">
      <formula>MONTH(CK17)&lt;&gt;MONTH(CF20)</formula>
    </cfRule>
    <cfRule type="expression" dxfId="21683" priority="4832" stopIfTrue="1">
      <formula>OR(CK17=祝色)</formula>
    </cfRule>
  </conditionalFormatting>
  <conditionalFormatting sqref="CM17">
    <cfRule type="expression" dxfId="21682" priority="4827" stopIfTrue="1">
      <formula>OR(AND(WEEKDAY(CM17)=1,MONTH(CM17)&lt;&gt;MONTH(CF20)),AND(OR(CM17=祝色),MONTH(CM17)&lt;&gt;MONTH(CF20)))</formula>
    </cfRule>
    <cfRule type="expression" dxfId="21681" priority="4828" stopIfTrue="1">
      <formula>MONTH(CM17)&lt;&gt;MONTH(CF20)</formula>
    </cfRule>
    <cfRule type="expression" dxfId="21680" priority="4829" stopIfTrue="1">
      <formula>OR(CM17=祝色)</formula>
    </cfRule>
  </conditionalFormatting>
  <conditionalFormatting sqref="CL17">
    <cfRule type="expression" dxfId="21679" priority="4824" stopIfTrue="1">
      <formula>OR(AND(WEEKDAY(CL17)=1,MONTH(CL17)&lt;&gt;MONTH(CF20)),AND(OR(CL17=祝色),MONTH(CL17)&lt;&gt;MONTH(CF20)))</formula>
    </cfRule>
    <cfRule type="expression" dxfId="21678" priority="4825" stopIfTrue="1">
      <formula>MONTH(CL17)&lt;&gt;MONTH(CF20)</formula>
    </cfRule>
    <cfRule type="expression" dxfId="21677" priority="4826" stopIfTrue="1">
      <formula>OR(CL17=祝色)</formula>
    </cfRule>
  </conditionalFormatting>
  <conditionalFormatting sqref="CN17">
    <cfRule type="expression" dxfId="21676" priority="4822" stopIfTrue="1">
      <formula>OR(CN17=祝色,WEEKDAY(CN17)=1)</formula>
    </cfRule>
    <cfRule type="expression" dxfId="21675" priority="4823" stopIfTrue="1">
      <formula>WEEKDAY(CN17)=7</formula>
    </cfRule>
  </conditionalFormatting>
  <conditionalFormatting sqref="CQ18">
    <cfRule type="expression" dxfId="21674" priority="4818" stopIfTrue="1">
      <formula>OR(CQ18=祝色,WEEKDAY(CQ18)=1)</formula>
    </cfRule>
    <cfRule type="expression" dxfId="21673" priority="4819" stopIfTrue="1">
      <formula>WEEKDAY(CQ18)=7</formula>
    </cfRule>
  </conditionalFormatting>
  <conditionalFormatting sqref="CR18">
    <cfRule type="expression" dxfId="21672" priority="4816" stopIfTrue="1">
      <formula>OR(CR18=祝色,WEEKDAY(CR18)=1)</formula>
    </cfRule>
    <cfRule type="expression" dxfId="21671" priority="4817" stopIfTrue="1">
      <formula>WEEKDAY(CR18)=7</formula>
    </cfRule>
  </conditionalFormatting>
  <conditionalFormatting sqref="CS18">
    <cfRule type="expression" dxfId="21670" priority="4814" stopIfTrue="1">
      <formula>OR(CS18=祝色,WEEKDAY(CS18)=1)</formula>
    </cfRule>
    <cfRule type="expression" dxfId="21669" priority="4815" stopIfTrue="1">
      <formula>WEEKDAY(CS18)=7</formula>
    </cfRule>
  </conditionalFormatting>
  <conditionalFormatting sqref="CT18">
    <cfRule type="expression" dxfId="21668" priority="4812" stopIfTrue="1">
      <formula>OR(CT18=祝色,WEEKDAY(CT18)=1)</formula>
    </cfRule>
    <cfRule type="expression" dxfId="21667" priority="4813" stopIfTrue="1">
      <formula>WEEKDAY(CT18)=7</formula>
    </cfRule>
  </conditionalFormatting>
  <conditionalFormatting sqref="CU18">
    <cfRule type="expression" dxfId="21666" priority="4810" stopIfTrue="1">
      <formula>OR(CU18=祝色,WEEKDAY(CU18)=1)</formula>
    </cfRule>
    <cfRule type="expression" dxfId="21665" priority="4811" stopIfTrue="1">
      <formula>WEEKDAY(CU18)=7</formula>
    </cfRule>
  </conditionalFormatting>
  <conditionalFormatting sqref="CV18">
    <cfRule type="expression" dxfId="21664" priority="4808" stopIfTrue="1">
      <formula>OR(CV18=祝色,WEEKDAY(CV18)=1)</formula>
    </cfRule>
    <cfRule type="expression" dxfId="21663" priority="4809" stopIfTrue="1">
      <formula>WEEKDAY(CV18)=7</formula>
    </cfRule>
  </conditionalFormatting>
  <conditionalFormatting sqref="CW18">
    <cfRule type="expression" dxfId="21662" priority="4806" stopIfTrue="1">
      <formula>OR(CW18=祝色,WEEKDAY(CW18)=1)</formula>
    </cfRule>
    <cfRule type="expression" dxfId="21661" priority="4807" stopIfTrue="1">
      <formula>WEEKDAY(CW18)=7</formula>
    </cfRule>
  </conditionalFormatting>
  <conditionalFormatting sqref="CQ19">
    <cfRule type="expression" dxfId="21660" priority="4804" stopIfTrue="1">
      <formula>OR(CQ19=祝色,WEEKDAY(CQ19)=1)</formula>
    </cfRule>
    <cfRule type="expression" dxfId="21659" priority="4805" stopIfTrue="1">
      <formula>WEEKDAY(CQ19)=7</formula>
    </cfRule>
  </conditionalFormatting>
  <conditionalFormatting sqref="CR19">
    <cfRule type="expression" dxfId="21658" priority="4802" stopIfTrue="1">
      <formula>OR(CR19=祝色,WEEKDAY(CR19)=1)</formula>
    </cfRule>
    <cfRule type="expression" dxfId="21657" priority="4803" stopIfTrue="1">
      <formula>WEEKDAY(CR19)=7</formula>
    </cfRule>
  </conditionalFormatting>
  <conditionalFormatting sqref="CS19">
    <cfRule type="expression" dxfId="21656" priority="4800" stopIfTrue="1">
      <formula>OR(CS19=祝色,WEEKDAY(CS19)=1)</formula>
    </cfRule>
    <cfRule type="expression" dxfId="21655" priority="4801" stopIfTrue="1">
      <formula>WEEKDAY(CS19)=7</formula>
    </cfRule>
  </conditionalFormatting>
  <conditionalFormatting sqref="CT19">
    <cfRule type="expression" dxfId="21654" priority="4798" stopIfTrue="1">
      <formula>OR(CT19=祝色,WEEKDAY(CT19)=1)</formula>
    </cfRule>
    <cfRule type="expression" dxfId="21653" priority="4799" stopIfTrue="1">
      <formula>WEEKDAY(CT19)=7</formula>
    </cfRule>
  </conditionalFormatting>
  <conditionalFormatting sqref="CU19">
    <cfRule type="expression" dxfId="21652" priority="4796" stopIfTrue="1">
      <formula>OR(CU19=祝色,WEEKDAY(CU19)=1)</formula>
    </cfRule>
    <cfRule type="expression" dxfId="21651" priority="4797" stopIfTrue="1">
      <formula>WEEKDAY(CU19)=7</formula>
    </cfRule>
  </conditionalFormatting>
  <conditionalFormatting sqref="CV19">
    <cfRule type="expression" dxfId="21650" priority="4794" stopIfTrue="1">
      <formula>OR(CV19=祝色,WEEKDAY(CV19)=1)</formula>
    </cfRule>
    <cfRule type="expression" dxfId="21649" priority="4795" stopIfTrue="1">
      <formula>WEEKDAY(CV19)=7</formula>
    </cfRule>
  </conditionalFormatting>
  <conditionalFormatting sqref="CW19">
    <cfRule type="expression" dxfId="21648" priority="4792" stopIfTrue="1">
      <formula>OR(CW19=祝色,WEEKDAY(CW19)=1)</formula>
    </cfRule>
    <cfRule type="expression" dxfId="21647" priority="4793" stopIfTrue="1">
      <formula>WEEKDAY(CW19)=7</formula>
    </cfRule>
  </conditionalFormatting>
  <conditionalFormatting sqref="CQ20">
    <cfRule type="expression" dxfId="21646" priority="4790" stopIfTrue="1">
      <formula>OR(CQ20=祝色,WEEKDAY(CQ20)=1)</formula>
    </cfRule>
    <cfRule type="expression" dxfId="21645" priority="4791" stopIfTrue="1">
      <formula>WEEKDAY(CQ20)=7</formula>
    </cfRule>
  </conditionalFormatting>
  <conditionalFormatting sqref="CR20">
    <cfRule type="expression" dxfId="21644" priority="4788" stopIfTrue="1">
      <formula>OR(CR20=祝色,WEEKDAY(CR20)=1)</formula>
    </cfRule>
    <cfRule type="expression" dxfId="21643" priority="4789" stopIfTrue="1">
      <formula>WEEKDAY(CR20)=7</formula>
    </cfRule>
  </conditionalFormatting>
  <conditionalFormatting sqref="CS20">
    <cfRule type="expression" dxfId="21642" priority="4786" stopIfTrue="1">
      <formula>OR(CS20=祝色,WEEKDAY(CS20)=1)</formula>
    </cfRule>
    <cfRule type="expression" dxfId="21641" priority="4787" stopIfTrue="1">
      <formula>WEEKDAY(CS20)=7</formula>
    </cfRule>
  </conditionalFormatting>
  <conditionalFormatting sqref="CT20">
    <cfRule type="expression" dxfId="21640" priority="4784" stopIfTrue="1">
      <formula>OR(CT20=祝色,WEEKDAY(CT20)=1)</formula>
    </cfRule>
    <cfRule type="expression" dxfId="21639" priority="4785" stopIfTrue="1">
      <formula>WEEKDAY(CT20)=7</formula>
    </cfRule>
  </conditionalFormatting>
  <conditionalFormatting sqref="CU20">
    <cfRule type="expression" dxfId="21638" priority="4782" stopIfTrue="1">
      <formula>OR(CU20=祝色,WEEKDAY(CU20)=1)</formula>
    </cfRule>
    <cfRule type="expression" dxfId="21637" priority="4783" stopIfTrue="1">
      <formula>WEEKDAY(CU20)=7</formula>
    </cfRule>
  </conditionalFormatting>
  <conditionalFormatting sqref="CV20">
    <cfRule type="expression" dxfId="21636" priority="4780" stopIfTrue="1">
      <formula>OR(CV20=祝色,WEEKDAY(CV20)=1)</formula>
    </cfRule>
    <cfRule type="expression" dxfId="21635" priority="4781" stopIfTrue="1">
      <formula>WEEKDAY(CV20)=7</formula>
    </cfRule>
  </conditionalFormatting>
  <conditionalFormatting sqref="CW20">
    <cfRule type="expression" dxfId="21634" priority="4778" stopIfTrue="1">
      <formula>OR(CW20=祝色,WEEKDAY(CW20)=1)</formula>
    </cfRule>
    <cfRule type="expression" dxfId="21633" priority="4779" stopIfTrue="1">
      <formula>WEEKDAY(CW20)=7</formula>
    </cfRule>
  </conditionalFormatting>
  <conditionalFormatting sqref="CQ21">
    <cfRule type="expression" dxfId="21632" priority="4776" stopIfTrue="1">
      <formula>OR(CQ21=祝色,WEEKDAY(CQ21)=1)</formula>
    </cfRule>
    <cfRule type="expression" dxfId="21631" priority="4777" stopIfTrue="1">
      <formula>WEEKDAY(CQ21)=7</formula>
    </cfRule>
  </conditionalFormatting>
  <conditionalFormatting sqref="CR21">
    <cfRule type="expression" dxfId="21630" priority="4774" stopIfTrue="1">
      <formula>OR(CR21=祝色,WEEKDAY(CR21)=1)</formula>
    </cfRule>
    <cfRule type="expression" dxfId="21629" priority="4775" stopIfTrue="1">
      <formula>WEEKDAY(CR21)=7</formula>
    </cfRule>
  </conditionalFormatting>
  <conditionalFormatting sqref="CS21">
    <cfRule type="expression" dxfId="21628" priority="4772" stopIfTrue="1">
      <formula>OR(CS21=祝色,WEEKDAY(CS21)=1)</formula>
    </cfRule>
    <cfRule type="expression" dxfId="21627" priority="4773" stopIfTrue="1">
      <formula>WEEKDAY(CS21)=7</formula>
    </cfRule>
  </conditionalFormatting>
  <conditionalFormatting sqref="CT21">
    <cfRule type="expression" dxfId="21626" priority="4770" stopIfTrue="1">
      <formula>OR(CT21=祝色,WEEKDAY(CT21)=1)</formula>
    </cfRule>
    <cfRule type="expression" dxfId="21625" priority="4771" stopIfTrue="1">
      <formula>WEEKDAY(CT21)=7</formula>
    </cfRule>
  </conditionalFormatting>
  <conditionalFormatting sqref="CU21">
    <cfRule type="expression" dxfId="21624" priority="4768" stopIfTrue="1">
      <formula>OR(CU21=祝色,WEEKDAY(CU21)=1)</formula>
    </cfRule>
    <cfRule type="expression" dxfId="21623" priority="4769" stopIfTrue="1">
      <formula>WEEKDAY(CU21)=7</formula>
    </cfRule>
  </conditionalFormatting>
  <conditionalFormatting sqref="CV21">
    <cfRule type="expression" dxfId="21622" priority="4766" stopIfTrue="1">
      <formula>OR(CV21=祝色,WEEKDAY(CV21)=1)</formula>
    </cfRule>
    <cfRule type="expression" dxfId="21621" priority="4767" stopIfTrue="1">
      <formula>WEEKDAY(CV21)=7</formula>
    </cfRule>
  </conditionalFormatting>
  <conditionalFormatting sqref="CW21">
    <cfRule type="expression" dxfId="21620" priority="4764" stopIfTrue="1">
      <formula>OR(CW21=祝色,WEEKDAY(CW21)=1)</formula>
    </cfRule>
    <cfRule type="expression" dxfId="21619" priority="4765" stopIfTrue="1">
      <formula>WEEKDAY(CW21)=7</formula>
    </cfRule>
  </conditionalFormatting>
  <conditionalFormatting sqref="CO17:CP17">
    <cfRule type="expression" dxfId="21618" priority="4763" stopIfTrue="1">
      <formula>OR(DAY(CQ17)=30,DAY(CQ17)=31)</formula>
    </cfRule>
  </conditionalFormatting>
  <conditionalFormatting sqref="CQ17">
    <cfRule type="expression" dxfId="21617" priority="4742" stopIfTrue="1">
      <formula>OR(DAY(CQ17)=30,DAY(CQ17)=31)</formula>
    </cfRule>
    <cfRule type="expression" dxfId="21616" priority="4760" stopIfTrue="1">
      <formula>OR(AND(WEEKDAY(CQ17)=1,MONTH(CQ17)&lt;&gt;MONTH(CO20)),AND(OR(CQ17=祝色),MONTH(CQ17)&lt;&gt;MONTH(CO20)))</formula>
    </cfRule>
    <cfRule type="expression" dxfId="21615" priority="4761" stopIfTrue="1">
      <formula>MONTH(CQ17)&lt;&gt;MONTH(CO20)</formula>
    </cfRule>
    <cfRule type="expression" dxfId="21614" priority="4762" stopIfTrue="1">
      <formula>OR(CQ17=祝色)</formula>
    </cfRule>
  </conditionalFormatting>
  <conditionalFormatting sqref="CR17">
    <cfRule type="expression" dxfId="21613" priority="4741" stopIfTrue="1">
      <formula>DAY(CR17)=31</formula>
    </cfRule>
    <cfRule type="expression" dxfId="21612" priority="4757" stopIfTrue="1">
      <formula>OR(AND(WEEKDAY(CR17)=1,MONTH(CR17)&lt;&gt;MONTH(CO20)),AND(OR(CR17=祝色),MONTH(CR17)&lt;&gt;MONTH(CO20)))</formula>
    </cfRule>
    <cfRule type="expression" dxfId="21611" priority="4758" stopIfTrue="1">
      <formula>MONTH(CR17)&lt;&gt;MONTH(CO20)</formula>
    </cfRule>
    <cfRule type="expression" dxfId="21610" priority="4759" stopIfTrue="1">
      <formula>OR(CR17=祝色)</formula>
    </cfRule>
  </conditionalFormatting>
  <conditionalFormatting sqref="CS17">
    <cfRule type="expression" dxfId="21609" priority="4754" stopIfTrue="1">
      <formula>OR(AND(WEEKDAY(CS17)=1,MONTH(CS17)&lt;&gt;MONTH(CO20)),AND(OR(CS17=祝色),MONTH(CS17)&lt;&gt;MONTH(CO20)))</formula>
    </cfRule>
    <cfRule type="expression" dxfId="21608" priority="4755" stopIfTrue="1">
      <formula>MONTH(CS17)&lt;&gt;MONTH(CO20)</formula>
    </cfRule>
    <cfRule type="expression" dxfId="21607" priority="4756" stopIfTrue="1">
      <formula>OR(CS17=祝色)</formula>
    </cfRule>
  </conditionalFormatting>
  <conditionalFormatting sqref="CT17">
    <cfRule type="expression" dxfId="21606" priority="4751" stopIfTrue="1">
      <formula>OR(AND(WEEKDAY(CT17)=1,MONTH(CT17)&lt;&gt;MONTH(CO20)),AND(OR(CT17=祝色),MONTH(CT17)&lt;&gt;MONTH(CO20)))</formula>
    </cfRule>
    <cfRule type="expression" dxfId="21605" priority="4752" stopIfTrue="1">
      <formula>MONTH(CT17)&lt;&gt;MONTH(CO20)</formula>
    </cfRule>
    <cfRule type="expression" dxfId="21604" priority="4753" stopIfTrue="1">
      <formula>OR(CT17=祝色)</formula>
    </cfRule>
  </conditionalFormatting>
  <conditionalFormatting sqref="CV17">
    <cfRule type="expression" dxfId="21603" priority="4748" stopIfTrue="1">
      <formula>OR(AND(WEEKDAY(CV17)=1,MONTH(CV17)&lt;&gt;MONTH(CO20)),AND(OR(CV17=祝色),MONTH(CV17)&lt;&gt;MONTH(CO20)))</formula>
    </cfRule>
    <cfRule type="expression" dxfId="21602" priority="4749" stopIfTrue="1">
      <formula>MONTH(CV17)&lt;&gt;MONTH(CO20)</formula>
    </cfRule>
    <cfRule type="expression" dxfId="21601" priority="4750" stopIfTrue="1">
      <formula>OR(CV17=祝色)</formula>
    </cfRule>
  </conditionalFormatting>
  <conditionalFormatting sqref="CU17">
    <cfRule type="expression" dxfId="21600" priority="4745" stopIfTrue="1">
      <formula>OR(AND(WEEKDAY(CU17)=1,MONTH(CU17)&lt;&gt;MONTH(CO20)),AND(OR(CU17=祝色),MONTH(CU17)&lt;&gt;MONTH(CO20)))</formula>
    </cfRule>
    <cfRule type="expression" dxfId="21599" priority="4746" stopIfTrue="1">
      <formula>MONTH(CU17)&lt;&gt;MONTH(CO20)</formula>
    </cfRule>
    <cfRule type="expression" dxfId="21598" priority="4747" stopIfTrue="1">
      <formula>OR(CU17=祝色)</formula>
    </cfRule>
  </conditionalFormatting>
  <conditionalFormatting sqref="CW17">
    <cfRule type="expression" dxfId="21597" priority="4743" stopIfTrue="1">
      <formula>OR(CW17=祝色,WEEKDAY(CW17)=1)</formula>
    </cfRule>
    <cfRule type="expression" dxfId="21596" priority="4744" stopIfTrue="1">
      <formula>WEEKDAY(CW17)=7</formula>
    </cfRule>
  </conditionalFormatting>
  <conditionalFormatting sqref="F44">
    <cfRule type="expression" dxfId="21595" priority="4739" stopIfTrue="1">
      <formula>OR(F44=祝色,WEEKDAY(F44)=1)</formula>
    </cfRule>
    <cfRule type="expression" dxfId="21594" priority="4740" stopIfTrue="1">
      <formula>WEEKDAY(F44)=7</formula>
    </cfRule>
  </conditionalFormatting>
  <conditionalFormatting sqref="G44">
    <cfRule type="expression" dxfId="21593" priority="4737" stopIfTrue="1">
      <formula>OR(G44=祝色,WEEKDAY(G44)=1)</formula>
    </cfRule>
    <cfRule type="expression" dxfId="21592" priority="4738" stopIfTrue="1">
      <formula>WEEKDAY(G44)=7</formula>
    </cfRule>
  </conditionalFormatting>
  <conditionalFormatting sqref="H44">
    <cfRule type="expression" dxfId="21591" priority="4735" stopIfTrue="1">
      <formula>OR(H44=祝色,WEEKDAY(H44)=1)</formula>
    </cfRule>
    <cfRule type="expression" dxfId="21590" priority="4736" stopIfTrue="1">
      <formula>WEEKDAY(H44)=7</formula>
    </cfRule>
  </conditionalFormatting>
  <conditionalFormatting sqref="I44">
    <cfRule type="expression" dxfId="21589" priority="4733" stopIfTrue="1">
      <formula>OR(I44=祝色,WEEKDAY(I44)=1)</formula>
    </cfRule>
    <cfRule type="expression" dxfId="21588" priority="4734" stopIfTrue="1">
      <formula>WEEKDAY(I44)=7</formula>
    </cfRule>
  </conditionalFormatting>
  <conditionalFormatting sqref="J44">
    <cfRule type="expression" dxfId="21587" priority="4731" stopIfTrue="1">
      <formula>OR(J44=祝色,WEEKDAY(J44)=1)</formula>
    </cfRule>
    <cfRule type="expression" dxfId="21586" priority="4732" stopIfTrue="1">
      <formula>WEEKDAY(J44)=7</formula>
    </cfRule>
  </conditionalFormatting>
  <conditionalFormatting sqref="K44">
    <cfRule type="expression" dxfId="21585" priority="4729" stopIfTrue="1">
      <formula>OR(K44=祝色,WEEKDAY(K44)=1)</formula>
    </cfRule>
    <cfRule type="expression" dxfId="21584" priority="4730" stopIfTrue="1">
      <formula>WEEKDAY(K44)=7</formula>
    </cfRule>
  </conditionalFormatting>
  <conditionalFormatting sqref="L44">
    <cfRule type="expression" dxfId="21583" priority="4727" stopIfTrue="1">
      <formula>OR(L44=祝色,WEEKDAY(L44)=1)</formula>
    </cfRule>
    <cfRule type="expression" dxfId="21582" priority="4728" stopIfTrue="1">
      <formula>WEEKDAY(L44)=7</formula>
    </cfRule>
  </conditionalFormatting>
  <conditionalFormatting sqref="F45">
    <cfRule type="expression" dxfId="21581" priority="4725" stopIfTrue="1">
      <formula>OR(F45=祝色,WEEKDAY(F45)=1)</formula>
    </cfRule>
    <cfRule type="expression" dxfId="21580" priority="4726" stopIfTrue="1">
      <formula>WEEKDAY(F45)=7</formula>
    </cfRule>
  </conditionalFormatting>
  <conditionalFormatting sqref="G45">
    <cfRule type="expression" dxfId="21579" priority="4723" stopIfTrue="1">
      <formula>OR(G45=祝色,WEEKDAY(G45)=1)</formula>
    </cfRule>
    <cfRule type="expression" dxfId="21578" priority="4724" stopIfTrue="1">
      <formula>WEEKDAY(G45)=7</formula>
    </cfRule>
  </conditionalFormatting>
  <conditionalFormatting sqref="H45">
    <cfRule type="expression" dxfId="21577" priority="4721" stopIfTrue="1">
      <formula>OR(H45=祝色,WEEKDAY(H45)=1)</formula>
    </cfRule>
    <cfRule type="expression" dxfId="21576" priority="4722" stopIfTrue="1">
      <formula>WEEKDAY(H45)=7</formula>
    </cfRule>
  </conditionalFormatting>
  <conditionalFormatting sqref="I45">
    <cfRule type="expression" dxfId="21575" priority="4719" stopIfTrue="1">
      <formula>OR(I45=祝色,WEEKDAY(I45)=1)</formula>
    </cfRule>
    <cfRule type="expression" dxfId="21574" priority="4720" stopIfTrue="1">
      <formula>WEEKDAY(I45)=7</formula>
    </cfRule>
  </conditionalFormatting>
  <conditionalFormatting sqref="J45">
    <cfRule type="expression" dxfId="21573" priority="4717" stopIfTrue="1">
      <formula>OR(J45=祝色,WEEKDAY(J45)=1)</formula>
    </cfRule>
    <cfRule type="expression" dxfId="21572" priority="4718" stopIfTrue="1">
      <formula>WEEKDAY(J45)=7</formula>
    </cfRule>
  </conditionalFormatting>
  <conditionalFormatting sqref="K45">
    <cfRule type="expression" dxfId="21571" priority="4715" stopIfTrue="1">
      <formula>OR(K45=祝色,WEEKDAY(K45)=1)</formula>
    </cfRule>
    <cfRule type="expression" dxfId="21570" priority="4716" stopIfTrue="1">
      <formula>WEEKDAY(K45)=7</formula>
    </cfRule>
  </conditionalFormatting>
  <conditionalFormatting sqref="L45">
    <cfRule type="expression" dxfId="21569" priority="4713" stopIfTrue="1">
      <formula>OR(L45=祝色,WEEKDAY(L45)=1)</formula>
    </cfRule>
    <cfRule type="expression" dxfId="21568" priority="4714" stopIfTrue="1">
      <formula>WEEKDAY(L45)=7</formula>
    </cfRule>
  </conditionalFormatting>
  <conditionalFormatting sqref="F46">
    <cfRule type="expression" dxfId="21567" priority="4711" stopIfTrue="1">
      <formula>OR(F46=祝色,WEEKDAY(F46)=1)</formula>
    </cfRule>
    <cfRule type="expression" dxfId="21566" priority="4712" stopIfTrue="1">
      <formula>WEEKDAY(F46)=7</formula>
    </cfRule>
  </conditionalFormatting>
  <conditionalFormatting sqref="G46">
    <cfRule type="expression" dxfId="21565" priority="4709" stopIfTrue="1">
      <formula>OR(G46=祝色,WEEKDAY(G46)=1)</formula>
    </cfRule>
    <cfRule type="expression" dxfId="21564" priority="4710" stopIfTrue="1">
      <formula>WEEKDAY(G46)=7</formula>
    </cfRule>
  </conditionalFormatting>
  <conditionalFormatting sqref="H46">
    <cfRule type="expression" dxfId="21563" priority="4707" stopIfTrue="1">
      <formula>OR(H46=祝色,WEEKDAY(H46)=1)</formula>
    </cfRule>
    <cfRule type="expression" dxfId="21562" priority="4708" stopIfTrue="1">
      <formula>WEEKDAY(H46)=7</formula>
    </cfRule>
  </conditionalFormatting>
  <conditionalFormatting sqref="I46">
    <cfRule type="expression" dxfId="21561" priority="4705" stopIfTrue="1">
      <formula>OR(I46=祝色,WEEKDAY(I46)=1)</formula>
    </cfRule>
    <cfRule type="expression" dxfId="21560" priority="4706" stopIfTrue="1">
      <formula>WEEKDAY(I46)=7</formula>
    </cfRule>
  </conditionalFormatting>
  <conditionalFormatting sqref="J46">
    <cfRule type="expression" dxfId="21559" priority="4703" stopIfTrue="1">
      <formula>OR(J46=祝色,WEEKDAY(J46)=1)</formula>
    </cfRule>
    <cfRule type="expression" dxfId="21558" priority="4704" stopIfTrue="1">
      <formula>WEEKDAY(J46)=7</formula>
    </cfRule>
  </conditionalFormatting>
  <conditionalFormatting sqref="K46">
    <cfRule type="expression" dxfId="21557" priority="4701" stopIfTrue="1">
      <formula>OR(K46=祝色,WEEKDAY(K46)=1)</formula>
    </cfRule>
    <cfRule type="expression" dxfId="21556" priority="4702" stopIfTrue="1">
      <formula>WEEKDAY(K46)=7</formula>
    </cfRule>
  </conditionalFormatting>
  <conditionalFormatting sqref="L46">
    <cfRule type="expression" dxfId="21555" priority="4699" stopIfTrue="1">
      <formula>OR(L46=祝色,WEEKDAY(L46)=1)</formula>
    </cfRule>
    <cfRule type="expression" dxfId="21554" priority="4700" stopIfTrue="1">
      <formula>WEEKDAY(L46)=7</formula>
    </cfRule>
  </conditionalFormatting>
  <conditionalFormatting sqref="F47">
    <cfRule type="expression" dxfId="21553" priority="4697" stopIfTrue="1">
      <formula>OR(F47=祝色,WEEKDAY(F47)=1)</formula>
    </cfRule>
    <cfRule type="expression" dxfId="21552" priority="4698" stopIfTrue="1">
      <formula>WEEKDAY(F47)=7</formula>
    </cfRule>
  </conditionalFormatting>
  <conditionalFormatting sqref="G47">
    <cfRule type="expression" dxfId="21551" priority="4695" stopIfTrue="1">
      <formula>OR(G47=祝色,WEEKDAY(G47)=1)</formula>
    </cfRule>
    <cfRule type="expression" dxfId="21550" priority="4696" stopIfTrue="1">
      <formula>WEEKDAY(G47)=7</formula>
    </cfRule>
  </conditionalFormatting>
  <conditionalFormatting sqref="H47">
    <cfRule type="expression" dxfId="21549" priority="4693" stopIfTrue="1">
      <formula>OR(H47=祝色,WEEKDAY(H47)=1)</formula>
    </cfRule>
    <cfRule type="expression" dxfId="21548" priority="4694" stopIfTrue="1">
      <formula>WEEKDAY(H47)=7</formula>
    </cfRule>
  </conditionalFormatting>
  <conditionalFormatting sqref="I47">
    <cfRule type="expression" dxfId="21547" priority="4691" stopIfTrue="1">
      <formula>OR(I47=祝色,WEEKDAY(I47)=1)</formula>
    </cfRule>
    <cfRule type="expression" dxfId="21546" priority="4692" stopIfTrue="1">
      <formula>WEEKDAY(I47)=7</formula>
    </cfRule>
  </conditionalFormatting>
  <conditionalFormatting sqref="J47">
    <cfRule type="expression" dxfId="21545" priority="4689" stopIfTrue="1">
      <formula>OR(J47=祝色,WEEKDAY(J47)=1)</formula>
    </cfRule>
    <cfRule type="expression" dxfId="21544" priority="4690" stopIfTrue="1">
      <formula>WEEKDAY(J47)=7</formula>
    </cfRule>
  </conditionalFormatting>
  <conditionalFormatting sqref="K47">
    <cfRule type="expression" dxfId="21543" priority="4687" stopIfTrue="1">
      <formula>OR(K47=祝色,WEEKDAY(K47)=1)</formula>
    </cfRule>
    <cfRule type="expression" dxfId="21542" priority="4688" stopIfTrue="1">
      <formula>WEEKDAY(K47)=7</formula>
    </cfRule>
  </conditionalFormatting>
  <conditionalFormatting sqref="L47">
    <cfRule type="expression" dxfId="21541" priority="4685" stopIfTrue="1">
      <formula>OR(L47=祝色,WEEKDAY(L47)=1)</formula>
    </cfRule>
    <cfRule type="expression" dxfId="21540" priority="4686" stopIfTrue="1">
      <formula>WEEKDAY(L47)=7</formula>
    </cfRule>
  </conditionalFormatting>
  <conditionalFormatting sqref="D43:E43">
    <cfRule type="expression" dxfId="21539" priority="4684" stopIfTrue="1">
      <formula>OR(DAY(F43)=30,DAY(F43)=31)</formula>
    </cfRule>
  </conditionalFormatting>
  <conditionalFormatting sqref="F43">
    <cfRule type="expression" dxfId="21538" priority="4663" stopIfTrue="1">
      <formula>OR(DAY(F43)=30,DAY(F43)=31)</formula>
    </cfRule>
    <cfRule type="expression" dxfId="21537" priority="4681" stopIfTrue="1">
      <formula>OR(AND(WEEKDAY(F43)=1,MONTH(F43)&lt;&gt;MONTH(D46)),AND(OR(F43=祝色),MONTH(F43)&lt;&gt;MONTH(D46)))</formula>
    </cfRule>
    <cfRule type="expression" dxfId="21536" priority="4682" stopIfTrue="1">
      <formula>MONTH(F43)&lt;&gt;MONTH(D46)</formula>
    </cfRule>
    <cfRule type="expression" dxfId="21535" priority="4683" stopIfTrue="1">
      <formula>OR(F43=祝色)</formula>
    </cfRule>
  </conditionalFormatting>
  <conditionalFormatting sqref="G43">
    <cfRule type="expression" dxfId="21534" priority="4662" stopIfTrue="1">
      <formula>DAY(G43)=31</formula>
    </cfRule>
    <cfRule type="expression" dxfId="21533" priority="4678" stopIfTrue="1">
      <formula>OR(AND(WEEKDAY(G43)=1,MONTH(G43)&lt;&gt;MONTH(D46)),AND(OR(G43=祝色),MONTH(G43)&lt;&gt;MONTH(D46)))</formula>
    </cfRule>
    <cfRule type="expression" dxfId="21532" priority="4679" stopIfTrue="1">
      <formula>MONTH(G43)&lt;&gt;MONTH(D46)</formula>
    </cfRule>
    <cfRule type="expression" dxfId="21531" priority="4680" stopIfTrue="1">
      <formula>OR(G43=祝色)</formula>
    </cfRule>
  </conditionalFormatting>
  <conditionalFormatting sqref="H43">
    <cfRule type="expression" dxfId="21530" priority="4675" stopIfTrue="1">
      <formula>OR(AND(WEEKDAY(H43)=1,MONTH(H43)&lt;&gt;MONTH(D46)),AND(OR(H43=祝色),MONTH(H43)&lt;&gt;MONTH(D46)))</formula>
    </cfRule>
    <cfRule type="expression" dxfId="21529" priority="4676" stopIfTrue="1">
      <formula>MONTH(H43)&lt;&gt;MONTH(D46)</formula>
    </cfRule>
    <cfRule type="expression" dxfId="21528" priority="4677" stopIfTrue="1">
      <formula>OR(H43=祝色)</formula>
    </cfRule>
  </conditionalFormatting>
  <conditionalFormatting sqref="I43">
    <cfRule type="expression" dxfId="21527" priority="4672" stopIfTrue="1">
      <formula>OR(AND(WEEKDAY(I43)=1,MONTH(I43)&lt;&gt;MONTH(D46)),AND(OR(I43=祝色),MONTH(I43)&lt;&gt;MONTH(D46)))</formula>
    </cfRule>
    <cfRule type="expression" dxfId="21526" priority="4673" stopIfTrue="1">
      <formula>MONTH(I43)&lt;&gt;MONTH(D46)</formula>
    </cfRule>
    <cfRule type="expression" dxfId="21525" priority="4674" stopIfTrue="1">
      <formula>OR(I43=祝色)</formula>
    </cfRule>
  </conditionalFormatting>
  <conditionalFormatting sqref="K43">
    <cfRule type="expression" dxfId="21524" priority="4669" stopIfTrue="1">
      <formula>OR(AND(WEEKDAY(K43)=1,MONTH(K43)&lt;&gt;MONTH(D46)),AND(OR(K43=祝色),MONTH(K43)&lt;&gt;MONTH(D46)))</formula>
    </cfRule>
    <cfRule type="expression" dxfId="21523" priority="4670" stopIfTrue="1">
      <formula>MONTH(K43)&lt;&gt;MONTH(D46)</formula>
    </cfRule>
    <cfRule type="expression" dxfId="21522" priority="4671" stopIfTrue="1">
      <formula>OR(K43=祝色)</formula>
    </cfRule>
  </conditionalFormatting>
  <conditionalFormatting sqref="J43">
    <cfRule type="expression" dxfId="21521" priority="4666" stopIfTrue="1">
      <formula>OR(AND(WEEKDAY(J43)=1,MONTH(J43)&lt;&gt;MONTH(D46)),AND(OR(J43=祝色),MONTH(J43)&lt;&gt;MONTH(D46)))</formula>
    </cfRule>
    <cfRule type="expression" dxfId="21520" priority="4667" stopIfTrue="1">
      <formula>MONTH(J43)&lt;&gt;MONTH(D46)</formula>
    </cfRule>
    <cfRule type="expression" dxfId="21519" priority="4668" stopIfTrue="1">
      <formula>OR(J43=祝色)</formula>
    </cfRule>
  </conditionalFormatting>
  <conditionalFormatting sqref="L43">
    <cfRule type="expression" dxfId="21518" priority="4664" stopIfTrue="1">
      <formula>OR(L43=祝色,WEEKDAY(L43)=1)</formula>
    </cfRule>
    <cfRule type="expression" dxfId="21517" priority="4665" stopIfTrue="1">
      <formula>WEEKDAY(L43)=7</formula>
    </cfRule>
  </conditionalFormatting>
  <conditionalFormatting sqref="F49">
    <cfRule type="expression" dxfId="21516" priority="4660" stopIfTrue="1">
      <formula>OR(F49=祝色,WEEKDAY(F49)=1)</formula>
    </cfRule>
    <cfRule type="expression" dxfId="21515" priority="4661" stopIfTrue="1">
      <formula>WEEKDAY(F49)=7</formula>
    </cfRule>
  </conditionalFormatting>
  <conditionalFormatting sqref="G49">
    <cfRule type="expression" dxfId="21514" priority="4658" stopIfTrue="1">
      <formula>OR(G49=祝色,WEEKDAY(G49)=1)</formula>
    </cfRule>
    <cfRule type="expression" dxfId="21513" priority="4659" stopIfTrue="1">
      <formula>WEEKDAY(G49)=7</formula>
    </cfRule>
  </conditionalFormatting>
  <conditionalFormatting sqref="H49">
    <cfRule type="expression" dxfId="21512" priority="4656" stopIfTrue="1">
      <formula>OR(H49=祝色,WEEKDAY(H49)=1)</formula>
    </cfRule>
    <cfRule type="expression" dxfId="21511" priority="4657" stopIfTrue="1">
      <formula>WEEKDAY(H49)=7</formula>
    </cfRule>
  </conditionalFormatting>
  <conditionalFormatting sqref="I49">
    <cfRule type="expression" dxfId="21510" priority="4654" stopIfTrue="1">
      <formula>OR(I49=祝色,WEEKDAY(I49)=1)</formula>
    </cfRule>
    <cfRule type="expression" dxfId="21509" priority="4655" stopIfTrue="1">
      <formula>WEEKDAY(I49)=7</formula>
    </cfRule>
  </conditionalFormatting>
  <conditionalFormatting sqref="J49">
    <cfRule type="expression" dxfId="21508" priority="4652" stopIfTrue="1">
      <formula>OR(J49=祝色,WEEKDAY(J49)=1)</formula>
    </cfRule>
    <cfRule type="expression" dxfId="21507" priority="4653" stopIfTrue="1">
      <formula>WEEKDAY(J49)=7</formula>
    </cfRule>
  </conditionalFormatting>
  <conditionalFormatting sqref="K49">
    <cfRule type="expression" dxfId="21506" priority="4650" stopIfTrue="1">
      <formula>OR(K49=祝色,WEEKDAY(K49)=1)</formula>
    </cfRule>
    <cfRule type="expression" dxfId="21505" priority="4651" stopIfTrue="1">
      <formula>WEEKDAY(K49)=7</formula>
    </cfRule>
  </conditionalFormatting>
  <conditionalFormatting sqref="L49">
    <cfRule type="expression" dxfId="21504" priority="4648" stopIfTrue="1">
      <formula>OR(L49=祝色,WEEKDAY(L49)=1)</formula>
    </cfRule>
    <cfRule type="expression" dxfId="21503" priority="4649" stopIfTrue="1">
      <formula>WEEKDAY(L49)=7</formula>
    </cfRule>
  </conditionalFormatting>
  <conditionalFormatting sqref="F50">
    <cfRule type="expression" dxfId="21502" priority="4646" stopIfTrue="1">
      <formula>OR(F50=祝色,WEEKDAY(F50)=1)</formula>
    </cfRule>
    <cfRule type="expression" dxfId="21501" priority="4647" stopIfTrue="1">
      <formula>WEEKDAY(F50)=7</formula>
    </cfRule>
  </conditionalFormatting>
  <conditionalFormatting sqref="G50">
    <cfRule type="expression" dxfId="21500" priority="4644" stopIfTrue="1">
      <formula>OR(G50=祝色,WEEKDAY(G50)=1)</formula>
    </cfRule>
    <cfRule type="expression" dxfId="21499" priority="4645" stopIfTrue="1">
      <formula>WEEKDAY(G50)=7</formula>
    </cfRule>
  </conditionalFormatting>
  <conditionalFormatting sqref="H50">
    <cfRule type="expression" dxfId="21498" priority="4642" stopIfTrue="1">
      <formula>OR(H50=祝色,WEEKDAY(H50)=1)</formula>
    </cfRule>
    <cfRule type="expression" dxfId="21497" priority="4643" stopIfTrue="1">
      <formula>WEEKDAY(H50)=7</formula>
    </cfRule>
  </conditionalFormatting>
  <conditionalFormatting sqref="I50">
    <cfRule type="expression" dxfId="21496" priority="4640" stopIfTrue="1">
      <formula>OR(I50=祝色,WEEKDAY(I50)=1)</formula>
    </cfRule>
    <cfRule type="expression" dxfId="21495" priority="4641" stopIfTrue="1">
      <formula>WEEKDAY(I50)=7</formula>
    </cfRule>
  </conditionalFormatting>
  <conditionalFormatting sqref="J50">
    <cfRule type="expression" dxfId="21494" priority="4638" stopIfTrue="1">
      <formula>OR(J50=祝色,WEEKDAY(J50)=1)</formula>
    </cfRule>
    <cfRule type="expression" dxfId="21493" priority="4639" stopIfTrue="1">
      <formula>WEEKDAY(J50)=7</formula>
    </cfRule>
  </conditionalFormatting>
  <conditionalFormatting sqref="K50">
    <cfRule type="expression" dxfId="21492" priority="4636" stopIfTrue="1">
      <formula>OR(K50=祝色,WEEKDAY(K50)=1)</formula>
    </cfRule>
    <cfRule type="expression" dxfId="21491" priority="4637" stopIfTrue="1">
      <formula>WEEKDAY(K50)=7</formula>
    </cfRule>
  </conditionalFormatting>
  <conditionalFormatting sqref="L50">
    <cfRule type="expression" dxfId="21490" priority="4634" stopIfTrue="1">
      <formula>OR(L50=祝色,WEEKDAY(L50)=1)</formula>
    </cfRule>
    <cfRule type="expression" dxfId="21489" priority="4635" stopIfTrue="1">
      <formula>WEEKDAY(L50)=7</formula>
    </cfRule>
  </conditionalFormatting>
  <conditionalFormatting sqref="F51">
    <cfRule type="expression" dxfId="21488" priority="4632" stopIfTrue="1">
      <formula>OR(F51=祝色,WEEKDAY(F51)=1)</formula>
    </cfRule>
    <cfRule type="expression" dxfId="21487" priority="4633" stopIfTrue="1">
      <formula>WEEKDAY(F51)=7</formula>
    </cfRule>
  </conditionalFormatting>
  <conditionalFormatting sqref="G51">
    <cfRule type="expression" dxfId="21486" priority="4630" stopIfTrue="1">
      <formula>OR(G51=祝色,WEEKDAY(G51)=1)</formula>
    </cfRule>
    <cfRule type="expression" dxfId="21485" priority="4631" stopIfTrue="1">
      <formula>WEEKDAY(G51)=7</formula>
    </cfRule>
  </conditionalFormatting>
  <conditionalFormatting sqref="H51">
    <cfRule type="expression" dxfId="21484" priority="4628" stopIfTrue="1">
      <formula>OR(H51=祝色,WEEKDAY(H51)=1)</formula>
    </cfRule>
    <cfRule type="expression" dxfId="21483" priority="4629" stopIfTrue="1">
      <formula>WEEKDAY(H51)=7</formula>
    </cfRule>
  </conditionalFormatting>
  <conditionalFormatting sqref="I51">
    <cfRule type="expression" dxfId="21482" priority="4626" stopIfTrue="1">
      <formula>OR(I51=祝色,WEEKDAY(I51)=1)</formula>
    </cfRule>
    <cfRule type="expression" dxfId="21481" priority="4627" stopIfTrue="1">
      <formula>WEEKDAY(I51)=7</formula>
    </cfRule>
  </conditionalFormatting>
  <conditionalFormatting sqref="J51">
    <cfRule type="expression" dxfId="21480" priority="4624" stopIfTrue="1">
      <formula>OR(J51=祝色,WEEKDAY(J51)=1)</formula>
    </cfRule>
    <cfRule type="expression" dxfId="21479" priority="4625" stopIfTrue="1">
      <formula>WEEKDAY(J51)=7</formula>
    </cfRule>
  </conditionalFormatting>
  <conditionalFormatting sqref="K51">
    <cfRule type="expression" dxfId="21478" priority="4622" stopIfTrue="1">
      <formula>OR(K51=祝色,WEEKDAY(K51)=1)</formula>
    </cfRule>
    <cfRule type="expression" dxfId="21477" priority="4623" stopIfTrue="1">
      <formula>WEEKDAY(K51)=7</formula>
    </cfRule>
  </conditionalFormatting>
  <conditionalFormatting sqref="L51">
    <cfRule type="expression" dxfId="21476" priority="4620" stopIfTrue="1">
      <formula>OR(L51=祝色,WEEKDAY(L51)=1)</formula>
    </cfRule>
    <cfRule type="expression" dxfId="21475" priority="4621" stopIfTrue="1">
      <formula>WEEKDAY(L51)=7</formula>
    </cfRule>
  </conditionalFormatting>
  <conditionalFormatting sqref="F52">
    <cfRule type="expression" dxfId="21474" priority="4618" stopIfTrue="1">
      <formula>OR(F52=祝色,WEEKDAY(F52)=1)</formula>
    </cfRule>
    <cfRule type="expression" dxfId="21473" priority="4619" stopIfTrue="1">
      <formula>WEEKDAY(F52)=7</formula>
    </cfRule>
  </conditionalFormatting>
  <conditionalFormatting sqref="G52">
    <cfRule type="expression" dxfId="21472" priority="4616" stopIfTrue="1">
      <formula>OR(G52=祝色,WEEKDAY(G52)=1)</formula>
    </cfRule>
    <cfRule type="expression" dxfId="21471" priority="4617" stopIfTrue="1">
      <formula>WEEKDAY(G52)=7</formula>
    </cfRule>
  </conditionalFormatting>
  <conditionalFormatting sqref="H52">
    <cfRule type="expression" dxfId="21470" priority="4614" stopIfTrue="1">
      <formula>OR(H52=祝色,WEEKDAY(H52)=1)</formula>
    </cfRule>
    <cfRule type="expression" dxfId="21469" priority="4615" stopIfTrue="1">
      <formula>WEEKDAY(H52)=7</formula>
    </cfRule>
  </conditionalFormatting>
  <conditionalFormatting sqref="I52">
    <cfRule type="expression" dxfId="21468" priority="4612" stopIfTrue="1">
      <formula>OR(I52=祝色,WEEKDAY(I52)=1)</formula>
    </cfRule>
    <cfRule type="expression" dxfId="21467" priority="4613" stopIfTrue="1">
      <formula>WEEKDAY(I52)=7</formula>
    </cfRule>
  </conditionalFormatting>
  <conditionalFormatting sqref="J52">
    <cfRule type="expression" dxfId="21466" priority="4610" stopIfTrue="1">
      <formula>OR(J52=祝色,WEEKDAY(J52)=1)</formula>
    </cfRule>
    <cfRule type="expression" dxfId="21465" priority="4611" stopIfTrue="1">
      <formula>WEEKDAY(J52)=7</formula>
    </cfRule>
  </conditionalFormatting>
  <conditionalFormatting sqref="K52">
    <cfRule type="expression" dxfId="21464" priority="4608" stopIfTrue="1">
      <formula>OR(K52=祝色,WEEKDAY(K52)=1)</formula>
    </cfRule>
    <cfRule type="expression" dxfId="21463" priority="4609" stopIfTrue="1">
      <formula>WEEKDAY(K52)=7</formula>
    </cfRule>
  </conditionalFormatting>
  <conditionalFormatting sqref="L52">
    <cfRule type="expression" dxfId="21462" priority="4606" stopIfTrue="1">
      <formula>OR(L52=祝色,WEEKDAY(L52)=1)</formula>
    </cfRule>
    <cfRule type="expression" dxfId="21461" priority="4607" stopIfTrue="1">
      <formula>WEEKDAY(L52)=7</formula>
    </cfRule>
  </conditionalFormatting>
  <conditionalFormatting sqref="D48:E48">
    <cfRule type="expression" dxfId="21460" priority="4605" stopIfTrue="1">
      <formula>OR(DAY(F48)=30,DAY(F48)=31)</formula>
    </cfRule>
  </conditionalFormatting>
  <conditionalFormatting sqref="F48">
    <cfRule type="expression" dxfId="21459" priority="4584" stopIfTrue="1">
      <formula>OR(DAY(F48)=30,DAY(F48)=31)</formula>
    </cfRule>
    <cfRule type="expression" dxfId="21458" priority="4602" stopIfTrue="1">
      <formula>OR(AND(WEEKDAY(F48)=1,MONTH(F48)&lt;&gt;MONTH(D51)),AND(OR(F48=祝色),MONTH(F48)&lt;&gt;MONTH(D51)))</formula>
    </cfRule>
    <cfRule type="expression" dxfId="21457" priority="4603" stopIfTrue="1">
      <formula>MONTH(F48)&lt;&gt;MONTH(D51)</formula>
    </cfRule>
    <cfRule type="expression" dxfId="21456" priority="4604" stopIfTrue="1">
      <formula>OR(F48=祝色)</formula>
    </cfRule>
  </conditionalFormatting>
  <conditionalFormatting sqref="G48">
    <cfRule type="expression" dxfId="21455" priority="4583" stopIfTrue="1">
      <formula>DAY(G48)=31</formula>
    </cfRule>
    <cfRule type="expression" dxfId="21454" priority="4599" stopIfTrue="1">
      <formula>OR(AND(WEEKDAY(G48)=1,MONTH(G48)&lt;&gt;MONTH(D51)),AND(OR(G48=祝色),MONTH(G48)&lt;&gt;MONTH(D51)))</formula>
    </cfRule>
    <cfRule type="expression" dxfId="21453" priority="4600" stopIfTrue="1">
      <formula>MONTH(G48)&lt;&gt;MONTH(D51)</formula>
    </cfRule>
    <cfRule type="expression" dxfId="21452" priority="4601" stopIfTrue="1">
      <formula>OR(G48=祝色)</formula>
    </cfRule>
  </conditionalFormatting>
  <conditionalFormatting sqref="H48">
    <cfRule type="expression" dxfId="21451" priority="4596" stopIfTrue="1">
      <formula>OR(AND(WEEKDAY(H48)=1,MONTH(H48)&lt;&gt;MONTH(D51)),AND(OR(H48=祝色),MONTH(H48)&lt;&gt;MONTH(D51)))</formula>
    </cfRule>
    <cfRule type="expression" dxfId="21450" priority="4597" stopIfTrue="1">
      <formula>MONTH(H48)&lt;&gt;MONTH(D51)</formula>
    </cfRule>
    <cfRule type="expression" dxfId="21449" priority="4598" stopIfTrue="1">
      <formula>OR(H48=祝色)</formula>
    </cfRule>
  </conditionalFormatting>
  <conditionalFormatting sqref="I48">
    <cfRule type="expression" dxfId="21448" priority="4593" stopIfTrue="1">
      <formula>OR(AND(WEEKDAY(I48)=1,MONTH(I48)&lt;&gt;MONTH(D51)),AND(OR(I48=祝色),MONTH(I48)&lt;&gt;MONTH(D51)))</formula>
    </cfRule>
    <cfRule type="expression" dxfId="21447" priority="4594" stopIfTrue="1">
      <formula>MONTH(I48)&lt;&gt;MONTH(D51)</formula>
    </cfRule>
    <cfRule type="expression" dxfId="21446" priority="4595" stopIfTrue="1">
      <formula>OR(I48=祝色)</formula>
    </cfRule>
  </conditionalFormatting>
  <conditionalFormatting sqref="K48">
    <cfRule type="expression" dxfId="21445" priority="4590" stopIfTrue="1">
      <formula>OR(AND(WEEKDAY(K48)=1,MONTH(K48)&lt;&gt;MONTH(D51)),AND(OR(K48=祝色),MONTH(K48)&lt;&gt;MONTH(D51)))</formula>
    </cfRule>
    <cfRule type="expression" dxfId="21444" priority="4591" stopIfTrue="1">
      <formula>MONTH(K48)&lt;&gt;MONTH(D51)</formula>
    </cfRule>
    <cfRule type="expression" dxfId="21443" priority="4592" stopIfTrue="1">
      <formula>OR(K48=祝色)</formula>
    </cfRule>
  </conditionalFormatting>
  <conditionalFormatting sqref="J48">
    <cfRule type="expression" dxfId="21442" priority="4587" stopIfTrue="1">
      <formula>OR(AND(WEEKDAY(J48)=1,MONTH(J48)&lt;&gt;MONTH(D51)),AND(OR(J48=祝色),MONTH(J48)&lt;&gt;MONTH(D51)))</formula>
    </cfRule>
    <cfRule type="expression" dxfId="21441" priority="4588" stopIfTrue="1">
      <formula>MONTH(J48)&lt;&gt;MONTH(D51)</formula>
    </cfRule>
    <cfRule type="expression" dxfId="21440" priority="4589" stopIfTrue="1">
      <formula>OR(J48=祝色)</formula>
    </cfRule>
  </conditionalFormatting>
  <conditionalFormatting sqref="L48">
    <cfRule type="expression" dxfId="21439" priority="4585" stopIfTrue="1">
      <formula>OR(L48=祝色,WEEKDAY(L48)=1)</formula>
    </cfRule>
    <cfRule type="expression" dxfId="21438" priority="4586" stopIfTrue="1">
      <formula>WEEKDAY(L48)=7</formula>
    </cfRule>
  </conditionalFormatting>
  <conditionalFormatting sqref="F60">
    <cfRule type="expression" dxfId="21437" priority="4581" stopIfTrue="1">
      <formula>OR(F60=祝色,WEEKDAY(F60)=1)</formula>
    </cfRule>
    <cfRule type="expression" dxfId="21436" priority="4582" stopIfTrue="1">
      <formula>WEEKDAY(F60)=7</formula>
    </cfRule>
  </conditionalFormatting>
  <conditionalFormatting sqref="G60">
    <cfRule type="expression" dxfId="21435" priority="4579" stopIfTrue="1">
      <formula>OR(G60=祝色,WEEKDAY(G60)=1)</formula>
    </cfRule>
    <cfRule type="expression" dxfId="21434" priority="4580" stopIfTrue="1">
      <formula>WEEKDAY(G60)=7</formula>
    </cfRule>
  </conditionalFormatting>
  <conditionalFormatting sqref="H60">
    <cfRule type="expression" dxfId="21433" priority="4577" stopIfTrue="1">
      <formula>OR(H60=祝色,WEEKDAY(H60)=1)</formula>
    </cfRule>
    <cfRule type="expression" dxfId="21432" priority="4578" stopIfTrue="1">
      <formula>WEEKDAY(H60)=7</formula>
    </cfRule>
  </conditionalFormatting>
  <conditionalFormatting sqref="I60">
    <cfRule type="expression" dxfId="21431" priority="4575" stopIfTrue="1">
      <formula>OR(I60=祝色,WEEKDAY(I60)=1)</formula>
    </cfRule>
    <cfRule type="expression" dxfId="21430" priority="4576" stopIfTrue="1">
      <formula>WEEKDAY(I60)=7</formula>
    </cfRule>
  </conditionalFormatting>
  <conditionalFormatting sqref="J60">
    <cfRule type="expression" dxfId="21429" priority="4573" stopIfTrue="1">
      <formula>OR(J60=祝色,WEEKDAY(J60)=1)</formula>
    </cfRule>
    <cfRule type="expression" dxfId="21428" priority="4574" stopIfTrue="1">
      <formula>WEEKDAY(J60)=7</formula>
    </cfRule>
  </conditionalFormatting>
  <conditionalFormatting sqref="K60">
    <cfRule type="expression" dxfId="21427" priority="4571" stopIfTrue="1">
      <formula>OR(K60=祝色,WEEKDAY(K60)=1)</formula>
    </cfRule>
    <cfRule type="expression" dxfId="21426" priority="4572" stopIfTrue="1">
      <formula>WEEKDAY(K60)=7</formula>
    </cfRule>
  </conditionalFormatting>
  <conditionalFormatting sqref="L60">
    <cfRule type="expression" dxfId="21425" priority="4569" stopIfTrue="1">
      <formula>OR(L60=祝色,WEEKDAY(L60)=1)</formula>
    </cfRule>
    <cfRule type="expression" dxfId="21424" priority="4570" stopIfTrue="1">
      <formula>WEEKDAY(L60)=7</formula>
    </cfRule>
  </conditionalFormatting>
  <conditionalFormatting sqref="F61">
    <cfRule type="expression" dxfId="21423" priority="4567" stopIfTrue="1">
      <formula>OR(F61=祝色,WEEKDAY(F61)=1)</formula>
    </cfRule>
    <cfRule type="expression" dxfId="21422" priority="4568" stopIfTrue="1">
      <formula>WEEKDAY(F61)=7</formula>
    </cfRule>
  </conditionalFormatting>
  <conditionalFormatting sqref="G61">
    <cfRule type="expression" dxfId="21421" priority="4565" stopIfTrue="1">
      <formula>OR(G61=祝色,WEEKDAY(G61)=1)</formula>
    </cfRule>
    <cfRule type="expression" dxfId="21420" priority="4566" stopIfTrue="1">
      <formula>WEEKDAY(G61)=7</formula>
    </cfRule>
  </conditionalFormatting>
  <conditionalFormatting sqref="H61">
    <cfRule type="expression" dxfId="21419" priority="4563" stopIfTrue="1">
      <formula>OR(H61=祝色,WEEKDAY(H61)=1)</formula>
    </cfRule>
    <cfRule type="expression" dxfId="21418" priority="4564" stopIfTrue="1">
      <formula>WEEKDAY(H61)=7</formula>
    </cfRule>
  </conditionalFormatting>
  <conditionalFormatting sqref="I61">
    <cfRule type="expression" dxfId="21417" priority="4561" stopIfTrue="1">
      <formula>OR(I61=祝色,WEEKDAY(I61)=1)</formula>
    </cfRule>
    <cfRule type="expression" dxfId="21416" priority="4562" stopIfTrue="1">
      <formula>WEEKDAY(I61)=7</formula>
    </cfRule>
  </conditionalFormatting>
  <conditionalFormatting sqref="J61">
    <cfRule type="expression" dxfId="21415" priority="4559" stopIfTrue="1">
      <formula>OR(J61=祝色,WEEKDAY(J61)=1)</formula>
    </cfRule>
    <cfRule type="expression" dxfId="21414" priority="4560" stopIfTrue="1">
      <formula>WEEKDAY(J61)=7</formula>
    </cfRule>
  </conditionalFormatting>
  <conditionalFormatting sqref="K61">
    <cfRule type="expression" dxfId="21413" priority="4557" stopIfTrue="1">
      <formula>OR(K61=祝色,WEEKDAY(K61)=1)</formula>
    </cfRule>
    <cfRule type="expression" dxfId="21412" priority="4558" stopIfTrue="1">
      <formula>WEEKDAY(K61)=7</formula>
    </cfRule>
  </conditionalFormatting>
  <conditionalFormatting sqref="L61">
    <cfRule type="expression" dxfId="21411" priority="4555" stopIfTrue="1">
      <formula>OR(L61=祝色,WEEKDAY(L61)=1)</formula>
    </cfRule>
    <cfRule type="expression" dxfId="21410" priority="4556" stopIfTrue="1">
      <formula>WEEKDAY(L61)=7</formula>
    </cfRule>
  </conditionalFormatting>
  <conditionalFormatting sqref="F62">
    <cfRule type="expression" dxfId="21409" priority="4553" stopIfTrue="1">
      <formula>OR(F62=祝色,WEEKDAY(F62)=1)</formula>
    </cfRule>
    <cfRule type="expression" dxfId="21408" priority="4554" stopIfTrue="1">
      <formula>WEEKDAY(F62)=7</formula>
    </cfRule>
  </conditionalFormatting>
  <conditionalFormatting sqref="G62">
    <cfRule type="expression" dxfId="21407" priority="4551" stopIfTrue="1">
      <formula>OR(G62=祝色,WEEKDAY(G62)=1)</formula>
    </cfRule>
    <cfRule type="expression" dxfId="21406" priority="4552" stopIfTrue="1">
      <formula>WEEKDAY(G62)=7</formula>
    </cfRule>
  </conditionalFormatting>
  <conditionalFormatting sqref="H62">
    <cfRule type="expression" dxfId="21405" priority="4549" stopIfTrue="1">
      <formula>OR(H62=祝色,WEEKDAY(H62)=1)</formula>
    </cfRule>
    <cfRule type="expression" dxfId="21404" priority="4550" stopIfTrue="1">
      <formula>WEEKDAY(H62)=7</formula>
    </cfRule>
  </conditionalFormatting>
  <conditionalFormatting sqref="I62">
    <cfRule type="expression" dxfId="21403" priority="4547" stopIfTrue="1">
      <formula>OR(I62=祝色,WEEKDAY(I62)=1)</formula>
    </cfRule>
    <cfRule type="expression" dxfId="21402" priority="4548" stopIfTrue="1">
      <formula>WEEKDAY(I62)=7</formula>
    </cfRule>
  </conditionalFormatting>
  <conditionalFormatting sqref="J62">
    <cfRule type="expression" dxfId="21401" priority="4545" stopIfTrue="1">
      <formula>OR(J62=祝色,WEEKDAY(J62)=1)</formula>
    </cfRule>
    <cfRule type="expression" dxfId="21400" priority="4546" stopIfTrue="1">
      <formula>WEEKDAY(J62)=7</formula>
    </cfRule>
  </conditionalFormatting>
  <conditionalFormatting sqref="K62">
    <cfRule type="expression" dxfId="21399" priority="4543" stopIfTrue="1">
      <formula>OR(K62=祝色,WEEKDAY(K62)=1)</formula>
    </cfRule>
    <cfRule type="expression" dxfId="21398" priority="4544" stopIfTrue="1">
      <formula>WEEKDAY(K62)=7</formula>
    </cfRule>
  </conditionalFormatting>
  <conditionalFormatting sqref="L62">
    <cfRule type="expression" dxfId="21397" priority="4541" stopIfTrue="1">
      <formula>OR(L62=祝色,WEEKDAY(L62)=1)</formula>
    </cfRule>
    <cfRule type="expression" dxfId="21396" priority="4542" stopIfTrue="1">
      <formula>WEEKDAY(L62)=7</formula>
    </cfRule>
  </conditionalFormatting>
  <conditionalFormatting sqref="F63">
    <cfRule type="expression" dxfId="21395" priority="4539" stopIfTrue="1">
      <formula>OR(F63=祝色,WEEKDAY(F63)=1)</formula>
    </cfRule>
    <cfRule type="expression" dxfId="21394" priority="4540" stopIfTrue="1">
      <formula>WEEKDAY(F63)=7</formula>
    </cfRule>
  </conditionalFormatting>
  <conditionalFormatting sqref="G63">
    <cfRule type="expression" dxfId="21393" priority="4537" stopIfTrue="1">
      <formula>OR(G63=祝色,WEEKDAY(G63)=1)</formula>
    </cfRule>
    <cfRule type="expression" dxfId="21392" priority="4538" stopIfTrue="1">
      <formula>WEEKDAY(G63)=7</formula>
    </cfRule>
  </conditionalFormatting>
  <conditionalFormatting sqref="H63">
    <cfRule type="expression" dxfId="21391" priority="4535" stopIfTrue="1">
      <formula>OR(H63=祝色,WEEKDAY(H63)=1)</formula>
    </cfRule>
    <cfRule type="expression" dxfId="21390" priority="4536" stopIfTrue="1">
      <formula>WEEKDAY(H63)=7</formula>
    </cfRule>
  </conditionalFormatting>
  <conditionalFormatting sqref="I63">
    <cfRule type="expression" dxfId="21389" priority="4533" stopIfTrue="1">
      <formula>OR(I63=祝色,WEEKDAY(I63)=1)</formula>
    </cfRule>
    <cfRule type="expression" dxfId="21388" priority="4534" stopIfTrue="1">
      <formula>WEEKDAY(I63)=7</formula>
    </cfRule>
  </conditionalFormatting>
  <conditionalFormatting sqref="J63">
    <cfRule type="expression" dxfId="21387" priority="4531" stopIfTrue="1">
      <formula>OR(J63=祝色,WEEKDAY(J63)=1)</formula>
    </cfRule>
    <cfRule type="expression" dxfId="21386" priority="4532" stopIfTrue="1">
      <formula>WEEKDAY(J63)=7</formula>
    </cfRule>
  </conditionalFormatting>
  <conditionalFormatting sqref="K63">
    <cfRule type="expression" dxfId="21385" priority="4529" stopIfTrue="1">
      <formula>OR(K63=祝色,WEEKDAY(K63)=1)</formula>
    </cfRule>
    <cfRule type="expression" dxfId="21384" priority="4530" stopIfTrue="1">
      <formula>WEEKDAY(K63)=7</formula>
    </cfRule>
  </conditionalFormatting>
  <conditionalFormatting sqref="L63">
    <cfRule type="expression" dxfId="21383" priority="4527" stopIfTrue="1">
      <formula>OR(L63=祝色,WEEKDAY(L63)=1)</formula>
    </cfRule>
    <cfRule type="expression" dxfId="21382" priority="4528" stopIfTrue="1">
      <formula>WEEKDAY(L63)=7</formula>
    </cfRule>
  </conditionalFormatting>
  <conditionalFormatting sqref="F65">
    <cfRule type="expression" dxfId="21381" priority="4525" stopIfTrue="1">
      <formula>OR(F65=祝色,WEEKDAY(F65)=1)</formula>
    </cfRule>
    <cfRule type="expression" dxfId="21380" priority="4526" stopIfTrue="1">
      <formula>WEEKDAY(F65)=7</formula>
    </cfRule>
  </conditionalFormatting>
  <conditionalFormatting sqref="G65">
    <cfRule type="expression" dxfId="21379" priority="4523" stopIfTrue="1">
      <formula>OR(G65=祝色,WEEKDAY(G65)=1)</formula>
    </cfRule>
    <cfRule type="expression" dxfId="21378" priority="4524" stopIfTrue="1">
      <formula>WEEKDAY(G65)=7</formula>
    </cfRule>
  </conditionalFormatting>
  <conditionalFormatting sqref="H65">
    <cfRule type="expression" dxfId="21377" priority="4521" stopIfTrue="1">
      <formula>OR(H65=祝色,WEEKDAY(H65)=1)</formula>
    </cfRule>
    <cfRule type="expression" dxfId="21376" priority="4522" stopIfTrue="1">
      <formula>WEEKDAY(H65)=7</formula>
    </cfRule>
  </conditionalFormatting>
  <conditionalFormatting sqref="I65">
    <cfRule type="expression" dxfId="21375" priority="4519" stopIfTrue="1">
      <formula>OR(I65=祝色,WEEKDAY(I65)=1)</formula>
    </cfRule>
    <cfRule type="expression" dxfId="21374" priority="4520" stopIfTrue="1">
      <formula>WEEKDAY(I65)=7</formula>
    </cfRule>
  </conditionalFormatting>
  <conditionalFormatting sqref="J65">
    <cfRule type="expression" dxfId="21373" priority="4517" stopIfTrue="1">
      <formula>OR(J65=祝色,WEEKDAY(J65)=1)</formula>
    </cfRule>
    <cfRule type="expression" dxfId="21372" priority="4518" stopIfTrue="1">
      <formula>WEEKDAY(J65)=7</formula>
    </cfRule>
  </conditionalFormatting>
  <conditionalFormatting sqref="K65">
    <cfRule type="expression" dxfId="21371" priority="4515" stopIfTrue="1">
      <formula>OR(K65=祝色,WEEKDAY(K65)=1)</formula>
    </cfRule>
    <cfRule type="expression" dxfId="21370" priority="4516" stopIfTrue="1">
      <formula>WEEKDAY(K65)=7</formula>
    </cfRule>
  </conditionalFormatting>
  <conditionalFormatting sqref="L65">
    <cfRule type="expression" dxfId="21369" priority="4513" stopIfTrue="1">
      <formula>OR(L65=祝色,WEEKDAY(L65)=1)</formula>
    </cfRule>
    <cfRule type="expression" dxfId="21368" priority="4514" stopIfTrue="1">
      <formula>WEEKDAY(L65)=7</formula>
    </cfRule>
  </conditionalFormatting>
  <conditionalFormatting sqref="F66">
    <cfRule type="expression" dxfId="21367" priority="4511" stopIfTrue="1">
      <formula>OR(F66=祝色,WEEKDAY(F66)=1)</formula>
    </cfRule>
    <cfRule type="expression" dxfId="21366" priority="4512" stopIfTrue="1">
      <formula>WEEKDAY(F66)=7</formula>
    </cfRule>
  </conditionalFormatting>
  <conditionalFormatting sqref="G66">
    <cfRule type="expression" dxfId="21365" priority="4509" stopIfTrue="1">
      <formula>OR(G66=祝色,WEEKDAY(G66)=1)</formula>
    </cfRule>
    <cfRule type="expression" dxfId="21364" priority="4510" stopIfTrue="1">
      <formula>WEEKDAY(G66)=7</formula>
    </cfRule>
  </conditionalFormatting>
  <conditionalFormatting sqref="H66">
    <cfRule type="expression" dxfId="21363" priority="4507" stopIfTrue="1">
      <formula>OR(H66=祝色,WEEKDAY(H66)=1)</formula>
    </cfRule>
    <cfRule type="expression" dxfId="21362" priority="4508" stopIfTrue="1">
      <formula>WEEKDAY(H66)=7</formula>
    </cfRule>
  </conditionalFormatting>
  <conditionalFormatting sqref="I66">
    <cfRule type="expression" dxfId="21361" priority="4505" stopIfTrue="1">
      <formula>OR(I66=祝色,WEEKDAY(I66)=1)</formula>
    </cfRule>
    <cfRule type="expression" dxfId="21360" priority="4506" stopIfTrue="1">
      <formula>WEEKDAY(I66)=7</formula>
    </cfRule>
  </conditionalFormatting>
  <conditionalFormatting sqref="J66">
    <cfRule type="expression" dxfId="21359" priority="4503" stopIfTrue="1">
      <formula>OR(J66=祝色,WEEKDAY(J66)=1)</formula>
    </cfRule>
    <cfRule type="expression" dxfId="21358" priority="4504" stopIfTrue="1">
      <formula>WEEKDAY(J66)=7</formula>
    </cfRule>
  </conditionalFormatting>
  <conditionalFormatting sqref="K66">
    <cfRule type="expression" dxfId="21357" priority="4501" stopIfTrue="1">
      <formula>OR(K66=祝色,WEEKDAY(K66)=1)</formula>
    </cfRule>
    <cfRule type="expression" dxfId="21356" priority="4502" stopIfTrue="1">
      <formula>WEEKDAY(K66)=7</formula>
    </cfRule>
  </conditionalFormatting>
  <conditionalFormatting sqref="L66">
    <cfRule type="expression" dxfId="21355" priority="4499" stopIfTrue="1">
      <formula>OR(L66=祝色,WEEKDAY(L66)=1)</formula>
    </cfRule>
    <cfRule type="expression" dxfId="21354" priority="4500" stopIfTrue="1">
      <formula>WEEKDAY(L66)=7</formula>
    </cfRule>
  </conditionalFormatting>
  <conditionalFormatting sqref="F67">
    <cfRule type="expression" dxfId="21353" priority="4497" stopIfTrue="1">
      <formula>OR(F67=祝色,WEEKDAY(F67)=1)</formula>
    </cfRule>
    <cfRule type="expression" dxfId="21352" priority="4498" stopIfTrue="1">
      <formula>WEEKDAY(F67)=7</formula>
    </cfRule>
  </conditionalFormatting>
  <conditionalFormatting sqref="G67">
    <cfRule type="expression" dxfId="21351" priority="4495" stopIfTrue="1">
      <formula>OR(G67=祝色,WEEKDAY(G67)=1)</formula>
    </cfRule>
    <cfRule type="expression" dxfId="21350" priority="4496" stopIfTrue="1">
      <formula>WEEKDAY(G67)=7</formula>
    </cfRule>
  </conditionalFormatting>
  <conditionalFormatting sqref="H67">
    <cfRule type="expression" dxfId="21349" priority="4493" stopIfTrue="1">
      <formula>OR(H67=祝色,WEEKDAY(H67)=1)</formula>
    </cfRule>
    <cfRule type="expression" dxfId="21348" priority="4494" stopIfTrue="1">
      <formula>WEEKDAY(H67)=7</formula>
    </cfRule>
  </conditionalFormatting>
  <conditionalFormatting sqref="I67">
    <cfRule type="expression" dxfId="21347" priority="4491" stopIfTrue="1">
      <formula>OR(I67=祝色,WEEKDAY(I67)=1)</formula>
    </cfRule>
    <cfRule type="expression" dxfId="21346" priority="4492" stopIfTrue="1">
      <formula>WEEKDAY(I67)=7</formula>
    </cfRule>
  </conditionalFormatting>
  <conditionalFormatting sqref="J67">
    <cfRule type="expression" dxfId="21345" priority="4489" stopIfTrue="1">
      <formula>OR(J67=祝色,WEEKDAY(J67)=1)</formula>
    </cfRule>
    <cfRule type="expression" dxfId="21344" priority="4490" stopIfTrue="1">
      <formula>WEEKDAY(J67)=7</formula>
    </cfRule>
  </conditionalFormatting>
  <conditionalFormatting sqref="K67">
    <cfRule type="expression" dxfId="21343" priority="4487" stopIfTrue="1">
      <formula>OR(K67=祝色,WEEKDAY(K67)=1)</formula>
    </cfRule>
    <cfRule type="expression" dxfId="21342" priority="4488" stopIfTrue="1">
      <formula>WEEKDAY(K67)=7</formula>
    </cfRule>
  </conditionalFormatting>
  <conditionalFormatting sqref="L67">
    <cfRule type="expression" dxfId="21341" priority="4485" stopIfTrue="1">
      <formula>OR(L67=祝色,WEEKDAY(L67)=1)</formula>
    </cfRule>
    <cfRule type="expression" dxfId="21340" priority="4486" stopIfTrue="1">
      <formula>WEEKDAY(L67)=7</formula>
    </cfRule>
  </conditionalFormatting>
  <conditionalFormatting sqref="F68">
    <cfRule type="expression" dxfId="21339" priority="4483" stopIfTrue="1">
      <formula>OR(F68=祝色,WEEKDAY(F68)=1)</formula>
    </cfRule>
    <cfRule type="expression" dxfId="21338" priority="4484" stopIfTrue="1">
      <formula>WEEKDAY(F68)=7</formula>
    </cfRule>
  </conditionalFormatting>
  <conditionalFormatting sqref="G68">
    <cfRule type="expression" dxfId="21337" priority="4481" stopIfTrue="1">
      <formula>OR(G68=祝色,WEEKDAY(G68)=1)</formula>
    </cfRule>
    <cfRule type="expression" dxfId="21336" priority="4482" stopIfTrue="1">
      <formula>WEEKDAY(G68)=7</formula>
    </cfRule>
  </conditionalFormatting>
  <conditionalFormatting sqref="H68">
    <cfRule type="expression" dxfId="21335" priority="4479" stopIfTrue="1">
      <formula>OR(H68=祝色,WEEKDAY(H68)=1)</formula>
    </cfRule>
    <cfRule type="expression" dxfId="21334" priority="4480" stopIfTrue="1">
      <formula>WEEKDAY(H68)=7</formula>
    </cfRule>
  </conditionalFormatting>
  <conditionalFormatting sqref="I68">
    <cfRule type="expression" dxfId="21333" priority="4477" stopIfTrue="1">
      <formula>OR(I68=祝色,WEEKDAY(I68)=1)</formula>
    </cfRule>
    <cfRule type="expression" dxfId="21332" priority="4478" stopIfTrue="1">
      <formula>WEEKDAY(I68)=7</formula>
    </cfRule>
  </conditionalFormatting>
  <conditionalFormatting sqref="J68">
    <cfRule type="expression" dxfId="21331" priority="4475" stopIfTrue="1">
      <formula>OR(J68=祝色,WEEKDAY(J68)=1)</formula>
    </cfRule>
    <cfRule type="expression" dxfId="21330" priority="4476" stopIfTrue="1">
      <formula>WEEKDAY(J68)=7</formula>
    </cfRule>
  </conditionalFormatting>
  <conditionalFormatting sqref="K68">
    <cfRule type="expression" dxfId="21329" priority="4473" stopIfTrue="1">
      <formula>OR(K68=祝色,WEEKDAY(K68)=1)</formula>
    </cfRule>
    <cfRule type="expression" dxfId="21328" priority="4474" stopIfTrue="1">
      <formula>WEEKDAY(K68)=7</formula>
    </cfRule>
  </conditionalFormatting>
  <conditionalFormatting sqref="L68">
    <cfRule type="expression" dxfId="21327" priority="4471" stopIfTrue="1">
      <formula>OR(L68=祝色,WEEKDAY(L68)=1)</formula>
    </cfRule>
    <cfRule type="expression" dxfId="21326" priority="4472" stopIfTrue="1">
      <formula>WEEKDAY(L68)=7</formula>
    </cfRule>
  </conditionalFormatting>
  <conditionalFormatting sqref="F70">
    <cfRule type="expression" dxfId="21325" priority="4469" stopIfTrue="1">
      <formula>OR(F70=祝色,WEEKDAY(F70)=1)</formula>
    </cfRule>
    <cfRule type="expression" dxfId="21324" priority="4470" stopIfTrue="1">
      <formula>WEEKDAY(F70)=7</formula>
    </cfRule>
  </conditionalFormatting>
  <conditionalFormatting sqref="G70">
    <cfRule type="expression" dxfId="21323" priority="4467" stopIfTrue="1">
      <formula>OR(G70=祝色,WEEKDAY(G70)=1)</formula>
    </cfRule>
    <cfRule type="expression" dxfId="21322" priority="4468" stopIfTrue="1">
      <formula>WEEKDAY(G70)=7</formula>
    </cfRule>
  </conditionalFormatting>
  <conditionalFormatting sqref="H70">
    <cfRule type="expression" dxfId="21321" priority="4465" stopIfTrue="1">
      <formula>OR(H70=祝色,WEEKDAY(H70)=1)</formula>
    </cfRule>
    <cfRule type="expression" dxfId="21320" priority="4466" stopIfTrue="1">
      <formula>WEEKDAY(H70)=7</formula>
    </cfRule>
  </conditionalFormatting>
  <conditionalFormatting sqref="I70">
    <cfRule type="expression" dxfId="21319" priority="4463" stopIfTrue="1">
      <formula>OR(I70=祝色,WEEKDAY(I70)=1)</formula>
    </cfRule>
    <cfRule type="expression" dxfId="21318" priority="4464" stopIfTrue="1">
      <formula>WEEKDAY(I70)=7</formula>
    </cfRule>
  </conditionalFormatting>
  <conditionalFormatting sqref="J70">
    <cfRule type="expression" dxfId="21317" priority="4461" stopIfTrue="1">
      <formula>OR(J70=祝色,WEEKDAY(J70)=1)</formula>
    </cfRule>
    <cfRule type="expression" dxfId="21316" priority="4462" stopIfTrue="1">
      <formula>WEEKDAY(J70)=7</formula>
    </cfRule>
  </conditionalFormatting>
  <conditionalFormatting sqref="K70">
    <cfRule type="expression" dxfId="21315" priority="4459" stopIfTrue="1">
      <formula>OR(K70=祝色,WEEKDAY(K70)=1)</formula>
    </cfRule>
    <cfRule type="expression" dxfId="21314" priority="4460" stopIfTrue="1">
      <formula>WEEKDAY(K70)=7</formula>
    </cfRule>
  </conditionalFormatting>
  <conditionalFormatting sqref="L70">
    <cfRule type="expression" dxfId="21313" priority="4457" stopIfTrue="1">
      <formula>OR(L70=祝色,WEEKDAY(L70)=1)</formula>
    </cfRule>
    <cfRule type="expression" dxfId="21312" priority="4458" stopIfTrue="1">
      <formula>WEEKDAY(L70)=7</formula>
    </cfRule>
  </conditionalFormatting>
  <conditionalFormatting sqref="F71">
    <cfRule type="expression" dxfId="21311" priority="4455" stopIfTrue="1">
      <formula>OR(F71=祝色,WEEKDAY(F71)=1)</formula>
    </cfRule>
    <cfRule type="expression" dxfId="21310" priority="4456" stopIfTrue="1">
      <formula>WEEKDAY(F71)=7</formula>
    </cfRule>
  </conditionalFormatting>
  <conditionalFormatting sqref="G71">
    <cfRule type="expression" dxfId="21309" priority="4453" stopIfTrue="1">
      <formula>OR(G71=祝色,WEEKDAY(G71)=1)</formula>
    </cfRule>
    <cfRule type="expression" dxfId="21308" priority="4454" stopIfTrue="1">
      <formula>WEEKDAY(G71)=7</formula>
    </cfRule>
  </conditionalFormatting>
  <conditionalFormatting sqref="H71">
    <cfRule type="expression" dxfId="21307" priority="4451" stopIfTrue="1">
      <formula>OR(H71=祝色,WEEKDAY(H71)=1)</formula>
    </cfRule>
    <cfRule type="expression" dxfId="21306" priority="4452" stopIfTrue="1">
      <formula>WEEKDAY(H71)=7</formula>
    </cfRule>
  </conditionalFormatting>
  <conditionalFormatting sqref="I71">
    <cfRule type="expression" dxfId="21305" priority="4449" stopIfTrue="1">
      <formula>OR(I71=祝色,WEEKDAY(I71)=1)</formula>
    </cfRule>
    <cfRule type="expression" dxfId="21304" priority="4450" stopIfTrue="1">
      <formula>WEEKDAY(I71)=7</formula>
    </cfRule>
  </conditionalFormatting>
  <conditionalFormatting sqref="J71">
    <cfRule type="expression" dxfId="21303" priority="4447" stopIfTrue="1">
      <formula>OR(J71=祝色,WEEKDAY(J71)=1)</formula>
    </cfRule>
    <cfRule type="expression" dxfId="21302" priority="4448" stopIfTrue="1">
      <formula>WEEKDAY(J71)=7</formula>
    </cfRule>
  </conditionalFormatting>
  <conditionalFormatting sqref="K71">
    <cfRule type="expression" dxfId="21301" priority="4445" stopIfTrue="1">
      <formula>OR(K71=祝色,WEEKDAY(K71)=1)</formula>
    </cfRule>
    <cfRule type="expression" dxfId="21300" priority="4446" stopIfTrue="1">
      <formula>WEEKDAY(K71)=7</formula>
    </cfRule>
  </conditionalFormatting>
  <conditionalFormatting sqref="L71">
    <cfRule type="expression" dxfId="21299" priority="4443" stopIfTrue="1">
      <formula>OR(L71=祝色,WEEKDAY(L71)=1)</formula>
    </cfRule>
    <cfRule type="expression" dxfId="21298" priority="4444" stopIfTrue="1">
      <formula>WEEKDAY(L71)=7</formula>
    </cfRule>
  </conditionalFormatting>
  <conditionalFormatting sqref="F72">
    <cfRule type="expression" dxfId="21297" priority="4441" stopIfTrue="1">
      <formula>OR(F72=祝色,WEEKDAY(F72)=1)</formula>
    </cfRule>
    <cfRule type="expression" dxfId="21296" priority="4442" stopIfTrue="1">
      <formula>WEEKDAY(F72)=7</formula>
    </cfRule>
  </conditionalFormatting>
  <conditionalFormatting sqref="G72">
    <cfRule type="expression" dxfId="21295" priority="4439" stopIfTrue="1">
      <formula>OR(G72=祝色,WEEKDAY(G72)=1)</formula>
    </cfRule>
    <cfRule type="expression" dxfId="21294" priority="4440" stopIfTrue="1">
      <formula>WEEKDAY(G72)=7</formula>
    </cfRule>
  </conditionalFormatting>
  <conditionalFormatting sqref="H72">
    <cfRule type="expression" dxfId="21293" priority="4437" stopIfTrue="1">
      <formula>OR(H72=祝色,WEEKDAY(H72)=1)</formula>
    </cfRule>
    <cfRule type="expression" dxfId="21292" priority="4438" stopIfTrue="1">
      <formula>WEEKDAY(H72)=7</formula>
    </cfRule>
  </conditionalFormatting>
  <conditionalFormatting sqref="I72">
    <cfRule type="expression" dxfId="21291" priority="4435" stopIfTrue="1">
      <formula>OR(I72=祝色,WEEKDAY(I72)=1)</formula>
    </cfRule>
    <cfRule type="expression" dxfId="21290" priority="4436" stopIfTrue="1">
      <formula>WEEKDAY(I72)=7</formula>
    </cfRule>
  </conditionalFormatting>
  <conditionalFormatting sqref="J72">
    <cfRule type="expression" dxfId="21289" priority="4433" stopIfTrue="1">
      <formula>OR(J72=祝色,WEEKDAY(J72)=1)</formula>
    </cfRule>
    <cfRule type="expression" dxfId="21288" priority="4434" stopIfTrue="1">
      <formula>WEEKDAY(J72)=7</formula>
    </cfRule>
  </conditionalFormatting>
  <conditionalFormatting sqref="K72">
    <cfRule type="expression" dxfId="21287" priority="4431" stopIfTrue="1">
      <formula>OR(K72=祝色,WEEKDAY(K72)=1)</formula>
    </cfRule>
    <cfRule type="expression" dxfId="21286" priority="4432" stopIfTrue="1">
      <formula>WEEKDAY(K72)=7</formula>
    </cfRule>
  </conditionalFormatting>
  <conditionalFormatting sqref="L72">
    <cfRule type="expression" dxfId="21285" priority="4429" stopIfTrue="1">
      <formula>OR(L72=祝色,WEEKDAY(L72)=1)</formula>
    </cfRule>
    <cfRule type="expression" dxfId="21284" priority="4430" stopIfTrue="1">
      <formula>WEEKDAY(L72)=7</formula>
    </cfRule>
  </conditionalFormatting>
  <conditionalFormatting sqref="F73">
    <cfRule type="expression" dxfId="21283" priority="4427" stopIfTrue="1">
      <formula>OR(F73=祝色,WEEKDAY(F73)=1)</formula>
    </cfRule>
    <cfRule type="expression" dxfId="21282" priority="4428" stopIfTrue="1">
      <formula>WEEKDAY(F73)=7</formula>
    </cfRule>
  </conditionalFormatting>
  <conditionalFormatting sqref="G73">
    <cfRule type="expression" dxfId="21281" priority="4425" stopIfTrue="1">
      <formula>OR(G73=祝色,WEEKDAY(G73)=1)</formula>
    </cfRule>
    <cfRule type="expression" dxfId="21280" priority="4426" stopIfTrue="1">
      <formula>WEEKDAY(G73)=7</formula>
    </cfRule>
  </conditionalFormatting>
  <conditionalFormatting sqref="H73">
    <cfRule type="expression" dxfId="21279" priority="4423" stopIfTrue="1">
      <formula>OR(H73=祝色,WEEKDAY(H73)=1)</formula>
    </cfRule>
    <cfRule type="expression" dxfId="21278" priority="4424" stopIfTrue="1">
      <formula>WEEKDAY(H73)=7</formula>
    </cfRule>
  </conditionalFormatting>
  <conditionalFormatting sqref="I73">
    <cfRule type="expression" dxfId="21277" priority="4421" stopIfTrue="1">
      <formula>OR(I73=祝色,WEEKDAY(I73)=1)</formula>
    </cfRule>
    <cfRule type="expression" dxfId="21276" priority="4422" stopIfTrue="1">
      <formula>WEEKDAY(I73)=7</formula>
    </cfRule>
  </conditionalFormatting>
  <conditionalFormatting sqref="J73">
    <cfRule type="expression" dxfId="21275" priority="4419" stopIfTrue="1">
      <formula>OR(J73=祝色,WEEKDAY(J73)=1)</formula>
    </cfRule>
    <cfRule type="expression" dxfId="21274" priority="4420" stopIfTrue="1">
      <formula>WEEKDAY(J73)=7</formula>
    </cfRule>
  </conditionalFormatting>
  <conditionalFormatting sqref="K73">
    <cfRule type="expression" dxfId="21273" priority="4417" stopIfTrue="1">
      <formula>OR(K73=祝色,WEEKDAY(K73)=1)</formula>
    </cfRule>
    <cfRule type="expression" dxfId="21272" priority="4418" stopIfTrue="1">
      <formula>WEEKDAY(K73)=7</formula>
    </cfRule>
  </conditionalFormatting>
  <conditionalFormatting sqref="L73">
    <cfRule type="expression" dxfId="21271" priority="4415" stopIfTrue="1">
      <formula>OR(L73=祝色,WEEKDAY(L73)=1)</formula>
    </cfRule>
    <cfRule type="expression" dxfId="21270" priority="4416" stopIfTrue="1">
      <formula>WEEKDAY(L73)=7</formula>
    </cfRule>
  </conditionalFormatting>
  <conditionalFormatting sqref="D59:E59">
    <cfRule type="expression" dxfId="21269" priority="4414" stopIfTrue="1">
      <formula>OR(DAY(F59)=30,DAY(F59)=31)</formula>
    </cfRule>
  </conditionalFormatting>
  <conditionalFormatting sqref="F59">
    <cfRule type="expression" dxfId="21268" priority="4393" stopIfTrue="1">
      <formula>OR(DAY(F59)=30,DAY(F59)=31)</formula>
    </cfRule>
    <cfRule type="expression" dxfId="21267" priority="4411" stopIfTrue="1">
      <formula>OR(AND(WEEKDAY(F59)=1,MONTH(F59)&lt;&gt;MONTH(D62)),AND(OR(F59=祝色),MONTH(F59)&lt;&gt;MONTH(D62)))</formula>
    </cfRule>
    <cfRule type="expression" dxfId="21266" priority="4412" stopIfTrue="1">
      <formula>MONTH(F59)&lt;&gt;MONTH(D62)</formula>
    </cfRule>
    <cfRule type="expression" dxfId="21265" priority="4413" stopIfTrue="1">
      <formula>OR(F59=祝色)</formula>
    </cfRule>
  </conditionalFormatting>
  <conditionalFormatting sqref="G59">
    <cfRule type="expression" dxfId="21264" priority="4392" stopIfTrue="1">
      <formula>DAY(G59)=31</formula>
    </cfRule>
    <cfRule type="expression" dxfId="21263" priority="4408" stopIfTrue="1">
      <formula>OR(AND(WEEKDAY(G59)=1,MONTH(G59)&lt;&gt;MONTH(D62)),AND(OR(G59=祝色),MONTH(G59)&lt;&gt;MONTH(D62)))</formula>
    </cfRule>
    <cfRule type="expression" dxfId="21262" priority="4409" stopIfTrue="1">
      <formula>MONTH(G59)&lt;&gt;MONTH(D62)</formula>
    </cfRule>
    <cfRule type="expression" dxfId="21261" priority="4410" stopIfTrue="1">
      <formula>OR(G59=祝色)</formula>
    </cfRule>
  </conditionalFormatting>
  <conditionalFormatting sqref="H59">
    <cfRule type="expression" dxfId="21260" priority="4405" stopIfTrue="1">
      <formula>OR(AND(WEEKDAY(H59)=1,MONTH(H59)&lt;&gt;MONTH(D62)),AND(OR(H59=祝色),MONTH(H59)&lt;&gt;MONTH(D62)))</formula>
    </cfRule>
    <cfRule type="expression" dxfId="21259" priority="4406" stopIfTrue="1">
      <formula>MONTH(H59)&lt;&gt;MONTH(D62)</formula>
    </cfRule>
    <cfRule type="expression" dxfId="21258" priority="4407" stopIfTrue="1">
      <formula>OR(H59=祝色)</formula>
    </cfRule>
  </conditionalFormatting>
  <conditionalFormatting sqref="I59">
    <cfRule type="expression" dxfId="21257" priority="4402" stopIfTrue="1">
      <formula>OR(AND(WEEKDAY(I59)=1,MONTH(I59)&lt;&gt;MONTH(D62)),AND(OR(I59=祝色),MONTH(I59)&lt;&gt;MONTH(D62)))</formula>
    </cfRule>
    <cfRule type="expression" dxfId="21256" priority="4403" stopIfTrue="1">
      <formula>MONTH(I59)&lt;&gt;MONTH(D62)</formula>
    </cfRule>
    <cfRule type="expression" dxfId="21255" priority="4404" stopIfTrue="1">
      <formula>OR(I59=祝色)</formula>
    </cfRule>
  </conditionalFormatting>
  <conditionalFormatting sqref="K59">
    <cfRule type="expression" dxfId="21254" priority="4399" stopIfTrue="1">
      <formula>OR(AND(WEEKDAY(K59)=1,MONTH(K59)&lt;&gt;MONTH(D62)),AND(OR(K59=祝色),MONTH(K59)&lt;&gt;MONTH(D62)))</formula>
    </cfRule>
    <cfRule type="expression" dxfId="21253" priority="4400" stopIfTrue="1">
      <formula>MONTH(K59)&lt;&gt;MONTH(D62)</formula>
    </cfRule>
    <cfRule type="expression" dxfId="21252" priority="4401" stopIfTrue="1">
      <formula>OR(K59=祝色)</formula>
    </cfRule>
  </conditionalFormatting>
  <conditionalFormatting sqref="J59">
    <cfRule type="expression" dxfId="21251" priority="4396" stopIfTrue="1">
      <formula>OR(AND(WEEKDAY(J59)=1,MONTH(J59)&lt;&gt;MONTH(D62)),AND(OR(J59=祝色),MONTH(J59)&lt;&gt;MONTH(D62)))</formula>
    </cfRule>
    <cfRule type="expression" dxfId="21250" priority="4397" stopIfTrue="1">
      <formula>MONTH(J59)&lt;&gt;MONTH(D62)</formula>
    </cfRule>
    <cfRule type="expression" dxfId="21249" priority="4398" stopIfTrue="1">
      <formula>OR(J59=祝色)</formula>
    </cfRule>
  </conditionalFormatting>
  <conditionalFormatting sqref="L59">
    <cfRule type="expression" dxfId="21248" priority="4394" stopIfTrue="1">
      <formula>OR(L59=祝色,WEEKDAY(L59)=1)</formula>
    </cfRule>
    <cfRule type="expression" dxfId="21247" priority="4395" stopIfTrue="1">
      <formula>WEEKDAY(L59)=7</formula>
    </cfRule>
  </conditionalFormatting>
  <conditionalFormatting sqref="D64:E64">
    <cfRule type="expression" dxfId="21246" priority="4391" stopIfTrue="1">
      <formula>OR(DAY(F64)=30,DAY(F64)=31)</formula>
    </cfRule>
  </conditionalFormatting>
  <conditionalFormatting sqref="F64">
    <cfRule type="expression" dxfId="21245" priority="4370" stopIfTrue="1">
      <formula>OR(DAY(F64)=30,DAY(F64)=31)</formula>
    </cfRule>
    <cfRule type="expression" dxfId="21244" priority="4388" stopIfTrue="1">
      <formula>OR(AND(WEEKDAY(F64)=1,MONTH(F64)&lt;&gt;MONTH(D67)),AND(OR(F64=祝色),MONTH(F64)&lt;&gt;MONTH(D67)))</formula>
    </cfRule>
    <cfRule type="expression" dxfId="21243" priority="4389" stopIfTrue="1">
      <formula>MONTH(F64)&lt;&gt;MONTH(D67)</formula>
    </cfRule>
    <cfRule type="expression" dxfId="21242" priority="4390" stopIfTrue="1">
      <formula>OR(F64=祝色)</formula>
    </cfRule>
  </conditionalFormatting>
  <conditionalFormatting sqref="G64">
    <cfRule type="expression" dxfId="21241" priority="4369" stopIfTrue="1">
      <formula>DAY(G64)=31</formula>
    </cfRule>
    <cfRule type="expression" dxfId="21240" priority="4385" stopIfTrue="1">
      <formula>OR(AND(WEEKDAY(G64)=1,MONTH(G64)&lt;&gt;MONTH(D67)),AND(OR(G64=祝色),MONTH(G64)&lt;&gt;MONTH(D67)))</formula>
    </cfRule>
    <cfRule type="expression" dxfId="21239" priority="4386" stopIfTrue="1">
      <formula>MONTH(G64)&lt;&gt;MONTH(D67)</formula>
    </cfRule>
    <cfRule type="expression" dxfId="21238" priority="4387" stopIfTrue="1">
      <formula>OR(G64=祝色)</formula>
    </cfRule>
  </conditionalFormatting>
  <conditionalFormatting sqref="H64">
    <cfRule type="expression" dxfId="21237" priority="4382" stopIfTrue="1">
      <formula>OR(AND(WEEKDAY(H64)=1,MONTH(H64)&lt;&gt;MONTH(D67)),AND(OR(H64=祝色),MONTH(H64)&lt;&gt;MONTH(D67)))</formula>
    </cfRule>
    <cfRule type="expression" dxfId="21236" priority="4383" stopIfTrue="1">
      <formula>MONTH(H64)&lt;&gt;MONTH(D67)</formula>
    </cfRule>
    <cfRule type="expression" dxfId="21235" priority="4384" stopIfTrue="1">
      <formula>OR(H64=祝色)</formula>
    </cfRule>
  </conditionalFormatting>
  <conditionalFormatting sqref="I64">
    <cfRule type="expression" dxfId="21234" priority="4379" stopIfTrue="1">
      <formula>OR(AND(WEEKDAY(I64)=1,MONTH(I64)&lt;&gt;MONTH(D67)),AND(OR(I64=祝色),MONTH(I64)&lt;&gt;MONTH(D67)))</formula>
    </cfRule>
    <cfRule type="expression" dxfId="21233" priority="4380" stopIfTrue="1">
      <formula>MONTH(I64)&lt;&gt;MONTH(D67)</formula>
    </cfRule>
    <cfRule type="expression" dxfId="21232" priority="4381" stopIfTrue="1">
      <formula>OR(I64=祝色)</formula>
    </cfRule>
  </conditionalFormatting>
  <conditionalFormatting sqref="K64">
    <cfRule type="expression" dxfId="21231" priority="4376" stopIfTrue="1">
      <formula>OR(AND(WEEKDAY(K64)=1,MONTH(K64)&lt;&gt;MONTH(D67)),AND(OR(K64=祝色),MONTH(K64)&lt;&gt;MONTH(D67)))</formula>
    </cfRule>
    <cfRule type="expression" dxfId="21230" priority="4377" stopIfTrue="1">
      <formula>MONTH(K64)&lt;&gt;MONTH(D67)</formula>
    </cfRule>
    <cfRule type="expression" dxfId="21229" priority="4378" stopIfTrue="1">
      <formula>OR(K64=祝色)</formula>
    </cfRule>
  </conditionalFormatting>
  <conditionalFormatting sqref="J64">
    <cfRule type="expression" dxfId="21228" priority="4373" stopIfTrue="1">
      <formula>OR(AND(WEEKDAY(J64)=1,MONTH(J64)&lt;&gt;MONTH(D67)),AND(OR(J64=祝色),MONTH(J64)&lt;&gt;MONTH(D67)))</formula>
    </cfRule>
    <cfRule type="expression" dxfId="21227" priority="4374" stopIfTrue="1">
      <formula>MONTH(J64)&lt;&gt;MONTH(D67)</formula>
    </cfRule>
    <cfRule type="expression" dxfId="21226" priority="4375" stopIfTrue="1">
      <formula>OR(J64=祝色)</formula>
    </cfRule>
  </conditionalFormatting>
  <conditionalFormatting sqref="L64">
    <cfRule type="expression" dxfId="21225" priority="4371" stopIfTrue="1">
      <formula>OR(L64=祝色,WEEKDAY(L64)=1)</formula>
    </cfRule>
    <cfRule type="expression" dxfId="21224" priority="4372" stopIfTrue="1">
      <formula>WEEKDAY(L64)=7</formula>
    </cfRule>
  </conditionalFormatting>
  <conditionalFormatting sqref="D69:E69">
    <cfRule type="expression" dxfId="21223" priority="4368" stopIfTrue="1">
      <formula>OR(DAY(F69)=30,DAY(F69)=31)</formula>
    </cfRule>
  </conditionalFormatting>
  <conditionalFormatting sqref="F69">
    <cfRule type="expression" dxfId="21222" priority="4347" stopIfTrue="1">
      <formula>OR(DAY(F69)=30,DAY(F69)=31)</formula>
    </cfRule>
    <cfRule type="expression" dxfId="21221" priority="4365" stopIfTrue="1">
      <formula>OR(AND(WEEKDAY(F69)=1,MONTH(F69)&lt;&gt;MONTH(D72)),AND(OR(F69=祝色),MONTH(F69)&lt;&gt;MONTH(D72)))</formula>
    </cfRule>
    <cfRule type="expression" dxfId="21220" priority="4366" stopIfTrue="1">
      <formula>MONTH(F69)&lt;&gt;MONTH(D72)</formula>
    </cfRule>
    <cfRule type="expression" dxfId="21219" priority="4367" stopIfTrue="1">
      <formula>OR(F69=祝色)</formula>
    </cfRule>
  </conditionalFormatting>
  <conditionalFormatting sqref="G69">
    <cfRule type="expression" dxfId="21218" priority="4346" stopIfTrue="1">
      <formula>DAY(G69)=31</formula>
    </cfRule>
    <cfRule type="expression" dxfId="21217" priority="4362" stopIfTrue="1">
      <formula>OR(AND(WEEKDAY(G69)=1,MONTH(G69)&lt;&gt;MONTH(D72)),AND(OR(G69=祝色),MONTH(G69)&lt;&gt;MONTH(D72)))</formula>
    </cfRule>
    <cfRule type="expression" dxfId="21216" priority="4363" stopIfTrue="1">
      <formula>MONTH(G69)&lt;&gt;MONTH(D72)</formula>
    </cfRule>
    <cfRule type="expression" dxfId="21215" priority="4364" stopIfTrue="1">
      <formula>OR(G69=祝色)</formula>
    </cfRule>
  </conditionalFormatting>
  <conditionalFormatting sqref="H69">
    <cfRule type="expression" dxfId="21214" priority="4359" stopIfTrue="1">
      <formula>OR(AND(WEEKDAY(H69)=1,MONTH(H69)&lt;&gt;MONTH(D72)),AND(OR(H69=祝色),MONTH(H69)&lt;&gt;MONTH(D72)))</formula>
    </cfRule>
    <cfRule type="expression" dxfId="21213" priority="4360" stopIfTrue="1">
      <formula>MONTH(H69)&lt;&gt;MONTH(D72)</formula>
    </cfRule>
    <cfRule type="expression" dxfId="21212" priority="4361" stopIfTrue="1">
      <formula>OR(H69=祝色)</formula>
    </cfRule>
  </conditionalFormatting>
  <conditionalFormatting sqref="I69">
    <cfRule type="expression" dxfId="21211" priority="4356" stopIfTrue="1">
      <formula>OR(AND(WEEKDAY(I69)=1,MONTH(I69)&lt;&gt;MONTH(D72)),AND(OR(I69=祝色),MONTH(I69)&lt;&gt;MONTH(D72)))</formula>
    </cfRule>
    <cfRule type="expression" dxfId="21210" priority="4357" stopIfTrue="1">
      <formula>MONTH(I69)&lt;&gt;MONTH(D72)</formula>
    </cfRule>
    <cfRule type="expression" dxfId="21209" priority="4358" stopIfTrue="1">
      <formula>OR(I69=祝色)</formula>
    </cfRule>
  </conditionalFormatting>
  <conditionalFormatting sqref="K69">
    <cfRule type="expression" dxfId="21208" priority="4353" stopIfTrue="1">
      <formula>OR(AND(WEEKDAY(K69)=1,MONTH(K69)&lt;&gt;MONTH(D72)),AND(OR(K69=祝色),MONTH(K69)&lt;&gt;MONTH(D72)))</formula>
    </cfRule>
    <cfRule type="expression" dxfId="21207" priority="4354" stopIfTrue="1">
      <formula>MONTH(K69)&lt;&gt;MONTH(D72)</formula>
    </cfRule>
    <cfRule type="expression" dxfId="21206" priority="4355" stopIfTrue="1">
      <formula>OR(K69=祝色)</formula>
    </cfRule>
  </conditionalFormatting>
  <conditionalFormatting sqref="J69">
    <cfRule type="expression" dxfId="21205" priority="4350" stopIfTrue="1">
      <formula>OR(AND(WEEKDAY(J69)=1,MONTH(J69)&lt;&gt;MONTH(D72)),AND(OR(J69=祝色),MONTH(J69)&lt;&gt;MONTH(D72)))</formula>
    </cfRule>
    <cfRule type="expression" dxfId="21204" priority="4351" stopIfTrue="1">
      <formula>MONTH(J69)&lt;&gt;MONTH(D72)</formula>
    </cfRule>
    <cfRule type="expression" dxfId="21203" priority="4352" stopIfTrue="1">
      <formula>OR(J69=祝色)</formula>
    </cfRule>
  </conditionalFormatting>
  <conditionalFormatting sqref="L69">
    <cfRule type="expression" dxfId="21202" priority="4348" stopIfTrue="1">
      <formula>OR(L69=祝色,WEEKDAY(L69)=1)</formula>
    </cfRule>
    <cfRule type="expression" dxfId="21201" priority="4349" stopIfTrue="1">
      <formula>WEEKDAY(L69)=7</formula>
    </cfRule>
  </conditionalFormatting>
  <conditionalFormatting sqref="O44">
    <cfRule type="expression" dxfId="21200" priority="4344" stopIfTrue="1">
      <formula>OR(O44=祝色,WEEKDAY(O44)=1)</formula>
    </cfRule>
    <cfRule type="expression" dxfId="21199" priority="4345" stopIfTrue="1">
      <formula>WEEKDAY(O44)=7</formula>
    </cfRule>
  </conditionalFormatting>
  <conditionalFormatting sqref="P44">
    <cfRule type="expression" dxfId="21198" priority="4342" stopIfTrue="1">
      <formula>OR(P44=祝色,WEEKDAY(P44)=1)</formula>
    </cfRule>
    <cfRule type="expression" dxfId="21197" priority="4343" stopIfTrue="1">
      <formula>WEEKDAY(P44)=7</formula>
    </cfRule>
  </conditionalFormatting>
  <conditionalFormatting sqref="Q44">
    <cfRule type="expression" dxfId="21196" priority="4340" stopIfTrue="1">
      <formula>OR(Q44=祝色,WEEKDAY(Q44)=1)</formula>
    </cfRule>
    <cfRule type="expression" dxfId="21195" priority="4341" stopIfTrue="1">
      <formula>WEEKDAY(Q44)=7</formula>
    </cfRule>
  </conditionalFormatting>
  <conditionalFormatting sqref="R44">
    <cfRule type="expression" dxfId="21194" priority="4338" stopIfTrue="1">
      <formula>OR(R44=祝色,WEEKDAY(R44)=1)</formula>
    </cfRule>
    <cfRule type="expression" dxfId="21193" priority="4339" stopIfTrue="1">
      <formula>WEEKDAY(R44)=7</formula>
    </cfRule>
  </conditionalFormatting>
  <conditionalFormatting sqref="S44">
    <cfRule type="expression" dxfId="21192" priority="4336" stopIfTrue="1">
      <formula>OR(S44=祝色,WEEKDAY(S44)=1)</formula>
    </cfRule>
    <cfRule type="expression" dxfId="21191" priority="4337" stopIfTrue="1">
      <formula>WEEKDAY(S44)=7</formula>
    </cfRule>
  </conditionalFormatting>
  <conditionalFormatting sqref="T44">
    <cfRule type="expression" dxfId="21190" priority="4334" stopIfTrue="1">
      <formula>OR(T44=祝色,WEEKDAY(T44)=1)</formula>
    </cfRule>
    <cfRule type="expression" dxfId="21189" priority="4335" stopIfTrue="1">
      <formula>WEEKDAY(T44)=7</formula>
    </cfRule>
  </conditionalFormatting>
  <conditionalFormatting sqref="U44">
    <cfRule type="expression" dxfId="21188" priority="4332" stopIfTrue="1">
      <formula>OR(U44=祝色,WEEKDAY(U44)=1)</formula>
    </cfRule>
    <cfRule type="expression" dxfId="21187" priority="4333" stopIfTrue="1">
      <formula>WEEKDAY(U44)=7</formula>
    </cfRule>
  </conditionalFormatting>
  <conditionalFormatting sqref="O45">
    <cfRule type="expression" dxfId="21186" priority="4330" stopIfTrue="1">
      <formula>OR(O45=祝色,WEEKDAY(O45)=1)</formula>
    </cfRule>
    <cfRule type="expression" dxfId="21185" priority="4331" stopIfTrue="1">
      <formula>WEEKDAY(O45)=7</formula>
    </cfRule>
  </conditionalFormatting>
  <conditionalFormatting sqref="P45">
    <cfRule type="expression" dxfId="21184" priority="4328" stopIfTrue="1">
      <formula>OR(P45=祝色,WEEKDAY(P45)=1)</formula>
    </cfRule>
    <cfRule type="expression" dxfId="21183" priority="4329" stopIfTrue="1">
      <formula>WEEKDAY(P45)=7</formula>
    </cfRule>
  </conditionalFormatting>
  <conditionalFormatting sqref="Q45">
    <cfRule type="expression" dxfId="21182" priority="4326" stopIfTrue="1">
      <formula>OR(Q45=祝色,WEEKDAY(Q45)=1)</formula>
    </cfRule>
    <cfRule type="expression" dxfId="21181" priority="4327" stopIfTrue="1">
      <formula>WEEKDAY(Q45)=7</formula>
    </cfRule>
  </conditionalFormatting>
  <conditionalFormatting sqref="R45">
    <cfRule type="expression" dxfId="21180" priority="4324" stopIfTrue="1">
      <formula>OR(R45=祝色,WEEKDAY(R45)=1)</formula>
    </cfRule>
    <cfRule type="expression" dxfId="21179" priority="4325" stopIfTrue="1">
      <formula>WEEKDAY(R45)=7</formula>
    </cfRule>
  </conditionalFormatting>
  <conditionalFormatting sqref="S45">
    <cfRule type="expression" dxfId="21178" priority="4322" stopIfTrue="1">
      <formula>OR(S45=祝色,WEEKDAY(S45)=1)</formula>
    </cfRule>
    <cfRule type="expression" dxfId="21177" priority="4323" stopIfTrue="1">
      <formula>WEEKDAY(S45)=7</formula>
    </cfRule>
  </conditionalFormatting>
  <conditionalFormatting sqref="T45">
    <cfRule type="expression" dxfId="21176" priority="4320" stopIfTrue="1">
      <formula>OR(T45=祝色,WEEKDAY(T45)=1)</formula>
    </cfRule>
    <cfRule type="expression" dxfId="21175" priority="4321" stopIfTrue="1">
      <formula>WEEKDAY(T45)=7</formula>
    </cfRule>
  </conditionalFormatting>
  <conditionalFormatting sqref="U45">
    <cfRule type="expression" dxfId="21174" priority="4318" stopIfTrue="1">
      <formula>OR(U45=祝色,WEEKDAY(U45)=1)</formula>
    </cfRule>
    <cfRule type="expression" dxfId="21173" priority="4319" stopIfTrue="1">
      <formula>WEEKDAY(U45)=7</formula>
    </cfRule>
  </conditionalFormatting>
  <conditionalFormatting sqref="O46">
    <cfRule type="expression" dxfId="21172" priority="4316" stopIfTrue="1">
      <formula>OR(O46=祝色,WEEKDAY(O46)=1)</formula>
    </cfRule>
    <cfRule type="expression" dxfId="21171" priority="4317" stopIfTrue="1">
      <formula>WEEKDAY(O46)=7</formula>
    </cfRule>
  </conditionalFormatting>
  <conditionalFormatting sqref="P46">
    <cfRule type="expression" dxfId="21170" priority="4314" stopIfTrue="1">
      <formula>OR(P46=祝色,WEEKDAY(P46)=1)</formula>
    </cfRule>
    <cfRule type="expression" dxfId="21169" priority="4315" stopIfTrue="1">
      <formula>WEEKDAY(P46)=7</formula>
    </cfRule>
  </conditionalFormatting>
  <conditionalFormatting sqref="Q46">
    <cfRule type="expression" dxfId="21168" priority="4312" stopIfTrue="1">
      <formula>OR(Q46=祝色,WEEKDAY(Q46)=1)</formula>
    </cfRule>
    <cfRule type="expression" dxfId="21167" priority="4313" stopIfTrue="1">
      <formula>WEEKDAY(Q46)=7</formula>
    </cfRule>
  </conditionalFormatting>
  <conditionalFormatting sqref="R46">
    <cfRule type="expression" dxfId="21166" priority="4310" stopIfTrue="1">
      <formula>OR(R46=祝色,WEEKDAY(R46)=1)</formula>
    </cfRule>
    <cfRule type="expression" dxfId="21165" priority="4311" stopIfTrue="1">
      <formula>WEEKDAY(R46)=7</formula>
    </cfRule>
  </conditionalFormatting>
  <conditionalFormatting sqref="S46">
    <cfRule type="expression" dxfId="21164" priority="4308" stopIfTrue="1">
      <formula>OR(S46=祝色,WEEKDAY(S46)=1)</formula>
    </cfRule>
    <cfRule type="expression" dxfId="21163" priority="4309" stopIfTrue="1">
      <formula>WEEKDAY(S46)=7</formula>
    </cfRule>
  </conditionalFormatting>
  <conditionalFormatting sqref="T46">
    <cfRule type="expression" dxfId="21162" priority="4306" stopIfTrue="1">
      <formula>OR(T46=祝色,WEEKDAY(T46)=1)</formula>
    </cfRule>
    <cfRule type="expression" dxfId="21161" priority="4307" stopIfTrue="1">
      <formula>WEEKDAY(T46)=7</formula>
    </cfRule>
  </conditionalFormatting>
  <conditionalFormatting sqref="U46">
    <cfRule type="expression" dxfId="21160" priority="4304" stopIfTrue="1">
      <formula>OR(U46=祝色,WEEKDAY(U46)=1)</formula>
    </cfRule>
    <cfRule type="expression" dxfId="21159" priority="4305" stopIfTrue="1">
      <formula>WEEKDAY(U46)=7</formula>
    </cfRule>
  </conditionalFormatting>
  <conditionalFormatting sqref="O47">
    <cfRule type="expression" dxfId="21158" priority="4302" stopIfTrue="1">
      <formula>OR(O47=祝色,WEEKDAY(O47)=1)</formula>
    </cfRule>
    <cfRule type="expression" dxfId="21157" priority="4303" stopIfTrue="1">
      <formula>WEEKDAY(O47)=7</formula>
    </cfRule>
  </conditionalFormatting>
  <conditionalFormatting sqref="P47">
    <cfRule type="expression" dxfId="21156" priority="4300" stopIfTrue="1">
      <formula>OR(P47=祝色,WEEKDAY(P47)=1)</formula>
    </cfRule>
    <cfRule type="expression" dxfId="21155" priority="4301" stopIfTrue="1">
      <formula>WEEKDAY(P47)=7</formula>
    </cfRule>
  </conditionalFormatting>
  <conditionalFormatting sqref="Q47">
    <cfRule type="expression" dxfId="21154" priority="4298" stopIfTrue="1">
      <formula>OR(Q47=祝色,WEEKDAY(Q47)=1)</formula>
    </cfRule>
    <cfRule type="expression" dxfId="21153" priority="4299" stopIfTrue="1">
      <formula>WEEKDAY(Q47)=7</formula>
    </cfRule>
  </conditionalFormatting>
  <conditionalFormatting sqref="R47">
    <cfRule type="expression" dxfId="21152" priority="4296" stopIfTrue="1">
      <formula>OR(R47=祝色,WEEKDAY(R47)=1)</formula>
    </cfRule>
    <cfRule type="expression" dxfId="21151" priority="4297" stopIfTrue="1">
      <formula>WEEKDAY(R47)=7</formula>
    </cfRule>
  </conditionalFormatting>
  <conditionalFormatting sqref="S47">
    <cfRule type="expression" dxfId="21150" priority="4294" stopIfTrue="1">
      <formula>OR(S47=祝色,WEEKDAY(S47)=1)</formula>
    </cfRule>
    <cfRule type="expression" dxfId="21149" priority="4295" stopIfTrue="1">
      <formula>WEEKDAY(S47)=7</formula>
    </cfRule>
  </conditionalFormatting>
  <conditionalFormatting sqref="T47">
    <cfRule type="expression" dxfId="21148" priority="4292" stopIfTrue="1">
      <formula>OR(T47=祝色,WEEKDAY(T47)=1)</formula>
    </cfRule>
    <cfRule type="expression" dxfId="21147" priority="4293" stopIfTrue="1">
      <formula>WEEKDAY(T47)=7</formula>
    </cfRule>
  </conditionalFormatting>
  <conditionalFormatting sqref="U47">
    <cfRule type="expression" dxfId="21146" priority="4290" stopIfTrue="1">
      <formula>OR(U47=祝色,WEEKDAY(U47)=1)</formula>
    </cfRule>
    <cfRule type="expression" dxfId="21145" priority="4291" stopIfTrue="1">
      <formula>WEEKDAY(U47)=7</formula>
    </cfRule>
  </conditionalFormatting>
  <conditionalFormatting sqref="O49">
    <cfRule type="expression" dxfId="21144" priority="4288" stopIfTrue="1">
      <formula>OR(O49=祝色,WEEKDAY(O49)=1)</formula>
    </cfRule>
    <cfRule type="expression" dxfId="21143" priority="4289" stopIfTrue="1">
      <formula>WEEKDAY(O49)=7</formula>
    </cfRule>
  </conditionalFormatting>
  <conditionalFormatting sqref="P49">
    <cfRule type="expression" dxfId="21142" priority="4286" stopIfTrue="1">
      <formula>OR(P49=祝色,WEEKDAY(P49)=1)</formula>
    </cfRule>
    <cfRule type="expression" dxfId="21141" priority="4287" stopIfTrue="1">
      <formula>WEEKDAY(P49)=7</formula>
    </cfRule>
  </conditionalFormatting>
  <conditionalFormatting sqref="Q49">
    <cfRule type="expression" dxfId="21140" priority="4284" stopIfTrue="1">
      <formula>OR(Q49=祝色,WEEKDAY(Q49)=1)</formula>
    </cfRule>
    <cfRule type="expression" dxfId="21139" priority="4285" stopIfTrue="1">
      <formula>WEEKDAY(Q49)=7</formula>
    </cfRule>
  </conditionalFormatting>
  <conditionalFormatting sqref="R49">
    <cfRule type="expression" dxfId="21138" priority="4282" stopIfTrue="1">
      <formula>OR(R49=祝色,WEEKDAY(R49)=1)</formula>
    </cfRule>
    <cfRule type="expression" dxfId="21137" priority="4283" stopIfTrue="1">
      <formula>WEEKDAY(R49)=7</formula>
    </cfRule>
  </conditionalFormatting>
  <conditionalFormatting sqref="S49">
    <cfRule type="expression" dxfId="21136" priority="4280" stopIfTrue="1">
      <formula>OR(S49=祝色,WEEKDAY(S49)=1)</formula>
    </cfRule>
    <cfRule type="expression" dxfId="21135" priority="4281" stopIfTrue="1">
      <formula>WEEKDAY(S49)=7</formula>
    </cfRule>
  </conditionalFormatting>
  <conditionalFormatting sqref="T49">
    <cfRule type="expression" dxfId="21134" priority="4278" stopIfTrue="1">
      <formula>OR(T49=祝色,WEEKDAY(T49)=1)</formula>
    </cfRule>
    <cfRule type="expression" dxfId="21133" priority="4279" stopIfTrue="1">
      <formula>WEEKDAY(T49)=7</formula>
    </cfRule>
  </conditionalFormatting>
  <conditionalFormatting sqref="U49">
    <cfRule type="expression" dxfId="21132" priority="4276" stopIfTrue="1">
      <formula>OR(U49=祝色,WEEKDAY(U49)=1)</formula>
    </cfRule>
    <cfRule type="expression" dxfId="21131" priority="4277" stopIfTrue="1">
      <formula>WEEKDAY(U49)=7</formula>
    </cfRule>
  </conditionalFormatting>
  <conditionalFormatting sqref="O50">
    <cfRule type="expression" dxfId="21130" priority="4274" stopIfTrue="1">
      <formula>OR(O50=祝色,WEEKDAY(O50)=1)</formula>
    </cfRule>
    <cfRule type="expression" dxfId="21129" priority="4275" stopIfTrue="1">
      <formula>WEEKDAY(O50)=7</formula>
    </cfRule>
  </conditionalFormatting>
  <conditionalFormatting sqref="P50">
    <cfRule type="expression" dxfId="21128" priority="4272" stopIfTrue="1">
      <formula>OR(P50=祝色,WEEKDAY(P50)=1)</formula>
    </cfRule>
    <cfRule type="expression" dxfId="21127" priority="4273" stopIfTrue="1">
      <formula>WEEKDAY(P50)=7</formula>
    </cfRule>
  </conditionalFormatting>
  <conditionalFormatting sqref="Q50">
    <cfRule type="expression" dxfId="21126" priority="4270" stopIfTrue="1">
      <formula>OR(Q50=祝色,WEEKDAY(Q50)=1)</formula>
    </cfRule>
    <cfRule type="expression" dxfId="21125" priority="4271" stopIfTrue="1">
      <formula>WEEKDAY(Q50)=7</formula>
    </cfRule>
  </conditionalFormatting>
  <conditionalFormatting sqref="R50">
    <cfRule type="expression" dxfId="21124" priority="4268" stopIfTrue="1">
      <formula>OR(R50=祝色,WEEKDAY(R50)=1)</formula>
    </cfRule>
    <cfRule type="expression" dxfId="21123" priority="4269" stopIfTrue="1">
      <formula>WEEKDAY(R50)=7</formula>
    </cfRule>
  </conditionalFormatting>
  <conditionalFormatting sqref="S50">
    <cfRule type="expression" dxfId="21122" priority="4266" stopIfTrue="1">
      <formula>OR(S50=祝色,WEEKDAY(S50)=1)</formula>
    </cfRule>
    <cfRule type="expression" dxfId="21121" priority="4267" stopIfTrue="1">
      <formula>WEEKDAY(S50)=7</formula>
    </cfRule>
  </conditionalFormatting>
  <conditionalFormatting sqref="T50">
    <cfRule type="expression" dxfId="21120" priority="4264" stopIfTrue="1">
      <formula>OR(T50=祝色,WEEKDAY(T50)=1)</formula>
    </cfRule>
    <cfRule type="expression" dxfId="21119" priority="4265" stopIfTrue="1">
      <formula>WEEKDAY(T50)=7</formula>
    </cfRule>
  </conditionalFormatting>
  <conditionalFormatting sqref="U50">
    <cfRule type="expression" dxfId="21118" priority="4262" stopIfTrue="1">
      <formula>OR(U50=祝色,WEEKDAY(U50)=1)</formula>
    </cfRule>
    <cfRule type="expression" dxfId="21117" priority="4263" stopIfTrue="1">
      <formula>WEEKDAY(U50)=7</formula>
    </cfRule>
  </conditionalFormatting>
  <conditionalFormatting sqref="O51">
    <cfRule type="expression" dxfId="21116" priority="4260" stopIfTrue="1">
      <formula>OR(O51=祝色,WEEKDAY(O51)=1)</formula>
    </cfRule>
    <cfRule type="expression" dxfId="21115" priority="4261" stopIfTrue="1">
      <formula>WEEKDAY(O51)=7</formula>
    </cfRule>
  </conditionalFormatting>
  <conditionalFormatting sqref="P51">
    <cfRule type="expression" dxfId="21114" priority="4258" stopIfTrue="1">
      <formula>OR(P51=祝色,WEEKDAY(P51)=1)</formula>
    </cfRule>
    <cfRule type="expression" dxfId="21113" priority="4259" stopIfTrue="1">
      <formula>WEEKDAY(P51)=7</formula>
    </cfRule>
  </conditionalFormatting>
  <conditionalFormatting sqref="Q51">
    <cfRule type="expression" dxfId="21112" priority="4256" stopIfTrue="1">
      <formula>OR(Q51=祝色,WEEKDAY(Q51)=1)</formula>
    </cfRule>
    <cfRule type="expression" dxfId="21111" priority="4257" stopIfTrue="1">
      <formula>WEEKDAY(Q51)=7</formula>
    </cfRule>
  </conditionalFormatting>
  <conditionalFormatting sqref="R51">
    <cfRule type="expression" dxfId="21110" priority="4254" stopIfTrue="1">
      <formula>OR(R51=祝色,WEEKDAY(R51)=1)</formula>
    </cfRule>
    <cfRule type="expression" dxfId="21109" priority="4255" stopIfTrue="1">
      <formula>WEEKDAY(R51)=7</formula>
    </cfRule>
  </conditionalFormatting>
  <conditionalFormatting sqref="S51">
    <cfRule type="expression" dxfId="21108" priority="4252" stopIfTrue="1">
      <formula>OR(S51=祝色,WEEKDAY(S51)=1)</formula>
    </cfRule>
    <cfRule type="expression" dxfId="21107" priority="4253" stopIfTrue="1">
      <formula>WEEKDAY(S51)=7</formula>
    </cfRule>
  </conditionalFormatting>
  <conditionalFormatting sqref="T51">
    <cfRule type="expression" dxfId="21106" priority="4250" stopIfTrue="1">
      <formula>OR(T51=祝色,WEEKDAY(T51)=1)</formula>
    </cfRule>
    <cfRule type="expression" dxfId="21105" priority="4251" stopIfTrue="1">
      <formula>WEEKDAY(T51)=7</formula>
    </cfRule>
  </conditionalFormatting>
  <conditionalFormatting sqref="U51">
    <cfRule type="expression" dxfId="21104" priority="4248" stopIfTrue="1">
      <formula>OR(U51=祝色,WEEKDAY(U51)=1)</formula>
    </cfRule>
    <cfRule type="expression" dxfId="21103" priority="4249" stopIfTrue="1">
      <formula>WEEKDAY(U51)=7</formula>
    </cfRule>
  </conditionalFormatting>
  <conditionalFormatting sqref="O52">
    <cfRule type="expression" dxfId="21102" priority="4246" stopIfTrue="1">
      <formula>OR(O52=祝色,WEEKDAY(O52)=1)</formula>
    </cfRule>
    <cfRule type="expression" dxfId="21101" priority="4247" stopIfTrue="1">
      <formula>WEEKDAY(O52)=7</formula>
    </cfRule>
  </conditionalFormatting>
  <conditionalFormatting sqref="P52">
    <cfRule type="expression" dxfId="21100" priority="4244" stopIfTrue="1">
      <formula>OR(P52=祝色,WEEKDAY(P52)=1)</formula>
    </cfRule>
    <cfRule type="expression" dxfId="21099" priority="4245" stopIfTrue="1">
      <formula>WEEKDAY(P52)=7</formula>
    </cfRule>
  </conditionalFormatting>
  <conditionalFormatting sqref="Q52">
    <cfRule type="expression" dxfId="21098" priority="4242" stopIfTrue="1">
      <formula>OR(Q52=祝色,WEEKDAY(Q52)=1)</formula>
    </cfRule>
    <cfRule type="expression" dxfId="21097" priority="4243" stopIfTrue="1">
      <formula>WEEKDAY(Q52)=7</formula>
    </cfRule>
  </conditionalFormatting>
  <conditionalFormatting sqref="R52">
    <cfRule type="expression" dxfId="21096" priority="4240" stopIfTrue="1">
      <formula>OR(R52=祝色,WEEKDAY(R52)=1)</formula>
    </cfRule>
    <cfRule type="expression" dxfId="21095" priority="4241" stopIfTrue="1">
      <formula>WEEKDAY(R52)=7</formula>
    </cfRule>
  </conditionalFormatting>
  <conditionalFormatting sqref="S52">
    <cfRule type="expression" dxfId="21094" priority="4238" stopIfTrue="1">
      <formula>OR(S52=祝色,WEEKDAY(S52)=1)</formula>
    </cfRule>
    <cfRule type="expression" dxfId="21093" priority="4239" stopIfTrue="1">
      <formula>WEEKDAY(S52)=7</formula>
    </cfRule>
  </conditionalFormatting>
  <conditionalFormatting sqref="T52">
    <cfRule type="expression" dxfId="21092" priority="4236" stopIfTrue="1">
      <formula>OR(T52=祝色,WEEKDAY(T52)=1)</formula>
    </cfRule>
    <cfRule type="expression" dxfId="21091" priority="4237" stopIfTrue="1">
      <formula>WEEKDAY(T52)=7</formula>
    </cfRule>
  </conditionalFormatting>
  <conditionalFormatting sqref="U52">
    <cfRule type="expression" dxfId="21090" priority="4234" stopIfTrue="1">
      <formula>OR(U52=祝色,WEEKDAY(U52)=1)</formula>
    </cfRule>
    <cfRule type="expression" dxfId="21089" priority="4235" stopIfTrue="1">
      <formula>WEEKDAY(U52)=7</formula>
    </cfRule>
  </conditionalFormatting>
  <conditionalFormatting sqref="M43:N43">
    <cfRule type="expression" dxfId="21088" priority="4233" stopIfTrue="1">
      <formula>OR(DAY(O43)=30,DAY(O43)=31)</formula>
    </cfRule>
  </conditionalFormatting>
  <conditionalFormatting sqref="O43">
    <cfRule type="expression" dxfId="21087" priority="4212" stopIfTrue="1">
      <formula>OR(DAY(O43)=30,DAY(O43)=31)</formula>
    </cfRule>
    <cfRule type="expression" dxfId="21086" priority="4230" stopIfTrue="1">
      <formula>OR(AND(WEEKDAY(O43)=1,MONTH(O43)&lt;&gt;MONTH(M46)),AND(OR(O43=祝色),MONTH(O43)&lt;&gt;MONTH(M46)))</formula>
    </cfRule>
    <cfRule type="expression" dxfId="21085" priority="4231" stopIfTrue="1">
      <formula>MONTH(O43)&lt;&gt;MONTH(M46)</formula>
    </cfRule>
    <cfRule type="expression" dxfId="21084" priority="4232" stopIfTrue="1">
      <formula>OR(O43=祝色)</formula>
    </cfRule>
  </conditionalFormatting>
  <conditionalFormatting sqref="P43">
    <cfRule type="expression" dxfId="21083" priority="4211" stopIfTrue="1">
      <formula>DAY(P43)=31</formula>
    </cfRule>
    <cfRule type="expression" dxfId="21082" priority="4227" stopIfTrue="1">
      <formula>OR(AND(WEEKDAY(P43)=1,MONTH(P43)&lt;&gt;MONTH(M46)),AND(OR(P43=祝色),MONTH(P43)&lt;&gt;MONTH(M46)))</formula>
    </cfRule>
    <cfRule type="expression" dxfId="21081" priority="4228" stopIfTrue="1">
      <formula>MONTH(P43)&lt;&gt;MONTH(M46)</formula>
    </cfRule>
    <cfRule type="expression" dxfId="21080" priority="4229" stopIfTrue="1">
      <formula>OR(P43=祝色)</formula>
    </cfRule>
  </conditionalFormatting>
  <conditionalFormatting sqref="Q43">
    <cfRule type="expression" dxfId="21079" priority="4224" stopIfTrue="1">
      <formula>OR(AND(WEEKDAY(Q43)=1,MONTH(Q43)&lt;&gt;MONTH(M46)),AND(OR(Q43=祝色),MONTH(Q43)&lt;&gt;MONTH(M46)))</formula>
    </cfRule>
    <cfRule type="expression" dxfId="21078" priority="4225" stopIfTrue="1">
      <formula>MONTH(Q43)&lt;&gt;MONTH(M46)</formula>
    </cfRule>
    <cfRule type="expression" dxfId="21077" priority="4226" stopIfTrue="1">
      <formula>OR(Q43=祝色)</formula>
    </cfRule>
  </conditionalFormatting>
  <conditionalFormatting sqref="R43">
    <cfRule type="expression" dxfId="21076" priority="4221" stopIfTrue="1">
      <formula>OR(AND(WEEKDAY(R43)=1,MONTH(R43)&lt;&gt;MONTH(M46)),AND(OR(R43=祝色),MONTH(R43)&lt;&gt;MONTH(M46)))</formula>
    </cfRule>
    <cfRule type="expression" dxfId="21075" priority="4222" stopIfTrue="1">
      <formula>MONTH(R43)&lt;&gt;MONTH(M46)</formula>
    </cfRule>
    <cfRule type="expression" dxfId="21074" priority="4223" stopIfTrue="1">
      <formula>OR(R43=祝色)</formula>
    </cfRule>
  </conditionalFormatting>
  <conditionalFormatting sqref="T43">
    <cfRule type="expression" dxfId="21073" priority="4218" stopIfTrue="1">
      <formula>OR(AND(WEEKDAY(T43)=1,MONTH(T43)&lt;&gt;MONTH(M46)),AND(OR(T43=祝色),MONTH(T43)&lt;&gt;MONTH(M46)))</formula>
    </cfRule>
    <cfRule type="expression" dxfId="21072" priority="4219" stopIfTrue="1">
      <formula>MONTH(T43)&lt;&gt;MONTH(M46)</formula>
    </cfRule>
    <cfRule type="expression" dxfId="21071" priority="4220" stopIfTrue="1">
      <formula>OR(T43=祝色)</formula>
    </cfRule>
  </conditionalFormatting>
  <conditionalFormatting sqref="S43">
    <cfRule type="expression" dxfId="21070" priority="4215" stopIfTrue="1">
      <formula>OR(AND(WEEKDAY(S43)=1,MONTH(S43)&lt;&gt;MONTH(M46)),AND(OR(S43=祝色),MONTH(S43)&lt;&gt;MONTH(M46)))</formula>
    </cfRule>
    <cfRule type="expression" dxfId="21069" priority="4216" stopIfTrue="1">
      <formula>MONTH(S43)&lt;&gt;MONTH(M46)</formula>
    </cfRule>
    <cfRule type="expression" dxfId="21068" priority="4217" stopIfTrue="1">
      <formula>OR(S43=祝色)</formula>
    </cfRule>
  </conditionalFormatting>
  <conditionalFormatting sqref="U43">
    <cfRule type="expression" dxfId="21067" priority="4213" stopIfTrue="1">
      <formula>OR(U43=祝色,WEEKDAY(U43)=1)</formula>
    </cfRule>
    <cfRule type="expression" dxfId="21066" priority="4214" stopIfTrue="1">
      <formula>WEEKDAY(U43)=7</formula>
    </cfRule>
  </conditionalFormatting>
  <conditionalFormatting sqref="M48:N48">
    <cfRule type="expression" dxfId="21065" priority="4210" stopIfTrue="1">
      <formula>OR(DAY(O48)=30,DAY(O48)=31)</formula>
    </cfRule>
  </conditionalFormatting>
  <conditionalFormatting sqref="O48">
    <cfRule type="expression" dxfId="21064" priority="4189" stopIfTrue="1">
      <formula>OR(DAY(O48)=30,DAY(O48)=31)</formula>
    </cfRule>
    <cfRule type="expression" dxfId="21063" priority="4207" stopIfTrue="1">
      <formula>OR(AND(WEEKDAY(O48)=1,MONTH(O48)&lt;&gt;MONTH(M51)),AND(OR(O48=祝色),MONTH(O48)&lt;&gt;MONTH(M51)))</formula>
    </cfRule>
    <cfRule type="expression" dxfId="21062" priority="4208" stopIfTrue="1">
      <formula>MONTH(O48)&lt;&gt;MONTH(M51)</formula>
    </cfRule>
    <cfRule type="expression" dxfId="21061" priority="4209" stopIfTrue="1">
      <formula>OR(O48=祝色)</formula>
    </cfRule>
  </conditionalFormatting>
  <conditionalFormatting sqref="P48">
    <cfRule type="expression" dxfId="21060" priority="4188" stopIfTrue="1">
      <formula>DAY(P48)=31</formula>
    </cfRule>
    <cfRule type="expression" dxfId="21059" priority="4204" stopIfTrue="1">
      <formula>OR(AND(WEEKDAY(P48)=1,MONTH(P48)&lt;&gt;MONTH(M51)),AND(OR(P48=祝色),MONTH(P48)&lt;&gt;MONTH(M51)))</formula>
    </cfRule>
    <cfRule type="expression" dxfId="21058" priority="4205" stopIfTrue="1">
      <formula>MONTH(P48)&lt;&gt;MONTH(M51)</formula>
    </cfRule>
    <cfRule type="expression" dxfId="21057" priority="4206" stopIfTrue="1">
      <formula>OR(P48=祝色)</formula>
    </cfRule>
  </conditionalFormatting>
  <conditionalFormatting sqref="Q48">
    <cfRule type="expression" dxfId="21056" priority="4201" stopIfTrue="1">
      <formula>OR(AND(WEEKDAY(Q48)=1,MONTH(Q48)&lt;&gt;MONTH(M51)),AND(OR(Q48=祝色),MONTH(Q48)&lt;&gt;MONTH(M51)))</formula>
    </cfRule>
    <cfRule type="expression" dxfId="21055" priority="4202" stopIfTrue="1">
      <formula>MONTH(Q48)&lt;&gt;MONTH(M51)</formula>
    </cfRule>
    <cfRule type="expression" dxfId="21054" priority="4203" stopIfTrue="1">
      <formula>OR(Q48=祝色)</formula>
    </cfRule>
  </conditionalFormatting>
  <conditionalFormatting sqref="R48">
    <cfRule type="expression" dxfId="21053" priority="4198" stopIfTrue="1">
      <formula>OR(AND(WEEKDAY(R48)=1,MONTH(R48)&lt;&gt;MONTH(M51)),AND(OR(R48=祝色),MONTH(R48)&lt;&gt;MONTH(M51)))</formula>
    </cfRule>
    <cfRule type="expression" dxfId="21052" priority="4199" stopIfTrue="1">
      <formula>MONTH(R48)&lt;&gt;MONTH(M51)</formula>
    </cfRule>
    <cfRule type="expression" dxfId="21051" priority="4200" stopIfTrue="1">
      <formula>OR(R48=祝色)</formula>
    </cfRule>
  </conditionalFormatting>
  <conditionalFormatting sqref="T48">
    <cfRule type="expression" dxfId="21050" priority="4195" stopIfTrue="1">
      <formula>OR(AND(WEEKDAY(T48)=1,MONTH(T48)&lt;&gt;MONTH(M51)),AND(OR(T48=祝色),MONTH(T48)&lt;&gt;MONTH(M51)))</formula>
    </cfRule>
    <cfRule type="expression" dxfId="21049" priority="4196" stopIfTrue="1">
      <formula>MONTH(T48)&lt;&gt;MONTH(M51)</formula>
    </cfRule>
    <cfRule type="expression" dxfId="21048" priority="4197" stopIfTrue="1">
      <formula>OR(T48=祝色)</formula>
    </cfRule>
  </conditionalFormatting>
  <conditionalFormatting sqref="S48">
    <cfRule type="expression" dxfId="21047" priority="4192" stopIfTrue="1">
      <formula>OR(AND(WEEKDAY(S48)=1,MONTH(S48)&lt;&gt;MONTH(M51)),AND(OR(S48=祝色),MONTH(S48)&lt;&gt;MONTH(M51)))</formula>
    </cfRule>
    <cfRule type="expression" dxfId="21046" priority="4193" stopIfTrue="1">
      <formula>MONTH(S48)&lt;&gt;MONTH(M51)</formula>
    </cfRule>
    <cfRule type="expression" dxfId="21045" priority="4194" stopIfTrue="1">
      <formula>OR(S48=祝色)</formula>
    </cfRule>
  </conditionalFormatting>
  <conditionalFormatting sqref="U48">
    <cfRule type="expression" dxfId="21044" priority="4190" stopIfTrue="1">
      <formula>OR(U48=祝色,WEEKDAY(U48)=1)</formula>
    </cfRule>
    <cfRule type="expression" dxfId="21043" priority="4191" stopIfTrue="1">
      <formula>WEEKDAY(U48)=7</formula>
    </cfRule>
  </conditionalFormatting>
  <conditionalFormatting sqref="O60">
    <cfRule type="expression" dxfId="21042" priority="4186" stopIfTrue="1">
      <formula>OR(O60=祝色,WEEKDAY(O60)=1)</formula>
    </cfRule>
    <cfRule type="expression" dxfId="21041" priority="4187" stopIfTrue="1">
      <formula>WEEKDAY(O60)=7</formula>
    </cfRule>
  </conditionalFormatting>
  <conditionalFormatting sqref="P60">
    <cfRule type="expression" dxfId="21040" priority="4184" stopIfTrue="1">
      <formula>OR(P60=祝色,WEEKDAY(P60)=1)</formula>
    </cfRule>
    <cfRule type="expression" dxfId="21039" priority="4185" stopIfTrue="1">
      <formula>WEEKDAY(P60)=7</formula>
    </cfRule>
  </conditionalFormatting>
  <conditionalFormatting sqref="Q60">
    <cfRule type="expression" dxfId="21038" priority="4182" stopIfTrue="1">
      <formula>OR(Q60=祝色,WEEKDAY(Q60)=1)</formula>
    </cfRule>
    <cfRule type="expression" dxfId="21037" priority="4183" stopIfTrue="1">
      <formula>WEEKDAY(Q60)=7</formula>
    </cfRule>
  </conditionalFormatting>
  <conditionalFormatting sqref="R60">
    <cfRule type="expression" dxfId="21036" priority="4180" stopIfTrue="1">
      <formula>OR(R60=祝色,WEEKDAY(R60)=1)</formula>
    </cfRule>
    <cfRule type="expression" dxfId="21035" priority="4181" stopIfTrue="1">
      <formula>WEEKDAY(R60)=7</formula>
    </cfRule>
  </conditionalFormatting>
  <conditionalFormatting sqref="S60">
    <cfRule type="expression" dxfId="21034" priority="4178" stopIfTrue="1">
      <formula>OR(S60=祝色,WEEKDAY(S60)=1)</formula>
    </cfRule>
    <cfRule type="expression" dxfId="21033" priority="4179" stopIfTrue="1">
      <formula>WEEKDAY(S60)=7</formula>
    </cfRule>
  </conditionalFormatting>
  <conditionalFormatting sqref="T60">
    <cfRule type="expression" dxfId="21032" priority="4176" stopIfTrue="1">
      <formula>OR(T60=祝色,WEEKDAY(T60)=1)</formula>
    </cfRule>
    <cfRule type="expression" dxfId="21031" priority="4177" stopIfTrue="1">
      <formula>WEEKDAY(T60)=7</formula>
    </cfRule>
  </conditionalFormatting>
  <conditionalFormatting sqref="U60">
    <cfRule type="expression" dxfId="21030" priority="4174" stopIfTrue="1">
      <formula>OR(U60=祝色,WEEKDAY(U60)=1)</formula>
    </cfRule>
    <cfRule type="expression" dxfId="21029" priority="4175" stopIfTrue="1">
      <formula>WEEKDAY(U60)=7</formula>
    </cfRule>
  </conditionalFormatting>
  <conditionalFormatting sqref="O61">
    <cfRule type="expression" dxfId="21028" priority="4172" stopIfTrue="1">
      <formula>OR(O61=祝色,WEEKDAY(O61)=1)</formula>
    </cfRule>
    <cfRule type="expression" dxfId="21027" priority="4173" stopIfTrue="1">
      <formula>WEEKDAY(O61)=7</formula>
    </cfRule>
  </conditionalFormatting>
  <conditionalFormatting sqref="P61">
    <cfRule type="expression" dxfId="21026" priority="4170" stopIfTrue="1">
      <formula>OR(P61=祝色,WEEKDAY(P61)=1)</formula>
    </cfRule>
    <cfRule type="expression" dxfId="21025" priority="4171" stopIfTrue="1">
      <formula>WEEKDAY(P61)=7</formula>
    </cfRule>
  </conditionalFormatting>
  <conditionalFormatting sqref="Q61">
    <cfRule type="expression" dxfId="21024" priority="4168" stopIfTrue="1">
      <formula>OR(Q61=祝色,WEEKDAY(Q61)=1)</formula>
    </cfRule>
    <cfRule type="expression" dxfId="21023" priority="4169" stopIfTrue="1">
      <formula>WEEKDAY(Q61)=7</formula>
    </cfRule>
  </conditionalFormatting>
  <conditionalFormatting sqref="R61">
    <cfRule type="expression" dxfId="21022" priority="4166" stopIfTrue="1">
      <formula>OR(R61=祝色,WEEKDAY(R61)=1)</formula>
    </cfRule>
    <cfRule type="expression" dxfId="21021" priority="4167" stopIfTrue="1">
      <formula>WEEKDAY(R61)=7</formula>
    </cfRule>
  </conditionalFormatting>
  <conditionalFormatting sqref="S61">
    <cfRule type="expression" dxfId="21020" priority="4164" stopIfTrue="1">
      <formula>OR(S61=祝色,WEEKDAY(S61)=1)</formula>
    </cfRule>
    <cfRule type="expression" dxfId="21019" priority="4165" stopIfTrue="1">
      <formula>WEEKDAY(S61)=7</formula>
    </cfRule>
  </conditionalFormatting>
  <conditionalFormatting sqref="T61">
    <cfRule type="expression" dxfId="21018" priority="4162" stopIfTrue="1">
      <formula>OR(T61=祝色,WEEKDAY(T61)=1)</formula>
    </cfRule>
    <cfRule type="expression" dxfId="21017" priority="4163" stopIfTrue="1">
      <formula>WEEKDAY(T61)=7</formula>
    </cfRule>
  </conditionalFormatting>
  <conditionalFormatting sqref="U61">
    <cfRule type="expression" dxfId="21016" priority="4160" stopIfTrue="1">
      <formula>OR(U61=祝色,WEEKDAY(U61)=1)</formula>
    </cfRule>
    <cfRule type="expression" dxfId="21015" priority="4161" stopIfTrue="1">
      <formula>WEEKDAY(U61)=7</formula>
    </cfRule>
  </conditionalFormatting>
  <conditionalFormatting sqref="O62">
    <cfRule type="expression" dxfId="21014" priority="4158" stopIfTrue="1">
      <formula>OR(O62=祝色,WEEKDAY(O62)=1)</formula>
    </cfRule>
    <cfRule type="expression" dxfId="21013" priority="4159" stopIfTrue="1">
      <formula>WEEKDAY(O62)=7</formula>
    </cfRule>
  </conditionalFormatting>
  <conditionalFormatting sqref="P62">
    <cfRule type="expression" dxfId="21012" priority="4156" stopIfTrue="1">
      <formula>OR(P62=祝色,WEEKDAY(P62)=1)</formula>
    </cfRule>
    <cfRule type="expression" dxfId="21011" priority="4157" stopIfTrue="1">
      <formula>WEEKDAY(P62)=7</formula>
    </cfRule>
  </conditionalFormatting>
  <conditionalFormatting sqref="Q62">
    <cfRule type="expression" dxfId="21010" priority="4154" stopIfTrue="1">
      <formula>OR(Q62=祝色,WEEKDAY(Q62)=1)</formula>
    </cfRule>
    <cfRule type="expression" dxfId="21009" priority="4155" stopIfTrue="1">
      <formula>WEEKDAY(Q62)=7</formula>
    </cfRule>
  </conditionalFormatting>
  <conditionalFormatting sqref="R62">
    <cfRule type="expression" dxfId="21008" priority="4152" stopIfTrue="1">
      <formula>OR(R62=祝色,WEEKDAY(R62)=1)</formula>
    </cfRule>
    <cfRule type="expression" dxfId="21007" priority="4153" stopIfTrue="1">
      <formula>WEEKDAY(R62)=7</formula>
    </cfRule>
  </conditionalFormatting>
  <conditionalFormatting sqref="S62">
    <cfRule type="expression" dxfId="21006" priority="4150" stopIfTrue="1">
      <formula>OR(S62=祝色,WEEKDAY(S62)=1)</formula>
    </cfRule>
    <cfRule type="expression" dxfId="21005" priority="4151" stopIfTrue="1">
      <formula>WEEKDAY(S62)=7</formula>
    </cfRule>
  </conditionalFormatting>
  <conditionalFormatting sqref="T62">
    <cfRule type="expression" dxfId="21004" priority="4148" stopIfTrue="1">
      <formula>OR(T62=祝色,WEEKDAY(T62)=1)</formula>
    </cfRule>
    <cfRule type="expression" dxfId="21003" priority="4149" stopIfTrue="1">
      <formula>WEEKDAY(T62)=7</formula>
    </cfRule>
  </conditionalFormatting>
  <conditionalFormatting sqref="U62">
    <cfRule type="expression" dxfId="21002" priority="4146" stopIfTrue="1">
      <formula>OR(U62=祝色,WEEKDAY(U62)=1)</formula>
    </cfRule>
    <cfRule type="expression" dxfId="21001" priority="4147" stopIfTrue="1">
      <formula>WEEKDAY(U62)=7</formula>
    </cfRule>
  </conditionalFormatting>
  <conditionalFormatting sqref="O63">
    <cfRule type="expression" dxfId="21000" priority="4144" stopIfTrue="1">
      <formula>OR(O63=祝色,WEEKDAY(O63)=1)</formula>
    </cfRule>
    <cfRule type="expression" dxfId="20999" priority="4145" stopIfTrue="1">
      <formula>WEEKDAY(O63)=7</formula>
    </cfRule>
  </conditionalFormatting>
  <conditionalFormatting sqref="P63">
    <cfRule type="expression" dxfId="20998" priority="4142" stopIfTrue="1">
      <formula>OR(P63=祝色,WEEKDAY(P63)=1)</formula>
    </cfRule>
    <cfRule type="expression" dxfId="20997" priority="4143" stopIfTrue="1">
      <formula>WEEKDAY(P63)=7</formula>
    </cfRule>
  </conditionalFormatting>
  <conditionalFormatting sqref="Q63">
    <cfRule type="expression" dxfId="20996" priority="4140" stopIfTrue="1">
      <formula>OR(Q63=祝色,WEEKDAY(Q63)=1)</formula>
    </cfRule>
    <cfRule type="expression" dxfId="20995" priority="4141" stopIfTrue="1">
      <formula>WEEKDAY(Q63)=7</formula>
    </cfRule>
  </conditionalFormatting>
  <conditionalFormatting sqref="R63">
    <cfRule type="expression" dxfId="20994" priority="4138" stopIfTrue="1">
      <formula>OR(R63=祝色,WEEKDAY(R63)=1)</formula>
    </cfRule>
    <cfRule type="expression" dxfId="20993" priority="4139" stopIfTrue="1">
      <formula>WEEKDAY(R63)=7</formula>
    </cfRule>
  </conditionalFormatting>
  <conditionalFormatting sqref="S63">
    <cfRule type="expression" dxfId="20992" priority="4136" stopIfTrue="1">
      <formula>OR(S63=祝色,WEEKDAY(S63)=1)</formula>
    </cfRule>
    <cfRule type="expression" dxfId="20991" priority="4137" stopIfTrue="1">
      <formula>WEEKDAY(S63)=7</formula>
    </cfRule>
  </conditionalFormatting>
  <conditionalFormatting sqref="T63">
    <cfRule type="expression" dxfId="20990" priority="4134" stopIfTrue="1">
      <formula>OR(T63=祝色,WEEKDAY(T63)=1)</formula>
    </cfRule>
    <cfRule type="expression" dxfId="20989" priority="4135" stopIfTrue="1">
      <formula>WEEKDAY(T63)=7</formula>
    </cfRule>
  </conditionalFormatting>
  <conditionalFormatting sqref="U63">
    <cfRule type="expression" dxfId="20988" priority="4132" stopIfTrue="1">
      <formula>OR(U63=祝色,WEEKDAY(U63)=1)</formula>
    </cfRule>
    <cfRule type="expression" dxfId="20987" priority="4133" stopIfTrue="1">
      <formula>WEEKDAY(U63)=7</formula>
    </cfRule>
  </conditionalFormatting>
  <conditionalFormatting sqref="O65">
    <cfRule type="expression" dxfId="20986" priority="4130" stopIfTrue="1">
      <formula>OR(O65=祝色,WEEKDAY(O65)=1)</formula>
    </cfRule>
    <cfRule type="expression" dxfId="20985" priority="4131" stopIfTrue="1">
      <formula>WEEKDAY(O65)=7</formula>
    </cfRule>
  </conditionalFormatting>
  <conditionalFormatting sqref="P65">
    <cfRule type="expression" dxfId="20984" priority="4128" stopIfTrue="1">
      <formula>OR(P65=祝色,WEEKDAY(P65)=1)</formula>
    </cfRule>
    <cfRule type="expression" dxfId="20983" priority="4129" stopIfTrue="1">
      <formula>WEEKDAY(P65)=7</formula>
    </cfRule>
  </conditionalFormatting>
  <conditionalFormatting sqref="Q65">
    <cfRule type="expression" dxfId="20982" priority="4126" stopIfTrue="1">
      <formula>OR(Q65=祝色,WEEKDAY(Q65)=1)</formula>
    </cfRule>
    <cfRule type="expression" dxfId="20981" priority="4127" stopIfTrue="1">
      <formula>WEEKDAY(Q65)=7</formula>
    </cfRule>
  </conditionalFormatting>
  <conditionalFormatting sqref="R65">
    <cfRule type="expression" dxfId="20980" priority="4124" stopIfTrue="1">
      <formula>OR(R65=祝色,WEEKDAY(R65)=1)</formula>
    </cfRule>
    <cfRule type="expression" dxfId="20979" priority="4125" stopIfTrue="1">
      <formula>WEEKDAY(R65)=7</formula>
    </cfRule>
  </conditionalFormatting>
  <conditionalFormatting sqref="S65">
    <cfRule type="expression" dxfId="20978" priority="4122" stopIfTrue="1">
      <formula>OR(S65=祝色,WEEKDAY(S65)=1)</formula>
    </cfRule>
    <cfRule type="expression" dxfId="20977" priority="4123" stopIfTrue="1">
      <formula>WEEKDAY(S65)=7</formula>
    </cfRule>
  </conditionalFormatting>
  <conditionalFormatting sqref="T65">
    <cfRule type="expression" dxfId="20976" priority="4120" stopIfTrue="1">
      <formula>OR(T65=祝色,WEEKDAY(T65)=1)</formula>
    </cfRule>
    <cfRule type="expression" dxfId="20975" priority="4121" stopIfTrue="1">
      <formula>WEEKDAY(T65)=7</formula>
    </cfRule>
  </conditionalFormatting>
  <conditionalFormatting sqref="U65">
    <cfRule type="expression" dxfId="20974" priority="4118" stopIfTrue="1">
      <formula>OR(U65=祝色,WEEKDAY(U65)=1)</formula>
    </cfRule>
    <cfRule type="expression" dxfId="20973" priority="4119" stopIfTrue="1">
      <formula>WEEKDAY(U65)=7</formula>
    </cfRule>
  </conditionalFormatting>
  <conditionalFormatting sqref="O66">
    <cfRule type="expression" dxfId="20972" priority="4116" stopIfTrue="1">
      <formula>OR(O66=祝色,WEEKDAY(O66)=1)</formula>
    </cfRule>
    <cfRule type="expression" dxfId="20971" priority="4117" stopIfTrue="1">
      <formula>WEEKDAY(O66)=7</formula>
    </cfRule>
  </conditionalFormatting>
  <conditionalFormatting sqref="P66">
    <cfRule type="expression" dxfId="20970" priority="4114" stopIfTrue="1">
      <formula>OR(P66=祝色,WEEKDAY(P66)=1)</formula>
    </cfRule>
    <cfRule type="expression" dxfId="20969" priority="4115" stopIfTrue="1">
      <formula>WEEKDAY(P66)=7</formula>
    </cfRule>
  </conditionalFormatting>
  <conditionalFormatting sqref="Q66">
    <cfRule type="expression" dxfId="20968" priority="4112" stopIfTrue="1">
      <formula>OR(Q66=祝色,WEEKDAY(Q66)=1)</formula>
    </cfRule>
    <cfRule type="expression" dxfId="20967" priority="4113" stopIfTrue="1">
      <formula>WEEKDAY(Q66)=7</formula>
    </cfRule>
  </conditionalFormatting>
  <conditionalFormatting sqref="R66">
    <cfRule type="expression" dxfId="20966" priority="4110" stopIfTrue="1">
      <formula>OR(R66=祝色,WEEKDAY(R66)=1)</formula>
    </cfRule>
    <cfRule type="expression" dxfId="20965" priority="4111" stopIfTrue="1">
      <formula>WEEKDAY(R66)=7</formula>
    </cfRule>
  </conditionalFormatting>
  <conditionalFormatting sqref="S66">
    <cfRule type="expression" dxfId="20964" priority="4108" stopIfTrue="1">
      <formula>OR(S66=祝色,WEEKDAY(S66)=1)</formula>
    </cfRule>
    <cfRule type="expression" dxfId="20963" priority="4109" stopIfTrue="1">
      <formula>WEEKDAY(S66)=7</formula>
    </cfRule>
  </conditionalFormatting>
  <conditionalFormatting sqref="T66">
    <cfRule type="expression" dxfId="20962" priority="4106" stopIfTrue="1">
      <formula>OR(T66=祝色,WEEKDAY(T66)=1)</formula>
    </cfRule>
    <cfRule type="expression" dxfId="20961" priority="4107" stopIfTrue="1">
      <formula>WEEKDAY(T66)=7</formula>
    </cfRule>
  </conditionalFormatting>
  <conditionalFormatting sqref="U66">
    <cfRule type="expression" dxfId="20960" priority="4104" stopIfTrue="1">
      <formula>OR(U66=祝色,WEEKDAY(U66)=1)</formula>
    </cfRule>
    <cfRule type="expression" dxfId="20959" priority="4105" stopIfTrue="1">
      <formula>WEEKDAY(U66)=7</formula>
    </cfRule>
  </conditionalFormatting>
  <conditionalFormatting sqref="O67">
    <cfRule type="expression" dxfId="20958" priority="4102" stopIfTrue="1">
      <formula>OR(O67=祝色,WEEKDAY(O67)=1)</formula>
    </cfRule>
    <cfRule type="expression" dxfId="20957" priority="4103" stopIfTrue="1">
      <formula>WEEKDAY(O67)=7</formula>
    </cfRule>
  </conditionalFormatting>
  <conditionalFormatting sqref="P67">
    <cfRule type="expression" dxfId="20956" priority="4100" stopIfTrue="1">
      <formula>OR(P67=祝色,WEEKDAY(P67)=1)</formula>
    </cfRule>
    <cfRule type="expression" dxfId="20955" priority="4101" stopIfTrue="1">
      <formula>WEEKDAY(P67)=7</formula>
    </cfRule>
  </conditionalFormatting>
  <conditionalFormatting sqref="Q67">
    <cfRule type="expression" dxfId="20954" priority="4098" stopIfTrue="1">
      <formula>OR(Q67=祝色,WEEKDAY(Q67)=1)</formula>
    </cfRule>
    <cfRule type="expression" dxfId="20953" priority="4099" stopIfTrue="1">
      <formula>WEEKDAY(Q67)=7</formula>
    </cfRule>
  </conditionalFormatting>
  <conditionalFormatting sqref="R67">
    <cfRule type="expression" dxfId="20952" priority="4096" stopIfTrue="1">
      <formula>OR(R67=祝色,WEEKDAY(R67)=1)</formula>
    </cfRule>
    <cfRule type="expression" dxfId="20951" priority="4097" stopIfTrue="1">
      <formula>WEEKDAY(R67)=7</formula>
    </cfRule>
  </conditionalFormatting>
  <conditionalFormatting sqref="S67">
    <cfRule type="expression" dxfId="20950" priority="4094" stopIfTrue="1">
      <formula>OR(S67=祝色,WEEKDAY(S67)=1)</formula>
    </cfRule>
    <cfRule type="expression" dxfId="20949" priority="4095" stopIfTrue="1">
      <formula>WEEKDAY(S67)=7</formula>
    </cfRule>
  </conditionalFormatting>
  <conditionalFormatting sqref="T67">
    <cfRule type="expression" dxfId="20948" priority="4092" stopIfTrue="1">
      <formula>OR(T67=祝色,WEEKDAY(T67)=1)</formula>
    </cfRule>
    <cfRule type="expression" dxfId="20947" priority="4093" stopIfTrue="1">
      <formula>WEEKDAY(T67)=7</formula>
    </cfRule>
  </conditionalFormatting>
  <conditionalFormatting sqref="U67">
    <cfRule type="expression" dxfId="20946" priority="4090" stopIfTrue="1">
      <formula>OR(U67=祝色,WEEKDAY(U67)=1)</formula>
    </cfRule>
    <cfRule type="expression" dxfId="20945" priority="4091" stopIfTrue="1">
      <formula>WEEKDAY(U67)=7</formula>
    </cfRule>
  </conditionalFormatting>
  <conditionalFormatting sqref="O68">
    <cfRule type="expression" dxfId="20944" priority="4088" stopIfTrue="1">
      <formula>OR(O68=祝色,WEEKDAY(O68)=1)</formula>
    </cfRule>
    <cfRule type="expression" dxfId="20943" priority="4089" stopIfTrue="1">
      <formula>WEEKDAY(O68)=7</formula>
    </cfRule>
  </conditionalFormatting>
  <conditionalFormatting sqref="P68">
    <cfRule type="expression" dxfId="20942" priority="4086" stopIfTrue="1">
      <formula>OR(P68=祝色,WEEKDAY(P68)=1)</formula>
    </cfRule>
    <cfRule type="expression" dxfId="20941" priority="4087" stopIfTrue="1">
      <formula>WEEKDAY(P68)=7</formula>
    </cfRule>
  </conditionalFormatting>
  <conditionalFormatting sqref="Q68">
    <cfRule type="expression" dxfId="20940" priority="4084" stopIfTrue="1">
      <formula>OR(Q68=祝色,WEEKDAY(Q68)=1)</formula>
    </cfRule>
    <cfRule type="expression" dxfId="20939" priority="4085" stopIfTrue="1">
      <formula>WEEKDAY(Q68)=7</formula>
    </cfRule>
  </conditionalFormatting>
  <conditionalFormatting sqref="R68">
    <cfRule type="expression" dxfId="20938" priority="4082" stopIfTrue="1">
      <formula>OR(R68=祝色,WEEKDAY(R68)=1)</formula>
    </cfRule>
    <cfRule type="expression" dxfId="20937" priority="4083" stopIfTrue="1">
      <formula>WEEKDAY(R68)=7</formula>
    </cfRule>
  </conditionalFormatting>
  <conditionalFormatting sqref="S68">
    <cfRule type="expression" dxfId="20936" priority="4080" stopIfTrue="1">
      <formula>OR(S68=祝色,WEEKDAY(S68)=1)</formula>
    </cfRule>
    <cfRule type="expression" dxfId="20935" priority="4081" stopIfTrue="1">
      <formula>WEEKDAY(S68)=7</formula>
    </cfRule>
  </conditionalFormatting>
  <conditionalFormatting sqref="T68">
    <cfRule type="expression" dxfId="20934" priority="4078" stopIfTrue="1">
      <formula>OR(T68=祝色,WEEKDAY(T68)=1)</formula>
    </cfRule>
    <cfRule type="expression" dxfId="20933" priority="4079" stopIfTrue="1">
      <formula>WEEKDAY(T68)=7</formula>
    </cfRule>
  </conditionalFormatting>
  <conditionalFormatting sqref="U68">
    <cfRule type="expression" dxfId="20932" priority="4076" stopIfTrue="1">
      <formula>OR(U68=祝色,WEEKDAY(U68)=1)</formula>
    </cfRule>
    <cfRule type="expression" dxfId="20931" priority="4077" stopIfTrue="1">
      <formula>WEEKDAY(U68)=7</formula>
    </cfRule>
  </conditionalFormatting>
  <conditionalFormatting sqref="O70">
    <cfRule type="expression" dxfId="20930" priority="4074" stopIfTrue="1">
      <formula>OR(O70=祝色,WEEKDAY(O70)=1)</formula>
    </cfRule>
    <cfRule type="expression" dxfId="20929" priority="4075" stopIfTrue="1">
      <formula>WEEKDAY(O70)=7</formula>
    </cfRule>
  </conditionalFormatting>
  <conditionalFormatting sqref="P70">
    <cfRule type="expression" dxfId="20928" priority="4072" stopIfTrue="1">
      <formula>OR(P70=祝色,WEEKDAY(P70)=1)</formula>
    </cfRule>
    <cfRule type="expression" dxfId="20927" priority="4073" stopIfTrue="1">
      <formula>WEEKDAY(P70)=7</formula>
    </cfRule>
  </conditionalFormatting>
  <conditionalFormatting sqref="Q70">
    <cfRule type="expression" dxfId="20926" priority="4070" stopIfTrue="1">
      <formula>OR(Q70=祝色,WEEKDAY(Q70)=1)</formula>
    </cfRule>
    <cfRule type="expression" dxfId="20925" priority="4071" stopIfTrue="1">
      <formula>WEEKDAY(Q70)=7</formula>
    </cfRule>
  </conditionalFormatting>
  <conditionalFormatting sqref="R70">
    <cfRule type="expression" dxfId="20924" priority="4068" stopIfTrue="1">
      <formula>OR(R70=祝色,WEEKDAY(R70)=1)</formula>
    </cfRule>
    <cfRule type="expression" dxfId="20923" priority="4069" stopIfTrue="1">
      <formula>WEEKDAY(R70)=7</formula>
    </cfRule>
  </conditionalFormatting>
  <conditionalFormatting sqref="S70">
    <cfRule type="expression" dxfId="20922" priority="4066" stopIfTrue="1">
      <formula>OR(S70=祝色,WEEKDAY(S70)=1)</formula>
    </cfRule>
    <cfRule type="expression" dxfId="20921" priority="4067" stopIfTrue="1">
      <formula>WEEKDAY(S70)=7</formula>
    </cfRule>
  </conditionalFormatting>
  <conditionalFormatting sqref="T70">
    <cfRule type="expression" dxfId="20920" priority="4064" stopIfTrue="1">
      <formula>OR(T70=祝色,WEEKDAY(T70)=1)</formula>
    </cfRule>
    <cfRule type="expression" dxfId="20919" priority="4065" stopIfTrue="1">
      <formula>WEEKDAY(T70)=7</formula>
    </cfRule>
  </conditionalFormatting>
  <conditionalFormatting sqref="U70">
    <cfRule type="expression" dxfId="20918" priority="4062" stopIfTrue="1">
      <formula>OR(U70=祝色,WEEKDAY(U70)=1)</formula>
    </cfRule>
    <cfRule type="expression" dxfId="20917" priority="4063" stopIfTrue="1">
      <formula>WEEKDAY(U70)=7</formula>
    </cfRule>
  </conditionalFormatting>
  <conditionalFormatting sqref="O71">
    <cfRule type="expression" dxfId="20916" priority="4060" stopIfTrue="1">
      <formula>OR(O71=祝色,WEEKDAY(O71)=1)</formula>
    </cfRule>
    <cfRule type="expression" dxfId="20915" priority="4061" stopIfTrue="1">
      <formula>WEEKDAY(O71)=7</formula>
    </cfRule>
  </conditionalFormatting>
  <conditionalFormatting sqref="P71">
    <cfRule type="expression" dxfId="20914" priority="4058" stopIfTrue="1">
      <formula>OR(P71=祝色,WEEKDAY(P71)=1)</formula>
    </cfRule>
    <cfRule type="expression" dxfId="20913" priority="4059" stopIfTrue="1">
      <formula>WEEKDAY(P71)=7</formula>
    </cfRule>
  </conditionalFormatting>
  <conditionalFormatting sqref="Q71">
    <cfRule type="expression" dxfId="20912" priority="4056" stopIfTrue="1">
      <formula>OR(Q71=祝色,WEEKDAY(Q71)=1)</formula>
    </cfRule>
    <cfRule type="expression" dxfId="20911" priority="4057" stopIfTrue="1">
      <formula>WEEKDAY(Q71)=7</formula>
    </cfRule>
  </conditionalFormatting>
  <conditionalFormatting sqref="R71">
    <cfRule type="expression" dxfId="20910" priority="4054" stopIfTrue="1">
      <formula>OR(R71=祝色,WEEKDAY(R71)=1)</formula>
    </cfRule>
    <cfRule type="expression" dxfId="20909" priority="4055" stopIfTrue="1">
      <formula>WEEKDAY(R71)=7</formula>
    </cfRule>
  </conditionalFormatting>
  <conditionalFormatting sqref="S71">
    <cfRule type="expression" dxfId="20908" priority="4052" stopIfTrue="1">
      <formula>OR(S71=祝色,WEEKDAY(S71)=1)</formula>
    </cfRule>
    <cfRule type="expression" dxfId="20907" priority="4053" stopIfTrue="1">
      <formula>WEEKDAY(S71)=7</formula>
    </cfRule>
  </conditionalFormatting>
  <conditionalFormatting sqref="T71">
    <cfRule type="expression" dxfId="20906" priority="4050" stopIfTrue="1">
      <formula>OR(T71=祝色,WEEKDAY(T71)=1)</formula>
    </cfRule>
    <cfRule type="expression" dxfId="20905" priority="4051" stopIfTrue="1">
      <formula>WEEKDAY(T71)=7</formula>
    </cfRule>
  </conditionalFormatting>
  <conditionalFormatting sqref="U71">
    <cfRule type="expression" dxfId="20904" priority="4048" stopIfTrue="1">
      <formula>OR(U71=祝色,WEEKDAY(U71)=1)</formula>
    </cfRule>
    <cfRule type="expression" dxfId="20903" priority="4049" stopIfTrue="1">
      <formula>WEEKDAY(U71)=7</formula>
    </cfRule>
  </conditionalFormatting>
  <conditionalFormatting sqref="O72">
    <cfRule type="expression" dxfId="20902" priority="4046" stopIfTrue="1">
      <formula>OR(O72=祝色,WEEKDAY(O72)=1)</formula>
    </cfRule>
    <cfRule type="expression" dxfId="20901" priority="4047" stopIfTrue="1">
      <formula>WEEKDAY(O72)=7</formula>
    </cfRule>
  </conditionalFormatting>
  <conditionalFormatting sqref="P72">
    <cfRule type="expression" dxfId="20900" priority="4044" stopIfTrue="1">
      <formula>OR(P72=祝色,WEEKDAY(P72)=1)</formula>
    </cfRule>
    <cfRule type="expression" dxfId="20899" priority="4045" stopIfTrue="1">
      <formula>WEEKDAY(P72)=7</formula>
    </cfRule>
  </conditionalFormatting>
  <conditionalFormatting sqref="Q72">
    <cfRule type="expression" dxfId="20898" priority="4042" stopIfTrue="1">
      <formula>OR(Q72=祝色,WEEKDAY(Q72)=1)</formula>
    </cfRule>
    <cfRule type="expression" dxfId="20897" priority="4043" stopIfTrue="1">
      <formula>WEEKDAY(Q72)=7</formula>
    </cfRule>
  </conditionalFormatting>
  <conditionalFormatting sqref="R72">
    <cfRule type="expression" dxfId="20896" priority="4040" stopIfTrue="1">
      <formula>OR(R72=祝色,WEEKDAY(R72)=1)</formula>
    </cfRule>
    <cfRule type="expression" dxfId="20895" priority="4041" stopIfTrue="1">
      <formula>WEEKDAY(R72)=7</formula>
    </cfRule>
  </conditionalFormatting>
  <conditionalFormatting sqref="S72">
    <cfRule type="expression" dxfId="20894" priority="4038" stopIfTrue="1">
      <formula>OR(S72=祝色,WEEKDAY(S72)=1)</formula>
    </cfRule>
    <cfRule type="expression" dxfId="20893" priority="4039" stopIfTrue="1">
      <formula>WEEKDAY(S72)=7</formula>
    </cfRule>
  </conditionalFormatting>
  <conditionalFormatting sqref="T72">
    <cfRule type="expression" dxfId="20892" priority="4036" stopIfTrue="1">
      <formula>OR(T72=祝色,WEEKDAY(T72)=1)</formula>
    </cfRule>
    <cfRule type="expression" dxfId="20891" priority="4037" stopIfTrue="1">
      <formula>WEEKDAY(T72)=7</formula>
    </cfRule>
  </conditionalFormatting>
  <conditionalFormatting sqref="U72">
    <cfRule type="expression" dxfId="20890" priority="4034" stopIfTrue="1">
      <formula>OR(U72=祝色,WEEKDAY(U72)=1)</formula>
    </cfRule>
    <cfRule type="expression" dxfId="20889" priority="4035" stopIfTrue="1">
      <formula>WEEKDAY(U72)=7</formula>
    </cfRule>
  </conditionalFormatting>
  <conditionalFormatting sqref="O73">
    <cfRule type="expression" dxfId="20888" priority="4032" stopIfTrue="1">
      <formula>OR(O73=祝色,WEEKDAY(O73)=1)</formula>
    </cfRule>
    <cfRule type="expression" dxfId="20887" priority="4033" stopIfTrue="1">
      <formula>WEEKDAY(O73)=7</formula>
    </cfRule>
  </conditionalFormatting>
  <conditionalFormatting sqref="P73">
    <cfRule type="expression" dxfId="20886" priority="4030" stopIfTrue="1">
      <formula>OR(P73=祝色,WEEKDAY(P73)=1)</formula>
    </cfRule>
    <cfRule type="expression" dxfId="20885" priority="4031" stopIfTrue="1">
      <formula>WEEKDAY(P73)=7</formula>
    </cfRule>
  </conditionalFormatting>
  <conditionalFormatting sqref="Q73">
    <cfRule type="expression" dxfId="20884" priority="4028" stopIfTrue="1">
      <formula>OR(Q73=祝色,WEEKDAY(Q73)=1)</formula>
    </cfRule>
    <cfRule type="expression" dxfId="20883" priority="4029" stopIfTrue="1">
      <formula>WEEKDAY(Q73)=7</formula>
    </cfRule>
  </conditionalFormatting>
  <conditionalFormatting sqref="R73">
    <cfRule type="expression" dxfId="20882" priority="4026" stopIfTrue="1">
      <formula>OR(R73=祝色,WEEKDAY(R73)=1)</formula>
    </cfRule>
    <cfRule type="expression" dxfId="20881" priority="4027" stopIfTrue="1">
      <formula>WEEKDAY(R73)=7</formula>
    </cfRule>
  </conditionalFormatting>
  <conditionalFormatting sqref="S73">
    <cfRule type="expression" dxfId="20880" priority="4024" stopIfTrue="1">
      <formula>OR(S73=祝色,WEEKDAY(S73)=1)</formula>
    </cfRule>
    <cfRule type="expression" dxfId="20879" priority="4025" stopIfTrue="1">
      <formula>WEEKDAY(S73)=7</formula>
    </cfRule>
  </conditionalFormatting>
  <conditionalFormatting sqref="T73">
    <cfRule type="expression" dxfId="20878" priority="4022" stopIfTrue="1">
      <formula>OR(T73=祝色,WEEKDAY(T73)=1)</formula>
    </cfRule>
    <cfRule type="expression" dxfId="20877" priority="4023" stopIfTrue="1">
      <formula>WEEKDAY(T73)=7</formula>
    </cfRule>
  </conditionalFormatting>
  <conditionalFormatting sqref="U73">
    <cfRule type="expression" dxfId="20876" priority="4020" stopIfTrue="1">
      <formula>OR(U73=祝色,WEEKDAY(U73)=1)</formula>
    </cfRule>
    <cfRule type="expression" dxfId="20875" priority="4021" stopIfTrue="1">
      <formula>WEEKDAY(U73)=7</formula>
    </cfRule>
  </conditionalFormatting>
  <conditionalFormatting sqref="M59:N59">
    <cfRule type="expression" dxfId="20874" priority="4019" stopIfTrue="1">
      <formula>OR(DAY(O59)=30,DAY(O59)=31)</formula>
    </cfRule>
  </conditionalFormatting>
  <conditionalFormatting sqref="O59">
    <cfRule type="expression" dxfId="20873" priority="3998" stopIfTrue="1">
      <formula>OR(DAY(O59)=30,DAY(O59)=31)</formula>
    </cfRule>
    <cfRule type="expression" dxfId="20872" priority="4016" stopIfTrue="1">
      <formula>OR(AND(WEEKDAY(O59)=1,MONTH(O59)&lt;&gt;MONTH(M62)),AND(OR(O59=祝色),MONTH(O59)&lt;&gt;MONTH(M62)))</formula>
    </cfRule>
    <cfRule type="expression" dxfId="20871" priority="4017" stopIfTrue="1">
      <formula>MONTH(O59)&lt;&gt;MONTH(M62)</formula>
    </cfRule>
    <cfRule type="expression" dxfId="20870" priority="4018" stopIfTrue="1">
      <formula>OR(O59=祝色)</formula>
    </cfRule>
  </conditionalFormatting>
  <conditionalFormatting sqref="P59">
    <cfRule type="expression" dxfId="20869" priority="3997" stopIfTrue="1">
      <formula>DAY(P59)=31</formula>
    </cfRule>
    <cfRule type="expression" dxfId="20868" priority="4013" stopIfTrue="1">
      <formula>OR(AND(WEEKDAY(P59)=1,MONTH(P59)&lt;&gt;MONTH(M62)),AND(OR(P59=祝色),MONTH(P59)&lt;&gt;MONTH(M62)))</formula>
    </cfRule>
    <cfRule type="expression" dxfId="20867" priority="4014" stopIfTrue="1">
      <formula>MONTH(P59)&lt;&gt;MONTH(M62)</formula>
    </cfRule>
    <cfRule type="expression" dxfId="20866" priority="4015" stopIfTrue="1">
      <formula>OR(P59=祝色)</formula>
    </cfRule>
  </conditionalFormatting>
  <conditionalFormatting sqref="Q59">
    <cfRule type="expression" dxfId="20865" priority="4010" stopIfTrue="1">
      <formula>OR(AND(WEEKDAY(Q59)=1,MONTH(Q59)&lt;&gt;MONTH(M62)),AND(OR(Q59=祝色),MONTH(Q59)&lt;&gt;MONTH(M62)))</formula>
    </cfRule>
    <cfRule type="expression" dxfId="20864" priority="4011" stopIfTrue="1">
      <formula>MONTH(Q59)&lt;&gt;MONTH(M62)</formula>
    </cfRule>
    <cfRule type="expression" dxfId="20863" priority="4012" stopIfTrue="1">
      <formula>OR(Q59=祝色)</formula>
    </cfRule>
  </conditionalFormatting>
  <conditionalFormatting sqref="R59">
    <cfRule type="expression" dxfId="20862" priority="4007" stopIfTrue="1">
      <formula>OR(AND(WEEKDAY(R59)=1,MONTH(R59)&lt;&gt;MONTH(M62)),AND(OR(R59=祝色),MONTH(R59)&lt;&gt;MONTH(M62)))</formula>
    </cfRule>
    <cfRule type="expression" dxfId="20861" priority="4008" stopIfTrue="1">
      <formula>MONTH(R59)&lt;&gt;MONTH(M62)</formula>
    </cfRule>
    <cfRule type="expression" dxfId="20860" priority="4009" stopIfTrue="1">
      <formula>OR(R59=祝色)</formula>
    </cfRule>
  </conditionalFormatting>
  <conditionalFormatting sqref="T59">
    <cfRule type="expression" dxfId="20859" priority="4004" stopIfTrue="1">
      <formula>OR(AND(WEEKDAY(T59)=1,MONTH(T59)&lt;&gt;MONTH(M62)),AND(OR(T59=祝色),MONTH(T59)&lt;&gt;MONTH(M62)))</formula>
    </cfRule>
    <cfRule type="expression" dxfId="20858" priority="4005" stopIfTrue="1">
      <formula>MONTH(T59)&lt;&gt;MONTH(M62)</formula>
    </cfRule>
    <cfRule type="expression" dxfId="20857" priority="4006" stopIfTrue="1">
      <formula>OR(T59=祝色)</formula>
    </cfRule>
  </conditionalFormatting>
  <conditionalFormatting sqref="S59">
    <cfRule type="expression" dxfId="20856" priority="4001" stopIfTrue="1">
      <formula>OR(AND(WEEKDAY(S59)=1,MONTH(S59)&lt;&gt;MONTH(M62)),AND(OR(S59=祝色),MONTH(S59)&lt;&gt;MONTH(M62)))</formula>
    </cfRule>
    <cfRule type="expression" dxfId="20855" priority="4002" stopIfTrue="1">
      <formula>MONTH(S59)&lt;&gt;MONTH(M62)</formula>
    </cfRule>
    <cfRule type="expression" dxfId="20854" priority="4003" stopIfTrue="1">
      <formula>OR(S59=祝色)</formula>
    </cfRule>
  </conditionalFormatting>
  <conditionalFormatting sqref="U59">
    <cfRule type="expression" dxfId="20853" priority="3999" stopIfTrue="1">
      <formula>OR(U59=祝色,WEEKDAY(U59)=1)</formula>
    </cfRule>
    <cfRule type="expression" dxfId="20852" priority="4000" stopIfTrue="1">
      <formula>WEEKDAY(U59)=7</formula>
    </cfRule>
  </conditionalFormatting>
  <conditionalFormatting sqref="M64:N64">
    <cfRule type="expression" dxfId="20851" priority="3996" stopIfTrue="1">
      <formula>OR(DAY(O64)=30,DAY(O64)=31)</formula>
    </cfRule>
  </conditionalFormatting>
  <conditionalFormatting sqref="O64">
    <cfRule type="expression" dxfId="20850" priority="3975" stopIfTrue="1">
      <formula>OR(DAY(O64)=30,DAY(O64)=31)</formula>
    </cfRule>
    <cfRule type="expression" dxfId="20849" priority="3993" stopIfTrue="1">
      <formula>OR(AND(WEEKDAY(O64)=1,MONTH(O64)&lt;&gt;MONTH(M67)),AND(OR(O64=祝色),MONTH(O64)&lt;&gt;MONTH(M67)))</formula>
    </cfRule>
    <cfRule type="expression" dxfId="20848" priority="3994" stopIfTrue="1">
      <formula>MONTH(O64)&lt;&gt;MONTH(M67)</formula>
    </cfRule>
    <cfRule type="expression" dxfId="20847" priority="3995" stopIfTrue="1">
      <formula>OR(O64=祝色)</formula>
    </cfRule>
  </conditionalFormatting>
  <conditionalFormatting sqref="P64">
    <cfRule type="expression" dxfId="20846" priority="3974" stopIfTrue="1">
      <formula>DAY(P64)=31</formula>
    </cfRule>
    <cfRule type="expression" dxfId="20845" priority="3990" stopIfTrue="1">
      <formula>OR(AND(WEEKDAY(P64)=1,MONTH(P64)&lt;&gt;MONTH(M67)),AND(OR(P64=祝色),MONTH(P64)&lt;&gt;MONTH(M67)))</formula>
    </cfRule>
    <cfRule type="expression" dxfId="20844" priority="3991" stopIfTrue="1">
      <formula>MONTH(P64)&lt;&gt;MONTH(M67)</formula>
    </cfRule>
    <cfRule type="expression" dxfId="20843" priority="3992" stopIfTrue="1">
      <formula>OR(P64=祝色)</formula>
    </cfRule>
  </conditionalFormatting>
  <conditionalFormatting sqref="Q64">
    <cfRule type="expression" dxfId="20842" priority="3987" stopIfTrue="1">
      <formula>OR(AND(WEEKDAY(Q64)=1,MONTH(Q64)&lt;&gt;MONTH(M67)),AND(OR(Q64=祝色),MONTH(Q64)&lt;&gt;MONTH(M67)))</formula>
    </cfRule>
    <cfRule type="expression" dxfId="20841" priority="3988" stopIfTrue="1">
      <formula>MONTH(Q64)&lt;&gt;MONTH(M67)</formula>
    </cfRule>
    <cfRule type="expression" dxfId="20840" priority="3989" stopIfTrue="1">
      <formula>OR(Q64=祝色)</formula>
    </cfRule>
  </conditionalFormatting>
  <conditionalFormatting sqref="R64">
    <cfRule type="expression" dxfId="20839" priority="3984" stopIfTrue="1">
      <formula>OR(AND(WEEKDAY(R64)=1,MONTH(R64)&lt;&gt;MONTH(M67)),AND(OR(R64=祝色),MONTH(R64)&lt;&gt;MONTH(M67)))</formula>
    </cfRule>
    <cfRule type="expression" dxfId="20838" priority="3985" stopIfTrue="1">
      <formula>MONTH(R64)&lt;&gt;MONTH(M67)</formula>
    </cfRule>
    <cfRule type="expression" dxfId="20837" priority="3986" stopIfTrue="1">
      <formula>OR(R64=祝色)</formula>
    </cfRule>
  </conditionalFormatting>
  <conditionalFormatting sqref="T64">
    <cfRule type="expression" dxfId="20836" priority="3981" stopIfTrue="1">
      <formula>OR(AND(WEEKDAY(T64)=1,MONTH(T64)&lt;&gt;MONTH(M67)),AND(OR(T64=祝色),MONTH(T64)&lt;&gt;MONTH(M67)))</formula>
    </cfRule>
    <cfRule type="expression" dxfId="20835" priority="3982" stopIfTrue="1">
      <formula>MONTH(T64)&lt;&gt;MONTH(M67)</formula>
    </cfRule>
    <cfRule type="expression" dxfId="20834" priority="3983" stopIfTrue="1">
      <formula>OR(T64=祝色)</formula>
    </cfRule>
  </conditionalFormatting>
  <conditionalFormatting sqref="S64">
    <cfRule type="expression" dxfId="20833" priority="3978" stopIfTrue="1">
      <formula>OR(AND(WEEKDAY(S64)=1,MONTH(S64)&lt;&gt;MONTH(M67)),AND(OR(S64=祝色),MONTH(S64)&lt;&gt;MONTH(M67)))</formula>
    </cfRule>
    <cfRule type="expression" dxfId="20832" priority="3979" stopIfTrue="1">
      <formula>MONTH(S64)&lt;&gt;MONTH(M67)</formula>
    </cfRule>
    <cfRule type="expression" dxfId="20831" priority="3980" stopIfTrue="1">
      <formula>OR(S64=祝色)</formula>
    </cfRule>
  </conditionalFormatting>
  <conditionalFormatting sqref="U64">
    <cfRule type="expression" dxfId="20830" priority="3976" stopIfTrue="1">
      <formula>OR(U64=祝色,WEEKDAY(U64)=1)</formula>
    </cfRule>
    <cfRule type="expression" dxfId="20829" priority="3977" stopIfTrue="1">
      <formula>WEEKDAY(U64)=7</formula>
    </cfRule>
  </conditionalFormatting>
  <conditionalFormatting sqref="M69:N69">
    <cfRule type="expression" dxfId="20828" priority="3973" stopIfTrue="1">
      <formula>OR(DAY(O69)=30,DAY(O69)=31)</formula>
    </cfRule>
  </conditionalFormatting>
  <conditionalFormatting sqref="O69">
    <cfRule type="expression" dxfId="20827" priority="3952" stopIfTrue="1">
      <formula>OR(DAY(O69)=30,DAY(O69)=31)</formula>
    </cfRule>
    <cfRule type="expression" dxfId="20826" priority="3970" stopIfTrue="1">
      <formula>OR(AND(WEEKDAY(O69)=1,MONTH(O69)&lt;&gt;MONTH(M72)),AND(OR(O69=祝色),MONTH(O69)&lt;&gt;MONTH(M72)))</formula>
    </cfRule>
    <cfRule type="expression" dxfId="20825" priority="3971" stopIfTrue="1">
      <formula>MONTH(O69)&lt;&gt;MONTH(M72)</formula>
    </cfRule>
    <cfRule type="expression" dxfId="20824" priority="3972" stopIfTrue="1">
      <formula>OR(O69=祝色)</formula>
    </cfRule>
  </conditionalFormatting>
  <conditionalFormatting sqref="P69">
    <cfRule type="expression" dxfId="20823" priority="3951" stopIfTrue="1">
      <formula>DAY(P69)=31</formula>
    </cfRule>
    <cfRule type="expression" dxfId="20822" priority="3967" stopIfTrue="1">
      <formula>OR(AND(WEEKDAY(P69)=1,MONTH(P69)&lt;&gt;MONTH(M72)),AND(OR(P69=祝色),MONTH(P69)&lt;&gt;MONTH(M72)))</formula>
    </cfRule>
    <cfRule type="expression" dxfId="20821" priority="3968" stopIfTrue="1">
      <formula>MONTH(P69)&lt;&gt;MONTH(M72)</formula>
    </cfRule>
    <cfRule type="expression" dxfId="20820" priority="3969" stopIfTrue="1">
      <formula>OR(P69=祝色)</formula>
    </cfRule>
  </conditionalFormatting>
  <conditionalFormatting sqref="Q69">
    <cfRule type="expression" dxfId="20819" priority="3964" stopIfTrue="1">
      <formula>OR(AND(WEEKDAY(Q69)=1,MONTH(Q69)&lt;&gt;MONTH(M72)),AND(OR(Q69=祝色),MONTH(Q69)&lt;&gt;MONTH(M72)))</formula>
    </cfRule>
    <cfRule type="expression" dxfId="20818" priority="3965" stopIfTrue="1">
      <formula>MONTH(Q69)&lt;&gt;MONTH(M72)</formula>
    </cfRule>
    <cfRule type="expression" dxfId="20817" priority="3966" stopIfTrue="1">
      <formula>OR(Q69=祝色)</formula>
    </cfRule>
  </conditionalFormatting>
  <conditionalFormatting sqref="R69">
    <cfRule type="expression" dxfId="20816" priority="3961" stopIfTrue="1">
      <formula>OR(AND(WEEKDAY(R69)=1,MONTH(R69)&lt;&gt;MONTH(M72)),AND(OR(R69=祝色),MONTH(R69)&lt;&gt;MONTH(M72)))</formula>
    </cfRule>
    <cfRule type="expression" dxfId="20815" priority="3962" stopIfTrue="1">
      <formula>MONTH(R69)&lt;&gt;MONTH(M72)</formula>
    </cfRule>
    <cfRule type="expression" dxfId="20814" priority="3963" stopIfTrue="1">
      <formula>OR(R69=祝色)</formula>
    </cfRule>
  </conditionalFormatting>
  <conditionalFormatting sqref="T69">
    <cfRule type="expression" dxfId="20813" priority="3958" stopIfTrue="1">
      <formula>OR(AND(WEEKDAY(T69)=1,MONTH(T69)&lt;&gt;MONTH(M72)),AND(OR(T69=祝色),MONTH(T69)&lt;&gt;MONTH(M72)))</formula>
    </cfRule>
    <cfRule type="expression" dxfId="20812" priority="3959" stopIfTrue="1">
      <formula>MONTH(T69)&lt;&gt;MONTH(M72)</formula>
    </cfRule>
    <cfRule type="expression" dxfId="20811" priority="3960" stopIfTrue="1">
      <formula>OR(T69=祝色)</formula>
    </cfRule>
  </conditionalFormatting>
  <conditionalFormatting sqref="S69">
    <cfRule type="expression" dxfId="20810" priority="3955" stopIfTrue="1">
      <formula>OR(AND(WEEKDAY(S69)=1,MONTH(S69)&lt;&gt;MONTH(M72)),AND(OR(S69=祝色),MONTH(S69)&lt;&gt;MONTH(M72)))</formula>
    </cfRule>
    <cfRule type="expression" dxfId="20809" priority="3956" stopIfTrue="1">
      <formula>MONTH(S69)&lt;&gt;MONTH(M72)</formula>
    </cfRule>
    <cfRule type="expression" dxfId="20808" priority="3957" stopIfTrue="1">
      <formula>OR(S69=祝色)</formula>
    </cfRule>
  </conditionalFormatting>
  <conditionalFormatting sqref="U69">
    <cfRule type="expression" dxfId="20807" priority="3953" stopIfTrue="1">
      <formula>OR(U69=祝色,WEEKDAY(U69)=1)</formula>
    </cfRule>
    <cfRule type="expression" dxfId="20806" priority="3954" stopIfTrue="1">
      <formula>WEEKDAY(U69)=7</formula>
    </cfRule>
  </conditionalFormatting>
  <conditionalFormatting sqref="F54">
    <cfRule type="expression" dxfId="20805" priority="3949" stopIfTrue="1">
      <formula>OR(F54=祝色,WEEKDAY(F54)=1)</formula>
    </cfRule>
    <cfRule type="expression" dxfId="20804" priority="3950" stopIfTrue="1">
      <formula>WEEKDAY(F54)=7</formula>
    </cfRule>
  </conditionalFormatting>
  <conditionalFormatting sqref="G54">
    <cfRule type="expression" dxfId="20803" priority="3947" stopIfTrue="1">
      <formula>OR(G54=祝色,WEEKDAY(G54)=1)</formula>
    </cfRule>
    <cfRule type="expression" dxfId="20802" priority="3948" stopIfTrue="1">
      <formula>WEEKDAY(G54)=7</formula>
    </cfRule>
  </conditionalFormatting>
  <conditionalFormatting sqref="H54">
    <cfRule type="expression" dxfId="20801" priority="3945" stopIfTrue="1">
      <formula>OR(H54=祝色,WEEKDAY(H54)=1)</formula>
    </cfRule>
    <cfRule type="expression" dxfId="20800" priority="3946" stopIfTrue="1">
      <formula>WEEKDAY(H54)=7</formula>
    </cfRule>
  </conditionalFormatting>
  <conditionalFormatting sqref="I54">
    <cfRule type="expression" dxfId="20799" priority="3943" stopIfTrue="1">
      <formula>OR(I54=祝色,WEEKDAY(I54)=1)</formula>
    </cfRule>
    <cfRule type="expression" dxfId="20798" priority="3944" stopIfTrue="1">
      <formula>WEEKDAY(I54)=7</formula>
    </cfRule>
  </conditionalFormatting>
  <conditionalFormatting sqref="J54">
    <cfRule type="expression" dxfId="20797" priority="3941" stopIfTrue="1">
      <formula>OR(J54=祝色,WEEKDAY(J54)=1)</formula>
    </cfRule>
    <cfRule type="expression" dxfId="20796" priority="3942" stopIfTrue="1">
      <formula>WEEKDAY(J54)=7</formula>
    </cfRule>
  </conditionalFormatting>
  <conditionalFormatting sqref="K54">
    <cfRule type="expression" dxfId="20795" priority="3939" stopIfTrue="1">
      <formula>OR(K54=祝色,WEEKDAY(K54)=1)</formula>
    </cfRule>
    <cfRule type="expression" dxfId="20794" priority="3940" stopIfTrue="1">
      <formula>WEEKDAY(K54)=7</formula>
    </cfRule>
  </conditionalFormatting>
  <conditionalFormatting sqref="L54">
    <cfRule type="expression" dxfId="20793" priority="3937" stopIfTrue="1">
      <formula>OR(L54=祝色,WEEKDAY(L54)=1)</formula>
    </cfRule>
    <cfRule type="expression" dxfId="20792" priority="3938" stopIfTrue="1">
      <formula>WEEKDAY(L54)=7</formula>
    </cfRule>
  </conditionalFormatting>
  <conditionalFormatting sqref="F55">
    <cfRule type="expression" dxfId="20791" priority="3935" stopIfTrue="1">
      <formula>OR(F55=祝色,WEEKDAY(F55)=1)</formula>
    </cfRule>
    <cfRule type="expression" dxfId="20790" priority="3936" stopIfTrue="1">
      <formula>WEEKDAY(F55)=7</formula>
    </cfRule>
  </conditionalFormatting>
  <conditionalFormatting sqref="G55">
    <cfRule type="expression" dxfId="20789" priority="3933" stopIfTrue="1">
      <formula>OR(G55=祝色,WEEKDAY(G55)=1)</formula>
    </cfRule>
    <cfRule type="expression" dxfId="20788" priority="3934" stopIfTrue="1">
      <formula>WEEKDAY(G55)=7</formula>
    </cfRule>
  </conditionalFormatting>
  <conditionalFormatting sqref="H55">
    <cfRule type="expression" dxfId="20787" priority="3931" stopIfTrue="1">
      <formula>OR(H55=祝色,WEEKDAY(H55)=1)</formula>
    </cfRule>
    <cfRule type="expression" dxfId="20786" priority="3932" stopIfTrue="1">
      <formula>WEEKDAY(H55)=7</formula>
    </cfRule>
  </conditionalFormatting>
  <conditionalFormatting sqref="I55">
    <cfRule type="expression" dxfId="20785" priority="3929" stopIfTrue="1">
      <formula>OR(I55=祝色,WEEKDAY(I55)=1)</formula>
    </cfRule>
    <cfRule type="expression" dxfId="20784" priority="3930" stopIfTrue="1">
      <formula>WEEKDAY(I55)=7</formula>
    </cfRule>
  </conditionalFormatting>
  <conditionalFormatting sqref="J55">
    <cfRule type="expression" dxfId="20783" priority="3927" stopIfTrue="1">
      <formula>OR(J55=祝色,WEEKDAY(J55)=1)</formula>
    </cfRule>
    <cfRule type="expression" dxfId="20782" priority="3928" stopIfTrue="1">
      <formula>WEEKDAY(J55)=7</formula>
    </cfRule>
  </conditionalFormatting>
  <conditionalFormatting sqref="K55">
    <cfRule type="expression" dxfId="20781" priority="3925" stopIfTrue="1">
      <formula>OR(K55=祝色,WEEKDAY(K55)=1)</formula>
    </cfRule>
    <cfRule type="expression" dxfId="20780" priority="3926" stopIfTrue="1">
      <formula>WEEKDAY(K55)=7</formula>
    </cfRule>
  </conditionalFormatting>
  <conditionalFormatting sqref="L55">
    <cfRule type="expression" dxfId="20779" priority="3923" stopIfTrue="1">
      <formula>OR(L55=祝色,WEEKDAY(L55)=1)</formula>
    </cfRule>
    <cfRule type="expression" dxfId="20778" priority="3924" stopIfTrue="1">
      <formula>WEEKDAY(L55)=7</formula>
    </cfRule>
  </conditionalFormatting>
  <conditionalFormatting sqref="F56">
    <cfRule type="expression" dxfId="20777" priority="3921" stopIfTrue="1">
      <formula>OR(F56=祝色,WEEKDAY(F56)=1)</formula>
    </cfRule>
    <cfRule type="expression" dxfId="20776" priority="3922" stopIfTrue="1">
      <formula>WEEKDAY(F56)=7</formula>
    </cfRule>
  </conditionalFormatting>
  <conditionalFormatting sqref="G56">
    <cfRule type="expression" dxfId="20775" priority="3919" stopIfTrue="1">
      <formula>OR(G56=祝色,WEEKDAY(G56)=1)</formula>
    </cfRule>
    <cfRule type="expression" dxfId="20774" priority="3920" stopIfTrue="1">
      <formula>WEEKDAY(G56)=7</formula>
    </cfRule>
  </conditionalFormatting>
  <conditionalFormatting sqref="H56">
    <cfRule type="expression" dxfId="20773" priority="3917" stopIfTrue="1">
      <formula>OR(H56=祝色,WEEKDAY(H56)=1)</formula>
    </cfRule>
    <cfRule type="expression" dxfId="20772" priority="3918" stopIfTrue="1">
      <formula>WEEKDAY(H56)=7</formula>
    </cfRule>
  </conditionalFormatting>
  <conditionalFormatting sqref="I56">
    <cfRule type="expression" dxfId="20771" priority="3915" stopIfTrue="1">
      <formula>OR(I56=祝色,WEEKDAY(I56)=1)</formula>
    </cfRule>
    <cfRule type="expression" dxfId="20770" priority="3916" stopIfTrue="1">
      <formula>WEEKDAY(I56)=7</formula>
    </cfRule>
  </conditionalFormatting>
  <conditionalFormatting sqref="J56">
    <cfRule type="expression" dxfId="20769" priority="3913" stopIfTrue="1">
      <formula>OR(J56=祝色,WEEKDAY(J56)=1)</formula>
    </cfRule>
    <cfRule type="expression" dxfId="20768" priority="3914" stopIfTrue="1">
      <formula>WEEKDAY(J56)=7</formula>
    </cfRule>
  </conditionalFormatting>
  <conditionalFormatting sqref="K56">
    <cfRule type="expression" dxfId="20767" priority="3911" stopIfTrue="1">
      <formula>OR(K56=祝色,WEEKDAY(K56)=1)</formula>
    </cfRule>
    <cfRule type="expression" dxfId="20766" priority="3912" stopIfTrue="1">
      <formula>WEEKDAY(K56)=7</formula>
    </cfRule>
  </conditionalFormatting>
  <conditionalFormatting sqref="L56">
    <cfRule type="expression" dxfId="20765" priority="3909" stopIfTrue="1">
      <formula>OR(L56=祝色,WEEKDAY(L56)=1)</formula>
    </cfRule>
    <cfRule type="expression" dxfId="20764" priority="3910" stopIfTrue="1">
      <formula>WEEKDAY(L56)=7</formula>
    </cfRule>
  </conditionalFormatting>
  <conditionalFormatting sqref="F57">
    <cfRule type="expression" dxfId="20763" priority="3907" stopIfTrue="1">
      <formula>OR(F57=祝色,WEEKDAY(F57)=1)</formula>
    </cfRule>
    <cfRule type="expression" dxfId="20762" priority="3908" stopIfTrue="1">
      <formula>WEEKDAY(F57)=7</formula>
    </cfRule>
  </conditionalFormatting>
  <conditionalFormatting sqref="G57">
    <cfRule type="expression" dxfId="20761" priority="3905" stopIfTrue="1">
      <formula>OR(G57=祝色,WEEKDAY(G57)=1)</formula>
    </cfRule>
    <cfRule type="expression" dxfId="20760" priority="3906" stopIfTrue="1">
      <formula>WEEKDAY(G57)=7</formula>
    </cfRule>
  </conditionalFormatting>
  <conditionalFormatting sqref="H57">
    <cfRule type="expression" dxfId="20759" priority="3903" stopIfTrue="1">
      <formula>OR(H57=祝色,WEEKDAY(H57)=1)</formula>
    </cfRule>
    <cfRule type="expression" dxfId="20758" priority="3904" stopIfTrue="1">
      <formula>WEEKDAY(H57)=7</formula>
    </cfRule>
  </conditionalFormatting>
  <conditionalFormatting sqref="I57">
    <cfRule type="expression" dxfId="20757" priority="3901" stopIfTrue="1">
      <formula>OR(I57=祝色,WEEKDAY(I57)=1)</formula>
    </cfRule>
    <cfRule type="expression" dxfId="20756" priority="3902" stopIfTrue="1">
      <formula>WEEKDAY(I57)=7</formula>
    </cfRule>
  </conditionalFormatting>
  <conditionalFormatting sqref="J57">
    <cfRule type="expression" dxfId="20755" priority="3899" stopIfTrue="1">
      <formula>OR(J57=祝色,WEEKDAY(J57)=1)</formula>
    </cfRule>
    <cfRule type="expression" dxfId="20754" priority="3900" stopIfTrue="1">
      <formula>WEEKDAY(J57)=7</formula>
    </cfRule>
  </conditionalFormatting>
  <conditionalFormatting sqref="K57">
    <cfRule type="expression" dxfId="20753" priority="3897" stopIfTrue="1">
      <formula>OR(K57=祝色,WEEKDAY(K57)=1)</formula>
    </cfRule>
    <cfRule type="expression" dxfId="20752" priority="3898" stopIfTrue="1">
      <formula>WEEKDAY(K57)=7</formula>
    </cfRule>
  </conditionalFormatting>
  <conditionalFormatting sqref="L57">
    <cfRule type="expression" dxfId="20751" priority="3895" stopIfTrue="1">
      <formula>OR(L57=祝色,WEEKDAY(L57)=1)</formula>
    </cfRule>
    <cfRule type="expression" dxfId="20750" priority="3896" stopIfTrue="1">
      <formula>WEEKDAY(L57)=7</formula>
    </cfRule>
  </conditionalFormatting>
  <conditionalFormatting sqref="D53:E53">
    <cfRule type="expression" dxfId="20749" priority="3894" stopIfTrue="1">
      <formula>OR(DAY(F53)=30,DAY(F53)=31)</formula>
    </cfRule>
  </conditionalFormatting>
  <conditionalFormatting sqref="F53">
    <cfRule type="expression" dxfId="20748" priority="3873" stopIfTrue="1">
      <formula>OR(DAY(F53)=30,DAY(F53)=31)</formula>
    </cfRule>
    <cfRule type="expression" dxfId="20747" priority="3891" stopIfTrue="1">
      <formula>OR(AND(WEEKDAY(F53)=1,MONTH(F53)&lt;&gt;MONTH(D56)),AND(OR(F53=祝色),MONTH(F53)&lt;&gt;MONTH(D56)))</formula>
    </cfRule>
    <cfRule type="expression" dxfId="20746" priority="3892" stopIfTrue="1">
      <formula>MONTH(F53)&lt;&gt;MONTH(D56)</formula>
    </cfRule>
    <cfRule type="expression" dxfId="20745" priority="3893" stopIfTrue="1">
      <formula>OR(F53=祝色)</formula>
    </cfRule>
  </conditionalFormatting>
  <conditionalFormatting sqref="G53">
    <cfRule type="expression" dxfId="20744" priority="3872" stopIfTrue="1">
      <formula>DAY(G53)=31</formula>
    </cfRule>
    <cfRule type="expression" dxfId="20743" priority="3888" stopIfTrue="1">
      <formula>OR(AND(WEEKDAY(G53)=1,MONTH(G53)&lt;&gt;MONTH(D56)),AND(OR(G53=祝色),MONTH(G53)&lt;&gt;MONTH(D56)))</formula>
    </cfRule>
    <cfRule type="expression" dxfId="20742" priority="3889" stopIfTrue="1">
      <formula>MONTH(G53)&lt;&gt;MONTH(D56)</formula>
    </cfRule>
    <cfRule type="expression" dxfId="20741" priority="3890" stopIfTrue="1">
      <formula>OR(G53=祝色)</formula>
    </cfRule>
  </conditionalFormatting>
  <conditionalFormatting sqref="H53">
    <cfRule type="expression" dxfId="20740" priority="3885" stopIfTrue="1">
      <formula>OR(AND(WEEKDAY(H53)=1,MONTH(H53)&lt;&gt;MONTH(D56)),AND(OR(H53=祝色),MONTH(H53)&lt;&gt;MONTH(D56)))</formula>
    </cfRule>
    <cfRule type="expression" dxfId="20739" priority="3886" stopIfTrue="1">
      <formula>MONTH(H53)&lt;&gt;MONTH(D56)</formula>
    </cfRule>
    <cfRule type="expression" dxfId="20738" priority="3887" stopIfTrue="1">
      <formula>OR(H53=祝色)</formula>
    </cfRule>
  </conditionalFormatting>
  <conditionalFormatting sqref="I53">
    <cfRule type="expression" dxfId="20737" priority="3882" stopIfTrue="1">
      <formula>OR(AND(WEEKDAY(I53)=1,MONTH(I53)&lt;&gt;MONTH(D56)),AND(OR(I53=祝色),MONTH(I53)&lt;&gt;MONTH(D56)))</formula>
    </cfRule>
    <cfRule type="expression" dxfId="20736" priority="3883" stopIfTrue="1">
      <formula>MONTH(I53)&lt;&gt;MONTH(D56)</formula>
    </cfRule>
    <cfRule type="expression" dxfId="20735" priority="3884" stopIfTrue="1">
      <formula>OR(I53=祝色)</formula>
    </cfRule>
  </conditionalFormatting>
  <conditionalFormatting sqref="K53">
    <cfRule type="expression" dxfId="20734" priority="3879" stopIfTrue="1">
      <formula>OR(AND(WEEKDAY(K53)=1,MONTH(K53)&lt;&gt;MONTH(D56)),AND(OR(K53=祝色),MONTH(K53)&lt;&gt;MONTH(D56)))</formula>
    </cfRule>
    <cfRule type="expression" dxfId="20733" priority="3880" stopIfTrue="1">
      <formula>MONTH(K53)&lt;&gt;MONTH(D56)</formula>
    </cfRule>
    <cfRule type="expression" dxfId="20732" priority="3881" stopIfTrue="1">
      <formula>OR(K53=祝色)</formula>
    </cfRule>
  </conditionalFormatting>
  <conditionalFormatting sqref="J53">
    <cfRule type="expression" dxfId="20731" priority="3876" stopIfTrue="1">
      <formula>OR(AND(WEEKDAY(J53)=1,MONTH(J53)&lt;&gt;MONTH(D56)),AND(OR(J53=祝色),MONTH(J53)&lt;&gt;MONTH(D56)))</formula>
    </cfRule>
    <cfRule type="expression" dxfId="20730" priority="3877" stopIfTrue="1">
      <formula>MONTH(J53)&lt;&gt;MONTH(D56)</formula>
    </cfRule>
    <cfRule type="expression" dxfId="20729" priority="3878" stopIfTrue="1">
      <formula>OR(J53=祝色)</formula>
    </cfRule>
  </conditionalFormatting>
  <conditionalFormatting sqref="L53">
    <cfRule type="expression" dxfId="20728" priority="3874" stopIfTrue="1">
      <formula>OR(L53=祝色,WEEKDAY(L53)=1)</formula>
    </cfRule>
    <cfRule type="expression" dxfId="20727" priority="3875" stopIfTrue="1">
      <formula>WEEKDAY(L53)=7</formula>
    </cfRule>
  </conditionalFormatting>
  <conditionalFormatting sqref="O54">
    <cfRule type="expression" dxfId="20726" priority="3870" stopIfTrue="1">
      <formula>OR(O54=祝色,WEEKDAY(O54)=1)</formula>
    </cfRule>
    <cfRule type="expression" dxfId="20725" priority="3871" stopIfTrue="1">
      <formula>WEEKDAY(O54)=7</formula>
    </cfRule>
  </conditionalFormatting>
  <conditionalFormatting sqref="P54">
    <cfRule type="expression" dxfId="20724" priority="3868" stopIfTrue="1">
      <formula>OR(P54=祝色,WEEKDAY(P54)=1)</formula>
    </cfRule>
    <cfRule type="expression" dxfId="20723" priority="3869" stopIfTrue="1">
      <formula>WEEKDAY(P54)=7</formula>
    </cfRule>
  </conditionalFormatting>
  <conditionalFormatting sqref="Q54">
    <cfRule type="expression" dxfId="20722" priority="3866" stopIfTrue="1">
      <formula>OR(Q54=祝色,WEEKDAY(Q54)=1)</formula>
    </cfRule>
    <cfRule type="expression" dxfId="20721" priority="3867" stopIfTrue="1">
      <formula>WEEKDAY(Q54)=7</formula>
    </cfRule>
  </conditionalFormatting>
  <conditionalFormatting sqref="R54">
    <cfRule type="expression" dxfId="20720" priority="3864" stopIfTrue="1">
      <formula>OR(R54=祝色,WEEKDAY(R54)=1)</formula>
    </cfRule>
    <cfRule type="expression" dxfId="20719" priority="3865" stopIfTrue="1">
      <formula>WEEKDAY(R54)=7</formula>
    </cfRule>
  </conditionalFormatting>
  <conditionalFormatting sqref="S54">
    <cfRule type="expression" dxfId="20718" priority="3862" stopIfTrue="1">
      <formula>OR(S54=祝色,WEEKDAY(S54)=1)</formula>
    </cfRule>
    <cfRule type="expression" dxfId="20717" priority="3863" stopIfTrue="1">
      <formula>WEEKDAY(S54)=7</formula>
    </cfRule>
  </conditionalFormatting>
  <conditionalFormatting sqref="T54">
    <cfRule type="expression" dxfId="20716" priority="3860" stopIfTrue="1">
      <formula>OR(T54=祝色,WEEKDAY(T54)=1)</formula>
    </cfRule>
    <cfRule type="expression" dxfId="20715" priority="3861" stopIfTrue="1">
      <formula>WEEKDAY(T54)=7</formula>
    </cfRule>
  </conditionalFormatting>
  <conditionalFormatting sqref="U54">
    <cfRule type="expression" dxfId="20714" priority="3858" stopIfTrue="1">
      <formula>OR(U54=祝色,WEEKDAY(U54)=1)</formula>
    </cfRule>
    <cfRule type="expression" dxfId="20713" priority="3859" stopIfTrue="1">
      <formula>WEEKDAY(U54)=7</formula>
    </cfRule>
  </conditionalFormatting>
  <conditionalFormatting sqref="O55">
    <cfRule type="expression" dxfId="20712" priority="3856" stopIfTrue="1">
      <formula>OR(O55=祝色,WEEKDAY(O55)=1)</formula>
    </cfRule>
    <cfRule type="expression" dxfId="20711" priority="3857" stopIfTrue="1">
      <formula>WEEKDAY(O55)=7</formula>
    </cfRule>
  </conditionalFormatting>
  <conditionalFormatting sqref="P55">
    <cfRule type="expression" dxfId="20710" priority="3854" stopIfTrue="1">
      <formula>OR(P55=祝色,WEEKDAY(P55)=1)</formula>
    </cfRule>
    <cfRule type="expression" dxfId="20709" priority="3855" stopIfTrue="1">
      <formula>WEEKDAY(P55)=7</formula>
    </cfRule>
  </conditionalFormatting>
  <conditionalFormatting sqref="Q55">
    <cfRule type="expression" dxfId="20708" priority="3852" stopIfTrue="1">
      <formula>OR(Q55=祝色,WEEKDAY(Q55)=1)</formula>
    </cfRule>
    <cfRule type="expression" dxfId="20707" priority="3853" stopIfTrue="1">
      <formula>WEEKDAY(Q55)=7</formula>
    </cfRule>
  </conditionalFormatting>
  <conditionalFormatting sqref="R55">
    <cfRule type="expression" dxfId="20706" priority="3850" stopIfTrue="1">
      <formula>OR(R55=祝色,WEEKDAY(R55)=1)</formula>
    </cfRule>
    <cfRule type="expression" dxfId="20705" priority="3851" stopIfTrue="1">
      <formula>WEEKDAY(R55)=7</formula>
    </cfRule>
  </conditionalFormatting>
  <conditionalFormatting sqref="S55">
    <cfRule type="expression" dxfId="20704" priority="3848" stopIfTrue="1">
      <formula>OR(S55=祝色,WEEKDAY(S55)=1)</formula>
    </cfRule>
    <cfRule type="expression" dxfId="20703" priority="3849" stopIfTrue="1">
      <formula>WEEKDAY(S55)=7</formula>
    </cfRule>
  </conditionalFormatting>
  <conditionalFormatting sqref="T55">
    <cfRule type="expression" dxfId="20702" priority="3846" stopIfTrue="1">
      <formula>OR(T55=祝色,WEEKDAY(T55)=1)</formula>
    </cfRule>
    <cfRule type="expression" dxfId="20701" priority="3847" stopIfTrue="1">
      <formula>WEEKDAY(T55)=7</formula>
    </cfRule>
  </conditionalFormatting>
  <conditionalFormatting sqref="U55">
    <cfRule type="expression" dxfId="20700" priority="3844" stopIfTrue="1">
      <formula>OR(U55=祝色,WEEKDAY(U55)=1)</formula>
    </cfRule>
    <cfRule type="expression" dxfId="20699" priority="3845" stopIfTrue="1">
      <formula>WEEKDAY(U55)=7</formula>
    </cfRule>
  </conditionalFormatting>
  <conditionalFormatting sqref="O56">
    <cfRule type="expression" dxfId="20698" priority="3842" stopIfTrue="1">
      <formula>OR(O56=祝色,WEEKDAY(O56)=1)</formula>
    </cfRule>
    <cfRule type="expression" dxfId="20697" priority="3843" stopIfTrue="1">
      <formula>WEEKDAY(O56)=7</formula>
    </cfRule>
  </conditionalFormatting>
  <conditionalFormatting sqref="P56">
    <cfRule type="expression" dxfId="20696" priority="3840" stopIfTrue="1">
      <formula>OR(P56=祝色,WEEKDAY(P56)=1)</formula>
    </cfRule>
    <cfRule type="expression" dxfId="20695" priority="3841" stopIfTrue="1">
      <formula>WEEKDAY(P56)=7</formula>
    </cfRule>
  </conditionalFormatting>
  <conditionalFormatting sqref="Q56">
    <cfRule type="expression" dxfId="20694" priority="3838" stopIfTrue="1">
      <formula>OR(Q56=祝色,WEEKDAY(Q56)=1)</formula>
    </cfRule>
    <cfRule type="expression" dxfId="20693" priority="3839" stopIfTrue="1">
      <formula>WEEKDAY(Q56)=7</formula>
    </cfRule>
  </conditionalFormatting>
  <conditionalFormatting sqref="R56">
    <cfRule type="expression" dxfId="20692" priority="3836" stopIfTrue="1">
      <formula>OR(R56=祝色,WEEKDAY(R56)=1)</formula>
    </cfRule>
    <cfRule type="expression" dxfId="20691" priority="3837" stopIfTrue="1">
      <formula>WEEKDAY(R56)=7</formula>
    </cfRule>
  </conditionalFormatting>
  <conditionalFormatting sqref="S56">
    <cfRule type="expression" dxfId="20690" priority="3834" stopIfTrue="1">
      <formula>OR(S56=祝色,WEEKDAY(S56)=1)</formula>
    </cfRule>
    <cfRule type="expression" dxfId="20689" priority="3835" stopIfTrue="1">
      <formula>WEEKDAY(S56)=7</formula>
    </cfRule>
  </conditionalFormatting>
  <conditionalFormatting sqref="T56">
    <cfRule type="expression" dxfId="20688" priority="3832" stopIfTrue="1">
      <formula>OR(T56=祝色,WEEKDAY(T56)=1)</formula>
    </cfRule>
    <cfRule type="expression" dxfId="20687" priority="3833" stopIfTrue="1">
      <formula>WEEKDAY(T56)=7</formula>
    </cfRule>
  </conditionalFormatting>
  <conditionalFormatting sqref="U56">
    <cfRule type="expression" dxfId="20686" priority="3830" stopIfTrue="1">
      <formula>OR(U56=祝色,WEEKDAY(U56)=1)</formula>
    </cfRule>
    <cfRule type="expression" dxfId="20685" priority="3831" stopIfTrue="1">
      <formula>WEEKDAY(U56)=7</formula>
    </cfRule>
  </conditionalFormatting>
  <conditionalFormatting sqref="O57">
    <cfRule type="expression" dxfId="20684" priority="3828" stopIfTrue="1">
      <formula>OR(O57=祝色,WEEKDAY(O57)=1)</formula>
    </cfRule>
    <cfRule type="expression" dxfId="20683" priority="3829" stopIfTrue="1">
      <formula>WEEKDAY(O57)=7</formula>
    </cfRule>
  </conditionalFormatting>
  <conditionalFormatting sqref="P57">
    <cfRule type="expression" dxfId="20682" priority="3826" stopIfTrue="1">
      <formula>OR(P57=祝色,WEEKDAY(P57)=1)</formula>
    </cfRule>
    <cfRule type="expression" dxfId="20681" priority="3827" stopIfTrue="1">
      <formula>WEEKDAY(P57)=7</formula>
    </cfRule>
  </conditionalFormatting>
  <conditionalFormatting sqref="Q57">
    <cfRule type="expression" dxfId="20680" priority="3824" stopIfTrue="1">
      <formula>OR(Q57=祝色,WEEKDAY(Q57)=1)</formula>
    </cfRule>
    <cfRule type="expression" dxfId="20679" priority="3825" stopIfTrue="1">
      <formula>WEEKDAY(Q57)=7</formula>
    </cfRule>
  </conditionalFormatting>
  <conditionalFormatting sqref="R57">
    <cfRule type="expression" dxfId="20678" priority="3822" stopIfTrue="1">
      <formula>OR(R57=祝色,WEEKDAY(R57)=1)</formula>
    </cfRule>
    <cfRule type="expression" dxfId="20677" priority="3823" stopIfTrue="1">
      <formula>WEEKDAY(R57)=7</formula>
    </cfRule>
  </conditionalFormatting>
  <conditionalFormatting sqref="S57">
    <cfRule type="expression" dxfId="20676" priority="3820" stopIfTrue="1">
      <formula>OR(S57=祝色,WEEKDAY(S57)=1)</formula>
    </cfRule>
    <cfRule type="expression" dxfId="20675" priority="3821" stopIfTrue="1">
      <formula>WEEKDAY(S57)=7</formula>
    </cfRule>
  </conditionalFormatting>
  <conditionalFormatting sqref="T57">
    <cfRule type="expression" dxfId="20674" priority="3818" stopIfTrue="1">
      <formula>OR(T57=祝色,WEEKDAY(T57)=1)</formula>
    </cfRule>
    <cfRule type="expression" dxfId="20673" priority="3819" stopIfTrue="1">
      <formula>WEEKDAY(T57)=7</formula>
    </cfRule>
  </conditionalFormatting>
  <conditionalFormatting sqref="U57">
    <cfRule type="expression" dxfId="20672" priority="3816" stopIfTrue="1">
      <formula>OR(U57=祝色,WEEKDAY(U57)=1)</formula>
    </cfRule>
    <cfRule type="expression" dxfId="20671" priority="3817" stopIfTrue="1">
      <formula>WEEKDAY(U57)=7</formula>
    </cfRule>
  </conditionalFormatting>
  <conditionalFormatting sqref="M53:N53">
    <cfRule type="expression" dxfId="20670" priority="3815" stopIfTrue="1">
      <formula>OR(DAY(O53)=30,DAY(O53)=31)</formula>
    </cfRule>
  </conditionalFormatting>
  <conditionalFormatting sqref="O53">
    <cfRule type="expression" dxfId="20669" priority="3794" stopIfTrue="1">
      <formula>OR(DAY(O53)=30,DAY(O53)=31)</formula>
    </cfRule>
    <cfRule type="expression" dxfId="20668" priority="3812" stopIfTrue="1">
      <formula>OR(AND(WEEKDAY(O53)=1,MONTH(O53)&lt;&gt;MONTH(M56)),AND(OR(O53=祝色),MONTH(O53)&lt;&gt;MONTH(M56)))</formula>
    </cfRule>
    <cfRule type="expression" dxfId="20667" priority="3813" stopIfTrue="1">
      <formula>MONTH(O53)&lt;&gt;MONTH(M56)</formula>
    </cfRule>
    <cfRule type="expression" dxfId="20666" priority="3814" stopIfTrue="1">
      <formula>OR(O53=祝色)</formula>
    </cfRule>
  </conditionalFormatting>
  <conditionalFormatting sqref="P53">
    <cfRule type="expression" dxfId="20665" priority="3793" stopIfTrue="1">
      <formula>DAY(P53)=31</formula>
    </cfRule>
    <cfRule type="expression" dxfId="20664" priority="3809" stopIfTrue="1">
      <formula>OR(AND(WEEKDAY(P53)=1,MONTH(P53)&lt;&gt;MONTH(M56)),AND(OR(P53=祝色),MONTH(P53)&lt;&gt;MONTH(M56)))</formula>
    </cfRule>
    <cfRule type="expression" dxfId="20663" priority="3810" stopIfTrue="1">
      <formula>MONTH(P53)&lt;&gt;MONTH(M56)</formula>
    </cfRule>
    <cfRule type="expression" dxfId="20662" priority="3811" stopIfTrue="1">
      <formula>OR(P53=祝色)</formula>
    </cfRule>
  </conditionalFormatting>
  <conditionalFormatting sqref="Q53">
    <cfRule type="expression" dxfId="20661" priority="3806" stopIfTrue="1">
      <formula>OR(AND(WEEKDAY(Q53)=1,MONTH(Q53)&lt;&gt;MONTH(M56)),AND(OR(Q53=祝色),MONTH(Q53)&lt;&gt;MONTH(M56)))</formula>
    </cfRule>
    <cfRule type="expression" dxfId="20660" priority="3807" stopIfTrue="1">
      <formula>MONTH(Q53)&lt;&gt;MONTH(M56)</formula>
    </cfRule>
    <cfRule type="expression" dxfId="20659" priority="3808" stopIfTrue="1">
      <formula>OR(Q53=祝色)</formula>
    </cfRule>
  </conditionalFormatting>
  <conditionalFormatting sqref="R53">
    <cfRule type="expression" dxfId="20658" priority="3803" stopIfTrue="1">
      <formula>OR(AND(WEEKDAY(R53)=1,MONTH(R53)&lt;&gt;MONTH(M56)),AND(OR(R53=祝色),MONTH(R53)&lt;&gt;MONTH(M56)))</formula>
    </cfRule>
    <cfRule type="expression" dxfId="20657" priority="3804" stopIfTrue="1">
      <formula>MONTH(R53)&lt;&gt;MONTH(M56)</formula>
    </cfRule>
    <cfRule type="expression" dxfId="20656" priority="3805" stopIfTrue="1">
      <formula>OR(R53=祝色)</formula>
    </cfRule>
  </conditionalFormatting>
  <conditionalFormatting sqref="T53">
    <cfRule type="expression" dxfId="20655" priority="3800" stopIfTrue="1">
      <formula>OR(AND(WEEKDAY(T53)=1,MONTH(T53)&lt;&gt;MONTH(M56)),AND(OR(T53=祝色),MONTH(T53)&lt;&gt;MONTH(M56)))</formula>
    </cfRule>
    <cfRule type="expression" dxfId="20654" priority="3801" stopIfTrue="1">
      <formula>MONTH(T53)&lt;&gt;MONTH(M56)</formula>
    </cfRule>
    <cfRule type="expression" dxfId="20653" priority="3802" stopIfTrue="1">
      <formula>OR(T53=祝色)</formula>
    </cfRule>
  </conditionalFormatting>
  <conditionalFormatting sqref="S53">
    <cfRule type="expression" dxfId="20652" priority="3797" stopIfTrue="1">
      <formula>OR(AND(WEEKDAY(S53)=1,MONTH(S53)&lt;&gt;MONTH(M56)),AND(OR(S53=祝色),MONTH(S53)&lt;&gt;MONTH(M56)))</formula>
    </cfRule>
    <cfRule type="expression" dxfId="20651" priority="3798" stopIfTrue="1">
      <formula>MONTH(S53)&lt;&gt;MONTH(M56)</formula>
    </cfRule>
    <cfRule type="expression" dxfId="20650" priority="3799" stopIfTrue="1">
      <formula>OR(S53=祝色)</formula>
    </cfRule>
  </conditionalFormatting>
  <conditionalFormatting sqref="U53">
    <cfRule type="expression" dxfId="20649" priority="3795" stopIfTrue="1">
      <formula>OR(U53=祝色,WEEKDAY(U53)=1)</formula>
    </cfRule>
    <cfRule type="expression" dxfId="20648" priority="3796" stopIfTrue="1">
      <formula>WEEKDAY(U53)=7</formula>
    </cfRule>
  </conditionalFormatting>
  <conditionalFormatting sqref="Z44">
    <cfRule type="expression" dxfId="20647" priority="3791" stopIfTrue="1">
      <formula>OR(Z44=祝色,WEEKDAY(Z44)=1)</formula>
    </cfRule>
    <cfRule type="expression" dxfId="20646" priority="3792" stopIfTrue="1">
      <formula>WEEKDAY(Z44)=7</formula>
    </cfRule>
  </conditionalFormatting>
  <conditionalFormatting sqref="AA44">
    <cfRule type="expression" dxfId="20645" priority="3789" stopIfTrue="1">
      <formula>OR(AA44=祝色,WEEKDAY(AA44)=1)</formula>
    </cfRule>
    <cfRule type="expression" dxfId="20644" priority="3790" stopIfTrue="1">
      <formula>WEEKDAY(AA44)=7</formula>
    </cfRule>
  </conditionalFormatting>
  <conditionalFormatting sqref="AB44">
    <cfRule type="expression" dxfId="20643" priority="3787" stopIfTrue="1">
      <formula>OR(AB44=祝色,WEEKDAY(AB44)=1)</formula>
    </cfRule>
    <cfRule type="expression" dxfId="20642" priority="3788" stopIfTrue="1">
      <formula>WEEKDAY(AB44)=7</formula>
    </cfRule>
  </conditionalFormatting>
  <conditionalFormatting sqref="AC44">
    <cfRule type="expression" dxfId="20641" priority="3785" stopIfTrue="1">
      <formula>OR(AC44=祝色,WEEKDAY(AC44)=1)</formula>
    </cfRule>
    <cfRule type="expression" dxfId="20640" priority="3786" stopIfTrue="1">
      <formula>WEEKDAY(AC44)=7</formula>
    </cfRule>
  </conditionalFormatting>
  <conditionalFormatting sqref="AD44">
    <cfRule type="expression" dxfId="20639" priority="3783" stopIfTrue="1">
      <formula>OR(AD44=祝色,WEEKDAY(AD44)=1)</formula>
    </cfRule>
    <cfRule type="expression" dxfId="20638" priority="3784" stopIfTrue="1">
      <formula>WEEKDAY(AD44)=7</formula>
    </cfRule>
  </conditionalFormatting>
  <conditionalFormatting sqref="AE44">
    <cfRule type="expression" dxfId="20637" priority="3781" stopIfTrue="1">
      <formula>OR(AE44=祝色,WEEKDAY(AE44)=1)</formula>
    </cfRule>
    <cfRule type="expression" dxfId="20636" priority="3782" stopIfTrue="1">
      <formula>WEEKDAY(AE44)=7</formula>
    </cfRule>
  </conditionalFormatting>
  <conditionalFormatting sqref="AF44">
    <cfRule type="expression" dxfId="20635" priority="3779" stopIfTrue="1">
      <formula>OR(AF44=祝色,WEEKDAY(AF44)=1)</formula>
    </cfRule>
    <cfRule type="expression" dxfId="20634" priority="3780" stopIfTrue="1">
      <formula>WEEKDAY(AF44)=7</formula>
    </cfRule>
  </conditionalFormatting>
  <conditionalFormatting sqref="Z45">
    <cfRule type="expression" dxfId="20633" priority="3777" stopIfTrue="1">
      <formula>OR(Z45=祝色,WEEKDAY(Z45)=1)</formula>
    </cfRule>
    <cfRule type="expression" dxfId="20632" priority="3778" stopIfTrue="1">
      <formula>WEEKDAY(Z45)=7</formula>
    </cfRule>
  </conditionalFormatting>
  <conditionalFormatting sqref="AA45">
    <cfRule type="expression" dxfId="20631" priority="3775" stopIfTrue="1">
      <formula>OR(AA45=祝色,WEEKDAY(AA45)=1)</formula>
    </cfRule>
    <cfRule type="expression" dxfId="20630" priority="3776" stopIfTrue="1">
      <formula>WEEKDAY(AA45)=7</formula>
    </cfRule>
  </conditionalFormatting>
  <conditionalFormatting sqref="AB45">
    <cfRule type="expression" dxfId="20629" priority="3773" stopIfTrue="1">
      <formula>OR(AB45=祝色,WEEKDAY(AB45)=1)</formula>
    </cfRule>
    <cfRule type="expression" dxfId="20628" priority="3774" stopIfTrue="1">
      <formula>WEEKDAY(AB45)=7</formula>
    </cfRule>
  </conditionalFormatting>
  <conditionalFormatting sqref="AC45">
    <cfRule type="expression" dxfId="20627" priority="3771" stopIfTrue="1">
      <formula>OR(AC45=祝色,WEEKDAY(AC45)=1)</formula>
    </cfRule>
    <cfRule type="expression" dxfId="20626" priority="3772" stopIfTrue="1">
      <formula>WEEKDAY(AC45)=7</formula>
    </cfRule>
  </conditionalFormatting>
  <conditionalFormatting sqref="AD45">
    <cfRule type="expression" dxfId="20625" priority="3769" stopIfTrue="1">
      <formula>OR(AD45=祝色,WEEKDAY(AD45)=1)</formula>
    </cfRule>
    <cfRule type="expression" dxfId="20624" priority="3770" stopIfTrue="1">
      <formula>WEEKDAY(AD45)=7</formula>
    </cfRule>
  </conditionalFormatting>
  <conditionalFormatting sqref="AE45">
    <cfRule type="expression" dxfId="20623" priority="3767" stopIfTrue="1">
      <formula>OR(AE45=祝色,WEEKDAY(AE45)=1)</formula>
    </cfRule>
    <cfRule type="expression" dxfId="20622" priority="3768" stopIfTrue="1">
      <formula>WEEKDAY(AE45)=7</formula>
    </cfRule>
  </conditionalFormatting>
  <conditionalFormatting sqref="AF45">
    <cfRule type="expression" dxfId="20621" priority="3765" stopIfTrue="1">
      <formula>OR(AF45=祝色,WEEKDAY(AF45)=1)</formula>
    </cfRule>
    <cfRule type="expression" dxfId="20620" priority="3766" stopIfTrue="1">
      <formula>WEEKDAY(AF45)=7</formula>
    </cfRule>
  </conditionalFormatting>
  <conditionalFormatting sqref="Z46">
    <cfRule type="expression" dxfId="20619" priority="3763" stopIfTrue="1">
      <formula>OR(Z46=祝色,WEEKDAY(Z46)=1)</formula>
    </cfRule>
    <cfRule type="expression" dxfId="20618" priority="3764" stopIfTrue="1">
      <formula>WEEKDAY(Z46)=7</formula>
    </cfRule>
  </conditionalFormatting>
  <conditionalFormatting sqref="AA46">
    <cfRule type="expression" dxfId="20617" priority="3761" stopIfTrue="1">
      <formula>OR(AA46=祝色,WEEKDAY(AA46)=1)</formula>
    </cfRule>
    <cfRule type="expression" dxfId="20616" priority="3762" stopIfTrue="1">
      <formula>WEEKDAY(AA46)=7</formula>
    </cfRule>
  </conditionalFormatting>
  <conditionalFormatting sqref="AB46">
    <cfRule type="expression" dxfId="20615" priority="3759" stopIfTrue="1">
      <formula>OR(AB46=祝色,WEEKDAY(AB46)=1)</formula>
    </cfRule>
    <cfRule type="expression" dxfId="20614" priority="3760" stopIfTrue="1">
      <formula>WEEKDAY(AB46)=7</formula>
    </cfRule>
  </conditionalFormatting>
  <conditionalFormatting sqref="AC46">
    <cfRule type="expression" dxfId="20613" priority="3757" stopIfTrue="1">
      <formula>OR(AC46=祝色,WEEKDAY(AC46)=1)</formula>
    </cfRule>
    <cfRule type="expression" dxfId="20612" priority="3758" stopIfTrue="1">
      <formula>WEEKDAY(AC46)=7</formula>
    </cfRule>
  </conditionalFormatting>
  <conditionalFormatting sqref="AD46">
    <cfRule type="expression" dxfId="20611" priority="3755" stopIfTrue="1">
      <formula>OR(AD46=祝色,WEEKDAY(AD46)=1)</formula>
    </cfRule>
    <cfRule type="expression" dxfId="20610" priority="3756" stopIfTrue="1">
      <formula>WEEKDAY(AD46)=7</formula>
    </cfRule>
  </conditionalFormatting>
  <conditionalFormatting sqref="AE46">
    <cfRule type="expression" dxfId="20609" priority="3753" stopIfTrue="1">
      <formula>OR(AE46=祝色,WEEKDAY(AE46)=1)</formula>
    </cfRule>
    <cfRule type="expression" dxfId="20608" priority="3754" stopIfTrue="1">
      <formula>WEEKDAY(AE46)=7</formula>
    </cfRule>
  </conditionalFormatting>
  <conditionalFormatting sqref="AF46">
    <cfRule type="expression" dxfId="20607" priority="3751" stopIfTrue="1">
      <formula>OR(AF46=祝色,WEEKDAY(AF46)=1)</formula>
    </cfRule>
    <cfRule type="expression" dxfId="20606" priority="3752" stopIfTrue="1">
      <formula>WEEKDAY(AF46)=7</formula>
    </cfRule>
  </conditionalFormatting>
  <conditionalFormatting sqref="Z47">
    <cfRule type="expression" dxfId="20605" priority="3749" stopIfTrue="1">
      <formula>OR(Z47=祝色,WEEKDAY(Z47)=1)</formula>
    </cfRule>
    <cfRule type="expression" dxfId="20604" priority="3750" stopIfTrue="1">
      <formula>WEEKDAY(Z47)=7</formula>
    </cfRule>
  </conditionalFormatting>
  <conditionalFormatting sqref="AA47">
    <cfRule type="expression" dxfId="20603" priority="3747" stopIfTrue="1">
      <formula>OR(AA47=祝色,WEEKDAY(AA47)=1)</formula>
    </cfRule>
    <cfRule type="expression" dxfId="20602" priority="3748" stopIfTrue="1">
      <formula>WEEKDAY(AA47)=7</formula>
    </cfRule>
  </conditionalFormatting>
  <conditionalFormatting sqref="AB47">
    <cfRule type="expression" dxfId="20601" priority="3745" stopIfTrue="1">
      <formula>OR(AB47=祝色,WEEKDAY(AB47)=1)</formula>
    </cfRule>
    <cfRule type="expression" dxfId="20600" priority="3746" stopIfTrue="1">
      <formula>WEEKDAY(AB47)=7</formula>
    </cfRule>
  </conditionalFormatting>
  <conditionalFormatting sqref="AC47">
    <cfRule type="expression" dxfId="20599" priority="3743" stopIfTrue="1">
      <formula>OR(AC47=祝色,WEEKDAY(AC47)=1)</formula>
    </cfRule>
    <cfRule type="expression" dxfId="20598" priority="3744" stopIfTrue="1">
      <formula>WEEKDAY(AC47)=7</formula>
    </cfRule>
  </conditionalFormatting>
  <conditionalFormatting sqref="AD47">
    <cfRule type="expression" dxfId="20597" priority="3741" stopIfTrue="1">
      <formula>OR(AD47=祝色,WEEKDAY(AD47)=1)</formula>
    </cfRule>
    <cfRule type="expression" dxfId="20596" priority="3742" stopIfTrue="1">
      <formula>WEEKDAY(AD47)=7</formula>
    </cfRule>
  </conditionalFormatting>
  <conditionalFormatting sqref="AE47">
    <cfRule type="expression" dxfId="20595" priority="3739" stopIfTrue="1">
      <formula>OR(AE47=祝色,WEEKDAY(AE47)=1)</formula>
    </cfRule>
    <cfRule type="expression" dxfId="20594" priority="3740" stopIfTrue="1">
      <formula>WEEKDAY(AE47)=7</formula>
    </cfRule>
  </conditionalFormatting>
  <conditionalFormatting sqref="AF47">
    <cfRule type="expression" dxfId="20593" priority="3737" stopIfTrue="1">
      <formula>OR(AF47=祝色,WEEKDAY(AF47)=1)</formula>
    </cfRule>
    <cfRule type="expression" dxfId="20592" priority="3738" stopIfTrue="1">
      <formula>WEEKDAY(AF47)=7</formula>
    </cfRule>
  </conditionalFormatting>
  <conditionalFormatting sqref="X43:Y43">
    <cfRule type="expression" dxfId="20591" priority="3736" stopIfTrue="1">
      <formula>OR(DAY(Z43)=30,DAY(Z43)=31)</formula>
    </cfRule>
  </conditionalFormatting>
  <conditionalFormatting sqref="Z43">
    <cfRule type="expression" dxfId="20590" priority="3715" stopIfTrue="1">
      <formula>OR(DAY(Z43)=30,DAY(Z43)=31)</formula>
    </cfRule>
    <cfRule type="expression" dxfId="20589" priority="3733" stopIfTrue="1">
      <formula>OR(AND(WEEKDAY(Z43)=1,MONTH(Z43)&lt;&gt;MONTH(X46)),AND(OR(Z43=祝色),MONTH(Z43)&lt;&gt;MONTH(X46)))</formula>
    </cfRule>
    <cfRule type="expression" dxfId="20588" priority="3734" stopIfTrue="1">
      <formula>MONTH(Z43)&lt;&gt;MONTH(X46)</formula>
    </cfRule>
    <cfRule type="expression" dxfId="20587" priority="3735" stopIfTrue="1">
      <formula>OR(Z43=祝色)</formula>
    </cfRule>
  </conditionalFormatting>
  <conditionalFormatting sqref="AA43">
    <cfRule type="expression" dxfId="20586" priority="3714" stopIfTrue="1">
      <formula>DAY(AA43)=31</formula>
    </cfRule>
    <cfRule type="expression" dxfId="20585" priority="3730" stopIfTrue="1">
      <formula>OR(AND(WEEKDAY(AA43)=1,MONTH(AA43)&lt;&gt;MONTH(X46)),AND(OR(AA43=祝色),MONTH(AA43)&lt;&gt;MONTH(X46)))</formula>
    </cfRule>
    <cfRule type="expression" dxfId="20584" priority="3731" stopIfTrue="1">
      <formula>MONTH(AA43)&lt;&gt;MONTH(X46)</formula>
    </cfRule>
    <cfRule type="expression" dxfId="20583" priority="3732" stopIfTrue="1">
      <formula>OR(AA43=祝色)</formula>
    </cfRule>
  </conditionalFormatting>
  <conditionalFormatting sqref="AB43">
    <cfRule type="expression" dxfId="20582" priority="3727" stopIfTrue="1">
      <formula>OR(AND(WEEKDAY(AB43)=1,MONTH(AB43)&lt;&gt;MONTH(X46)),AND(OR(AB43=祝色),MONTH(AB43)&lt;&gt;MONTH(X46)))</formula>
    </cfRule>
    <cfRule type="expression" dxfId="20581" priority="3728" stopIfTrue="1">
      <formula>MONTH(AB43)&lt;&gt;MONTH(X46)</formula>
    </cfRule>
    <cfRule type="expression" dxfId="20580" priority="3729" stopIfTrue="1">
      <formula>OR(AB43=祝色)</formula>
    </cfRule>
  </conditionalFormatting>
  <conditionalFormatting sqref="AC43">
    <cfRule type="expression" dxfId="20579" priority="3724" stopIfTrue="1">
      <formula>OR(AND(WEEKDAY(AC43)=1,MONTH(AC43)&lt;&gt;MONTH(X46)),AND(OR(AC43=祝色),MONTH(AC43)&lt;&gt;MONTH(X46)))</formula>
    </cfRule>
    <cfRule type="expression" dxfId="20578" priority="3725" stopIfTrue="1">
      <formula>MONTH(AC43)&lt;&gt;MONTH(X46)</formula>
    </cfRule>
    <cfRule type="expression" dxfId="20577" priority="3726" stopIfTrue="1">
      <formula>OR(AC43=祝色)</formula>
    </cfRule>
  </conditionalFormatting>
  <conditionalFormatting sqref="AE43">
    <cfRule type="expression" dxfId="20576" priority="3721" stopIfTrue="1">
      <formula>OR(AND(WEEKDAY(AE43)=1,MONTH(AE43)&lt;&gt;MONTH(X46)),AND(OR(AE43=祝色),MONTH(AE43)&lt;&gt;MONTH(X46)))</formula>
    </cfRule>
    <cfRule type="expression" dxfId="20575" priority="3722" stopIfTrue="1">
      <formula>MONTH(AE43)&lt;&gt;MONTH(X46)</formula>
    </cfRule>
    <cfRule type="expression" dxfId="20574" priority="3723" stopIfTrue="1">
      <formula>OR(AE43=祝色)</formula>
    </cfRule>
  </conditionalFormatting>
  <conditionalFormatting sqref="AD43">
    <cfRule type="expression" dxfId="20573" priority="3718" stopIfTrue="1">
      <formula>OR(AND(WEEKDAY(AD43)=1,MONTH(AD43)&lt;&gt;MONTH(X46)),AND(OR(AD43=祝色),MONTH(AD43)&lt;&gt;MONTH(X46)))</formula>
    </cfRule>
    <cfRule type="expression" dxfId="20572" priority="3719" stopIfTrue="1">
      <formula>MONTH(AD43)&lt;&gt;MONTH(X46)</formula>
    </cfRule>
    <cfRule type="expression" dxfId="20571" priority="3720" stopIfTrue="1">
      <formula>OR(AD43=祝色)</formula>
    </cfRule>
  </conditionalFormatting>
  <conditionalFormatting sqref="AF43">
    <cfRule type="expression" dxfId="20570" priority="3716" stopIfTrue="1">
      <formula>OR(AF43=祝色,WEEKDAY(AF43)=1)</formula>
    </cfRule>
    <cfRule type="expression" dxfId="20569" priority="3717" stopIfTrue="1">
      <formula>WEEKDAY(AF43)=7</formula>
    </cfRule>
  </conditionalFormatting>
  <conditionalFormatting sqref="Z49">
    <cfRule type="expression" dxfId="20568" priority="3712" stopIfTrue="1">
      <formula>OR(Z49=祝色,WEEKDAY(Z49)=1)</formula>
    </cfRule>
    <cfRule type="expression" dxfId="20567" priority="3713" stopIfTrue="1">
      <formula>WEEKDAY(Z49)=7</formula>
    </cfRule>
  </conditionalFormatting>
  <conditionalFormatting sqref="AA49">
    <cfRule type="expression" dxfId="20566" priority="3710" stopIfTrue="1">
      <formula>OR(AA49=祝色,WEEKDAY(AA49)=1)</formula>
    </cfRule>
    <cfRule type="expression" dxfId="20565" priority="3711" stopIfTrue="1">
      <formula>WEEKDAY(AA49)=7</formula>
    </cfRule>
  </conditionalFormatting>
  <conditionalFormatting sqref="AB49">
    <cfRule type="expression" dxfId="20564" priority="3708" stopIfTrue="1">
      <formula>OR(AB49=祝色,WEEKDAY(AB49)=1)</formula>
    </cfRule>
    <cfRule type="expression" dxfId="20563" priority="3709" stopIfTrue="1">
      <formula>WEEKDAY(AB49)=7</formula>
    </cfRule>
  </conditionalFormatting>
  <conditionalFormatting sqref="AC49">
    <cfRule type="expression" dxfId="20562" priority="3706" stopIfTrue="1">
      <formula>OR(AC49=祝色,WEEKDAY(AC49)=1)</formula>
    </cfRule>
    <cfRule type="expression" dxfId="20561" priority="3707" stopIfTrue="1">
      <formula>WEEKDAY(AC49)=7</formula>
    </cfRule>
  </conditionalFormatting>
  <conditionalFormatting sqref="AD49">
    <cfRule type="expression" dxfId="20560" priority="3704" stopIfTrue="1">
      <formula>OR(AD49=祝色,WEEKDAY(AD49)=1)</formula>
    </cfRule>
    <cfRule type="expression" dxfId="20559" priority="3705" stopIfTrue="1">
      <formula>WEEKDAY(AD49)=7</formula>
    </cfRule>
  </conditionalFormatting>
  <conditionalFormatting sqref="AE49">
    <cfRule type="expression" dxfId="20558" priority="3702" stopIfTrue="1">
      <formula>OR(AE49=祝色,WEEKDAY(AE49)=1)</formula>
    </cfRule>
    <cfRule type="expression" dxfId="20557" priority="3703" stopIfTrue="1">
      <formula>WEEKDAY(AE49)=7</formula>
    </cfRule>
  </conditionalFormatting>
  <conditionalFormatting sqref="AF49">
    <cfRule type="expression" dxfId="20556" priority="3700" stopIfTrue="1">
      <formula>OR(AF49=祝色,WEEKDAY(AF49)=1)</formula>
    </cfRule>
    <cfRule type="expression" dxfId="20555" priority="3701" stopIfTrue="1">
      <formula>WEEKDAY(AF49)=7</formula>
    </cfRule>
  </conditionalFormatting>
  <conditionalFormatting sqref="Z50">
    <cfRule type="expression" dxfId="20554" priority="3698" stopIfTrue="1">
      <formula>OR(Z50=祝色,WEEKDAY(Z50)=1)</formula>
    </cfRule>
    <cfRule type="expression" dxfId="20553" priority="3699" stopIfTrue="1">
      <formula>WEEKDAY(Z50)=7</formula>
    </cfRule>
  </conditionalFormatting>
  <conditionalFormatting sqref="AA50">
    <cfRule type="expression" dxfId="20552" priority="3696" stopIfTrue="1">
      <formula>OR(AA50=祝色,WEEKDAY(AA50)=1)</formula>
    </cfRule>
    <cfRule type="expression" dxfId="20551" priority="3697" stopIfTrue="1">
      <formula>WEEKDAY(AA50)=7</formula>
    </cfRule>
  </conditionalFormatting>
  <conditionalFormatting sqref="AB50">
    <cfRule type="expression" dxfId="20550" priority="3694" stopIfTrue="1">
      <formula>OR(AB50=祝色,WEEKDAY(AB50)=1)</formula>
    </cfRule>
    <cfRule type="expression" dxfId="20549" priority="3695" stopIfTrue="1">
      <formula>WEEKDAY(AB50)=7</formula>
    </cfRule>
  </conditionalFormatting>
  <conditionalFormatting sqref="AC50">
    <cfRule type="expression" dxfId="20548" priority="3692" stopIfTrue="1">
      <formula>OR(AC50=祝色,WEEKDAY(AC50)=1)</formula>
    </cfRule>
    <cfRule type="expression" dxfId="20547" priority="3693" stopIfTrue="1">
      <formula>WEEKDAY(AC50)=7</formula>
    </cfRule>
  </conditionalFormatting>
  <conditionalFormatting sqref="AD50">
    <cfRule type="expression" dxfId="20546" priority="3690" stopIfTrue="1">
      <formula>OR(AD50=祝色,WEEKDAY(AD50)=1)</formula>
    </cfRule>
    <cfRule type="expression" dxfId="20545" priority="3691" stopIfTrue="1">
      <formula>WEEKDAY(AD50)=7</formula>
    </cfRule>
  </conditionalFormatting>
  <conditionalFormatting sqref="AE50">
    <cfRule type="expression" dxfId="20544" priority="3688" stopIfTrue="1">
      <formula>OR(AE50=祝色,WEEKDAY(AE50)=1)</formula>
    </cfRule>
    <cfRule type="expression" dxfId="20543" priority="3689" stopIfTrue="1">
      <formula>WEEKDAY(AE50)=7</formula>
    </cfRule>
  </conditionalFormatting>
  <conditionalFormatting sqref="AF50">
    <cfRule type="expression" dxfId="20542" priority="3686" stopIfTrue="1">
      <formula>OR(AF50=祝色,WEEKDAY(AF50)=1)</formula>
    </cfRule>
    <cfRule type="expression" dxfId="20541" priority="3687" stopIfTrue="1">
      <formula>WEEKDAY(AF50)=7</formula>
    </cfRule>
  </conditionalFormatting>
  <conditionalFormatting sqref="Z51">
    <cfRule type="expression" dxfId="20540" priority="3684" stopIfTrue="1">
      <formula>OR(Z51=祝色,WEEKDAY(Z51)=1)</formula>
    </cfRule>
    <cfRule type="expression" dxfId="20539" priority="3685" stopIfTrue="1">
      <formula>WEEKDAY(Z51)=7</formula>
    </cfRule>
  </conditionalFormatting>
  <conditionalFormatting sqref="AA51">
    <cfRule type="expression" dxfId="20538" priority="3682" stopIfTrue="1">
      <formula>OR(AA51=祝色,WEEKDAY(AA51)=1)</formula>
    </cfRule>
    <cfRule type="expression" dxfId="20537" priority="3683" stopIfTrue="1">
      <formula>WEEKDAY(AA51)=7</formula>
    </cfRule>
  </conditionalFormatting>
  <conditionalFormatting sqref="AB51">
    <cfRule type="expression" dxfId="20536" priority="3680" stopIfTrue="1">
      <formula>OR(AB51=祝色,WEEKDAY(AB51)=1)</formula>
    </cfRule>
    <cfRule type="expression" dxfId="20535" priority="3681" stopIfTrue="1">
      <formula>WEEKDAY(AB51)=7</formula>
    </cfRule>
  </conditionalFormatting>
  <conditionalFormatting sqref="AC51">
    <cfRule type="expression" dxfId="20534" priority="3678" stopIfTrue="1">
      <formula>OR(AC51=祝色,WEEKDAY(AC51)=1)</formula>
    </cfRule>
    <cfRule type="expression" dxfId="20533" priority="3679" stopIfTrue="1">
      <formula>WEEKDAY(AC51)=7</formula>
    </cfRule>
  </conditionalFormatting>
  <conditionalFormatting sqref="AD51">
    <cfRule type="expression" dxfId="20532" priority="3676" stopIfTrue="1">
      <formula>OR(AD51=祝色,WEEKDAY(AD51)=1)</formula>
    </cfRule>
    <cfRule type="expression" dxfId="20531" priority="3677" stopIfTrue="1">
      <formula>WEEKDAY(AD51)=7</formula>
    </cfRule>
  </conditionalFormatting>
  <conditionalFormatting sqref="AE51">
    <cfRule type="expression" dxfId="20530" priority="3674" stopIfTrue="1">
      <formula>OR(AE51=祝色,WEEKDAY(AE51)=1)</formula>
    </cfRule>
    <cfRule type="expression" dxfId="20529" priority="3675" stopIfTrue="1">
      <formula>WEEKDAY(AE51)=7</formula>
    </cfRule>
  </conditionalFormatting>
  <conditionalFormatting sqref="AF51">
    <cfRule type="expression" dxfId="20528" priority="3672" stopIfTrue="1">
      <formula>OR(AF51=祝色,WEEKDAY(AF51)=1)</formula>
    </cfRule>
    <cfRule type="expression" dxfId="20527" priority="3673" stopIfTrue="1">
      <formula>WEEKDAY(AF51)=7</formula>
    </cfRule>
  </conditionalFormatting>
  <conditionalFormatting sqref="Z52">
    <cfRule type="expression" dxfId="20526" priority="3670" stopIfTrue="1">
      <formula>OR(Z52=祝色,WEEKDAY(Z52)=1)</formula>
    </cfRule>
    <cfRule type="expression" dxfId="20525" priority="3671" stopIfTrue="1">
      <formula>WEEKDAY(Z52)=7</formula>
    </cfRule>
  </conditionalFormatting>
  <conditionalFormatting sqref="AA52">
    <cfRule type="expression" dxfId="20524" priority="3668" stopIfTrue="1">
      <formula>OR(AA52=祝色,WEEKDAY(AA52)=1)</formula>
    </cfRule>
    <cfRule type="expression" dxfId="20523" priority="3669" stopIfTrue="1">
      <formula>WEEKDAY(AA52)=7</formula>
    </cfRule>
  </conditionalFormatting>
  <conditionalFormatting sqref="AB52">
    <cfRule type="expression" dxfId="20522" priority="3666" stopIfTrue="1">
      <formula>OR(AB52=祝色,WEEKDAY(AB52)=1)</formula>
    </cfRule>
    <cfRule type="expression" dxfId="20521" priority="3667" stopIfTrue="1">
      <formula>WEEKDAY(AB52)=7</formula>
    </cfRule>
  </conditionalFormatting>
  <conditionalFormatting sqref="AC52">
    <cfRule type="expression" dxfId="20520" priority="3664" stopIfTrue="1">
      <formula>OR(AC52=祝色,WEEKDAY(AC52)=1)</formula>
    </cfRule>
    <cfRule type="expression" dxfId="20519" priority="3665" stopIfTrue="1">
      <formula>WEEKDAY(AC52)=7</formula>
    </cfRule>
  </conditionalFormatting>
  <conditionalFormatting sqref="AD52">
    <cfRule type="expression" dxfId="20518" priority="3662" stopIfTrue="1">
      <formula>OR(AD52=祝色,WEEKDAY(AD52)=1)</formula>
    </cfRule>
    <cfRule type="expression" dxfId="20517" priority="3663" stopIfTrue="1">
      <formula>WEEKDAY(AD52)=7</formula>
    </cfRule>
  </conditionalFormatting>
  <conditionalFormatting sqref="AE52">
    <cfRule type="expression" dxfId="20516" priority="3660" stopIfTrue="1">
      <formula>OR(AE52=祝色,WEEKDAY(AE52)=1)</formula>
    </cfRule>
    <cfRule type="expression" dxfId="20515" priority="3661" stopIfTrue="1">
      <formula>WEEKDAY(AE52)=7</formula>
    </cfRule>
  </conditionalFormatting>
  <conditionalFormatting sqref="AF52">
    <cfRule type="expression" dxfId="20514" priority="3658" stopIfTrue="1">
      <formula>OR(AF52=祝色,WEEKDAY(AF52)=1)</formula>
    </cfRule>
    <cfRule type="expression" dxfId="20513" priority="3659" stopIfTrue="1">
      <formula>WEEKDAY(AF52)=7</formula>
    </cfRule>
  </conditionalFormatting>
  <conditionalFormatting sqref="X48:Y48">
    <cfRule type="expression" dxfId="20512" priority="3657" stopIfTrue="1">
      <formula>OR(DAY(Z48)=30,DAY(Z48)=31)</formula>
    </cfRule>
  </conditionalFormatting>
  <conditionalFormatting sqref="Z48">
    <cfRule type="expression" dxfId="20511" priority="3636" stopIfTrue="1">
      <formula>OR(DAY(Z48)=30,DAY(Z48)=31)</formula>
    </cfRule>
    <cfRule type="expression" dxfId="20510" priority="3654" stopIfTrue="1">
      <formula>OR(AND(WEEKDAY(Z48)=1,MONTH(Z48)&lt;&gt;MONTH(X51)),AND(OR(Z48=祝色),MONTH(Z48)&lt;&gt;MONTH(X51)))</formula>
    </cfRule>
    <cfRule type="expression" dxfId="20509" priority="3655" stopIfTrue="1">
      <formula>MONTH(Z48)&lt;&gt;MONTH(X51)</formula>
    </cfRule>
    <cfRule type="expression" dxfId="20508" priority="3656" stopIfTrue="1">
      <formula>OR(Z48=祝色)</formula>
    </cfRule>
  </conditionalFormatting>
  <conditionalFormatting sqref="AA48">
    <cfRule type="expression" dxfId="20507" priority="3635" stopIfTrue="1">
      <formula>DAY(AA48)=31</formula>
    </cfRule>
    <cfRule type="expression" dxfId="20506" priority="3651" stopIfTrue="1">
      <formula>OR(AND(WEEKDAY(AA48)=1,MONTH(AA48)&lt;&gt;MONTH(X51)),AND(OR(AA48=祝色),MONTH(AA48)&lt;&gt;MONTH(X51)))</formula>
    </cfRule>
    <cfRule type="expression" dxfId="20505" priority="3652" stopIfTrue="1">
      <formula>MONTH(AA48)&lt;&gt;MONTH(X51)</formula>
    </cfRule>
    <cfRule type="expression" dxfId="20504" priority="3653" stopIfTrue="1">
      <formula>OR(AA48=祝色)</formula>
    </cfRule>
  </conditionalFormatting>
  <conditionalFormatting sqref="AB48">
    <cfRule type="expression" dxfId="20503" priority="3648" stopIfTrue="1">
      <formula>OR(AND(WEEKDAY(AB48)=1,MONTH(AB48)&lt;&gt;MONTH(X51)),AND(OR(AB48=祝色),MONTH(AB48)&lt;&gt;MONTH(X51)))</formula>
    </cfRule>
    <cfRule type="expression" dxfId="20502" priority="3649" stopIfTrue="1">
      <formula>MONTH(AB48)&lt;&gt;MONTH(X51)</formula>
    </cfRule>
    <cfRule type="expression" dxfId="20501" priority="3650" stopIfTrue="1">
      <formula>OR(AB48=祝色)</formula>
    </cfRule>
  </conditionalFormatting>
  <conditionalFormatting sqref="AC48">
    <cfRule type="expression" dxfId="20500" priority="3645" stopIfTrue="1">
      <formula>OR(AND(WEEKDAY(AC48)=1,MONTH(AC48)&lt;&gt;MONTH(X51)),AND(OR(AC48=祝色),MONTH(AC48)&lt;&gt;MONTH(X51)))</formula>
    </cfRule>
    <cfRule type="expression" dxfId="20499" priority="3646" stopIfTrue="1">
      <formula>MONTH(AC48)&lt;&gt;MONTH(X51)</formula>
    </cfRule>
    <cfRule type="expression" dxfId="20498" priority="3647" stopIfTrue="1">
      <formula>OR(AC48=祝色)</formula>
    </cfRule>
  </conditionalFormatting>
  <conditionalFormatting sqref="AE48">
    <cfRule type="expression" dxfId="20497" priority="3642" stopIfTrue="1">
      <formula>OR(AND(WEEKDAY(AE48)=1,MONTH(AE48)&lt;&gt;MONTH(X51)),AND(OR(AE48=祝色),MONTH(AE48)&lt;&gt;MONTH(X51)))</formula>
    </cfRule>
    <cfRule type="expression" dxfId="20496" priority="3643" stopIfTrue="1">
      <formula>MONTH(AE48)&lt;&gt;MONTH(X51)</formula>
    </cfRule>
    <cfRule type="expression" dxfId="20495" priority="3644" stopIfTrue="1">
      <formula>OR(AE48=祝色)</formula>
    </cfRule>
  </conditionalFormatting>
  <conditionalFormatting sqref="AD48">
    <cfRule type="expression" dxfId="20494" priority="3639" stopIfTrue="1">
      <formula>OR(AND(WEEKDAY(AD48)=1,MONTH(AD48)&lt;&gt;MONTH(X51)),AND(OR(AD48=祝色),MONTH(AD48)&lt;&gt;MONTH(X51)))</formula>
    </cfRule>
    <cfRule type="expression" dxfId="20493" priority="3640" stopIfTrue="1">
      <formula>MONTH(AD48)&lt;&gt;MONTH(X51)</formula>
    </cfRule>
    <cfRule type="expression" dxfId="20492" priority="3641" stopIfTrue="1">
      <formula>OR(AD48=祝色)</formula>
    </cfRule>
  </conditionalFormatting>
  <conditionalFormatting sqref="AF48">
    <cfRule type="expression" dxfId="20491" priority="3637" stopIfTrue="1">
      <formula>OR(AF48=祝色,WEEKDAY(AF48)=1)</formula>
    </cfRule>
    <cfRule type="expression" dxfId="20490" priority="3638" stopIfTrue="1">
      <formula>WEEKDAY(AF48)=7</formula>
    </cfRule>
  </conditionalFormatting>
  <conditionalFormatting sqref="Z60">
    <cfRule type="expression" dxfId="20489" priority="3633" stopIfTrue="1">
      <formula>OR(Z60=祝色,WEEKDAY(Z60)=1)</formula>
    </cfRule>
    <cfRule type="expression" dxfId="20488" priority="3634" stopIfTrue="1">
      <formula>WEEKDAY(Z60)=7</formula>
    </cfRule>
  </conditionalFormatting>
  <conditionalFormatting sqref="AA60">
    <cfRule type="expression" dxfId="20487" priority="3631" stopIfTrue="1">
      <formula>OR(AA60=祝色,WEEKDAY(AA60)=1)</formula>
    </cfRule>
    <cfRule type="expression" dxfId="20486" priority="3632" stopIfTrue="1">
      <formula>WEEKDAY(AA60)=7</formula>
    </cfRule>
  </conditionalFormatting>
  <conditionalFormatting sqref="AB60">
    <cfRule type="expression" dxfId="20485" priority="3629" stopIfTrue="1">
      <formula>OR(AB60=祝色,WEEKDAY(AB60)=1)</formula>
    </cfRule>
    <cfRule type="expression" dxfId="20484" priority="3630" stopIfTrue="1">
      <formula>WEEKDAY(AB60)=7</formula>
    </cfRule>
  </conditionalFormatting>
  <conditionalFormatting sqref="AC60">
    <cfRule type="expression" dxfId="20483" priority="3627" stopIfTrue="1">
      <formula>OR(AC60=祝色,WEEKDAY(AC60)=1)</formula>
    </cfRule>
    <cfRule type="expression" dxfId="20482" priority="3628" stopIfTrue="1">
      <formula>WEEKDAY(AC60)=7</formula>
    </cfRule>
  </conditionalFormatting>
  <conditionalFormatting sqref="AD60">
    <cfRule type="expression" dxfId="20481" priority="3625" stopIfTrue="1">
      <formula>OR(AD60=祝色,WEEKDAY(AD60)=1)</formula>
    </cfRule>
    <cfRule type="expression" dxfId="20480" priority="3626" stopIfTrue="1">
      <formula>WEEKDAY(AD60)=7</formula>
    </cfRule>
  </conditionalFormatting>
  <conditionalFormatting sqref="AE60">
    <cfRule type="expression" dxfId="20479" priority="3623" stopIfTrue="1">
      <formula>OR(AE60=祝色,WEEKDAY(AE60)=1)</formula>
    </cfRule>
    <cfRule type="expression" dxfId="20478" priority="3624" stopIfTrue="1">
      <formula>WEEKDAY(AE60)=7</formula>
    </cfRule>
  </conditionalFormatting>
  <conditionalFormatting sqref="AF60">
    <cfRule type="expression" dxfId="20477" priority="3621" stopIfTrue="1">
      <formula>OR(AF60=祝色,WEEKDAY(AF60)=1)</formula>
    </cfRule>
    <cfRule type="expression" dxfId="20476" priority="3622" stopIfTrue="1">
      <formula>WEEKDAY(AF60)=7</formula>
    </cfRule>
  </conditionalFormatting>
  <conditionalFormatting sqref="Z61">
    <cfRule type="expression" dxfId="20475" priority="3619" stopIfTrue="1">
      <formula>OR(Z61=祝色,WEEKDAY(Z61)=1)</formula>
    </cfRule>
    <cfRule type="expression" dxfId="20474" priority="3620" stopIfTrue="1">
      <formula>WEEKDAY(Z61)=7</formula>
    </cfRule>
  </conditionalFormatting>
  <conditionalFormatting sqref="AA61">
    <cfRule type="expression" dxfId="20473" priority="3617" stopIfTrue="1">
      <formula>OR(AA61=祝色,WEEKDAY(AA61)=1)</formula>
    </cfRule>
    <cfRule type="expression" dxfId="20472" priority="3618" stopIfTrue="1">
      <formula>WEEKDAY(AA61)=7</formula>
    </cfRule>
  </conditionalFormatting>
  <conditionalFormatting sqref="AB61">
    <cfRule type="expression" dxfId="20471" priority="3615" stopIfTrue="1">
      <formula>OR(AB61=祝色,WEEKDAY(AB61)=1)</formula>
    </cfRule>
    <cfRule type="expression" dxfId="20470" priority="3616" stopIfTrue="1">
      <formula>WEEKDAY(AB61)=7</formula>
    </cfRule>
  </conditionalFormatting>
  <conditionalFormatting sqref="AC61">
    <cfRule type="expression" dxfId="20469" priority="3613" stopIfTrue="1">
      <formula>OR(AC61=祝色,WEEKDAY(AC61)=1)</formula>
    </cfRule>
    <cfRule type="expression" dxfId="20468" priority="3614" stopIfTrue="1">
      <formula>WEEKDAY(AC61)=7</formula>
    </cfRule>
  </conditionalFormatting>
  <conditionalFormatting sqref="AD61">
    <cfRule type="expression" dxfId="20467" priority="3611" stopIfTrue="1">
      <formula>OR(AD61=祝色,WEEKDAY(AD61)=1)</formula>
    </cfRule>
    <cfRule type="expression" dxfId="20466" priority="3612" stopIfTrue="1">
      <formula>WEEKDAY(AD61)=7</formula>
    </cfRule>
  </conditionalFormatting>
  <conditionalFormatting sqref="AE61">
    <cfRule type="expression" dxfId="20465" priority="3609" stopIfTrue="1">
      <formula>OR(AE61=祝色,WEEKDAY(AE61)=1)</formula>
    </cfRule>
    <cfRule type="expression" dxfId="20464" priority="3610" stopIfTrue="1">
      <formula>WEEKDAY(AE61)=7</formula>
    </cfRule>
  </conditionalFormatting>
  <conditionalFormatting sqref="AF61">
    <cfRule type="expression" dxfId="20463" priority="3607" stopIfTrue="1">
      <formula>OR(AF61=祝色,WEEKDAY(AF61)=1)</formula>
    </cfRule>
    <cfRule type="expression" dxfId="20462" priority="3608" stopIfTrue="1">
      <formula>WEEKDAY(AF61)=7</formula>
    </cfRule>
  </conditionalFormatting>
  <conditionalFormatting sqref="Z62">
    <cfRule type="expression" dxfId="20461" priority="3605" stopIfTrue="1">
      <formula>OR(Z62=祝色,WEEKDAY(Z62)=1)</formula>
    </cfRule>
    <cfRule type="expression" dxfId="20460" priority="3606" stopIfTrue="1">
      <formula>WEEKDAY(Z62)=7</formula>
    </cfRule>
  </conditionalFormatting>
  <conditionalFormatting sqref="AA62">
    <cfRule type="expression" dxfId="20459" priority="3603" stopIfTrue="1">
      <formula>OR(AA62=祝色,WEEKDAY(AA62)=1)</formula>
    </cfRule>
    <cfRule type="expression" dxfId="20458" priority="3604" stopIfTrue="1">
      <formula>WEEKDAY(AA62)=7</formula>
    </cfRule>
  </conditionalFormatting>
  <conditionalFormatting sqref="AB62">
    <cfRule type="expression" dxfId="20457" priority="3601" stopIfTrue="1">
      <formula>OR(AB62=祝色,WEEKDAY(AB62)=1)</formula>
    </cfRule>
    <cfRule type="expression" dxfId="20456" priority="3602" stopIfTrue="1">
      <formula>WEEKDAY(AB62)=7</formula>
    </cfRule>
  </conditionalFormatting>
  <conditionalFormatting sqref="AC62">
    <cfRule type="expression" dxfId="20455" priority="3599" stopIfTrue="1">
      <formula>OR(AC62=祝色,WEEKDAY(AC62)=1)</formula>
    </cfRule>
    <cfRule type="expression" dxfId="20454" priority="3600" stopIfTrue="1">
      <formula>WEEKDAY(AC62)=7</formula>
    </cfRule>
  </conditionalFormatting>
  <conditionalFormatting sqref="AD62">
    <cfRule type="expression" dxfId="20453" priority="3597" stopIfTrue="1">
      <formula>OR(AD62=祝色,WEEKDAY(AD62)=1)</formula>
    </cfRule>
    <cfRule type="expression" dxfId="20452" priority="3598" stopIfTrue="1">
      <formula>WEEKDAY(AD62)=7</formula>
    </cfRule>
  </conditionalFormatting>
  <conditionalFormatting sqref="AE62">
    <cfRule type="expression" dxfId="20451" priority="3595" stopIfTrue="1">
      <formula>OR(AE62=祝色,WEEKDAY(AE62)=1)</formula>
    </cfRule>
    <cfRule type="expression" dxfId="20450" priority="3596" stopIfTrue="1">
      <formula>WEEKDAY(AE62)=7</formula>
    </cfRule>
  </conditionalFormatting>
  <conditionalFormatting sqref="AF62">
    <cfRule type="expression" dxfId="20449" priority="3593" stopIfTrue="1">
      <formula>OR(AF62=祝色,WEEKDAY(AF62)=1)</formula>
    </cfRule>
    <cfRule type="expression" dxfId="20448" priority="3594" stopIfTrue="1">
      <formula>WEEKDAY(AF62)=7</formula>
    </cfRule>
  </conditionalFormatting>
  <conditionalFormatting sqref="Z63">
    <cfRule type="expression" dxfId="20447" priority="3591" stopIfTrue="1">
      <formula>OR(Z63=祝色,WEEKDAY(Z63)=1)</formula>
    </cfRule>
    <cfRule type="expression" dxfId="20446" priority="3592" stopIfTrue="1">
      <formula>WEEKDAY(Z63)=7</formula>
    </cfRule>
  </conditionalFormatting>
  <conditionalFormatting sqref="AA63">
    <cfRule type="expression" dxfId="20445" priority="3589" stopIfTrue="1">
      <formula>OR(AA63=祝色,WEEKDAY(AA63)=1)</formula>
    </cfRule>
    <cfRule type="expression" dxfId="20444" priority="3590" stopIfTrue="1">
      <formula>WEEKDAY(AA63)=7</formula>
    </cfRule>
  </conditionalFormatting>
  <conditionalFormatting sqref="AB63">
    <cfRule type="expression" dxfId="20443" priority="3587" stopIfTrue="1">
      <formula>OR(AB63=祝色,WEEKDAY(AB63)=1)</formula>
    </cfRule>
    <cfRule type="expression" dxfId="20442" priority="3588" stopIfTrue="1">
      <formula>WEEKDAY(AB63)=7</formula>
    </cfRule>
  </conditionalFormatting>
  <conditionalFormatting sqref="AC63">
    <cfRule type="expression" dxfId="20441" priority="3585" stopIfTrue="1">
      <formula>OR(AC63=祝色,WEEKDAY(AC63)=1)</formula>
    </cfRule>
    <cfRule type="expression" dxfId="20440" priority="3586" stopIfTrue="1">
      <formula>WEEKDAY(AC63)=7</formula>
    </cfRule>
  </conditionalFormatting>
  <conditionalFormatting sqref="AD63">
    <cfRule type="expression" dxfId="20439" priority="3583" stopIfTrue="1">
      <formula>OR(AD63=祝色,WEEKDAY(AD63)=1)</formula>
    </cfRule>
    <cfRule type="expression" dxfId="20438" priority="3584" stopIfTrue="1">
      <formula>WEEKDAY(AD63)=7</formula>
    </cfRule>
  </conditionalFormatting>
  <conditionalFormatting sqref="AE63">
    <cfRule type="expression" dxfId="20437" priority="3581" stopIfTrue="1">
      <formula>OR(AE63=祝色,WEEKDAY(AE63)=1)</formula>
    </cfRule>
    <cfRule type="expression" dxfId="20436" priority="3582" stopIfTrue="1">
      <formula>WEEKDAY(AE63)=7</formula>
    </cfRule>
  </conditionalFormatting>
  <conditionalFormatting sqref="AF63">
    <cfRule type="expression" dxfId="20435" priority="3579" stopIfTrue="1">
      <formula>OR(AF63=祝色,WEEKDAY(AF63)=1)</formula>
    </cfRule>
    <cfRule type="expression" dxfId="20434" priority="3580" stopIfTrue="1">
      <formula>WEEKDAY(AF63)=7</formula>
    </cfRule>
  </conditionalFormatting>
  <conditionalFormatting sqref="Z65">
    <cfRule type="expression" dxfId="20433" priority="3577" stopIfTrue="1">
      <formula>OR(Z65=祝色,WEEKDAY(Z65)=1)</formula>
    </cfRule>
    <cfRule type="expression" dxfId="20432" priority="3578" stopIfTrue="1">
      <formula>WEEKDAY(Z65)=7</formula>
    </cfRule>
  </conditionalFormatting>
  <conditionalFormatting sqref="AA65">
    <cfRule type="expression" dxfId="20431" priority="3575" stopIfTrue="1">
      <formula>OR(AA65=祝色,WEEKDAY(AA65)=1)</formula>
    </cfRule>
    <cfRule type="expression" dxfId="20430" priority="3576" stopIfTrue="1">
      <formula>WEEKDAY(AA65)=7</formula>
    </cfRule>
  </conditionalFormatting>
  <conditionalFormatting sqref="AB65">
    <cfRule type="expression" dxfId="20429" priority="3573" stopIfTrue="1">
      <formula>OR(AB65=祝色,WEEKDAY(AB65)=1)</formula>
    </cfRule>
    <cfRule type="expression" dxfId="20428" priority="3574" stopIfTrue="1">
      <formula>WEEKDAY(AB65)=7</formula>
    </cfRule>
  </conditionalFormatting>
  <conditionalFormatting sqref="AC65">
    <cfRule type="expression" dxfId="20427" priority="3571" stopIfTrue="1">
      <formula>OR(AC65=祝色,WEEKDAY(AC65)=1)</formula>
    </cfRule>
    <cfRule type="expression" dxfId="20426" priority="3572" stopIfTrue="1">
      <formula>WEEKDAY(AC65)=7</formula>
    </cfRule>
  </conditionalFormatting>
  <conditionalFormatting sqref="AD65">
    <cfRule type="expression" dxfId="20425" priority="3569" stopIfTrue="1">
      <formula>OR(AD65=祝色,WEEKDAY(AD65)=1)</formula>
    </cfRule>
    <cfRule type="expression" dxfId="20424" priority="3570" stopIfTrue="1">
      <formula>WEEKDAY(AD65)=7</formula>
    </cfRule>
  </conditionalFormatting>
  <conditionalFormatting sqref="AE65">
    <cfRule type="expression" dxfId="20423" priority="3567" stopIfTrue="1">
      <formula>OR(AE65=祝色,WEEKDAY(AE65)=1)</formula>
    </cfRule>
    <cfRule type="expression" dxfId="20422" priority="3568" stopIfTrue="1">
      <formula>WEEKDAY(AE65)=7</formula>
    </cfRule>
  </conditionalFormatting>
  <conditionalFormatting sqref="AF65">
    <cfRule type="expression" dxfId="20421" priority="3565" stopIfTrue="1">
      <formula>OR(AF65=祝色,WEEKDAY(AF65)=1)</formula>
    </cfRule>
    <cfRule type="expression" dxfId="20420" priority="3566" stopIfTrue="1">
      <formula>WEEKDAY(AF65)=7</formula>
    </cfRule>
  </conditionalFormatting>
  <conditionalFormatting sqref="Z66">
    <cfRule type="expression" dxfId="20419" priority="3563" stopIfTrue="1">
      <formula>OR(Z66=祝色,WEEKDAY(Z66)=1)</formula>
    </cfRule>
    <cfRule type="expression" dxfId="20418" priority="3564" stopIfTrue="1">
      <formula>WEEKDAY(Z66)=7</formula>
    </cfRule>
  </conditionalFormatting>
  <conditionalFormatting sqref="AA66">
    <cfRule type="expression" dxfId="20417" priority="3561" stopIfTrue="1">
      <formula>OR(AA66=祝色,WEEKDAY(AA66)=1)</formula>
    </cfRule>
    <cfRule type="expression" dxfId="20416" priority="3562" stopIfTrue="1">
      <formula>WEEKDAY(AA66)=7</formula>
    </cfRule>
  </conditionalFormatting>
  <conditionalFormatting sqref="AB66">
    <cfRule type="expression" dxfId="20415" priority="3559" stopIfTrue="1">
      <formula>OR(AB66=祝色,WEEKDAY(AB66)=1)</formula>
    </cfRule>
    <cfRule type="expression" dxfId="20414" priority="3560" stopIfTrue="1">
      <formula>WEEKDAY(AB66)=7</formula>
    </cfRule>
  </conditionalFormatting>
  <conditionalFormatting sqref="AC66">
    <cfRule type="expression" dxfId="20413" priority="3557" stopIfTrue="1">
      <formula>OR(AC66=祝色,WEEKDAY(AC66)=1)</formula>
    </cfRule>
    <cfRule type="expression" dxfId="20412" priority="3558" stopIfTrue="1">
      <formula>WEEKDAY(AC66)=7</formula>
    </cfRule>
  </conditionalFormatting>
  <conditionalFormatting sqref="AD66">
    <cfRule type="expression" dxfId="20411" priority="3555" stopIfTrue="1">
      <formula>OR(AD66=祝色,WEEKDAY(AD66)=1)</formula>
    </cfRule>
    <cfRule type="expression" dxfId="20410" priority="3556" stopIfTrue="1">
      <formula>WEEKDAY(AD66)=7</formula>
    </cfRule>
  </conditionalFormatting>
  <conditionalFormatting sqref="AE66">
    <cfRule type="expression" dxfId="20409" priority="3553" stopIfTrue="1">
      <formula>OR(AE66=祝色,WEEKDAY(AE66)=1)</formula>
    </cfRule>
    <cfRule type="expression" dxfId="20408" priority="3554" stopIfTrue="1">
      <formula>WEEKDAY(AE66)=7</formula>
    </cfRule>
  </conditionalFormatting>
  <conditionalFormatting sqref="AF66">
    <cfRule type="expression" dxfId="20407" priority="3551" stopIfTrue="1">
      <formula>OR(AF66=祝色,WEEKDAY(AF66)=1)</formula>
    </cfRule>
    <cfRule type="expression" dxfId="20406" priority="3552" stopIfTrue="1">
      <formula>WEEKDAY(AF66)=7</formula>
    </cfRule>
  </conditionalFormatting>
  <conditionalFormatting sqref="Z67">
    <cfRule type="expression" dxfId="20405" priority="3549" stopIfTrue="1">
      <formula>OR(Z67=祝色,WEEKDAY(Z67)=1)</formula>
    </cfRule>
    <cfRule type="expression" dxfId="20404" priority="3550" stopIfTrue="1">
      <formula>WEEKDAY(Z67)=7</formula>
    </cfRule>
  </conditionalFormatting>
  <conditionalFormatting sqref="AA67">
    <cfRule type="expression" dxfId="20403" priority="3547" stopIfTrue="1">
      <formula>OR(AA67=祝色,WEEKDAY(AA67)=1)</formula>
    </cfRule>
    <cfRule type="expression" dxfId="20402" priority="3548" stopIfTrue="1">
      <formula>WEEKDAY(AA67)=7</formula>
    </cfRule>
  </conditionalFormatting>
  <conditionalFormatting sqref="AB67">
    <cfRule type="expression" dxfId="20401" priority="3545" stopIfTrue="1">
      <formula>OR(AB67=祝色,WEEKDAY(AB67)=1)</formula>
    </cfRule>
    <cfRule type="expression" dxfId="20400" priority="3546" stopIfTrue="1">
      <formula>WEEKDAY(AB67)=7</formula>
    </cfRule>
  </conditionalFormatting>
  <conditionalFormatting sqref="AC67">
    <cfRule type="expression" dxfId="20399" priority="3543" stopIfTrue="1">
      <formula>OR(AC67=祝色,WEEKDAY(AC67)=1)</formula>
    </cfRule>
    <cfRule type="expression" dxfId="20398" priority="3544" stopIfTrue="1">
      <formula>WEEKDAY(AC67)=7</formula>
    </cfRule>
  </conditionalFormatting>
  <conditionalFormatting sqref="AD67">
    <cfRule type="expression" dxfId="20397" priority="3541" stopIfTrue="1">
      <formula>OR(AD67=祝色,WEEKDAY(AD67)=1)</formula>
    </cfRule>
    <cfRule type="expression" dxfId="20396" priority="3542" stopIfTrue="1">
      <formula>WEEKDAY(AD67)=7</formula>
    </cfRule>
  </conditionalFormatting>
  <conditionalFormatting sqref="AE67">
    <cfRule type="expression" dxfId="20395" priority="3539" stopIfTrue="1">
      <formula>OR(AE67=祝色,WEEKDAY(AE67)=1)</formula>
    </cfRule>
    <cfRule type="expression" dxfId="20394" priority="3540" stopIfTrue="1">
      <formula>WEEKDAY(AE67)=7</formula>
    </cfRule>
  </conditionalFormatting>
  <conditionalFormatting sqref="AF67">
    <cfRule type="expression" dxfId="20393" priority="3537" stopIfTrue="1">
      <formula>OR(AF67=祝色,WEEKDAY(AF67)=1)</formula>
    </cfRule>
    <cfRule type="expression" dxfId="20392" priority="3538" stopIfTrue="1">
      <formula>WEEKDAY(AF67)=7</formula>
    </cfRule>
  </conditionalFormatting>
  <conditionalFormatting sqref="Z68">
    <cfRule type="expression" dxfId="20391" priority="3535" stopIfTrue="1">
      <formula>OR(Z68=祝色,WEEKDAY(Z68)=1)</formula>
    </cfRule>
    <cfRule type="expression" dxfId="20390" priority="3536" stopIfTrue="1">
      <formula>WEEKDAY(Z68)=7</formula>
    </cfRule>
  </conditionalFormatting>
  <conditionalFormatting sqref="AA68">
    <cfRule type="expression" dxfId="20389" priority="3533" stopIfTrue="1">
      <formula>OR(AA68=祝色,WEEKDAY(AA68)=1)</formula>
    </cfRule>
    <cfRule type="expression" dxfId="20388" priority="3534" stopIfTrue="1">
      <formula>WEEKDAY(AA68)=7</formula>
    </cfRule>
  </conditionalFormatting>
  <conditionalFormatting sqref="AB68">
    <cfRule type="expression" dxfId="20387" priority="3531" stopIfTrue="1">
      <formula>OR(AB68=祝色,WEEKDAY(AB68)=1)</formula>
    </cfRule>
    <cfRule type="expression" dxfId="20386" priority="3532" stopIfTrue="1">
      <formula>WEEKDAY(AB68)=7</formula>
    </cfRule>
  </conditionalFormatting>
  <conditionalFormatting sqref="AC68">
    <cfRule type="expression" dxfId="20385" priority="3529" stopIfTrue="1">
      <formula>OR(AC68=祝色,WEEKDAY(AC68)=1)</formula>
    </cfRule>
    <cfRule type="expression" dxfId="20384" priority="3530" stopIfTrue="1">
      <formula>WEEKDAY(AC68)=7</formula>
    </cfRule>
  </conditionalFormatting>
  <conditionalFormatting sqref="AD68">
    <cfRule type="expression" dxfId="20383" priority="3527" stopIfTrue="1">
      <formula>OR(AD68=祝色,WEEKDAY(AD68)=1)</formula>
    </cfRule>
    <cfRule type="expression" dxfId="20382" priority="3528" stopIfTrue="1">
      <formula>WEEKDAY(AD68)=7</formula>
    </cfRule>
  </conditionalFormatting>
  <conditionalFormatting sqref="AE68">
    <cfRule type="expression" dxfId="20381" priority="3525" stopIfTrue="1">
      <formula>OR(AE68=祝色,WEEKDAY(AE68)=1)</formula>
    </cfRule>
    <cfRule type="expression" dxfId="20380" priority="3526" stopIfTrue="1">
      <formula>WEEKDAY(AE68)=7</formula>
    </cfRule>
  </conditionalFormatting>
  <conditionalFormatting sqref="AF68">
    <cfRule type="expression" dxfId="20379" priority="3523" stopIfTrue="1">
      <formula>OR(AF68=祝色,WEEKDAY(AF68)=1)</formula>
    </cfRule>
    <cfRule type="expression" dxfId="20378" priority="3524" stopIfTrue="1">
      <formula>WEEKDAY(AF68)=7</formula>
    </cfRule>
  </conditionalFormatting>
  <conditionalFormatting sqref="Z70">
    <cfRule type="expression" dxfId="20377" priority="3521" stopIfTrue="1">
      <formula>OR(Z70=祝色,WEEKDAY(Z70)=1)</formula>
    </cfRule>
    <cfRule type="expression" dxfId="20376" priority="3522" stopIfTrue="1">
      <formula>WEEKDAY(Z70)=7</formula>
    </cfRule>
  </conditionalFormatting>
  <conditionalFormatting sqref="AA70">
    <cfRule type="expression" dxfId="20375" priority="3519" stopIfTrue="1">
      <formula>OR(AA70=祝色,WEEKDAY(AA70)=1)</formula>
    </cfRule>
    <cfRule type="expression" dxfId="20374" priority="3520" stopIfTrue="1">
      <formula>WEEKDAY(AA70)=7</formula>
    </cfRule>
  </conditionalFormatting>
  <conditionalFormatting sqref="AB70">
    <cfRule type="expression" dxfId="20373" priority="3517" stopIfTrue="1">
      <formula>OR(AB70=祝色,WEEKDAY(AB70)=1)</formula>
    </cfRule>
    <cfRule type="expression" dxfId="20372" priority="3518" stopIfTrue="1">
      <formula>WEEKDAY(AB70)=7</formula>
    </cfRule>
  </conditionalFormatting>
  <conditionalFormatting sqref="AC70">
    <cfRule type="expression" dxfId="20371" priority="3515" stopIfTrue="1">
      <formula>OR(AC70=祝色,WEEKDAY(AC70)=1)</formula>
    </cfRule>
    <cfRule type="expression" dxfId="20370" priority="3516" stopIfTrue="1">
      <formula>WEEKDAY(AC70)=7</formula>
    </cfRule>
  </conditionalFormatting>
  <conditionalFormatting sqref="AD70">
    <cfRule type="expression" dxfId="20369" priority="3513" stopIfTrue="1">
      <formula>OR(AD70=祝色,WEEKDAY(AD70)=1)</formula>
    </cfRule>
    <cfRule type="expression" dxfId="20368" priority="3514" stopIfTrue="1">
      <formula>WEEKDAY(AD70)=7</formula>
    </cfRule>
  </conditionalFormatting>
  <conditionalFormatting sqref="AE70">
    <cfRule type="expression" dxfId="20367" priority="3511" stopIfTrue="1">
      <formula>OR(AE70=祝色,WEEKDAY(AE70)=1)</formula>
    </cfRule>
    <cfRule type="expression" dxfId="20366" priority="3512" stopIfTrue="1">
      <formula>WEEKDAY(AE70)=7</formula>
    </cfRule>
  </conditionalFormatting>
  <conditionalFormatting sqref="AF70">
    <cfRule type="expression" dxfId="20365" priority="3509" stopIfTrue="1">
      <formula>OR(AF70=祝色,WEEKDAY(AF70)=1)</formula>
    </cfRule>
    <cfRule type="expression" dxfId="20364" priority="3510" stopIfTrue="1">
      <formula>WEEKDAY(AF70)=7</formula>
    </cfRule>
  </conditionalFormatting>
  <conditionalFormatting sqref="Z71">
    <cfRule type="expression" dxfId="20363" priority="3507" stopIfTrue="1">
      <formula>OR(Z71=祝色,WEEKDAY(Z71)=1)</formula>
    </cfRule>
    <cfRule type="expression" dxfId="20362" priority="3508" stopIfTrue="1">
      <formula>WEEKDAY(Z71)=7</formula>
    </cfRule>
  </conditionalFormatting>
  <conditionalFormatting sqref="AA71">
    <cfRule type="expression" dxfId="20361" priority="3505" stopIfTrue="1">
      <formula>OR(AA71=祝色,WEEKDAY(AA71)=1)</formula>
    </cfRule>
    <cfRule type="expression" dxfId="20360" priority="3506" stopIfTrue="1">
      <formula>WEEKDAY(AA71)=7</formula>
    </cfRule>
  </conditionalFormatting>
  <conditionalFormatting sqref="AB71">
    <cfRule type="expression" dxfId="20359" priority="3503" stopIfTrue="1">
      <formula>OR(AB71=祝色,WEEKDAY(AB71)=1)</formula>
    </cfRule>
    <cfRule type="expression" dxfId="20358" priority="3504" stopIfTrue="1">
      <formula>WEEKDAY(AB71)=7</formula>
    </cfRule>
  </conditionalFormatting>
  <conditionalFormatting sqref="AC71">
    <cfRule type="expression" dxfId="20357" priority="3501" stopIfTrue="1">
      <formula>OR(AC71=祝色,WEEKDAY(AC71)=1)</formula>
    </cfRule>
    <cfRule type="expression" dxfId="20356" priority="3502" stopIfTrue="1">
      <formula>WEEKDAY(AC71)=7</formula>
    </cfRule>
  </conditionalFormatting>
  <conditionalFormatting sqref="AD71">
    <cfRule type="expression" dxfId="20355" priority="3499" stopIfTrue="1">
      <formula>OR(AD71=祝色,WEEKDAY(AD71)=1)</formula>
    </cfRule>
    <cfRule type="expression" dxfId="20354" priority="3500" stopIfTrue="1">
      <formula>WEEKDAY(AD71)=7</formula>
    </cfRule>
  </conditionalFormatting>
  <conditionalFormatting sqref="AE71">
    <cfRule type="expression" dxfId="20353" priority="3497" stopIfTrue="1">
      <formula>OR(AE71=祝色,WEEKDAY(AE71)=1)</formula>
    </cfRule>
    <cfRule type="expression" dxfId="20352" priority="3498" stopIfTrue="1">
      <formula>WEEKDAY(AE71)=7</formula>
    </cfRule>
  </conditionalFormatting>
  <conditionalFormatting sqref="AF71">
    <cfRule type="expression" dxfId="20351" priority="3495" stopIfTrue="1">
      <formula>OR(AF71=祝色,WEEKDAY(AF71)=1)</formula>
    </cfRule>
    <cfRule type="expression" dxfId="20350" priority="3496" stopIfTrue="1">
      <formula>WEEKDAY(AF71)=7</formula>
    </cfRule>
  </conditionalFormatting>
  <conditionalFormatting sqref="Z72">
    <cfRule type="expression" dxfId="20349" priority="3493" stopIfTrue="1">
      <formula>OR(Z72=祝色,WEEKDAY(Z72)=1)</formula>
    </cfRule>
    <cfRule type="expression" dxfId="20348" priority="3494" stopIfTrue="1">
      <formula>WEEKDAY(Z72)=7</formula>
    </cfRule>
  </conditionalFormatting>
  <conditionalFormatting sqref="AA72">
    <cfRule type="expression" dxfId="20347" priority="3491" stopIfTrue="1">
      <formula>OR(AA72=祝色,WEEKDAY(AA72)=1)</formula>
    </cfRule>
    <cfRule type="expression" dxfId="20346" priority="3492" stopIfTrue="1">
      <formula>WEEKDAY(AA72)=7</formula>
    </cfRule>
  </conditionalFormatting>
  <conditionalFormatting sqref="AB72">
    <cfRule type="expression" dxfId="20345" priority="3489" stopIfTrue="1">
      <formula>OR(AB72=祝色,WEEKDAY(AB72)=1)</formula>
    </cfRule>
    <cfRule type="expression" dxfId="20344" priority="3490" stopIfTrue="1">
      <formula>WEEKDAY(AB72)=7</formula>
    </cfRule>
  </conditionalFormatting>
  <conditionalFormatting sqref="AC72">
    <cfRule type="expression" dxfId="20343" priority="3487" stopIfTrue="1">
      <formula>OR(AC72=祝色,WEEKDAY(AC72)=1)</formula>
    </cfRule>
    <cfRule type="expression" dxfId="20342" priority="3488" stopIfTrue="1">
      <formula>WEEKDAY(AC72)=7</formula>
    </cfRule>
  </conditionalFormatting>
  <conditionalFormatting sqref="AD72">
    <cfRule type="expression" dxfId="20341" priority="3485" stopIfTrue="1">
      <formula>OR(AD72=祝色,WEEKDAY(AD72)=1)</formula>
    </cfRule>
    <cfRule type="expression" dxfId="20340" priority="3486" stopIfTrue="1">
      <formula>WEEKDAY(AD72)=7</formula>
    </cfRule>
  </conditionalFormatting>
  <conditionalFormatting sqref="AE72">
    <cfRule type="expression" dxfId="20339" priority="3483" stopIfTrue="1">
      <formula>OR(AE72=祝色,WEEKDAY(AE72)=1)</formula>
    </cfRule>
    <cfRule type="expression" dxfId="20338" priority="3484" stopIfTrue="1">
      <formula>WEEKDAY(AE72)=7</formula>
    </cfRule>
  </conditionalFormatting>
  <conditionalFormatting sqref="AF72">
    <cfRule type="expression" dxfId="20337" priority="3481" stopIfTrue="1">
      <formula>OR(AF72=祝色,WEEKDAY(AF72)=1)</formula>
    </cfRule>
    <cfRule type="expression" dxfId="20336" priority="3482" stopIfTrue="1">
      <formula>WEEKDAY(AF72)=7</formula>
    </cfRule>
  </conditionalFormatting>
  <conditionalFormatting sqref="Z73">
    <cfRule type="expression" dxfId="20335" priority="3479" stopIfTrue="1">
      <formula>OR(Z73=祝色,WEEKDAY(Z73)=1)</formula>
    </cfRule>
    <cfRule type="expression" dxfId="20334" priority="3480" stopIfTrue="1">
      <formula>WEEKDAY(Z73)=7</formula>
    </cfRule>
  </conditionalFormatting>
  <conditionalFormatting sqref="AA73">
    <cfRule type="expression" dxfId="20333" priority="3477" stopIfTrue="1">
      <formula>OR(AA73=祝色,WEEKDAY(AA73)=1)</formula>
    </cfRule>
    <cfRule type="expression" dxfId="20332" priority="3478" stopIfTrue="1">
      <formula>WEEKDAY(AA73)=7</formula>
    </cfRule>
  </conditionalFormatting>
  <conditionalFormatting sqref="AB73">
    <cfRule type="expression" dxfId="20331" priority="3475" stopIfTrue="1">
      <formula>OR(AB73=祝色,WEEKDAY(AB73)=1)</formula>
    </cfRule>
    <cfRule type="expression" dxfId="20330" priority="3476" stopIfTrue="1">
      <formula>WEEKDAY(AB73)=7</formula>
    </cfRule>
  </conditionalFormatting>
  <conditionalFormatting sqref="AC73">
    <cfRule type="expression" dxfId="20329" priority="3473" stopIfTrue="1">
      <formula>OR(AC73=祝色,WEEKDAY(AC73)=1)</formula>
    </cfRule>
    <cfRule type="expression" dxfId="20328" priority="3474" stopIfTrue="1">
      <formula>WEEKDAY(AC73)=7</formula>
    </cfRule>
  </conditionalFormatting>
  <conditionalFormatting sqref="AD73">
    <cfRule type="expression" dxfId="20327" priority="3471" stopIfTrue="1">
      <formula>OR(AD73=祝色,WEEKDAY(AD73)=1)</formula>
    </cfRule>
    <cfRule type="expression" dxfId="20326" priority="3472" stopIfTrue="1">
      <formula>WEEKDAY(AD73)=7</formula>
    </cfRule>
  </conditionalFormatting>
  <conditionalFormatting sqref="AE73">
    <cfRule type="expression" dxfId="20325" priority="3469" stopIfTrue="1">
      <formula>OR(AE73=祝色,WEEKDAY(AE73)=1)</formula>
    </cfRule>
    <cfRule type="expression" dxfId="20324" priority="3470" stopIfTrue="1">
      <formula>WEEKDAY(AE73)=7</formula>
    </cfRule>
  </conditionalFormatting>
  <conditionalFormatting sqref="AF73">
    <cfRule type="expression" dxfId="20323" priority="3467" stopIfTrue="1">
      <formula>OR(AF73=祝色,WEEKDAY(AF73)=1)</formula>
    </cfRule>
    <cfRule type="expression" dxfId="20322" priority="3468" stopIfTrue="1">
      <formula>WEEKDAY(AF73)=7</formula>
    </cfRule>
  </conditionalFormatting>
  <conditionalFormatting sqref="X59:Y59">
    <cfRule type="expression" dxfId="20321" priority="3466" stopIfTrue="1">
      <formula>OR(DAY(Z59)=30,DAY(Z59)=31)</formula>
    </cfRule>
  </conditionalFormatting>
  <conditionalFormatting sqref="Z59">
    <cfRule type="expression" dxfId="20320" priority="3445" stopIfTrue="1">
      <formula>OR(DAY(Z59)=30,DAY(Z59)=31)</formula>
    </cfRule>
    <cfRule type="expression" dxfId="20319" priority="3463" stopIfTrue="1">
      <formula>OR(AND(WEEKDAY(Z59)=1,MONTH(Z59)&lt;&gt;MONTH(X62)),AND(OR(Z59=祝色),MONTH(Z59)&lt;&gt;MONTH(X62)))</formula>
    </cfRule>
    <cfRule type="expression" dxfId="20318" priority="3464" stopIfTrue="1">
      <formula>MONTH(Z59)&lt;&gt;MONTH(X62)</formula>
    </cfRule>
    <cfRule type="expression" dxfId="20317" priority="3465" stopIfTrue="1">
      <formula>OR(Z59=祝色)</formula>
    </cfRule>
  </conditionalFormatting>
  <conditionalFormatting sqref="AA59">
    <cfRule type="expression" dxfId="20316" priority="3444" stopIfTrue="1">
      <formula>DAY(AA59)=31</formula>
    </cfRule>
    <cfRule type="expression" dxfId="20315" priority="3460" stopIfTrue="1">
      <formula>OR(AND(WEEKDAY(AA59)=1,MONTH(AA59)&lt;&gt;MONTH(X62)),AND(OR(AA59=祝色),MONTH(AA59)&lt;&gt;MONTH(X62)))</formula>
    </cfRule>
    <cfRule type="expression" dxfId="20314" priority="3461" stopIfTrue="1">
      <formula>MONTH(AA59)&lt;&gt;MONTH(X62)</formula>
    </cfRule>
    <cfRule type="expression" dxfId="20313" priority="3462" stopIfTrue="1">
      <formula>OR(AA59=祝色)</formula>
    </cfRule>
  </conditionalFormatting>
  <conditionalFormatting sqref="AB59">
    <cfRule type="expression" dxfId="20312" priority="3457" stopIfTrue="1">
      <formula>OR(AND(WEEKDAY(AB59)=1,MONTH(AB59)&lt;&gt;MONTH(X62)),AND(OR(AB59=祝色),MONTH(AB59)&lt;&gt;MONTH(X62)))</formula>
    </cfRule>
    <cfRule type="expression" dxfId="20311" priority="3458" stopIfTrue="1">
      <formula>MONTH(AB59)&lt;&gt;MONTH(X62)</formula>
    </cfRule>
    <cfRule type="expression" dxfId="20310" priority="3459" stopIfTrue="1">
      <formula>OR(AB59=祝色)</formula>
    </cfRule>
  </conditionalFormatting>
  <conditionalFormatting sqref="AC59">
    <cfRule type="expression" dxfId="20309" priority="3454" stopIfTrue="1">
      <formula>OR(AND(WEEKDAY(AC59)=1,MONTH(AC59)&lt;&gt;MONTH(X62)),AND(OR(AC59=祝色),MONTH(AC59)&lt;&gt;MONTH(X62)))</formula>
    </cfRule>
    <cfRule type="expression" dxfId="20308" priority="3455" stopIfTrue="1">
      <formula>MONTH(AC59)&lt;&gt;MONTH(X62)</formula>
    </cfRule>
    <cfRule type="expression" dxfId="20307" priority="3456" stopIfTrue="1">
      <formula>OR(AC59=祝色)</formula>
    </cfRule>
  </conditionalFormatting>
  <conditionalFormatting sqref="AE59">
    <cfRule type="expression" dxfId="20306" priority="3451" stopIfTrue="1">
      <formula>OR(AND(WEEKDAY(AE59)=1,MONTH(AE59)&lt;&gt;MONTH(X62)),AND(OR(AE59=祝色),MONTH(AE59)&lt;&gt;MONTH(X62)))</formula>
    </cfRule>
    <cfRule type="expression" dxfId="20305" priority="3452" stopIfTrue="1">
      <formula>MONTH(AE59)&lt;&gt;MONTH(X62)</formula>
    </cfRule>
    <cfRule type="expression" dxfId="20304" priority="3453" stopIfTrue="1">
      <formula>OR(AE59=祝色)</formula>
    </cfRule>
  </conditionalFormatting>
  <conditionalFormatting sqref="AD59">
    <cfRule type="expression" dxfId="20303" priority="3448" stopIfTrue="1">
      <formula>OR(AND(WEEKDAY(AD59)=1,MONTH(AD59)&lt;&gt;MONTH(X62)),AND(OR(AD59=祝色),MONTH(AD59)&lt;&gt;MONTH(X62)))</formula>
    </cfRule>
    <cfRule type="expression" dxfId="20302" priority="3449" stopIfTrue="1">
      <formula>MONTH(AD59)&lt;&gt;MONTH(X62)</formula>
    </cfRule>
    <cfRule type="expression" dxfId="20301" priority="3450" stopIfTrue="1">
      <formula>OR(AD59=祝色)</formula>
    </cfRule>
  </conditionalFormatting>
  <conditionalFormatting sqref="AF59">
    <cfRule type="expression" dxfId="20300" priority="3446" stopIfTrue="1">
      <formula>OR(AF59=祝色,WEEKDAY(AF59)=1)</formula>
    </cfRule>
    <cfRule type="expression" dxfId="20299" priority="3447" stopIfTrue="1">
      <formula>WEEKDAY(AF59)=7</formula>
    </cfRule>
  </conditionalFormatting>
  <conditionalFormatting sqref="X64:Y64">
    <cfRule type="expression" dxfId="20298" priority="3443" stopIfTrue="1">
      <formula>OR(DAY(Z64)=30,DAY(Z64)=31)</formula>
    </cfRule>
  </conditionalFormatting>
  <conditionalFormatting sqref="Z64">
    <cfRule type="expression" dxfId="20297" priority="3422" stopIfTrue="1">
      <formula>OR(DAY(Z64)=30,DAY(Z64)=31)</formula>
    </cfRule>
    <cfRule type="expression" dxfId="20296" priority="3440" stopIfTrue="1">
      <formula>OR(AND(WEEKDAY(Z64)=1,MONTH(Z64)&lt;&gt;MONTH(X67)),AND(OR(Z64=祝色),MONTH(Z64)&lt;&gt;MONTH(X67)))</formula>
    </cfRule>
    <cfRule type="expression" dxfId="20295" priority="3441" stopIfTrue="1">
      <formula>MONTH(Z64)&lt;&gt;MONTH(X67)</formula>
    </cfRule>
    <cfRule type="expression" dxfId="20294" priority="3442" stopIfTrue="1">
      <formula>OR(Z64=祝色)</formula>
    </cfRule>
  </conditionalFormatting>
  <conditionalFormatting sqref="AA64">
    <cfRule type="expression" dxfId="20293" priority="3421" stopIfTrue="1">
      <formula>DAY(AA64)=31</formula>
    </cfRule>
    <cfRule type="expression" dxfId="20292" priority="3437" stopIfTrue="1">
      <formula>OR(AND(WEEKDAY(AA64)=1,MONTH(AA64)&lt;&gt;MONTH(X67)),AND(OR(AA64=祝色),MONTH(AA64)&lt;&gt;MONTH(X67)))</formula>
    </cfRule>
    <cfRule type="expression" dxfId="20291" priority="3438" stopIfTrue="1">
      <formula>MONTH(AA64)&lt;&gt;MONTH(X67)</formula>
    </cfRule>
    <cfRule type="expression" dxfId="20290" priority="3439" stopIfTrue="1">
      <formula>OR(AA64=祝色)</formula>
    </cfRule>
  </conditionalFormatting>
  <conditionalFormatting sqref="AB64">
    <cfRule type="expression" dxfId="20289" priority="3434" stopIfTrue="1">
      <formula>OR(AND(WEEKDAY(AB64)=1,MONTH(AB64)&lt;&gt;MONTH(X67)),AND(OR(AB64=祝色),MONTH(AB64)&lt;&gt;MONTH(X67)))</formula>
    </cfRule>
    <cfRule type="expression" dxfId="20288" priority="3435" stopIfTrue="1">
      <formula>MONTH(AB64)&lt;&gt;MONTH(X67)</formula>
    </cfRule>
    <cfRule type="expression" dxfId="20287" priority="3436" stopIfTrue="1">
      <formula>OR(AB64=祝色)</formula>
    </cfRule>
  </conditionalFormatting>
  <conditionalFormatting sqref="AC64">
    <cfRule type="expression" dxfId="20286" priority="3431" stopIfTrue="1">
      <formula>OR(AND(WEEKDAY(AC64)=1,MONTH(AC64)&lt;&gt;MONTH(X67)),AND(OR(AC64=祝色),MONTH(AC64)&lt;&gt;MONTH(X67)))</formula>
    </cfRule>
    <cfRule type="expression" dxfId="20285" priority="3432" stopIfTrue="1">
      <formula>MONTH(AC64)&lt;&gt;MONTH(X67)</formula>
    </cfRule>
    <cfRule type="expression" dxfId="20284" priority="3433" stopIfTrue="1">
      <formula>OR(AC64=祝色)</formula>
    </cfRule>
  </conditionalFormatting>
  <conditionalFormatting sqref="AE64">
    <cfRule type="expression" dxfId="20283" priority="3428" stopIfTrue="1">
      <formula>OR(AND(WEEKDAY(AE64)=1,MONTH(AE64)&lt;&gt;MONTH(X67)),AND(OR(AE64=祝色),MONTH(AE64)&lt;&gt;MONTH(X67)))</formula>
    </cfRule>
    <cfRule type="expression" dxfId="20282" priority="3429" stopIfTrue="1">
      <formula>MONTH(AE64)&lt;&gt;MONTH(X67)</formula>
    </cfRule>
    <cfRule type="expression" dxfId="20281" priority="3430" stopIfTrue="1">
      <formula>OR(AE64=祝色)</formula>
    </cfRule>
  </conditionalFormatting>
  <conditionalFormatting sqref="AD64">
    <cfRule type="expression" dxfId="20280" priority="3425" stopIfTrue="1">
      <formula>OR(AND(WEEKDAY(AD64)=1,MONTH(AD64)&lt;&gt;MONTH(X67)),AND(OR(AD64=祝色),MONTH(AD64)&lt;&gt;MONTH(X67)))</formula>
    </cfRule>
    <cfRule type="expression" dxfId="20279" priority="3426" stopIfTrue="1">
      <formula>MONTH(AD64)&lt;&gt;MONTH(X67)</formula>
    </cfRule>
    <cfRule type="expression" dxfId="20278" priority="3427" stopIfTrue="1">
      <formula>OR(AD64=祝色)</formula>
    </cfRule>
  </conditionalFormatting>
  <conditionalFormatting sqref="AF64">
    <cfRule type="expression" dxfId="20277" priority="3423" stopIfTrue="1">
      <formula>OR(AF64=祝色,WEEKDAY(AF64)=1)</formula>
    </cfRule>
    <cfRule type="expression" dxfId="20276" priority="3424" stopIfTrue="1">
      <formula>WEEKDAY(AF64)=7</formula>
    </cfRule>
  </conditionalFormatting>
  <conditionalFormatting sqref="X69:Y69">
    <cfRule type="expression" dxfId="20275" priority="3420" stopIfTrue="1">
      <formula>OR(DAY(Z69)=30,DAY(Z69)=31)</formula>
    </cfRule>
  </conditionalFormatting>
  <conditionalFormatting sqref="Z69">
    <cfRule type="expression" dxfId="20274" priority="3399" stopIfTrue="1">
      <formula>OR(DAY(Z69)=30,DAY(Z69)=31)</formula>
    </cfRule>
    <cfRule type="expression" dxfId="20273" priority="3417" stopIfTrue="1">
      <formula>OR(AND(WEEKDAY(Z69)=1,MONTH(Z69)&lt;&gt;MONTH(X72)),AND(OR(Z69=祝色),MONTH(Z69)&lt;&gt;MONTH(X72)))</formula>
    </cfRule>
    <cfRule type="expression" dxfId="20272" priority="3418" stopIfTrue="1">
      <formula>MONTH(Z69)&lt;&gt;MONTH(X72)</formula>
    </cfRule>
    <cfRule type="expression" dxfId="20271" priority="3419" stopIfTrue="1">
      <formula>OR(Z69=祝色)</formula>
    </cfRule>
  </conditionalFormatting>
  <conditionalFormatting sqref="AA69">
    <cfRule type="expression" dxfId="20270" priority="3398" stopIfTrue="1">
      <formula>DAY(AA69)=31</formula>
    </cfRule>
    <cfRule type="expression" dxfId="20269" priority="3414" stopIfTrue="1">
      <formula>OR(AND(WEEKDAY(AA69)=1,MONTH(AA69)&lt;&gt;MONTH(X72)),AND(OR(AA69=祝色),MONTH(AA69)&lt;&gt;MONTH(X72)))</formula>
    </cfRule>
    <cfRule type="expression" dxfId="20268" priority="3415" stopIfTrue="1">
      <formula>MONTH(AA69)&lt;&gt;MONTH(X72)</formula>
    </cfRule>
    <cfRule type="expression" dxfId="20267" priority="3416" stopIfTrue="1">
      <formula>OR(AA69=祝色)</formula>
    </cfRule>
  </conditionalFormatting>
  <conditionalFormatting sqref="AB69">
    <cfRule type="expression" dxfId="20266" priority="3411" stopIfTrue="1">
      <formula>OR(AND(WEEKDAY(AB69)=1,MONTH(AB69)&lt;&gt;MONTH(X72)),AND(OR(AB69=祝色),MONTH(AB69)&lt;&gt;MONTH(X72)))</formula>
    </cfRule>
    <cfRule type="expression" dxfId="20265" priority="3412" stopIfTrue="1">
      <formula>MONTH(AB69)&lt;&gt;MONTH(X72)</formula>
    </cfRule>
    <cfRule type="expression" dxfId="20264" priority="3413" stopIfTrue="1">
      <formula>OR(AB69=祝色)</formula>
    </cfRule>
  </conditionalFormatting>
  <conditionalFormatting sqref="AC69">
    <cfRule type="expression" dxfId="20263" priority="3408" stopIfTrue="1">
      <formula>OR(AND(WEEKDAY(AC69)=1,MONTH(AC69)&lt;&gt;MONTH(X72)),AND(OR(AC69=祝色),MONTH(AC69)&lt;&gt;MONTH(X72)))</formula>
    </cfRule>
    <cfRule type="expression" dxfId="20262" priority="3409" stopIfTrue="1">
      <formula>MONTH(AC69)&lt;&gt;MONTH(X72)</formula>
    </cfRule>
    <cfRule type="expression" dxfId="20261" priority="3410" stopIfTrue="1">
      <formula>OR(AC69=祝色)</formula>
    </cfRule>
  </conditionalFormatting>
  <conditionalFormatting sqref="AE69">
    <cfRule type="expression" dxfId="20260" priority="3405" stopIfTrue="1">
      <formula>OR(AND(WEEKDAY(AE69)=1,MONTH(AE69)&lt;&gt;MONTH(X72)),AND(OR(AE69=祝色),MONTH(AE69)&lt;&gt;MONTH(X72)))</formula>
    </cfRule>
    <cfRule type="expression" dxfId="20259" priority="3406" stopIfTrue="1">
      <formula>MONTH(AE69)&lt;&gt;MONTH(X72)</formula>
    </cfRule>
    <cfRule type="expression" dxfId="20258" priority="3407" stopIfTrue="1">
      <formula>OR(AE69=祝色)</formula>
    </cfRule>
  </conditionalFormatting>
  <conditionalFormatting sqref="AD69">
    <cfRule type="expression" dxfId="20257" priority="3402" stopIfTrue="1">
      <formula>OR(AND(WEEKDAY(AD69)=1,MONTH(AD69)&lt;&gt;MONTH(X72)),AND(OR(AD69=祝色),MONTH(AD69)&lt;&gt;MONTH(X72)))</formula>
    </cfRule>
    <cfRule type="expression" dxfId="20256" priority="3403" stopIfTrue="1">
      <formula>MONTH(AD69)&lt;&gt;MONTH(X72)</formula>
    </cfRule>
    <cfRule type="expression" dxfId="20255" priority="3404" stopIfTrue="1">
      <formula>OR(AD69=祝色)</formula>
    </cfRule>
  </conditionalFormatting>
  <conditionalFormatting sqref="AF69">
    <cfRule type="expression" dxfId="20254" priority="3400" stopIfTrue="1">
      <formula>OR(AF69=祝色,WEEKDAY(AF69)=1)</formula>
    </cfRule>
    <cfRule type="expression" dxfId="20253" priority="3401" stopIfTrue="1">
      <formula>WEEKDAY(AF69)=7</formula>
    </cfRule>
  </conditionalFormatting>
  <conditionalFormatting sqref="AI44">
    <cfRule type="expression" dxfId="20252" priority="3396" stopIfTrue="1">
      <formula>OR(AI44=祝色,WEEKDAY(AI44)=1)</formula>
    </cfRule>
    <cfRule type="expression" dxfId="20251" priority="3397" stopIfTrue="1">
      <formula>WEEKDAY(AI44)=7</formula>
    </cfRule>
  </conditionalFormatting>
  <conditionalFormatting sqref="AJ44">
    <cfRule type="expression" dxfId="20250" priority="3394" stopIfTrue="1">
      <formula>OR(AJ44=祝色,WEEKDAY(AJ44)=1)</formula>
    </cfRule>
    <cfRule type="expression" dxfId="20249" priority="3395" stopIfTrue="1">
      <formula>WEEKDAY(AJ44)=7</formula>
    </cfRule>
  </conditionalFormatting>
  <conditionalFormatting sqref="AK44">
    <cfRule type="expression" dxfId="20248" priority="3392" stopIfTrue="1">
      <formula>OR(AK44=祝色,WEEKDAY(AK44)=1)</formula>
    </cfRule>
    <cfRule type="expression" dxfId="20247" priority="3393" stopIfTrue="1">
      <formula>WEEKDAY(AK44)=7</formula>
    </cfRule>
  </conditionalFormatting>
  <conditionalFormatting sqref="AL44">
    <cfRule type="expression" dxfId="20246" priority="3390" stopIfTrue="1">
      <formula>OR(AL44=祝色,WEEKDAY(AL44)=1)</formula>
    </cfRule>
    <cfRule type="expression" dxfId="20245" priority="3391" stopIfTrue="1">
      <formula>WEEKDAY(AL44)=7</formula>
    </cfRule>
  </conditionalFormatting>
  <conditionalFormatting sqref="AM44">
    <cfRule type="expression" dxfId="20244" priority="3388" stopIfTrue="1">
      <formula>OR(AM44=祝色,WEEKDAY(AM44)=1)</formula>
    </cfRule>
    <cfRule type="expression" dxfId="20243" priority="3389" stopIfTrue="1">
      <formula>WEEKDAY(AM44)=7</formula>
    </cfRule>
  </conditionalFormatting>
  <conditionalFormatting sqref="AN44">
    <cfRule type="expression" dxfId="20242" priority="3386" stopIfTrue="1">
      <formula>OR(AN44=祝色,WEEKDAY(AN44)=1)</formula>
    </cfRule>
    <cfRule type="expression" dxfId="20241" priority="3387" stopIfTrue="1">
      <formula>WEEKDAY(AN44)=7</formula>
    </cfRule>
  </conditionalFormatting>
  <conditionalFormatting sqref="AO44">
    <cfRule type="expression" dxfId="20240" priority="3384" stopIfTrue="1">
      <formula>OR(AO44=祝色,WEEKDAY(AO44)=1)</formula>
    </cfRule>
    <cfRule type="expression" dxfId="20239" priority="3385" stopIfTrue="1">
      <formula>WEEKDAY(AO44)=7</formula>
    </cfRule>
  </conditionalFormatting>
  <conditionalFormatting sqref="AI45">
    <cfRule type="expression" dxfId="20238" priority="3382" stopIfTrue="1">
      <formula>OR(AI45=祝色,WEEKDAY(AI45)=1)</formula>
    </cfRule>
    <cfRule type="expression" dxfId="20237" priority="3383" stopIfTrue="1">
      <formula>WEEKDAY(AI45)=7</formula>
    </cfRule>
  </conditionalFormatting>
  <conditionalFormatting sqref="AJ45">
    <cfRule type="expression" dxfId="20236" priority="3380" stopIfTrue="1">
      <formula>OR(AJ45=祝色,WEEKDAY(AJ45)=1)</formula>
    </cfRule>
    <cfRule type="expression" dxfId="20235" priority="3381" stopIfTrue="1">
      <formula>WEEKDAY(AJ45)=7</formula>
    </cfRule>
  </conditionalFormatting>
  <conditionalFormatting sqref="AK45">
    <cfRule type="expression" dxfId="20234" priority="3378" stopIfTrue="1">
      <formula>OR(AK45=祝色,WEEKDAY(AK45)=1)</formula>
    </cfRule>
    <cfRule type="expression" dxfId="20233" priority="3379" stopIfTrue="1">
      <formula>WEEKDAY(AK45)=7</formula>
    </cfRule>
  </conditionalFormatting>
  <conditionalFormatting sqref="AL45">
    <cfRule type="expression" dxfId="20232" priority="3376" stopIfTrue="1">
      <formula>OR(AL45=祝色,WEEKDAY(AL45)=1)</formula>
    </cfRule>
    <cfRule type="expression" dxfId="20231" priority="3377" stopIfTrue="1">
      <formula>WEEKDAY(AL45)=7</formula>
    </cfRule>
  </conditionalFormatting>
  <conditionalFormatting sqref="AM45">
    <cfRule type="expression" dxfId="20230" priority="3374" stopIfTrue="1">
      <formula>OR(AM45=祝色,WEEKDAY(AM45)=1)</formula>
    </cfRule>
    <cfRule type="expression" dxfId="20229" priority="3375" stopIfTrue="1">
      <formula>WEEKDAY(AM45)=7</formula>
    </cfRule>
  </conditionalFormatting>
  <conditionalFormatting sqref="AN45">
    <cfRule type="expression" dxfId="20228" priority="3372" stopIfTrue="1">
      <formula>OR(AN45=祝色,WEEKDAY(AN45)=1)</formula>
    </cfRule>
    <cfRule type="expression" dxfId="20227" priority="3373" stopIfTrue="1">
      <formula>WEEKDAY(AN45)=7</formula>
    </cfRule>
  </conditionalFormatting>
  <conditionalFormatting sqref="AO45">
    <cfRule type="expression" dxfId="20226" priority="3370" stopIfTrue="1">
      <formula>OR(AO45=祝色,WEEKDAY(AO45)=1)</formula>
    </cfRule>
    <cfRule type="expression" dxfId="20225" priority="3371" stopIfTrue="1">
      <formula>WEEKDAY(AO45)=7</formula>
    </cfRule>
  </conditionalFormatting>
  <conditionalFormatting sqref="AI46">
    <cfRule type="expression" dxfId="20224" priority="3368" stopIfTrue="1">
      <formula>OR(AI46=祝色,WEEKDAY(AI46)=1)</formula>
    </cfRule>
    <cfRule type="expression" dxfId="20223" priority="3369" stopIfTrue="1">
      <formula>WEEKDAY(AI46)=7</formula>
    </cfRule>
  </conditionalFormatting>
  <conditionalFormatting sqref="AJ46">
    <cfRule type="expression" dxfId="20222" priority="3366" stopIfTrue="1">
      <formula>OR(AJ46=祝色,WEEKDAY(AJ46)=1)</formula>
    </cfRule>
    <cfRule type="expression" dxfId="20221" priority="3367" stopIfTrue="1">
      <formula>WEEKDAY(AJ46)=7</formula>
    </cfRule>
  </conditionalFormatting>
  <conditionalFormatting sqref="AK46">
    <cfRule type="expression" dxfId="20220" priority="3364" stopIfTrue="1">
      <formula>OR(AK46=祝色,WEEKDAY(AK46)=1)</formula>
    </cfRule>
    <cfRule type="expression" dxfId="20219" priority="3365" stopIfTrue="1">
      <formula>WEEKDAY(AK46)=7</formula>
    </cfRule>
  </conditionalFormatting>
  <conditionalFormatting sqref="AL46">
    <cfRule type="expression" dxfId="20218" priority="3362" stopIfTrue="1">
      <formula>OR(AL46=祝色,WEEKDAY(AL46)=1)</formula>
    </cfRule>
    <cfRule type="expression" dxfId="20217" priority="3363" stopIfTrue="1">
      <formula>WEEKDAY(AL46)=7</formula>
    </cfRule>
  </conditionalFormatting>
  <conditionalFormatting sqref="AM46">
    <cfRule type="expression" dxfId="20216" priority="3360" stopIfTrue="1">
      <formula>OR(AM46=祝色,WEEKDAY(AM46)=1)</formula>
    </cfRule>
    <cfRule type="expression" dxfId="20215" priority="3361" stopIfTrue="1">
      <formula>WEEKDAY(AM46)=7</formula>
    </cfRule>
  </conditionalFormatting>
  <conditionalFormatting sqref="AN46">
    <cfRule type="expression" dxfId="20214" priority="3358" stopIfTrue="1">
      <formula>OR(AN46=祝色,WEEKDAY(AN46)=1)</formula>
    </cfRule>
    <cfRule type="expression" dxfId="20213" priority="3359" stopIfTrue="1">
      <formula>WEEKDAY(AN46)=7</formula>
    </cfRule>
  </conditionalFormatting>
  <conditionalFormatting sqref="AO46">
    <cfRule type="expression" dxfId="20212" priority="3356" stopIfTrue="1">
      <formula>OR(AO46=祝色,WEEKDAY(AO46)=1)</formula>
    </cfRule>
    <cfRule type="expression" dxfId="20211" priority="3357" stopIfTrue="1">
      <formula>WEEKDAY(AO46)=7</formula>
    </cfRule>
  </conditionalFormatting>
  <conditionalFormatting sqref="AI47">
    <cfRule type="expression" dxfId="20210" priority="3354" stopIfTrue="1">
      <formula>OR(AI47=祝色,WEEKDAY(AI47)=1)</formula>
    </cfRule>
    <cfRule type="expression" dxfId="20209" priority="3355" stopIfTrue="1">
      <formula>WEEKDAY(AI47)=7</formula>
    </cfRule>
  </conditionalFormatting>
  <conditionalFormatting sqref="AJ47">
    <cfRule type="expression" dxfId="20208" priority="3352" stopIfTrue="1">
      <formula>OR(AJ47=祝色,WEEKDAY(AJ47)=1)</formula>
    </cfRule>
    <cfRule type="expression" dxfId="20207" priority="3353" stopIfTrue="1">
      <formula>WEEKDAY(AJ47)=7</formula>
    </cfRule>
  </conditionalFormatting>
  <conditionalFormatting sqref="AK47">
    <cfRule type="expression" dxfId="20206" priority="3350" stopIfTrue="1">
      <formula>OR(AK47=祝色,WEEKDAY(AK47)=1)</formula>
    </cfRule>
    <cfRule type="expression" dxfId="20205" priority="3351" stopIfTrue="1">
      <formula>WEEKDAY(AK47)=7</formula>
    </cfRule>
  </conditionalFormatting>
  <conditionalFormatting sqref="AL47">
    <cfRule type="expression" dxfId="20204" priority="3348" stopIfTrue="1">
      <formula>OR(AL47=祝色,WEEKDAY(AL47)=1)</formula>
    </cfRule>
    <cfRule type="expression" dxfId="20203" priority="3349" stopIfTrue="1">
      <formula>WEEKDAY(AL47)=7</formula>
    </cfRule>
  </conditionalFormatting>
  <conditionalFormatting sqref="AM47">
    <cfRule type="expression" dxfId="20202" priority="3346" stopIfTrue="1">
      <formula>OR(AM47=祝色,WEEKDAY(AM47)=1)</formula>
    </cfRule>
    <cfRule type="expression" dxfId="20201" priority="3347" stopIfTrue="1">
      <formula>WEEKDAY(AM47)=7</formula>
    </cfRule>
  </conditionalFormatting>
  <conditionalFormatting sqref="AN47">
    <cfRule type="expression" dxfId="20200" priority="3344" stopIfTrue="1">
      <formula>OR(AN47=祝色,WEEKDAY(AN47)=1)</formula>
    </cfRule>
    <cfRule type="expression" dxfId="20199" priority="3345" stopIfTrue="1">
      <formula>WEEKDAY(AN47)=7</formula>
    </cfRule>
  </conditionalFormatting>
  <conditionalFormatting sqref="AO47">
    <cfRule type="expression" dxfId="20198" priority="3342" stopIfTrue="1">
      <formula>OR(AO47=祝色,WEEKDAY(AO47)=1)</formula>
    </cfRule>
    <cfRule type="expression" dxfId="20197" priority="3343" stopIfTrue="1">
      <formula>WEEKDAY(AO47)=7</formula>
    </cfRule>
  </conditionalFormatting>
  <conditionalFormatting sqref="AI49">
    <cfRule type="expression" dxfId="20196" priority="3340" stopIfTrue="1">
      <formula>OR(AI49=祝色,WEEKDAY(AI49)=1)</formula>
    </cfRule>
    <cfRule type="expression" dxfId="20195" priority="3341" stopIfTrue="1">
      <formula>WEEKDAY(AI49)=7</formula>
    </cfRule>
  </conditionalFormatting>
  <conditionalFormatting sqref="AJ49">
    <cfRule type="expression" dxfId="20194" priority="3338" stopIfTrue="1">
      <formula>OR(AJ49=祝色,WEEKDAY(AJ49)=1)</formula>
    </cfRule>
    <cfRule type="expression" dxfId="20193" priority="3339" stopIfTrue="1">
      <formula>WEEKDAY(AJ49)=7</formula>
    </cfRule>
  </conditionalFormatting>
  <conditionalFormatting sqref="AK49">
    <cfRule type="expression" dxfId="20192" priority="3336" stopIfTrue="1">
      <formula>OR(AK49=祝色,WEEKDAY(AK49)=1)</formula>
    </cfRule>
    <cfRule type="expression" dxfId="20191" priority="3337" stopIfTrue="1">
      <formula>WEEKDAY(AK49)=7</formula>
    </cfRule>
  </conditionalFormatting>
  <conditionalFormatting sqref="AL49">
    <cfRule type="expression" dxfId="20190" priority="3334" stopIfTrue="1">
      <formula>OR(AL49=祝色,WEEKDAY(AL49)=1)</formula>
    </cfRule>
    <cfRule type="expression" dxfId="20189" priority="3335" stopIfTrue="1">
      <formula>WEEKDAY(AL49)=7</formula>
    </cfRule>
  </conditionalFormatting>
  <conditionalFormatting sqref="AM49">
    <cfRule type="expression" dxfId="20188" priority="3332" stopIfTrue="1">
      <formula>OR(AM49=祝色,WEEKDAY(AM49)=1)</formula>
    </cfRule>
    <cfRule type="expression" dxfId="20187" priority="3333" stopIfTrue="1">
      <formula>WEEKDAY(AM49)=7</formula>
    </cfRule>
  </conditionalFormatting>
  <conditionalFormatting sqref="AN49">
    <cfRule type="expression" dxfId="20186" priority="3330" stopIfTrue="1">
      <formula>OR(AN49=祝色,WEEKDAY(AN49)=1)</formula>
    </cfRule>
    <cfRule type="expression" dxfId="20185" priority="3331" stopIfTrue="1">
      <formula>WEEKDAY(AN49)=7</formula>
    </cfRule>
  </conditionalFormatting>
  <conditionalFormatting sqref="AO49">
    <cfRule type="expression" dxfId="20184" priority="3328" stopIfTrue="1">
      <formula>OR(AO49=祝色,WEEKDAY(AO49)=1)</formula>
    </cfRule>
    <cfRule type="expression" dxfId="20183" priority="3329" stopIfTrue="1">
      <formula>WEEKDAY(AO49)=7</formula>
    </cfRule>
  </conditionalFormatting>
  <conditionalFormatting sqref="AI50">
    <cfRule type="expression" dxfId="20182" priority="3326" stopIfTrue="1">
      <formula>OR(AI50=祝色,WEEKDAY(AI50)=1)</formula>
    </cfRule>
    <cfRule type="expression" dxfId="20181" priority="3327" stopIfTrue="1">
      <formula>WEEKDAY(AI50)=7</formula>
    </cfRule>
  </conditionalFormatting>
  <conditionalFormatting sqref="AJ50">
    <cfRule type="expression" dxfId="20180" priority="3324" stopIfTrue="1">
      <formula>OR(AJ50=祝色,WEEKDAY(AJ50)=1)</formula>
    </cfRule>
    <cfRule type="expression" dxfId="20179" priority="3325" stopIfTrue="1">
      <formula>WEEKDAY(AJ50)=7</formula>
    </cfRule>
  </conditionalFormatting>
  <conditionalFormatting sqref="AK50">
    <cfRule type="expression" dxfId="20178" priority="3322" stopIfTrue="1">
      <formula>OR(AK50=祝色,WEEKDAY(AK50)=1)</formula>
    </cfRule>
    <cfRule type="expression" dxfId="20177" priority="3323" stopIfTrue="1">
      <formula>WEEKDAY(AK50)=7</formula>
    </cfRule>
  </conditionalFormatting>
  <conditionalFormatting sqref="AL50">
    <cfRule type="expression" dxfId="20176" priority="3320" stopIfTrue="1">
      <formula>OR(AL50=祝色,WEEKDAY(AL50)=1)</formula>
    </cfRule>
    <cfRule type="expression" dxfId="20175" priority="3321" stopIfTrue="1">
      <formula>WEEKDAY(AL50)=7</formula>
    </cfRule>
  </conditionalFormatting>
  <conditionalFormatting sqref="AM50">
    <cfRule type="expression" dxfId="20174" priority="3318" stopIfTrue="1">
      <formula>OR(AM50=祝色,WEEKDAY(AM50)=1)</formula>
    </cfRule>
    <cfRule type="expression" dxfId="20173" priority="3319" stopIfTrue="1">
      <formula>WEEKDAY(AM50)=7</formula>
    </cfRule>
  </conditionalFormatting>
  <conditionalFormatting sqref="AN50">
    <cfRule type="expression" dxfId="20172" priority="3316" stopIfTrue="1">
      <formula>OR(AN50=祝色,WEEKDAY(AN50)=1)</formula>
    </cfRule>
    <cfRule type="expression" dxfId="20171" priority="3317" stopIfTrue="1">
      <formula>WEEKDAY(AN50)=7</formula>
    </cfRule>
  </conditionalFormatting>
  <conditionalFormatting sqref="AO50">
    <cfRule type="expression" dxfId="20170" priority="3314" stopIfTrue="1">
      <formula>OR(AO50=祝色,WEEKDAY(AO50)=1)</formula>
    </cfRule>
    <cfRule type="expression" dxfId="20169" priority="3315" stopIfTrue="1">
      <formula>WEEKDAY(AO50)=7</formula>
    </cfRule>
  </conditionalFormatting>
  <conditionalFormatting sqref="AI51">
    <cfRule type="expression" dxfId="20168" priority="3312" stopIfTrue="1">
      <formula>OR(AI51=祝色,WEEKDAY(AI51)=1)</formula>
    </cfRule>
    <cfRule type="expression" dxfId="20167" priority="3313" stopIfTrue="1">
      <formula>WEEKDAY(AI51)=7</formula>
    </cfRule>
  </conditionalFormatting>
  <conditionalFormatting sqref="AJ51">
    <cfRule type="expression" dxfId="20166" priority="3310" stopIfTrue="1">
      <formula>OR(AJ51=祝色,WEEKDAY(AJ51)=1)</formula>
    </cfRule>
    <cfRule type="expression" dxfId="20165" priority="3311" stopIfTrue="1">
      <formula>WEEKDAY(AJ51)=7</formula>
    </cfRule>
  </conditionalFormatting>
  <conditionalFormatting sqref="AK51">
    <cfRule type="expression" dxfId="20164" priority="3308" stopIfTrue="1">
      <formula>OR(AK51=祝色,WEEKDAY(AK51)=1)</formula>
    </cfRule>
    <cfRule type="expression" dxfId="20163" priority="3309" stopIfTrue="1">
      <formula>WEEKDAY(AK51)=7</formula>
    </cfRule>
  </conditionalFormatting>
  <conditionalFormatting sqref="AL51">
    <cfRule type="expression" dxfId="20162" priority="3306" stopIfTrue="1">
      <formula>OR(AL51=祝色,WEEKDAY(AL51)=1)</formula>
    </cfRule>
    <cfRule type="expression" dxfId="20161" priority="3307" stopIfTrue="1">
      <formula>WEEKDAY(AL51)=7</formula>
    </cfRule>
  </conditionalFormatting>
  <conditionalFormatting sqref="AM51">
    <cfRule type="expression" dxfId="20160" priority="3304" stopIfTrue="1">
      <formula>OR(AM51=祝色,WEEKDAY(AM51)=1)</formula>
    </cfRule>
    <cfRule type="expression" dxfId="20159" priority="3305" stopIfTrue="1">
      <formula>WEEKDAY(AM51)=7</formula>
    </cfRule>
  </conditionalFormatting>
  <conditionalFormatting sqref="AN51">
    <cfRule type="expression" dxfId="20158" priority="3302" stopIfTrue="1">
      <formula>OR(AN51=祝色,WEEKDAY(AN51)=1)</formula>
    </cfRule>
    <cfRule type="expression" dxfId="20157" priority="3303" stopIfTrue="1">
      <formula>WEEKDAY(AN51)=7</formula>
    </cfRule>
  </conditionalFormatting>
  <conditionalFormatting sqref="AO51">
    <cfRule type="expression" dxfId="20156" priority="3300" stopIfTrue="1">
      <formula>OR(AO51=祝色,WEEKDAY(AO51)=1)</formula>
    </cfRule>
    <cfRule type="expression" dxfId="20155" priority="3301" stopIfTrue="1">
      <formula>WEEKDAY(AO51)=7</formula>
    </cfRule>
  </conditionalFormatting>
  <conditionalFormatting sqref="AI52">
    <cfRule type="expression" dxfId="20154" priority="3298" stopIfTrue="1">
      <formula>OR(AI52=祝色,WEEKDAY(AI52)=1)</formula>
    </cfRule>
    <cfRule type="expression" dxfId="20153" priority="3299" stopIfTrue="1">
      <formula>WEEKDAY(AI52)=7</formula>
    </cfRule>
  </conditionalFormatting>
  <conditionalFormatting sqref="AJ52">
    <cfRule type="expression" dxfId="20152" priority="3296" stopIfTrue="1">
      <formula>OR(AJ52=祝色,WEEKDAY(AJ52)=1)</formula>
    </cfRule>
    <cfRule type="expression" dxfId="20151" priority="3297" stopIfTrue="1">
      <formula>WEEKDAY(AJ52)=7</formula>
    </cfRule>
  </conditionalFormatting>
  <conditionalFormatting sqref="AK52">
    <cfRule type="expression" dxfId="20150" priority="3294" stopIfTrue="1">
      <formula>OR(AK52=祝色,WEEKDAY(AK52)=1)</formula>
    </cfRule>
    <cfRule type="expression" dxfId="20149" priority="3295" stopIfTrue="1">
      <formula>WEEKDAY(AK52)=7</formula>
    </cfRule>
  </conditionalFormatting>
  <conditionalFormatting sqref="AL52">
    <cfRule type="expression" dxfId="20148" priority="3292" stopIfTrue="1">
      <formula>OR(AL52=祝色,WEEKDAY(AL52)=1)</formula>
    </cfRule>
    <cfRule type="expression" dxfId="20147" priority="3293" stopIfTrue="1">
      <formula>WEEKDAY(AL52)=7</formula>
    </cfRule>
  </conditionalFormatting>
  <conditionalFormatting sqref="AM52">
    <cfRule type="expression" dxfId="20146" priority="3290" stopIfTrue="1">
      <formula>OR(AM52=祝色,WEEKDAY(AM52)=1)</formula>
    </cfRule>
    <cfRule type="expression" dxfId="20145" priority="3291" stopIfTrue="1">
      <formula>WEEKDAY(AM52)=7</formula>
    </cfRule>
  </conditionalFormatting>
  <conditionalFormatting sqref="AN52">
    <cfRule type="expression" dxfId="20144" priority="3288" stopIfTrue="1">
      <formula>OR(AN52=祝色,WEEKDAY(AN52)=1)</formula>
    </cfRule>
    <cfRule type="expression" dxfId="20143" priority="3289" stopIfTrue="1">
      <formula>WEEKDAY(AN52)=7</formula>
    </cfRule>
  </conditionalFormatting>
  <conditionalFormatting sqref="AO52">
    <cfRule type="expression" dxfId="20142" priority="3286" stopIfTrue="1">
      <formula>OR(AO52=祝色,WEEKDAY(AO52)=1)</formula>
    </cfRule>
    <cfRule type="expression" dxfId="20141" priority="3287" stopIfTrue="1">
      <formula>WEEKDAY(AO52)=7</formula>
    </cfRule>
  </conditionalFormatting>
  <conditionalFormatting sqref="AG43:AH43">
    <cfRule type="expression" dxfId="20140" priority="3285" stopIfTrue="1">
      <formula>OR(DAY(AI43)=30,DAY(AI43)=31)</formula>
    </cfRule>
  </conditionalFormatting>
  <conditionalFormatting sqref="AI43">
    <cfRule type="expression" dxfId="20139" priority="3264" stopIfTrue="1">
      <formula>OR(DAY(AI43)=30,DAY(AI43)=31)</formula>
    </cfRule>
    <cfRule type="expression" dxfId="20138" priority="3282" stopIfTrue="1">
      <formula>OR(AND(WEEKDAY(AI43)=1,MONTH(AI43)&lt;&gt;MONTH(AG46)),AND(OR(AI43=祝色),MONTH(AI43)&lt;&gt;MONTH(AG46)))</formula>
    </cfRule>
    <cfRule type="expression" dxfId="20137" priority="3283" stopIfTrue="1">
      <formula>MONTH(AI43)&lt;&gt;MONTH(AG46)</formula>
    </cfRule>
    <cfRule type="expression" dxfId="20136" priority="3284" stopIfTrue="1">
      <formula>OR(AI43=祝色)</formula>
    </cfRule>
  </conditionalFormatting>
  <conditionalFormatting sqref="AJ43">
    <cfRule type="expression" dxfId="20135" priority="3263" stopIfTrue="1">
      <formula>DAY(AJ43)=31</formula>
    </cfRule>
    <cfRule type="expression" dxfId="20134" priority="3279" stopIfTrue="1">
      <formula>OR(AND(WEEKDAY(AJ43)=1,MONTH(AJ43)&lt;&gt;MONTH(AG46)),AND(OR(AJ43=祝色),MONTH(AJ43)&lt;&gt;MONTH(AG46)))</formula>
    </cfRule>
    <cfRule type="expression" dxfId="20133" priority="3280" stopIfTrue="1">
      <formula>MONTH(AJ43)&lt;&gt;MONTH(AG46)</formula>
    </cfRule>
    <cfRule type="expression" dxfId="20132" priority="3281" stopIfTrue="1">
      <formula>OR(AJ43=祝色)</formula>
    </cfRule>
  </conditionalFormatting>
  <conditionalFormatting sqref="AK43">
    <cfRule type="expression" dxfId="20131" priority="3276" stopIfTrue="1">
      <formula>OR(AND(WEEKDAY(AK43)=1,MONTH(AK43)&lt;&gt;MONTH(AG46)),AND(OR(AK43=祝色),MONTH(AK43)&lt;&gt;MONTH(AG46)))</formula>
    </cfRule>
    <cfRule type="expression" dxfId="20130" priority="3277" stopIfTrue="1">
      <formula>MONTH(AK43)&lt;&gt;MONTH(AG46)</formula>
    </cfRule>
    <cfRule type="expression" dxfId="20129" priority="3278" stopIfTrue="1">
      <formula>OR(AK43=祝色)</formula>
    </cfRule>
  </conditionalFormatting>
  <conditionalFormatting sqref="AL43">
    <cfRule type="expression" dxfId="20128" priority="3273" stopIfTrue="1">
      <formula>OR(AND(WEEKDAY(AL43)=1,MONTH(AL43)&lt;&gt;MONTH(AG46)),AND(OR(AL43=祝色),MONTH(AL43)&lt;&gt;MONTH(AG46)))</formula>
    </cfRule>
    <cfRule type="expression" dxfId="20127" priority="3274" stopIfTrue="1">
      <formula>MONTH(AL43)&lt;&gt;MONTH(AG46)</formula>
    </cfRule>
    <cfRule type="expression" dxfId="20126" priority="3275" stopIfTrue="1">
      <formula>OR(AL43=祝色)</formula>
    </cfRule>
  </conditionalFormatting>
  <conditionalFormatting sqref="AN43">
    <cfRule type="expression" dxfId="20125" priority="3270" stopIfTrue="1">
      <formula>OR(AND(WEEKDAY(AN43)=1,MONTH(AN43)&lt;&gt;MONTH(AG46)),AND(OR(AN43=祝色),MONTH(AN43)&lt;&gt;MONTH(AG46)))</formula>
    </cfRule>
    <cfRule type="expression" dxfId="20124" priority="3271" stopIfTrue="1">
      <formula>MONTH(AN43)&lt;&gt;MONTH(AG46)</formula>
    </cfRule>
    <cfRule type="expression" dxfId="20123" priority="3272" stopIfTrue="1">
      <formula>OR(AN43=祝色)</formula>
    </cfRule>
  </conditionalFormatting>
  <conditionalFormatting sqref="AM43">
    <cfRule type="expression" dxfId="20122" priority="3267" stopIfTrue="1">
      <formula>OR(AND(WEEKDAY(AM43)=1,MONTH(AM43)&lt;&gt;MONTH(AG46)),AND(OR(AM43=祝色),MONTH(AM43)&lt;&gt;MONTH(AG46)))</formula>
    </cfRule>
    <cfRule type="expression" dxfId="20121" priority="3268" stopIfTrue="1">
      <formula>MONTH(AM43)&lt;&gt;MONTH(AG46)</formula>
    </cfRule>
    <cfRule type="expression" dxfId="20120" priority="3269" stopIfTrue="1">
      <formula>OR(AM43=祝色)</formula>
    </cfRule>
  </conditionalFormatting>
  <conditionalFormatting sqref="AO43">
    <cfRule type="expression" dxfId="20119" priority="3265" stopIfTrue="1">
      <formula>OR(AO43=祝色,WEEKDAY(AO43)=1)</formula>
    </cfRule>
    <cfRule type="expression" dxfId="20118" priority="3266" stopIfTrue="1">
      <formula>WEEKDAY(AO43)=7</formula>
    </cfRule>
  </conditionalFormatting>
  <conditionalFormatting sqref="AG48:AH48">
    <cfRule type="expression" dxfId="20117" priority="3262" stopIfTrue="1">
      <formula>OR(DAY(AI48)=30,DAY(AI48)=31)</formula>
    </cfRule>
  </conditionalFormatting>
  <conditionalFormatting sqref="AI48">
    <cfRule type="expression" dxfId="20116" priority="3241" stopIfTrue="1">
      <formula>OR(DAY(AI48)=30,DAY(AI48)=31)</formula>
    </cfRule>
    <cfRule type="expression" dxfId="20115" priority="3259" stopIfTrue="1">
      <formula>OR(AND(WEEKDAY(AI48)=1,MONTH(AI48)&lt;&gt;MONTH(AG51)),AND(OR(AI48=祝色),MONTH(AI48)&lt;&gt;MONTH(AG51)))</formula>
    </cfRule>
    <cfRule type="expression" dxfId="20114" priority="3260" stopIfTrue="1">
      <formula>MONTH(AI48)&lt;&gt;MONTH(AG51)</formula>
    </cfRule>
    <cfRule type="expression" dxfId="20113" priority="3261" stopIfTrue="1">
      <formula>OR(AI48=祝色)</formula>
    </cfRule>
  </conditionalFormatting>
  <conditionalFormatting sqref="AJ48">
    <cfRule type="expression" dxfId="20112" priority="3240" stopIfTrue="1">
      <formula>DAY(AJ48)=31</formula>
    </cfRule>
    <cfRule type="expression" dxfId="20111" priority="3256" stopIfTrue="1">
      <formula>OR(AND(WEEKDAY(AJ48)=1,MONTH(AJ48)&lt;&gt;MONTH(AG51)),AND(OR(AJ48=祝色),MONTH(AJ48)&lt;&gt;MONTH(AG51)))</formula>
    </cfRule>
    <cfRule type="expression" dxfId="20110" priority="3257" stopIfTrue="1">
      <formula>MONTH(AJ48)&lt;&gt;MONTH(AG51)</formula>
    </cfRule>
    <cfRule type="expression" dxfId="20109" priority="3258" stopIfTrue="1">
      <formula>OR(AJ48=祝色)</formula>
    </cfRule>
  </conditionalFormatting>
  <conditionalFormatting sqref="AK48">
    <cfRule type="expression" dxfId="20108" priority="3253" stopIfTrue="1">
      <formula>OR(AND(WEEKDAY(AK48)=1,MONTH(AK48)&lt;&gt;MONTH(AG51)),AND(OR(AK48=祝色),MONTH(AK48)&lt;&gt;MONTH(AG51)))</formula>
    </cfRule>
    <cfRule type="expression" dxfId="20107" priority="3254" stopIfTrue="1">
      <formula>MONTH(AK48)&lt;&gt;MONTH(AG51)</formula>
    </cfRule>
    <cfRule type="expression" dxfId="20106" priority="3255" stopIfTrue="1">
      <formula>OR(AK48=祝色)</formula>
    </cfRule>
  </conditionalFormatting>
  <conditionalFormatting sqref="AL48">
    <cfRule type="expression" dxfId="20105" priority="3250" stopIfTrue="1">
      <formula>OR(AND(WEEKDAY(AL48)=1,MONTH(AL48)&lt;&gt;MONTH(AG51)),AND(OR(AL48=祝色),MONTH(AL48)&lt;&gt;MONTH(AG51)))</formula>
    </cfRule>
    <cfRule type="expression" dxfId="20104" priority="3251" stopIfTrue="1">
      <formula>MONTH(AL48)&lt;&gt;MONTH(AG51)</formula>
    </cfRule>
    <cfRule type="expression" dxfId="20103" priority="3252" stopIfTrue="1">
      <formula>OR(AL48=祝色)</formula>
    </cfRule>
  </conditionalFormatting>
  <conditionalFormatting sqref="AN48">
    <cfRule type="expression" dxfId="20102" priority="3247" stopIfTrue="1">
      <formula>OR(AND(WEEKDAY(AN48)=1,MONTH(AN48)&lt;&gt;MONTH(AG51)),AND(OR(AN48=祝色),MONTH(AN48)&lt;&gt;MONTH(AG51)))</formula>
    </cfRule>
    <cfRule type="expression" dxfId="20101" priority="3248" stopIfTrue="1">
      <formula>MONTH(AN48)&lt;&gt;MONTH(AG51)</formula>
    </cfRule>
    <cfRule type="expression" dxfId="20100" priority="3249" stopIfTrue="1">
      <formula>OR(AN48=祝色)</formula>
    </cfRule>
  </conditionalFormatting>
  <conditionalFormatting sqref="AM48">
    <cfRule type="expression" dxfId="20099" priority="3244" stopIfTrue="1">
      <formula>OR(AND(WEEKDAY(AM48)=1,MONTH(AM48)&lt;&gt;MONTH(AG51)),AND(OR(AM48=祝色),MONTH(AM48)&lt;&gt;MONTH(AG51)))</formula>
    </cfRule>
    <cfRule type="expression" dxfId="20098" priority="3245" stopIfTrue="1">
      <formula>MONTH(AM48)&lt;&gt;MONTH(AG51)</formula>
    </cfRule>
    <cfRule type="expression" dxfId="20097" priority="3246" stopIfTrue="1">
      <formula>OR(AM48=祝色)</formula>
    </cfRule>
  </conditionalFormatting>
  <conditionalFormatting sqref="AO48">
    <cfRule type="expression" dxfId="20096" priority="3242" stopIfTrue="1">
      <formula>OR(AO48=祝色,WEEKDAY(AO48)=1)</formula>
    </cfRule>
    <cfRule type="expression" dxfId="20095" priority="3243" stopIfTrue="1">
      <formula>WEEKDAY(AO48)=7</formula>
    </cfRule>
  </conditionalFormatting>
  <conditionalFormatting sqref="AI60">
    <cfRule type="expression" dxfId="20094" priority="3238" stopIfTrue="1">
      <formula>OR(AI60=祝色,WEEKDAY(AI60)=1)</formula>
    </cfRule>
    <cfRule type="expression" dxfId="20093" priority="3239" stopIfTrue="1">
      <formula>WEEKDAY(AI60)=7</formula>
    </cfRule>
  </conditionalFormatting>
  <conditionalFormatting sqref="AJ60">
    <cfRule type="expression" dxfId="20092" priority="3236" stopIfTrue="1">
      <formula>OR(AJ60=祝色,WEEKDAY(AJ60)=1)</formula>
    </cfRule>
    <cfRule type="expression" dxfId="20091" priority="3237" stopIfTrue="1">
      <formula>WEEKDAY(AJ60)=7</formula>
    </cfRule>
  </conditionalFormatting>
  <conditionalFormatting sqref="AK60">
    <cfRule type="expression" dxfId="20090" priority="3234" stopIfTrue="1">
      <formula>OR(AK60=祝色,WEEKDAY(AK60)=1)</formula>
    </cfRule>
    <cfRule type="expression" dxfId="20089" priority="3235" stopIfTrue="1">
      <formula>WEEKDAY(AK60)=7</formula>
    </cfRule>
  </conditionalFormatting>
  <conditionalFormatting sqref="AL60">
    <cfRule type="expression" dxfId="20088" priority="3232" stopIfTrue="1">
      <formula>OR(AL60=祝色,WEEKDAY(AL60)=1)</formula>
    </cfRule>
    <cfRule type="expression" dxfId="20087" priority="3233" stopIfTrue="1">
      <formula>WEEKDAY(AL60)=7</formula>
    </cfRule>
  </conditionalFormatting>
  <conditionalFormatting sqref="AM60">
    <cfRule type="expression" dxfId="20086" priority="3230" stopIfTrue="1">
      <formula>OR(AM60=祝色,WEEKDAY(AM60)=1)</formula>
    </cfRule>
    <cfRule type="expression" dxfId="20085" priority="3231" stopIfTrue="1">
      <formula>WEEKDAY(AM60)=7</formula>
    </cfRule>
  </conditionalFormatting>
  <conditionalFormatting sqref="AN60">
    <cfRule type="expression" dxfId="20084" priority="3228" stopIfTrue="1">
      <formula>OR(AN60=祝色,WEEKDAY(AN60)=1)</formula>
    </cfRule>
    <cfRule type="expression" dxfId="20083" priority="3229" stopIfTrue="1">
      <formula>WEEKDAY(AN60)=7</formula>
    </cfRule>
  </conditionalFormatting>
  <conditionalFormatting sqref="AO60">
    <cfRule type="expression" dxfId="20082" priority="3226" stopIfTrue="1">
      <formula>OR(AO60=祝色,WEEKDAY(AO60)=1)</formula>
    </cfRule>
    <cfRule type="expression" dxfId="20081" priority="3227" stopIfTrue="1">
      <formula>WEEKDAY(AO60)=7</formula>
    </cfRule>
  </conditionalFormatting>
  <conditionalFormatting sqref="AI61">
    <cfRule type="expression" dxfId="20080" priority="3224" stopIfTrue="1">
      <formula>OR(AI61=祝色,WEEKDAY(AI61)=1)</formula>
    </cfRule>
    <cfRule type="expression" dxfId="20079" priority="3225" stopIfTrue="1">
      <formula>WEEKDAY(AI61)=7</formula>
    </cfRule>
  </conditionalFormatting>
  <conditionalFormatting sqref="AJ61">
    <cfRule type="expression" dxfId="20078" priority="3222" stopIfTrue="1">
      <formula>OR(AJ61=祝色,WEEKDAY(AJ61)=1)</formula>
    </cfRule>
    <cfRule type="expression" dxfId="20077" priority="3223" stopIfTrue="1">
      <formula>WEEKDAY(AJ61)=7</formula>
    </cfRule>
  </conditionalFormatting>
  <conditionalFormatting sqref="AK61">
    <cfRule type="expression" dxfId="20076" priority="3220" stopIfTrue="1">
      <formula>OR(AK61=祝色,WEEKDAY(AK61)=1)</formula>
    </cfRule>
    <cfRule type="expression" dxfId="20075" priority="3221" stopIfTrue="1">
      <formula>WEEKDAY(AK61)=7</formula>
    </cfRule>
  </conditionalFormatting>
  <conditionalFormatting sqref="AL61">
    <cfRule type="expression" dxfId="20074" priority="3218" stopIfTrue="1">
      <formula>OR(AL61=祝色,WEEKDAY(AL61)=1)</formula>
    </cfRule>
    <cfRule type="expression" dxfId="20073" priority="3219" stopIfTrue="1">
      <formula>WEEKDAY(AL61)=7</formula>
    </cfRule>
  </conditionalFormatting>
  <conditionalFormatting sqref="AM61">
    <cfRule type="expression" dxfId="20072" priority="3216" stopIfTrue="1">
      <formula>OR(AM61=祝色,WEEKDAY(AM61)=1)</formula>
    </cfRule>
    <cfRule type="expression" dxfId="20071" priority="3217" stopIfTrue="1">
      <formula>WEEKDAY(AM61)=7</formula>
    </cfRule>
  </conditionalFormatting>
  <conditionalFormatting sqref="AN61">
    <cfRule type="expression" dxfId="20070" priority="3214" stopIfTrue="1">
      <formula>OR(AN61=祝色,WEEKDAY(AN61)=1)</formula>
    </cfRule>
    <cfRule type="expression" dxfId="20069" priority="3215" stopIfTrue="1">
      <formula>WEEKDAY(AN61)=7</formula>
    </cfRule>
  </conditionalFormatting>
  <conditionalFormatting sqref="AO61">
    <cfRule type="expression" dxfId="20068" priority="3212" stopIfTrue="1">
      <formula>OR(AO61=祝色,WEEKDAY(AO61)=1)</formula>
    </cfRule>
    <cfRule type="expression" dxfId="20067" priority="3213" stopIfTrue="1">
      <formula>WEEKDAY(AO61)=7</formula>
    </cfRule>
  </conditionalFormatting>
  <conditionalFormatting sqref="AI62">
    <cfRule type="expression" dxfId="20066" priority="3210" stopIfTrue="1">
      <formula>OR(AI62=祝色,WEEKDAY(AI62)=1)</formula>
    </cfRule>
    <cfRule type="expression" dxfId="20065" priority="3211" stopIfTrue="1">
      <formula>WEEKDAY(AI62)=7</formula>
    </cfRule>
  </conditionalFormatting>
  <conditionalFormatting sqref="AJ62">
    <cfRule type="expression" dxfId="20064" priority="3208" stopIfTrue="1">
      <formula>OR(AJ62=祝色,WEEKDAY(AJ62)=1)</formula>
    </cfRule>
    <cfRule type="expression" dxfId="20063" priority="3209" stopIfTrue="1">
      <formula>WEEKDAY(AJ62)=7</formula>
    </cfRule>
  </conditionalFormatting>
  <conditionalFormatting sqref="AK62">
    <cfRule type="expression" dxfId="20062" priority="3206" stopIfTrue="1">
      <formula>OR(AK62=祝色,WEEKDAY(AK62)=1)</formula>
    </cfRule>
    <cfRule type="expression" dxfId="20061" priority="3207" stopIfTrue="1">
      <formula>WEEKDAY(AK62)=7</formula>
    </cfRule>
  </conditionalFormatting>
  <conditionalFormatting sqref="AL62">
    <cfRule type="expression" dxfId="20060" priority="3204" stopIfTrue="1">
      <formula>OR(AL62=祝色,WEEKDAY(AL62)=1)</formula>
    </cfRule>
    <cfRule type="expression" dxfId="20059" priority="3205" stopIfTrue="1">
      <formula>WEEKDAY(AL62)=7</formula>
    </cfRule>
  </conditionalFormatting>
  <conditionalFormatting sqref="AM62">
    <cfRule type="expression" dxfId="20058" priority="3202" stopIfTrue="1">
      <formula>OR(AM62=祝色,WEEKDAY(AM62)=1)</formula>
    </cfRule>
    <cfRule type="expression" dxfId="20057" priority="3203" stopIfTrue="1">
      <formula>WEEKDAY(AM62)=7</formula>
    </cfRule>
  </conditionalFormatting>
  <conditionalFormatting sqref="AN62">
    <cfRule type="expression" dxfId="20056" priority="3200" stopIfTrue="1">
      <formula>OR(AN62=祝色,WEEKDAY(AN62)=1)</formula>
    </cfRule>
    <cfRule type="expression" dxfId="20055" priority="3201" stopIfTrue="1">
      <formula>WEEKDAY(AN62)=7</formula>
    </cfRule>
  </conditionalFormatting>
  <conditionalFormatting sqref="AO62">
    <cfRule type="expression" dxfId="20054" priority="3198" stopIfTrue="1">
      <formula>OR(AO62=祝色,WEEKDAY(AO62)=1)</formula>
    </cfRule>
    <cfRule type="expression" dxfId="20053" priority="3199" stopIfTrue="1">
      <formula>WEEKDAY(AO62)=7</formula>
    </cfRule>
  </conditionalFormatting>
  <conditionalFormatting sqref="AI63">
    <cfRule type="expression" dxfId="20052" priority="3196" stopIfTrue="1">
      <formula>OR(AI63=祝色,WEEKDAY(AI63)=1)</formula>
    </cfRule>
    <cfRule type="expression" dxfId="20051" priority="3197" stopIfTrue="1">
      <formula>WEEKDAY(AI63)=7</formula>
    </cfRule>
  </conditionalFormatting>
  <conditionalFormatting sqref="AJ63">
    <cfRule type="expression" dxfId="20050" priority="3194" stopIfTrue="1">
      <formula>OR(AJ63=祝色,WEEKDAY(AJ63)=1)</formula>
    </cfRule>
    <cfRule type="expression" dxfId="20049" priority="3195" stopIfTrue="1">
      <formula>WEEKDAY(AJ63)=7</formula>
    </cfRule>
  </conditionalFormatting>
  <conditionalFormatting sqref="AK63">
    <cfRule type="expression" dxfId="20048" priority="3192" stopIfTrue="1">
      <formula>OR(AK63=祝色,WEEKDAY(AK63)=1)</formula>
    </cfRule>
    <cfRule type="expression" dxfId="20047" priority="3193" stopIfTrue="1">
      <formula>WEEKDAY(AK63)=7</formula>
    </cfRule>
  </conditionalFormatting>
  <conditionalFormatting sqref="AL63">
    <cfRule type="expression" dxfId="20046" priority="3190" stopIfTrue="1">
      <formula>OR(AL63=祝色,WEEKDAY(AL63)=1)</formula>
    </cfRule>
    <cfRule type="expression" dxfId="20045" priority="3191" stopIfTrue="1">
      <formula>WEEKDAY(AL63)=7</formula>
    </cfRule>
  </conditionalFormatting>
  <conditionalFormatting sqref="AM63">
    <cfRule type="expression" dxfId="20044" priority="3188" stopIfTrue="1">
      <formula>OR(AM63=祝色,WEEKDAY(AM63)=1)</formula>
    </cfRule>
    <cfRule type="expression" dxfId="20043" priority="3189" stopIfTrue="1">
      <formula>WEEKDAY(AM63)=7</formula>
    </cfRule>
  </conditionalFormatting>
  <conditionalFormatting sqref="AN63">
    <cfRule type="expression" dxfId="20042" priority="3186" stopIfTrue="1">
      <formula>OR(AN63=祝色,WEEKDAY(AN63)=1)</formula>
    </cfRule>
    <cfRule type="expression" dxfId="20041" priority="3187" stopIfTrue="1">
      <formula>WEEKDAY(AN63)=7</formula>
    </cfRule>
  </conditionalFormatting>
  <conditionalFormatting sqref="AO63">
    <cfRule type="expression" dxfId="20040" priority="3184" stopIfTrue="1">
      <formula>OR(AO63=祝色,WEEKDAY(AO63)=1)</formula>
    </cfRule>
    <cfRule type="expression" dxfId="20039" priority="3185" stopIfTrue="1">
      <formula>WEEKDAY(AO63)=7</formula>
    </cfRule>
  </conditionalFormatting>
  <conditionalFormatting sqref="AI65">
    <cfRule type="expression" dxfId="20038" priority="3182" stopIfTrue="1">
      <formula>OR(AI65=祝色,WEEKDAY(AI65)=1)</formula>
    </cfRule>
    <cfRule type="expression" dxfId="20037" priority="3183" stopIfTrue="1">
      <formula>WEEKDAY(AI65)=7</formula>
    </cfRule>
  </conditionalFormatting>
  <conditionalFormatting sqref="AJ65">
    <cfRule type="expression" dxfId="20036" priority="3180" stopIfTrue="1">
      <formula>OR(AJ65=祝色,WEEKDAY(AJ65)=1)</formula>
    </cfRule>
    <cfRule type="expression" dxfId="20035" priority="3181" stopIfTrue="1">
      <formula>WEEKDAY(AJ65)=7</formula>
    </cfRule>
  </conditionalFormatting>
  <conditionalFormatting sqref="AK65">
    <cfRule type="expression" dxfId="20034" priority="3178" stopIfTrue="1">
      <formula>OR(AK65=祝色,WEEKDAY(AK65)=1)</formula>
    </cfRule>
    <cfRule type="expression" dxfId="20033" priority="3179" stopIfTrue="1">
      <formula>WEEKDAY(AK65)=7</formula>
    </cfRule>
  </conditionalFormatting>
  <conditionalFormatting sqref="AL65">
    <cfRule type="expression" dxfId="20032" priority="3176" stopIfTrue="1">
      <formula>OR(AL65=祝色,WEEKDAY(AL65)=1)</formula>
    </cfRule>
    <cfRule type="expression" dxfId="20031" priority="3177" stopIfTrue="1">
      <formula>WEEKDAY(AL65)=7</formula>
    </cfRule>
  </conditionalFormatting>
  <conditionalFormatting sqref="AM65">
    <cfRule type="expression" dxfId="20030" priority="3174" stopIfTrue="1">
      <formula>OR(AM65=祝色,WEEKDAY(AM65)=1)</formula>
    </cfRule>
    <cfRule type="expression" dxfId="20029" priority="3175" stopIfTrue="1">
      <formula>WEEKDAY(AM65)=7</formula>
    </cfRule>
  </conditionalFormatting>
  <conditionalFormatting sqref="AN65">
    <cfRule type="expression" dxfId="20028" priority="3172" stopIfTrue="1">
      <formula>OR(AN65=祝色,WEEKDAY(AN65)=1)</formula>
    </cfRule>
    <cfRule type="expression" dxfId="20027" priority="3173" stopIfTrue="1">
      <formula>WEEKDAY(AN65)=7</formula>
    </cfRule>
  </conditionalFormatting>
  <conditionalFormatting sqref="AO65">
    <cfRule type="expression" dxfId="20026" priority="3170" stopIfTrue="1">
      <formula>OR(AO65=祝色,WEEKDAY(AO65)=1)</formula>
    </cfRule>
    <cfRule type="expression" dxfId="20025" priority="3171" stopIfTrue="1">
      <formula>WEEKDAY(AO65)=7</formula>
    </cfRule>
  </conditionalFormatting>
  <conditionalFormatting sqref="AI66">
    <cfRule type="expression" dxfId="20024" priority="3168" stopIfTrue="1">
      <formula>OR(AI66=祝色,WEEKDAY(AI66)=1)</formula>
    </cfRule>
    <cfRule type="expression" dxfId="20023" priority="3169" stopIfTrue="1">
      <formula>WEEKDAY(AI66)=7</formula>
    </cfRule>
  </conditionalFormatting>
  <conditionalFormatting sqref="AJ66">
    <cfRule type="expression" dxfId="20022" priority="3166" stopIfTrue="1">
      <formula>OR(AJ66=祝色,WEEKDAY(AJ66)=1)</formula>
    </cfRule>
    <cfRule type="expression" dxfId="20021" priority="3167" stopIfTrue="1">
      <formula>WEEKDAY(AJ66)=7</formula>
    </cfRule>
  </conditionalFormatting>
  <conditionalFormatting sqref="AK66">
    <cfRule type="expression" dxfId="20020" priority="3164" stopIfTrue="1">
      <formula>OR(AK66=祝色,WEEKDAY(AK66)=1)</formula>
    </cfRule>
    <cfRule type="expression" dxfId="20019" priority="3165" stopIfTrue="1">
      <formula>WEEKDAY(AK66)=7</formula>
    </cfRule>
  </conditionalFormatting>
  <conditionalFormatting sqref="AL66">
    <cfRule type="expression" dxfId="20018" priority="3162" stopIfTrue="1">
      <formula>OR(AL66=祝色,WEEKDAY(AL66)=1)</formula>
    </cfRule>
    <cfRule type="expression" dxfId="20017" priority="3163" stopIfTrue="1">
      <formula>WEEKDAY(AL66)=7</formula>
    </cfRule>
  </conditionalFormatting>
  <conditionalFormatting sqref="AM66">
    <cfRule type="expression" dxfId="20016" priority="3160" stopIfTrue="1">
      <formula>OR(AM66=祝色,WEEKDAY(AM66)=1)</formula>
    </cfRule>
    <cfRule type="expression" dxfId="20015" priority="3161" stopIfTrue="1">
      <formula>WEEKDAY(AM66)=7</formula>
    </cfRule>
  </conditionalFormatting>
  <conditionalFormatting sqref="AN66">
    <cfRule type="expression" dxfId="20014" priority="3158" stopIfTrue="1">
      <formula>OR(AN66=祝色,WEEKDAY(AN66)=1)</formula>
    </cfRule>
    <cfRule type="expression" dxfId="20013" priority="3159" stopIfTrue="1">
      <formula>WEEKDAY(AN66)=7</formula>
    </cfRule>
  </conditionalFormatting>
  <conditionalFormatting sqref="AO66">
    <cfRule type="expression" dxfId="20012" priority="3156" stopIfTrue="1">
      <formula>OR(AO66=祝色,WEEKDAY(AO66)=1)</formula>
    </cfRule>
    <cfRule type="expression" dxfId="20011" priority="3157" stopIfTrue="1">
      <formula>WEEKDAY(AO66)=7</formula>
    </cfRule>
  </conditionalFormatting>
  <conditionalFormatting sqref="AI67">
    <cfRule type="expression" dxfId="20010" priority="3154" stopIfTrue="1">
      <formula>OR(AI67=祝色,WEEKDAY(AI67)=1)</formula>
    </cfRule>
    <cfRule type="expression" dxfId="20009" priority="3155" stopIfTrue="1">
      <formula>WEEKDAY(AI67)=7</formula>
    </cfRule>
  </conditionalFormatting>
  <conditionalFormatting sqref="AJ67">
    <cfRule type="expression" dxfId="20008" priority="3152" stopIfTrue="1">
      <formula>OR(AJ67=祝色,WEEKDAY(AJ67)=1)</formula>
    </cfRule>
    <cfRule type="expression" dxfId="20007" priority="3153" stopIfTrue="1">
      <formula>WEEKDAY(AJ67)=7</formula>
    </cfRule>
  </conditionalFormatting>
  <conditionalFormatting sqref="AK67">
    <cfRule type="expression" dxfId="20006" priority="3150" stopIfTrue="1">
      <formula>OR(AK67=祝色,WEEKDAY(AK67)=1)</formula>
    </cfRule>
    <cfRule type="expression" dxfId="20005" priority="3151" stopIfTrue="1">
      <formula>WEEKDAY(AK67)=7</formula>
    </cfRule>
  </conditionalFormatting>
  <conditionalFormatting sqref="AL67">
    <cfRule type="expression" dxfId="20004" priority="3148" stopIfTrue="1">
      <formula>OR(AL67=祝色,WEEKDAY(AL67)=1)</formula>
    </cfRule>
    <cfRule type="expression" dxfId="20003" priority="3149" stopIfTrue="1">
      <formula>WEEKDAY(AL67)=7</formula>
    </cfRule>
  </conditionalFormatting>
  <conditionalFormatting sqref="AM67">
    <cfRule type="expression" dxfId="20002" priority="3146" stopIfTrue="1">
      <formula>OR(AM67=祝色,WEEKDAY(AM67)=1)</formula>
    </cfRule>
    <cfRule type="expression" dxfId="20001" priority="3147" stopIfTrue="1">
      <formula>WEEKDAY(AM67)=7</formula>
    </cfRule>
  </conditionalFormatting>
  <conditionalFormatting sqref="AN67">
    <cfRule type="expression" dxfId="20000" priority="3144" stopIfTrue="1">
      <formula>OR(AN67=祝色,WEEKDAY(AN67)=1)</formula>
    </cfRule>
    <cfRule type="expression" dxfId="19999" priority="3145" stopIfTrue="1">
      <formula>WEEKDAY(AN67)=7</formula>
    </cfRule>
  </conditionalFormatting>
  <conditionalFormatting sqref="AO67">
    <cfRule type="expression" dxfId="19998" priority="3142" stopIfTrue="1">
      <formula>OR(AO67=祝色,WEEKDAY(AO67)=1)</formula>
    </cfRule>
    <cfRule type="expression" dxfId="19997" priority="3143" stopIfTrue="1">
      <formula>WEEKDAY(AO67)=7</formula>
    </cfRule>
  </conditionalFormatting>
  <conditionalFormatting sqref="AI68">
    <cfRule type="expression" dxfId="19996" priority="3140" stopIfTrue="1">
      <formula>OR(AI68=祝色,WEEKDAY(AI68)=1)</formula>
    </cfRule>
    <cfRule type="expression" dxfId="19995" priority="3141" stopIfTrue="1">
      <formula>WEEKDAY(AI68)=7</formula>
    </cfRule>
  </conditionalFormatting>
  <conditionalFormatting sqref="AJ68">
    <cfRule type="expression" dxfId="19994" priority="3138" stopIfTrue="1">
      <formula>OR(AJ68=祝色,WEEKDAY(AJ68)=1)</formula>
    </cfRule>
    <cfRule type="expression" dxfId="19993" priority="3139" stopIfTrue="1">
      <formula>WEEKDAY(AJ68)=7</formula>
    </cfRule>
  </conditionalFormatting>
  <conditionalFormatting sqref="AK68">
    <cfRule type="expression" dxfId="19992" priority="3136" stopIfTrue="1">
      <formula>OR(AK68=祝色,WEEKDAY(AK68)=1)</formula>
    </cfRule>
    <cfRule type="expression" dxfId="19991" priority="3137" stopIfTrue="1">
      <formula>WEEKDAY(AK68)=7</formula>
    </cfRule>
  </conditionalFormatting>
  <conditionalFormatting sqref="AL68">
    <cfRule type="expression" dxfId="19990" priority="3134" stopIfTrue="1">
      <formula>OR(AL68=祝色,WEEKDAY(AL68)=1)</formula>
    </cfRule>
    <cfRule type="expression" dxfId="19989" priority="3135" stopIfTrue="1">
      <formula>WEEKDAY(AL68)=7</formula>
    </cfRule>
  </conditionalFormatting>
  <conditionalFormatting sqref="AM68">
    <cfRule type="expression" dxfId="19988" priority="3132" stopIfTrue="1">
      <formula>OR(AM68=祝色,WEEKDAY(AM68)=1)</formula>
    </cfRule>
    <cfRule type="expression" dxfId="19987" priority="3133" stopIfTrue="1">
      <formula>WEEKDAY(AM68)=7</formula>
    </cfRule>
  </conditionalFormatting>
  <conditionalFormatting sqref="AN68">
    <cfRule type="expression" dxfId="19986" priority="3130" stopIfTrue="1">
      <formula>OR(AN68=祝色,WEEKDAY(AN68)=1)</formula>
    </cfRule>
    <cfRule type="expression" dxfId="19985" priority="3131" stopIfTrue="1">
      <formula>WEEKDAY(AN68)=7</formula>
    </cfRule>
  </conditionalFormatting>
  <conditionalFormatting sqref="AO68">
    <cfRule type="expression" dxfId="19984" priority="3128" stopIfTrue="1">
      <formula>OR(AO68=祝色,WEEKDAY(AO68)=1)</formula>
    </cfRule>
    <cfRule type="expression" dxfId="19983" priority="3129" stopIfTrue="1">
      <formula>WEEKDAY(AO68)=7</formula>
    </cfRule>
  </conditionalFormatting>
  <conditionalFormatting sqref="AI70">
    <cfRule type="expression" dxfId="19982" priority="3126" stopIfTrue="1">
      <formula>OR(AI70=祝色,WEEKDAY(AI70)=1)</formula>
    </cfRule>
    <cfRule type="expression" dxfId="19981" priority="3127" stopIfTrue="1">
      <formula>WEEKDAY(AI70)=7</formula>
    </cfRule>
  </conditionalFormatting>
  <conditionalFormatting sqref="AJ70">
    <cfRule type="expression" dxfId="19980" priority="3124" stopIfTrue="1">
      <formula>OR(AJ70=祝色,WEEKDAY(AJ70)=1)</formula>
    </cfRule>
    <cfRule type="expression" dxfId="19979" priority="3125" stopIfTrue="1">
      <formula>WEEKDAY(AJ70)=7</formula>
    </cfRule>
  </conditionalFormatting>
  <conditionalFormatting sqref="AK70">
    <cfRule type="expression" dxfId="19978" priority="3122" stopIfTrue="1">
      <formula>OR(AK70=祝色,WEEKDAY(AK70)=1)</formula>
    </cfRule>
    <cfRule type="expression" dxfId="19977" priority="3123" stopIfTrue="1">
      <formula>WEEKDAY(AK70)=7</formula>
    </cfRule>
  </conditionalFormatting>
  <conditionalFormatting sqref="AL70">
    <cfRule type="expression" dxfId="19976" priority="3120" stopIfTrue="1">
      <formula>OR(AL70=祝色,WEEKDAY(AL70)=1)</formula>
    </cfRule>
    <cfRule type="expression" dxfId="19975" priority="3121" stopIfTrue="1">
      <formula>WEEKDAY(AL70)=7</formula>
    </cfRule>
  </conditionalFormatting>
  <conditionalFormatting sqref="AM70">
    <cfRule type="expression" dxfId="19974" priority="3118" stopIfTrue="1">
      <formula>OR(AM70=祝色,WEEKDAY(AM70)=1)</formula>
    </cfRule>
    <cfRule type="expression" dxfId="19973" priority="3119" stopIfTrue="1">
      <formula>WEEKDAY(AM70)=7</formula>
    </cfRule>
  </conditionalFormatting>
  <conditionalFormatting sqref="AN70">
    <cfRule type="expression" dxfId="19972" priority="3116" stopIfTrue="1">
      <formula>OR(AN70=祝色,WEEKDAY(AN70)=1)</formula>
    </cfRule>
    <cfRule type="expression" dxfId="19971" priority="3117" stopIfTrue="1">
      <formula>WEEKDAY(AN70)=7</formula>
    </cfRule>
  </conditionalFormatting>
  <conditionalFormatting sqref="AO70">
    <cfRule type="expression" dxfId="19970" priority="3114" stopIfTrue="1">
      <formula>OR(AO70=祝色,WEEKDAY(AO70)=1)</formula>
    </cfRule>
    <cfRule type="expression" dxfId="19969" priority="3115" stopIfTrue="1">
      <formula>WEEKDAY(AO70)=7</formula>
    </cfRule>
  </conditionalFormatting>
  <conditionalFormatting sqref="AI71">
    <cfRule type="expression" dxfId="19968" priority="3112" stopIfTrue="1">
      <formula>OR(AI71=祝色,WEEKDAY(AI71)=1)</formula>
    </cfRule>
    <cfRule type="expression" dxfId="19967" priority="3113" stopIfTrue="1">
      <formula>WEEKDAY(AI71)=7</formula>
    </cfRule>
  </conditionalFormatting>
  <conditionalFormatting sqref="AJ71">
    <cfRule type="expression" dxfId="19966" priority="3110" stopIfTrue="1">
      <formula>OR(AJ71=祝色,WEEKDAY(AJ71)=1)</formula>
    </cfRule>
    <cfRule type="expression" dxfId="19965" priority="3111" stopIfTrue="1">
      <formula>WEEKDAY(AJ71)=7</formula>
    </cfRule>
  </conditionalFormatting>
  <conditionalFormatting sqref="AK71">
    <cfRule type="expression" dxfId="19964" priority="3108" stopIfTrue="1">
      <formula>OR(AK71=祝色,WEEKDAY(AK71)=1)</formula>
    </cfRule>
    <cfRule type="expression" dxfId="19963" priority="3109" stopIfTrue="1">
      <formula>WEEKDAY(AK71)=7</formula>
    </cfRule>
  </conditionalFormatting>
  <conditionalFormatting sqref="AL71">
    <cfRule type="expression" dxfId="19962" priority="3106" stopIfTrue="1">
      <formula>OR(AL71=祝色,WEEKDAY(AL71)=1)</formula>
    </cfRule>
    <cfRule type="expression" dxfId="19961" priority="3107" stopIfTrue="1">
      <formula>WEEKDAY(AL71)=7</formula>
    </cfRule>
  </conditionalFormatting>
  <conditionalFormatting sqref="AM71">
    <cfRule type="expression" dxfId="19960" priority="3104" stopIfTrue="1">
      <formula>OR(AM71=祝色,WEEKDAY(AM71)=1)</formula>
    </cfRule>
    <cfRule type="expression" dxfId="19959" priority="3105" stopIfTrue="1">
      <formula>WEEKDAY(AM71)=7</formula>
    </cfRule>
  </conditionalFormatting>
  <conditionalFormatting sqref="AN71">
    <cfRule type="expression" dxfId="19958" priority="3102" stopIfTrue="1">
      <formula>OR(AN71=祝色,WEEKDAY(AN71)=1)</formula>
    </cfRule>
    <cfRule type="expression" dxfId="19957" priority="3103" stopIfTrue="1">
      <formula>WEEKDAY(AN71)=7</formula>
    </cfRule>
  </conditionalFormatting>
  <conditionalFormatting sqref="AO71">
    <cfRule type="expression" dxfId="19956" priority="3100" stopIfTrue="1">
      <formula>OR(AO71=祝色,WEEKDAY(AO71)=1)</formula>
    </cfRule>
    <cfRule type="expression" dxfId="19955" priority="3101" stopIfTrue="1">
      <formula>WEEKDAY(AO71)=7</formula>
    </cfRule>
  </conditionalFormatting>
  <conditionalFormatting sqref="AI72">
    <cfRule type="expression" dxfId="19954" priority="3098" stopIfTrue="1">
      <formula>OR(AI72=祝色,WEEKDAY(AI72)=1)</formula>
    </cfRule>
    <cfRule type="expression" dxfId="19953" priority="3099" stopIfTrue="1">
      <formula>WEEKDAY(AI72)=7</formula>
    </cfRule>
  </conditionalFormatting>
  <conditionalFormatting sqref="AJ72">
    <cfRule type="expression" dxfId="19952" priority="3096" stopIfTrue="1">
      <formula>OR(AJ72=祝色,WEEKDAY(AJ72)=1)</formula>
    </cfRule>
    <cfRule type="expression" dxfId="19951" priority="3097" stopIfTrue="1">
      <formula>WEEKDAY(AJ72)=7</formula>
    </cfRule>
  </conditionalFormatting>
  <conditionalFormatting sqref="AK72">
    <cfRule type="expression" dxfId="19950" priority="3094" stopIfTrue="1">
      <formula>OR(AK72=祝色,WEEKDAY(AK72)=1)</formula>
    </cfRule>
    <cfRule type="expression" dxfId="19949" priority="3095" stopIfTrue="1">
      <formula>WEEKDAY(AK72)=7</formula>
    </cfRule>
  </conditionalFormatting>
  <conditionalFormatting sqref="AL72">
    <cfRule type="expression" dxfId="19948" priority="3092" stopIfTrue="1">
      <formula>OR(AL72=祝色,WEEKDAY(AL72)=1)</formula>
    </cfRule>
    <cfRule type="expression" dxfId="19947" priority="3093" stopIfTrue="1">
      <formula>WEEKDAY(AL72)=7</formula>
    </cfRule>
  </conditionalFormatting>
  <conditionalFormatting sqref="AM72">
    <cfRule type="expression" dxfId="19946" priority="3090" stopIfTrue="1">
      <formula>OR(AM72=祝色,WEEKDAY(AM72)=1)</formula>
    </cfRule>
    <cfRule type="expression" dxfId="19945" priority="3091" stopIfTrue="1">
      <formula>WEEKDAY(AM72)=7</formula>
    </cfRule>
  </conditionalFormatting>
  <conditionalFormatting sqref="AN72">
    <cfRule type="expression" dxfId="19944" priority="3088" stopIfTrue="1">
      <formula>OR(AN72=祝色,WEEKDAY(AN72)=1)</formula>
    </cfRule>
    <cfRule type="expression" dxfId="19943" priority="3089" stopIfTrue="1">
      <formula>WEEKDAY(AN72)=7</formula>
    </cfRule>
  </conditionalFormatting>
  <conditionalFormatting sqref="AO72">
    <cfRule type="expression" dxfId="19942" priority="3086" stopIfTrue="1">
      <formula>OR(AO72=祝色,WEEKDAY(AO72)=1)</formula>
    </cfRule>
    <cfRule type="expression" dxfId="19941" priority="3087" stopIfTrue="1">
      <formula>WEEKDAY(AO72)=7</formula>
    </cfRule>
  </conditionalFormatting>
  <conditionalFormatting sqref="AI73">
    <cfRule type="expression" dxfId="19940" priority="3084" stopIfTrue="1">
      <formula>OR(AI73=祝色,WEEKDAY(AI73)=1)</formula>
    </cfRule>
    <cfRule type="expression" dxfId="19939" priority="3085" stopIfTrue="1">
      <formula>WEEKDAY(AI73)=7</formula>
    </cfRule>
  </conditionalFormatting>
  <conditionalFormatting sqref="AJ73">
    <cfRule type="expression" dxfId="19938" priority="3082" stopIfTrue="1">
      <formula>OR(AJ73=祝色,WEEKDAY(AJ73)=1)</formula>
    </cfRule>
    <cfRule type="expression" dxfId="19937" priority="3083" stopIfTrue="1">
      <formula>WEEKDAY(AJ73)=7</formula>
    </cfRule>
  </conditionalFormatting>
  <conditionalFormatting sqref="AK73">
    <cfRule type="expression" dxfId="19936" priority="3080" stopIfTrue="1">
      <formula>OR(AK73=祝色,WEEKDAY(AK73)=1)</formula>
    </cfRule>
    <cfRule type="expression" dxfId="19935" priority="3081" stopIfTrue="1">
      <formula>WEEKDAY(AK73)=7</formula>
    </cfRule>
  </conditionalFormatting>
  <conditionalFormatting sqref="AL73">
    <cfRule type="expression" dxfId="19934" priority="3078" stopIfTrue="1">
      <formula>OR(AL73=祝色,WEEKDAY(AL73)=1)</formula>
    </cfRule>
    <cfRule type="expression" dxfId="19933" priority="3079" stopIfTrue="1">
      <formula>WEEKDAY(AL73)=7</formula>
    </cfRule>
  </conditionalFormatting>
  <conditionalFormatting sqref="AM73">
    <cfRule type="expression" dxfId="19932" priority="3076" stopIfTrue="1">
      <formula>OR(AM73=祝色,WEEKDAY(AM73)=1)</formula>
    </cfRule>
    <cfRule type="expression" dxfId="19931" priority="3077" stopIfTrue="1">
      <formula>WEEKDAY(AM73)=7</formula>
    </cfRule>
  </conditionalFormatting>
  <conditionalFormatting sqref="AN73">
    <cfRule type="expression" dxfId="19930" priority="3074" stopIfTrue="1">
      <formula>OR(AN73=祝色,WEEKDAY(AN73)=1)</formula>
    </cfRule>
    <cfRule type="expression" dxfId="19929" priority="3075" stopIfTrue="1">
      <formula>WEEKDAY(AN73)=7</formula>
    </cfRule>
  </conditionalFormatting>
  <conditionalFormatting sqref="AO73">
    <cfRule type="expression" dxfId="19928" priority="3072" stopIfTrue="1">
      <formula>OR(AO73=祝色,WEEKDAY(AO73)=1)</formula>
    </cfRule>
    <cfRule type="expression" dxfId="19927" priority="3073" stopIfTrue="1">
      <formula>WEEKDAY(AO73)=7</formula>
    </cfRule>
  </conditionalFormatting>
  <conditionalFormatting sqref="AG59:AH59">
    <cfRule type="expression" dxfId="19926" priority="3071" stopIfTrue="1">
      <formula>OR(DAY(AI59)=30,DAY(AI59)=31)</formula>
    </cfRule>
  </conditionalFormatting>
  <conditionalFormatting sqref="AI59">
    <cfRule type="expression" dxfId="19925" priority="3050" stopIfTrue="1">
      <formula>OR(DAY(AI59)=30,DAY(AI59)=31)</formula>
    </cfRule>
    <cfRule type="expression" dxfId="19924" priority="3068" stopIfTrue="1">
      <formula>OR(AND(WEEKDAY(AI59)=1,MONTH(AI59)&lt;&gt;MONTH(AG62)),AND(OR(AI59=祝色),MONTH(AI59)&lt;&gt;MONTH(AG62)))</formula>
    </cfRule>
    <cfRule type="expression" dxfId="19923" priority="3069" stopIfTrue="1">
      <formula>MONTH(AI59)&lt;&gt;MONTH(AG62)</formula>
    </cfRule>
    <cfRule type="expression" dxfId="19922" priority="3070" stopIfTrue="1">
      <formula>OR(AI59=祝色)</formula>
    </cfRule>
  </conditionalFormatting>
  <conditionalFormatting sqref="AJ59">
    <cfRule type="expression" dxfId="19921" priority="3049" stopIfTrue="1">
      <formula>DAY(AJ59)=31</formula>
    </cfRule>
    <cfRule type="expression" dxfId="19920" priority="3065" stopIfTrue="1">
      <formula>OR(AND(WEEKDAY(AJ59)=1,MONTH(AJ59)&lt;&gt;MONTH(AG62)),AND(OR(AJ59=祝色),MONTH(AJ59)&lt;&gt;MONTH(AG62)))</formula>
    </cfRule>
    <cfRule type="expression" dxfId="19919" priority="3066" stopIfTrue="1">
      <formula>MONTH(AJ59)&lt;&gt;MONTH(AG62)</formula>
    </cfRule>
    <cfRule type="expression" dxfId="19918" priority="3067" stopIfTrue="1">
      <formula>OR(AJ59=祝色)</formula>
    </cfRule>
  </conditionalFormatting>
  <conditionalFormatting sqref="AK59">
    <cfRule type="expression" dxfId="19917" priority="3062" stopIfTrue="1">
      <formula>OR(AND(WEEKDAY(AK59)=1,MONTH(AK59)&lt;&gt;MONTH(AG62)),AND(OR(AK59=祝色),MONTH(AK59)&lt;&gt;MONTH(AG62)))</formula>
    </cfRule>
    <cfRule type="expression" dxfId="19916" priority="3063" stopIfTrue="1">
      <formula>MONTH(AK59)&lt;&gt;MONTH(AG62)</formula>
    </cfRule>
    <cfRule type="expression" dxfId="19915" priority="3064" stopIfTrue="1">
      <formula>OR(AK59=祝色)</formula>
    </cfRule>
  </conditionalFormatting>
  <conditionalFormatting sqref="AL59">
    <cfRule type="expression" dxfId="19914" priority="3059" stopIfTrue="1">
      <formula>OR(AND(WEEKDAY(AL59)=1,MONTH(AL59)&lt;&gt;MONTH(AG62)),AND(OR(AL59=祝色),MONTH(AL59)&lt;&gt;MONTH(AG62)))</formula>
    </cfRule>
    <cfRule type="expression" dxfId="19913" priority="3060" stopIfTrue="1">
      <formula>MONTH(AL59)&lt;&gt;MONTH(AG62)</formula>
    </cfRule>
    <cfRule type="expression" dxfId="19912" priority="3061" stopIfTrue="1">
      <formula>OR(AL59=祝色)</formula>
    </cfRule>
  </conditionalFormatting>
  <conditionalFormatting sqref="AN59">
    <cfRule type="expression" dxfId="19911" priority="3056" stopIfTrue="1">
      <formula>OR(AND(WEEKDAY(AN59)=1,MONTH(AN59)&lt;&gt;MONTH(AG62)),AND(OR(AN59=祝色),MONTH(AN59)&lt;&gt;MONTH(AG62)))</formula>
    </cfRule>
    <cfRule type="expression" dxfId="19910" priority="3057" stopIfTrue="1">
      <formula>MONTH(AN59)&lt;&gt;MONTH(AG62)</formula>
    </cfRule>
    <cfRule type="expression" dxfId="19909" priority="3058" stopIfTrue="1">
      <formula>OR(AN59=祝色)</formula>
    </cfRule>
  </conditionalFormatting>
  <conditionalFormatting sqref="AM59">
    <cfRule type="expression" dxfId="19908" priority="3053" stopIfTrue="1">
      <formula>OR(AND(WEEKDAY(AM59)=1,MONTH(AM59)&lt;&gt;MONTH(AG62)),AND(OR(AM59=祝色),MONTH(AM59)&lt;&gt;MONTH(AG62)))</formula>
    </cfRule>
    <cfRule type="expression" dxfId="19907" priority="3054" stopIfTrue="1">
      <formula>MONTH(AM59)&lt;&gt;MONTH(AG62)</formula>
    </cfRule>
    <cfRule type="expression" dxfId="19906" priority="3055" stopIfTrue="1">
      <formula>OR(AM59=祝色)</formula>
    </cfRule>
  </conditionalFormatting>
  <conditionalFormatting sqref="AO59">
    <cfRule type="expression" dxfId="19905" priority="3051" stopIfTrue="1">
      <formula>OR(AO59=祝色,WEEKDAY(AO59)=1)</formula>
    </cfRule>
    <cfRule type="expression" dxfId="19904" priority="3052" stopIfTrue="1">
      <formula>WEEKDAY(AO59)=7</formula>
    </cfRule>
  </conditionalFormatting>
  <conditionalFormatting sqref="AG64:AH64">
    <cfRule type="expression" dxfId="19903" priority="3048" stopIfTrue="1">
      <formula>OR(DAY(AI64)=30,DAY(AI64)=31)</formula>
    </cfRule>
  </conditionalFormatting>
  <conditionalFormatting sqref="AI64">
    <cfRule type="expression" dxfId="19902" priority="3027" stopIfTrue="1">
      <formula>OR(DAY(AI64)=30,DAY(AI64)=31)</formula>
    </cfRule>
    <cfRule type="expression" dxfId="19901" priority="3045" stopIfTrue="1">
      <formula>OR(AND(WEEKDAY(AI64)=1,MONTH(AI64)&lt;&gt;MONTH(AG67)),AND(OR(AI64=祝色),MONTH(AI64)&lt;&gt;MONTH(AG67)))</formula>
    </cfRule>
    <cfRule type="expression" dxfId="19900" priority="3046" stopIfTrue="1">
      <formula>MONTH(AI64)&lt;&gt;MONTH(AG67)</formula>
    </cfRule>
    <cfRule type="expression" dxfId="19899" priority="3047" stopIfTrue="1">
      <formula>OR(AI64=祝色)</formula>
    </cfRule>
  </conditionalFormatting>
  <conditionalFormatting sqref="AJ64">
    <cfRule type="expression" dxfId="19898" priority="3026" stopIfTrue="1">
      <formula>DAY(AJ64)=31</formula>
    </cfRule>
    <cfRule type="expression" dxfId="19897" priority="3042" stopIfTrue="1">
      <formula>OR(AND(WEEKDAY(AJ64)=1,MONTH(AJ64)&lt;&gt;MONTH(AG67)),AND(OR(AJ64=祝色),MONTH(AJ64)&lt;&gt;MONTH(AG67)))</formula>
    </cfRule>
    <cfRule type="expression" dxfId="19896" priority="3043" stopIfTrue="1">
      <formula>MONTH(AJ64)&lt;&gt;MONTH(AG67)</formula>
    </cfRule>
    <cfRule type="expression" dxfId="19895" priority="3044" stopIfTrue="1">
      <formula>OR(AJ64=祝色)</formula>
    </cfRule>
  </conditionalFormatting>
  <conditionalFormatting sqref="AK64">
    <cfRule type="expression" dxfId="19894" priority="3039" stopIfTrue="1">
      <formula>OR(AND(WEEKDAY(AK64)=1,MONTH(AK64)&lt;&gt;MONTH(AG67)),AND(OR(AK64=祝色),MONTH(AK64)&lt;&gt;MONTH(AG67)))</formula>
    </cfRule>
    <cfRule type="expression" dxfId="19893" priority="3040" stopIfTrue="1">
      <formula>MONTH(AK64)&lt;&gt;MONTH(AG67)</formula>
    </cfRule>
    <cfRule type="expression" dxfId="19892" priority="3041" stopIfTrue="1">
      <formula>OR(AK64=祝色)</formula>
    </cfRule>
  </conditionalFormatting>
  <conditionalFormatting sqref="AL64">
    <cfRule type="expression" dxfId="19891" priority="3036" stopIfTrue="1">
      <formula>OR(AND(WEEKDAY(AL64)=1,MONTH(AL64)&lt;&gt;MONTH(AG67)),AND(OR(AL64=祝色),MONTH(AL64)&lt;&gt;MONTH(AG67)))</formula>
    </cfRule>
    <cfRule type="expression" dxfId="19890" priority="3037" stopIfTrue="1">
      <formula>MONTH(AL64)&lt;&gt;MONTH(AG67)</formula>
    </cfRule>
    <cfRule type="expression" dxfId="19889" priority="3038" stopIfTrue="1">
      <formula>OR(AL64=祝色)</formula>
    </cfRule>
  </conditionalFormatting>
  <conditionalFormatting sqref="AN64">
    <cfRule type="expression" dxfId="19888" priority="3033" stopIfTrue="1">
      <formula>OR(AND(WEEKDAY(AN64)=1,MONTH(AN64)&lt;&gt;MONTH(AG67)),AND(OR(AN64=祝色),MONTH(AN64)&lt;&gt;MONTH(AG67)))</formula>
    </cfRule>
    <cfRule type="expression" dxfId="19887" priority="3034" stopIfTrue="1">
      <formula>MONTH(AN64)&lt;&gt;MONTH(AG67)</formula>
    </cfRule>
    <cfRule type="expression" dxfId="19886" priority="3035" stopIfTrue="1">
      <formula>OR(AN64=祝色)</formula>
    </cfRule>
  </conditionalFormatting>
  <conditionalFormatting sqref="AM64">
    <cfRule type="expression" dxfId="19885" priority="3030" stopIfTrue="1">
      <formula>OR(AND(WEEKDAY(AM64)=1,MONTH(AM64)&lt;&gt;MONTH(AG67)),AND(OR(AM64=祝色),MONTH(AM64)&lt;&gt;MONTH(AG67)))</formula>
    </cfRule>
    <cfRule type="expression" dxfId="19884" priority="3031" stopIfTrue="1">
      <formula>MONTH(AM64)&lt;&gt;MONTH(AG67)</formula>
    </cfRule>
    <cfRule type="expression" dxfId="19883" priority="3032" stopIfTrue="1">
      <formula>OR(AM64=祝色)</formula>
    </cfRule>
  </conditionalFormatting>
  <conditionalFormatting sqref="AO64">
    <cfRule type="expression" dxfId="19882" priority="3028" stopIfTrue="1">
      <formula>OR(AO64=祝色,WEEKDAY(AO64)=1)</formula>
    </cfRule>
    <cfRule type="expression" dxfId="19881" priority="3029" stopIfTrue="1">
      <formula>WEEKDAY(AO64)=7</formula>
    </cfRule>
  </conditionalFormatting>
  <conditionalFormatting sqref="AG69:AH69">
    <cfRule type="expression" dxfId="19880" priority="3025" stopIfTrue="1">
      <formula>OR(DAY(AI69)=30,DAY(AI69)=31)</formula>
    </cfRule>
  </conditionalFormatting>
  <conditionalFormatting sqref="AI69">
    <cfRule type="expression" dxfId="19879" priority="3004" stopIfTrue="1">
      <formula>OR(DAY(AI69)=30,DAY(AI69)=31)</formula>
    </cfRule>
    <cfRule type="expression" dxfId="19878" priority="3022" stopIfTrue="1">
      <formula>OR(AND(WEEKDAY(AI69)=1,MONTH(AI69)&lt;&gt;MONTH(AG72)),AND(OR(AI69=祝色),MONTH(AI69)&lt;&gt;MONTH(AG72)))</formula>
    </cfRule>
    <cfRule type="expression" dxfId="19877" priority="3023" stopIfTrue="1">
      <formula>MONTH(AI69)&lt;&gt;MONTH(AG72)</formula>
    </cfRule>
    <cfRule type="expression" dxfId="19876" priority="3024" stopIfTrue="1">
      <formula>OR(AI69=祝色)</formula>
    </cfRule>
  </conditionalFormatting>
  <conditionalFormatting sqref="AJ69">
    <cfRule type="expression" dxfId="19875" priority="3003" stopIfTrue="1">
      <formula>DAY(AJ69)=31</formula>
    </cfRule>
    <cfRule type="expression" dxfId="19874" priority="3019" stopIfTrue="1">
      <formula>OR(AND(WEEKDAY(AJ69)=1,MONTH(AJ69)&lt;&gt;MONTH(AG72)),AND(OR(AJ69=祝色),MONTH(AJ69)&lt;&gt;MONTH(AG72)))</formula>
    </cfRule>
    <cfRule type="expression" dxfId="19873" priority="3020" stopIfTrue="1">
      <formula>MONTH(AJ69)&lt;&gt;MONTH(AG72)</formula>
    </cfRule>
    <cfRule type="expression" dxfId="19872" priority="3021" stopIfTrue="1">
      <formula>OR(AJ69=祝色)</formula>
    </cfRule>
  </conditionalFormatting>
  <conditionalFormatting sqref="AK69">
    <cfRule type="expression" dxfId="19871" priority="3016" stopIfTrue="1">
      <formula>OR(AND(WEEKDAY(AK69)=1,MONTH(AK69)&lt;&gt;MONTH(AG72)),AND(OR(AK69=祝色),MONTH(AK69)&lt;&gt;MONTH(AG72)))</formula>
    </cfRule>
    <cfRule type="expression" dxfId="19870" priority="3017" stopIfTrue="1">
      <formula>MONTH(AK69)&lt;&gt;MONTH(AG72)</formula>
    </cfRule>
    <cfRule type="expression" dxfId="19869" priority="3018" stopIfTrue="1">
      <formula>OR(AK69=祝色)</formula>
    </cfRule>
  </conditionalFormatting>
  <conditionalFormatting sqref="AL69">
    <cfRule type="expression" dxfId="19868" priority="3013" stopIfTrue="1">
      <formula>OR(AND(WEEKDAY(AL69)=1,MONTH(AL69)&lt;&gt;MONTH(AG72)),AND(OR(AL69=祝色),MONTH(AL69)&lt;&gt;MONTH(AG72)))</formula>
    </cfRule>
    <cfRule type="expression" dxfId="19867" priority="3014" stopIfTrue="1">
      <formula>MONTH(AL69)&lt;&gt;MONTH(AG72)</formula>
    </cfRule>
    <cfRule type="expression" dxfId="19866" priority="3015" stopIfTrue="1">
      <formula>OR(AL69=祝色)</formula>
    </cfRule>
  </conditionalFormatting>
  <conditionalFormatting sqref="AN69">
    <cfRule type="expression" dxfId="19865" priority="3010" stopIfTrue="1">
      <formula>OR(AND(WEEKDAY(AN69)=1,MONTH(AN69)&lt;&gt;MONTH(AG72)),AND(OR(AN69=祝色),MONTH(AN69)&lt;&gt;MONTH(AG72)))</formula>
    </cfRule>
    <cfRule type="expression" dxfId="19864" priority="3011" stopIfTrue="1">
      <formula>MONTH(AN69)&lt;&gt;MONTH(AG72)</formula>
    </cfRule>
    <cfRule type="expression" dxfId="19863" priority="3012" stopIfTrue="1">
      <formula>OR(AN69=祝色)</formula>
    </cfRule>
  </conditionalFormatting>
  <conditionalFormatting sqref="AM69">
    <cfRule type="expression" dxfId="19862" priority="3007" stopIfTrue="1">
      <formula>OR(AND(WEEKDAY(AM69)=1,MONTH(AM69)&lt;&gt;MONTH(AG72)),AND(OR(AM69=祝色),MONTH(AM69)&lt;&gt;MONTH(AG72)))</formula>
    </cfRule>
    <cfRule type="expression" dxfId="19861" priority="3008" stopIfTrue="1">
      <formula>MONTH(AM69)&lt;&gt;MONTH(AG72)</formula>
    </cfRule>
    <cfRule type="expression" dxfId="19860" priority="3009" stopIfTrue="1">
      <formula>OR(AM69=祝色)</formula>
    </cfRule>
  </conditionalFormatting>
  <conditionalFormatting sqref="AO69">
    <cfRule type="expression" dxfId="19859" priority="3005" stopIfTrue="1">
      <formula>OR(AO69=祝色,WEEKDAY(AO69)=1)</formula>
    </cfRule>
    <cfRule type="expression" dxfId="19858" priority="3006" stopIfTrue="1">
      <formula>WEEKDAY(AO69)=7</formula>
    </cfRule>
  </conditionalFormatting>
  <conditionalFormatting sqref="Z54">
    <cfRule type="expression" dxfId="19857" priority="3001" stopIfTrue="1">
      <formula>OR(Z54=祝色,WEEKDAY(Z54)=1)</formula>
    </cfRule>
    <cfRule type="expression" dxfId="19856" priority="3002" stopIfTrue="1">
      <formula>WEEKDAY(Z54)=7</formula>
    </cfRule>
  </conditionalFormatting>
  <conditionalFormatting sqref="AA54">
    <cfRule type="expression" dxfId="19855" priority="2999" stopIfTrue="1">
      <formula>OR(AA54=祝色,WEEKDAY(AA54)=1)</formula>
    </cfRule>
    <cfRule type="expression" dxfId="19854" priority="3000" stopIfTrue="1">
      <formula>WEEKDAY(AA54)=7</formula>
    </cfRule>
  </conditionalFormatting>
  <conditionalFormatting sqref="AB54">
    <cfRule type="expression" dxfId="19853" priority="2997" stopIfTrue="1">
      <formula>OR(AB54=祝色,WEEKDAY(AB54)=1)</formula>
    </cfRule>
    <cfRule type="expression" dxfId="19852" priority="2998" stopIfTrue="1">
      <formula>WEEKDAY(AB54)=7</formula>
    </cfRule>
  </conditionalFormatting>
  <conditionalFormatting sqref="AC54">
    <cfRule type="expression" dxfId="19851" priority="2995" stopIfTrue="1">
      <formula>OR(AC54=祝色,WEEKDAY(AC54)=1)</formula>
    </cfRule>
    <cfRule type="expression" dxfId="19850" priority="2996" stopIfTrue="1">
      <formula>WEEKDAY(AC54)=7</formula>
    </cfRule>
  </conditionalFormatting>
  <conditionalFormatting sqref="AD54">
    <cfRule type="expression" dxfId="19849" priority="2993" stopIfTrue="1">
      <formula>OR(AD54=祝色,WEEKDAY(AD54)=1)</formula>
    </cfRule>
    <cfRule type="expression" dxfId="19848" priority="2994" stopIfTrue="1">
      <formula>WEEKDAY(AD54)=7</formula>
    </cfRule>
  </conditionalFormatting>
  <conditionalFormatting sqref="AE54">
    <cfRule type="expression" dxfId="19847" priority="2991" stopIfTrue="1">
      <formula>OR(AE54=祝色,WEEKDAY(AE54)=1)</formula>
    </cfRule>
    <cfRule type="expression" dxfId="19846" priority="2992" stopIfTrue="1">
      <formula>WEEKDAY(AE54)=7</formula>
    </cfRule>
  </conditionalFormatting>
  <conditionalFormatting sqref="AF54">
    <cfRule type="expression" dxfId="19845" priority="2989" stopIfTrue="1">
      <formula>OR(AF54=祝色,WEEKDAY(AF54)=1)</formula>
    </cfRule>
    <cfRule type="expression" dxfId="19844" priority="2990" stopIfTrue="1">
      <formula>WEEKDAY(AF54)=7</formula>
    </cfRule>
  </conditionalFormatting>
  <conditionalFormatting sqref="Z55">
    <cfRule type="expression" dxfId="19843" priority="2987" stopIfTrue="1">
      <formula>OR(Z55=祝色,WEEKDAY(Z55)=1)</formula>
    </cfRule>
    <cfRule type="expression" dxfId="19842" priority="2988" stopIfTrue="1">
      <formula>WEEKDAY(Z55)=7</formula>
    </cfRule>
  </conditionalFormatting>
  <conditionalFormatting sqref="AA55">
    <cfRule type="expression" dxfId="19841" priority="2985" stopIfTrue="1">
      <formula>OR(AA55=祝色,WEEKDAY(AA55)=1)</formula>
    </cfRule>
    <cfRule type="expression" dxfId="19840" priority="2986" stopIfTrue="1">
      <formula>WEEKDAY(AA55)=7</formula>
    </cfRule>
  </conditionalFormatting>
  <conditionalFormatting sqref="AB55">
    <cfRule type="expression" dxfId="19839" priority="2983" stopIfTrue="1">
      <formula>OR(AB55=祝色,WEEKDAY(AB55)=1)</formula>
    </cfRule>
    <cfRule type="expression" dxfId="19838" priority="2984" stopIfTrue="1">
      <formula>WEEKDAY(AB55)=7</formula>
    </cfRule>
  </conditionalFormatting>
  <conditionalFormatting sqref="AC55">
    <cfRule type="expression" dxfId="19837" priority="2981" stopIfTrue="1">
      <formula>OR(AC55=祝色,WEEKDAY(AC55)=1)</formula>
    </cfRule>
    <cfRule type="expression" dxfId="19836" priority="2982" stopIfTrue="1">
      <formula>WEEKDAY(AC55)=7</formula>
    </cfRule>
  </conditionalFormatting>
  <conditionalFormatting sqref="AD55">
    <cfRule type="expression" dxfId="19835" priority="2979" stopIfTrue="1">
      <formula>OR(AD55=祝色,WEEKDAY(AD55)=1)</formula>
    </cfRule>
    <cfRule type="expression" dxfId="19834" priority="2980" stopIfTrue="1">
      <formula>WEEKDAY(AD55)=7</formula>
    </cfRule>
  </conditionalFormatting>
  <conditionalFormatting sqref="AE55">
    <cfRule type="expression" dxfId="19833" priority="2977" stopIfTrue="1">
      <formula>OR(AE55=祝色,WEEKDAY(AE55)=1)</formula>
    </cfRule>
    <cfRule type="expression" dxfId="19832" priority="2978" stopIfTrue="1">
      <formula>WEEKDAY(AE55)=7</formula>
    </cfRule>
  </conditionalFormatting>
  <conditionalFormatting sqref="AF55">
    <cfRule type="expression" dxfId="19831" priority="2975" stopIfTrue="1">
      <formula>OR(AF55=祝色,WEEKDAY(AF55)=1)</formula>
    </cfRule>
    <cfRule type="expression" dxfId="19830" priority="2976" stopIfTrue="1">
      <formula>WEEKDAY(AF55)=7</formula>
    </cfRule>
  </conditionalFormatting>
  <conditionalFormatting sqref="Z56">
    <cfRule type="expression" dxfId="19829" priority="2973" stopIfTrue="1">
      <formula>OR(Z56=祝色,WEEKDAY(Z56)=1)</formula>
    </cfRule>
    <cfRule type="expression" dxfId="19828" priority="2974" stopIfTrue="1">
      <formula>WEEKDAY(Z56)=7</formula>
    </cfRule>
  </conditionalFormatting>
  <conditionalFormatting sqref="AA56">
    <cfRule type="expression" dxfId="19827" priority="2971" stopIfTrue="1">
      <formula>OR(AA56=祝色,WEEKDAY(AA56)=1)</formula>
    </cfRule>
    <cfRule type="expression" dxfId="19826" priority="2972" stopIfTrue="1">
      <formula>WEEKDAY(AA56)=7</formula>
    </cfRule>
  </conditionalFormatting>
  <conditionalFormatting sqref="AB56">
    <cfRule type="expression" dxfId="19825" priority="2969" stopIfTrue="1">
      <formula>OR(AB56=祝色,WEEKDAY(AB56)=1)</formula>
    </cfRule>
    <cfRule type="expression" dxfId="19824" priority="2970" stopIfTrue="1">
      <formula>WEEKDAY(AB56)=7</formula>
    </cfRule>
  </conditionalFormatting>
  <conditionalFormatting sqref="AC56">
    <cfRule type="expression" dxfId="19823" priority="2967" stopIfTrue="1">
      <formula>OR(AC56=祝色,WEEKDAY(AC56)=1)</formula>
    </cfRule>
    <cfRule type="expression" dxfId="19822" priority="2968" stopIfTrue="1">
      <formula>WEEKDAY(AC56)=7</formula>
    </cfRule>
  </conditionalFormatting>
  <conditionalFormatting sqref="AD56">
    <cfRule type="expression" dxfId="19821" priority="2965" stopIfTrue="1">
      <formula>OR(AD56=祝色,WEEKDAY(AD56)=1)</formula>
    </cfRule>
    <cfRule type="expression" dxfId="19820" priority="2966" stopIfTrue="1">
      <formula>WEEKDAY(AD56)=7</formula>
    </cfRule>
  </conditionalFormatting>
  <conditionalFormatting sqref="AE56">
    <cfRule type="expression" dxfId="19819" priority="2963" stopIfTrue="1">
      <formula>OR(AE56=祝色,WEEKDAY(AE56)=1)</formula>
    </cfRule>
    <cfRule type="expression" dxfId="19818" priority="2964" stopIfTrue="1">
      <formula>WEEKDAY(AE56)=7</formula>
    </cfRule>
  </conditionalFormatting>
  <conditionalFormatting sqref="AF56">
    <cfRule type="expression" dxfId="19817" priority="2961" stopIfTrue="1">
      <formula>OR(AF56=祝色,WEEKDAY(AF56)=1)</formula>
    </cfRule>
    <cfRule type="expression" dxfId="19816" priority="2962" stopIfTrue="1">
      <formula>WEEKDAY(AF56)=7</formula>
    </cfRule>
  </conditionalFormatting>
  <conditionalFormatting sqref="Z57">
    <cfRule type="expression" dxfId="19815" priority="2959" stopIfTrue="1">
      <formula>OR(Z57=祝色,WEEKDAY(Z57)=1)</formula>
    </cfRule>
    <cfRule type="expression" dxfId="19814" priority="2960" stopIfTrue="1">
      <formula>WEEKDAY(Z57)=7</formula>
    </cfRule>
  </conditionalFormatting>
  <conditionalFormatting sqref="AA57">
    <cfRule type="expression" dxfId="19813" priority="2957" stopIfTrue="1">
      <formula>OR(AA57=祝色,WEEKDAY(AA57)=1)</formula>
    </cfRule>
    <cfRule type="expression" dxfId="19812" priority="2958" stopIfTrue="1">
      <formula>WEEKDAY(AA57)=7</formula>
    </cfRule>
  </conditionalFormatting>
  <conditionalFormatting sqref="AB57">
    <cfRule type="expression" dxfId="19811" priority="2955" stopIfTrue="1">
      <formula>OR(AB57=祝色,WEEKDAY(AB57)=1)</formula>
    </cfRule>
    <cfRule type="expression" dxfId="19810" priority="2956" stopIfTrue="1">
      <formula>WEEKDAY(AB57)=7</formula>
    </cfRule>
  </conditionalFormatting>
  <conditionalFormatting sqref="AC57">
    <cfRule type="expression" dxfId="19809" priority="2953" stopIfTrue="1">
      <formula>OR(AC57=祝色,WEEKDAY(AC57)=1)</formula>
    </cfRule>
    <cfRule type="expression" dxfId="19808" priority="2954" stopIfTrue="1">
      <formula>WEEKDAY(AC57)=7</formula>
    </cfRule>
  </conditionalFormatting>
  <conditionalFormatting sqref="AD57">
    <cfRule type="expression" dxfId="19807" priority="2951" stopIfTrue="1">
      <formula>OR(AD57=祝色,WEEKDAY(AD57)=1)</formula>
    </cfRule>
    <cfRule type="expression" dxfId="19806" priority="2952" stopIfTrue="1">
      <formula>WEEKDAY(AD57)=7</formula>
    </cfRule>
  </conditionalFormatting>
  <conditionalFormatting sqref="AE57">
    <cfRule type="expression" dxfId="19805" priority="2949" stopIfTrue="1">
      <formula>OR(AE57=祝色,WEEKDAY(AE57)=1)</formula>
    </cfRule>
    <cfRule type="expression" dxfId="19804" priority="2950" stopIfTrue="1">
      <formula>WEEKDAY(AE57)=7</formula>
    </cfRule>
  </conditionalFormatting>
  <conditionalFormatting sqref="AF57">
    <cfRule type="expression" dxfId="19803" priority="2947" stopIfTrue="1">
      <formula>OR(AF57=祝色,WEEKDAY(AF57)=1)</formula>
    </cfRule>
    <cfRule type="expression" dxfId="19802" priority="2948" stopIfTrue="1">
      <formula>WEEKDAY(AF57)=7</formula>
    </cfRule>
  </conditionalFormatting>
  <conditionalFormatting sqref="X53:Y53">
    <cfRule type="expression" dxfId="19801" priority="2946" stopIfTrue="1">
      <formula>OR(DAY(Z53)=30,DAY(Z53)=31)</formula>
    </cfRule>
  </conditionalFormatting>
  <conditionalFormatting sqref="Z53">
    <cfRule type="expression" dxfId="19800" priority="2925" stopIfTrue="1">
      <formula>OR(DAY(Z53)=30,DAY(Z53)=31)</formula>
    </cfRule>
    <cfRule type="expression" dxfId="19799" priority="2943" stopIfTrue="1">
      <formula>OR(AND(WEEKDAY(Z53)=1,MONTH(Z53)&lt;&gt;MONTH(X56)),AND(OR(Z53=祝色),MONTH(Z53)&lt;&gt;MONTH(X56)))</formula>
    </cfRule>
    <cfRule type="expression" dxfId="19798" priority="2944" stopIfTrue="1">
      <formula>MONTH(Z53)&lt;&gt;MONTH(X56)</formula>
    </cfRule>
    <cfRule type="expression" dxfId="19797" priority="2945" stopIfTrue="1">
      <formula>OR(Z53=祝色)</formula>
    </cfRule>
  </conditionalFormatting>
  <conditionalFormatting sqref="AA53">
    <cfRule type="expression" dxfId="19796" priority="2924" stopIfTrue="1">
      <formula>DAY(AA53)=31</formula>
    </cfRule>
    <cfRule type="expression" dxfId="19795" priority="2940" stopIfTrue="1">
      <formula>OR(AND(WEEKDAY(AA53)=1,MONTH(AA53)&lt;&gt;MONTH(X56)),AND(OR(AA53=祝色),MONTH(AA53)&lt;&gt;MONTH(X56)))</formula>
    </cfRule>
    <cfRule type="expression" dxfId="19794" priority="2941" stopIfTrue="1">
      <formula>MONTH(AA53)&lt;&gt;MONTH(X56)</formula>
    </cfRule>
    <cfRule type="expression" dxfId="19793" priority="2942" stopIfTrue="1">
      <formula>OR(AA53=祝色)</formula>
    </cfRule>
  </conditionalFormatting>
  <conditionalFormatting sqref="AB53">
    <cfRule type="expression" dxfId="19792" priority="2937" stopIfTrue="1">
      <formula>OR(AND(WEEKDAY(AB53)=1,MONTH(AB53)&lt;&gt;MONTH(X56)),AND(OR(AB53=祝色),MONTH(AB53)&lt;&gt;MONTH(X56)))</formula>
    </cfRule>
    <cfRule type="expression" dxfId="19791" priority="2938" stopIfTrue="1">
      <formula>MONTH(AB53)&lt;&gt;MONTH(X56)</formula>
    </cfRule>
    <cfRule type="expression" dxfId="19790" priority="2939" stopIfTrue="1">
      <formula>OR(AB53=祝色)</formula>
    </cfRule>
  </conditionalFormatting>
  <conditionalFormatting sqref="AC53">
    <cfRule type="expression" dxfId="19789" priority="2934" stopIfTrue="1">
      <formula>OR(AND(WEEKDAY(AC53)=1,MONTH(AC53)&lt;&gt;MONTH(X56)),AND(OR(AC53=祝色),MONTH(AC53)&lt;&gt;MONTH(X56)))</formula>
    </cfRule>
    <cfRule type="expression" dxfId="19788" priority="2935" stopIfTrue="1">
      <formula>MONTH(AC53)&lt;&gt;MONTH(X56)</formula>
    </cfRule>
    <cfRule type="expression" dxfId="19787" priority="2936" stopIfTrue="1">
      <formula>OR(AC53=祝色)</formula>
    </cfRule>
  </conditionalFormatting>
  <conditionalFormatting sqref="AE53">
    <cfRule type="expression" dxfId="19786" priority="2931" stopIfTrue="1">
      <formula>OR(AND(WEEKDAY(AE53)=1,MONTH(AE53)&lt;&gt;MONTH(X56)),AND(OR(AE53=祝色),MONTH(AE53)&lt;&gt;MONTH(X56)))</formula>
    </cfRule>
    <cfRule type="expression" dxfId="19785" priority="2932" stopIfTrue="1">
      <formula>MONTH(AE53)&lt;&gt;MONTH(X56)</formula>
    </cfRule>
    <cfRule type="expression" dxfId="19784" priority="2933" stopIfTrue="1">
      <formula>OR(AE53=祝色)</formula>
    </cfRule>
  </conditionalFormatting>
  <conditionalFormatting sqref="AD53">
    <cfRule type="expression" dxfId="19783" priority="2928" stopIfTrue="1">
      <formula>OR(AND(WEEKDAY(AD53)=1,MONTH(AD53)&lt;&gt;MONTH(X56)),AND(OR(AD53=祝色),MONTH(AD53)&lt;&gt;MONTH(X56)))</formula>
    </cfRule>
    <cfRule type="expression" dxfId="19782" priority="2929" stopIfTrue="1">
      <formula>MONTH(AD53)&lt;&gt;MONTH(X56)</formula>
    </cfRule>
    <cfRule type="expression" dxfId="19781" priority="2930" stopIfTrue="1">
      <formula>OR(AD53=祝色)</formula>
    </cfRule>
  </conditionalFormatting>
  <conditionalFormatting sqref="AF53">
    <cfRule type="expression" dxfId="19780" priority="2926" stopIfTrue="1">
      <formula>OR(AF53=祝色,WEEKDAY(AF53)=1)</formula>
    </cfRule>
    <cfRule type="expression" dxfId="19779" priority="2927" stopIfTrue="1">
      <formula>WEEKDAY(AF53)=7</formula>
    </cfRule>
  </conditionalFormatting>
  <conditionalFormatting sqref="AI54">
    <cfRule type="expression" dxfId="19778" priority="2922" stopIfTrue="1">
      <formula>OR(AI54=祝色,WEEKDAY(AI54)=1)</formula>
    </cfRule>
    <cfRule type="expression" dxfId="19777" priority="2923" stopIfTrue="1">
      <formula>WEEKDAY(AI54)=7</formula>
    </cfRule>
  </conditionalFormatting>
  <conditionalFormatting sqref="AJ54">
    <cfRule type="expression" dxfId="19776" priority="2920" stopIfTrue="1">
      <formula>OR(AJ54=祝色,WEEKDAY(AJ54)=1)</formula>
    </cfRule>
    <cfRule type="expression" dxfId="19775" priority="2921" stopIfTrue="1">
      <formula>WEEKDAY(AJ54)=7</formula>
    </cfRule>
  </conditionalFormatting>
  <conditionalFormatting sqref="AK54">
    <cfRule type="expression" dxfId="19774" priority="2918" stopIfTrue="1">
      <formula>OR(AK54=祝色,WEEKDAY(AK54)=1)</formula>
    </cfRule>
    <cfRule type="expression" dxfId="19773" priority="2919" stopIfTrue="1">
      <formula>WEEKDAY(AK54)=7</formula>
    </cfRule>
  </conditionalFormatting>
  <conditionalFormatting sqref="AL54">
    <cfRule type="expression" dxfId="19772" priority="2916" stopIfTrue="1">
      <formula>OR(AL54=祝色,WEEKDAY(AL54)=1)</formula>
    </cfRule>
    <cfRule type="expression" dxfId="19771" priority="2917" stopIfTrue="1">
      <formula>WEEKDAY(AL54)=7</formula>
    </cfRule>
  </conditionalFormatting>
  <conditionalFormatting sqref="AM54">
    <cfRule type="expression" dxfId="19770" priority="2914" stopIfTrue="1">
      <formula>OR(AM54=祝色,WEEKDAY(AM54)=1)</formula>
    </cfRule>
    <cfRule type="expression" dxfId="19769" priority="2915" stopIfTrue="1">
      <formula>WEEKDAY(AM54)=7</formula>
    </cfRule>
  </conditionalFormatting>
  <conditionalFormatting sqref="AN54">
    <cfRule type="expression" dxfId="19768" priority="2912" stopIfTrue="1">
      <formula>OR(AN54=祝色,WEEKDAY(AN54)=1)</formula>
    </cfRule>
    <cfRule type="expression" dxfId="19767" priority="2913" stopIfTrue="1">
      <formula>WEEKDAY(AN54)=7</formula>
    </cfRule>
  </conditionalFormatting>
  <conditionalFormatting sqref="AO54">
    <cfRule type="expression" dxfId="19766" priority="2910" stopIfTrue="1">
      <formula>OR(AO54=祝色,WEEKDAY(AO54)=1)</formula>
    </cfRule>
    <cfRule type="expression" dxfId="19765" priority="2911" stopIfTrue="1">
      <formula>WEEKDAY(AO54)=7</formula>
    </cfRule>
  </conditionalFormatting>
  <conditionalFormatting sqref="AI55">
    <cfRule type="expression" dxfId="19764" priority="2908" stopIfTrue="1">
      <formula>OR(AI55=祝色,WEEKDAY(AI55)=1)</formula>
    </cfRule>
    <cfRule type="expression" dxfId="19763" priority="2909" stopIfTrue="1">
      <formula>WEEKDAY(AI55)=7</formula>
    </cfRule>
  </conditionalFormatting>
  <conditionalFormatting sqref="AJ55">
    <cfRule type="expression" dxfId="19762" priority="2906" stopIfTrue="1">
      <formula>OR(AJ55=祝色,WEEKDAY(AJ55)=1)</formula>
    </cfRule>
    <cfRule type="expression" dxfId="19761" priority="2907" stopIfTrue="1">
      <formula>WEEKDAY(AJ55)=7</formula>
    </cfRule>
  </conditionalFormatting>
  <conditionalFormatting sqref="AK55">
    <cfRule type="expression" dxfId="19760" priority="2904" stopIfTrue="1">
      <formula>OR(AK55=祝色,WEEKDAY(AK55)=1)</formula>
    </cfRule>
    <cfRule type="expression" dxfId="19759" priority="2905" stopIfTrue="1">
      <formula>WEEKDAY(AK55)=7</formula>
    </cfRule>
  </conditionalFormatting>
  <conditionalFormatting sqref="AL55">
    <cfRule type="expression" dxfId="19758" priority="2902" stopIfTrue="1">
      <formula>OR(AL55=祝色,WEEKDAY(AL55)=1)</formula>
    </cfRule>
    <cfRule type="expression" dxfId="19757" priority="2903" stopIfTrue="1">
      <formula>WEEKDAY(AL55)=7</formula>
    </cfRule>
  </conditionalFormatting>
  <conditionalFormatting sqref="AM55">
    <cfRule type="expression" dxfId="19756" priority="2900" stopIfTrue="1">
      <formula>OR(AM55=祝色,WEEKDAY(AM55)=1)</formula>
    </cfRule>
    <cfRule type="expression" dxfId="19755" priority="2901" stopIfTrue="1">
      <formula>WEEKDAY(AM55)=7</formula>
    </cfRule>
  </conditionalFormatting>
  <conditionalFormatting sqref="AN55">
    <cfRule type="expression" dxfId="19754" priority="2898" stopIfTrue="1">
      <formula>OR(AN55=祝色,WEEKDAY(AN55)=1)</formula>
    </cfRule>
    <cfRule type="expression" dxfId="19753" priority="2899" stopIfTrue="1">
      <formula>WEEKDAY(AN55)=7</formula>
    </cfRule>
  </conditionalFormatting>
  <conditionalFormatting sqref="AO55">
    <cfRule type="expression" dxfId="19752" priority="2896" stopIfTrue="1">
      <formula>OR(AO55=祝色,WEEKDAY(AO55)=1)</formula>
    </cfRule>
    <cfRule type="expression" dxfId="19751" priority="2897" stopIfTrue="1">
      <formula>WEEKDAY(AO55)=7</formula>
    </cfRule>
  </conditionalFormatting>
  <conditionalFormatting sqref="AI56">
    <cfRule type="expression" dxfId="19750" priority="2894" stopIfTrue="1">
      <formula>OR(AI56=祝色,WEEKDAY(AI56)=1)</formula>
    </cfRule>
    <cfRule type="expression" dxfId="19749" priority="2895" stopIfTrue="1">
      <formula>WEEKDAY(AI56)=7</formula>
    </cfRule>
  </conditionalFormatting>
  <conditionalFormatting sqref="AJ56">
    <cfRule type="expression" dxfId="19748" priority="2892" stopIfTrue="1">
      <formula>OR(AJ56=祝色,WEEKDAY(AJ56)=1)</formula>
    </cfRule>
    <cfRule type="expression" dxfId="19747" priority="2893" stopIfTrue="1">
      <formula>WEEKDAY(AJ56)=7</formula>
    </cfRule>
  </conditionalFormatting>
  <conditionalFormatting sqref="AK56">
    <cfRule type="expression" dxfId="19746" priority="2890" stopIfTrue="1">
      <formula>OR(AK56=祝色,WEEKDAY(AK56)=1)</formula>
    </cfRule>
    <cfRule type="expression" dxfId="19745" priority="2891" stopIfTrue="1">
      <formula>WEEKDAY(AK56)=7</formula>
    </cfRule>
  </conditionalFormatting>
  <conditionalFormatting sqref="AL56">
    <cfRule type="expression" dxfId="19744" priority="2888" stopIfTrue="1">
      <formula>OR(AL56=祝色,WEEKDAY(AL56)=1)</formula>
    </cfRule>
    <cfRule type="expression" dxfId="19743" priority="2889" stopIfTrue="1">
      <formula>WEEKDAY(AL56)=7</formula>
    </cfRule>
  </conditionalFormatting>
  <conditionalFormatting sqref="AM56">
    <cfRule type="expression" dxfId="19742" priority="2886" stopIfTrue="1">
      <formula>OR(AM56=祝色,WEEKDAY(AM56)=1)</formula>
    </cfRule>
    <cfRule type="expression" dxfId="19741" priority="2887" stopIfTrue="1">
      <formula>WEEKDAY(AM56)=7</formula>
    </cfRule>
  </conditionalFormatting>
  <conditionalFormatting sqref="AN56">
    <cfRule type="expression" dxfId="19740" priority="2884" stopIfTrue="1">
      <formula>OR(AN56=祝色,WEEKDAY(AN56)=1)</formula>
    </cfRule>
    <cfRule type="expression" dxfId="19739" priority="2885" stopIfTrue="1">
      <formula>WEEKDAY(AN56)=7</formula>
    </cfRule>
  </conditionalFormatting>
  <conditionalFormatting sqref="AO56">
    <cfRule type="expression" dxfId="19738" priority="2882" stopIfTrue="1">
      <formula>OR(AO56=祝色,WEEKDAY(AO56)=1)</formula>
    </cfRule>
    <cfRule type="expression" dxfId="19737" priority="2883" stopIfTrue="1">
      <formula>WEEKDAY(AO56)=7</formula>
    </cfRule>
  </conditionalFormatting>
  <conditionalFormatting sqref="AI57">
    <cfRule type="expression" dxfId="19736" priority="2880" stopIfTrue="1">
      <formula>OR(AI57=祝色,WEEKDAY(AI57)=1)</formula>
    </cfRule>
    <cfRule type="expression" dxfId="19735" priority="2881" stopIfTrue="1">
      <formula>WEEKDAY(AI57)=7</formula>
    </cfRule>
  </conditionalFormatting>
  <conditionalFormatting sqref="AJ57">
    <cfRule type="expression" dxfId="19734" priority="2878" stopIfTrue="1">
      <formula>OR(AJ57=祝色,WEEKDAY(AJ57)=1)</formula>
    </cfRule>
    <cfRule type="expression" dxfId="19733" priority="2879" stopIfTrue="1">
      <formula>WEEKDAY(AJ57)=7</formula>
    </cfRule>
  </conditionalFormatting>
  <conditionalFormatting sqref="AK57">
    <cfRule type="expression" dxfId="19732" priority="2876" stopIfTrue="1">
      <formula>OR(AK57=祝色,WEEKDAY(AK57)=1)</formula>
    </cfRule>
    <cfRule type="expression" dxfId="19731" priority="2877" stopIfTrue="1">
      <formula>WEEKDAY(AK57)=7</formula>
    </cfRule>
  </conditionalFormatting>
  <conditionalFormatting sqref="AL57">
    <cfRule type="expression" dxfId="19730" priority="2874" stopIfTrue="1">
      <formula>OR(AL57=祝色,WEEKDAY(AL57)=1)</formula>
    </cfRule>
    <cfRule type="expression" dxfId="19729" priority="2875" stopIfTrue="1">
      <formula>WEEKDAY(AL57)=7</formula>
    </cfRule>
  </conditionalFormatting>
  <conditionalFormatting sqref="AM57">
    <cfRule type="expression" dxfId="19728" priority="2872" stopIfTrue="1">
      <formula>OR(AM57=祝色,WEEKDAY(AM57)=1)</formula>
    </cfRule>
    <cfRule type="expression" dxfId="19727" priority="2873" stopIfTrue="1">
      <formula>WEEKDAY(AM57)=7</formula>
    </cfRule>
  </conditionalFormatting>
  <conditionalFormatting sqref="AN57">
    <cfRule type="expression" dxfId="19726" priority="2870" stopIfTrue="1">
      <formula>OR(AN57=祝色,WEEKDAY(AN57)=1)</formula>
    </cfRule>
    <cfRule type="expression" dxfId="19725" priority="2871" stopIfTrue="1">
      <formula>WEEKDAY(AN57)=7</formula>
    </cfRule>
  </conditionalFormatting>
  <conditionalFormatting sqref="AO57">
    <cfRule type="expression" dxfId="19724" priority="2868" stopIfTrue="1">
      <formula>OR(AO57=祝色,WEEKDAY(AO57)=1)</formula>
    </cfRule>
    <cfRule type="expression" dxfId="19723" priority="2869" stopIfTrue="1">
      <formula>WEEKDAY(AO57)=7</formula>
    </cfRule>
  </conditionalFormatting>
  <conditionalFormatting sqref="AG53:AH53">
    <cfRule type="expression" dxfId="19722" priority="2867" stopIfTrue="1">
      <formula>OR(DAY(AI53)=30,DAY(AI53)=31)</formula>
    </cfRule>
  </conditionalFormatting>
  <conditionalFormatting sqref="AI53">
    <cfRule type="expression" dxfId="19721" priority="2846" stopIfTrue="1">
      <formula>OR(DAY(AI53)=30,DAY(AI53)=31)</formula>
    </cfRule>
    <cfRule type="expression" dxfId="19720" priority="2864" stopIfTrue="1">
      <formula>OR(AND(WEEKDAY(AI53)=1,MONTH(AI53)&lt;&gt;MONTH(AG56)),AND(OR(AI53=祝色),MONTH(AI53)&lt;&gt;MONTH(AG56)))</formula>
    </cfRule>
    <cfRule type="expression" dxfId="19719" priority="2865" stopIfTrue="1">
      <formula>MONTH(AI53)&lt;&gt;MONTH(AG56)</formula>
    </cfRule>
    <cfRule type="expression" dxfId="19718" priority="2866" stopIfTrue="1">
      <formula>OR(AI53=祝色)</formula>
    </cfRule>
  </conditionalFormatting>
  <conditionalFormatting sqref="AJ53">
    <cfRule type="expression" dxfId="19717" priority="2845" stopIfTrue="1">
      <formula>DAY(AJ53)=31</formula>
    </cfRule>
    <cfRule type="expression" dxfId="19716" priority="2861" stopIfTrue="1">
      <formula>OR(AND(WEEKDAY(AJ53)=1,MONTH(AJ53)&lt;&gt;MONTH(AG56)),AND(OR(AJ53=祝色),MONTH(AJ53)&lt;&gt;MONTH(AG56)))</formula>
    </cfRule>
    <cfRule type="expression" dxfId="19715" priority="2862" stopIfTrue="1">
      <formula>MONTH(AJ53)&lt;&gt;MONTH(AG56)</formula>
    </cfRule>
    <cfRule type="expression" dxfId="19714" priority="2863" stopIfTrue="1">
      <formula>OR(AJ53=祝色)</formula>
    </cfRule>
  </conditionalFormatting>
  <conditionalFormatting sqref="AK53">
    <cfRule type="expression" dxfId="19713" priority="2858" stopIfTrue="1">
      <formula>OR(AND(WEEKDAY(AK53)=1,MONTH(AK53)&lt;&gt;MONTH(AG56)),AND(OR(AK53=祝色),MONTH(AK53)&lt;&gt;MONTH(AG56)))</formula>
    </cfRule>
    <cfRule type="expression" dxfId="19712" priority="2859" stopIfTrue="1">
      <formula>MONTH(AK53)&lt;&gt;MONTH(AG56)</formula>
    </cfRule>
    <cfRule type="expression" dxfId="19711" priority="2860" stopIfTrue="1">
      <formula>OR(AK53=祝色)</formula>
    </cfRule>
  </conditionalFormatting>
  <conditionalFormatting sqref="AL53">
    <cfRule type="expression" dxfId="19710" priority="2855" stopIfTrue="1">
      <formula>OR(AND(WEEKDAY(AL53)=1,MONTH(AL53)&lt;&gt;MONTH(AG56)),AND(OR(AL53=祝色),MONTH(AL53)&lt;&gt;MONTH(AG56)))</formula>
    </cfRule>
    <cfRule type="expression" dxfId="19709" priority="2856" stopIfTrue="1">
      <formula>MONTH(AL53)&lt;&gt;MONTH(AG56)</formula>
    </cfRule>
    <cfRule type="expression" dxfId="19708" priority="2857" stopIfTrue="1">
      <formula>OR(AL53=祝色)</formula>
    </cfRule>
  </conditionalFormatting>
  <conditionalFormatting sqref="AN53">
    <cfRule type="expression" dxfId="19707" priority="2852" stopIfTrue="1">
      <formula>OR(AND(WEEKDAY(AN53)=1,MONTH(AN53)&lt;&gt;MONTH(AG56)),AND(OR(AN53=祝色),MONTH(AN53)&lt;&gt;MONTH(AG56)))</formula>
    </cfRule>
    <cfRule type="expression" dxfId="19706" priority="2853" stopIfTrue="1">
      <formula>MONTH(AN53)&lt;&gt;MONTH(AG56)</formula>
    </cfRule>
    <cfRule type="expression" dxfId="19705" priority="2854" stopIfTrue="1">
      <formula>OR(AN53=祝色)</formula>
    </cfRule>
  </conditionalFormatting>
  <conditionalFormatting sqref="AM53">
    <cfRule type="expression" dxfId="19704" priority="2849" stopIfTrue="1">
      <formula>OR(AND(WEEKDAY(AM53)=1,MONTH(AM53)&lt;&gt;MONTH(AG56)),AND(OR(AM53=祝色),MONTH(AM53)&lt;&gt;MONTH(AG56)))</formula>
    </cfRule>
    <cfRule type="expression" dxfId="19703" priority="2850" stopIfTrue="1">
      <formula>MONTH(AM53)&lt;&gt;MONTH(AG56)</formula>
    </cfRule>
    <cfRule type="expression" dxfId="19702" priority="2851" stopIfTrue="1">
      <formula>OR(AM53=祝色)</formula>
    </cfRule>
  </conditionalFormatting>
  <conditionalFormatting sqref="AO53">
    <cfRule type="expression" dxfId="19701" priority="2847" stopIfTrue="1">
      <formula>OR(AO53=祝色,WEEKDAY(AO53)=1)</formula>
    </cfRule>
    <cfRule type="expression" dxfId="19700" priority="2848" stopIfTrue="1">
      <formula>WEEKDAY(AO53)=7</formula>
    </cfRule>
  </conditionalFormatting>
  <conditionalFormatting sqref="AT44">
    <cfRule type="expression" dxfId="19699" priority="2843" stopIfTrue="1">
      <formula>OR(AT44=祝色,WEEKDAY(AT44)=1)</formula>
    </cfRule>
    <cfRule type="expression" dxfId="19698" priority="2844" stopIfTrue="1">
      <formula>WEEKDAY(AT44)=7</formula>
    </cfRule>
  </conditionalFormatting>
  <conditionalFormatting sqref="AU44">
    <cfRule type="expression" dxfId="19697" priority="2841" stopIfTrue="1">
      <formula>OR(AU44=祝色,WEEKDAY(AU44)=1)</formula>
    </cfRule>
    <cfRule type="expression" dxfId="19696" priority="2842" stopIfTrue="1">
      <formula>WEEKDAY(AU44)=7</formula>
    </cfRule>
  </conditionalFormatting>
  <conditionalFormatting sqref="AV44">
    <cfRule type="expression" dxfId="19695" priority="2839" stopIfTrue="1">
      <formula>OR(AV44=祝色,WEEKDAY(AV44)=1)</formula>
    </cfRule>
    <cfRule type="expression" dxfId="19694" priority="2840" stopIfTrue="1">
      <formula>WEEKDAY(AV44)=7</formula>
    </cfRule>
  </conditionalFormatting>
  <conditionalFormatting sqref="AW44">
    <cfRule type="expression" dxfId="19693" priority="2837" stopIfTrue="1">
      <formula>OR(AW44=祝色,WEEKDAY(AW44)=1)</formula>
    </cfRule>
    <cfRule type="expression" dxfId="19692" priority="2838" stopIfTrue="1">
      <formula>WEEKDAY(AW44)=7</formula>
    </cfRule>
  </conditionalFormatting>
  <conditionalFormatting sqref="AX44">
    <cfRule type="expression" dxfId="19691" priority="2835" stopIfTrue="1">
      <formula>OR(AX44=祝色,WEEKDAY(AX44)=1)</formula>
    </cfRule>
    <cfRule type="expression" dxfId="19690" priority="2836" stopIfTrue="1">
      <formula>WEEKDAY(AX44)=7</formula>
    </cfRule>
  </conditionalFormatting>
  <conditionalFormatting sqref="AY44">
    <cfRule type="expression" dxfId="19689" priority="2833" stopIfTrue="1">
      <formula>OR(AY44=祝色,WEEKDAY(AY44)=1)</formula>
    </cfRule>
    <cfRule type="expression" dxfId="19688" priority="2834" stopIfTrue="1">
      <formula>WEEKDAY(AY44)=7</formula>
    </cfRule>
  </conditionalFormatting>
  <conditionalFormatting sqref="AZ44">
    <cfRule type="expression" dxfId="19687" priority="2831" stopIfTrue="1">
      <formula>OR(AZ44=祝色,WEEKDAY(AZ44)=1)</formula>
    </cfRule>
    <cfRule type="expression" dxfId="19686" priority="2832" stopIfTrue="1">
      <formula>WEEKDAY(AZ44)=7</formula>
    </cfRule>
  </conditionalFormatting>
  <conditionalFormatting sqref="AT45">
    <cfRule type="expression" dxfId="19685" priority="2829" stopIfTrue="1">
      <formula>OR(AT45=祝色,WEEKDAY(AT45)=1)</formula>
    </cfRule>
    <cfRule type="expression" dxfId="19684" priority="2830" stopIfTrue="1">
      <formula>WEEKDAY(AT45)=7</formula>
    </cfRule>
  </conditionalFormatting>
  <conditionalFormatting sqref="AU45">
    <cfRule type="expression" dxfId="19683" priority="2827" stopIfTrue="1">
      <formula>OR(AU45=祝色,WEEKDAY(AU45)=1)</formula>
    </cfRule>
    <cfRule type="expression" dxfId="19682" priority="2828" stopIfTrue="1">
      <formula>WEEKDAY(AU45)=7</formula>
    </cfRule>
  </conditionalFormatting>
  <conditionalFormatting sqref="AV45">
    <cfRule type="expression" dxfId="19681" priority="2825" stopIfTrue="1">
      <formula>OR(AV45=祝色,WEEKDAY(AV45)=1)</formula>
    </cfRule>
    <cfRule type="expression" dxfId="19680" priority="2826" stopIfTrue="1">
      <formula>WEEKDAY(AV45)=7</formula>
    </cfRule>
  </conditionalFormatting>
  <conditionalFormatting sqref="AW45">
    <cfRule type="expression" dxfId="19679" priority="2823" stopIfTrue="1">
      <formula>OR(AW45=祝色,WEEKDAY(AW45)=1)</formula>
    </cfRule>
    <cfRule type="expression" dxfId="19678" priority="2824" stopIfTrue="1">
      <formula>WEEKDAY(AW45)=7</formula>
    </cfRule>
  </conditionalFormatting>
  <conditionalFormatting sqref="AX45">
    <cfRule type="expression" dxfId="19677" priority="2821" stopIfTrue="1">
      <formula>OR(AX45=祝色,WEEKDAY(AX45)=1)</formula>
    </cfRule>
    <cfRule type="expression" dxfId="19676" priority="2822" stopIfTrue="1">
      <formula>WEEKDAY(AX45)=7</formula>
    </cfRule>
  </conditionalFormatting>
  <conditionalFormatting sqref="AY45">
    <cfRule type="expression" dxfId="19675" priority="2819" stopIfTrue="1">
      <formula>OR(AY45=祝色,WEEKDAY(AY45)=1)</formula>
    </cfRule>
    <cfRule type="expression" dxfId="19674" priority="2820" stopIfTrue="1">
      <formula>WEEKDAY(AY45)=7</formula>
    </cfRule>
  </conditionalFormatting>
  <conditionalFormatting sqref="AZ45">
    <cfRule type="expression" dxfId="19673" priority="2817" stopIfTrue="1">
      <formula>OR(AZ45=祝色,WEEKDAY(AZ45)=1)</formula>
    </cfRule>
    <cfRule type="expression" dxfId="19672" priority="2818" stopIfTrue="1">
      <formula>WEEKDAY(AZ45)=7</formula>
    </cfRule>
  </conditionalFormatting>
  <conditionalFormatting sqref="AT46">
    <cfRule type="expression" dxfId="19671" priority="2815" stopIfTrue="1">
      <formula>OR(AT46=祝色,WEEKDAY(AT46)=1)</formula>
    </cfRule>
    <cfRule type="expression" dxfId="19670" priority="2816" stopIfTrue="1">
      <formula>WEEKDAY(AT46)=7</formula>
    </cfRule>
  </conditionalFormatting>
  <conditionalFormatting sqref="AU46">
    <cfRule type="expression" dxfId="19669" priority="2813" stopIfTrue="1">
      <formula>OR(AU46=祝色,WEEKDAY(AU46)=1)</formula>
    </cfRule>
    <cfRule type="expression" dxfId="19668" priority="2814" stopIfTrue="1">
      <formula>WEEKDAY(AU46)=7</formula>
    </cfRule>
  </conditionalFormatting>
  <conditionalFormatting sqref="AV46">
    <cfRule type="expression" dxfId="19667" priority="2811" stopIfTrue="1">
      <formula>OR(AV46=祝色,WEEKDAY(AV46)=1)</formula>
    </cfRule>
    <cfRule type="expression" dxfId="19666" priority="2812" stopIfTrue="1">
      <formula>WEEKDAY(AV46)=7</formula>
    </cfRule>
  </conditionalFormatting>
  <conditionalFormatting sqref="AW46">
    <cfRule type="expression" dxfId="19665" priority="2809" stopIfTrue="1">
      <formula>OR(AW46=祝色,WEEKDAY(AW46)=1)</formula>
    </cfRule>
    <cfRule type="expression" dxfId="19664" priority="2810" stopIfTrue="1">
      <formula>WEEKDAY(AW46)=7</formula>
    </cfRule>
  </conditionalFormatting>
  <conditionalFormatting sqref="AX46">
    <cfRule type="expression" dxfId="19663" priority="2807" stopIfTrue="1">
      <formula>OR(AX46=祝色,WEEKDAY(AX46)=1)</formula>
    </cfRule>
    <cfRule type="expression" dxfId="19662" priority="2808" stopIfTrue="1">
      <formula>WEEKDAY(AX46)=7</formula>
    </cfRule>
  </conditionalFormatting>
  <conditionalFormatting sqref="AY46">
    <cfRule type="expression" dxfId="19661" priority="2805" stopIfTrue="1">
      <formula>OR(AY46=祝色,WEEKDAY(AY46)=1)</formula>
    </cfRule>
    <cfRule type="expression" dxfId="19660" priority="2806" stopIfTrue="1">
      <formula>WEEKDAY(AY46)=7</formula>
    </cfRule>
  </conditionalFormatting>
  <conditionalFormatting sqref="AZ46">
    <cfRule type="expression" dxfId="19659" priority="2803" stopIfTrue="1">
      <formula>OR(AZ46=祝色,WEEKDAY(AZ46)=1)</formula>
    </cfRule>
    <cfRule type="expression" dxfId="19658" priority="2804" stopIfTrue="1">
      <formula>WEEKDAY(AZ46)=7</formula>
    </cfRule>
  </conditionalFormatting>
  <conditionalFormatting sqref="AT47">
    <cfRule type="expression" dxfId="19657" priority="2801" stopIfTrue="1">
      <formula>OR(AT47=祝色,WEEKDAY(AT47)=1)</formula>
    </cfRule>
    <cfRule type="expression" dxfId="19656" priority="2802" stopIfTrue="1">
      <formula>WEEKDAY(AT47)=7</formula>
    </cfRule>
  </conditionalFormatting>
  <conditionalFormatting sqref="AU47">
    <cfRule type="expression" dxfId="19655" priority="2799" stopIfTrue="1">
      <formula>OR(AU47=祝色,WEEKDAY(AU47)=1)</formula>
    </cfRule>
    <cfRule type="expression" dxfId="19654" priority="2800" stopIfTrue="1">
      <formula>WEEKDAY(AU47)=7</formula>
    </cfRule>
  </conditionalFormatting>
  <conditionalFormatting sqref="AV47">
    <cfRule type="expression" dxfId="19653" priority="2797" stopIfTrue="1">
      <formula>OR(AV47=祝色,WEEKDAY(AV47)=1)</formula>
    </cfRule>
    <cfRule type="expression" dxfId="19652" priority="2798" stopIfTrue="1">
      <formula>WEEKDAY(AV47)=7</formula>
    </cfRule>
  </conditionalFormatting>
  <conditionalFormatting sqref="AW47">
    <cfRule type="expression" dxfId="19651" priority="2795" stopIfTrue="1">
      <formula>OR(AW47=祝色,WEEKDAY(AW47)=1)</formula>
    </cfRule>
    <cfRule type="expression" dxfId="19650" priority="2796" stopIfTrue="1">
      <formula>WEEKDAY(AW47)=7</formula>
    </cfRule>
  </conditionalFormatting>
  <conditionalFormatting sqref="AX47">
    <cfRule type="expression" dxfId="19649" priority="2793" stopIfTrue="1">
      <formula>OR(AX47=祝色,WEEKDAY(AX47)=1)</formula>
    </cfRule>
    <cfRule type="expression" dxfId="19648" priority="2794" stopIfTrue="1">
      <formula>WEEKDAY(AX47)=7</formula>
    </cfRule>
  </conditionalFormatting>
  <conditionalFormatting sqref="AY47">
    <cfRule type="expression" dxfId="19647" priority="2791" stopIfTrue="1">
      <formula>OR(AY47=祝色,WEEKDAY(AY47)=1)</formula>
    </cfRule>
    <cfRule type="expression" dxfId="19646" priority="2792" stopIfTrue="1">
      <formula>WEEKDAY(AY47)=7</formula>
    </cfRule>
  </conditionalFormatting>
  <conditionalFormatting sqref="AZ47">
    <cfRule type="expression" dxfId="19645" priority="2789" stopIfTrue="1">
      <formula>OR(AZ47=祝色,WEEKDAY(AZ47)=1)</formula>
    </cfRule>
    <cfRule type="expression" dxfId="19644" priority="2790" stopIfTrue="1">
      <formula>WEEKDAY(AZ47)=7</formula>
    </cfRule>
  </conditionalFormatting>
  <conditionalFormatting sqref="AR43:AS43">
    <cfRule type="expression" dxfId="19643" priority="2788" stopIfTrue="1">
      <formula>OR(DAY(AT43)=30,DAY(AT43)=31)</formula>
    </cfRule>
  </conditionalFormatting>
  <conditionalFormatting sqref="AT43">
    <cfRule type="expression" dxfId="19642" priority="2767" stopIfTrue="1">
      <formula>OR(DAY(AT43)=30,DAY(AT43)=31)</formula>
    </cfRule>
    <cfRule type="expression" dxfId="19641" priority="2785" stopIfTrue="1">
      <formula>OR(AND(WEEKDAY(AT43)=1,MONTH(AT43)&lt;&gt;MONTH(AR46)),AND(OR(AT43=祝色),MONTH(AT43)&lt;&gt;MONTH(AR46)))</formula>
    </cfRule>
    <cfRule type="expression" dxfId="19640" priority="2786" stopIfTrue="1">
      <formula>MONTH(AT43)&lt;&gt;MONTH(AR46)</formula>
    </cfRule>
    <cfRule type="expression" dxfId="19639" priority="2787" stopIfTrue="1">
      <formula>OR(AT43=祝色)</formula>
    </cfRule>
  </conditionalFormatting>
  <conditionalFormatting sqref="AU43">
    <cfRule type="expression" dxfId="19638" priority="2766" stopIfTrue="1">
      <formula>DAY(AU43)=31</formula>
    </cfRule>
    <cfRule type="expression" dxfId="19637" priority="2782" stopIfTrue="1">
      <formula>OR(AND(WEEKDAY(AU43)=1,MONTH(AU43)&lt;&gt;MONTH(AR46)),AND(OR(AU43=祝色),MONTH(AU43)&lt;&gt;MONTH(AR46)))</formula>
    </cfRule>
    <cfRule type="expression" dxfId="19636" priority="2783" stopIfTrue="1">
      <formula>MONTH(AU43)&lt;&gt;MONTH(AR46)</formula>
    </cfRule>
    <cfRule type="expression" dxfId="19635" priority="2784" stopIfTrue="1">
      <formula>OR(AU43=祝色)</formula>
    </cfRule>
  </conditionalFormatting>
  <conditionalFormatting sqref="AV43">
    <cfRule type="expression" dxfId="19634" priority="2779" stopIfTrue="1">
      <formula>OR(AND(WEEKDAY(AV43)=1,MONTH(AV43)&lt;&gt;MONTH(AR46)),AND(OR(AV43=祝色),MONTH(AV43)&lt;&gt;MONTH(AR46)))</formula>
    </cfRule>
    <cfRule type="expression" dxfId="19633" priority="2780" stopIfTrue="1">
      <formula>MONTH(AV43)&lt;&gt;MONTH(AR46)</formula>
    </cfRule>
    <cfRule type="expression" dxfId="19632" priority="2781" stopIfTrue="1">
      <formula>OR(AV43=祝色)</formula>
    </cfRule>
  </conditionalFormatting>
  <conditionalFormatting sqref="AW43">
    <cfRule type="expression" dxfId="19631" priority="2776" stopIfTrue="1">
      <formula>OR(AND(WEEKDAY(AW43)=1,MONTH(AW43)&lt;&gt;MONTH(AR46)),AND(OR(AW43=祝色),MONTH(AW43)&lt;&gt;MONTH(AR46)))</formula>
    </cfRule>
    <cfRule type="expression" dxfId="19630" priority="2777" stopIfTrue="1">
      <formula>MONTH(AW43)&lt;&gt;MONTH(AR46)</formula>
    </cfRule>
    <cfRule type="expression" dxfId="19629" priority="2778" stopIfTrue="1">
      <formula>OR(AW43=祝色)</formula>
    </cfRule>
  </conditionalFormatting>
  <conditionalFormatting sqref="AY43">
    <cfRule type="expression" dxfId="19628" priority="2773" stopIfTrue="1">
      <formula>OR(AND(WEEKDAY(AY43)=1,MONTH(AY43)&lt;&gt;MONTH(AR46)),AND(OR(AY43=祝色),MONTH(AY43)&lt;&gt;MONTH(AR46)))</formula>
    </cfRule>
    <cfRule type="expression" dxfId="19627" priority="2774" stopIfTrue="1">
      <formula>MONTH(AY43)&lt;&gt;MONTH(AR46)</formula>
    </cfRule>
    <cfRule type="expression" dxfId="19626" priority="2775" stopIfTrue="1">
      <formula>OR(AY43=祝色)</formula>
    </cfRule>
  </conditionalFormatting>
  <conditionalFormatting sqref="AX43">
    <cfRule type="expression" dxfId="19625" priority="2770" stopIfTrue="1">
      <formula>OR(AND(WEEKDAY(AX43)=1,MONTH(AX43)&lt;&gt;MONTH(AR46)),AND(OR(AX43=祝色),MONTH(AX43)&lt;&gt;MONTH(AR46)))</formula>
    </cfRule>
    <cfRule type="expression" dxfId="19624" priority="2771" stopIfTrue="1">
      <formula>MONTH(AX43)&lt;&gt;MONTH(AR46)</formula>
    </cfRule>
    <cfRule type="expression" dxfId="19623" priority="2772" stopIfTrue="1">
      <formula>OR(AX43=祝色)</formula>
    </cfRule>
  </conditionalFormatting>
  <conditionalFormatting sqref="AZ43">
    <cfRule type="expression" dxfId="19622" priority="2768" stopIfTrue="1">
      <formula>OR(AZ43=祝色,WEEKDAY(AZ43)=1)</formula>
    </cfRule>
    <cfRule type="expression" dxfId="19621" priority="2769" stopIfTrue="1">
      <formula>WEEKDAY(AZ43)=7</formula>
    </cfRule>
  </conditionalFormatting>
  <conditionalFormatting sqref="AT49">
    <cfRule type="expression" dxfId="19620" priority="2764" stopIfTrue="1">
      <formula>OR(AT49=祝色,WEEKDAY(AT49)=1)</formula>
    </cfRule>
    <cfRule type="expression" dxfId="19619" priority="2765" stopIfTrue="1">
      <formula>WEEKDAY(AT49)=7</formula>
    </cfRule>
  </conditionalFormatting>
  <conditionalFormatting sqref="AU49">
    <cfRule type="expression" dxfId="19618" priority="2762" stopIfTrue="1">
      <formula>OR(AU49=祝色,WEEKDAY(AU49)=1)</formula>
    </cfRule>
    <cfRule type="expression" dxfId="19617" priority="2763" stopIfTrue="1">
      <formula>WEEKDAY(AU49)=7</formula>
    </cfRule>
  </conditionalFormatting>
  <conditionalFormatting sqref="AV49">
    <cfRule type="expression" dxfId="19616" priority="2760" stopIfTrue="1">
      <formula>OR(AV49=祝色,WEEKDAY(AV49)=1)</formula>
    </cfRule>
    <cfRule type="expression" dxfId="19615" priority="2761" stopIfTrue="1">
      <formula>WEEKDAY(AV49)=7</formula>
    </cfRule>
  </conditionalFormatting>
  <conditionalFormatting sqref="AW49">
    <cfRule type="expression" dxfId="19614" priority="2758" stopIfTrue="1">
      <formula>OR(AW49=祝色,WEEKDAY(AW49)=1)</formula>
    </cfRule>
    <cfRule type="expression" dxfId="19613" priority="2759" stopIfTrue="1">
      <formula>WEEKDAY(AW49)=7</formula>
    </cfRule>
  </conditionalFormatting>
  <conditionalFormatting sqref="AX49">
    <cfRule type="expression" dxfId="19612" priority="2756" stopIfTrue="1">
      <formula>OR(AX49=祝色,WEEKDAY(AX49)=1)</formula>
    </cfRule>
    <cfRule type="expression" dxfId="19611" priority="2757" stopIfTrue="1">
      <formula>WEEKDAY(AX49)=7</formula>
    </cfRule>
  </conditionalFormatting>
  <conditionalFormatting sqref="AY49">
    <cfRule type="expression" dxfId="19610" priority="2754" stopIfTrue="1">
      <formula>OR(AY49=祝色,WEEKDAY(AY49)=1)</formula>
    </cfRule>
    <cfRule type="expression" dxfId="19609" priority="2755" stopIfTrue="1">
      <formula>WEEKDAY(AY49)=7</formula>
    </cfRule>
  </conditionalFormatting>
  <conditionalFormatting sqref="AZ49">
    <cfRule type="expression" dxfId="19608" priority="2752" stopIfTrue="1">
      <formula>OR(AZ49=祝色,WEEKDAY(AZ49)=1)</formula>
    </cfRule>
    <cfRule type="expression" dxfId="19607" priority="2753" stopIfTrue="1">
      <formula>WEEKDAY(AZ49)=7</formula>
    </cfRule>
  </conditionalFormatting>
  <conditionalFormatting sqref="AT50">
    <cfRule type="expression" dxfId="19606" priority="2750" stopIfTrue="1">
      <formula>OR(AT50=祝色,WEEKDAY(AT50)=1)</formula>
    </cfRule>
    <cfRule type="expression" dxfId="19605" priority="2751" stopIfTrue="1">
      <formula>WEEKDAY(AT50)=7</formula>
    </cfRule>
  </conditionalFormatting>
  <conditionalFormatting sqref="AU50">
    <cfRule type="expression" dxfId="19604" priority="2748" stopIfTrue="1">
      <formula>OR(AU50=祝色,WEEKDAY(AU50)=1)</formula>
    </cfRule>
    <cfRule type="expression" dxfId="19603" priority="2749" stopIfTrue="1">
      <formula>WEEKDAY(AU50)=7</formula>
    </cfRule>
  </conditionalFormatting>
  <conditionalFormatting sqref="AV50">
    <cfRule type="expression" dxfId="19602" priority="2746" stopIfTrue="1">
      <formula>OR(AV50=祝色,WEEKDAY(AV50)=1)</formula>
    </cfRule>
    <cfRule type="expression" dxfId="19601" priority="2747" stopIfTrue="1">
      <formula>WEEKDAY(AV50)=7</formula>
    </cfRule>
  </conditionalFormatting>
  <conditionalFormatting sqref="AW50">
    <cfRule type="expression" dxfId="19600" priority="2744" stopIfTrue="1">
      <formula>OR(AW50=祝色,WEEKDAY(AW50)=1)</formula>
    </cfRule>
    <cfRule type="expression" dxfId="19599" priority="2745" stopIfTrue="1">
      <formula>WEEKDAY(AW50)=7</formula>
    </cfRule>
  </conditionalFormatting>
  <conditionalFormatting sqref="AX50">
    <cfRule type="expression" dxfId="19598" priority="2742" stopIfTrue="1">
      <formula>OR(AX50=祝色,WEEKDAY(AX50)=1)</formula>
    </cfRule>
    <cfRule type="expression" dxfId="19597" priority="2743" stopIfTrue="1">
      <formula>WEEKDAY(AX50)=7</formula>
    </cfRule>
  </conditionalFormatting>
  <conditionalFormatting sqref="AY50">
    <cfRule type="expression" dxfId="19596" priority="2740" stopIfTrue="1">
      <formula>OR(AY50=祝色,WEEKDAY(AY50)=1)</formula>
    </cfRule>
    <cfRule type="expression" dxfId="19595" priority="2741" stopIfTrue="1">
      <formula>WEEKDAY(AY50)=7</formula>
    </cfRule>
  </conditionalFormatting>
  <conditionalFormatting sqref="AZ50">
    <cfRule type="expression" dxfId="19594" priority="2738" stopIfTrue="1">
      <formula>OR(AZ50=祝色,WEEKDAY(AZ50)=1)</formula>
    </cfRule>
    <cfRule type="expression" dxfId="19593" priority="2739" stopIfTrue="1">
      <formula>WEEKDAY(AZ50)=7</formula>
    </cfRule>
  </conditionalFormatting>
  <conditionalFormatting sqref="AT51">
    <cfRule type="expression" dxfId="19592" priority="2736" stopIfTrue="1">
      <formula>OR(AT51=祝色,WEEKDAY(AT51)=1)</formula>
    </cfRule>
    <cfRule type="expression" dxfId="19591" priority="2737" stopIfTrue="1">
      <formula>WEEKDAY(AT51)=7</formula>
    </cfRule>
  </conditionalFormatting>
  <conditionalFormatting sqref="AU51">
    <cfRule type="expression" dxfId="19590" priority="2734" stopIfTrue="1">
      <formula>OR(AU51=祝色,WEEKDAY(AU51)=1)</formula>
    </cfRule>
    <cfRule type="expression" dxfId="19589" priority="2735" stopIfTrue="1">
      <formula>WEEKDAY(AU51)=7</formula>
    </cfRule>
  </conditionalFormatting>
  <conditionalFormatting sqref="AV51">
    <cfRule type="expression" dxfId="19588" priority="2732" stopIfTrue="1">
      <formula>OR(AV51=祝色,WEEKDAY(AV51)=1)</formula>
    </cfRule>
    <cfRule type="expression" dxfId="19587" priority="2733" stopIfTrue="1">
      <formula>WEEKDAY(AV51)=7</formula>
    </cfRule>
  </conditionalFormatting>
  <conditionalFormatting sqref="AW51">
    <cfRule type="expression" dxfId="19586" priority="2730" stopIfTrue="1">
      <formula>OR(AW51=祝色,WEEKDAY(AW51)=1)</formula>
    </cfRule>
    <cfRule type="expression" dxfId="19585" priority="2731" stopIfTrue="1">
      <formula>WEEKDAY(AW51)=7</formula>
    </cfRule>
  </conditionalFormatting>
  <conditionalFormatting sqref="AX51">
    <cfRule type="expression" dxfId="19584" priority="2728" stopIfTrue="1">
      <formula>OR(AX51=祝色,WEEKDAY(AX51)=1)</formula>
    </cfRule>
    <cfRule type="expression" dxfId="19583" priority="2729" stopIfTrue="1">
      <formula>WEEKDAY(AX51)=7</formula>
    </cfRule>
  </conditionalFormatting>
  <conditionalFormatting sqref="AY51">
    <cfRule type="expression" dxfId="19582" priority="2726" stopIfTrue="1">
      <formula>OR(AY51=祝色,WEEKDAY(AY51)=1)</formula>
    </cfRule>
    <cfRule type="expression" dxfId="19581" priority="2727" stopIfTrue="1">
      <formula>WEEKDAY(AY51)=7</formula>
    </cfRule>
  </conditionalFormatting>
  <conditionalFormatting sqref="AZ51">
    <cfRule type="expression" dxfId="19580" priority="2724" stopIfTrue="1">
      <formula>OR(AZ51=祝色,WEEKDAY(AZ51)=1)</formula>
    </cfRule>
    <cfRule type="expression" dxfId="19579" priority="2725" stopIfTrue="1">
      <formula>WEEKDAY(AZ51)=7</formula>
    </cfRule>
  </conditionalFormatting>
  <conditionalFormatting sqref="AT52">
    <cfRule type="expression" dxfId="19578" priority="2722" stopIfTrue="1">
      <formula>OR(AT52=祝色,WEEKDAY(AT52)=1)</formula>
    </cfRule>
    <cfRule type="expression" dxfId="19577" priority="2723" stopIfTrue="1">
      <formula>WEEKDAY(AT52)=7</formula>
    </cfRule>
  </conditionalFormatting>
  <conditionalFormatting sqref="AU52">
    <cfRule type="expression" dxfId="19576" priority="2720" stopIfTrue="1">
      <formula>OR(AU52=祝色,WEEKDAY(AU52)=1)</formula>
    </cfRule>
    <cfRule type="expression" dxfId="19575" priority="2721" stopIfTrue="1">
      <formula>WEEKDAY(AU52)=7</formula>
    </cfRule>
  </conditionalFormatting>
  <conditionalFormatting sqref="AV52">
    <cfRule type="expression" dxfId="19574" priority="2718" stopIfTrue="1">
      <formula>OR(AV52=祝色,WEEKDAY(AV52)=1)</formula>
    </cfRule>
    <cfRule type="expression" dxfId="19573" priority="2719" stopIfTrue="1">
      <formula>WEEKDAY(AV52)=7</formula>
    </cfRule>
  </conditionalFormatting>
  <conditionalFormatting sqref="AW52">
    <cfRule type="expression" dxfId="19572" priority="2716" stopIfTrue="1">
      <formula>OR(AW52=祝色,WEEKDAY(AW52)=1)</formula>
    </cfRule>
    <cfRule type="expression" dxfId="19571" priority="2717" stopIfTrue="1">
      <formula>WEEKDAY(AW52)=7</formula>
    </cfRule>
  </conditionalFormatting>
  <conditionalFormatting sqref="AX52">
    <cfRule type="expression" dxfId="19570" priority="2714" stopIfTrue="1">
      <formula>OR(AX52=祝色,WEEKDAY(AX52)=1)</formula>
    </cfRule>
    <cfRule type="expression" dxfId="19569" priority="2715" stopIfTrue="1">
      <formula>WEEKDAY(AX52)=7</formula>
    </cfRule>
  </conditionalFormatting>
  <conditionalFormatting sqref="AY52">
    <cfRule type="expression" dxfId="19568" priority="2712" stopIfTrue="1">
      <formula>OR(AY52=祝色,WEEKDAY(AY52)=1)</formula>
    </cfRule>
    <cfRule type="expression" dxfId="19567" priority="2713" stopIfTrue="1">
      <formula>WEEKDAY(AY52)=7</formula>
    </cfRule>
  </conditionalFormatting>
  <conditionalFormatting sqref="AZ52">
    <cfRule type="expression" dxfId="19566" priority="2710" stopIfTrue="1">
      <formula>OR(AZ52=祝色,WEEKDAY(AZ52)=1)</formula>
    </cfRule>
    <cfRule type="expression" dxfId="19565" priority="2711" stopIfTrue="1">
      <formula>WEEKDAY(AZ52)=7</formula>
    </cfRule>
  </conditionalFormatting>
  <conditionalFormatting sqref="AR48:AS48">
    <cfRule type="expression" dxfId="19564" priority="2709" stopIfTrue="1">
      <formula>OR(DAY(AT48)=30,DAY(AT48)=31)</formula>
    </cfRule>
  </conditionalFormatting>
  <conditionalFormatting sqref="AT48">
    <cfRule type="expression" dxfId="19563" priority="2688" stopIfTrue="1">
      <formula>OR(DAY(AT48)=30,DAY(AT48)=31)</formula>
    </cfRule>
    <cfRule type="expression" dxfId="19562" priority="2706" stopIfTrue="1">
      <formula>OR(AND(WEEKDAY(AT48)=1,MONTH(AT48)&lt;&gt;MONTH(AR51)),AND(OR(AT48=祝色),MONTH(AT48)&lt;&gt;MONTH(AR51)))</formula>
    </cfRule>
    <cfRule type="expression" dxfId="19561" priority="2707" stopIfTrue="1">
      <formula>MONTH(AT48)&lt;&gt;MONTH(AR51)</formula>
    </cfRule>
    <cfRule type="expression" dxfId="19560" priority="2708" stopIfTrue="1">
      <formula>OR(AT48=祝色)</formula>
    </cfRule>
  </conditionalFormatting>
  <conditionalFormatting sqref="AU48">
    <cfRule type="expression" dxfId="19559" priority="2687" stopIfTrue="1">
      <formula>DAY(AU48)=31</formula>
    </cfRule>
    <cfRule type="expression" dxfId="19558" priority="2703" stopIfTrue="1">
      <formula>OR(AND(WEEKDAY(AU48)=1,MONTH(AU48)&lt;&gt;MONTH(AR51)),AND(OR(AU48=祝色),MONTH(AU48)&lt;&gt;MONTH(AR51)))</formula>
    </cfRule>
    <cfRule type="expression" dxfId="19557" priority="2704" stopIfTrue="1">
      <formula>MONTH(AU48)&lt;&gt;MONTH(AR51)</formula>
    </cfRule>
    <cfRule type="expression" dxfId="19556" priority="2705" stopIfTrue="1">
      <formula>OR(AU48=祝色)</formula>
    </cfRule>
  </conditionalFormatting>
  <conditionalFormatting sqref="AV48">
    <cfRule type="expression" dxfId="19555" priority="2700" stopIfTrue="1">
      <formula>OR(AND(WEEKDAY(AV48)=1,MONTH(AV48)&lt;&gt;MONTH(AR51)),AND(OR(AV48=祝色),MONTH(AV48)&lt;&gt;MONTH(AR51)))</formula>
    </cfRule>
    <cfRule type="expression" dxfId="19554" priority="2701" stopIfTrue="1">
      <formula>MONTH(AV48)&lt;&gt;MONTH(AR51)</formula>
    </cfRule>
    <cfRule type="expression" dxfId="19553" priority="2702" stopIfTrue="1">
      <formula>OR(AV48=祝色)</formula>
    </cfRule>
  </conditionalFormatting>
  <conditionalFormatting sqref="AW48">
    <cfRule type="expression" dxfId="19552" priority="2697" stopIfTrue="1">
      <formula>OR(AND(WEEKDAY(AW48)=1,MONTH(AW48)&lt;&gt;MONTH(AR51)),AND(OR(AW48=祝色),MONTH(AW48)&lt;&gt;MONTH(AR51)))</formula>
    </cfRule>
    <cfRule type="expression" dxfId="19551" priority="2698" stopIfTrue="1">
      <formula>MONTH(AW48)&lt;&gt;MONTH(AR51)</formula>
    </cfRule>
    <cfRule type="expression" dxfId="19550" priority="2699" stopIfTrue="1">
      <formula>OR(AW48=祝色)</formula>
    </cfRule>
  </conditionalFormatting>
  <conditionalFormatting sqref="AY48">
    <cfRule type="expression" dxfId="19549" priority="2694" stopIfTrue="1">
      <formula>OR(AND(WEEKDAY(AY48)=1,MONTH(AY48)&lt;&gt;MONTH(AR51)),AND(OR(AY48=祝色),MONTH(AY48)&lt;&gt;MONTH(AR51)))</formula>
    </cfRule>
    <cfRule type="expression" dxfId="19548" priority="2695" stopIfTrue="1">
      <formula>MONTH(AY48)&lt;&gt;MONTH(AR51)</formula>
    </cfRule>
    <cfRule type="expression" dxfId="19547" priority="2696" stopIfTrue="1">
      <formula>OR(AY48=祝色)</formula>
    </cfRule>
  </conditionalFormatting>
  <conditionalFormatting sqref="AX48">
    <cfRule type="expression" dxfId="19546" priority="2691" stopIfTrue="1">
      <formula>OR(AND(WEEKDAY(AX48)=1,MONTH(AX48)&lt;&gt;MONTH(AR51)),AND(OR(AX48=祝色),MONTH(AX48)&lt;&gt;MONTH(AR51)))</formula>
    </cfRule>
    <cfRule type="expression" dxfId="19545" priority="2692" stopIfTrue="1">
      <formula>MONTH(AX48)&lt;&gt;MONTH(AR51)</formula>
    </cfRule>
    <cfRule type="expression" dxfId="19544" priority="2693" stopIfTrue="1">
      <formula>OR(AX48=祝色)</formula>
    </cfRule>
  </conditionalFormatting>
  <conditionalFormatting sqref="AZ48">
    <cfRule type="expression" dxfId="19543" priority="2689" stopIfTrue="1">
      <formula>OR(AZ48=祝色,WEEKDAY(AZ48)=1)</formula>
    </cfRule>
    <cfRule type="expression" dxfId="19542" priority="2690" stopIfTrue="1">
      <formula>WEEKDAY(AZ48)=7</formula>
    </cfRule>
  </conditionalFormatting>
  <conditionalFormatting sqref="AT60">
    <cfRule type="expression" dxfId="19541" priority="2685" stopIfTrue="1">
      <formula>OR(AT60=祝色,WEEKDAY(AT60)=1)</formula>
    </cfRule>
    <cfRule type="expression" dxfId="19540" priority="2686" stopIfTrue="1">
      <formula>WEEKDAY(AT60)=7</formula>
    </cfRule>
  </conditionalFormatting>
  <conditionalFormatting sqref="AU60">
    <cfRule type="expression" dxfId="19539" priority="2683" stopIfTrue="1">
      <formula>OR(AU60=祝色,WEEKDAY(AU60)=1)</formula>
    </cfRule>
    <cfRule type="expression" dxfId="19538" priority="2684" stopIfTrue="1">
      <formula>WEEKDAY(AU60)=7</formula>
    </cfRule>
  </conditionalFormatting>
  <conditionalFormatting sqref="AV60">
    <cfRule type="expression" dxfId="19537" priority="2681" stopIfTrue="1">
      <formula>OR(AV60=祝色,WEEKDAY(AV60)=1)</formula>
    </cfRule>
    <cfRule type="expression" dxfId="19536" priority="2682" stopIfTrue="1">
      <formula>WEEKDAY(AV60)=7</formula>
    </cfRule>
  </conditionalFormatting>
  <conditionalFormatting sqref="AW60">
    <cfRule type="expression" dxfId="19535" priority="2679" stopIfTrue="1">
      <formula>OR(AW60=祝色,WEEKDAY(AW60)=1)</formula>
    </cfRule>
    <cfRule type="expression" dxfId="19534" priority="2680" stopIfTrue="1">
      <formula>WEEKDAY(AW60)=7</formula>
    </cfRule>
  </conditionalFormatting>
  <conditionalFormatting sqref="AX60">
    <cfRule type="expression" dxfId="19533" priority="2677" stopIfTrue="1">
      <formula>OR(AX60=祝色,WEEKDAY(AX60)=1)</formula>
    </cfRule>
    <cfRule type="expression" dxfId="19532" priority="2678" stopIfTrue="1">
      <formula>WEEKDAY(AX60)=7</formula>
    </cfRule>
  </conditionalFormatting>
  <conditionalFormatting sqref="AY60">
    <cfRule type="expression" dxfId="19531" priority="2675" stopIfTrue="1">
      <formula>OR(AY60=祝色,WEEKDAY(AY60)=1)</formula>
    </cfRule>
    <cfRule type="expression" dxfId="19530" priority="2676" stopIfTrue="1">
      <formula>WEEKDAY(AY60)=7</formula>
    </cfRule>
  </conditionalFormatting>
  <conditionalFormatting sqref="AZ60">
    <cfRule type="expression" dxfId="19529" priority="2673" stopIfTrue="1">
      <formula>OR(AZ60=祝色,WEEKDAY(AZ60)=1)</formula>
    </cfRule>
    <cfRule type="expression" dxfId="19528" priority="2674" stopIfTrue="1">
      <formula>WEEKDAY(AZ60)=7</formula>
    </cfRule>
  </conditionalFormatting>
  <conditionalFormatting sqref="AT61">
    <cfRule type="expression" dxfId="19527" priority="2671" stopIfTrue="1">
      <formula>OR(AT61=祝色,WEEKDAY(AT61)=1)</formula>
    </cfRule>
    <cfRule type="expression" dxfId="19526" priority="2672" stopIfTrue="1">
      <formula>WEEKDAY(AT61)=7</formula>
    </cfRule>
  </conditionalFormatting>
  <conditionalFormatting sqref="AU61">
    <cfRule type="expression" dxfId="19525" priority="2669" stopIfTrue="1">
      <formula>OR(AU61=祝色,WEEKDAY(AU61)=1)</formula>
    </cfRule>
    <cfRule type="expression" dxfId="19524" priority="2670" stopIfTrue="1">
      <formula>WEEKDAY(AU61)=7</formula>
    </cfRule>
  </conditionalFormatting>
  <conditionalFormatting sqref="AV61">
    <cfRule type="expression" dxfId="19523" priority="2667" stopIfTrue="1">
      <formula>OR(AV61=祝色,WEEKDAY(AV61)=1)</formula>
    </cfRule>
    <cfRule type="expression" dxfId="19522" priority="2668" stopIfTrue="1">
      <formula>WEEKDAY(AV61)=7</formula>
    </cfRule>
  </conditionalFormatting>
  <conditionalFormatting sqref="AW61">
    <cfRule type="expression" dxfId="19521" priority="2665" stopIfTrue="1">
      <formula>OR(AW61=祝色,WEEKDAY(AW61)=1)</formula>
    </cfRule>
    <cfRule type="expression" dxfId="19520" priority="2666" stopIfTrue="1">
      <formula>WEEKDAY(AW61)=7</formula>
    </cfRule>
  </conditionalFormatting>
  <conditionalFormatting sqref="AX61">
    <cfRule type="expression" dxfId="19519" priority="2663" stopIfTrue="1">
      <formula>OR(AX61=祝色,WEEKDAY(AX61)=1)</formula>
    </cfRule>
    <cfRule type="expression" dxfId="19518" priority="2664" stopIfTrue="1">
      <formula>WEEKDAY(AX61)=7</formula>
    </cfRule>
  </conditionalFormatting>
  <conditionalFormatting sqref="AY61">
    <cfRule type="expression" dxfId="19517" priority="2661" stopIfTrue="1">
      <formula>OR(AY61=祝色,WEEKDAY(AY61)=1)</formula>
    </cfRule>
    <cfRule type="expression" dxfId="19516" priority="2662" stopIfTrue="1">
      <formula>WEEKDAY(AY61)=7</formula>
    </cfRule>
  </conditionalFormatting>
  <conditionalFormatting sqref="AZ61">
    <cfRule type="expression" dxfId="19515" priority="2659" stopIfTrue="1">
      <formula>OR(AZ61=祝色,WEEKDAY(AZ61)=1)</formula>
    </cfRule>
    <cfRule type="expression" dxfId="19514" priority="2660" stopIfTrue="1">
      <formula>WEEKDAY(AZ61)=7</formula>
    </cfRule>
  </conditionalFormatting>
  <conditionalFormatting sqref="AT62">
    <cfRule type="expression" dxfId="19513" priority="2657" stopIfTrue="1">
      <formula>OR(AT62=祝色,WEEKDAY(AT62)=1)</formula>
    </cfRule>
    <cfRule type="expression" dxfId="19512" priority="2658" stopIfTrue="1">
      <formula>WEEKDAY(AT62)=7</formula>
    </cfRule>
  </conditionalFormatting>
  <conditionalFormatting sqref="AU62">
    <cfRule type="expression" dxfId="19511" priority="2655" stopIfTrue="1">
      <formula>OR(AU62=祝色,WEEKDAY(AU62)=1)</formula>
    </cfRule>
    <cfRule type="expression" dxfId="19510" priority="2656" stopIfTrue="1">
      <formula>WEEKDAY(AU62)=7</formula>
    </cfRule>
  </conditionalFormatting>
  <conditionalFormatting sqref="AV62">
    <cfRule type="expression" dxfId="19509" priority="2653" stopIfTrue="1">
      <formula>OR(AV62=祝色,WEEKDAY(AV62)=1)</formula>
    </cfRule>
    <cfRule type="expression" dxfId="19508" priority="2654" stopIfTrue="1">
      <formula>WEEKDAY(AV62)=7</formula>
    </cfRule>
  </conditionalFormatting>
  <conditionalFormatting sqref="AW62">
    <cfRule type="expression" dxfId="19507" priority="2651" stopIfTrue="1">
      <formula>OR(AW62=祝色,WEEKDAY(AW62)=1)</formula>
    </cfRule>
    <cfRule type="expression" dxfId="19506" priority="2652" stopIfTrue="1">
      <formula>WEEKDAY(AW62)=7</formula>
    </cfRule>
  </conditionalFormatting>
  <conditionalFormatting sqref="AX62">
    <cfRule type="expression" dxfId="19505" priority="2649" stopIfTrue="1">
      <formula>OR(AX62=祝色,WEEKDAY(AX62)=1)</formula>
    </cfRule>
    <cfRule type="expression" dxfId="19504" priority="2650" stopIfTrue="1">
      <formula>WEEKDAY(AX62)=7</formula>
    </cfRule>
  </conditionalFormatting>
  <conditionalFormatting sqref="AY62">
    <cfRule type="expression" dxfId="19503" priority="2647" stopIfTrue="1">
      <formula>OR(AY62=祝色,WEEKDAY(AY62)=1)</formula>
    </cfRule>
    <cfRule type="expression" dxfId="19502" priority="2648" stopIfTrue="1">
      <formula>WEEKDAY(AY62)=7</formula>
    </cfRule>
  </conditionalFormatting>
  <conditionalFormatting sqref="AZ62">
    <cfRule type="expression" dxfId="19501" priority="2645" stopIfTrue="1">
      <formula>OR(AZ62=祝色,WEEKDAY(AZ62)=1)</formula>
    </cfRule>
    <cfRule type="expression" dxfId="19500" priority="2646" stopIfTrue="1">
      <formula>WEEKDAY(AZ62)=7</formula>
    </cfRule>
  </conditionalFormatting>
  <conditionalFormatting sqref="AT63">
    <cfRule type="expression" dxfId="19499" priority="2643" stopIfTrue="1">
      <formula>OR(AT63=祝色,WEEKDAY(AT63)=1)</formula>
    </cfRule>
    <cfRule type="expression" dxfId="19498" priority="2644" stopIfTrue="1">
      <formula>WEEKDAY(AT63)=7</formula>
    </cfRule>
  </conditionalFormatting>
  <conditionalFormatting sqref="AU63">
    <cfRule type="expression" dxfId="19497" priority="2641" stopIfTrue="1">
      <formula>OR(AU63=祝色,WEEKDAY(AU63)=1)</formula>
    </cfRule>
    <cfRule type="expression" dxfId="19496" priority="2642" stopIfTrue="1">
      <formula>WEEKDAY(AU63)=7</formula>
    </cfRule>
  </conditionalFormatting>
  <conditionalFormatting sqref="AV63">
    <cfRule type="expression" dxfId="19495" priority="2639" stopIfTrue="1">
      <formula>OR(AV63=祝色,WEEKDAY(AV63)=1)</formula>
    </cfRule>
    <cfRule type="expression" dxfId="19494" priority="2640" stopIfTrue="1">
      <formula>WEEKDAY(AV63)=7</formula>
    </cfRule>
  </conditionalFormatting>
  <conditionalFormatting sqref="AW63">
    <cfRule type="expression" dxfId="19493" priority="2637" stopIfTrue="1">
      <formula>OR(AW63=祝色,WEEKDAY(AW63)=1)</formula>
    </cfRule>
    <cfRule type="expression" dxfId="19492" priority="2638" stopIfTrue="1">
      <formula>WEEKDAY(AW63)=7</formula>
    </cfRule>
  </conditionalFormatting>
  <conditionalFormatting sqref="AX63">
    <cfRule type="expression" dxfId="19491" priority="2635" stopIfTrue="1">
      <formula>OR(AX63=祝色,WEEKDAY(AX63)=1)</formula>
    </cfRule>
    <cfRule type="expression" dxfId="19490" priority="2636" stopIfTrue="1">
      <formula>WEEKDAY(AX63)=7</formula>
    </cfRule>
  </conditionalFormatting>
  <conditionalFormatting sqref="AY63">
    <cfRule type="expression" dxfId="19489" priority="2633" stopIfTrue="1">
      <formula>OR(AY63=祝色,WEEKDAY(AY63)=1)</formula>
    </cfRule>
    <cfRule type="expression" dxfId="19488" priority="2634" stopIfTrue="1">
      <formula>WEEKDAY(AY63)=7</formula>
    </cfRule>
  </conditionalFormatting>
  <conditionalFormatting sqref="AZ63">
    <cfRule type="expression" dxfId="19487" priority="2631" stopIfTrue="1">
      <formula>OR(AZ63=祝色,WEEKDAY(AZ63)=1)</formula>
    </cfRule>
    <cfRule type="expression" dxfId="19486" priority="2632" stopIfTrue="1">
      <formula>WEEKDAY(AZ63)=7</formula>
    </cfRule>
  </conditionalFormatting>
  <conditionalFormatting sqref="AT65">
    <cfRule type="expression" dxfId="19485" priority="2629" stopIfTrue="1">
      <formula>OR(AT65=祝色,WEEKDAY(AT65)=1)</formula>
    </cfRule>
    <cfRule type="expression" dxfId="19484" priority="2630" stopIfTrue="1">
      <formula>WEEKDAY(AT65)=7</formula>
    </cfRule>
  </conditionalFormatting>
  <conditionalFormatting sqref="AU65">
    <cfRule type="expression" dxfId="19483" priority="2627" stopIfTrue="1">
      <formula>OR(AU65=祝色,WEEKDAY(AU65)=1)</formula>
    </cfRule>
    <cfRule type="expression" dxfId="19482" priority="2628" stopIfTrue="1">
      <formula>WEEKDAY(AU65)=7</formula>
    </cfRule>
  </conditionalFormatting>
  <conditionalFormatting sqref="AV65">
    <cfRule type="expression" dxfId="19481" priority="2625" stopIfTrue="1">
      <formula>OR(AV65=祝色,WEEKDAY(AV65)=1)</formula>
    </cfRule>
    <cfRule type="expression" dxfId="19480" priority="2626" stopIfTrue="1">
      <formula>WEEKDAY(AV65)=7</formula>
    </cfRule>
  </conditionalFormatting>
  <conditionalFormatting sqref="AW65">
    <cfRule type="expression" dxfId="19479" priority="2623" stopIfTrue="1">
      <formula>OR(AW65=祝色,WEEKDAY(AW65)=1)</formula>
    </cfRule>
    <cfRule type="expression" dxfId="19478" priority="2624" stopIfTrue="1">
      <formula>WEEKDAY(AW65)=7</formula>
    </cfRule>
  </conditionalFormatting>
  <conditionalFormatting sqref="AX65">
    <cfRule type="expression" dxfId="19477" priority="2621" stopIfTrue="1">
      <formula>OR(AX65=祝色,WEEKDAY(AX65)=1)</formula>
    </cfRule>
    <cfRule type="expression" dxfId="19476" priority="2622" stopIfTrue="1">
      <formula>WEEKDAY(AX65)=7</formula>
    </cfRule>
  </conditionalFormatting>
  <conditionalFormatting sqref="AY65">
    <cfRule type="expression" dxfId="19475" priority="2619" stopIfTrue="1">
      <formula>OR(AY65=祝色,WEEKDAY(AY65)=1)</formula>
    </cfRule>
    <cfRule type="expression" dxfId="19474" priority="2620" stopIfTrue="1">
      <formula>WEEKDAY(AY65)=7</formula>
    </cfRule>
  </conditionalFormatting>
  <conditionalFormatting sqref="AZ65">
    <cfRule type="expression" dxfId="19473" priority="2617" stopIfTrue="1">
      <formula>OR(AZ65=祝色,WEEKDAY(AZ65)=1)</formula>
    </cfRule>
    <cfRule type="expression" dxfId="19472" priority="2618" stopIfTrue="1">
      <formula>WEEKDAY(AZ65)=7</formula>
    </cfRule>
  </conditionalFormatting>
  <conditionalFormatting sqref="AT66">
    <cfRule type="expression" dxfId="19471" priority="2615" stopIfTrue="1">
      <formula>OR(AT66=祝色,WEEKDAY(AT66)=1)</formula>
    </cfRule>
    <cfRule type="expression" dxfId="19470" priority="2616" stopIfTrue="1">
      <formula>WEEKDAY(AT66)=7</formula>
    </cfRule>
  </conditionalFormatting>
  <conditionalFormatting sqref="AU66">
    <cfRule type="expression" dxfId="19469" priority="2613" stopIfTrue="1">
      <formula>OR(AU66=祝色,WEEKDAY(AU66)=1)</formula>
    </cfRule>
    <cfRule type="expression" dxfId="19468" priority="2614" stopIfTrue="1">
      <formula>WEEKDAY(AU66)=7</formula>
    </cfRule>
  </conditionalFormatting>
  <conditionalFormatting sqref="AV66">
    <cfRule type="expression" dxfId="19467" priority="2611" stopIfTrue="1">
      <formula>OR(AV66=祝色,WEEKDAY(AV66)=1)</formula>
    </cfRule>
    <cfRule type="expression" dxfId="19466" priority="2612" stopIfTrue="1">
      <formula>WEEKDAY(AV66)=7</formula>
    </cfRule>
  </conditionalFormatting>
  <conditionalFormatting sqref="AW66">
    <cfRule type="expression" dxfId="19465" priority="2609" stopIfTrue="1">
      <formula>OR(AW66=祝色,WEEKDAY(AW66)=1)</formula>
    </cfRule>
    <cfRule type="expression" dxfId="19464" priority="2610" stopIfTrue="1">
      <formula>WEEKDAY(AW66)=7</formula>
    </cfRule>
  </conditionalFormatting>
  <conditionalFormatting sqref="AX66">
    <cfRule type="expression" dxfId="19463" priority="2607" stopIfTrue="1">
      <formula>OR(AX66=祝色,WEEKDAY(AX66)=1)</formula>
    </cfRule>
    <cfRule type="expression" dxfId="19462" priority="2608" stopIfTrue="1">
      <formula>WEEKDAY(AX66)=7</formula>
    </cfRule>
  </conditionalFormatting>
  <conditionalFormatting sqref="AY66">
    <cfRule type="expression" dxfId="19461" priority="2605" stopIfTrue="1">
      <formula>OR(AY66=祝色,WEEKDAY(AY66)=1)</formula>
    </cfRule>
    <cfRule type="expression" dxfId="19460" priority="2606" stopIfTrue="1">
      <formula>WEEKDAY(AY66)=7</formula>
    </cfRule>
  </conditionalFormatting>
  <conditionalFormatting sqref="AZ66">
    <cfRule type="expression" dxfId="19459" priority="2603" stopIfTrue="1">
      <formula>OR(AZ66=祝色,WEEKDAY(AZ66)=1)</formula>
    </cfRule>
    <cfRule type="expression" dxfId="19458" priority="2604" stopIfTrue="1">
      <formula>WEEKDAY(AZ66)=7</formula>
    </cfRule>
  </conditionalFormatting>
  <conditionalFormatting sqref="AT67">
    <cfRule type="expression" dxfId="19457" priority="2601" stopIfTrue="1">
      <formula>OR(AT67=祝色,WEEKDAY(AT67)=1)</formula>
    </cfRule>
    <cfRule type="expression" dxfId="19456" priority="2602" stopIfTrue="1">
      <formula>WEEKDAY(AT67)=7</formula>
    </cfRule>
  </conditionalFormatting>
  <conditionalFormatting sqref="AU67">
    <cfRule type="expression" dxfId="19455" priority="2599" stopIfTrue="1">
      <formula>OR(AU67=祝色,WEEKDAY(AU67)=1)</formula>
    </cfRule>
    <cfRule type="expression" dxfId="19454" priority="2600" stopIfTrue="1">
      <formula>WEEKDAY(AU67)=7</formula>
    </cfRule>
  </conditionalFormatting>
  <conditionalFormatting sqref="AV67">
    <cfRule type="expression" dxfId="19453" priority="2597" stopIfTrue="1">
      <formula>OR(AV67=祝色,WEEKDAY(AV67)=1)</formula>
    </cfRule>
    <cfRule type="expression" dxfId="19452" priority="2598" stopIfTrue="1">
      <formula>WEEKDAY(AV67)=7</formula>
    </cfRule>
  </conditionalFormatting>
  <conditionalFormatting sqref="AW67">
    <cfRule type="expression" dxfId="19451" priority="2595" stopIfTrue="1">
      <formula>OR(AW67=祝色,WEEKDAY(AW67)=1)</formula>
    </cfRule>
    <cfRule type="expression" dxfId="19450" priority="2596" stopIfTrue="1">
      <formula>WEEKDAY(AW67)=7</formula>
    </cfRule>
  </conditionalFormatting>
  <conditionalFormatting sqref="AX67">
    <cfRule type="expression" dxfId="19449" priority="2593" stopIfTrue="1">
      <formula>OR(AX67=祝色,WEEKDAY(AX67)=1)</formula>
    </cfRule>
    <cfRule type="expression" dxfId="19448" priority="2594" stopIfTrue="1">
      <formula>WEEKDAY(AX67)=7</formula>
    </cfRule>
  </conditionalFormatting>
  <conditionalFormatting sqref="AY67">
    <cfRule type="expression" dxfId="19447" priority="2591" stopIfTrue="1">
      <formula>OR(AY67=祝色,WEEKDAY(AY67)=1)</formula>
    </cfRule>
    <cfRule type="expression" dxfId="19446" priority="2592" stopIfTrue="1">
      <formula>WEEKDAY(AY67)=7</formula>
    </cfRule>
  </conditionalFormatting>
  <conditionalFormatting sqref="AZ67">
    <cfRule type="expression" dxfId="19445" priority="2589" stopIfTrue="1">
      <formula>OR(AZ67=祝色,WEEKDAY(AZ67)=1)</formula>
    </cfRule>
    <cfRule type="expression" dxfId="19444" priority="2590" stopIfTrue="1">
      <formula>WEEKDAY(AZ67)=7</formula>
    </cfRule>
  </conditionalFormatting>
  <conditionalFormatting sqref="AT68">
    <cfRule type="expression" dxfId="19443" priority="2587" stopIfTrue="1">
      <formula>OR(AT68=祝色,WEEKDAY(AT68)=1)</formula>
    </cfRule>
    <cfRule type="expression" dxfId="19442" priority="2588" stopIfTrue="1">
      <formula>WEEKDAY(AT68)=7</formula>
    </cfRule>
  </conditionalFormatting>
  <conditionalFormatting sqref="AU68">
    <cfRule type="expression" dxfId="19441" priority="2585" stopIfTrue="1">
      <formula>OR(AU68=祝色,WEEKDAY(AU68)=1)</formula>
    </cfRule>
    <cfRule type="expression" dxfId="19440" priority="2586" stopIfTrue="1">
      <formula>WEEKDAY(AU68)=7</formula>
    </cfRule>
  </conditionalFormatting>
  <conditionalFormatting sqref="AV68">
    <cfRule type="expression" dxfId="19439" priority="2583" stopIfTrue="1">
      <formula>OR(AV68=祝色,WEEKDAY(AV68)=1)</formula>
    </cfRule>
    <cfRule type="expression" dxfId="19438" priority="2584" stopIfTrue="1">
      <formula>WEEKDAY(AV68)=7</formula>
    </cfRule>
  </conditionalFormatting>
  <conditionalFormatting sqref="AW68">
    <cfRule type="expression" dxfId="19437" priority="2581" stopIfTrue="1">
      <formula>OR(AW68=祝色,WEEKDAY(AW68)=1)</formula>
    </cfRule>
    <cfRule type="expression" dxfId="19436" priority="2582" stopIfTrue="1">
      <formula>WEEKDAY(AW68)=7</formula>
    </cfRule>
  </conditionalFormatting>
  <conditionalFormatting sqref="AX68">
    <cfRule type="expression" dxfId="19435" priority="2579" stopIfTrue="1">
      <formula>OR(AX68=祝色,WEEKDAY(AX68)=1)</formula>
    </cfRule>
    <cfRule type="expression" dxfId="19434" priority="2580" stopIfTrue="1">
      <formula>WEEKDAY(AX68)=7</formula>
    </cfRule>
  </conditionalFormatting>
  <conditionalFormatting sqref="AY68">
    <cfRule type="expression" dxfId="19433" priority="2577" stopIfTrue="1">
      <formula>OR(AY68=祝色,WEEKDAY(AY68)=1)</formula>
    </cfRule>
    <cfRule type="expression" dxfId="19432" priority="2578" stopIfTrue="1">
      <formula>WEEKDAY(AY68)=7</formula>
    </cfRule>
  </conditionalFormatting>
  <conditionalFormatting sqref="AZ68">
    <cfRule type="expression" dxfId="19431" priority="2575" stopIfTrue="1">
      <formula>OR(AZ68=祝色,WEEKDAY(AZ68)=1)</formula>
    </cfRule>
    <cfRule type="expression" dxfId="19430" priority="2576" stopIfTrue="1">
      <formula>WEEKDAY(AZ68)=7</formula>
    </cfRule>
  </conditionalFormatting>
  <conditionalFormatting sqref="AT70">
    <cfRule type="expression" dxfId="19429" priority="2573" stopIfTrue="1">
      <formula>OR(AT70=祝色,WEEKDAY(AT70)=1)</formula>
    </cfRule>
    <cfRule type="expression" dxfId="19428" priority="2574" stopIfTrue="1">
      <formula>WEEKDAY(AT70)=7</formula>
    </cfRule>
  </conditionalFormatting>
  <conditionalFormatting sqref="AU70">
    <cfRule type="expression" dxfId="19427" priority="2571" stopIfTrue="1">
      <formula>OR(AU70=祝色,WEEKDAY(AU70)=1)</formula>
    </cfRule>
    <cfRule type="expression" dxfId="19426" priority="2572" stopIfTrue="1">
      <formula>WEEKDAY(AU70)=7</formula>
    </cfRule>
  </conditionalFormatting>
  <conditionalFormatting sqref="AV70">
    <cfRule type="expression" dxfId="19425" priority="2569" stopIfTrue="1">
      <formula>OR(AV70=祝色,WEEKDAY(AV70)=1)</formula>
    </cfRule>
    <cfRule type="expression" dxfId="19424" priority="2570" stopIfTrue="1">
      <formula>WEEKDAY(AV70)=7</formula>
    </cfRule>
  </conditionalFormatting>
  <conditionalFormatting sqref="AW70">
    <cfRule type="expression" dxfId="19423" priority="2567" stopIfTrue="1">
      <formula>OR(AW70=祝色,WEEKDAY(AW70)=1)</formula>
    </cfRule>
    <cfRule type="expression" dxfId="19422" priority="2568" stopIfTrue="1">
      <formula>WEEKDAY(AW70)=7</formula>
    </cfRule>
  </conditionalFormatting>
  <conditionalFormatting sqref="AX70">
    <cfRule type="expression" dxfId="19421" priority="2565" stopIfTrue="1">
      <formula>OR(AX70=祝色,WEEKDAY(AX70)=1)</formula>
    </cfRule>
    <cfRule type="expression" dxfId="19420" priority="2566" stopIfTrue="1">
      <formula>WEEKDAY(AX70)=7</formula>
    </cfRule>
  </conditionalFormatting>
  <conditionalFormatting sqref="AY70">
    <cfRule type="expression" dxfId="19419" priority="2563" stopIfTrue="1">
      <formula>OR(AY70=祝色,WEEKDAY(AY70)=1)</formula>
    </cfRule>
    <cfRule type="expression" dxfId="19418" priority="2564" stopIfTrue="1">
      <formula>WEEKDAY(AY70)=7</formula>
    </cfRule>
  </conditionalFormatting>
  <conditionalFormatting sqref="AZ70">
    <cfRule type="expression" dxfId="19417" priority="2561" stopIfTrue="1">
      <formula>OR(AZ70=祝色,WEEKDAY(AZ70)=1)</formula>
    </cfRule>
    <cfRule type="expression" dxfId="19416" priority="2562" stopIfTrue="1">
      <formula>WEEKDAY(AZ70)=7</formula>
    </cfRule>
  </conditionalFormatting>
  <conditionalFormatting sqref="AT71">
    <cfRule type="expression" dxfId="19415" priority="2559" stopIfTrue="1">
      <formula>OR(AT71=祝色,WEEKDAY(AT71)=1)</formula>
    </cfRule>
    <cfRule type="expression" dxfId="19414" priority="2560" stopIfTrue="1">
      <formula>WEEKDAY(AT71)=7</formula>
    </cfRule>
  </conditionalFormatting>
  <conditionalFormatting sqref="AU71">
    <cfRule type="expression" dxfId="19413" priority="2557" stopIfTrue="1">
      <formula>OR(AU71=祝色,WEEKDAY(AU71)=1)</formula>
    </cfRule>
    <cfRule type="expression" dxfId="19412" priority="2558" stopIfTrue="1">
      <formula>WEEKDAY(AU71)=7</formula>
    </cfRule>
  </conditionalFormatting>
  <conditionalFormatting sqref="AV71">
    <cfRule type="expression" dxfId="19411" priority="2555" stopIfTrue="1">
      <formula>OR(AV71=祝色,WEEKDAY(AV71)=1)</formula>
    </cfRule>
    <cfRule type="expression" dxfId="19410" priority="2556" stopIfTrue="1">
      <formula>WEEKDAY(AV71)=7</formula>
    </cfRule>
  </conditionalFormatting>
  <conditionalFormatting sqref="AW71">
    <cfRule type="expression" dxfId="19409" priority="2553" stopIfTrue="1">
      <formula>OR(AW71=祝色,WEEKDAY(AW71)=1)</formula>
    </cfRule>
    <cfRule type="expression" dxfId="19408" priority="2554" stopIfTrue="1">
      <formula>WEEKDAY(AW71)=7</formula>
    </cfRule>
  </conditionalFormatting>
  <conditionalFormatting sqref="AX71">
    <cfRule type="expression" dxfId="19407" priority="2551" stopIfTrue="1">
      <formula>OR(AX71=祝色,WEEKDAY(AX71)=1)</formula>
    </cfRule>
    <cfRule type="expression" dxfId="19406" priority="2552" stopIfTrue="1">
      <formula>WEEKDAY(AX71)=7</formula>
    </cfRule>
  </conditionalFormatting>
  <conditionalFormatting sqref="AY71">
    <cfRule type="expression" dxfId="19405" priority="2549" stopIfTrue="1">
      <formula>OR(AY71=祝色,WEEKDAY(AY71)=1)</formula>
    </cfRule>
    <cfRule type="expression" dxfId="19404" priority="2550" stopIfTrue="1">
      <formula>WEEKDAY(AY71)=7</formula>
    </cfRule>
  </conditionalFormatting>
  <conditionalFormatting sqref="AZ71">
    <cfRule type="expression" dxfId="19403" priority="2547" stopIfTrue="1">
      <formula>OR(AZ71=祝色,WEEKDAY(AZ71)=1)</formula>
    </cfRule>
    <cfRule type="expression" dxfId="19402" priority="2548" stopIfTrue="1">
      <formula>WEEKDAY(AZ71)=7</formula>
    </cfRule>
  </conditionalFormatting>
  <conditionalFormatting sqref="AT72">
    <cfRule type="expression" dxfId="19401" priority="2545" stopIfTrue="1">
      <formula>OR(AT72=祝色,WEEKDAY(AT72)=1)</formula>
    </cfRule>
    <cfRule type="expression" dxfId="19400" priority="2546" stopIfTrue="1">
      <formula>WEEKDAY(AT72)=7</formula>
    </cfRule>
  </conditionalFormatting>
  <conditionalFormatting sqref="AU72">
    <cfRule type="expression" dxfId="19399" priority="2543" stopIfTrue="1">
      <formula>OR(AU72=祝色,WEEKDAY(AU72)=1)</formula>
    </cfRule>
    <cfRule type="expression" dxfId="19398" priority="2544" stopIfTrue="1">
      <formula>WEEKDAY(AU72)=7</formula>
    </cfRule>
  </conditionalFormatting>
  <conditionalFormatting sqref="AV72">
    <cfRule type="expression" dxfId="19397" priority="2541" stopIfTrue="1">
      <formula>OR(AV72=祝色,WEEKDAY(AV72)=1)</formula>
    </cfRule>
    <cfRule type="expression" dxfId="19396" priority="2542" stopIfTrue="1">
      <formula>WEEKDAY(AV72)=7</formula>
    </cfRule>
  </conditionalFormatting>
  <conditionalFormatting sqref="AW72">
    <cfRule type="expression" dxfId="19395" priority="2539" stopIfTrue="1">
      <formula>OR(AW72=祝色,WEEKDAY(AW72)=1)</formula>
    </cfRule>
    <cfRule type="expression" dxfId="19394" priority="2540" stopIfTrue="1">
      <formula>WEEKDAY(AW72)=7</formula>
    </cfRule>
  </conditionalFormatting>
  <conditionalFormatting sqref="AX72">
    <cfRule type="expression" dxfId="19393" priority="2537" stopIfTrue="1">
      <formula>OR(AX72=祝色,WEEKDAY(AX72)=1)</formula>
    </cfRule>
    <cfRule type="expression" dxfId="19392" priority="2538" stopIfTrue="1">
      <formula>WEEKDAY(AX72)=7</formula>
    </cfRule>
  </conditionalFormatting>
  <conditionalFormatting sqref="AY72">
    <cfRule type="expression" dxfId="19391" priority="2535" stopIfTrue="1">
      <formula>OR(AY72=祝色,WEEKDAY(AY72)=1)</formula>
    </cfRule>
    <cfRule type="expression" dxfId="19390" priority="2536" stopIfTrue="1">
      <formula>WEEKDAY(AY72)=7</formula>
    </cfRule>
  </conditionalFormatting>
  <conditionalFormatting sqref="AZ72">
    <cfRule type="expression" dxfId="19389" priority="2533" stopIfTrue="1">
      <formula>OR(AZ72=祝色,WEEKDAY(AZ72)=1)</formula>
    </cfRule>
    <cfRule type="expression" dxfId="19388" priority="2534" stopIfTrue="1">
      <formula>WEEKDAY(AZ72)=7</formula>
    </cfRule>
  </conditionalFormatting>
  <conditionalFormatting sqref="AT73">
    <cfRule type="expression" dxfId="19387" priority="2531" stopIfTrue="1">
      <formula>OR(AT73=祝色,WEEKDAY(AT73)=1)</formula>
    </cfRule>
    <cfRule type="expression" dxfId="19386" priority="2532" stopIfTrue="1">
      <formula>WEEKDAY(AT73)=7</formula>
    </cfRule>
  </conditionalFormatting>
  <conditionalFormatting sqref="AU73">
    <cfRule type="expression" dxfId="19385" priority="2529" stopIfTrue="1">
      <formula>OR(AU73=祝色,WEEKDAY(AU73)=1)</formula>
    </cfRule>
    <cfRule type="expression" dxfId="19384" priority="2530" stopIfTrue="1">
      <formula>WEEKDAY(AU73)=7</formula>
    </cfRule>
  </conditionalFormatting>
  <conditionalFormatting sqref="AV73">
    <cfRule type="expression" dxfId="19383" priority="2527" stopIfTrue="1">
      <formula>OR(AV73=祝色,WEEKDAY(AV73)=1)</formula>
    </cfRule>
    <cfRule type="expression" dxfId="19382" priority="2528" stopIfTrue="1">
      <formula>WEEKDAY(AV73)=7</formula>
    </cfRule>
  </conditionalFormatting>
  <conditionalFormatting sqref="AW73">
    <cfRule type="expression" dxfId="19381" priority="2525" stopIfTrue="1">
      <formula>OR(AW73=祝色,WEEKDAY(AW73)=1)</formula>
    </cfRule>
    <cfRule type="expression" dxfId="19380" priority="2526" stopIfTrue="1">
      <formula>WEEKDAY(AW73)=7</formula>
    </cfRule>
  </conditionalFormatting>
  <conditionalFormatting sqref="AX73">
    <cfRule type="expression" dxfId="19379" priority="2523" stopIfTrue="1">
      <formula>OR(AX73=祝色,WEEKDAY(AX73)=1)</formula>
    </cfRule>
    <cfRule type="expression" dxfId="19378" priority="2524" stopIfTrue="1">
      <formula>WEEKDAY(AX73)=7</formula>
    </cfRule>
  </conditionalFormatting>
  <conditionalFormatting sqref="AY73">
    <cfRule type="expression" dxfId="19377" priority="2521" stopIfTrue="1">
      <formula>OR(AY73=祝色,WEEKDAY(AY73)=1)</formula>
    </cfRule>
    <cfRule type="expression" dxfId="19376" priority="2522" stopIfTrue="1">
      <formula>WEEKDAY(AY73)=7</formula>
    </cfRule>
  </conditionalFormatting>
  <conditionalFormatting sqref="AZ73">
    <cfRule type="expression" dxfId="19375" priority="2519" stopIfTrue="1">
      <formula>OR(AZ73=祝色,WEEKDAY(AZ73)=1)</formula>
    </cfRule>
    <cfRule type="expression" dxfId="19374" priority="2520" stopIfTrue="1">
      <formula>WEEKDAY(AZ73)=7</formula>
    </cfRule>
  </conditionalFormatting>
  <conditionalFormatting sqref="AR59:AS59">
    <cfRule type="expression" dxfId="19373" priority="2518" stopIfTrue="1">
      <formula>OR(DAY(AT59)=30,DAY(AT59)=31)</formula>
    </cfRule>
  </conditionalFormatting>
  <conditionalFormatting sqref="AT59">
    <cfRule type="expression" dxfId="19372" priority="2497" stopIfTrue="1">
      <formula>OR(DAY(AT59)=30,DAY(AT59)=31)</formula>
    </cfRule>
    <cfRule type="expression" dxfId="19371" priority="2515" stopIfTrue="1">
      <formula>OR(AND(WEEKDAY(AT59)=1,MONTH(AT59)&lt;&gt;MONTH(AR62)),AND(OR(AT59=祝色),MONTH(AT59)&lt;&gt;MONTH(AR62)))</formula>
    </cfRule>
    <cfRule type="expression" dxfId="19370" priority="2516" stopIfTrue="1">
      <formula>MONTH(AT59)&lt;&gt;MONTH(AR62)</formula>
    </cfRule>
    <cfRule type="expression" dxfId="19369" priority="2517" stopIfTrue="1">
      <formula>OR(AT59=祝色)</formula>
    </cfRule>
  </conditionalFormatting>
  <conditionalFormatting sqref="AU59">
    <cfRule type="expression" dxfId="19368" priority="2496" stopIfTrue="1">
      <formula>DAY(AU59)=31</formula>
    </cfRule>
    <cfRule type="expression" dxfId="19367" priority="2512" stopIfTrue="1">
      <formula>OR(AND(WEEKDAY(AU59)=1,MONTH(AU59)&lt;&gt;MONTH(AR62)),AND(OR(AU59=祝色),MONTH(AU59)&lt;&gt;MONTH(AR62)))</formula>
    </cfRule>
    <cfRule type="expression" dxfId="19366" priority="2513" stopIfTrue="1">
      <formula>MONTH(AU59)&lt;&gt;MONTH(AR62)</formula>
    </cfRule>
    <cfRule type="expression" dxfId="19365" priority="2514" stopIfTrue="1">
      <formula>OR(AU59=祝色)</formula>
    </cfRule>
  </conditionalFormatting>
  <conditionalFormatting sqref="AV59">
    <cfRule type="expression" dxfId="19364" priority="2509" stopIfTrue="1">
      <formula>OR(AND(WEEKDAY(AV59)=1,MONTH(AV59)&lt;&gt;MONTH(AR62)),AND(OR(AV59=祝色),MONTH(AV59)&lt;&gt;MONTH(AR62)))</formula>
    </cfRule>
    <cfRule type="expression" dxfId="19363" priority="2510" stopIfTrue="1">
      <formula>MONTH(AV59)&lt;&gt;MONTH(AR62)</formula>
    </cfRule>
    <cfRule type="expression" dxfId="19362" priority="2511" stopIfTrue="1">
      <formula>OR(AV59=祝色)</formula>
    </cfRule>
  </conditionalFormatting>
  <conditionalFormatting sqref="AW59">
    <cfRule type="expression" dxfId="19361" priority="2506" stopIfTrue="1">
      <formula>OR(AND(WEEKDAY(AW59)=1,MONTH(AW59)&lt;&gt;MONTH(AR62)),AND(OR(AW59=祝色),MONTH(AW59)&lt;&gt;MONTH(AR62)))</formula>
    </cfRule>
    <cfRule type="expression" dxfId="19360" priority="2507" stopIfTrue="1">
      <formula>MONTH(AW59)&lt;&gt;MONTH(AR62)</formula>
    </cfRule>
    <cfRule type="expression" dxfId="19359" priority="2508" stopIfTrue="1">
      <formula>OR(AW59=祝色)</formula>
    </cfRule>
  </conditionalFormatting>
  <conditionalFormatting sqref="AY59">
    <cfRule type="expression" dxfId="19358" priority="2503" stopIfTrue="1">
      <formula>OR(AND(WEEKDAY(AY59)=1,MONTH(AY59)&lt;&gt;MONTH(AR62)),AND(OR(AY59=祝色),MONTH(AY59)&lt;&gt;MONTH(AR62)))</formula>
    </cfRule>
    <cfRule type="expression" dxfId="19357" priority="2504" stopIfTrue="1">
      <formula>MONTH(AY59)&lt;&gt;MONTH(AR62)</formula>
    </cfRule>
    <cfRule type="expression" dxfId="19356" priority="2505" stopIfTrue="1">
      <formula>OR(AY59=祝色)</formula>
    </cfRule>
  </conditionalFormatting>
  <conditionalFormatting sqref="AX59">
    <cfRule type="expression" dxfId="19355" priority="2500" stopIfTrue="1">
      <formula>OR(AND(WEEKDAY(AX59)=1,MONTH(AX59)&lt;&gt;MONTH(AR62)),AND(OR(AX59=祝色),MONTH(AX59)&lt;&gt;MONTH(AR62)))</formula>
    </cfRule>
    <cfRule type="expression" dxfId="19354" priority="2501" stopIfTrue="1">
      <formula>MONTH(AX59)&lt;&gt;MONTH(AR62)</formula>
    </cfRule>
    <cfRule type="expression" dxfId="19353" priority="2502" stopIfTrue="1">
      <formula>OR(AX59=祝色)</formula>
    </cfRule>
  </conditionalFormatting>
  <conditionalFormatting sqref="AZ59">
    <cfRule type="expression" dxfId="19352" priority="2498" stopIfTrue="1">
      <formula>OR(AZ59=祝色,WEEKDAY(AZ59)=1)</formula>
    </cfRule>
    <cfRule type="expression" dxfId="19351" priority="2499" stopIfTrue="1">
      <formula>WEEKDAY(AZ59)=7</formula>
    </cfRule>
  </conditionalFormatting>
  <conditionalFormatting sqref="AR64:AS64">
    <cfRule type="expression" dxfId="19350" priority="2495" stopIfTrue="1">
      <formula>OR(DAY(AT64)=30,DAY(AT64)=31)</formula>
    </cfRule>
  </conditionalFormatting>
  <conditionalFormatting sqref="AT64">
    <cfRule type="expression" dxfId="19349" priority="2474" stopIfTrue="1">
      <formula>OR(DAY(AT64)=30,DAY(AT64)=31)</formula>
    </cfRule>
    <cfRule type="expression" dxfId="19348" priority="2492" stopIfTrue="1">
      <formula>OR(AND(WEEKDAY(AT64)=1,MONTH(AT64)&lt;&gt;MONTH(AR67)),AND(OR(AT64=祝色),MONTH(AT64)&lt;&gt;MONTH(AR67)))</formula>
    </cfRule>
    <cfRule type="expression" dxfId="19347" priority="2493" stopIfTrue="1">
      <formula>MONTH(AT64)&lt;&gt;MONTH(AR67)</formula>
    </cfRule>
    <cfRule type="expression" dxfId="19346" priority="2494" stopIfTrue="1">
      <formula>OR(AT64=祝色)</formula>
    </cfRule>
  </conditionalFormatting>
  <conditionalFormatting sqref="AU64">
    <cfRule type="expression" dxfId="19345" priority="2473" stopIfTrue="1">
      <formula>DAY(AU64)=31</formula>
    </cfRule>
    <cfRule type="expression" dxfId="19344" priority="2489" stopIfTrue="1">
      <formula>OR(AND(WEEKDAY(AU64)=1,MONTH(AU64)&lt;&gt;MONTH(AR67)),AND(OR(AU64=祝色),MONTH(AU64)&lt;&gt;MONTH(AR67)))</formula>
    </cfRule>
    <cfRule type="expression" dxfId="19343" priority="2490" stopIfTrue="1">
      <formula>MONTH(AU64)&lt;&gt;MONTH(AR67)</formula>
    </cfRule>
    <cfRule type="expression" dxfId="19342" priority="2491" stopIfTrue="1">
      <formula>OR(AU64=祝色)</formula>
    </cfRule>
  </conditionalFormatting>
  <conditionalFormatting sqref="AV64">
    <cfRule type="expression" dxfId="19341" priority="2486" stopIfTrue="1">
      <formula>OR(AND(WEEKDAY(AV64)=1,MONTH(AV64)&lt;&gt;MONTH(AR67)),AND(OR(AV64=祝色),MONTH(AV64)&lt;&gt;MONTH(AR67)))</formula>
    </cfRule>
    <cfRule type="expression" dxfId="19340" priority="2487" stopIfTrue="1">
      <formula>MONTH(AV64)&lt;&gt;MONTH(AR67)</formula>
    </cfRule>
    <cfRule type="expression" dxfId="19339" priority="2488" stopIfTrue="1">
      <formula>OR(AV64=祝色)</formula>
    </cfRule>
  </conditionalFormatting>
  <conditionalFormatting sqref="AW64">
    <cfRule type="expression" dxfId="19338" priority="2483" stopIfTrue="1">
      <formula>OR(AND(WEEKDAY(AW64)=1,MONTH(AW64)&lt;&gt;MONTH(AR67)),AND(OR(AW64=祝色),MONTH(AW64)&lt;&gt;MONTH(AR67)))</formula>
    </cfRule>
    <cfRule type="expression" dxfId="19337" priority="2484" stopIfTrue="1">
      <formula>MONTH(AW64)&lt;&gt;MONTH(AR67)</formula>
    </cfRule>
    <cfRule type="expression" dxfId="19336" priority="2485" stopIfTrue="1">
      <formula>OR(AW64=祝色)</formula>
    </cfRule>
  </conditionalFormatting>
  <conditionalFormatting sqref="AY64">
    <cfRule type="expression" dxfId="19335" priority="2480" stopIfTrue="1">
      <formula>OR(AND(WEEKDAY(AY64)=1,MONTH(AY64)&lt;&gt;MONTH(AR67)),AND(OR(AY64=祝色),MONTH(AY64)&lt;&gt;MONTH(AR67)))</formula>
    </cfRule>
    <cfRule type="expression" dxfId="19334" priority="2481" stopIfTrue="1">
      <formula>MONTH(AY64)&lt;&gt;MONTH(AR67)</formula>
    </cfRule>
    <cfRule type="expression" dxfId="19333" priority="2482" stopIfTrue="1">
      <formula>OR(AY64=祝色)</formula>
    </cfRule>
  </conditionalFormatting>
  <conditionalFormatting sqref="AX64">
    <cfRule type="expression" dxfId="19332" priority="2477" stopIfTrue="1">
      <formula>OR(AND(WEEKDAY(AX64)=1,MONTH(AX64)&lt;&gt;MONTH(AR67)),AND(OR(AX64=祝色),MONTH(AX64)&lt;&gt;MONTH(AR67)))</formula>
    </cfRule>
    <cfRule type="expression" dxfId="19331" priority="2478" stopIfTrue="1">
      <formula>MONTH(AX64)&lt;&gt;MONTH(AR67)</formula>
    </cfRule>
    <cfRule type="expression" dxfId="19330" priority="2479" stopIfTrue="1">
      <formula>OR(AX64=祝色)</formula>
    </cfRule>
  </conditionalFormatting>
  <conditionalFormatting sqref="AZ64">
    <cfRule type="expression" dxfId="19329" priority="2475" stopIfTrue="1">
      <formula>OR(AZ64=祝色,WEEKDAY(AZ64)=1)</formula>
    </cfRule>
    <cfRule type="expression" dxfId="19328" priority="2476" stopIfTrue="1">
      <formula>WEEKDAY(AZ64)=7</formula>
    </cfRule>
  </conditionalFormatting>
  <conditionalFormatting sqref="AR69:AS69">
    <cfRule type="expression" dxfId="19327" priority="2472" stopIfTrue="1">
      <formula>OR(DAY(AT69)=30,DAY(AT69)=31)</formula>
    </cfRule>
  </conditionalFormatting>
  <conditionalFormatting sqref="AT69">
    <cfRule type="expression" dxfId="19326" priority="2451" stopIfTrue="1">
      <formula>OR(DAY(AT69)=30,DAY(AT69)=31)</formula>
    </cfRule>
    <cfRule type="expression" dxfId="19325" priority="2469" stopIfTrue="1">
      <formula>OR(AND(WEEKDAY(AT69)=1,MONTH(AT69)&lt;&gt;MONTH(AR72)),AND(OR(AT69=祝色),MONTH(AT69)&lt;&gt;MONTH(AR72)))</formula>
    </cfRule>
    <cfRule type="expression" dxfId="19324" priority="2470" stopIfTrue="1">
      <formula>MONTH(AT69)&lt;&gt;MONTH(AR72)</formula>
    </cfRule>
    <cfRule type="expression" dxfId="19323" priority="2471" stopIfTrue="1">
      <formula>OR(AT69=祝色)</formula>
    </cfRule>
  </conditionalFormatting>
  <conditionalFormatting sqref="AU69">
    <cfRule type="expression" dxfId="19322" priority="2450" stopIfTrue="1">
      <formula>DAY(AU69)=31</formula>
    </cfRule>
    <cfRule type="expression" dxfId="19321" priority="2466" stopIfTrue="1">
      <formula>OR(AND(WEEKDAY(AU69)=1,MONTH(AU69)&lt;&gt;MONTH(AR72)),AND(OR(AU69=祝色),MONTH(AU69)&lt;&gt;MONTH(AR72)))</formula>
    </cfRule>
    <cfRule type="expression" dxfId="19320" priority="2467" stopIfTrue="1">
      <formula>MONTH(AU69)&lt;&gt;MONTH(AR72)</formula>
    </cfRule>
    <cfRule type="expression" dxfId="19319" priority="2468" stopIfTrue="1">
      <formula>OR(AU69=祝色)</formula>
    </cfRule>
  </conditionalFormatting>
  <conditionalFormatting sqref="AV69">
    <cfRule type="expression" dxfId="19318" priority="2463" stopIfTrue="1">
      <formula>OR(AND(WEEKDAY(AV69)=1,MONTH(AV69)&lt;&gt;MONTH(AR72)),AND(OR(AV69=祝色),MONTH(AV69)&lt;&gt;MONTH(AR72)))</formula>
    </cfRule>
    <cfRule type="expression" dxfId="19317" priority="2464" stopIfTrue="1">
      <formula>MONTH(AV69)&lt;&gt;MONTH(AR72)</formula>
    </cfRule>
    <cfRule type="expression" dxfId="19316" priority="2465" stopIfTrue="1">
      <formula>OR(AV69=祝色)</formula>
    </cfRule>
  </conditionalFormatting>
  <conditionalFormatting sqref="AW69">
    <cfRule type="expression" dxfId="19315" priority="2460" stopIfTrue="1">
      <formula>OR(AND(WEEKDAY(AW69)=1,MONTH(AW69)&lt;&gt;MONTH(AR72)),AND(OR(AW69=祝色),MONTH(AW69)&lt;&gt;MONTH(AR72)))</formula>
    </cfRule>
    <cfRule type="expression" dxfId="19314" priority="2461" stopIfTrue="1">
      <formula>MONTH(AW69)&lt;&gt;MONTH(AR72)</formula>
    </cfRule>
    <cfRule type="expression" dxfId="19313" priority="2462" stopIfTrue="1">
      <formula>OR(AW69=祝色)</formula>
    </cfRule>
  </conditionalFormatting>
  <conditionalFormatting sqref="AY69">
    <cfRule type="expression" dxfId="19312" priority="2457" stopIfTrue="1">
      <formula>OR(AND(WEEKDAY(AY69)=1,MONTH(AY69)&lt;&gt;MONTH(AR72)),AND(OR(AY69=祝色),MONTH(AY69)&lt;&gt;MONTH(AR72)))</formula>
    </cfRule>
    <cfRule type="expression" dxfId="19311" priority="2458" stopIfTrue="1">
      <formula>MONTH(AY69)&lt;&gt;MONTH(AR72)</formula>
    </cfRule>
    <cfRule type="expression" dxfId="19310" priority="2459" stopIfTrue="1">
      <formula>OR(AY69=祝色)</formula>
    </cfRule>
  </conditionalFormatting>
  <conditionalFormatting sqref="AX69">
    <cfRule type="expression" dxfId="19309" priority="2454" stopIfTrue="1">
      <formula>OR(AND(WEEKDAY(AX69)=1,MONTH(AX69)&lt;&gt;MONTH(AR72)),AND(OR(AX69=祝色),MONTH(AX69)&lt;&gt;MONTH(AR72)))</formula>
    </cfRule>
    <cfRule type="expression" dxfId="19308" priority="2455" stopIfTrue="1">
      <formula>MONTH(AX69)&lt;&gt;MONTH(AR72)</formula>
    </cfRule>
    <cfRule type="expression" dxfId="19307" priority="2456" stopIfTrue="1">
      <formula>OR(AX69=祝色)</formula>
    </cfRule>
  </conditionalFormatting>
  <conditionalFormatting sqref="AZ69">
    <cfRule type="expression" dxfId="19306" priority="2452" stopIfTrue="1">
      <formula>OR(AZ69=祝色,WEEKDAY(AZ69)=1)</formula>
    </cfRule>
    <cfRule type="expression" dxfId="19305" priority="2453" stopIfTrue="1">
      <formula>WEEKDAY(AZ69)=7</formula>
    </cfRule>
  </conditionalFormatting>
  <conditionalFormatting sqref="BC44">
    <cfRule type="expression" dxfId="19304" priority="2448" stopIfTrue="1">
      <formula>OR(BC44=祝色,WEEKDAY(BC44)=1)</formula>
    </cfRule>
    <cfRule type="expression" dxfId="19303" priority="2449" stopIfTrue="1">
      <formula>WEEKDAY(BC44)=7</formula>
    </cfRule>
  </conditionalFormatting>
  <conditionalFormatting sqref="BD44">
    <cfRule type="expression" dxfId="19302" priority="2446" stopIfTrue="1">
      <formula>OR(BD44=祝色,WEEKDAY(BD44)=1)</formula>
    </cfRule>
    <cfRule type="expression" dxfId="19301" priority="2447" stopIfTrue="1">
      <formula>WEEKDAY(BD44)=7</formula>
    </cfRule>
  </conditionalFormatting>
  <conditionalFormatting sqref="BE44">
    <cfRule type="expression" dxfId="19300" priority="2444" stopIfTrue="1">
      <formula>OR(BE44=祝色,WEEKDAY(BE44)=1)</formula>
    </cfRule>
    <cfRule type="expression" dxfId="19299" priority="2445" stopIfTrue="1">
      <formula>WEEKDAY(BE44)=7</formula>
    </cfRule>
  </conditionalFormatting>
  <conditionalFormatting sqref="BF44">
    <cfRule type="expression" dxfId="19298" priority="2442" stopIfTrue="1">
      <formula>OR(BF44=祝色,WEEKDAY(BF44)=1)</formula>
    </cfRule>
    <cfRule type="expression" dxfId="19297" priority="2443" stopIfTrue="1">
      <formula>WEEKDAY(BF44)=7</formula>
    </cfRule>
  </conditionalFormatting>
  <conditionalFormatting sqref="BG44">
    <cfRule type="expression" dxfId="19296" priority="2440" stopIfTrue="1">
      <formula>OR(BG44=祝色,WEEKDAY(BG44)=1)</formula>
    </cfRule>
    <cfRule type="expression" dxfId="19295" priority="2441" stopIfTrue="1">
      <formula>WEEKDAY(BG44)=7</formula>
    </cfRule>
  </conditionalFormatting>
  <conditionalFormatting sqref="BH44">
    <cfRule type="expression" dxfId="19294" priority="2438" stopIfTrue="1">
      <formula>OR(BH44=祝色,WEEKDAY(BH44)=1)</formula>
    </cfRule>
    <cfRule type="expression" dxfId="19293" priority="2439" stopIfTrue="1">
      <formula>WEEKDAY(BH44)=7</formula>
    </cfRule>
  </conditionalFormatting>
  <conditionalFormatting sqref="BI44">
    <cfRule type="expression" dxfId="19292" priority="2436" stopIfTrue="1">
      <formula>OR(BI44=祝色,WEEKDAY(BI44)=1)</formula>
    </cfRule>
    <cfRule type="expression" dxfId="19291" priority="2437" stopIfTrue="1">
      <formula>WEEKDAY(BI44)=7</formula>
    </cfRule>
  </conditionalFormatting>
  <conditionalFormatting sqref="BC45">
    <cfRule type="expression" dxfId="19290" priority="2434" stopIfTrue="1">
      <formula>OR(BC45=祝色,WEEKDAY(BC45)=1)</formula>
    </cfRule>
    <cfRule type="expression" dxfId="19289" priority="2435" stopIfTrue="1">
      <formula>WEEKDAY(BC45)=7</formula>
    </cfRule>
  </conditionalFormatting>
  <conditionalFormatting sqref="BD45">
    <cfRule type="expression" dxfId="19288" priority="2432" stopIfTrue="1">
      <formula>OR(BD45=祝色,WEEKDAY(BD45)=1)</formula>
    </cfRule>
    <cfRule type="expression" dxfId="19287" priority="2433" stopIfTrue="1">
      <formula>WEEKDAY(BD45)=7</formula>
    </cfRule>
  </conditionalFormatting>
  <conditionalFormatting sqref="BE45">
    <cfRule type="expression" dxfId="19286" priority="2430" stopIfTrue="1">
      <formula>OR(BE45=祝色,WEEKDAY(BE45)=1)</formula>
    </cfRule>
    <cfRule type="expression" dxfId="19285" priority="2431" stopIfTrue="1">
      <formula>WEEKDAY(BE45)=7</formula>
    </cfRule>
  </conditionalFormatting>
  <conditionalFormatting sqref="BF45">
    <cfRule type="expression" dxfId="19284" priority="2428" stopIfTrue="1">
      <formula>OR(BF45=祝色,WEEKDAY(BF45)=1)</formula>
    </cfRule>
    <cfRule type="expression" dxfId="19283" priority="2429" stopIfTrue="1">
      <formula>WEEKDAY(BF45)=7</formula>
    </cfRule>
  </conditionalFormatting>
  <conditionalFormatting sqref="BG45">
    <cfRule type="expression" dxfId="19282" priority="2426" stopIfTrue="1">
      <formula>OR(BG45=祝色,WEEKDAY(BG45)=1)</formula>
    </cfRule>
    <cfRule type="expression" dxfId="19281" priority="2427" stopIfTrue="1">
      <formula>WEEKDAY(BG45)=7</formula>
    </cfRule>
  </conditionalFormatting>
  <conditionalFormatting sqref="BH45">
    <cfRule type="expression" dxfId="19280" priority="2424" stopIfTrue="1">
      <formula>OR(BH45=祝色,WEEKDAY(BH45)=1)</formula>
    </cfRule>
    <cfRule type="expression" dxfId="19279" priority="2425" stopIfTrue="1">
      <formula>WEEKDAY(BH45)=7</formula>
    </cfRule>
  </conditionalFormatting>
  <conditionalFormatting sqref="BI45">
    <cfRule type="expression" dxfId="19278" priority="2422" stopIfTrue="1">
      <formula>OR(BI45=祝色,WEEKDAY(BI45)=1)</formula>
    </cfRule>
    <cfRule type="expression" dxfId="19277" priority="2423" stopIfTrue="1">
      <formula>WEEKDAY(BI45)=7</formula>
    </cfRule>
  </conditionalFormatting>
  <conditionalFormatting sqref="BC46">
    <cfRule type="expression" dxfId="19276" priority="2420" stopIfTrue="1">
      <formula>OR(BC46=祝色,WEEKDAY(BC46)=1)</formula>
    </cfRule>
    <cfRule type="expression" dxfId="19275" priority="2421" stopIfTrue="1">
      <formula>WEEKDAY(BC46)=7</formula>
    </cfRule>
  </conditionalFormatting>
  <conditionalFormatting sqref="BD46">
    <cfRule type="expression" dxfId="19274" priority="2418" stopIfTrue="1">
      <formula>OR(BD46=祝色,WEEKDAY(BD46)=1)</formula>
    </cfRule>
    <cfRule type="expression" dxfId="19273" priority="2419" stopIfTrue="1">
      <formula>WEEKDAY(BD46)=7</formula>
    </cfRule>
  </conditionalFormatting>
  <conditionalFormatting sqref="BE46">
    <cfRule type="expression" dxfId="19272" priority="2416" stopIfTrue="1">
      <formula>OR(BE46=祝色,WEEKDAY(BE46)=1)</formula>
    </cfRule>
    <cfRule type="expression" dxfId="19271" priority="2417" stopIfTrue="1">
      <formula>WEEKDAY(BE46)=7</formula>
    </cfRule>
  </conditionalFormatting>
  <conditionalFormatting sqref="BF46">
    <cfRule type="expression" dxfId="19270" priority="2414" stopIfTrue="1">
      <formula>OR(BF46=祝色,WEEKDAY(BF46)=1)</formula>
    </cfRule>
    <cfRule type="expression" dxfId="19269" priority="2415" stopIfTrue="1">
      <formula>WEEKDAY(BF46)=7</formula>
    </cfRule>
  </conditionalFormatting>
  <conditionalFormatting sqref="BG46">
    <cfRule type="expression" dxfId="19268" priority="2412" stopIfTrue="1">
      <formula>OR(BG46=祝色,WEEKDAY(BG46)=1)</formula>
    </cfRule>
    <cfRule type="expression" dxfId="19267" priority="2413" stopIfTrue="1">
      <formula>WEEKDAY(BG46)=7</formula>
    </cfRule>
  </conditionalFormatting>
  <conditionalFormatting sqref="BH46">
    <cfRule type="expression" dxfId="19266" priority="2410" stopIfTrue="1">
      <formula>OR(BH46=祝色,WEEKDAY(BH46)=1)</formula>
    </cfRule>
    <cfRule type="expression" dxfId="19265" priority="2411" stopIfTrue="1">
      <formula>WEEKDAY(BH46)=7</formula>
    </cfRule>
  </conditionalFormatting>
  <conditionalFormatting sqref="BI46">
    <cfRule type="expression" dxfId="19264" priority="2408" stopIfTrue="1">
      <formula>OR(BI46=祝色,WEEKDAY(BI46)=1)</formula>
    </cfRule>
    <cfRule type="expression" dxfId="19263" priority="2409" stopIfTrue="1">
      <formula>WEEKDAY(BI46)=7</formula>
    </cfRule>
  </conditionalFormatting>
  <conditionalFormatting sqref="BC47">
    <cfRule type="expression" dxfId="19262" priority="2406" stopIfTrue="1">
      <formula>OR(BC47=祝色,WEEKDAY(BC47)=1)</formula>
    </cfRule>
    <cfRule type="expression" dxfId="19261" priority="2407" stopIfTrue="1">
      <formula>WEEKDAY(BC47)=7</formula>
    </cfRule>
  </conditionalFormatting>
  <conditionalFormatting sqref="BD47">
    <cfRule type="expression" dxfId="19260" priority="2404" stopIfTrue="1">
      <formula>OR(BD47=祝色,WEEKDAY(BD47)=1)</formula>
    </cfRule>
    <cfRule type="expression" dxfId="19259" priority="2405" stopIfTrue="1">
      <formula>WEEKDAY(BD47)=7</formula>
    </cfRule>
  </conditionalFormatting>
  <conditionalFormatting sqref="BE47">
    <cfRule type="expression" dxfId="19258" priority="2402" stopIfTrue="1">
      <formula>OR(BE47=祝色,WEEKDAY(BE47)=1)</formula>
    </cfRule>
    <cfRule type="expression" dxfId="19257" priority="2403" stopIfTrue="1">
      <formula>WEEKDAY(BE47)=7</formula>
    </cfRule>
  </conditionalFormatting>
  <conditionalFormatting sqref="BF47">
    <cfRule type="expression" dxfId="19256" priority="2400" stopIfTrue="1">
      <formula>OR(BF47=祝色,WEEKDAY(BF47)=1)</formula>
    </cfRule>
    <cfRule type="expression" dxfId="19255" priority="2401" stopIfTrue="1">
      <formula>WEEKDAY(BF47)=7</formula>
    </cfRule>
  </conditionalFormatting>
  <conditionalFormatting sqref="BG47">
    <cfRule type="expression" dxfId="19254" priority="2398" stopIfTrue="1">
      <formula>OR(BG47=祝色,WEEKDAY(BG47)=1)</formula>
    </cfRule>
    <cfRule type="expression" dxfId="19253" priority="2399" stopIfTrue="1">
      <formula>WEEKDAY(BG47)=7</formula>
    </cfRule>
  </conditionalFormatting>
  <conditionalFormatting sqref="BH47">
    <cfRule type="expression" dxfId="19252" priority="2396" stopIfTrue="1">
      <formula>OR(BH47=祝色,WEEKDAY(BH47)=1)</formula>
    </cfRule>
    <cfRule type="expression" dxfId="19251" priority="2397" stopIfTrue="1">
      <formula>WEEKDAY(BH47)=7</formula>
    </cfRule>
  </conditionalFormatting>
  <conditionalFormatting sqref="BI47">
    <cfRule type="expression" dxfId="19250" priority="2394" stopIfTrue="1">
      <formula>OR(BI47=祝色,WEEKDAY(BI47)=1)</formula>
    </cfRule>
    <cfRule type="expression" dxfId="19249" priority="2395" stopIfTrue="1">
      <formula>WEEKDAY(BI47)=7</formula>
    </cfRule>
  </conditionalFormatting>
  <conditionalFormatting sqref="BC49">
    <cfRule type="expression" dxfId="19248" priority="2392" stopIfTrue="1">
      <formula>OR(BC49=祝色,WEEKDAY(BC49)=1)</formula>
    </cfRule>
    <cfRule type="expression" dxfId="19247" priority="2393" stopIfTrue="1">
      <formula>WEEKDAY(BC49)=7</formula>
    </cfRule>
  </conditionalFormatting>
  <conditionalFormatting sqref="BD49">
    <cfRule type="expression" dxfId="19246" priority="2390" stopIfTrue="1">
      <formula>OR(BD49=祝色,WEEKDAY(BD49)=1)</formula>
    </cfRule>
    <cfRule type="expression" dxfId="19245" priority="2391" stopIfTrue="1">
      <formula>WEEKDAY(BD49)=7</formula>
    </cfRule>
  </conditionalFormatting>
  <conditionalFormatting sqref="BE49">
    <cfRule type="expression" dxfId="19244" priority="2388" stopIfTrue="1">
      <formula>OR(BE49=祝色,WEEKDAY(BE49)=1)</formula>
    </cfRule>
    <cfRule type="expression" dxfId="19243" priority="2389" stopIfTrue="1">
      <formula>WEEKDAY(BE49)=7</formula>
    </cfRule>
  </conditionalFormatting>
  <conditionalFormatting sqref="BF49">
    <cfRule type="expression" dxfId="19242" priority="2386" stopIfTrue="1">
      <formula>OR(BF49=祝色,WEEKDAY(BF49)=1)</formula>
    </cfRule>
    <cfRule type="expression" dxfId="19241" priority="2387" stopIfTrue="1">
      <formula>WEEKDAY(BF49)=7</formula>
    </cfRule>
  </conditionalFormatting>
  <conditionalFormatting sqref="BG49">
    <cfRule type="expression" dxfId="19240" priority="2384" stopIfTrue="1">
      <formula>OR(BG49=祝色,WEEKDAY(BG49)=1)</formula>
    </cfRule>
    <cfRule type="expression" dxfId="19239" priority="2385" stopIfTrue="1">
      <formula>WEEKDAY(BG49)=7</formula>
    </cfRule>
  </conditionalFormatting>
  <conditionalFormatting sqref="BH49">
    <cfRule type="expression" dxfId="19238" priority="2382" stopIfTrue="1">
      <formula>OR(BH49=祝色,WEEKDAY(BH49)=1)</formula>
    </cfRule>
    <cfRule type="expression" dxfId="19237" priority="2383" stopIfTrue="1">
      <formula>WEEKDAY(BH49)=7</formula>
    </cfRule>
  </conditionalFormatting>
  <conditionalFormatting sqref="BI49">
    <cfRule type="expression" dxfId="19236" priority="2380" stopIfTrue="1">
      <formula>OR(BI49=祝色,WEEKDAY(BI49)=1)</formula>
    </cfRule>
    <cfRule type="expression" dxfId="19235" priority="2381" stopIfTrue="1">
      <formula>WEEKDAY(BI49)=7</formula>
    </cfRule>
  </conditionalFormatting>
  <conditionalFormatting sqref="BC50">
    <cfRule type="expression" dxfId="19234" priority="2378" stopIfTrue="1">
      <formula>OR(BC50=祝色,WEEKDAY(BC50)=1)</formula>
    </cfRule>
    <cfRule type="expression" dxfId="19233" priority="2379" stopIfTrue="1">
      <formula>WEEKDAY(BC50)=7</formula>
    </cfRule>
  </conditionalFormatting>
  <conditionalFormatting sqref="BD50">
    <cfRule type="expression" dxfId="19232" priority="2376" stopIfTrue="1">
      <formula>OR(BD50=祝色,WEEKDAY(BD50)=1)</formula>
    </cfRule>
    <cfRule type="expression" dxfId="19231" priority="2377" stopIfTrue="1">
      <formula>WEEKDAY(BD50)=7</formula>
    </cfRule>
  </conditionalFormatting>
  <conditionalFormatting sqref="BE50">
    <cfRule type="expression" dxfId="19230" priority="2374" stopIfTrue="1">
      <formula>OR(BE50=祝色,WEEKDAY(BE50)=1)</formula>
    </cfRule>
    <cfRule type="expression" dxfId="19229" priority="2375" stopIfTrue="1">
      <formula>WEEKDAY(BE50)=7</formula>
    </cfRule>
  </conditionalFormatting>
  <conditionalFormatting sqref="BF50">
    <cfRule type="expression" dxfId="19228" priority="2372" stopIfTrue="1">
      <formula>OR(BF50=祝色,WEEKDAY(BF50)=1)</formula>
    </cfRule>
    <cfRule type="expression" dxfId="19227" priority="2373" stopIfTrue="1">
      <formula>WEEKDAY(BF50)=7</formula>
    </cfRule>
  </conditionalFormatting>
  <conditionalFormatting sqref="BG50">
    <cfRule type="expression" dxfId="19226" priority="2370" stopIfTrue="1">
      <formula>OR(BG50=祝色,WEEKDAY(BG50)=1)</formula>
    </cfRule>
    <cfRule type="expression" dxfId="19225" priority="2371" stopIfTrue="1">
      <formula>WEEKDAY(BG50)=7</formula>
    </cfRule>
  </conditionalFormatting>
  <conditionalFormatting sqref="BH50">
    <cfRule type="expression" dxfId="19224" priority="2368" stopIfTrue="1">
      <formula>OR(BH50=祝色,WEEKDAY(BH50)=1)</formula>
    </cfRule>
    <cfRule type="expression" dxfId="19223" priority="2369" stopIfTrue="1">
      <formula>WEEKDAY(BH50)=7</formula>
    </cfRule>
  </conditionalFormatting>
  <conditionalFormatting sqref="BI50">
    <cfRule type="expression" dxfId="19222" priority="2366" stopIfTrue="1">
      <formula>OR(BI50=祝色,WEEKDAY(BI50)=1)</formula>
    </cfRule>
    <cfRule type="expression" dxfId="19221" priority="2367" stopIfTrue="1">
      <formula>WEEKDAY(BI50)=7</formula>
    </cfRule>
  </conditionalFormatting>
  <conditionalFormatting sqref="BC51">
    <cfRule type="expression" dxfId="19220" priority="2364" stopIfTrue="1">
      <formula>OR(BC51=祝色,WEEKDAY(BC51)=1)</formula>
    </cfRule>
    <cfRule type="expression" dxfId="19219" priority="2365" stopIfTrue="1">
      <formula>WEEKDAY(BC51)=7</formula>
    </cfRule>
  </conditionalFormatting>
  <conditionalFormatting sqref="BD51">
    <cfRule type="expression" dxfId="19218" priority="2362" stopIfTrue="1">
      <formula>OR(BD51=祝色,WEEKDAY(BD51)=1)</formula>
    </cfRule>
    <cfRule type="expression" dxfId="19217" priority="2363" stopIfTrue="1">
      <formula>WEEKDAY(BD51)=7</formula>
    </cfRule>
  </conditionalFormatting>
  <conditionalFormatting sqref="BE51">
    <cfRule type="expression" dxfId="19216" priority="2360" stopIfTrue="1">
      <formula>OR(BE51=祝色,WEEKDAY(BE51)=1)</formula>
    </cfRule>
    <cfRule type="expression" dxfId="19215" priority="2361" stopIfTrue="1">
      <formula>WEEKDAY(BE51)=7</formula>
    </cfRule>
  </conditionalFormatting>
  <conditionalFormatting sqref="BF51">
    <cfRule type="expression" dxfId="19214" priority="2358" stopIfTrue="1">
      <formula>OR(BF51=祝色,WEEKDAY(BF51)=1)</formula>
    </cfRule>
    <cfRule type="expression" dxfId="19213" priority="2359" stopIfTrue="1">
      <formula>WEEKDAY(BF51)=7</formula>
    </cfRule>
  </conditionalFormatting>
  <conditionalFormatting sqref="BG51">
    <cfRule type="expression" dxfId="19212" priority="2356" stopIfTrue="1">
      <formula>OR(BG51=祝色,WEEKDAY(BG51)=1)</formula>
    </cfRule>
    <cfRule type="expression" dxfId="19211" priority="2357" stopIfTrue="1">
      <formula>WEEKDAY(BG51)=7</formula>
    </cfRule>
  </conditionalFormatting>
  <conditionalFormatting sqref="BH51">
    <cfRule type="expression" dxfId="19210" priority="2354" stopIfTrue="1">
      <formula>OR(BH51=祝色,WEEKDAY(BH51)=1)</formula>
    </cfRule>
    <cfRule type="expression" dxfId="19209" priority="2355" stopIfTrue="1">
      <formula>WEEKDAY(BH51)=7</formula>
    </cfRule>
  </conditionalFormatting>
  <conditionalFormatting sqref="BI51">
    <cfRule type="expression" dxfId="19208" priority="2352" stopIfTrue="1">
      <formula>OR(BI51=祝色,WEEKDAY(BI51)=1)</formula>
    </cfRule>
    <cfRule type="expression" dxfId="19207" priority="2353" stopIfTrue="1">
      <formula>WEEKDAY(BI51)=7</formula>
    </cfRule>
  </conditionalFormatting>
  <conditionalFormatting sqref="BC52">
    <cfRule type="expression" dxfId="19206" priority="2350" stopIfTrue="1">
      <formula>OR(BC52=祝色,WEEKDAY(BC52)=1)</formula>
    </cfRule>
    <cfRule type="expression" dxfId="19205" priority="2351" stopIfTrue="1">
      <formula>WEEKDAY(BC52)=7</formula>
    </cfRule>
  </conditionalFormatting>
  <conditionalFormatting sqref="BD52">
    <cfRule type="expression" dxfId="19204" priority="2348" stopIfTrue="1">
      <formula>OR(BD52=祝色,WEEKDAY(BD52)=1)</formula>
    </cfRule>
    <cfRule type="expression" dxfId="19203" priority="2349" stopIfTrue="1">
      <formula>WEEKDAY(BD52)=7</formula>
    </cfRule>
  </conditionalFormatting>
  <conditionalFormatting sqref="BE52">
    <cfRule type="expression" dxfId="19202" priority="2346" stopIfTrue="1">
      <formula>OR(BE52=祝色,WEEKDAY(BE52)=1)</formula>
    </cfRule>
    <cfRule type="expression" dxfId="19201" priority="2347" stopIfTrue="1">
      <formula>WEEKDAY(BE52)=7</formula>
    </cfRule>
  </conditionalFormatting>
  <conditionalFormatting sqref="BF52">
    <cfRule type="expression" dxfId="19200" priority="2344" stopIfTrue="1">
      <formula>OR(BF52=祝色,WEEKDAY(BF52)=1)</formula>
    </cfRule>
    <cfRule type="expression" dxfId="19199" priority="2345" stopIfTrue="1">
      <formula>WEEKDAY(BF52)=7</formula>
    </cfRule>
  </conditionalFormatting>
  <conditionalFormatting sqref="BG52">
    <cfRule type="expression" dxfId="19198" priority="2342" stopIfTrue="1">
      <formula>OR(BG52=祝色,WEEKDAY(BG52)=1)</formula>
    </cfRule>
    <cfRule type="expression" dxfId="19197" priority="2343" stopIfTrue="1">
      <formula>WEEKDAY(BG52)=7</formula>
    </cfRule>
  </conditionalFormatting>
  <conditionalFormatting sqref="BH52">
    <cfRule type="expression" dxfId="19196" priority="2340" stopIfTrue="1">
      <formula>OR(BH52=祝色,WEEKDAY(BH52)=1)</formula>
    </cfRule>
    <cfRule type="expression" dxfId="19195" priority="2341" stopIfTrue="1">
      <formula>WEEKDAY(BH52)=7</formula>
    </cfRule>
  </conditionalFormatting>
  <conditionalFormatting sqref="BI52">
    <cfRule type="expression" dxfId="19194" priority="2338" stopIfTrue="1">
      <formula>OR(BI52=祝色,WEEKDAY(BI52)=1)</formula>
    </cfRule>
    <cfRule type="expression" dxfId="19193" priority="2339" stopIfTrue="1">
      <formula>WEEKDAY(BI52)=7</formula>
    </cfRule>
  </conditionalFormatting>
  <conditionalFormatting sqref="BA43:BB43">
    <cfRule type="expression" dxfId="19192" priority="2337" stopIfTrue="1">
      <formula>OR(DAY(BC43)=30,DAY(BC43)=31)</formula>
    </cfRule>
  </conditionalFormatting>
  <conditionalFormatting sqref="BC43">
    <cfRule type="expression" dxfId="19191" priority="2316" stopIfTrue="1">
      <formula>OR(DAY(BC43)=30,DAY(BC43)=31)</formula>
    </cfRule>
    <cfRule type="expression" dxfId="19190" priority="2334" stopIfTrue="1">
      <formula>OR(AND(WEEKDAY(BC43)=1,MONTH(BC43)&lt;&gt;MONTH(BA46)),AND(OR(BC43=祝色),MONTH(BC43)&lt;&gt;MONTH(BA46)))</formula>
    </cfRule>
    <cfRule type="expression" dxfId="19189" priority="2335" stopIfTrue="1">
      <formula>MONTH(BC43)&lt;&gt;MONTH(BA46)</formula>
    </cfRule>
    <cfRule type="expression" dxfId="19188" priority="2336" stopIfTrue="1">
      <formula>OR(BC43=祝色)</formula>
    </cfRule>
  </conditionalFormatting>
  <conditionalFormatting sqref="BD43">
    <cfRule type="expression" dxfId="19187" priority="2315" stopIfTrue="1">
      <formula>DAY(BD43)=31</formula>
    </cfRule>
    <cfRule type="expression" dxfId="19186" priority="2331" stopIfTrue="1">
      <formula>OR(AND(WEEKDAY(BD43)=1,MONTH(BD43)&lt;&gt;MONTH(BA46)),AND(OR(BD43=祝色),MONTH(BD43)&lt;&gt;MONTH(BA46)))</formula>
    </cfRule>
    <cfRule type="expression" dxfId="19185" priority="2332" stopIfTrue="1">
      <formula>MONTH(BD43)&lt;&gt;MONTH(BA46)</formula>
    </cfRule>
    <cfRule type="expression" dxfId="19184" priority="2333" stopIfTrue="1">
      <formula>OR(BD43=祝色)</formula>
    </cfRule>
  </conditionalFormatting>
  <conditionalFormatting sqref="BE43">
    <cfRule type="expression" dxfId="19183" priority="2328" stopIfTrue="1">
      <formula>OR(AND(WEEKDAY(BE43)=1,MONTH(BE43)&lt;&gt;MONTH(BA46)),AND(OR(BE43=祝色),MONTH(BE43)&lt;&gt;MONTH(BA46)))</formula>
    </cfRule>
    <cfRule type="expression" dxfId="19182" priority="2329" stopIfTrue="1">
      <formula>MONTH(BE43)&lt;&gt;MONTH(BA46)</formula>
    </cfRule>
    <cfRule type="expression" dxfId="19181" priority="2330" stopIfTrue="1">
      <formula>OR(BE43=祝色)</formula>
    </cfRule>
  </conditionalFormatting>
  <conditionalFormatting sqref="BF43">
    <cfRule type="expression" dxfId="19180" priority="2325" stopIfTrue="1">
      <formula>OR(AND(WEEKDAY(BF43)=1,MONTH(BF43)&lt;&gt;MONTH(BA46)),AND(OR(BF43=祝色),MONTH(BF43)&lt;&gt;MONTH(BA46)))</formula>
    </cfRule>
    <cfRule type="expression" dxfId="19179" priority="2326" stopIfTrue="1">
      <formula>MONTH(BF43)&lt;&gt;MONTH(BA46)</formula>
    </cfRule>
    <cfRule type="expression" dxfId="19178" priority="2327" stopIfTrue="1">
      <formula>OR(BF43=祝色)</formula>
    </cfRule>
  </conditionalFormatting>
  <conditionalFormatting sqref="BH43">
    <cfRule type="expression" dxfId="19177" priority="2322" stopIfTrue="1">
      <formula>OR(AND(WEEKDAY(BH43)=1,MONTH(BH43)&lt;&gt;MONTH(BA46)),AND(OR(BH43=祝色),MONTH(BH43)&lt;&gt;MONTH(BA46)))</formula>
    </cfRule>
    <cfRule type="expression" dxfId="19176" priority="2323" stopIfTrue="1">
      <formula>MONTH(BH43)&lt;&gt;MONTH(BA46)</formula>
    </cfRule>
    <cfRule type="expression" dxfId="19175" priority="2324" stopIfTrue="1">
      <formula>OR(BH43=祝色)</formula>
    </cfRule>
  </conditionalFormatting>
  <conditionalFormatting sqref="BG43">
    <cfRule type="expression" dxfId="19174" priority="2319" stopIfTrue="1">
      <formula>OR(AND(WEEKDAY(BG43)=1,MONTH(BG43)&lt;&gt;MONTH(BA46)),AND(OR(BG43=祝色),MONTH(BG43)&lt;&gt;MONTH(BA46)))</formula>
    </cfRule>
    <cfRule type="expression" dxfId="19173" priority="2320" stopIfTrue="1">
      <formula>MONTH(BG43)&lt;&gt;MONTH(BA46)</formula>
    </cfRule>
    <cfRule type="expression" dxfId="19172" priority="2321" stopIfTrue="1">
      <formula>OR(BG43=祝色)</formula>
    </cfRule>
  </conditionalFormatting>
  <conditionalFormatting sqref="BI43">
    <cfRule type="expression" dxfId="19171" priority="2317" stopIfTrue="1">
      <formula>OR(BI43=祝色,WEEKDAY(BI43)=1)</formula>
    </cfRule>
    <cfRule type="expression" dxfId="19170" priority="2318" stopIfTrue="1">
      <formula>WEEKDAY(BI43)=7</formula>
    </cfRule>
  </conditionalFormatting>
  <conditionalFormatting sqref="BA48:BB48">
    <cfRule type="expression" dxfId="19169" priority="2314" stopIfTrue="1">
      <formula>OR(DAY(BC48)=30,DAY(BC48)=31)</formula>
    </cfRule>
  </conditionalFormatting>
  <conditionalFormatting sqref="BC48">
    <cfRule type="expression" dxfId="19168" priority="2293" stopIfTrue="1">
      <formula>OR(DAY(BC48)=30,DAY(BC48)=31)</formula>
    </cfRule>
    <cfRule type="expression" dxfId="19167" priority="2311" stopIfTrue="1">
      <formula>OR(AND(WEEKDAY(BC48)=1,MONTH(BC48)&lt;&gt;MONTH(BA51)),AND(OR(BC48=祝色),MONTH(BC48)&lt;&gt;MONTH(BA51)))</formula>
    </cfRule>
    <cfRule type="expression" dxfId="19166" priority="2312" stopIfTrue="1">
      <formula>MONTH(BC48)&lt;&gt;MONTH(BA51)</formula>
    </cfRule>
    <cfRule type="expression" dxfId="19165" priority="2313" stopIfTrue="1">
      <formula>OR(BC48=祝色)</formula>
    </cfRule>
  </conditionalFormatting>
  <conditionalFormatting sqref="BD48">
    <cfRule type="expression" dxfId="19164" priority="2292" stopIfTrue="1">
      <formula>DAY(BD48)=31</formula>
    </cfRule>
    <cfRule type="expression" dxfId="19163" priority="2308" stopIfTrue="1">
      <formula>OR(AND(WEEKDAY(BD48)=1,MONTH(BD48)&lt;&gt;MONTH(BA51)),AND(OR(BD48=祝色),MONTH(BD48)&lt;&gt;MONTH(BA51)))</formula>
    </cfRule>
    <cfRule type="expression" dxfId="19162" priority="2309" stopIfTrue="1">
      <formula>MONTH(BD48)&lt;&gt;MONTH(BA51)</formula>
    </cfRule>
    <cfRule type="expression" dxfId="19161" priority="2310" stopIfTrue="1">
      <formula>OR(BD48=祝色)</formula>
    </cfRule>
  </conditionalFormatting>
  <conditionalFormatting sqref="BE48">
    <cfRule type="expression" dxfId="19160" priority="2305" stopIfTrue="1">
      <formula>OR(AND(WEEKDAY(BE48)=1,MONTH(BE48)&lt;&gt;MONTH(BA51)),AND(OR(BE48=祝色),MONTH(BE48)&lt;&gt;MONTH(BA51)))</formula>
    </cfRule>
    <cfRule type="expression" dxfId="19159" priority="2306" stopIfTrue="1">
      <formula>MONTH(BE48)&lt;&gt;MONTH(BA51)</formula>
    </cfRule>
    <cfRule type="expression" dxfId="19158" priority="2307" stopIfTrue="1">
      <formula>OR(BE48=祝色)</formula>
    </cfRule>
  </conditionalFormatting>
  <conditionalFormatting sqref="BF48">
    <cfRule type="expression" dxfId="19157" priority="2302" stopIfTrue="1">
      <formula>OR(AND(WEEKDAY(BF48)=1,MONTH(BF48)&lt;&gt;MONTH(BA51)),AND(OR(BF48=祝色),MONTH(BF48)&lt;&gt;MONTH(BA51)))</formula>
    </cfRule>
    <cfRule type="expression" dxfId="19156" priority="2303" stopIfTrue="1">
      <formula>MONTH(BF48)&lt;&gt;MONTH(BA51)</formula>
    </cfRule>
    <cfRule type="expression" dxfId="19155" priority="2304" stopIfTrue="1">
      <formula>OR(BF48=祝色)</formula>
    </cfRule>
  </conditionalFormatting>
  <conditionalFormatting sqref="BH48">
    <cfRule type="expression" dxfId="19154" priority="2299" stopIfTrue="1">
      <formula>OR(AND(WEEKDAY(BH48)=1,MONTH(BH48)&lt;&gt;MONTH(BA51)),AND(OR(BH48=祝色),MONTH(BH48)&lt;&gt;MONTH(BA51)))</formula>
    </cfRule>
    <cfRule type="expression" dxfId="19153" priority="2300" stopIfTrue="1">
      <formula>MONTH(BH48)&lt;&gt;MONTH(BA51)</formula>
    </cfRule>
    <cfRule type="expression" dxfId="19152" priority="2301" stopIfTrue="1">
      <formula>OR(BH48=祝色)</formula>
    </cfRule>
  </conditionalFormatting>
  <conditionalFormatting sqref="BG48">
    <cfRule type="expression" dxfId="19151" priority="2296" stopIfTrue="1">
      <formula>OR(AND(WEEKDAY(BG48)=1,MONTH(BG48)&lt;&gt;MONTH(BA51)),AND(OR(BG48=祝色),MONTH(BG48)&lt;&gt;MONTH(BA51)))</formula>
    </cfRule>
    <cfRule type="expression" dxfId="19150" priority="2297" stopIfTrue="1">
      <formula>MONTH(BG48)&lt;&gt;MONTH(BA51)</formula>
    </cfRule>
    <cfRule type="expression" dxfId="19149" priority="2298" stopIfTrue="1">
      <formula>OR(BG48=祝色)</formula>
    </cfRule>
  </conditionalFormatting>
  <conditionalFormatting sqref="BI48">
    <cfRule type="expression" dxfId="19148" priority="2294" stopIfTrue="1">
      <formula>OR(BI48=祝色,WEEKDAY(BI48)=1)</formula>
    </cfRule>
    <cfRule type="expression" dxfId="19147" priority="2295" stopIfTrue="1">
      <formula>WEEKDAY(BI48)=7</formula>
    </cfRule>
  </conditionalFormatting>
  <conditionalFormatting sqref="BC60">
    <cfRule type="expression" dxfId="19146" priority="2290" stopIfTrue="1">
      <formula>OR(BC60=祝色,WEEKDAY(BC60)=1)</formula>
    </cfRule>
    <cfRule type="expression" dxfId="19145" priority="2291" stopIfTrue="1">
      <formula>WEEKDAY(BC60)=7</formula>
    </cfRule>
  </conditionalFormatting>
  <conditionalFormatting sqref="BD60">
    <cfRule type="expression" dxfId="19144" priority="2288" stopIfTrue="1">
      <formula>OR(BD60=祝色,WEEKDAY(BD60)=1)</formula>
    </cfRule>
    <cfRule type="expression" dxfId="19143" priority="2289" stopIfTrue="1">
      <formula>WEEKDAY(BD60)=7</formula>
    </cfRule>
  </conditionalFormatting>
  <conditionalFormatting sqref="BE60">
    <cfRule type="expression" dxfId="19142" priority="2286" stopIfTrue="1">
      <formula>OR(BE60=祝色,WEEKDAY(BE60)=1)</formula>
    </cfRule>
    <cfRule type="expression" dxfId="19141" priority="2287" stopIfTrue="1">
      <formula>WEEKDAY(BE60)=7</formula>
    </cfRule>
  </conditionalFormatting>
  <conditionalFormatting sqref="BF60">
    <cfRule type="expression" dxfId="19140" priority="2284" stopIfTrue="1">
      <formula>OR(BF60=祝色,WEEKDAY(BF60)=1)</formula>
    </cfRule>
    <cfRule type="expression" dxfId="19139" priority="2285" stopIfTrue="1">
      <formula>WEEKDAY(BF60)=7</formula>
    </cfRule>
  </conditionalFormatting>
  <conditionalFormatting sqref="BG60">
    <cfRule type="expression" dxfId="19138" priority="2282" stopIfTrue="1">
      <formula>OR(BG60=祝色,WEEKDAY(BG60)=1)</formula>
    </cfRule>
    <cfRule type="expression" dxfId="19137" priority="2283" stopIfTrue="1">
      <formula>WEEKDAY(BG60)=7</formula>
    </cfRule>
  </conditionalFormatting>
  <conditionalFormatting sqref="BH60">
    <cfRule type="expression" dxfId="19136" priority="2280" stopIfTrue="1">
      <formula>OR(BH60=祝色,WEEKDAY(BH60)=1)</formula>
    </cfRule>
    <cfRule type="expression" dxfId="19135" priority="2281" stopIfTrue="1">
      <formula>WEEKDAY(BH60)=7</formula>
    </cfRule>
  </conditionalFormatting>
  <conditionalFormatting sqref="BI60">
    <cfRule type="expression" dxfId="19134" priority="2278" stopIfTrue="1">
      <formula>OR(BI60=祝色,WEEKDAY(BI60)=1)</formula>
    </cfRule>
    <cfRule type="expression" dxfId="19133" priority="2279" stopIfTrue="1">
      <formula>WEEKDAY(BI60)=7</formula>
    </cfRule>
  </conditionalFormatting>
  <conditionalFormatting sqref="BC61">
    <cfRule type="expression" dxfId="19132" priority="2276" stopIfTrue="1">
      <formula>OR(BC61=祝色,WEEKDAY(BC61)=1)</formula>
    </cfRule>
    <cfRule type="expression" dxfId="19131" priority="2277" stopIfTrue="1">
      <formula>WEEKDAY(BC61)=7</formula>
    </cfRule>
  </conditionalFormatting>
  <conditionalFormatting sqref="BD61">
    <cfRule type="expression" dxfId="19130" priority="2274" stopIfTrue="1">
      <formula>OR(BD61=祝色,WEEKDAY(BD61)=1)</formula>
    </cfRule>
    <cfRule type="expression" dxfId="19129" priority="2275" stopIfTrue="1">
      <formula>WEEKDAY(BD61)=7</formula>
    </cfRule>
  </conditionalFormatting>
  <conditionalFormatting sqref="BE61">
    <cfRule type="expression" dxfId="19128" priority="2272" stopIfTrue="1">
      <formula>OR(BE61=祝色,WEEKDAY(BE61)=1)</formula>
    </cfRule>
    <cfRule type="expression" dxfId="19127" priority="2273" stopIfTrue="1">
      <formula>WEEKDAY(BE61)=7</formula>
    </cfRule>
  </conditionalFormatting>
  <conditionalFormatting sqref="BF61">
    <cfRule type="expression" dxfId="19126" priority="2270" stopIfTrue="1">
      <formula>OR(BF61=祝色,WEEKDAY(BF61)=1)</formula>
    </cfRule>
    <cfRule type="expression" dxfId="19125" priority="2271" stopIfTrue="1">
      <formula>WEEKDAY(BF61)=7</formula>
    </cfRule>
  </conditionalFormatting>
  <conditionalFormatting sqref="BG61">
    <cfRule type="expression" dxfId="19124" priority="2268" stopIfTrue="1">
      <formula>OR(BG61=祝色,WEEKDAY(BG61)=1)</formula>
    </cfRule>
    <cfRule type="expression" dxfId="19123" priority="2269" stopIfTrue="1">
      <formula>WEEKDAY(BG61)=7</formula>
    </cfRule>
  </conditionalFormatting>
  <conditionalFormatting sqref="BH61">
    <cfRule type="expression" dxfId="19122" priority="2266" stopIfTrue="1">
      <formula>OR(BH61=祝色,WEEKDAY(BH61)=1)</formula>
    </cfRule>
    <cfRule type="expression" dxfId="19121" priority="2267" stopIfTrue="1">
      <formula>WEEKDAY(BH61)=7</formula>
    </cfRule>
  </conditionalFormatting>
  <conditionalFormatting sqref="BI61">
    <cfRule type="expression" dxfId="19120" priority="2264" stopIfTrue="1">
      <formula>OR(BI61=祝色,WEEKDAY(BI61)=1)</formula>
    </cfRule>
    <cfRule type="expression" dxfId="19119" priority="2265" stopIfTrue="1">
      <formula>WEEKDAY(BI61)=7</formula>
    </cfRule>
  </conditionalFormatting>
  <conditionalFormatting sqref="BC62">
    <cfRule type="expression" dxfId="19118" priority="2262" stopIfTrue="1">
      <formula>OR(BC62=祝色,WEEKDAY(BC62)=1)</formula>
    </cfRule>
    <cfRule type="expression" dxfId="19117" priority="2263" stopIfTrue="1">
      <formula>WEEKDAY(BC62)=7</formula>
    </cfRule>
  </conditionalFormatting>
  <conditionalFormatting sqref="BD62">
    <cfRule type="expression" dxfId="19116" priority="2260" stopIfTrue="1">
      <formula>OR(BD62=祝色,WEEKDAY(BD62)=1)</formula>
    </cfRule>
    <cfRule type="expression" dxfId="19115" priority="2261" stopIfTrue="1">
      <formula>WEEKDAY(BD62)=7</formula>
    </cfRule>
  </conditionalFormatting>
  <conditionalFormatting sqref="BE62">
    <cfRule type="expression" dxfId="19114" priority="2258" stopIfTrue="1">
      <formula>OR(BE62=祝色,WEEKDAY(BE62)=1)</formula>
    </cfRule>
    <cfRule type="expression" dxfId="19113" priority="2259" stopIfTrue="1">
      <formula>WEEKDAY(BE62)=7</formula>
    </cfRule>
  </conditionalFormatting>
  <conditionalFormatting sqref="BF62">
    <cfRule type="expression" dxfId="19112" priority="2256" stopIfTrue="1">
      <formula>OR(BF62=祝色,WEEKDAY(BF62)=1)</formula>
    </cfRule>
    <cfRule type="expression" dxfId="19111" priority="2257" stopIfTrue="1">
      <formula>WEEKDAY(BF62)=7</formula>
    </cfRule>
  </conditionalFormatting>
  <conditionalFormatting sqref="BG62">
    <cfRule type="expression" dxfId="19110" priority="2254" stopIfTrue="1">
      <formula>OR(BG62=祝色,WEEKDAY(BG62)=1)</formula>
    </cfRule>
    <cfRule type="expression" dxfId="19109" priority="2255" stopIfTrue="1">
      <formula>WEEKDAY(BG62)=7</formula>
    </cfRule>
  </conditionalFormatting>
  <conditionalFormatting sqref="BH62">
    <cfRule type="expression" dxfId="19108" priority="2252" stopIfTrue="1">
      <formula>OR(BH62=祝色,WEEKDAY(BH62)=1)</formula>
    </cfRule>
    <cfRule type="expression" dxfId="19107" priority="2253" stopIfTrue="1">
      <formula>WEEKDAY(BH62)=7</formula>
    </cfRule>
  </conditionalFormatting>
  <conditionalFormatting sqref="BI62">
    <cfRule type="expression" dxfId="19106" priority="2250" stopIfTrue="1">
      <formula>OR(BI62=祝色,WEEKDAY(BI62)=1)</formula>
    </cfRule>
    <cfRule type="expression" dxfId="19105" priority="2251" stopIfTrue="1">
      <formula>WEEKDAY(BI62)=7</formula>
    </cfRule>
  </conditionalFormatting>
  <conditionalFormatting sqref="BC63">
    <cfRule type="expression" dxfId="19104" priority="2248" stopIfTrue="1">
      <formula>OR(BC63=祝色,WEEKDAY(BC63)=1)</formula>
    </cfRule>
    <cfRule type="expression" dxfId="19103" priority="2249" stopIfTrue="1">
      <formula>WEEKDAY(BC63)=7</formula>
    </cfRule>
  </conditionalFormatting>
  <conditionalFormatting sqref="BD63">
    <cfRule type="expression" dxfId="19102" priority="2246" stopIfTrue="1">
      <formula>OR(BD63=祝色,WEEKDAY(BD63)=1)</formula>
    </cfRule>
    <cfRule type="expression" dxfId="19101" priority="2247" stopIfTrue="1">
      <formula>WEEKDAY(BD63)=7</formula>
    </cfRule>
  </conditionalFormatting>
  <conditionalFormatting sqref="BE63">
    <cfRule type="expression" dxfId="19100" priority="2244" stopIfTrue="1">
      <formula>OR(BE63=祝色,WEEKDAY(BE63)=1)</formula>
    </cfRule>
    <cfRule type="expression" dxfId="19099" priority="2245" stopIfTrue="1">
      <formula>WEEKDAY(BE63)=7</formula>
    </cfRule>
  </conditionalFormatting>
  <conditionalFormatting sqref="BF63">
    <cfRule type="expression" dxfId="19098" priority="2242" stopIfTrue="1">
      <formula>OR(BF63=祝色,WEEKDAY(BF63)=1)</formula>
    </cfRule>
    <cfRule type="expression" dxfId="19097" priority="2243" stopIfTrue="1">
      <formula>WEEKDAY(BF63)=7</formula>
    </cfRule>
  </conditionalFormatting>
  <conditionalFormatting sqref="BG63">
    <cfRule type="expression" dxfId="19096" priority="2240" stopIfTrue="1">
      <formula>OR(BG63=祝色,WEEKDAY(BG63)=1)</formula>
    </cfRule>
    <cfRule type="expression" dxfId="19095" priority="2241" stopIfTrue="1">
      <formula>WEEKDAY(BG63)=7</formula>
    </cfRule>
  </conditionalFormatting>
  <conditionalFormatting sqref="BH63">
    <cfRule type="expression" dxfId="19094" priority="2238" stopIfTrue="1">
      <formula>OR(BH63=祝色,WEEKDAY(BH63)=1)</formula>
    </cfRule>
    <cfRule type="expression" dxfId="19093" priority="2239" stopIfTrue="1">
      <formula>WEEKDAY(BH63)=7</formula>
    </cfRule>
  </conditionalFormatting>
  <conditionalFormatting sqref="BI63">
    <cfRule type="expression" dxfId="19092" priority="2236" stopIfTrue="1">
      <formula>OR(BI63=祝色,WEEKDAY(BI63)=1)</formula>
    </cfRule>
    <cfRule type="expression" dxfId="19091" priority="2237" stopIfTrue="1">
      <formula>WEEKDAY(BI63)=7</formula>
    </cfRule>
  </conditionalFormatting>
  <conditionalFormatting sqref="BC65">
    <cfRule type="expression" dxfId="19090" priority="2234" stopIfTrue="1">
      <formula>OR(BC65=祝色,WEEKDAY(BC65)=1)</formula>
    </cfRule>
    <cfRule type="expression" dxfId="19089" priority="2235" stopIfTrue="1">
      <formula>WEEKDAY(BC65)=7</formula>
    </cfRule>
  </conditionalFormatting>
  <conditionalFormatting sqref="BD65">
    <cfRule type="expression" dxfId="19088" priority="2232" stopIfTrue="1">
      <formula>OR(BD65=祝色,WEEKDAY(BD65)=1)</formula>
    </cfRule>
    <cfRule type="expression" dxfId="19087" priority="2233" stopIfTrue="1">
      <formula>WEEKDAY(BD65)=7</formula>
    </cfRule>
  </conditionalFormatting>
  <conditionalFormatting sqref="BE65">
    <cfRule type="expression" dxfId="19086" priority="2230" stopIfTrue="1">
      <formula>OR(BE65=祝色,WEEKDAY(BE65)=1)</formula>
    </cfRule>
    <cfRule type="expression" dxfId="19085" priority="2231" stopIfTrue="1">
      <formula>WEEKDAY(BE65)=7</formula>
    </cfRule>
  </conditionalFormatting>
  <conditionalFormatting sqref="BF65">
    <cfRule type="expression" dxfId="19084" priority="2228" stopIfTrue="1">
      <formula>OR(BF65=祝色,WEEKDAY(BF65)=1)</formula>
    </cfRule>
    <cfRule type="expression" dxfId="19083" priority="2229" stopIfTrue="1">
      <formula>WEEKDAY(BF65)=7</formula>
    </cfRule>
  </conditionalFormatting>
  <conditionalFormatting sqref="BG65">
    <cfRule type="expression" dxfId="19082" priority="2226" stopIfTrue="1">
      <formula>OR(BG65=祝色,WEEKDAY(BG65)=1)</formula>
    </cfRule>
    <cfRule type="expression" dxfId="19081" priority="2227" stopIfTrue="1">
      <formula>WEEKDAY(BG65)=7</formula>
    </cfRule>
  </conditionalFormatting>
  <conditionalFormatting sqref="BH65">
    <cfRule type="expression" dxfId="19080" priority="2224" stopIfTrue="1">
      <formula>OR(BH65=祝色,WEEKDAY(BH65)=1)</formula>
    </cfRule>
    <cfRule type="expression" dxfId="19079" priority="2225" stopIfTrue="1">
      <formula>WEEKDAY(BH65)=7</formula>
    </cfRule>
  </conditionalFormatting>
  <conditionalFormatting sqref="BI65">
    <cfRule type="expression" dxfId="19078" priority="2222" stopIfTrue="1">
      <formula>OR(BI65=祝色,WEEKDAY(BI65)=1)</formula>
    </cfRule>
    <cfRule type="expression" dxfId="19077" priority="2223" stopIfTrue="1">
      <formula>WEEKDAY(BI65)=7</formula>
    </cfRule>
  </conditionalFormatting>
  <conditionalFormatting sqref="BC66">
    <cfRule type="expression" dxfId="19076" priority="2220" stopIfTrue="1">
      <formula>OR(BC66=祝色,WEEKDAY(BC66)=1)</formula>
    </cfRule>
    <cfRule type="expression" dxfId="19075" priority="2221" stopIfTrue="1">
      <formula>WEEKDAY(BC66)=7</formula>
    </cfRule>
  </conditionalFormatting>
  <conditionalFormatting sqref="BD66">
    <cfRule type="expression" dxfId="19074" priority="2218" stopIfTrue="1">
      <formula>OR(BD66=祝色,WEEKDAY(BD66)=1)</formula>
    </cfRule>
    <cfRule type="expression" dxfId="19073" priority="2219" stopIfTrue="1">
      <formula>WEEKDAY(BD66)=7</formula>
    </cfRule>
  </conditionalFormatting>
  <conditionalFormatting sqref="BE66">
    <cfRule type="expression" dxfId="19072" priority="2216" stopIfTrue="1">
      <formula>OR(BE66=祝色,WEEKDAY(BE66)=1)</formula>
    </cfRule>
    <cfRule type="expression" dxfId="19071" priority="2217" stopIfTrue="1">
      <formula>WEEKDAY(BE66)=7</formula>
    </cfRule>
  </conditionalFormatting>
  <conditionalFormatting sqref="BF66">
    <cfRule type="expression" dxfId="19070" priority="2214" stopIfTrue="1">
      <formula>OR(BF66=祝色,WEEKDAY(BF66)=1)</formula>
    </cfRule>
    <cfRule type="expression" dxfId="19069" priority="2215" stopIfTrue="1">
      <formula>WEEKDAY(BF66)=7</formula>
    </cfRule>
  </conditionalFormatting>
  <conditionalFormatting sqref="BG66">
    <cfRule type="expression" dxfId="19068" priority="2212" stopIfTrue="1">
      <formula>OR(BG66=祝色,WEEKDAY(BG66)=1)</formula>
    </cfRule>
    <cfRule type="expression" dxfId="19067" priority="2213" stopIfTrue="1">
      <formula>WEEKDAY(BG66)=7</formula>
    </cfRule>
  </conditionalFormatting>
  <conditionalFormatting sqref="BH66">
    <cfRule type="expression" dxfId="19066" priority="2210" stopIfTrue="1">
      <formula>OR(BH66=祝色,WEEKDAY(BH66)=1)</formula>
    </cfRule>
    <cfRule type="expression" dxfId="19065" priority="2211" stopIfTrue="1">
      <formula>WEEKDAY(BH66)=7</formula>
    </cfRule>
  </conditionalFormatting>
  <conditionalFormatting sqref="BI66">
    <cfRule type="expression" dxfId="19064" priority="2208" stopIfTrue="1">
      <formula>OR(BI66=祝色,WEEKDAY(BI66)=1)</formula>
    </cfRule>
    <cfRule type="expression" dxfId="19063" priority="2209" stopIfTrue="1">
      <formula>WEEKDAY(BI66)=7</formula>
    </cfRule>
  </conditionalFormatting>
  <conditionalFormatting sqref="BC67">
    <cfRule type="expression" dxfId="19062" priority="2206" stopIfTrue="1">
      <formula>OR(BC67=祝色,WEEKDAY(BC67)=1)</formula>
    </cfRule>
    <cfRule type="expression" dxfId="19061" priority="2207" stopIfTrue="1">
      <formula>WEEKDAY(BC67)=7</formula>
    </cfRule>
  </conditionalFormatting>
  <conditionalFormatting sqref="BD67">
    <cfRule type="expression" dxfId="19060" priority="2204" stopIfTrue="1">
      <formula>OR(BD67=祝色,WEEKDAY(BD67)=1)</formula>
    </cfRule>
    <cfRule type="expression" dxfId="19059" priority="2205" stopIfTrue="1">
      <formula>WEEKDAY(BD67)=7</formula>
    </cfRule>
  </conditionalFormatting>
  <conditionalFormatting sqref="BE67">
    <cfRule type="expression" dxfId="19058" priority="2202" stopIfTrue="1">
      <formula>OR(BE67=祝色,WEEKDAY(BE67)=1)</formula>
    </cfRule>
    <cfRule type="expression" dxfId="19057" priority="2203" stopIfTrue="1">
      <formula>WEEKDAY(BE67)=7</formula>
    </cfRule>
  </conditionalFormatting>
  <conditionalFormatting sqref="BF67">
    <cfRule type="expression" dxfId="19056" priority="2200" stopIfTrue="1">
      <formula>OR(BF67=祝色,WEEKDAY(BF67)=1)</formula>
    </cfRule>
    <cfRule type="expression" dxfId="19055" priority="2201" stopIfTrue="1">
      <formula>WEEKDAY(BF67)=7</formula>
    </cfRule>
  </conditionalFormatting>
  <conditionalFormatting sqref="BG67">
    <cfRule type="expression" dxfId="19054" priority="2198" stopIfTrue="1">
      <formula>OR(BG67=祝色,WEEKDAY(BG67)=1)</formula>
    </cfRule>
    <cfRule type="expression" dxfId="19053" priority="2199" stopIfTrue="1">
      <formula>WEEKDAY(BG67)=7</formula>
    </cfRule>
  </conditionalFormatting>
  <conditionalFormatting sqref="BH67">
    <cfRule type="expression" dxfId="19052" priority="2196" stopIfTrue="1">
      <formula>OR(BH67=祝色,WEEKDAY(BH67)=1)</formula>
    </cfRule>
    <cfRule type="expression" dxfId="19051" priority="2197" stopIfTrue="1">
      <formula>WEEKDAY(BH67)=7</formula>
    </cfRule>
  </conditionalFormatting>
  <conditionalFormatting sqref="BI67">
    <cfRule type="expression" dxfId="19050" priority="2194" stopIfTrue="1">
      <formula>OR(BI67=祝色,WEEKDAY(BI67)=1)</formula>
    </cfRule>
    <cfRule type="expression" dxfId="19049" priority="2195" stopIfTrue="1">
      <formula>WEEKDAY(BI67)=7</formula>
    </cfRule>
  </conditionalFormatting>
  <conditionalFormatting sqref="BC68">
    <cfRule type="expression" dxfId="19048" priority="2192" stopIfTrue="1">
      <formula>OR(BC68=祝色,WEEKDAY(BC68)=1)</formula>
    </cfRule>
    <cfRule type="expression" dxfId="19047" priority="2193" stopIfTrue="1">
      <formula>WEEKDAY(BC68)=7</formula>
    </cfRule>
  </conditionalFormatting>
  <conditionalFormatting sqref="BD68">
    <cfRule type="expression" dxfId="19046" priority="2190" stopIfTrue="1">
      <formula>OR(BD68=祝色,WEEKDAY(BD68)=1)</formula>
    </cfRule>
    <cfRule type="expression" dxfId="19045" priority="2191" stopIfTrue="1">
      <formula>WEEKDAY(BD68)=7</formula>
    </cfRule>
  </conditionalFormatting>
  <conditionalFormatting sqref="BE68">
    <cfRule type="expression" dxfId="19044" priority="2188" stopIfTrue="1">
      <formula>OR(BE68=祝色,WEEKDAY(BE68)=1)</formula>
    </cfRule>
    <cfRule type="expression" dxfId="19043" priority="2189" stopIfTrue="1">
      <formula>WEEKDAY(BE68)=7</formula>
    </cfRule>
  </conditionalFormatting>
  <conditionalFormatting sqref="BF68">
    <cfRule type="expression" dxfId="19042" priority="2186" stopIfTrue="1">
      <formula>OR(BF68=祝色,WEEKDAY(BF68)=1)</formula>
    </cfRule>
    <cfRule type="expression" dxfId="19041" priority="2187" stopIfTrue="1">
      <formula>WEEKDAY(BF68)=7</formula>
    </cfRule>
  </conditionalFormatting>
  <conditionalFormatting sqref="BG68">
    <cfRule type="expression" dxfId="19040" priority="2184" stopIfTrue="1">
      <formula>OR(BG68=祝色,WEEKDAY(BG68)=1)</formula>
    </cfRule>
    <cfRule type="expression" dxfId="19039" priority="2185" stopIfTrue="1">
      <formula>WEEKDAY(BG68)=7</formula>
    </cfRule>
  </conditionalFormatting>
  <conditionalFormatting sqref="BH68">
    <cfRule type="expression" dxfId="19038" priority="2182" stopIfTrue="1">
      <formula>OR(BH68=祝色,WEEKDAY(BH68)=1)</formula>
    </cfRule>
    <cfRule type="expression" dxfId="19037" priority="2183" stopIfTrue="1">
      <formula>WEEKDAY(BH68)=7</formula>
    </cfRule>
  </conditionalFormatting>
  <conditionalFormatting sqref="BI68">
    <cfRule type="expression" dxfId="19036" priority="2180" stopIfTrue="1">
      <formula>OR(BI68=祝色,WEEKDAY(BI68)=1)</formula>
    </cfRule>
    <cfRule type="expression" dxfId="19035" priority="2181" stopIfTrue="1">
      <formula>WEEKDAY(BI68)=7</formula>
    </cfRule>
  </conditionalFormatting>
  <conditionalFormatting sqref="BC70">
    <cfRule type="expression" dxfId="19034" priority="2178" stopIfTrue="1">
      <formula>OR(BC70=祝色,WEEKDAY(BC70)=1)</formula>
    </cfRule>
    <cfRule type="expression" dxfId="19033" priority="2179" stopIfTrue="1">
      <formula>WEEKDAY(BC70)=7</formula>
    </cfRule>
  </conditionalFormatting>
  <conditionalFormatting sqref="BD70">
    <cfRule type="expression" dxfId="19032" priority="2176" stopIfTrue="1">
      <formula>OR(BD70=祝色,WEEKDAY(BD70)=1)</formula>
    </cfRule>
    <cfRule type="expression" dxfId="19031" priority="2177" stopIfTrue="1">
      <formula>WEEKDAY(BD70)=7</formula>
    </cfRule>
  </conditionalFormatting>
  <conditionalFormatting sqref="BE70">
    <cfRule type="expression" dxfId="19030" priority="2174" stopIfTrue="1">
      <formula>OR(BE70=祝色,WEEKDAY(BE70)=1)</formula>
    </cfRule>
    <cfRule type="expression" dxfId="19029" priority="2175" stopIfTrue="1">
      <formula>WEEKDAY(BE70)=7</formula>
    </cfRule>
  </conditionalFormatting>
  <conditionalFormatting sqref="BF70">
    <cfRule type="expression" dxfId="19028" priority="2172" stopIfTrue="1">
      <formula>OR(BF70=祝色,WEEKDAY(BF70)=1)</formula>
    </cfRule>
    <cfRule type="expression" dxfId="19027" priority="2173" stopIfTrue="1">
      <formula>WEEKDAY(BF70)=7</formula>
    </cfRule>
  </conditionalFormatting>
  <conditionalFormatting sqref="BG70">
    <cfRule type="expression" dxfId="19026" priority="2170" stopIfTrue="1">
      <formula>OR(BG70=祝色,WEEKDAY(BG70)=1)</formula>
    </cfRule>
    <cfRule type="expression" dxfId="19025" priority="2171" stopIfTrue="1">
      <formula>WEEKDAY(BG70)=7</formula>
    </cfRule>
  </conditionalFormatting>
  <conditionalFormatting sqref="BH70">
    <cfRule type="expression" dxfId="19024" priority="2168" stopIfTrue="1">
      <formula>OR(BH70=祝色,WEEKDAY(BH70)=1)</formula>
    </cfRule>
    <cfRule type="expression" dxfId="19023" priority="2169" stopIfTrue="1">
      <formula>WEEKDAY(BH70)=7</formula>
    </cfRule>
  </conditionalFormatting>
  <conditionalFormatting sqref="BI70">
    <cfRule type="expression" dxfId="19022" priority="2166" stopIfTrue="1">
      <formula>OR(BI70=祝色,WEEKDAY(BI70)=1)</formula>
    </cfRule>
    <cfRule type="expression" dxfId="19021" priority="2167" stopIfTrue="1">
      <formula>WEEKDAY(BI70)=7</formula>
    </cfRule>
  </conditionalFormatting>
  <conditionalFormatting sqref="BC71">
    <cfRule type="expression" dxfId="19020" priority="2164" stopIfTrue="1">
      <formula>OR(BC71=祝色,WEEKDAY(BC71)=1)</formula>
    </cfRule>
    <cfRule type="expression" dxfId="19019" priority="2165" stopIfTrue="1">
      <formula>WEEKDAY(BC71)=7</formula>
    </cfRule>
  </conditionalFormatting>
  <conditionalFormatting sqref="BD71">
    <cfRule type="expression" dxfId="19018" priority="2162" stopIfTrue="1">
      <formula>OR(BD71=祝色,WEEKDAY(BD71)=1)</formula>
    </cfRule>
    <cfRule type="expression" dxfId="19017" priority="2163" stopIfTrue="1">
      <formula>WEEKDAY(BD71)=7</formula>
    </cfRule>
  </conditionalFormatting>
  <conditionalFormatting sqref="BE71">
    <cfRule type="expression" dxfId="19016" priority="2160" stopIfTrue="1">
      <formula>OR(BE71=祝色,WEEKDAY(BE71)=1)</formula>
    </cfRule>
    <cfRule type="expression" dxfId="19015" priority="2161" stopIfTrue="1">
      <formula>WEEKDAY(BE71)=7</formula>
    </cfRule>
  </conditionalFormatting>
  <conditionalFormatting sqref="BF71">
    <cfRule type="expression" dxfId="19014" priority="2158" stopIfTrue="1">
      <formula>OR(BF71=祝色,WEEKDAY(BF71)=1)</formula>
    </cfRule>
    <cfRule type="expression" dxfId="19013" priority="2159" stopIfTrue="1">
      <formula>WEEKDAY(BF71)=7</formula>
    </cfRule>
  </conditionalFormatting>
  <conditionalFormatting sqref="BG71">
    <cfRule type="expression" dxfId="19012" priority="2156" stopIfTrue="1">
      <formula>OR(BG71=祝色,WEEKDAY(BG71)=1)</formula>
    </cfRule>
    <cfRule type="expression" dxfId="19011" priority="2157" stopIfTrue="1">
      <formula>WEEKDAY(BG71)=7</formula>
    </cfRule>
  </conditionalFormatting>
  <conditionalFormatting sqref="BH71">
    <cfRule type="expression" dxfId="19010" priority="2154" stopIfTrue="1">
      <formula>OR(BH71=祝色,WEEKDAY(BH71)=1)</formula>
    </cfRule>
    <cfRule type="expression" dxfId="19009" priority="2155" stopIfTrue="1">
      <formula>WEEKDAY(BH71)=7</formula>
    </cfRule>
  </conditionalFormatting>
  <conditionalFormatting sqref="BI71">
    <cfRule type="expression" dxfId="19008" priority="2152" stopIfTrue="1">
      <formula>OR(BI71=祝色,WEEKDAY(BI71)=1)</formula>
    </cfRule>
    <cfRule type="expression" dxfId="19007" priority="2153" stopIfTrue="1">
      <formula>WEEKDAY(BI71)=7</formula>
    </cfRule>
  </conditionalFormatting>
  <conditionalFormatting sqref="BC72">
    <cfRule type="expression" dxfId="19006" priority="2150" stopIfTrue="1">
      <formula>OR(BC72=祝色,WEEKDAY(BC72)=1)</formula>
    </cfRule>
    <cfRule type="expression" dxfId="19005" priority="2151" stopIfTrue="1">
      <formula>WEEKDAY(BC72)=7</formula>
    </cfRule>
  </conditionalFormatting>
  <conditionalFormatting sqref="BD72">
    <cfRule type="expression" dxfId="19004" priority="2148" stopIfTrue="1">
      <formula>OR(BD72=祝色,WEEKDAY(BD72)=1)</formula>
    </cfRule>
    <cfRule type="expression" dxfId="19003" priority="2149" stopIfTrue="1">
      <formula>WEEKDAY(BD72)=7</formula>
    </cfRule>
  </conditionalFormatting>
  <conditionalFormatting sqref="BE72">
    <cfRule type="expression" dxfId="19002" priority="2146" stopIfTrue="1">
      <formula>OR(BE72=祝色,WEEKDAY(BE72)=1)</formula>
    </cfRule>
    <cfRule type="expression" dxfId="19001" priority="2147" stopIfTrue="1">
      <formula>WEEKDAY(BE72)=7</formula>
    </cfRule>
  </conditionalFormatting>
  <conditionalFormatting sqref="BF72">
    <cfRule type="expression" dxfId="19000" priority="2144" stopIfTrue="1">
      <formula>OR(BF72=祝色,WEEKDAY(BF72)=1)</formula>
    </cfRule>
    <cfRule type="expression" dxfId="18999" priority="2145" stopIfTrue="1">
      <formula>WEEKDAY(BF72)=7</formula>
    </cfRule>
  </conditionalFormatting>
  <conditionalFormatting sqref="BG72">
    <cfRule type="expression" dxfId="18998" priority="2142" stopIfTrue="1">
      <formula>OR(BG72=祝色,WEEKDAY(BG72)=1)</formula>
    </cfRule>
    <cfRule type="expression" dxfId="18997" priority="2143" stopIfTrue="1">
      <formula>WEEKDAY(BG72)=7</formula>
    </cfRule>
  </conditionalFormatting>
  <conditionalFormatting sqref="BH72">
    <cfRule type="expression" dxfId="18996" priority="2140" stopIfTrue="1">
      <formula>OR(BH72=祝色,WEEKDAY(BH72)=1)</formula>
    </cfRule>
    <cfRule type="expression" dxfId="18995" priority="2141" stopIfTrue="1">
      <formula>WEEKDAY(BH72)=7</formula>
    </cfRule>
  </conditionalFormatting>
  <conditionalFormatting sqref="BI72">
    <cfRule type="expression" dxfId="18994" priority="2138" stopIfTrue="1">
      <formula>OR(BI72=祝色,WEEKDAY(BI72)=1)</formula>
    </cfRule>
    <cfRule type="expression" dxfId="18993" priority="2139" stopIfTrue="1">
      <formula>WEEKDAY(BI72)=7</formula>
    </cfRule>
  </conditionalFormatting>
  <conditionalFormatting sqref="BC73">
    <cfRule type="expression" dxfId="18992" priority="2136" stopIfTrue="1">
      <formula>OR(BC73=祝色,WEEKDAY(BC73)=1)</formula>
    </cfRule>
    <cfRule type="expression" dxfId="18991" priority="2137" stopIfTrue="1">
      <formula>WEEKDAY(BC73)=7</formula>
    </cfRule>
  </conditionalFormatting>
  <conditionalFormatting sqref="BD73">
    <cfRule type="expression" dxfId="18990" priority="2134" stopIfTrue="1">
      <formula>OR(BD73=祝色,WEEKDAY(BD73)=1)</formula>
    </cfRule>
    <cfRule type="expression" dxfId="18989" priority="2135" stopIfTrue="1">
      <formula>WEEKDAY(BD73)=7</formula>
    </cfRule>
  </conditionalFormatting>
  <conditionalFormatting sqref="BE73">
    <cfRule type="expression" dxfId="18988" priority="2132" stopIfTrue="1">
      <formula>OR(BE73=祝色,WEEKDAY(BE73)=1)</formula>
    </cfRule>
    <cfRule type="expression" dxfId="18987" priority="2133" stopIfTrue="1">
      <formula>WEEKDAY(BE73)=7</formula>
    </cfRule>
  </conditionalFormatting>
  <conditionalFormatting sqref="BF73">
    <cfRule type="expression" dxfId="18986" priority="2130" stopIfTrue="1">
      <formula>OR(BF73=祝色,WEEKDAY(BF73)=1)</formula>
    </cfRule>
    <cfRule type="expression" dxfId="18985" priority="2131" stopIfTrue="1">
      <formula>WEEKDAY(BF73)=7</formula>
    </cfRule>
  </conditionalFormatting>
  <conditionalFormatting sqref="BG73">
    <cfRule type="expression" dxfId="18984" priority="2128" stopIfTrue="1">
      <formula>OR(BG73=祝色,WEEKDAY(BG73)=1)</formula>
    </cfRule>
    <cfRule type="expression" dxfId="18983" priority="2129" stopIfTrue="1">
      <formula>WEEKDAY(BG73)=7</formula>
    </cfRule>
  </conditionalFormatting>
  <conditionalFormatting sqref="BH73">
    <cfRule type="expression" dxfId="18982" priority="2126" stopIfTrue="1">
      <formula>OR(BH73=祝色,WEEKDAY(BH73)=1)</formula>
    </cfRule>
    <cfRule type="expression" dxfId="18981" priority="2127" stopIfTrue="1">
      <formula>WEEKDAY(BH73)=7</formula>
    </cfRule>
  </conditionalFormatting>
  <conditionalFormatting sqref="BI73">
    <cfRule type="expression" dxfId="18980" priority="2124" stopIfTrue="1">
      <formula>OR(BI73=祝色,WEEKDAY(BI73)=1)</formula>
    </cfRule>
    <cfRule type="expression" dxfId="18979" priority="2125" stopIfTrue="1">
      <formula>WEEKDAY(BI73)=7</formula>
    </cfRule>
  </conditionalFormatting>
  <conditionalFormatting sqref="BA59:BB59">
    <cfRule type="expression" dxfId="18978" priority="2123" stopIfTrue="1">
      <formula>OR(DAY(BC59)=30,DAY(BC59)=31)</formula>
    </cfRule>
  </conditionalFormatting>
  <conditionalFormatting sqref="BC59">
    <cfRule type="expression" dxfId="18977" priority="2102" stopIfTrue="1">
      <formula>OR(DAY(BC59)=30,DAY(BC59)=31)</formula>
    </cfRule>
    <cfRule type="expression" dxfId="18976" priority="2120" stopIfTrue="1">
      <formula>OR(AND(WEEKDAY(BC59)=1,MONTH(BC59)&lt;&gt;MONTH(BA62)),AND(OR(BC59=祝色),MONTH(BC59)&lt;&gt;MONTH(BA62)))</formula>
    </cfRule>
    <cfRule type="expression" dxfId="18975" priority="2121" stopIfTrue="1">
      <formula>MONTH(BC59)&lt;&gt;MONTH(BA62)</formula>
    </cfRule>
    <cfRule type="expression" dxfId="18974" priority="2122" stopIfTrue="1">
      <formula>OR(BC59=祝色)</formula>
    </cfRule>
  </conditionalFormatting>
  <conditionalFormatting sqref="BD59">
    <cfRule type="expression" dxfId="18973" priority="2101" stopIfTrue="1">
      <formula>DAY(BD59)=31</formula>
    </cfRule>
    <cfRule type="expression" dxfId="18972" priority="2117" stopIfTrue="1">
      <formula>OR(AND(WEEKDAY(BD59)=1,MONTH(BD59)&lt;&gt;MONTH(BA62)),AND(OR(BD59=祝色),MONTH(BD59)&lt;&gt;MONTH(BA62)))</formula>
    </cfRule>
    <cfRule type="expression" dxfId="18971" priority="2118" stopIfTrue="1">
      <formula>MONTH(BD59)&lt;&gt;MONTH(BA62)</formula>
    </cfRule>
    <cfRule type="expression" dxfId="18970" priority="2119" stopIfTrue="1">
      <formula>OR(BD59=祝色)</formula>
    </cfRule>
  </conditionalFormatting>
  <conditionalFormatting sqref="BE59">
    <cfRule type="expression" dxfId="18969" priority="2114" stopIfTrue="1">
      <formula>OR(AND(WEEKDAY(BE59)=1,MONTH(BE59)&lt;&gt;MONTH(BA62)),AND(OR(BE59=祝色),MONTH(BE59)&lt;&gt;MONTH(BA62)))</formula>
    </cfRule>
    <cfRule type="expression" dxfId="18968" priority="2115" stopIfTrue="1">
      <formula>MONTH(BE59)&lt;&gt;MONTH(BA62)</formula>
    </cfRule>
    <cfRule type="expression" dxfId="18967" priority="2116" stopIfTrue="1">
      <formula>OR(BE59=祝色)</formula>
    </cfRule>
  </conditionalFormatting>
  <conditionalFormatting sqref="BF59">
    <cfRule type="expression" dxfId="18966" priority="2111" stopIfTrue="1">
      <formula>OR(AND(WEEKDAY(BF59)=1,MONTH(BF59)&lt;&gt;MONTH(BA62)),AND(OR(BF59=祝色),MONTH(BF59)&lt;&gt;MONTH(BA62)))</formula>
    </cfRule>
    <cfRule type="expression" dxfId="18965" priority="2112" stopIfTrue="1">
      <formula>MONTH(BF59)&lt;&gt;MONTH(BA62)</formula>
    </cfRule>
    <cfRule type="expression" dxfId="18964" priority="2113" stopIfTrue="1">
      <formula>OR(BF59=祝色)</formula>
    </cfRule>
  </conditionalFormatting>
  <conditionalFormatting sqref="BH59">
    <cfRule type="expression" dxfId="18963" priority="2108" stopIfTrue="1">
      <formula>OR(AND(WEEKDAY(BH59)=1,MONTH(BH59)&lt;&gt;MONTH(BA62)),AND(OR(BH59=祝色),MONTH(BH59)&lt;&gt;MONTH(BA62)))</formula>
    </cfRule>
    <cfRule type="expression" dxfId="18962" priority="2109" stopIfTrue="1">
      <formula>MONTH(BH59)&lt;&gt;MONTH(BA62)</formula>
    </cfRule>
    <cfRule type="expression" dxfId="18961" priority="2110" stopIfTrue="1">
      <formula>OR(BH59=祝色)</formula>
    </cfRule>
  </conditionalFormatting>
  <conditionalFormatting sqref="BG59">
    <cfRule type="expression" dxfId="18960" priority="2105" stopIfTrue="1">
      <formula>OR(AND(WEEKDAY(BG59)=1,MONTH(BG59)&lt;&gt;MONTH(BA62)),AND(OR(BG59=祝色),MONTH(BG59)&lt;&gt;MONTH(BA62)))</formula>
    </cfRule>
    <cfRule type="expression" dxfId="18959" priority="2106" stopIfTrue="1">
      <formula>MONTH(BG59)&lt;&gt;MONTH(BA62)</formula>
    </cfRule>
    <cfRule type="expression" dxfId="18958" priority="2107" stopIfTrue="1">
      <formula>OR(BG59=祝色)</formula>
    </cfRule>
  </conditionalFormatting>
  <conditionalFormatting sqref="BI59">
    <cfRule type="expression" dxfId="18957" priority="2103" stopIfTrue="1">
      <formula>OR(BI59=祝色,WEEKDAY(BI59)=1)</formula>
    </cfRule>
    <cfRule type="expression" dxfId="18956" priority="2104" stopIfTrue="1">
      <formula>WEEKDAY(BI59)=7</formula>
    </cfRule>
  </conditionalFormatting>
  <conditionalFormatting sqref="BA64:BB64">
    <cfRule type="expression" dxfId="18955" priority="2100" stopIfTrue="1">
      <formula>OR(DAY(BC64)=30,DAY(BC64)=31)</formula>
    </cfRule>
  </conditionalFormatting>
  <conditionalFormatting sqref="BC64">
    <cfRule type="expression" dxfId="18954" priority="2079" stopIfTrue="1">
      <formula>OR(DAY(BC64)=30,DAY(BC64)=31)</formula>
    </cfRule>
    <cfRule type="expression" dxfId="18953" priority="2097" stopIfTrue="1">
      <formula>OR(AND(WEEKDAY(BC64)=1,MONTH(BC64)&lt;&gt;MONTH(BA67)),AND(OR(BC64=祝色),MONTH(BC64)&lt;&gt;MONTH(BA67)))</formula>
    </cfRule>
    <cfRule type="expression" dxfId="18952" priority="2098" stopIfTrue="1">
      <formula>MONTH(BC64)&lt;&gt;MONTH(BA67)</formula>
    </cfRule>
    <cfRule type="expression" dxfId="18951" priority="2099" stopIfTrue="1">
      <formula>OR(BC64=祝色)</formula>
    </cfRule>
  </conditionalFormatting>
  <conditionalFormatting sqref="BD64">
    <cfRule type="expression" dxfId="18950" priority="2078" stopIfTrue="1">
      <formula>DAY(BD64)=31</formula>
    </cfRule>
    <cfRule type="expression" dxfId="18949" priority="2094" stopIfTrue="1">
      <formula>OR(AND(WEEKDAY(BD64)=1,MONTH(BD64)&lt;&gt;MONTH(BA67)),AND(OR(BD64=祝色),MONTH(BD64)&lt;&gt;MONTH(BA67)))</formula>
    </cfRule>
    <cfRule type="expression" dxfId="18948" priority="2095" stopIfTrue="1">
      <formula>MONTH(BD64)&lt;&gt;MONTH(BA67)</formula>
    </cfRule>
    <cfRule type="expression" dxfId="18947" priority="2096" stopIfTrue="1">
      <formula>OR(BD64=祝色)</formula>
    </cfRule>
  </conditionalFormatting>
  <conditionalFormatting sqref="BE64">
    <cfRule type="expression" dxfId="18946" priority="2091" stopIfTrue="1">
      <formula>OR(AND(WEEKDAY(BE64)=1,MONTH(BE64)&lt;&gt;MONTH(BA67)),AND(OR(BE64=祝色),MONTH(BE64)&lt;&gt;MONTH(BA67)))</formula>
    </cfRule>
    <cfRule type="expression" dxfId="18945" priority="2092" stopIfTrue="1">
      <formula>MONTH(BE64)&lt;&gt;MONTH(BA67)</formula>
    </cfRule>
    <cfRule type="expression" dxfId="18944" priority="2093" stopIfTrue="1">
      <formula>OR(BE64=祝色)</formula>
    </cfRule>
  </conditionalFormatting>
  <conditionalFormatting sqref="BF64">
    <cfRule type="expression" dxfId="18943" priority="2088" stopIfTrue="1">
      <formula>OR(AND(WEEKDAY(BF64)=1,MONTH(BF64)&lt;&gt;MONTH(BA67)),AND(OR(BF64=祝色),MONTH(BF64)&lt;&gt;MONTH(BA67)))</formula>
    </cfRule>
    <cfRule type="expression" dxfId="18942" priority="2089" stopIfTrue="1">
      <formula>MONTH(BF64)&lt;&gt;MONTH(BA67)</formula>
    </cfRule>
    <cfRule type="expression" dxfId="18941" priority="2090" stopIfTrue="1">
      <formula>OR(BF64=祝色)</formula>
    </cfRule>
  </conditionalFormatting>
  <conditionalFormatting sqref="BH64">
    <cfRule type="expression" dxfId="18940" priority="2085" stopIfTrue="1">
      <formula>OR(AND(WEEKDAY(BH64)=1,MONTH(BH64)&lt;&gt;MONTH(BA67)),AND(OR(BH64=祝色),MONTH(BH64)&lt;&gt;MONTH(BA67)))</formula>
    </cfRule>
    <cfRule type="expression" dxfId="18939" priority="2086" stopIfTrue="1">
      <formula>MONTH(BH64)&lt;&gt;MONTH(BA67)</formula>
    </cfRule>
    <cfRule type="expression" dxfId="18938" priority="2087" stopIfTrue="1">
      <formula>OR(BH64=祝色)</formula>
    </cfRule>
  </conditionalFormatting>
  <conditionalFormatting sqref="BG64">
    <cfRule type="expression" dxfId="18937" priority="2082" stopIfTrue="1">
      <formula>OR(AND(WEEKDAY(BG64)=1,MONTH(BG64)&lt;&gt;MONTH(BA67)),AND(OR(BG64=祝色),MONTH(BG64)&lt;&gt;MONTH(BA67)))</formula>
    </cfRule>
    <cfRule type="expression" dxfId="18936" priority="2083" stopIfTrue="1">
      <formula>MONTH(BG64)&lt;&gt;MONTH(BA67)</formula>
    </cfRule>
    <cfRule type="expression" dxfId="18935" priority="2084" stopIfTrue="1">
      <formula>OR(BG64=祝色)</formula>
    </cfRule>
  </conditionalFormatting>
  <conditionalFormatting sqref="BI64">
    <cfRule type="expression" dxfId="18934" priority="2080" stopIfTrue="1">
      <formula>OR(BI64=祝色,WEEKDAY(BI64)=1)</formula>
    </cfRule>
    <cfRule type="expression" dxfId="18933" priority="2081" stopIfTrue="1">
      <formula>WEEKDAY(BI64)=7</formula>
    </cfRule>
  </conditionalFormatting>
  <conditionalFormatting sqref="BA69:BB69">
    <cfRule type="expression" dxfId="18932" priority="2077" stopIfTrue="1">
      <formula>OR(DAY(BC69)=30,DAY(BC69)=31)</formula>
    </cfRule>
  </conditionalFormatting>
  <conditionalFormatting sqref="BC69">
    <cfRule type="expression" dxfId="18931" priority="2056" stopIfTrue="1">
      <formula>OR(DAY(BC69)=30,DAY(BC69)=31)</formula>
    </cfRule>
    <cfRule type="expression" dxfId="18930" priority="2074" stopIfTrue="1">
      <formula>OR(AND(WEEKDAY(BC69)=1,MONTH(BC69)&lt;&gt;MONTH(BA72)),AND(OR(BC69=祝色),MONTH(BC69)&lt;&gt;MONTH(BA72)))</formula>
    </cfRule>
    <cfRule type="expression" dxfId="18929" priority="2075" stopIfTrue="1">
      <formula>MONTH(BC69)&lt;&gt;MONTH(BA72)</formula>
    </cfRule>
    <cfRule type="expression" dxfId="18928" priority="2076" stopIfTrue="1">
      <formula>OR(BC69=祝色)</formula>
    </cfRule>
  </conditionalFormatting>
  <conditionalFormatting sqref="BD69">
    <cfRule type="expression" dxfId="18927" priority="2055" stopIfTrue="1">
      <formula>DAY(BD69)=31</formula>
    </cfRule>
    <cfRule type="expression" dxfId="18926" priority="2071" stopIfTrue="1">
      <formula>OR(AND(WEEKDAY(BD69)=1,MONTH(BD69)&lt;&gt;MONTH(BA72)),AND(OR(BD69=祝色),MONTH(BD69)&lt;&gt;MONTH(BA72)))</formula>
    </cfRule>
    <cfRule type="expression" dxfId="18925" priority="2072" stopIfTrue="1">
      <formula>MONTH(BD69)&lt;&gt;MONTH(BA72)</formula>
    </cfRule>
    <cfRule type="expression" dxfId="18924" priority="2073" stopIfTrue="1">
      <formula>OR(BD69=祝色)</formula>
    </cfRule>
  </conditionalFormatting>
  <conditionalFormatting sqref="BE69">
    <cfRule type="expression" dxfId="18923" priority="2068" stopIfTrue="1">
      <formula>OR(AND(WEEKDAY(BE69)=1,MONTH(BE69)&lt;&gt;MONTH(BA72)),AND(OR(BE69=祝色),MONTH(BE69)&lt;&gt;MONTH(BA72)))</formula>
    </cfRule>
    <cfRule type="expression" dxfId="18922" priority="2069" stopIfTrue="1">
      <formula>MONTH(BE69)&lt;&gt;MONTH(BA72)</formula>
    </cfRule>
    <cfRule type="expression" dxfId="18921" priority="2070" stopIfTrue="1">
      <formula>OR(BE69=祝色)</formula>
    </cfRule>
  </conditionalFormatting>
  <conditionalFormatting sqref="BF69">
    <cfRule type="expression" dxfId="18920" priority="2065" stopIfTrue="1">
      <formula>OR(AND(WEEKDAY(BF69)=1,MONTH(BF69)&lt;&gt;MONTH(BA72)),AND(OR(BF69=祝色),MONTH(BF69)&lt;&gt;MONTH(BA72)))</formula>
    </cfRule>
    <cfRule type="expression" dxfId="18919" priority="2066" stopIfTrue="1">
      <formula>MONTH(BF69)&lt;&gt;MONTH(BA72)</formula>
    </cfRule>
    <cfRule type="expression" dxfId="18918" priority="2067" stopIfTrue="1">
      <formula>OR(BF69=祝色)</formula>
    </cfRule>
  </conditionalFormatting>
  <conditionalFormatting sqref="BH69">
    <cfRule type="expression" dxfId="18917" priority="2062" stopIfTrue="1">
      <formula>OR(AND(WEEKDAY(BH69)=1,MONTH(BH69)&lt;&gt;MONTH(BA72)),AND(OR(BH69=祝色),MONTH(BH69)&lt;&gt;MONTH(BA72)))</formula>
    </cfRule>
    <cfRule type="expression" dxfId="18916" priority="2063" stopIfTrue="1">
      <formula>MONTH(BH69)&lt;&gt;MONTH(BA72)</formula>
    </cfRule>
    <cfRule type="expression" dxfId="18915" priority="2064" stopIfTrue="1">
      <formula>OR(BH69=祝色)</formula>
    </cfRule>
  </conditionalFormatting>
  <conditionalFormatting sqref="BG69">
    <cfRule type="expression" dxfId="18914" priority="2059" stopIfTrue="1">
      <formula>OR(AND(WEEKDAY(BG69)=1,MONTH(BG69)&lt;&gt;MONTH(BA72)),AND(OR(BG69=祝色),MONTH(BG69)&lt;&gt;MONTH(BA72)))</formula>
    </cfRule>
    <cfRule type="expression" dxfId="18913" priority="2060" stopIfTrue="1">
      <formula>MONTH(BG69)&lt;&gt;MONTH(BA72)</formula>
    </cfRule>
    <cfRule type="expression" dxfId="18912" priority="2061" stopIfTrue="1">
      <formula>OR(BG69=祝色)</formula>
    </cfRule>
  </conditionalFormatting>
  <conditionalFormatting sqref="BI69">
    <cfRule type="expression" dxfId="18911" priority="2057" stopIfTrue="1">
      <formula>OR(BI69=祝色,WEEKDAY(BI69)=1)</formula>
    </cfRule>
    <cfRule type="expression" dxfId="18910" priority="2058" stopIfTrue="1">
      <formula>WEEKDAY(BI69)=7</formula>
    </cfRule>
  </conditionalFormatting>
  <conditionalFormatting sqref="AT54">
    <cfRule type="expression" dxfId="18909" priority="2053" stopIfTrue="1">
      <formula>OR(AT54=祝色,WEEKDAY(AT54)=1)</formula>
    </cfRule>
    <cfRule type="expression" dxfId="18908" priority="2054" stopIfTrue="1">
      <formula>WEEKDAY(AT54)=7</formula>
    </cfRule>
  </conditionalFormatting>
  <conditionalFormatting sqref="AU54">
    <cfRule type="expression" dxfId="18907" priority="2051" stopIfTrue="1">
      <formula>OR(AU54=祝色,WEEKDAY(AU54)=1)</formula>
    </cfRule>
    <cfRule type="expression" dxfId="18906" priority="2052" stopIfTrue="1">
      <formula>WEEKDAY(AU54)=7</formula>
    </cfRule>
  </conditionalFormatting>
  <conditionalFormatting sqref="AV54">
    <cfRule type="expression" dxfId="18905" priority="2049" stopIfTrue="1">
      <formula>OR(AV54=祝色,WEEKDAY(AV54)=1)</formula>
    </cfRule>
    <cfRule type="expression" dxfId="18904" priority="2050" stopIfTrue="1">
      <formula>WEEKDAY(AV54)=7</formula>
    </cfRule>
  </conditionalFormatting>
  <conditionalFormatting sqref="AW54">
    <cfRule type="expression" dxfId="18903" priority="2047" stopIfTrue="1">
      <formula>OR(AW54=祝色,WEEKDAY(AW54)=1)</formula>
    </cfRule>
    <cfRule type="expression" dxfId="18902" priority="2048" stopIfTrue="1">
      <formula>WEEKDAY(AW54)=7</formula>
    </cfRule>
  </conditionalFormatting>
  <conditionalFormatting sqref="AX54">
    <cfRule type="expression" dxfId="18901" priority="2045" stopIfTrue="1">
      <formula>OR(AX54=祝色,WEEKDAY(AX54)=1)</formula>
    </cfRule>
    <cfRule type="expression" dxfId="18900" priority="2046" stopIfTrue="1">
      <formula>WEEKDAY(AX54)=7</formula>
    </cfRule>
  </conditionalFormatting>
  <conditionalFormatting sqref="AY54">
    <cfRule type="expression" dxfId="18899" priority="2043" stopIfTrue="1">
      <formula>OR(AY54=祝色,WEEKDAY(AY54)=1)</formula>
    </cfRule>
    <cfRule type="expression" dxfId="18898" priority="2044" stopIfTrue="1">
      <formula>WEEKDAY(AY54)=7</formula>
    </cfRule>
  </conditionalFormatting>
  <conditionalFormatting sqref="AZ54">
    <cfRule type="expression" dxfId="18897" priority="2041" stopIfTrue="1">
      <formula>OR(AZ54=祝色,WEEKDAY(AZ54)=1)</formula>
    </cfRule>
    <cfRule type="expression" dxfId="18896" priority="2042" stopIfTrue="1">
      <formula>WEEKDAY(AZ54)=7</formula>
    </cfRule>
  </conditionalFormatting>
  <conditionalFormatting sqref="AT55">
    <cfRule type="expression" dxfId="18895" priority="2039" stopIfTrue="1">
      <formula>OR(AT55=祝色,WEEKDAY(AT55)=1)</formula>
    </cfRule>
    <cfRule type="expression" dxfId="18894" priority="2040" stopIfTrue="1">
      <formula>WEEKDAY(AT55)=7</formula>
    </cfRule>
  </conditionalFormatting>
  <conditionalFormatting sqref="AU55">
    <cfRule type="expression" dxfId="18893" priority="2037" stopIfTrue="1">
      <formula>OR(AU55=祝色,WEEKDAY(AU55)=1)</formula>
    </cfRule>
    <cfRule type="expression" dxfId="18892" priority="2038" stopIfTrue="1">
      <formula>WEEKDAY(AU55)=7</formula>
    </cfRule>
  </conditionalFormatting>
  <conditionalFormatting sqref="AV55">
    <cfRule type="expression" dxfId="18891" priority="2035" stopIfTrue="1">
      <formula>OR(AV55=祝色,WEEKDAY(AV55)=1)</formula>
    </cfRule>
    <cfRule type="expression" dxfId="18890" priority="2036" stopIfTrue="1">
      <formula>WEEKDAY(AV55)=7</formula>
    </cfRule>
  </conditionalFormatting>
  <conditionalFormatting sqref="AW55">
    <cfRule type="expression" dxfId="18889" priority="2033" stopIfTrue="1">
      <formula>OR(AW55=祝色,WEEKDAY(AW55)=1)</formula>
    </cfRule>
    <cfRule type="expression" dxfId="18888" priority="2034" stopIfTrue="1">
      <formula>WEEKDAY(AW55)=7</formula>
    </cfRule>
  </conditionalFormatting>
  <conditionalFormatting sqref="AX55">
    <cfRule type="expression" dxfId="18887" priority="2031" stopIfTrue="1">
      <formula>OR(AX55=祝色,WEEKDAY(AX55)=1)</formula>
    </cfRule>
    <cfRule type="expression" dxfId="18886" priority="2032" stopIfTrue="1">
      <formula>WEEKDAY(AX55)=7</formula>
    </cfRule>
  </conditionalFormatting>
  <conditionalFormatting sqref="AY55">
    <cfRule type="expression" dxfId="18885" priority="2029" stopIfTrue="1">
      <formula>OR(AY55=祝色,WEEKDAY(AY55)=1)</formula>
    </cfRule>
    <cfRule type="expression" dxfId="18884" priority="2030" stopIfTrue="1">
      <formula>WEEKDAY(AY55)=7</formula>
    </cfRule>
  </conditionalFormatting>
  <conditionalFormatting sqref="AZ55">
    <cfRule type="expression" dxfId="18883" priority="2027" stopIfTrue="1">
      <formula>OR(AZ55=祝色,WEEKDAY(AZ55)=1)</formula>
    </cfRule>
    <cfRule type="expression" dxfId="18882" priority="2028" stopIfTrue="1">
      <formula>WEEKDAY(AZ55)=7</formula>
    </cfRule>
  </conditionalFormatting>
  <conditionalFormatting sqref="AT56">
    <cfRule type="expression" dxfId="18881" priority="2025" stopIfTrue="1">
      <formula>OR(AT56=祝色,WEEKDAY(AT56)=1)</formula>
    </cfRule>
    <cfRule type="expression" dxfId="18880" priority="2026" stopIfTrue="1">
      <formula>WEEKDAY(AT56)=7</formula>
    </cfRule>
  </conditionalFormatting>
  <conditionalFormatting sqref="AU56">
    <cfRule type="expression" dxfId="18879" priority="2023" stopIfTrue="1">
      <formula>OR(AU56=祝色,WEEKDAY(AU56)=1)</formula>
    </cfRule>
    <cfRule type="expression" dxfId="18878" priority="2024" stopIfTrue="1">
      <formula>WEEKDAY(AU56)=7</formula>
    </cfRule>
  </conditionalFormatting>
  <conditionalFormatting sqref="AV56">
    <cfRule type="expression" dxfId="18877" priority="2021" stopIfTrue="1">
      <formula>OR(AV56=祝色,WEEKDAY(AV56)=1)</formula>
    </cfRule>
    <cfRule type="expression" dxfId="18876" priority="2022" stopIfTrue="1">
      <formula>WEEKDAY(AV56)=7</formula>
    </cfRule>
  </conditionalFormatting>
  <conditionalFormatting sqref="AW56">
    <cfRule type="expression" dxfId="18875" priority="2019" stopIfTrue="1">
      <formula>OR(AW56=祝色,WEEKDAY(AW56)=1)</formula>
    </cfRule>
    <cfRule type="expression" dxfId="18874" priority="2020" stopIfTrue="1">
      <formula>WEEKDAY(AW56)=7</formula>
    </cfRule>
  </conditionalFormatting>
  <conditionalFormatting sqref="AX56">
    <cfRule type="expression" dxfId="18873" priority="2017" stopIfTrue="1">
      <formula>OR(AX56=祝色,WEEKDAY(AX56)=1)</formula>
    </cfRule>
    <cfRule type="expression" dxfId="18872" priority="2018" stopIfTrue="1">
      <formula>WEEKDAY(AX56)=7</formula>
    </cfRule>
  </conditionalFormatting>
  <conditionalFormatting sqref="AY56">
    <cfRule type="expression" dxfId="18871" priority="2015" stopIfTrue="1">
      <formula>OR(AY56=祝色,WEEKDAY(AY56)=1)</formula>
    </cfRule>
    <cfRule type="expression" dxfId="18870" priority="2016" stopIfTrue="1">
      <formula>WEEKDAY(AY56)=7</formula>
    </cfRule>
  </conditionalFormatting>
  <conditionalFormatting sqref="AZ56">
    <cfRule type="expression" dxfId="18869" priority="2013" stopIfTrue="1">
      <formula>OR(AZ56=祝色,WEEKDAY(AZ56)=1)</formula>
    </cfRule>
    <cfRule type="expression" dxfId="18868" priority="2014" stopIfTrue="1">
      <formula>WEEKDAY(AZ56)=7</formula>
    </cfRule>
  </conditionalFormatting>
  <conditionalFormatting sqref="AT57">
    <cfRule type="expression" dxfId="18867" priority="2011" stopIfTrue="1">
      <formula>OR(AT57=祝色,WEEKDAY(AT57)=1)</formula>
    </cfRule>
    <cfRule type="expression" dxfId="18866" priority="2012" stopIfTrue="1">
      <formula>WEEKDAY(AT57)=7</formula>
    </cfRule>
  </conditionalFormatting>
  <conditionalFormatting sqref="AU57">
    <cfRule type="expression" dxfId="18865" priority="2009" stopIfTrue="1">
      <formula>OR(AU57=祝色,WEEKDAY(AU57)=1)</formula>
    </cfRule>
    <cfRule type="expression" dxfId="18864" priority="2010" stopIfTrue="1">
      <formula>WEEKDAY(AU57)=7</formula>
    </cfRule>
  </conditionalFormatting>
  <conditionalFormatting sqref="AV57">
    <cfRule type="expression" dxfId="18863" priority="2007" stopIfTrue="1">
      <formula>OR(AV57=祝色,WEEKDAY(AV57)=1)</formula>
    </cfRule>
    <cfRule type="expression" dxfId="18862" priority="2008" stopIfTrue="1">
      <formula>WEEKDAY(AV57)=7</formula>
    </cfRule>
  </conditionalFormatting>
  <conditionalFormatting sqref="AW57">
    <cfRule type="expression" dxfId="18861" priority="2005" stopIfTrue="1">
      <formula>OR(AW57=祝色,WEEKDAY(AW57)=1)</formula>
    </cfRule>
    <cfRule type="expression" dxfId="18860" priority="2006" stopIfTrue="1">
      <formula>WEEKDAY(AW57)=7</formula>
    </cfRule>
  </conditionalFormatting>
  <conditionalFormatting sqref="AX57">
    <cfRule type="expression" dxfId="18859" priority="2003" stopIfTrue="1">
      <formula>OR(AX57=祝色,WEEKDAY(AX57)=1)</formula>
    </cfRule>
    <cfRule type="expression" dxfId="18858" priority="2004" stopIfTrue="1">
      <formula>WEEKDAY(AX57)=7</formula>
    </cfRule>
  </conditionalFormatting>
  <conditionalFormatting sqref="AY57">
    <cfRule type="expression" dxfId="18857" priority="2001" stopIfTrue="1">
      <formula>OR(AY57=祝色,WEEKDAY(AY57)=1)</formula>
    </cfRule>
    <cfRule type="expression" dxfId="18856" priority="2002" stopIfTrue="1">
      <formula>WEEKDAY(AY57)=7</formula>
    </cfRule>
  </conditionalFormatting>
  <conditionalFormatting sqref="AZ57">
    <cfRule type="expression" dxfId="18855" priority="1999" stopIfTrue="1">
      <formula>OR(AZ57=祝色,WEEKDAY(AZ57)=1)</formula>
    </cfRule>
    <cfRule type="expression" dxfId="18854" priority="2000" stopIfTrue="1">
      <formula>WEEKDAY(AZ57)=7</formula>
    </cfRule>
  </conditionalFormatting>
  <conditionalFormatting sqref="AR53:AS53">
    <cfRule type="expression" dxfId="18853" priority="1998" stopIfTrue="1">
      <formula>OR(DAY(AT53)=30,DAY(AT53)=31)</formula>
    </cfRule>
  </conditionalFormatting>
  <conditionalFormatting sqref="AT53">
    <cfRule type="expression" dxfId="18852" priority="1977" stopIfTrue="1">
      <formula>OR(DAY(AT53)=30,DAY(AT53)=31)</formula>
    </cfRule>
    <cfRule type="expression" dxfId="18851" priority="1995" stopIfTrue="1">
      <formula>OR(AND(WEEKDAY(AT53)=1,MONTH(AT53)&lt;&gt;MONTH(AR56)),AND(OR(AT53=祝色),MONTH(AT53)&lt;&gt;MONTH(AR56)))</formula>
    </cfRule>
    <cfRule type="expression" dxfId="18850" priority="1996" stopIfTrue="1">
      <formula>MONTH(AT53)&lt;&gt;MONTH(AR56)</formula>
    </cfRule>
    <cfRule type="expression" dxfId="18849" priority="1997" stopIfTrue="1">
      <formula>OR(AT53=祝色)</formula>
    </cfRule>
  </conditionalFormatting>
  <conditionalFormatting sqref="AU53">
    <cfRule type="expression" dxfId="18848" priority="1976" stopIfTrue="1">
      <formula>DAY(AU53)=31</formula>
    </cfRule>
    <cfRule type="expression" dxfId="18847" priority="1992" stopIfTrue="1">
      <formula>OR(AND(WEEKDAY(AU53)=1,MONTH(AU53)&lt;&gt;MONTH(AR56)),AND(OR(AU53=祝色),MONTH(AU53)&lt;&gt;MONTH(AR56)))</formula>
    </cfRule>
    <cfRule type="expression" dxfId="18846" priority="1993" stopIfTrue="1">
      <formula>MONTH(AU53)&lt;&gt;MONTH(AR56)</formula>
    </cfRule>
    <cfRule type="expression" dxfId="18845" priority="1994" stopIfTrue="1">
      <formula>OR(AU53=祝色)</formula>
    </cfRule>
  </conditionalFormatting>
  <conditionalFormatting sqref="AV53">
    <cfRule type="expression" dxfId="18844" priority="1989" stopIfTrue="1">
      <formula>OR(AND(WEEKDAY(AV53)=1,MONTH(AV53)&lt;&gt;MONTH(AR56)),AND(OR(AV53=祝色),MONTH(AV53)&lt;&gt;MONTH(AR56)))</formula>
    </cfRule>
    <cfRule type="expression" dxfId="18843" priority="1990" stopIfTrue="1">
      <formula>MONTH(AV53)&lt;&gt;MONTH(AR56)</formula>
    </cfRule>
    <cfRule type="expression" dxfId="18842" priority="1991" stopIfTrue="1">
      <formula>OR(AV53=祝色)</formula>
    </cfRule>
  </conditionalFormatting>
  <conditionalFormatting sqref="AW53">
    <cfRule type="expression" dxfId="18841" priority="1986" stopIfTrue="1">
      <formula>OR(AND(WEEKDAY(AW53)=1,MONTH(AW53)&lt;&gt;MONTH(AR56)),AND(OR(AW53=祝色),MONTH(AW53)&lt;&gt;MONTH(AR56)))</formula>
    </cfRule>
    <cfRule type="expression" dxfId="18840" priority="1987" stopIfTrue="1">
      <formula>MONTH(AW53)&lt;&gt;MONTH(AR56)</formula>
    </cfRule>
    <cfRule type="expression" dxfId="18839" priority="1988" stopIfTrue="1">
      <formula>OR(AW53=祝色)</formula>
    </cfRule>
  </conditionalFormatting>
  <conditionalFormatting sqref="AY53">
    <cfRule type="expression" dxfId="18838" priority="1983" stopIfTrue="1">
      <formula>OR(AND(WEEKDAY(AY53)=1,MONTH(AY53)&lt;&gt;MONTH(AR56)),AND(OR(AY53=祝色),MONTH(AY53)&lt;&gt;MONTH(AR56)))</formula>
    </cfRule>
    <cfRule type="expression" dxfId="18837" priority="1984" stopIfTrue="1">
      <formula>MONTH(AY53)&lt;&gt;MONTH(AR56)</formula>
    </cfRule>
    <cfRule type="expression" dxfId="18836" priority="1985" stopIfTrue="1">
      <formula>OR(AY53=祝色)</formula>
    </cfRule>
  </conditionalFormatting>
  <conditionalFormatting sqref="AX53">
    <cfRule type="expression" dxfId="18835" priority="1980" stopIfTrue="1">
      <formula>OR(AND(WEEKDAY(AX53)=1,MONTH(AX53)&lt;&gt;MONTH(AR56)),AND(OR(AX53=祝色),MONTH(AX53)&lt;&gt;MONTH(AR56)))</formula>
    </cfRule>
    <cfRule type="expression" dxfId="18834" priority="1981" stopIfTrue="1">
      <formula>MONTH(AX53)&lt;&gt;MONTH(AR56)</formula>
    </cfRule>
    <cfRule type="expression" dxfId="18833" priority="1982" stopIfTrue="1">
      <formula>OR(AX53=祝色)</formula>
    </cfRule>
  </conditionalFormatting>
  <conditionalFormatting sqref="AZ53">
    <cfRule type="expression" dxfId="18832" priority="1978" stopIfTrue="1">
      <formula>OR(AZ53=祝色,WEEKDAY(AZ53)=1)</formula>
    </cfRule>
    <cfRule type="expression" dxfId="18831" priority="1979" stopIfTrue="1">
      <formula>WEEKDAY(AZ53)=7</formula>
    </cfRule>
  </conditionalFormatting>
  <conditionalFormatting sqref="BC54">
    <cfRule type="expression" dxfId="18830" priority="1974" stopIfTrue="1">
      <formula>OR(BC54=祝色,WEEKDAY(BC54)=1)</formula>
    </cfRule>
    <cfRule type="expression" dxfId="18829" priority="1975" stopIfTrue="1">
      <formula>WEEKDAY(BC54)=7</formula>
    </cfRule>
  </conditionalFormatting>
  <conditionalFormatting sqref="BD54">
    <cfRule type="expression" dxfId="18828" priority="1972" stopIfTrue="1">
      <formula>OR(BD54=祝色,WEEKDAY(BD54)=1)</formula>
    </cfRule>
    <cfRule type="expression" dxfId="18827" priority="1973" stopIfTrue="1">
      <formula>WEEKDAY(BD54)=7</formula>
    </cfRule>
  </conditionalFormatting>
  <conditionalFormatting sqref="BE54">
    <cfRule type="expression" dxfId="18826" priority="1970" stopIfTrue="1">
      <formula>OR(BE54=祝色,WEEKDAY(BE54)=1)</formula>
    </cfRule>
    <cfRule type="expression" dxfId="18825" priority="1971" stopIfTrue="1">
      <formula>WEEKDAY(BE54)=7</formula>
    </cfRule>
  </conditionalFormatting>
  <conditionalFormatting sqref="BF54">
    <cfRule type="expression" dxfId="18824" priority="1968" stopIfTrue="1">
      <formula>OR(BF54=祝色,WEEKDAY(BF54)=1)</formula>
    </cfRule>
    <cfRule type="expression" dxfId="18823" priority="1969" stopIfTrue="1">
      <formula>WEEKDAY(BF54)=7</formula>
    </cfRule>
  </conditionalFormatting>
  <conditionalFormatting sqref="BG54">
    <cfRule type="expression" dxfId="18822" priority="1966" stopIfTrue="1">
      <formula>OR(BG54=祝色,WEEKDAY(BG54)=1)</formula>
    </cfRule>
    <cfRule type="expression" dxfId="18821" priority="1967" stopIfTrue="1">
      <formula>WEEKDAY(BG54)=7</formula>
    </cfRule>
  </conditionalFormatting>
  <conditionalFormatting sqref="BH54">
    <cfRule type="expression" dxfId="18820" priority="1964" stopIfTrue="1">
      <formula>OR(BH54=祝色,WEEKDAY(BH54)=1)</formula>
    </cfRule>
    <cfRule type="expression" dxfId="18819" priority="1965" stopIfTrue="1">
      <formula>WEEKDAY(BH54)=7</formula>
    </cfRule>
  </conditionalFormatting>
  <conditionalFormatting sqref="BI54">
    <cfRule type="expression" dxfId="18818" priority="1962" stopIfTrue="1">
      <formula>OR(BI54=祝色,WEEKDAY(BI54)=1)</formula>
    </cfRule>
    <cfRule type="expression" dxfId="18817" priority="1963" stopIfTrue="1">
      <formula>WEEKDAY(BI54)=7</formula>
    </cfRule>
  </conditionalFormatting>
  <conditionalFormatting sqref="BC55">
    <cfRule type="expression" dxfId="18816" priority="1960" stopIfTrue="1">
      <formula>OR(BC55=祝色,WEEKDAY(BC55)=1)</formula>
    </cfRule>
    <cfRule type="expression" dxfId="18815" priority="1961" stopIfTrue="1">
      <formula>WEEKDAY(BC55)=7</formula>
    </cfRule>
  </conditionalFormatting>
  <conditionalFormatting sqref="BD55">
    <cfRule type="expression" dxfId="18814" priority="1958" stopIfTrue="1">
      <formula>OR(BD55=祝色,WEEKDAY(BD55)=1)</formula>
    </cfRule>
    <cfRule type="expression" dxfId="18813" priority="1959" stopIfTrue="1">
      <formula>WEEKDAY(BD55)=7</formula>
    </cfRule>
  </conditionalFormatting>
  <conditionalFormatting sqref="BE55">
    <cfRule type="expression" dxfId="18812" priority="1956" stopIfTrue="1">
      <formula>OR(BE55=祝色,WEEKDAY(BE55)=1)</formula>
    </cfRule>
    <cfRule type="expression" dxfId="18811" priority="1957" stopIfTrue="1">
      <formula>WEEKDAY(BE55)=7</formula>
    </cfRule>
  </conditionalFormatting>
  <conditionalFormatting sqref="BF55">
    <cfRule type="expression" dxfId="18810" priority="1954" stopIfTrue="1">
      <formula>OR(BF55=祝色,WEEKDAY(BF55)=1)</formula>
    </cfRule>
    <cfRule type="expression" dxfId="18809" priority="1955" stopIfTrue="1">
      <formula>WEEKDAY(BF55)=7</formula>
    </cfRule>
  </conditionalFormatting>
  <conditionalFormatting sqref="BG55">
    <cfRule type="expression" dxfId="18808" priority="1952" stopIfTrue="1">
      <formula>OR(BG55=祝色,WEEKDAY(BG55)=1)</formula>
    </cfRule>
    <cfRule type="expression" dxfId="18807" priority="1953" stopIfTrue="1">
      <formula>WEEKDAY(BG55)=7</formula>
    </cfRule>
  </conditionalFormatting>
  <conditionalFormatting sqref="BH55">
    <cfRule type="expression" dxfId="18806" priority="1950" stopIfTrue="1">
      <formula>OR(BH55=祝色,WEEKDAY(BH55)=1)</formula>
    </cfRule>
    <cfRule type="expression" dxfId="18805" priority="1951" stopIfTrue="1">
      <formula>WEEKDAY(BH55)=7</formula>
    </cfRule>
  </conditionalFormatting>
  <conditionalFormatting sqref="BI55">
    <cfRule type="expression" dxfId="18804" priority="1948" stopIfTrue="1">
      <formula>OR(BI55=祝色,WEEKDAY(BI55)=1)</formula>
    </cfRule>
    <cfRule type="expression" dxfId="18803" priority="1949" stopIfTrue="1">
      <formula>WEEKDAY(BI55)=7</formula>
    </cfRule>
  </conditionalFormatting>
  <conditionalFormatting sqref="BC56">
    <cfRule type="expression" dxfId="18802" priority="1946" stopIfTrue="1">
      <formula>OR(BC56=祝色,WEEKDAY(BC56)=1)</formula>
    </cfRule>
    <cfRule type="expression" dxfId="18801" priority="1947" stopIfTrue="1">
      <formula>WEEKDAY(BC56)=7</formula>
    </cfRule>
  </conditionalFormatting>
  <conditionalFormatting sqref="BD56">
    <cfRule type="expression" dxfId="18800" priority="1944" stopIfTrue="1">
      <formula>OR(BD56=祝色,WEEKDAY(BD56)=1)</formula>
    </cfRule>
    <cfRule type="expression" dxfId="18799" priority="1945" stopIfTrue="1">
      <formula>WEEKDAY(BD56)=7</formula>
    </cfRule>
  </conditionalFormatting>
  <conditionalFormatting sqref="BE56">
    <cfRule type="expression" dxfId="18798" priority="1942" stopIfTrue="1">
      <formula>OR(BE56=祝色,WEEKDAY(BE56)=1)</formula>
    </cfRule>
    <cfRule type="expression" dxfId="18797" priority="1943" stopIfTrue="1">
      <formula>WEEKDAY(BE56)=7</formula>
    </cfRule>
  </conditionalFormatting>
  <conditionalFormatting sqref="BF56">
    <cfRule type="expression" dxfId="18796" priority="1940" stopIfTrue="1">
      <formula>OR(BF56=祝色,WEEKDAY(BF56)=1)</formula>
    </cfRule>
    <cfRule type="expression" dxfId="18795" priority="1941" stopIfTrue="1">
      <formula>WEEKDAY(BF56)=7</formula>
    </cfRule>
  </conditionalFormatting>
  <conditionalFormatting sqref="BG56">
    <cfRule type="expression" dxfId="18794" priority="1938" stopIfTrue="1">
      <formula>OR(BG56=祝色,WEEKDAY(BG56)=1)</formula>
    </cfRule>
    <cfRule type="expression" dxfId="18793" priority="1939" stopIfTrue="1">
      <formula>WEEKDAY(BG56)=7</formula>
    </cfRule>
  </conditionalFormatting>
  <conditionalFormatting sqref="BH56">
    <cfRule type="expression" dxfId="18792" priority="1936" stopIfTrue="1">
      <formula>OR(BH56=祝色,WEEKDAY(BH56)=1)</formula>
    </cfRule>
    <cfRule type="expression" dxfId="18791" priority="1937" stopIfTrue="1">
      <formula>WEEKDAY(BH56)=7</formula>
    </cfRule>
  </conditionalFormatting>
  <conditionalFormatting sqref="BI56">
    <cfRule type="expression" dxfId="18790" priority="1934" stopIfTrue="1">
      <formula>OR(BI56=祝色,WEEKDAY(BI56)=1)</formula>
    </cfRule>
    <cfRule type="expression" dxfId="18789" priority="1935" stopIfTrue="1">
      <formula>WEEKDAY(BI56)=7</formula>
    </cfRule>
  </conditionalFormatting>
  <conditionalFormatting sqref="BC57">
    <cfRule type="expression" dxfId="18788" priority="1932" stopIfTrue="1">
      <formula>OR(BC57=祝色,WEEKDAY(BC57)=1)</formula>
    </cfRule>
    <cfRule type="expression" dxfId="18787" priority="1933" stopIfTrue="1">
      <formula>WEEKDAY(BC57)=7</formula>
    </cfRule>
  </conditionalFormatting>
  <conditionalFormatting sqref="BD57">
    <cfRule type="expression" dxfId="18786" priority="1930" stopIfTrue="1">
      <formula>OR(BD57=祝色,WEEKDAY(BD57)=1)</formula>
    </cfRule>
    <cfRule type="expression" dxfId="18785" priority="1931" stopIfTrue="1">
      <formula>WEEKDAY(BD57)=7</formula>
    </cfRule>
  </conditionalFormatting>
  <conditionalFormatting sqref="BE57">
    <cfRule type="expression" dxfId="18784" priority="1928" stopIfTrue="1">
      <formula>OR(BE57=祝色,WEEKDAY(BE57)=1)</formula>
    </cfRule>
    <cfRule type="expression" dxfId="18783" priority="1929" stopIfTrue="1">
      <formula>WEEKDAY(BE57)=7</formula>
    </cfRule>
  </conditionalFormatting>
  <conditionalFormatting sqref="BF57">
    <cfRule type="expression" dxfId="18782" priority="1926" stopIfTrue="1">
      <formula>OR(BF57=祝色,WEEKDAY(BF57)=1)</formula>
    </cfRule>
    <cfRule type="expression" dxfId="18781" priority="1927" stopIfTrue="1">
      <formula>WEEKDAY(BF57)=7</formula>
    </cfRule>
  </conditionalFormatting>
  <conditionalFormatting sqref="BG57">
    <cfRule type="expression" dxfId="18780" priority="1924" stopIfTrue="1">
      <formula>OR(BG57=祝色,WEEKDAY(BG57)=1)</formula>
    </cfRule>
    <cfRule type="expression" dxfId="18779" priority="1925" stopIfTrue="1">
      <formula>WEEKDAY(BG57)=7</formula>
    </cfRule>
  </conditionalFormatting>
  <conditionalFormatting sqref="BH57">
    <cfRule type="expression" dxfId="18778" priority="1922" stopIfTrue="1">
      <formula>OR(BH57=祝色,WEEKDAY(BH57)=1)</formula>
    </cfRule>
    <cfRule type="expression" dxfId="18777" priority="1923" stopIfTrue="1">
      <formula>WEEKDAY(BH57)=7</formula>
    </cfRule>
  </conditionalFormatting>
  <conditionalFormatting sqref="BI57">
    <cfRule type="expression" dxfId="18776" priority="1920" stopIfTrue="1">
      <formula>OR(BI57=祝色,WEEKDAY(BI57)=1)</formula>
    </cfRule>
    <cfRule type="expression" dxfId="18775" priority="1921" stopIfTrue="1">
      <formula>WEEKDAY(BI57)=7</formula>
    </cfRule>
  </conditionalFormatting>
  <conditionalFormatting sqref="BA53:BB53">
    <cfRule type="expression" dxfId="18774" priority="1919" stopIfTrue="1">
      <formula>OR(DAY(BC53)=30,DAY(BC53)=31)</formula>
    </cfRule>
  </conditionalFormatting>
  <conditionalFormatting sqref="BC53">
    <cfRule type="expression" dxfId="18773" priority="1898" stopIfTrue="1">
      <formula>OR(DAY(BC53)=30,DAY(BC53)=31)</formula>
    </cfRule>
    <cfRule type="expression" dxfId="18772" priority="1916" stopIfTrue="1">
      <formula>OR(AND(WEEKDAY(BC53)=1,MONTH(BC53)&lt;&gt;MONTH(BA56)),AND(OR(BC53=祝色),MONTH(BC53)&lt;&gt;MONTH(BA56)))</formula>
    </cfRule>
    <cfRule type="expression" dxfId="18771" priority="1917" stopIfTrue="1">
      <formula>MONTH(BC53)&lt;&gt;MONTH(BA56)</formula>
    </cfRule>
    <cfRule type="expression" dxfId="18770" priority="1918" stopIfTrue="1">
      <formula>OR(BC53=祝色)</formula>
    </cfRule>
  </conditionalFormatting>
  <conditionalFormatting sqref="BD53">
    <cfRule type="expression" dxfId="18769" priority="1897" stopIfTrue="1">
      <formula>DAY(BD53)=31</formula>
    </cfRule>
    <cfRule type="expression" dxfId="18768" priority="1913" stopIfTrue="1">
      <formula>OR(AND(WEEKDAY(BD53)=1,MONTH(BD53)&lt;&gt;MONTH(BA56)),AND(OR(BD53=祝色),MONTH(BD53)&lt;&gt;MONTH(BA56)))</formula>
    </cfRule>
    <cfRule type="expression" dxfId="18767" priority="1914" stopIfTrue="1">
      <formula>MONTH(BD53)&lt;&gt;MONTH(BA56)</formula>
    </cfRule>
    <cfRule type="expression" dxfId="18766" priority="1915" stopIfTrue="1">
      <formula>OR(BD53=祝色)</formula>
    </cfRule>
  </conditionalFormatting>
  <conditionalFormatting sqref="BE53">
    <cfRule type="expression" dxfId="18765" priority="1910" stopIfTrue="1">
      <formula>OR(AND(WEEKDAY(BE53)=1,MONTH(BE53)&lt;&gt;MONTH(BA56)),AND(OR(BE53=祝色),MONTH(BE53)&lt;&gt;MONTH(BA56)))</formula>
    </cfRule>
    <cfRule type="expression" dxfId="18764" priority="1911" stopIfTrue="1">
      <formula>MONTH(BE53)&lt;&gt;MONTH(BA56)</formula>
    </cfRule>
    <cfRule type="expression" dxfId="18763" priority="1912" stopIfTrue="1">
      <formula>OR(BE53=祝色)</formula>
    </cfRule>
  </conditionalFormatting>
  <conditionalFormatting sqref="BF53">
    <cfRule type="expression" dxfId="18762" priority="1907" stopIfTrue="1">
      <formula>OR(AND(WEEKDAY(BF53)=1,MONTH(BF53)&lt;&gt;MONTH(BA56)),AND(OR(BF53=祝色),MONTH(BF53)&lt;&gt;MONTH(BA56)))</formula>
    </cfRule>
    <cfRule type="expression" dxfId="18761" priority="1908" stopIfTrue="1">
      <formula>MONTH(BF53)&lt;&gt;MONTH(BA56)</formula>
    </cfRule>
    <cfRule type="expression" dxfId="18760" priority="1909" stopIfTrue="1">
      <formula>OR(BF53=祝色)</formula>
    </cfRule>
  </conditionalFormatting>
  <conditionalFormatting sqref="BH53">
    <cfRule type="expression" dxfId="18759" priority="1904" stopIfTrue="1">
      <formula>OR(AND(WEEKDAY(BH53)=1,MONTH(BH53)&lt;&gt;MONTH(BA56)),AND(OR(BH53=祝色),MONTH(BH53)&lt;&gt;MONTH(BA56)))</formula>
    </cfRule>
    <cfRule type="expression" dxfId="18758" priority="1905" stopIfTrue="1">
      <formula>MONTH(BH53)&lt;&gt;MONTH(BA56)</formula>
    </cfRule>
    <cfRule type="expression" dxfId="18757" priority="1906" stopIfTrue="1">
      <formula>OR(BH53=祝色)</formula>
    </cfRule>
  </conditionalFormatting>
  <conditionalFormatting sqref="BG53">
    <cfRule type="expression" dxfId="18756" priority="1901" stopIfTrue="1">
      <formula>OR(AND(WEEKDAY(BG53)=1,MONTH(BG53)&lt;&gt;MONTH(BA56)),AND(OR(BG53=祝色),MONTH(BG53)&lt;&gt;MONTH(BA56)))</formula>
    </cfRule>
    <cfRule type="expression" dxfId="18755" priority="1902" stopIfTrue="1">
      <formula>MONTH(BG53)&lt;&gt;MONTH(BA56)</formula>
    </cfRule>
    <cfRule type="expression" dxfId="18754" priority="1903" stopIfTrue="1">
      <formula>OR(BG53=祝色)</formula>
    </cfRule>
  </conditionalFormatting>
  <conditionalFormatting sqref="BI53">
    <cfRule type="expression" dxfId="18753" priority="1899" stopIfTrue="1">
      <formula>OR(BI53=祝色,WEEKDAY(BI53)=1)</formula>
    </cfRule>
    <cfRule type="expression" dxfId="18752" priority="1900" stopIfTrue="1">
      <formula>WEEKDAY(BI53)=7</formula>
    </cfRule>
  </conditionalFormatting>
  <conditionalFormatting sqref="BN44">
    <cfRule type="expression" dxfId="18751" priority="1895" stopIfTrue="1">
      <formula>OR(BN44=祝色,WEEKDAY(BN44)=1)</formula>
    </cfRule>
    <cfRule type="expression" dxfId="18750" priority="1896" stopIfTrue="1">
      <formula>WEEKDAY(BN44)=7</formula>
    </cfRule>
  </conditionalFormatting>
  <conditionalFormatting sqref="BO44">
    <cfRule type="expression" dxfId="18749" priority="1893" stopIfTrue="1">
      <formula>OR(BO44=祝色,WEEKDAY(BO44)=1)</formula>
    </cfRule>
    <cfRule type="expression" dxfId="18748" priority="1894" stopIfTrue="1">
      <formula>WEEKDAY(BO44)=7</formula>
    </cfRule>
  </conditionalFormatting>
  <conditionalFormatting sqref="BP44">
    <cfRule type="expression" dxfId="18747" priority="1891" stopIfTrue="1">
      <formula>OR(BP44=祝色,WEEKDAY(BP44)=1)</formula>
    </cfRule>
    <cfRule type="expression" dxfId="18746" priority="1892" stopIfTrue="1">
      <formula>WEEKDAY(BP44)=7</formula>
    </cfRule>
  </conditionalFormatting>
  <conditionalFormatting sqref="BQ44">
    <cfRule type="expression" dxfId="18745" priority="1889" stopIfTrue="1">
      <formula>OR(BQ44=祝色,WEEKDAY(BQ44)=1)</formula>
    </cfRule>
    <cfRule type="expression" dxfId="18744" priority="1890" stopIfTrue="1">
      <formula>WEEKDAY(BQ44)=7</formula>
    </cfRule>
  </conditionalFormatting>
  <conditionalFormatting sqref="BR44">
    <cfRule type="expression" dxfId="18743" priority="1887" stopIfTrue="1">
      <formula>OR(BR44=祝色,WEEKDAY(BR44)=1)</formula>
    </cfRule>
    <cfRule type="expression" dxfId="18742" priority="1888" stopIfTrue="1">
      <formula>WEEKDAY(BR44)=7</formula>
    </cfRule>
  </conditionalFormatting>
  <conditionalFormatting sqref="BS44">
    <cfRule type="expression" dxfId="18741" priority="1885" stopIfTrue="1">
      <formula>OR(BS44=祝色,WEEKDAY(BS44)=1)</formula>
    </cfRule>
    <cfRule type="expression" dxfId="18740" priority="1886" stopIfTrue="1">
      <formula>WEEKDAY(BS44)=7</formula>
    </cfRule>
  </conditionalFormatting>
  <conditionalFormatting sqref="BT44">
    <cfRule type="expression" dxfId="18739" priority="1883" stopIfTrue="1">
      <formula>OR(BT44=祝色,WEEKDAY(BT44)=1)</formula>
    </cfRule>
    <cfRule type="expression" dxfId="18738" priority="1884" stopIfTrue="1">
      <formula>WEEKDAY(BT44)=7</formula>
    </cfRule>
  </conditionalFormatting>
  <conditionalFormatting sqref="BN45">
    <cfRule type="expression" dxfId="18737" priority="1881" stopIfTrue="1">
      <formula>OR(BN45=祝色,WEEKDAY(BN45)=1)</formula>
    </cfRule>
    <cfRule type="expression" dxfId="18736" priority="1882" stopIfTrue="1">
      <formula>WEEKDAY(BN45)=7</formula>
    </cfRule>
  </conditionalFormatting>
  <conditionalFormatting sqref="BO45">
    <cfRule type="expression" dxfId="18735" priority="1879" stopIfTrue="1">
      <formula>OR(BO45=祝色,WEEKDAY(BO45)=1)</formula>
    </cfRule>
    <cfRule type="expression" dxfId="18734" priority="1880" stopIfTrue="1">
      <formula>WEEKDAY(BO45)=7</formula>
    </cfRule>
  </conditionalFormatting>
  <conditionalFormatting sqref="BP45">
    <cfRule type="expression" dxfId="18733" priority="1877" stopIfTrue="1">
      <formula>OR(BP45=祝色,WEEKDAY(BP45)=1)</formula>
    </cfRule>
    <cfRule type="expression" dxfId="18732" priority="1878" stopIfTrue="1">
      <formula>WEEKDAY(BP45)=7</formula>
    </cfRule>
  </conditionalFormatting>
  <conditionalFormatting sqref="BQ45">
    <cfRule type="expression" dxfId="18731" priority="1875" stopIfTrue="1">
      <formula>OR(BQ45=祝色,WEEKDAY(BQ45)=1)</formula>
    </cfRule>
    <cfRule type="expression" dxfId="18730" priority="1876" stopIfTrue="1">
      <formula>WEEKDAY(BQ45)=7</formula>
    </cfRule>
  </conditionalFormatting>
  <conditionalFormatting sqref="BR45">
    <cfRule type="expression" dxfId="18729" priority="1873" stopIfTrue="1">
      <formula>OR(BR45=祝色,WEEKDAY(BR45)=1)</formula>
    </cfRule>
    <cfRule type="expression" dxfId="18728" priority="1874" stopIfTrue="1">
      <formula>WEEKDAY(BR45)=7</formula>
    </cfRule>
  </conditionalFormatting>
  <conditionalFormatting sqref="BS45">
    <cfRule type="expression" dxfId="18727" priority="1871" stopIfTrue="1">
      <formula>OR(BS45=祝色,WEEKDAY(BS45)=1)</formula>
    </cfRule>
    <cfRule type="expression" dxfId="18726" priority="1872" stopIfTrue="1">
      <formula>WEEKDAY(BS45)=7</formula>
    </cfRule>
  </conditionalFormatting>
  <conditionalFormatting sqref="BT45">
    <cfRule type="expression" dxfId="18725" priority="1869" stopIfTrue="1">
      <formula>OR(BT45=祝色,WEEKDAY(BT45)=1)</formula>
    </cfRule>
    <cfRule type="expression" dxfId="18724" priority="1870" stopIfTrue="1">
      <formula>WEEKDAY(BT45)=7</formula>
    </cfRule>
  </conditionalFormatting>
  <conditionalFormatting sqref="BN46">
    <cfRule type="expression" dxfId="18723" priority="1867" stopIfTrue="1">
      <formula>OR(BN46=祝色,WEEKDAY(BN46)=1)</formula>
    </cfRule>
    <cfRule type="expression" dxfId="18722" priority="1868" stopIfTrue="1">
      <formula>WEEKDAY(BN46)=7</formula>
    </cfRule>
  </conditionalFormatting>
  <conditionalFormatting sqref="BO46">
    <cfRule type="expression" dxfId="18721" priority="1865" stopIfTrue="1">
      <formula>OR(BO46=祝色,WEEKDAY(BO46)=1)</formula>
    </cfRule>
    <cfRule type="expression" dxfId="18720" priority="1866" stopIfTrue="1">
      <formula>WEEKDAY(BO46)=7</formula>
    </cfRule>
  </conditionalFormatting>
  <conditionalFormatting sqref="BP46">
    <cfRule type="expression" dxfId="18719" priority="1863" stopIfTrue="1">
      <formula>OR(BP46=祝色,WEEKDAY(BP46)=1)</formula>
    </cfRule>
    <cfRule type="expression" dxfId="18718" priority="1864" stopIfTrue="1">
      <formula>WEEKDAY(BP46)=7</formula>
    </cfRule>
  </conditionalFormatting>
  <conditionalFormatting sqref="BQ46">
    <cfRule type="expression" dxfId="18717" priority="1861" stopIfTrue="1">
      <formula>OR(BQ46=祝色,WEEKDAY(BQ46)=1)</formula>
    </cfRule>
    <cfRule type="expression" dxfId="18716" priority="1862" stopIfTrue="1">
      <formula>WEEKDAY(BQ46)=7</formula>
    </cfRule>
  </conditionalFormatting>
  <conditionalFormatting sqref="BR46">
    <cfRule type="expression" dxfId="18715" priority="1859" stopIfTrue="1">
      <formula>OR(BR46=祝色,WEEKDAY(BR46)=1)</formula>
    </cfRule>
    <cfRule type="expression" dxfId="18714" priority="1860" stopIfTrue="1">
      <formula>WEEKDAY(BR46)=7</formula>
    </cfRule>
  </conditionalFormatting>
  <conditionalFormatting sqref="BS46">
    <cfRule type="expression" dxfId="18713" priority="1857" stopIfTrue="1">
      <formula>OR(BS46=祝色,WEEKDAY(BS46)=1)</formula>
    </cfRule>
    <cfRule type="expression" dxfId="18712" priority="1858" stopIfTrue="1">
      <formula>WEEKDAY(BS46)=7</formula>
    </cfRule>
  </conditionalFormatting>
  <conditionalFormatting sqref="BT46">
    <cfRule type="expression" dxfId="18711" priority="1855" stopIfTrue="1">
      <formula>OR(BT46=祝色,WEEKDAY(BT46)=1)</formula>
    </cfRule>
    <cfRule type="expression" dxfId="18710" priority="1856" stopIfTrue="1">
      <formula>WEEKDAY(BT46)=7</formula>
    </cfRule>
  </conditionalFormatting>
  <conditionalFormatting sqref="BN47">
    <cfRule type="expression" dxfId="18709" priority="1853" stopIfTrue="1">
      <formula>OR(BN47=祝色,WEEKDAY(BN47)=1)</formula>
    </cfRule>
    <cfRule type="expression" dxfId="18708" priority="1854" stopIfTrue="1">
      <formula>WEEKDAY(BN47)=7</formula>
    </cfRule>
  </conditionalFormatting>
  <conditionalFormatting sqref="BO47">
    <cfRule type="expression" dxfId="18707" priority="1851" stopIfTrue="1">
      <formula>OR(BO47=祝色,WEEKDAY(BO47)=1)</formula>
    </cfRule>
    <cfRule type="expression" dxfId="18706" priority="1852" stopIfTrue="1">
      <formula>WEEKDAY(BO47)=7</formula>
    </cfRule>
  </conditionalFormatting>
  <conditionalFormatting sqref="BP47">
    <cfRule type="expression" dxfId="18705" priority="1849" stopIfTrue="1">
      <formula>OR(BP47=祝色,WEEKDAY(BP47)=1)</formula>
    </cfRule>
    <cfRule type="expression" dxfId="18704" priority="1850" stopIfTrue="1">
      <formula>WEEKDAY(BP47)=7</formula>
    </cfRule>
  </conditionalFormatting>
  <conditionalFormatting sqref="BQ47">
    <cfRule type="expression" dxfId="18703" priority="1847" stopIfTrue="1">
      <formula>OR(BQ47=祝色,WEEKDAY(BQ47)=1)</formula>
    </cfRule>
    <cfRule type="expression" dxfId="18702" priority="1848" stopIfTrue="1">
      <formula>WEEKDAY(BQ47)=7</formula>
    </cfRule>
  </conditionalFormatting>
  <conditionalFormatting sqref="BR47">
    <cfRule type="expression" dxfId="18701" priority="1845" stopIfTrue="1">
      <formula>OR(BR47=祝色,WEEKDAY(BR47)=1)</formula>
    </cfRule>
    <cfRule type="expression" dxfId="18700" priority="1846" stopIfTrue="1">
      <formula>WEEKDAY(BR47)=7</formula>
    </cfRule>
  </conditionalFormatting>
  <conditionalFormatting sqref="BS47">
    <cfRule type="expression" dxfId="18699" priority="1843" stopIfTrue="1">
      <formula>OR(BS47=祝色,WEEKDAY(BS47)=1)</formula>
    </cfRule>
    <cfRule type="expression" dxfId="18698" priority="1844" stopIfTrue="1">
      <formula>WEEKDAY(BS47)=7</formula>
    </cfRule>
  </conditionalFormatting>
  <conditionalFormatting sqref="BT47">
    <cfRule type="expression" dxfId="18697" priority="1841" stopIfTrue="1">
      <formula>OR(BT47=祝色,WEEKDAY(BT47)=1)</formula>
    </cfRule>
    <cfRule type="expression" dxfId="18696" priority="1842" stopIfTrue="1">
      <formula>WEEKDAY(BT47)=7</formula>
    </cfRule>
  </conditionalFormatting>
  <conditionalFormatting sqref="BL43:BM43">
    <cfRule type="expression" dxfId="18695" priority="1840" stopIfTrue="1">
      <formula>OR(DAY(BN43)=30,DAY(BN43)=31)</formula>
    </cfRule>
  </conditionalFormatting>
  <conditionalFormatting sqref="BN43">
    <cfRule type="expression" dxfId="18694" priority="1819" stopIfTrue="1">
      <formula>OR(DAY(BN43)=30,DAY(BN43)=31)</formula>
    </cfRule>
    <cfRule type="expression" dxfId="18693" priority="1837" stopIfTrue="1">
      <formula>OR(AND(WEEKDAY(BN43)=1,MONTH(BN43)&lt;&gt;MONTH(BL46)),AND(OR(BN43=祝色),MONTH(BN43)&lt;&gt;MONTH(BL46)))</formula>
    </cfRule>
    <cfRule type="expression" dxfId="18692" priority="1838" stopIfTrue="1">
      <formula>MONTH(BN43)&lt;&gt;MONTH(BL46)</formula>
    </cfRule>
    <cfRule type="expression" dxfId="18691" priority="1839" stopIfTrue="1">
      <formula>OR(BN43=祝色)</formula>
    </cfRule>
  </conditionalFormatting>
  <conditionalFormatting sqref="BO43">
    <cfRule type="expression" dxfId="18690" priority="1818" stopIfTrue="1">
      <formula>DAY(BO43)=31</formula>
    </cfRule>
    <cfRule type="expression" dxfId="18689" priority="1834" stopIfTrue="1">
      <formula>OR(AND(WEEKDAY(BO43)=1,MONTH(BO43)&lt;&gt;MONTH(BL46)),AND(OR(BO43=祝色),MONTH(BO43)&lt;&gt;MONTH(BL46)))</formula>
    </cfRule>
    <cfRule type="expression" dxfId="18688" priority="1835" stopIfTrue="1">
      <formula>MONTH(BO43)&lt;&gt;MONTH(BL46)</formula>
    </cfRule>
    <cfRule type="expression" dxfId="18687" priority="1836" stopIfTrue="1">
      <formula>OR(BO43=祝色)</formula>
    </cfRule>
  </conditionalFormatting>
  <conditionalFormatting sqref="BP43">
    <cfRule type="expression" dxfId="18686" priority="1831" stopIfTrue="1">
      <formula>OR(AND(WEEKDAY(BP43)=1,MONTH(BP43)&lt;&gt;MONTH(BL46)),AND(OR(BP43=祝色),MONTH(BP43)&lt;&gt;MONTH(BL46)))</formula>
    </cfRule>
    <cfRule type="expression" dxfId="18685" priority="1832" stopIfTrue="1">
      <formula>MONTH(BP43)&lt;&gt;MONTH(BL46)</formula>
    </cfRule>
    <cfRule type="expression" dxfId="18684" priority="1833" stopIfTrue="1">
      <formula>OR(BP43=祝色)</formula>
    </cfRule>
  </conditionalFormatting>
  <conditionalFormatting sqref="BQ43">
    <cfRule type="expression" dxfId="18683" priority="1828" stopIfTrue="1">
      <formula>OR(AND(WEEKDAY(BQ43)=1,MONTH(BQ43)&lt;&gt;MONTH(BL46)),AND(OR(BQ43=祝色),MONTH(BQ43)&lt;&gt;MONTH(BL46)))</formula>
    </cfRule>
    <cfRule type="expression" dxfId="18682" priority="1829" stopIfTrue="1">
      <formula>MONTH(BQ43)&lt;&gt;MONTH(BL46)</formula>
    </cfRule>
    <cfRule type="expression" dxfId="18681" priority="1830" stopIfTrue="1">
      <formula>OR(BQ43=祝色)</formula>
    </cfRule>
  </conditionalFormatting>
  <conditionalFormatting sqref="BS43">
    <cfRule type="expression" dxfId="18680" priority="1825" stopIfTrue="1">
      <formula>OR(AND(WEEKDAY(BS43)=1,MONTH(BS43)&lt;&gt;MONTH(BL46)),AND(OR(BS43=祝色),MONTH(BS43)&lt;&gt;MONTH(BL46)))</formula>
    </cfRule>
    <cfRule type="expression" dxfId="18679" priority="1826" stopIfTrue="1">
      <formula>MONTH(BS43)&lt;&gt;MONTH(BL46)</formula>
    </cfRule>
    <cfRule type="expression" dxfId="18678" priority="1827" stopIfTrue="1">
      <formula>OR(BS43=祝色)</formula>
    </cfRule>
  </conditionalFormatting>
  <conditionalFormatting sqref="BR43">
    <cfRule type="expression" dxfId="18677" priority="1822" stopIfTrue="1">
      <formula>OR(AND(WEEKDAY(BR43)=1,MONTH(BR43)&lt;&gt;MONTH(BL46)),AND(OR(BR43=祝色),MONTH(BR43)&lt;&gt;MONTH(BL46)))</formula>
    </cfRule>
    <cfRule type="expression" dxfId="18676" priority="1823" stopIfTrue="1">
      <formula>MONTH(BR43)&lt;&gt;MONTH(BL46)</formula>
    </cfRule>
    <cfRule type="expression" dxfId="18675" priority="1824" stopIfTrue="1">
      <formula>OR(BR43=祝色)</formula>
    </cfRule>
  </conditionalFormatting>
  <conditionalFormatting sqref="BT43">
    <cfRule type="expression" dxfId="18674" priority="1820" stopIfTrue="1">
      <formula>OR(BT43=祝色,WEEKDAY(BT43)=1)</formula>
    </cfRule>
    <cfRule type="expression" dxfId="18673" priority="1821" stopIfTrue="1">
      <formula>WEEKDAY(BT43)=7</formula>
    </cfRule>
  </conditionalFormatting>
  <conditionalFormatting sqref="BN49">
    <cfRule type="expression" dxfId="18672" priority="1816" stopIfTrue="1">
      <formula>OR(BN49=祝色,WEEKDAY(BN49)=1)</formula>
    </cfRule>
    <cfRule type="expression" dxfId="18671" priority="1817" stopIfTrue="1">
      <formula>WEEKDAY(BN49)=7</formula>
    </cfRule>
  </conditionalFormatting>
  <conditionalFormatting sqref="BO49">
    <cfRule type="expression" dxfId="18670" priority="1814" stopIfTrue="1">
      <formula>OR(BO49=祝色,WEEKDAY(BO49)=1)</formula>
    </cfRule>
    <cfRule type="expression" dxfId="18669" priority="1815" stopIfTrue="1">
      <formula>WEEKDAY(BO49)=7</formula>
    </cfRule>
  </conditionalFormatting>
  <conditionalFormatting sqref="BP49">
    <cfRule type="expression" dxfId="18668" priority="1812" stopIfTrue="1">
      <formula>OR(BP49=祝色,WEEKDAY(BP49)=1)</formula>
    </cfRule>
    <cfRule type="expression" dxfId="18667" priority="1813" stopIfTrue="1">
      <formula>WEEKDAY(BP49)=7</formula>
    </cfRule>
  </conditionalFormatting>
  <conditionalFormatting sqref="BQ49">
    <cfRule type="expression" dxfId="18666" priority="1810" stopIfTrue="1">
      <formula>OR(BQ49=祝色,WEEKDAY(BQ49)=1)</formula>
    </cfRule>
    <cfRule type="expression" dxfId="18665" priority="1811" stopIfTrue="1">
      <formula>WEEKDAY(BQ49)=7</formula>
    </cfRule>
  </conditionalFormatting>
  <conditionalFormatting sqref="BR49">
    <cfRule type="expression" dxfId="18664" priority="1808" stopIfTrue="1">
      <formula>OR(BR49=祝色,WEEKDAY(BR49)=1)</formula>
    </cfRule>
    <cfRule type="expression" dxfId="18663" priority="1809" stopIfTrue="1">
      <formula>WEEKDAY(BR49)=7</formula>
    </cfRule>
  </conditionalFormatting>
  <conditionalFormatting sqref="BS49">
    <cfRule type="expression" dxfId="18662" priority="1806" stopIfTrue="1">
      <formula>OR(BS49=祝色,WEEKDAY(BS49)=1)</formula>
    </cfRule>
    <cfRule type="expression" dxfId="18661" priority="1807" stopIfTrue="1">
      <formula>WEEKDAY(BS49)=7</formula>
    </cfRule>
  </conditionalFormatting>
  <conditionalFormatting sqref="BT49">
    <cfRule type="expression" dxfId="18660" priority="1804" stopIfTrue="1">
      <formula>OR(BT49=祝色,WEEKDAY(BT49)=1)</formula>
    </cfRule>
    <cfRule type="expression" dxfId="18659" priority="1805" stopIfTrue="1">
      <formula>WEEKDAY(BT49)=7</formula>
    </cfRule>
  </conditionalFormatting>
  <conditionalFormatting sqref="BN50">
    <cfRule type="expression" dxfId="18658" priority="1802" stopIfTrue="1">
      <formula>OR(BN50=祝色,WEEKDAY(BN50)=1)</formula>
    </cfRule>
    <cfRule type="expression" dxfId="18657" priority="1803" stopIfTrue="1">
      <formula>WEEKDAY(BN50)=7</formula>
    </cfRule>
  </conditionalFormatting>
  <conditionalFormatting sqref="BO50">
    <cfRule type="expression" dxfId="18656" priority="1800" stopIfTrue="1">
      <formula>OR(BO50=祝色,WEEKDAY(BO50)=1)</formula>
    </cfRule>
    <cfRule type="expression" dxfId="18655" priority="1801" stopIfTrue="1">
      <formula>WEEKDAY(BO50)=7</formula>
    </cfRule>
  </conditionalFormatting>
  <conditionalFormatting sqref="BP50">
    <cfRule type="expression" dxfId="18654" priority="1798" stopIfTrue="1">
      <formula>OR(BP50=祝色,WEEKDAY(BP50)=1)</formula>
    </cfRule>
    <cfRule type="expression" dxfId="18653" priority="1799" stopIfTrue="1">
      <formula>WEEKDAY(BP50)=7</formula>
    </cfRule>
  </conditionalFormatting>
  <conditionalFormatting sqref="BQ50">
    <cfRule type="expression" dxfId="18652" priority="1796" stopIfTrue="1">
      <formula>OR(BQ50=祝色,WEEKDAY(BQ50)=1)</formula>
    </cfRule>
    <cfRule type="expression" dxfId="18651" priority="1797" stopIfTrue="1">
      <formula>WEEKDAY(BQ50)=7</formula>
    </cfRule>
  </conditionalFormatting>
  <conditionalFormatting sqref="BR50">
    <cfRule type="expression" dxfId="18650" priority="1794" stopIfTrue="1">
      <formula>OR(BR50=祝色,WEEKDAY(BR50)=1)</formula>
    </cfRule>
    <cfRule type="expression" dxfId="18649" priority="1795" stopIfTrue="1">
      <formula>WEEKDAY(BR50)=7</formula>
    </cfRule>
  </conditionalFormatting>
  <conditionalFormatting sqref="BS50">
    <cfRule type="expression" dxfId="18648" priority="1792" stopIfTrue="1">
      <formula>OR(BS50=祝色,WEEKDAY(BS50)=1)</formula>
    </cfRule>
    <cfRule type="expression" dxfId="18647" priority="1793" stopIfTrue="1">
      <formula>WEEKDAY(BS50)=7</formula>
    </cfRule>
  </conditionalFormatting>
  <conditionalFormatting sqref="BT50">
    <cfRule type="expression" dxfId="18646" priority="1790" stopIfTrue="1">
      <formula>OR(BT50=祝色,WEEKDAY(BT50)=1)</formula>
    </cfRule>
    <cfRule type="expression" dxfId="18645" priority="1791" stopIfTrue="1">
      <formula>WEEKDAY(BT50)=7</formula>
    </cfRule>
  </conditionalFormatting>
  <conditionalFormatting sqref="BN51">
    <cfRule type="expression" dxfId="18644" priority="1788" stopIfTrue="1">
      <formula>OR(BN51=祝色,WEEKDAY(BN51)=1)</formula>
    </cfRule>
    <cfRule type="expression" dxfId="18643" priority="1789" stopIfTrue="1">
      <formula>WEEKDAY(BN51)=7</formula>
    </cfRule>
  </conditionalFormatting>
  <conditionalFormatting sqref="BO51">
    <cfRule type="expression" dxfId="18642" priority="1786" stopIfTrue="1">
      <formula>OR(BO51=祝色,WEEKDAY(BO51)=1)</formula>
    </cfRule>
    <cfRule type="expression" dxfId="18641" priority="1787" stopIfTrue="1">
      <formula>WEEKDAY(BO51)=7</formula>
    </cfRule>
  </conditionalFormatting>
  <conditionalFormatting sqref="BP51">
    <cfRule type="expression" dxfId="18640" priority="1784" stopIfTrue="1">
      <formula>OR(BP51=祝色,WEEKDAY(BP51)=1)</formula>
    </cfRule>
    <cfRule type="expression" dxfId="18639" priority="1785" stopIfTrue="1">
      <formula>WEEKDAY(BP51)=7</formula>
    </cfRule>
  </conditionalFormatting>
  <conditionalFormatting sqref="BQ51">
    <cfRule type="expression" dxfId="18638" priority="1782" stopIfTrue="1">
      <formula>OR(BQ51=祝色,WEEKDAY(BQ51)=1)</formula>
    </cfRule>
    <cfRule type="expression" dxfId="18637" priority="1783" stopIfTrue="1">
      <formula>WEEKDAY(BQ51)=7</formula>
    </cfRule>
  </conditionalFormatting>
  <conditionalFormatting sqref="BR51">
    <cfRule type="expression" dxfId="18636" priority="1780" stopIfTrue="1">
      <formula>OR(BR51=祝色,WEEKDAY(BR51)=1)</formula>
    </cfRule>
    <cfRule type="expression" dxfId="18635" priority="1781" stopIfTrue="1">
      <formula>WEEKDAY(BR51)=7</formula>
    </cfRule>
  </conditionalFormatting>
  <conditionalFormatting sqref="BS51">
    <cfRule type="expression" dxfId="18634" priority="1778" stopIfTrue="1">
      <formula>OR(BS51=祝色,WEEKDAY(BS51)=1)</formula>
    </cfRule>
    <cfRule type="expression" dxfId="18633" priority="1779" stopIfTrue="1">
      <formula>WEEKDAY(BS51)=7</formula>
    </cfRule>
  </conditionalFormatting>
  <conditionalFormatting sqref="BT51">
    <cfRule type="expression" dxfId="18632" priority="1776" stopIfTrue="1">
      <formula>OR(BT51=祝色,WEEKDAY(BT51)=1)</formula>
    </cfRule>
    <cfRule type="expression" dxfId="18631" priority="1777" stopIfTrue="1">
      <formula>WEEKDAY(BT51)=7</formula>
    </cfRule>
  </conditionalFormatting>
  <conditionalFormatting sqref="BN52">
    <cfRule type="expression" dxfId="18630" priority="1774" stopIfTrue="1">
      <formula>OR(BN52=祝色,WEEKDAY(BN52)=1)</formula>
    </cfRule>
    <cfRule type="expression" dxfId="18629" priority="1775" stopIfTrue="1">
      <formula>WEEKDAY(BN52)=7</formula>
    </cfRule>
  </conditionalFormatting>
  <conditionalFormatting sqref="BO52">
    <cfRule type="expression" dxfId="18628" priority="1772" stopIfTrue="1">
      <formula>OR(BO52=祝色,WEEKDAY(BO52)=1)</formula>
    </cfRule>
    <cfRule type="expression" dxfId="18627" priority="1773" stopIfTrue="1">
      <formula>WEEKDAY(BO52)=7</formula>
    </cfRule>
  </conditionalFormatting>
  <conditionalFormatting sqref="BP52">
    <cfRule type="expression" dxfId="18626" priority="1770" stopIfTrue="1">
      <formula>OR(BP52=祝色,WEEKDAY(BP52)=1)</formula>
    </cfRule>
    <cfRule type="expression" dxfId="18625" priority="1771" stopIfTrue="1">
      <formula>WEEKDAY(BP52)=7</formula>
    </cfRule>
  </conditionalFormatting>
  <conditionalFormatting sqref="BQ52">
    <cfRule type="expression" dxfId="18624" priority="1768" stopIfTrue="1">
      <formula>OR(BQ52=祝色,WEEKDAY(BQ52)=1)</formula>
    </cfRule>
    <cfRule type="expression" dxfId="18623" priority="1769" stopIfTrue="1">
      <formula>WEEKDAY(BQ52)=7</formula>
    </cfRule>
  </conditionalFormatting>
  <conditionalFormatting sqref="BR52">
    <cfRule type="expression" dxfId="18622" priority="1766" stopIfTrue="1">
      <formula>OR(BR52=祝色,WEEKDAY(BR52)=1)</formula>
    </cfRule>
    <cfRule type="expression" dxfId="18621" priority="1767" stopIfTrue="1">
      <formula>WEEKDAY(BR52)=7</formula>
    </cfRule>
  </conditionalFormatting>
  <conditionalFormatting sqref="BS52">
    <cfRule type="expression" dxfId="18620" priority="1764" stopIfTrue="1">
      <formula>OR(BS52=祝色,WEEKDAY(BS52)=1)</formula>
    </cfRule>
    <cfRule type="expression" dxfId="18619" priority="1765" stopIfTrue="1">
      <formula>WEEKDAY(BS52)=7</formula>
    </cfRule>
  </conditionalFormatting>
  <conditionalFormatting sqref="BT52">
    <cfRule type="expression" dxfId="18618" priority="1762" stopIfTrue="1">
      <formula>OR(BT52=祝色,WEEKDAY(BT52)=1)</formula>
    </cfRule>
    <cfRule type="expression" dxfId="18617" priority="1763" stopIfTrue="1">
      <formula>WEEKDAY(BT52)=7</formula>
    </cfRule>
  </conditionalFormatting>
  <conditionalFormatting sqref="BL48:BM48">
    <cfRule type="expression" dxfId="18616" priority="1761" stopIfTrue="1">
      <formula>OR(DAY(BN48)=30,DAY(BN48)=31)</formula>
    </cfRule>
  </conditionalFormatting>
  <conditionalFormatting sqref="BN48">
    <cfRule type="expression" dxfId="18615" priority="1740" stopIfTrue="1">
      <formula>OR(DAY(BN48)=30,DAY(BN48)=31)</formula>
    </cfRule>
    <cfRule type="expression" dxfId="18614" priority="1758" stopIfTrue="1">
      <formula>OR(AND(WEEKDAY(BN48)=1,MONTH(BN48)&lt;&gt;MONTH(BL51)),AND(OR(BN48=祝色),MONTH(BN48)&lt;&gt;MONTH(BL51)))</formula>
    </cfRule>
    <cfRule type="expression" dxfId="18613" priority="1759" stopIfTrue="1">
      <formula>MONTH(BN48)&lt;&gt;MONTH(BL51)</formula>
    </cfRule>
    <cfRule type="expression" dxfId="18612" priority="1760" stopIfTrue="1">
      <formula>OR(BN48=祝色)</formula>
    </cfRule>
  </conditionalFormatting>
  <conditionalFormatting sqref="BO48">
    <cfRule type="expression" dxfId="18611" priority="1739" stopIfTrue="1">
      <formula>DAY(BO48)=31</formula>
    </cfRule>
    <cfRule type="expression" dxfId="18610" priority="1755" stopIfTrue="1">
      <formula>OR(AND(WEEKDAY(BO48)=1,MONTH(BO48)&lt;&gt;MONTH(BL51)),AND(OR(BO48=祝色),MONTH(BO48)&lt;&gt;MONTH(BL51)))</formula>
    </cfRule>
    <cfRule type="expression" dxfId="18609" priority="1756" stopIfTrue="1">
      <formula>MONTH(BO48)&lt;&gt;MONTH(BL51)</formula>
    </cfRule>
    <cfRule type="expression" dxfId="18608" priority="1757" stopIfTrue="1">
      <formula>OR(BO48=祝色)</formula>
    </cfRule>
  </conditionalFormatting>
  <conditionalFormatting sqref="BP48">
    <cfRule type="expression" dxfId="18607" priority="1752" stopIfTrue="1">
      <formula>OR(AND(WEEKDAY(BP48)=1,MONTH(BP48)&lt;&gt;MONTH(BL51)),AND(OR(BP48=祝色),MONTH(BP48)&lt;&gt;MONTH(BL51)))</formula>
    </cfRule>
    <cfRule type="expression" dxfId="18606" priority="1753" stopIfTrue="1">
      <formula>MONTH(BP48)&lt;&gt;MONTH(BL51)</formula>
    </cfRule>
    <cfRule type="expression" dxfId="18605" priority="1754" stopIfTrue="1">
      <formula>OR(BP48=祝色)</formula>
    </cfRule>
  </conditionalFormatting>
  <conditionalFormatting sqref="BQ48">
    <cfRule type="expression" dxfId="18604" priority="1749" stopIfTrue="1">
      <formula>OR(AND(WEEKDAY(BQ48)=1,MONTH(BQ48)&lt;&gt;MONTH(BL51)),AND(OR(BQ48=祝色),MONTH(BQ48)&lt;&gt;MONTH(BL51)))</formula>
    </cfRule>
    <cfRule type="expression" dxfId="18603" priority="1750" stopIfTrue="1">
      <formula>MONTH(BQ48)&lt;&gt;MONTH(BL51)</formula>
    </cfRule>
    <cfRule type="expression" dxfId="18602" priority="1751" stopIfTrue="1">
      <formula>OR(BQ48=祝色)</formula>
    </cfRule>
  </conditionalFormatting>
  <conditionalFormatting sqref="BS48">
    <cfRule type="expression" dxfId="18601" priority="1746" stopIfTrue="1">
      <formula>OR(AND(WEEKDAY(BS48)=1,MONTH(BS48)&lt;&gt;MONTH(BL51)),AND(OR(BS48=祝色),MONTH(BS48)&lt;&gt;MONTH(BL51)))</formula>
    </cfRule>
    <cfRule type="expression" dxfId="18600" priority="1747" stopIfTrue="1">
      <formula>MONTH(BS48)&lt;&gt;MONTH(BL51)</formula>
    </cfRule>
    <cfRule type="expression" dxfId="18599" priority="1748" stopIfTrue="1">
      <formula>OR(BS48=祝色)</formula>
    </cfRule>
  </conditionalFormatting>
  <conditionalFormatting sqref="BR48">
    <cfRule type="expression" dxfId="18598" priority="1743" stopIfTrue="1">
      <formula>OR(AND(WEEKDAY(BR48)=1,MONTH(BR48)&lt;&gt;MONTH(BL51)),AND(OR(BR48=祝色),MONTH(BR48)&lt;&gt;MONTH(BL51)))</formula>
    </cfRule>
    <cfRule type="expression" dxfId="18597" priority="1744" stopIfTrue="1">
      <formula>MONTH(BR48)&lt;&gt;MONTH(BL51)</formula>
    </cfRule>
    <cfRule type="expression" dxfId="18596" priority="1745" stopIfTrue="1">
      <formula>OR(BR48=祝色)</formula>
    </cfRule>
  </conditionalFormatting>
  <conditionalFormatting sqref="BT48">
    <cfRule type="expression" dxfId="18595" priority="1741" stopIfTrue="1">
      <formula>OR(BT48=祝色,WEEKDAY(BT48)=1)</formula>
    </cfRule>
    <cfRule type="expression" dxfId="18594" priority="1742" stopIfTrue="1">
      <formula>WEEKDAY(BT48)=7</formula>
    </cfRule>
  </conditionalFormatting>
  <conditionalFormatting sqref="BN60">
    <cfRule type="expression" dxfId="18593" priority="1737" stopIfTrue="1">
      <formula>OR(BN60=祝色,WEEKDAY(BN60)=1)</formula>
    </cfRule>
    <cfRule type="expression" dxfId="18592" priority="1738" stopIfTrue="1">
      <formula>WEEKDAY(BN60)=7</formula>
    </cfRule>
  </conditionalFormatting>
  <conditionalFormatting sqref="BO60">
    <cfRule type="expression" dxfId="18591" priority="1735" stopIfTrue="1">
      <formula>OR(BO60=祝色,WEEKDAY(BO60)=1)</formula>
    </cfRule>
    <cfRule type="expression" dxfId="18590" priority="1736" stopIfTrue="1">
      <formula>WEEKDAY(BO60)=7</formula>
    </cfRule>
  </conditionalFormatting>
  <conditionalFormatting sqref="BP60">
    <cfRule type="expression" dxfId="18589" priority="1733" stopIfTrue="1">
      <formula>OR(BP60=祝色,WEEKDAY(BP60)=1)</formula>
    </cfRule>
    <cfRule type="expression" dxfId="18588" priority="1734" stopIfTrue="1">
      <formula>WEEKDAY(BP60)=7</formula>
    </cfRule>
  </conditionalFormatting>
  <conditionalFormatting sqref="BQ60">
    <cfRule type="expression" dxfId="18587" priority="1731" stopIfTrue="1">
      <formula>OR(BQ60=祝色,WEEKDAY(BQ60)=1)</formula>
    </cfRule>
    <cfRule type="expression" dxfId="18586" priority="1732" stopIfTrue="1">
      <formula>WEEKDAY(BQ60)=7</formula>
    </cfRule>
  </conditionalFormatting>
  <conditionalFormatting sqref="BR60">
    <cfRule type="expression" dxfId="18585" priority="1729" stopIfTrue="1">
      <formula>OR(BR60=祝色,WEEKDAY(BR60)=1)</formula>
    </cfRule>
    <cfRule type="expression" dxfId="18584" priority="1730" stopIfTrue="1">
      <formula>WEEKDAY(BR60)=7</formula>
    </cfRule>
  </conditionalFormatting>
  <conditionalFormatting sqref="BS60">
    <cfRule type="expression" dxfId="18583" priority="1727" stopIfTrue="1">
      <formula>OR(BS60=祝色,WEEKDAY(BS60)=1)</formula>
    </cfRule>
    <cfRule type="expression" dxfId="18582" priority="1728" stopIfTrue="1">
      <formula>WEEKDAY(BS60)=7</formula>
    </cfRule>
  </conditionalFormatting>
  <conditionalFormatting sqref="BT60">
    <cfRule type="expression" dxfId="18581" priority="1725" stopIfTrue="1">
      <formula>OR(BT60=祝色,WEEKDAY(BT60)=1)</formula>
    </cfRule>
    <cfRule type="expression" dxfId="18580" priority="1726" stopIfTrue="1">
      <formula>WEEKDAY(BT60)=7</formula>
    </cfRule>
  </conditionalFormatting>
  <conditionalFormatting sqref="BN61">
    <cfRule type="expression" dxfId="18579" priority="1723" stopIfTrue="1">
      <formula>OR(BN61=祝色,WEEKDAY(BN61)=1)</formula>
    </cfRule>
    <cfRule type="expression" dxfId="18578" priority="1724" stopIfTrue="1">
      <formula>WEEKDAY(BN61)=7</formula>
    </cfRule>
  </conditionalFormatting>
  <conditionalFormatting sqref="BO61">
    <cfRule type="expression" dxfId="18577" priority="1721" stopIfTrue="1">
      <formula>OR(BO61=祝色,WEEKDAY(BO61)=1)</formula>
    </cfRule>
    <cfRule type="expression" dxfId="18576" priority="1722" stopIfTrue="1">
      <formula>WEEKDAY(BO61)=7</formula>
    </cfRule>
  </conditionalFormatting>
  <conditionalFormatting sqref="BP61">
    <cfRule type="expression" dxfId="18575" priority="1719" stopIfTrue="1">
      <formula>OR(BP61=祝色,WEEKDAY(BP61)=1)</formula>
    </cfRule>
    <cfRule type="expression" dxfId="18574" priority="1720" stopIfTrue="1">
      <formula>WEEKDAY(BP61)=7</formula>
    </cfRule>
  </conditionalFormatting>
  <conditionalFormatting sqref="BQ61">
    <cfRule type="expression" dxfId="18573" priority="1717" stopIfTrue="1">
      <formula>OR(BQ61=祝色,WEEKDAY(BQ61)=1)</formula>
    </cfRule>
    <cfRule type="expression" dxfId="18572" priority="1718" stopIfTrue="1">
      <formula>WEEKDAY(BQ61)=7</formula>
    </cfRule>
  </conditionalFormatting>
  <conditionalFormatting sqref="BR61">
    <cfRule type="expression" dxfId="18571" priority="1715" stopIfTrue="1">
      <formula>OR(BR61=祝色,WEEKDAY(BR61)=1)</formula>
    </cfRule>
    <cfRule type="expression" dxfId="18570" priority="1716" stopIfTrue="1">
      <formula>WEEKDAY(BR61)=7</formula>
    </cfRule>
  </conditionalFormatting>
  <conditionalFormatting sqref="BS61">
    <cfRule type="expression" dxfId="18569" priority="1713" stopIfTrue="1">
      <formula>OR(BS61=祝色,WEEKDAY(BS61)=1)</formula>
    </cfRule>
    <cfRule type="expression" dxfId="18568" priority="1714" stopIfTrue="1">
      <formula>WEEKDAY(BS61)=7</formula>
    </cfRule>
  </conditionalFormatting>
  <conditionalFormatting sqref="BT61">
    <cfRule type="expression" dxfId="18567" priority="1711" stopIfTrue="1">
      <formula>OR(BT61=祝色,WEEKDAY(BT61)=1)</formula>
    </cfRule>
    <cfRule type="expression" dxfId="18566" priority="1712" stopIfTrue="1">
      <formula>WEEKDAY(BT61)=7</formula>
    </cfRule>
  </conditionalFormatting>
  <conditionalFormatting sqref="BN62">
    <cfRule type="expression" dxfId="18565" priority="1709" stopIfTrue="1">
      <formula>OR(BN62=祝色,WEEKDAY(BN62)=1)</formula>
    </cfRule>
    <cfRule type="expression" dxfId="18564" priority="1710" stopIfTrue="1">
      <formula>WEEKDAY(BN62)=7</formula>
    </cfRule>
  </conditionalFormatting>
  <conditionalFormatting sqref="BO62">
    <cfRule type="expression" dxfId="18563" priority="1707" stopIfTrue="1">
      <formula>OR(BO62=祝色,WEEKDAY(BO62)=1)</formula>
    </cfRule>
    <cfRule type="expression" dxfId="18562" priority="1708" stopIfTrue="1">
      <formula>WEEKDAY(BO62)=7</formula>
    </cfRule>
  </conditionalFormatting>
  <conditionalFormatting sqref="BP62">
    <cfRule type="expression" dxfId="18561" priority="1705" stopIfTrue="1">
      <formula>OR(BP62=祝色,WEEKDAY(BP62)=1)</formula>
    </cfRule>
    <cfRule type="expression" dxfId="18560" priority="1706" stopIfTrue="1">
      <formula>WEEKDAY(BP62)=7</formula>
    </cfRule>
  </conditionalFormatting>
  <conditionalFormatting sqref="BQ62">
    <cfRule type="expression" dxfId="18559" priority="1703" stopIfTrue="1">
      <formula>OR(BQ62=祝色,WEEKDAY(BQ62)=1)</formula>
    </cfRule>
    <cfRule type="expression" dxfId="18558" priority="1704" stopIfTrue="1">
      <formula>WEEKDAY(BQ62)=7</formula>
    </cfRule>
  </conditionalFormatting>
  <conditionalFormatting sqref="BR62">
    <cfRule type="expression" dxfId="18557" priority="1701" stopIfTrue="1">
      <formula>OR(BR62=祝色,WEEKDAY(BR62)=1)</formula>
    </cfRule>
    <cfRule type="expression" dxfId="18556" priority="1702" stopIfTrue="1">
      <formula>WEEKDAY(BR62)=7</formula>
    </cfRule>
  </conditionalFormatting>
  <conditionalFormatting sqref="BS62">
    <cfRule type="expression" dxfId="18555" priority="1699" stopIfTrue="1">
      <formula>OR(BS62=祝色,WEEKDAY(BS62)=1)</formula>
    </cfRule>
    <cfRule type="expression" dxfId="18554" priority="1700" stopIfTrue="1">
      <formula>WEEKDAY(BS62)=7</formula>
    </cfRule>
  </conditionalFormatting>
  <conditionalFormatting sqref="BT62">
    <cfRule type="expression" dxfId="18553" priority="1697" stopIfTrue="1">
      <formula>OR(BT62=祝色,WEEKDAY(BT62)=1)</formula>
    </cfRule>
    <cfRule type="expression" dxfId="18552" priority="1698" stopIfTrue="1">
      <formula>WEEKDAY(BT62)=7</formula>
    </cfRule>
  </conditionalFormatting>
  <conditionalFormatting sqref="BN63">
    <cfRule type="expression" dxfId="18551" priority="1695" stopIfTrue="1">
      <formula>OR(BN63=祝色,WEEKDAY(BN63)=1)</formula>
    </cfRule>
    <cfRule type="expression" dxfId="18550" priority="1696" stopIfTrue="1">
      <formula>WEEKDAY(BN63)=7</formula>
    </cfRule>
  </conditionalFormatting>
  <conditionalFormatting sqref="BO63">
    <cfRule type="expression" dxfId="18549" priority="1693" stopIfTrue="1">
      <formula>OR(BO63=祝色,WEEKDAY(BO63)=1)</formula>
    </cfRule>
    <cfRule type="expression" dxfId="18548" priority="1694" stopIfTrue="1">
      <formula>WEEKDAY(BO63)=7</formula>
    </cfRule>
  </conditionalFormatting>
  <conditionalFormatting sqref="BP63">
    <cfRule type="expression" dxfId="18547" priority="1691" stopIfTrue="1">
      <formula>OR(BP63=祝色,WEEKDAY(BP63)=1)</formula>
    </cfRule>
    <cfRule type="expression" dxfId="18546" priority="1692" stopIfTrue="1">
      <formula>WEEKDAY(BP63)=7</formula>
    </cfRule>
  </conditionalFormatting>
  <conditionalFormatting sqref="BQ63">
    <cfRule type="expression" dxfId="18545" priority="1689" stopIfTrue="1">
      <formula>OR(BQ63=祝色,WEEKDAY(BQ63)=1)</formula>
    </cfRule>
    <cfRule type="expression" dxfId="18544" priority="1690" stopIfTrue="1">
      <formula>WEEKDAY(BQ63)=7</formula>
    </cfRule>
  </conditionalFormatting>
  <conditionalFormatting sqref="BR63">
    <cfRule type="expression" dxfId="18543" priority="1687" stopIfTrue="1">
      <formula>OR(BR63=祝色,WEEKDAY(BR63)=1)</formula>
    </cfRule>
    <cfRule type="expression" dxfId="18542" priority="1688" stopIfTrue="1">
      <formula>WEEKDAY(BR63)=7</formula>
    </cfRule>
  </conditionalFormatting>
  <conditionalFormatting sqref="BS63">
    <cfRule type="expression" dxfId="18541" priority="1685" stopIfTrue="1">
      <formula>OR(BS63=祝色,WEEKDAY(BS63)=1)</formula>
    </cfRule>
    <cfRule type="expression" dxfId="18540" priority="1686" stopIfTrue="1">
      <formula>WEEKDAY(BS63)=7</formula>
    </cfRule>
  </conditionalFormatting>
  <conditionalFormatting sqref="BT63">
    <cfRule type="expression" dxfId="18539" priority="1683" stopIfTrue="1">
      <formula>OR(BT63=祝色,WEEKDAY(BT63)=1)</formula>
    </cfRule>
    <cfRule type="expression" dxfId="18538" priority="1684" stopIfTrue="1">
      <formula>WEEKDAY(BT63)=7</formula>
    </cfRule>
  </conditionalFormatting>
  <conditionalFormatting sqref="BN65">
    <cfRule type="expression" dxfId="18537" priority="1681" stopIfTrue="1">
      <formula>OR(BN65=祝色,WEEKDAY(BN65)=1)</formula>
    </cfRule>
    <cfRule type="expression" dxfId="18536" priority="1682" stopIfTrue="1">
      <formula>WEEKDAY(BN65)=7</formula>
    </cfRule>
  </conditionalFormatting>
  <conditionalFormatting sqref="BO65">
    <cfRule type="expression" dxfId="18535" priority="1679" stopIfTrue="1">
      <formula>OR(BO65=祝色,WEEKDAY(BO65)=1)</formula>
    </cfRule>
    <cfRule type="expression" dxfId="18534" priority="1680" stopIfTrue="1">
      <formula>WEEKDAY(BO65)=7</formula>
    </cfRule>
  </conditionalFormatting>
  <conditionalFormatting sqref="BP65">
    <cfRule type="expression" dxfId="18533" priority="1677" stopIfTrue="1">
      <formula>OR(BP65=祝色,WEEKDAY(BP65)=1)</formula>
    </cfRule>
    <cfRule type="expression" dxfId="18532" priority="1678" stopIfTrue="1">
      <formula>WEEKDAY(BP65)=7</formula>
    </cfRule>
  </conditionalFormatting>
  <conditionalFormatting sqref="BQ65">
    <cfRule type="expression" dxfId="18531" priority="1675" stopIfTrue="1">
      <formula>OR(BQ65=祝色,WEEKDAY(BQ65)=1)</formula>
    </cfRule>
    <cfRule type="expression" dxfId="18530" priority="1676" stopIfTrue="1">
      <formula>WEEKDAY(BQ65)=7</formula>
    </cfRule>
  </conditionalFormatting>
  <conditionalFormatting sqref="BR65">
    <cfRule type="expression" dxfId="18529" priority="1673" stopIfTrue="1">
      <formula>OR(BR65=祝色,WEEKDAY(BR65)=1)</formula>
    </cfRule>
    <cfRule type="expression" dxfId="18528" priority="1674" stopIfTrue="1">
      <formula>WEEKDAY(BR65)=7</formula>
    </cfRule>
  </conditionalFormatting>
  <conditionalFormatting sqref="BS65">
    <cfRule type="expression" dxfId="18527" priority="1671" stopIfTrue="1">
      <formula>OR(BS65=祝色,WEEKDAY(BS65)=1)</formula>
    </cfRule>
    <cfRule type="expression" dxfId="18526" priority="1672" stopIfTrue="1">
      <formula>WEEKDAY(BS65)=7</formula>
    </cfRule>
  </conditionalFormatting>
  <conditionalFormatting sqref="BT65">
    <cfRule type="expression" dxfId="18525" priority="1669" stopIfTrue="1">
      <formula>OR(BT65=祝色,WEEKDAY(BT65)=1)</formula>
    </cfRule>
    <cfRule type="expression" dxfId="18524" priority="1670" stopIfTrue="1">
      <formula>WEEKDAY(BT65)=7</formula>
    </cfRule>
  </conditionalFormatting>
  <conditionalFormatting sqref="BN66">
    <cfRule type="expression" dxfId="18523" priority="1667" stopIfTrue="1">
      <formula>OR(BN66=祝色,WEEKDAY(BN66)=1)</formula>
    </cfRule>
    <cfRule type="expression" dxfId="18522" priority="1668" stopIfTrue="1">
      <formula>WEEKDAY(BN66)=7</formula>
    </cfRule>
  </conditionalFormatting>
  <conditionalFormatting sqref="BO66">
    <cfRule type="expression" dxfId="18521" priority="1665" stopIfTrue="1">
      <formula>OR(BO66=祝色,WEEKDAY(BO66)=1)</formula>
    </cfRule>
    <cfRule type="expression" dxfId="18520" priority="1666" stopIfTrue="1">
      <formula>WEEKDAY(BO66)=7</formula>
    </cfRule>
  </conditionalFormatting>
  <conditionalFormatting sqref="BP66">
    <cfRule type="expression" dxfId="18519" priority="1663" stopIfTrue="1">
      <formula>OR(BP66=祝色,WEEKDAY(BP66)=1)</formula>
    </cfRule>
    <cfRule type="expression" dxfId="18518" priority="1664" stopIfTrue="1">
      <formula>WEEKDAY(BP66)=7</formula>
    </cfRule>
  </conditionalFormatting>
  <conditionalFormatting sqref="BQ66">
    <cfRule type="expression" dxfId="18517" priority="1661" stopIfTrue="1">
      <formula>OR(BQ66=祝色,WEEKDAY(BQ66)=1)</formula>
    </cfRule>
    <cfRule type="expression" dxfId="18516" priority="1662" stopIfTrue="1">
      <formula>WEEKDAY(BQ66)=7</formula>
    </cfRule>
  </conditionalFormatting>
  <conditionalFormatting sqref="BR66">
    <cfRule type="expression" dxfId="18515" priority="1659" stopIfTrue="1">
      <formula>OR(BR66=祝色,WEEKDAY(BR66)=1)</formula>
    </cfRule>
    <cfRule type="expression" dxfId="18514" priority="1660" stopIfTrue="1">
      <formula>WEEKDAY(BR66)=7</formula>
    </cfRule>
  </conditionalFormatting>
  <conditionalFormatting sqref="BS66">
    <cfRule type="expression" dxfId="18513" priority="1657" stopIfTrue="1">
      <formula>OR(BS66=祝色,WEEKDAY(BS66)=1)</formula>
    </cfRule>
    <cfRule type="expression" dxfId="18512" priority="1658" stopIfTrue="1">
      <formula>WEEKDAY(BS66)=7</formula>
    </cfRule>
  </conditionalFormatting>
  <conditionalFormatting sqref="BT66">
    <cfRule type="expression" dxfId="18511" priority="1655" stopIfTrue="1">
      <formula>OR(BT66=祝色,WEEKDAY(BT66)=1)</formula>
    </cfRule>
    <cfRule type="expression" dxfId="18510" priority="1656" stopIfTrue="1">
      <formula>WEEKDAY(BT66)=7</formula>
    </cfRule>
  </conditionalFormatting>
  <conditionalFormatting sqref="BN67">
    <cfRule type="expression" dxfId="18509" priority="1653" stopIfTrue="1">
      <formula>OR(BN67=祝色,WEEKDAY(BN67)=1)</formula>
    </cfRule>
    <cfRule type="expression" dxfId="18508" priority="1654" stopIfTrue="1">
      <formula>WEEKDAY(BN67)=7</formula>
    </cfRule>
  </conditionalFormatting>
  <conditionalFormatting sqref="BO67">
    <cfRule type="expression" dxfId="18507" priority="1651" stopIfTrue="1">
      <formula>OR(BO67=祝色,WEEKDAY(BO67)=1)</formula>
    </cfRule>
    <cfRule type="expression" dxfId="18506" priority="1652" stopIfTrue="1">
      <formula>WEEKDAY(BO67)=7</formula>
    </cfRule>
  </conditionalFormatting>
  <conditionalFormatting sqref="BP67">
    <cfRule type="expression" dxfId="18505" priority="1649" stopIfTrue="1">
      <formula>OR(BP67=祝色,WEEKDAY(BP67)=1)</formula>
    </cfRule>
    <cfRule type="expression" dxfId="18504" priority="1650" stopIfTrue="1">
      <formula>WEEKDAY(BP67)=7</formula>
    </cfRule>
  </conditionalFormatting>
  <conditionalFormatting sqref="BQ67">
    <cfRule type="expression" dxfId="18503" priority="1647" stopIfTrue="1">
      <formula>OR(BQ67=祝色,WEEKDAY(BQ67)=1)</formula>
    </cfRule>
    <cfRule type="expression" dxfId="18502" priority="1648" stopIfTrue="1">
      <formula>WEEKDAY(BQ67)=7</formula>
    </cfRule>
  </conditionalFormatting>
  <conditionalFormatting sqref="BR67">
    <cfRule type="expression" dxfId="18501" priority="1645" stopIfTrue="1">
      <formula>OR(BR67=祝色,WEEKDAY(BR67)=1)</formula>
    </cfRule>
    <cfRule type="expression" dxfId="18500" priority="1646" stopIfTrue="1">
      <formula>WEEKDAY(BR67)=7</formula>
    </cfRule>
  </conditionalFormatting>
  <conditionalFormatting sqref="BS67">
    <cfRule type="expression" dxfId="18499" priority="1643" stopIfTrue="1">
      <formula>OR(BS67=祝色,WEEKDAY(BS67)=1)</formula>
    </cfRule>
    <cfRule type="expression" dxfId="18498" priority="1644" stopIfTrue="1">
      <formula>WEEKDAY(BS67)=7</formula>
    </cfRule>
  </conditionalFormatting>
  <conditionalFormatting sqref="BT67">
    <cfRule type="expression" dxfId="18497" priority="1641" stopIfTrue="1">
      <formula>OR(BT67=祝色,WEEKDAY(BT67)=1)</formula>
    </cfRule>
    <cfRule type="expression" dxfId="18496" priority="1642" stopIfTrue="1">
      <formula>WEEKDAY(BT67)=7</formula>
    </cfRule>
  </conditionalFormatting>
  <conditionalFormatting sqref="BN68">
    <cfRule type="expression" dxfId="18495" priority="1639" stopIfTrue="1">
      <formula>OR(BN68=祝色,WEEKDAY(BN68)=1)</formula>
    </cfRule>
    <cfRule type="expression" dxfId="18494" priority="1640" stopIfTrue="1">
      <formula>WEEKDAY(BN68)=7</formula>
    </cfRule>
  </conditionalFormatting>
  <conditionalFormatting sqref="BO68">
    <cfRule type="expression" dxfId="18493" priority="1637" stopIfTrue="1">
      <formula>OR(BO68=祝色,WEEKDAY(BO68)=1)</formula>
    </cfRule>
    <cfRule type="expression" dxfId="18492" priority="1638" stopIfTrue="1">
      <formula>WEEKDAY(BO68)=7</formula>
    </cfRule>
  </conditionalFormatting>
  <conditionalFormatting sqref="BP68">
    <cfRule type="expression" dxfId="18491" priority="1635" stopIfTrue="1">
      <formula>OR(BP68=祝色,WEEKDAY(BP68)=1)</formula>
    </cfRule>
    <cfRule type="expression" dxfId="18490" priority="1636" stopIfTrue="1">
      <formula>WEEKDAY(BP68)=7</formula>
    </cfRule>
  </conditionalFormatting>
  <conditionalFormatting sqref="BQ68">
    <cfRule type="expression" dxfId="18489" priority="1633" stopIfTrue="1">
      <formula>OR(BQ68=祝色,WEEKDAY(BQ68)=1)</formula>
    </cfRule>
    <cfRule type="expression" dxfId="18488" priority="1634" stopIfTrue="1">
      <formula>WEEKDAY(BQ68)=7</formula>
    </cfRule>
  </conditionalFormatting>
  <conditionalFormatting sqref="BR68">
    <cfRule type="expression" dxfId="18487" priority="1631" stopIfTrue="1">
      <formula>OR(BR68=祝色,WEEKDAY(BR68)=1)</formula>
    </cfRule>
    <cfRule type="expression" dxfId="18486" priority="1632" stopIfTrue="1">
      <formula>WEEKDAY(BR68)=7</formula>
    </cfRule>
  </conditionalFormatting>
  <conditionalFormatting sqref="BS68">
    <cfRule type="expression" dxfId="18485" priority="1629" stopIfTrue="1">
      <formula>OR(BS68=祝色,WEEKDAY(BS68)=1)</formula>
    </cfRule>
    <cfRule type="expression" dxfId="18484" priority="1630" stopIfTrue="1">
      <formula>WEEKDAY(BS68)=7</formula>
    </cfRule>
  </conditionalFormatting>
  <conditionalFormatting sqref="BT68">
    <cfRule type="expression" dxfId="18483" priority="1627" stopIfTrue="1">
      <formula>OR(BT68=祝色,WEEKDAY(BT68)=1)</formula>
    </cfRule>
    <cfRule type="expression" dxfId="18482" priority="1628" stopIfTrue="1">
      <formula>WEEKDAY(BT68)=7</formula>
    </cfRule>
  </conditionalFormatting>
  <conditionalFormatting sqref="BN70">
    <cfRule type="expression" dxfId="18481" priority="1625" stopIfTrue="1">
      <formula>OR(BN70=祝色,WEEKDAY(BN70)=1)</formula>
    </cfRule>
    <cfRule type="expression" dxfId="18480" priority="1626" stopIfTrue="1">
      <formula>WEEKDAY(BN70)=7</formula>
    </cfRule>
  </conditionalFormatting>
  <conditionalFormatting sqref="BO70">
    <cfRule type="expression" dxfId="18479" priority="1623" stopIfTrue="1">
      <formula>OR(BO70=祝色,WEEKDAY(BO70)=1)</formula>
    </cfRule>
    <cfRule type="expression" dxfId="18478" priority="1624" stopIfTrue="1">
      <formula>WEEKDAY(BO70)=7</formula>
    </cfRule>
  </conditionalFormatting>
  <conditionalFormatting sqref="BP70">
    <cfRule type="expression" dxfId="18477" priority="1621" stopIfTrue="1">
      <formula>OR(BP70=祝色,WEEKDAY(BP70)=1)</formula>
    </cfRule>
    <cfRule type="expression" dxfId="18476" priority="1622" stopIfTrue="1">
      <formula>WEEKDAY(BP70)=7</formula>
    </cfRule>
  </conditionalFormatting>
  <conditionalFormatting sqref="BQ70">
    <cfRule type="expression" dxfId="18475" priority="1619" stopIfTrue="1">
      <formula>OR(BQ70=祝色,WEEKDAY(BQ70)=1)</formula>
    </cfRule>
    <cfRule type="expression" dxfId="18474" priority="1620" stopIfTrue="1">
      <formula>WEEKDAY(BQ70)=7</formula>
    </cfRule>
  </conditionalFormatting>
  <conditionalFormatting sqref="BR70">
    <cfRule type="expression" dxfId="18473" priority="1617" stopIfTrue="1">
      <formula>OR(BR70=祝色,WEEKDAY(BR70)=1)</formula>
    </cfRule>
    <cfRule type="expression" dxfId="18472" priority="1618" stopIfTrue="1">
      <formula>WEEKDAY(BR70)=7</formula>
    </cfRule>
  </conditionalFormatting>
  <conditionalFormatting sqref="BS70">
    <cfRule type="expression" dxfId="18471" priority="1615" stopIfTrue="1">
      <formula>OR(BS70=祝色,WEEKDAY(BS70)=1)</formula>
    </cfRule>
    <cfRule type="expression" dxfId="18470" priority="1616" stopIfTrue="1">
      <formula>WEEKDAY(BS70)=7</formula>
    </cfRule>
  </conditionalFormatting>
  <conditionalFormatting sqref="BT70">
    <cfRule type="expression" dxfId="18469" priority="1613" stopIfTrue="1">
      <formula>OR(BT70=祝色,WEEKDAY(BT70)=1)</formula>
    </cfRule>
    <cfRule type="expression" dxfId="18468" priority="1614" stopIfTrue="1">
      <formula>WEEKDAY(BT70)=7</formula>
    </cfRule>
  </conditionalFormatting>
  <conditionalFormatting sqref="BN71">
    <cfRule type="expression" dxfId="18467" priority="1611" stopIfTrue="1">
      <formula>OR(BN71=祝色,WEEKDAY(BN71)=1)</formula>
    </cfRule>
    <cfRule type="expression" dxfId="18466" priority="1612" stopIfTrue="1">
      <formula>WEEKDAY(BN71)=7</formula>
    </cfRule>
  </conditionalFormatting>
  <conditionalFormatting sqref="BO71">
    <cfRule type="expression" dxfId="18465" priority="1609" stopIfTrue="1">
      <formula>OR(BO71=祝色,WEEKDAY(BO71)=1)</formula>
    </cfRule>
    <cfRule type="expression" dxfId="18464" priority="1610" stopIfTrue="1">
      <formula>WEEKDAY(BO71)=7</formula>
    </cfRule>
  </conditionalFormatting>
  <conditionalFormatting sqref="BP71">
    <cfRule type="expression" dxfId="18463" priority="1607" stopIfTrue="1">
      <formula>OR(BP71=祝色,WEEKDAY(BP71)=1)</formula>
    </cfRule>
    <cfRule type="expression" dxfId="18462" priority="1608" stopIfTrue="1">
      <formula>WEEKDAY(BP71)=7</formula>
    </cfRule>
  </conditionalFormatting>
  <conditionalFormatting sqref="BQ71">
    <cfRule type="expression" dxfId="18461" priority="1605" stopIfTrue="1">
      <formula>OR(BQ71=祝色,WEEKDAY(BQ71)=1)</formula>
    </cfRule>
    <cfRule type="expression" dxfId="18460" priority="1606" stopIfTrue="1">
      <formula>WEEKDAY(BQ71)=7</formula>
    </cfRule>
  </conditionalFormatting>
  <conditionalFormatting sqref="BR71">
    <cfRule type="expression" dxfId="18459" priority="1603" stopIfTrue="1">
      <formula>OR(BR71=祝色,WEEKDAY(BR71)=1)</formula>
    </cfRule>
    <cfRule type="expression" dxfId="18458" priority="1604" stopIfTrue="1">
      <formula>WEEKDAY(BR71)=7</formula>
    </cfRule>
  </conditionalFormatting>
  <conditionalFormatting sqref="BS71">
    <cfRule type="expression" dxfId="18457" priority="1601" stopIfTrue="1">
      <formula>OR(BS71=祝色,WEEKDAY(BS71)=1)</formula>
    </cfRule>
    <cfRule type="expression" dxfId="18456" priority="1602" stopIfTrue="1">
      <formula>WEEKDAY(BS71)=7</formula>
    </cfRule>
  </conditionalFormatting>
  <conditionalFormatting sqref="BT71">
    <cfRule type="expression" dxfId="18455" priority="1599" stopIfTrue="1">
      <formula>OR(BT71=祝色,WEEKDAY(BT71)=1)</formula>
    </cfRule>
    <cfRule type="expression" dxfId="18454" priority="1600" stopIfTrue="1">
      <formula>WEEKDAY(BT71)=7</formula>
    </cfRule>
  </conditionalFormatting>
  <conditionalFormatting sqref="BN72">
    <cfRule type="expression" dxfId="18453" priority="1597" stopIfTrue="1">
      <formula>OR(BN72=祝色,WEEKDAY(BN72)=1)</formula>
    </cfRule>
    <cfRule type="expression" dxfId="18452" priority="1598" stopIfTrue="1">
      <formula>WEEKDAY(BN72)=7</formula>
    </cfRule>
  </conditionalFormatting>
  <conditionalFormatting sqref="BO72">
    <cfRule type="expression" dxfId="18451" priority="1595" stopIfTrue="1">
      <formula>OR(BO72=祝色,WEEKDAY(BO72)=1)</formula>
    </cfRule>
    <cfRule type="expression" dxfId="18450" priority="1596" stopIfTrue="1">
      <formula>WEEKDAY(BO72)=7</formula>
    </cfRule>
  </conditionalFormatting>
  <conditionalFormatting sqref="BP72">
    <cfRule type="expression" dxfId="18449" priority="1593" stopIfTrue="1">
      <formula>OR(BP72=祝色,WEEKDAY(BP72)=1)</formula>
    </cfRule>
    <cfRule type="expression" dxfId="18448" priority="1594" stopIfTrue="1">
      <formula>WEEKDAY(BP72)=7</formula>
    </cfRule>
  </conditionalFormatting>
  <conditionalFormatting sqref="BQ72">
    <cfRule type="expression" dxfId="18447" priority="1591" stopIfTrue="1">
      <formula>OR(BQ72=祝色,WEEKDAY(BQ72)=1)</formula>
    </cfRule>
    <cfRule type="expression" dxfId="18446" priority="1592" stopIfTrue="1">
      <formula>WEEKDAY(BQ72)=7</formula>
    </cfRule>
  </conditionalFormatting>
  <conditionalFormatting sqref="BR72">
    <cfRule type="expression" dxfId="18445" priority="1589" stopIfTrue="1">
      <formula>OR(BR72=祝色,WEEKDAY(BR72)=1)</formula>
    </cfRule>
    <cfRule type="expression" dxfId="18444" priority="1590" stopIfTrue="1">
      <formula>WEEKDAY(BR72)=7</formula>
    </cfRule>
  </conditionalFormatting>
  <conditionalFormatting sqref="BS72">
    <cfRule type="expression" dxfId="18443" priority="1587" stopIfTrue="1">
      <formula>OR(BS72=祝色,WEEKDAY(BS72)=1)</formula>
    </cfRule>
    <cfRule type="expression" dxfId="18442" priority="1588" stopIfTrue="1">
      <formula>WEEKDAY(BS72)=7</formula>
    </cfRule>
  </conditionalFormatting>
  <conditionalFormatting sqref="BT72">
    <cfRule type="expression" dxfId="18441" priority="1585" stopIfTrue="1">
      <formula>OR(BT72=祝色,WEEKDAY(BT72)=1)</formula>
    </cfRule>
    <cfRule type="expression" dxfId="18440" priority="1586" stopIfTrue="1">
      <formula>WEEKDAY(BT72)=7</formula>
    </cfRule>
  </conditionalFormatting>
  <conditionalFormatting sqref="BN73">
    <cfRule type="expression" dxfId="18439" priority="1583" stopIfTrue="1">
      <formula>OR(BN73=祝色,WEEKDAY(BN73)=1)</formula>
    </cfRule>
    <cfRule type="expression" dxfId="18438" priority="1584" stopIfTrue="1">
      <formula>WEEKDAY(BN73)=7</formula>
    </cfRule>
  </conditionalFormatting>
  <conditionalFormatting sqref="BO73">
    <cfRule type="expression" dxfId="18437" priority="1581" stopIfTrue="1">
      <formula>OR(BO73=祝色,WEEKDAY(BO73)=1)</formula>
    </cfRule>
    <cfRule type="expression" dxfId="18436" priority="1582" stopIfTrue="1">
      <formula>WEEKDAY(BO73)=7</formula>
    </cfRule>
  </conditionalFormatting>
  <conditionalFormatting sqref="BP73">
    <cfRule type="expression" dxfId="18435" priority="1579" stopIfTrue="1">
      <formula>OR(BP73=祝色,WEEKDAY(BP73)=1)</formula>
    </cfRule>
    <cfRule type="expression" dxfId="18434" priority="1580" stopIfTrue="1">
      <formula>WEEKDAY(BP73)=7</formula>
    </cfRule>
  </conditionalFormatting>
  <conditionalFormatting sqref="BQ73">
    <cfRule type="expression" dxfId="18433" priority="1577" stopIfTrue="1">
      <formula>OR(BQ73=祝色,WEEKDAY(BQ73)=1)</formula>
    </cfRule>
    <cfRule type="expression" dxfId="18432" priority="1578" stopIfTrue="1">
      <formula>WEEKDAY(BQ73)=7</formula>
    </cfRule>
  </conditionalFormatting>
  <conditionalFormatting sqref="BR73">
    <cfRule type="expression" dxfId="18431" priority="1575" stopIfTrue="1">
      <formula>OR(BR73=祝色,WEEKDAY(BR73)=1)</formula>
    </cfRule>
    <cfRule type="expression" dxfId="18430" priority="1576" stopIfTrue="1">
      <formula>WEEKDAY(BR73)=7</formula>
    </cfRule>
  </conditionalFormatting>
  <conditionalFormatting sqref="BS73">
    <cfRule type="expression" dxfId="18429" priority="1573" stopIfTrue="1">
      <formula>OR(BS73=祝色,WEEKDAY(BS73)=1)</formula>
    </cfRule>
    <cfRule type="expression" dxfId="18428" priority="1574" stopIfTrue="1">
      <formula>WEEKDAY(BS73)=7</formula>
    </cfRule>
  </conditionalFormatting>
  <conditionalFormatting sqref="BT73">
    <cfRule type="expression" dxfId="18427" priority="1571" stopIfTrue="1">
      <formula>OR(BT73=祝色,WEEKDAY(BT73)=1)</formula>
    </cfRule>
    <cfRule type="expression" dxfId="18426" priority="1572" stopIfTrue="1">
      <formula>WEEKDAY(BT73)=7</formula>
    </cfRule>
  </conditionalFormatting>
  <conditionalFormatting sqref="BL59:BM59">
    <cfRule type="expression" dxfId="18425" priority="1570" stopIfTrue="1">
      <formula>OR(DAY(BN59)=30,DAY(BN59)=31)</formula>
    </cfRule>
  </conditionalFormatting>
  <conditionalFormatting sqref="BN59">
    <cfRule type="expression" dxfId="18424" priority="1549" stopIfTrue="1">
      <formula>OR(DAY(BN59)=30,DAY(BN59)=31)</formula>
    </cfRule>
    <cfRule type="expression" dxfId="18423" priority="1567" stopIfTrue="1">
      <formula>OR(AND(WEEKDAY(BN59)=1,MONTH(BN59)&lt;&gt;MONTH(BL62)),AND(OR(BN59=祝色),MONTH(BN59)&lt;&gt;MONTH(BL62)))</formula>
    </cfRule>
    <cfRule type="expression" dxfId="18422" priority="1568" stopIfTrue="1">
      <formula>MONTH(BN59)&lt;&gt;MONTH(BL62)</formula>
    </cfRule>
    <cfRule type="expression" dxfId="18421" priority="1569" stopIfTrue="1">
      <formula>OR(BN59=祝色)</formula>
    </cfRule>
  </conditionalFormatting>
  <conditionalFormatting sqref="BO59">
    <cfRule type="expression" dxfId="18420" priority="1548" stopIfTrue="1">
      <formula>DAY(BO59)=31</formula>
    </cfRule>
    <cfRule type="expression" dxfId="18419" priority="1564" stopIfTrue="1">
      <formula>OR(AND(WEEKDAY(BO59)=1,MONTH(BO59)&lt;&gt;MONTH(BL62)),AND(OR(BO59=祝色),MONTH(BO59)&lt;&gt;MONTH(BL62)))</formula>
    </cfRule>
    <cfRule type="expression" dxfId="18418" priority="1565" stopIfTrue="1">
      <formula>MONTH(BO59)&lt;&gt;MONTH(BL62)</formula>
    </cfRule>
    <cfRule type="expression" dxfId="18417" priority="1566" stopIfTrue="1">
      <formula>OR(BO59=祝色)</formula>
    </cfRule>
  </conditionalFormatting>
  <conditionalFormatting sqref="BP59">
    <cfRule type="expression" dxfId="18416" priority="1561" stopIfTrue="1">
      <formula>OR(AND(WEEKDAY(BP59)=1,MONTH(BP59)&lt;&gt;MONTH(BL62)),AND(OR(BP59=祝色),MONTH(BP59)&lt;&gt;MONTH(BL62)))</formula>
    </cfRule>
    <cfRule type="expression" dxfId="18415" priority="1562" stopIfTrue="1">
      <formula>MONTH(BP59)&lt;&gt;MONTH(BL62)</formula>
    </cfRule>
    <cfRule type="expression" dxfId="18414" priority="1563" stopIfTrue="1">
      <formula>OR(BP59=祝色)</formula>
    </cfRule>
  </conditionalFormatting>
  <conditionalFormatting sqref="BQ59">
    <cfRule type="expression" dxfId="18413" priority="1558" stopIfTrue="1">
      <formula>OR(AND(WEEKDAY(BQ59)=1,MONTH(BQ59)&lt;&gt;MONTH(BL62)),AND(OR(BQ59=祝色),MONTH(BQ59)&lt;&gt;MONTH(BL62)))</formula>
    </cfRule>
    <cfRule type="expression" dxfId="18412" priority="1559" stopIfTrue="1">
      <formula>MONTH(BQ59)&lt;&gt;MONTH(BL62)</formula>
    </cfRule>
    <cfRule type="expression" dxfId="18411" priority="1560" stopIfTrue="1">
      <formula>OR(BQ59=祝色)</formula>
    </cfRule>
  </conditionalFormatting>
  <conditionalFormatting sqref="BS59">
    <cfRule type="expression" dxfId="18410" priority="1555" stopIfTrue="1">
      <formula>OR(AND(WEEKDAY(BS59)=1,MONTH(BS59)&lt;&gt;MONTH(BL62)),AND(OR(BS59=祝色),MONTH(BS59)&lt;&gt;MONTH(BL62)))</formula>
    </cfRule>
    <cfRule type="expression" dxfId="18409" priority="1556" stopIfTrue="1">
      <formula>MONTH(BS59)&lt;&gt;MONTH(BL62)</formula>
    </cfRule>
    <cfRule type="expression" dxfId="18408" priority="1557" stopIfTrue="1">
      <formula>OR(BS59=祝色)</formula>
    </cfRule>
  </conditionalFormatting>
  <conditionalFormatting sqref="BR59">
    <cfRule type="expression" dxfId="18407" priority="1552" stopIfTrue="1">
      <formula>OR(AND(WEEKDAY(BR59)=1,MONTH(BR59)&lt;&gt;MONTH(BL62)),AND(OR(BR59=祝色),MONTH(BR59)&lt;&gt;MONTH(BL62)))</formula>
    </cfRule>
    <cfRule type="expression" dxfId="18406" priority="1553" stopIfTrue="1">
      <formula>MONTH(BR59)&lt;&gt;MONTH(BL62)</formula>
    </cfRule>
    <cfRule type="expression" dxfId="18405" priority="1554" stopIfTrue="1">
      <formula>OR(BR59=祝色)</formula>
    </cfRule>
  </conditionalFormatting>
  <conditionalFormatting sqref="BT59">
    <cfRule type="expression" dxfId="18404" priority="1550" stopIfTrue="1">
      <formula>OR(BT59=祝色,WEEKDAY(BT59)=1)</formula>
    </cfRule>
    <cfRule type="expression" dxfId="18403" priority="1551" stopIfTrue="1">
      <formula>WEEKDAY(BT59)=7</formula>
    </cfRule>
  </conditionalFormatting>
  <conditionalFormatting sqref="BL64:BM64">
    <cfRule type="expression" dxfId="18402" priority="1547" stopIfTrue="1">
      <formula>OR(DAY(BN64)=30,DAY(BN64)=31)</formula>
    </cfRule>
  </conditionalFormatting>
  <conditionalFormatting sqref="BN64">
    <cfRule type="expression" dxfId="18401" priority="1526" stopIfTrue="1">
      <formula>OR(DAY(BN64)=30,DAY(BN64)=31)</formula>
    </cfRule>
    <cfRule type="expression" dxfId="18400" priority="1544" stopIfTrue="1">
      <formula>OR(AND(WEEKDAY(BN64)=1,MONTH(BN64)&lt;&gt;MONTH(BL67)),AND(OR(BN64=祝色),MONTH(BN64)&lt;&gt;MONTH(BL67)))</formula>
    </cfRule>
    <cfRule type="expression" dxfId="18399" priority="1545" stopIfTrue="1">
      <formula>MONTH(BN64)&lt;&gt;MONTH(BL67)</formula>
    </cfRule>
    <cfRule type="expression" dxfId="18398" priority="1546" stopIfTrue="1">
      <formula>OR(BN64=祝色)</formula>
    </cfRule>
  </conditionalFormatting>
  <conditionalFormatting sqref="BO64">
    <cfRule type="expression" dxfId="18397" priority="1525" stopIfTrue="1">
      <formula>DAY(BO64)=31</formula>
    </cfRule>
    <cfRule type="expression" dxfId="18396" priority="1541" stopIfTrue="1">
      <formula>OR(AND(WEEKDAY(BO64)=1,MONTH(BO64)&lt;&gt;MONTH(BL67)),AND(OR(BO64=祝色),MONTH(BO64)&lt;&gt;MONTH(BL67)))</formula>
    </cfRule>
    <cfRule type="expression" dxfId="18395" priority="1542" stopIfTrue="1">
      <formula>MONTH(BO64)&lt;&gt;MONTH(BL67)</formula>
    </cfRule>
    <cfRule type="expression" dxfId="18394" priority="1543" stopIfTrue="1">
      <formula>OR(BO64=祝色)</formula>
    </cfRule>
  </conditionalFormatting>
  <conditionalFormatting sqref="BP64">
    <cfRule type="expression" dxfId="18393" priority="1538" stopIfTrue="1">
      <formula>OR(AND(WEEKDAY(BP64)=1,MONTH(BP64)&lt;&gt;MONTH(BL67)),AND(OR(BP64=祝色),MONTH(BP64)&lt;&gt;MONTH(BL67)))</formula>
    </cfRule>
    <cfRule type="expression" dxfId="18392" priority="1539" stopIfTrue="1">
      <formula>MONTH(BP64)&lt;&gt;MONTH(BL67)</formula>
    </cfRule>
    <cfRule type="expression" dxfId="18391" priority="1540" stopIfTrue="1">
      <formula>OR(BP64=祝色)</formula>
    </cfRule>
  </conditionalFormatting>
  <conditionalFormatting sqref="BQ64">
    <cfRule type="expression" dxfId="18390" priority="1535" stopIfTrue="1">
      <formula>OR(AND(WEEKDAY(BQ64)=1,MONTH(BQ64)&lt;&gt;MONTH(BL67)),AND(OR(BQ64=祝色),MONTH(BQ64)&lt;&gt;MONTH(BL67)))</formula>
    </cfRule>
    <cfRule type="expression" dxfId="18389" priority="1536" stopIfTrue="1">
      <formula>MONTH(BQ64)&lt;&gt;MONTH(BL67)</formula>
    </cfRule>
    <cfRule type="expression" dxfId="18388" priority="1537" stopIfTrue="1">
      <formula>OR(BQ64=祝色)</formula>
    </cfRule>
  </conditionalFormatting>
  <conditionalFormatting sqref="BS64">
    <cfRule type="expression" dxfId="18387" priority="1532" stopIfTrue="1">
      <formula>OR(AND(WEEKDAY(BS64)=1,MONTH(BS64)&lt;&gt;MONTH(BL67)),AND(OR(BS64=祝色),MONTH(BS64)&lt;&gt;MONTH(BL67)))</formula>
    </cfRule>
    <cfRule type="expression" dxfId="18386" priority="1533" stopIfTrue="1">
      <formula>MONTH(BS64)&lt;&gt;MONTH(BL67)</formula>
    </cfRule>
    <cfRule type="expression" dxfId="18385" priority="1534" stopIfTrue="1">
      <formula>OR(BS64=祝色)</formula>
    </cfRule>
  </conditionalFormatting>
  <conditionalFormatting sqref="BR64">
    <cfRule type="expression" dxfId="18384" priority="1529" stopIfTrue="1">
      <formula>OR(AND(WEEKDAY(BR64)=1,MONTH(BR64)&lt;&gt;MONTH(BL67)),AND(OR(BR64=祝色),MONTH(BR64)&lt;&gt;MONTH(BL67)))</formula>
    </cfRule>
    <cfRule type="expression" dxfId="18383" priority="1530" stopIfTrue="1">
      <formula>MONTH(BR64)&lt;&gt;MONTH(BL67)</formula>
    </cfRule>
    <cfRule type="expression" dxfId="18382" priority="1531" stopIfTrue="1">
      <formula>OR(BR64=祝色)</formula>
    </cfRule>
  </conditionalFormatting>
  <conditionalFormatting sqref="BT64">
    <cfRule type="expression" dxfId="18381" priority="1527" stopIfTrue="1">
      <formula>OR(BT64=祝色,WEEKDAY(BT64)=1)</formula>
    </cfRule>
    <cfRule type="expression" dxfId="18380" priority="1528" stopIfTrue="1">
      <formula>WEEKDAY(BT64)=7</formula>
    </cfRule>
  </conditionalFormatting>
  <conditionalFormatting sqref="BL69:BM69">
    <cfRule type="expression" dxfId="18379" priority="1524" stopIfTrue="1">
      <formula>OR(DAY(BN69)=30,DAY(BN69)=31)</formula>
    </cfRule>
  </conditionalFormatting>
  <conditionalFormatting sqref="BN69">
    <cfRule type="expression" dxfId="18378" priority="1503" stopIfTrue="1">
      <formula>OR(DAY(BN69)=30,DAY(BN69)=31)</formula>
    </cfRule>
    <cfRule type="expression" dxfId="18377" priority="1521" stopIfTrue="1">
      <formula>OR(AND(WEEKDAY(BN69)=1,MONTH(BN69)&lt;&gt;MONTH(BL72)),AND(OR(BN69=祝色),MONTH(BN69)&lt;&gt;MONTH(BL72)))</formula>
    </cfRule>
    <cfRule type="expression" dxfId="18376" priority="1522" stopIfTrue="1">
      <formula>MONTH(BN69)&lt;&gt;MONTH(BL72)</formula>
    </cfRule>
    <cfRule type="expression" dxfId="18375" priority="1523" stopIfTrue="1">
      <formula>OR(BN69=祝色)</formula>
    </cfRule>
  </conditionalFormatting>
  <conditionalFormatting sqref="BO69">
    <cfRule type="expression" dxfId="18374" priority="1502" stopIfTrue="1">
      <formula>DAY(BO69)=31</formula>
    </cfRule>
    <cfRule type="expression" dxfId="18373" priority="1518" stopIfTrue="1">
      <formula>OR(AND(WEEKDAY(BO69)=1,MONTH(BO69)&lt;&gt;MONTH(BL72)),AND(OR(BO69=祝色),MONTH(BO69)&lt;&gt;MONTH(BL72)))</formula>
    </cfRule>
    <cfRule type="expression" dxfId="18372" priority="1519" stopIfTrue="1">
      <formula>MONTH(BO69)&lt;&gt;MONTH(BL72)</formula>
    </cfRule>
    <cfRule type="expression" dxfId="18371" priority="1520" stopIfTrue="1">
      <formula>OR(BO69=祝色)</formula>
    </cfRule>
  </conditionalFormatting>
  <conditionalFormatting sqref="BP69">
    <cfRule type="expression" dxfId="18370" priority="1515" stopIfTrue="1">
      <formula>OR(AND(WEEKDAY(BP69)=1,MONTH(BP69)&lt;&gt;MONTH(BL72)),AND(OR(BP69=祝色),MONTH(BP69)&lt;&gt;MONTH(BL72)))</formula>
    </cfRule>
    <cfRule type="expression" dxfId="18369" priority="1516" stopIfTrue="1">
      <formula>MONTH(BP69)&lt;&gt;MONTH(BL72)</formula>
    </cfRule>
    <cfRule type="expression" dxfId="18368" priority="1517" stopIfTrue="1">
      <formula>OR(BP69=祝色)</formula>
    </cfRule>
  </conditionalFormatting>
  <conditionalFormatting sqref="BQ69">
    <cfRule type="expression" dxfId="18367" priority="1512" stopIfTrue="1">
      <formula>OR(AND(WEEKDAY(BQ69)=1,MONTH(BQ69)&lt;&gt;MONTH(BL72)),AND(OR(BQ69=祝色),MONTH(BQ69)&lt;&gt;MONTH(BL72)))</formula>
    </cfRule>
    <cfRule type="expression" dxfId="18366" priority="1513" stopIfTrue="1">
      <formula>MONTH(BQ69)&lt;&gt;MONTH(BL72)</formula>
    </cfRule>
    <cfRule type="expression" dxfId="18365" priority="1514" stopIfTrue="1">
      <formula>OR(BQ69=祝色)</formula>
    </cfRule>
  </conditionalFormatting>
  <conditionalFormatting sqref="BS69">
    <cfRule type="expression" dxfId="18364" priority="1509" stopIfTrue="1">
      <formula>OR(AND(WEEKDAY(BS69)=1,MONTH(BS69)&lt;&gt;MONTH(BL72)),AND(OR(BS69=祝色),MONTH(BS69)&lt;&gt;MONTH(BL72)))</formula>
    </cfRule>
    <cfRule type="expression" dxfId="18363" priority="1510" stopIfTrue="1">
      <formula>MONTH(BS69)&lt;&gt;MONTH(BL72)</formula>
    </cfRule>
    <cfRule type="expression" dxfId="18362" priority="1511" stopIfTrue="1">
      <formula>OR(BS69=祝色)</formula>
    </cfRule>
  </conditionalFormatting>
  <conditionalFormatting sqref="BR69">
    <cfRule type="expression" dxfId="18361" priority="1506" stopIfTrue="1">
      <formula>OR(AND(WEEKDAY(BR69)=1,MONTH(BR69)&lt;&gt;MONTH(BL72)),AND(OR(BR69=祝色),MONTH(BR69)&lt;&gt;MONTH(BL72)))</formula>
    </cfRule>
    <cfRule type="expression" dxfId="18360" priority="1507" stopIfTrue="1">
      <formula>MONTH(BR69)&lt;&gt;MONTH(BL72)</formula>
    </cfRule>
    <cfRule type="expression" dxfId="18359" priority="1508" stopIfTrue="1">
      <formula>OR(BR69=祝色)</formula>
    </cfRule>
  </conditionalFormatting>
  <conditionalFormatting sqref="BT69">
    <cfRule type="expression" dxfId="18358" priority="1504" stopIfTrue="1">
      <formula>OR(BT69=祝色,WEEKDAY(BT69)=1)</formula>
    </cfRule>
    <cfRule type="expression" dxfId="18357" priority="1505" stopIfTrue="1">
      <formula>WEEKDAY(BT69)=7</formula>
    </cfRule>
  </conditionalFormatting>
  <conditionalFormatting sqref="BW44">
    <cfRule type="expression" dxfId="18356" priority="1500" stopIfTrue="1">
      <formula>OR(BW44=祝色,WEEKDAY(BW44)=1)</formula>
    </cfRule>
    <cfRule type="expression" dxfId="18355" priority="1501" stopIfTrue="1">
      <formula>WEEKDAY(BW44)=7</formula>
    </cfRule>
  </conditionalFormatting>
  <conditionalFormatting sqref="BX44">
    <cfRule type="expression" dxfId="18354" priority="1498" stopIfTrue="1">
      <formula>OR(BX44=祝色,WEEKDAY(BX44)=1)</formula>
    </cfRule>
    <cfRule type="expression" dxfId="18353" priority="1499" stopIfTrue="1">
      <formula>WEEKDAY(BX44)=7</formula>
    </cfRule>
  </conditionalFormatting>
  <conditionalFormatting sqref="BY44">
    <cfRule type="expression" dxfId="18352" priority="1496" stopIfTrue="1">
      <formula>OR(BY44=祝色,WEEKDAY(BY44)=1)</formula>
    </cfRule>
    <cfRule type="expression" dxfId="18351" priority="1497" stopIfTrue="1">
      <formula>WEEKDAY(BY44)=7</formula>
    </cfRule>
  </conditionalFormatting>
  <conditionalFormatting sqref="BZ44">
    <cfRule type="expression" dxfId="18350" priority="1494" stopIfTrue="1">
      <formula>OR(BZ44=祝色,WEEKDAY(BZ44)=1)</formula>
    </cfRule>
    <cfRule type="expression" dxfId="18349" priority="1495" stopIfTrue="1">
      <formula>WEEKDAY(BZ44)=7</formula>
    </cfRule>
  </conditionalFormatting>
  <conditionalFormatting sqref="CA44">
    <cfRule type="expression" dxfId="18348" priority="1492" stopIfTrue="1">
      <formula>OR(CA44=祝色,WEEKDAY(CA44)=1)</formula>
    </cfRule>
    <cfRule type="expression" dxfId="18347" priority="1493" stopIfTrue="1">
      <formula>WEEKDAY(CA44)=7</formula>
    </cfRule>
  </conditionalFormatting>
  <conditionalFormatting sqref="CB44">
    <cfRule type="expression" dxfId="18346" priority="1490" stopIfTrue="1">
      <formula>OR(CB44=祝色,WEEKDAY(CB44)=1)</formula>
    </cfRule>
    <cfRule type="expression" dxfId="18345" priority="1491" stopIfTrue="1">
      <formula>WEEKDAY(CB44)=7</formula>
    </cfRule>
  </conditionalFormatting>
  <conditionalFormatting sqref="CC44">
    <cfRule type="expression" dxfId="18344" priority="1488" stopIfTrue="1">
      <formula>OR(CC44=祝色,WEEKDAY(CC44)=1)</formula>
    </cfRule>
    <cfRule type="expression" dxfId="18343" priority="1489" stopIfTrue="1">
      <formula>WEEKDAY(CC44)=7</formula>
    </cfRule>
  </conditionalFormatting>
  <conditionalFormatting sqref="BW45">
    <cfRule type="expression" dxfId="18342" priority="1486" stopIfTrue="1">
      <formula>OR(BW45=祝色,WEEKDAY(BW45)=1)</formula>
    </cfRule>
    <cfRule type="expression" dxfId="18341" priority="1487" stopIfTrue="1">
      <formula>WEEKDAY(BW45)=7</formula>
    </cfRule>
  </conditionalFormatting>
  <conditionalFormatting sqref="BX45">
    <cfRule type="expression" dxfId="18340" priority="1484" stopIfTrue="1">
      <formula>OR(BX45=祝色,WEEKDAY(BX45)=1)</formula>
    </cfRule>
    <cfRule type="expression" dxfId="18339" priority="1485" stopIfTrue="1">
      <formula>WEEKDAY(BX45)=7</formula>
    </cfRule>
  </conditionalFormatting>
  <conditionalFormatting sqref="BY45">
    <cfRule type="expression" dxfId="18338" priority="1482" stopIfTrue="1">
      <formula>OR(BY45=祝色,WEEKDAY(BY45)=1)</formula>
    </cfRule>
    <cfRule type="expression" dxfId="18337" priority="1483" stopIfTrue="1">
      <formula>WEEKDAY(BY45)=7</formula>
    </cfRule>
  </conditionalFormatting>
  <conditionalFormatting sqref="BZ45">
    <cfRule type="expression" dxfId="18336" priority="1480" stopIfTrue="1">
      <formula>OR(BZ45=祝色,WEEKDAY(BZ45)=1)</formula>
    </cfRule>
    <cfRule type="expression" dxfId="18335" priority="1481" stopIfTrue="1">
      <formula>WEEKDAY(BZ45)=7</formula>
    </cfRule>
  </conditionalFormatting>
  <conditionalFormatting sqref="CA45">
    <cfRule type="expression" dxfId="18334" priority="1478" stopIfTrue="1">
      <formula>OR(CA45=祝色,WEEKDAY(CA45)=1)</formula>
    </cfRule>
    <cfRule type="expression" dxfId="18333" priority="1479" stopIfTrue="1">
      <formula>WEEKDAY(CA45)=7</formula>
    </cfRule>
  </conditionalFormatting>
  <conditionalFormatting sqref="CB45">
    <cfRule type="expression" dxfId="18332" priority="1476" stopIfTrue="1">
      <formula>OR(CB45=祝色,WEEKDAY(CB45)=1)</formula>
    </cfRule>
    <cfRule type="expression" dxfId="18331" priority="1477" stopIfTrue="1">
      <formula>WEEKDAY(CB45)=7</formula>
    </cfRule>
  </conditionalFormatting>
  <conditionalFormatting sqref="CC45">
    <cfRule type="expression" dxfId="18330" priority="1474" stopIfTrue="1">
      <formula>OR(CC45=祝色,WEEKDAY(CC45)=1)</formula>
    </cfRule>
    <cfRule type="expression" dxfId="18329" priority="1475" stopIfTrue="1">
      <formula>WEEKDAY(CC45)=7</formula>
    </cfRule>
  </conditionalFormatting>
  <conditionalFormatting sqref="BW46">
    <cfRule type="expression" dxfId="18328" priority="1472" stopIfTrue="1">
      <formula>OR(BW46=祝色,WEEKDAY(BW46)=1)</formula>
    </cfRule>
    <cfRule type="expression" dxfId="18327" priority="1473" stopIfTrue="1">
      <formula>WEEKDAY(BW46)=7</formula>
    </cfRule>
  </conditionalFormatting>
  <conditionalFormatting sqref="BX46">
    <cfRule type="expression" dxfId="18326" priority="1470" stopIfTrue="1">
      <formula>OR(BX46=祝色,WEEKDAY(BX46)=1)</formula>
    </cfRule>
    <cfRule type="expression" dxfId="18325" priority="1471" stopIfTrue="1">
      <formula>WEEKDAY(BX46)=7</formula>
    </cfRule>
  </conditionalFormatting>
  <conditionalFormatting sqref="BY46">
    <cfRule type="expression" dxfId="18324" priority="1468" stopIfTrue="1">
      <formula>OR(BY46=祝色,WEEKDAY(BY46)=1)</formula>
    </cfRule>
    <cfRule type="expression" dxfId="18323" priority="1469" stopIfTrue="1">
      <formula>WEEKDAY(BY46)=7</formula>
    </cfRule>
  </conditionalFormatting>
  <conditionalFormatting sqref="BZ46">
    <cfRule type="expression" dxfId="18322" priority="1466" stopIfTrue="1">
      <formula>OR(BZ46=祝色,WEEKDAY(BZ46)=1)</formula>
    </cfRule>
    <cfRule type="expression" dxfId="18321" priority="1467" stopIfTrue="1">
      <formula>WEEKDAY(BZ46)=7</formula>
    </cfRule>
  </conditionalFormatting>
  <conditionalFormatting sqref="CA46">
    <cfRule type="expression" dxfId="18320" priority="1464" stopIfTrue="1">
      <formula>OR(CA46=祝色,WEEKDAY(CA46)=1)</formula>
    </cfRule>
    <cfRule type="expression" dxfId="18319" priority="1465" stopIfTrue="1">
      <formula>WEEKDAY(CA46)=7</formula>
    </cfRule>
  </conditionalFormatting>
  <conditionalFormatting sqref="CB46">
    <cfRule type="expression" dxfId="18318" priority="1462" stopIfTrue="1">
      <formula>OR(CB46=祝色,WEEKDAY(CB46)=1)</formula>
    </cfRule>
    <cfRule type="expression" dxfId="18317" priority="1463" stopIfTrue="1">
      <formula>WEEKDAY(CB46)=7</formula>
    </cfRule>
  </conditionalFormatting>
  <conditionalFormatting sqref="CC46">
    <cfRule type="expression" dxfId="18316" priority="1460" stopIfTrue="1">
      <formula>OR(CC46=祝色,WEEKDAY(CC46)=1)</formula>
    </cfRule>
    <cfRule type="expression" dxfId="18315" priority="1461" stopIfTrue="1">
      <formula>WEEKDAY(CC46)=7</formula>
    </cfRule>
  </conditionalFormatting>
  <conditionalFormatting sqref="BW47">
    <cfRule type="expression" dxfId="18314" priority="1458" stopIfTrue="1">
      <formula>OR(BW47=祝色,WEEKDAY(BW47)=1)</formula>
    </cfRule>
    <cfRule type="expression" dxfId="18313" priority="1459" stopIfTrue="1">
      <formula>WEEKDAY(BW47)=7</formula>
    </cfRule>
  </conditionalFormatting>
  <conditionalFormatting sqref="BX47">
    <cfRule type="expression" dxfId="18312" priority="1456" stopIfTrue="1">
      <formula>OR(BX47=祝色,WEEKDAY(BX47)=1)</formula>
    </cfRule>
    <cfRule type="expression" dxfId="18311" priority="1457" stopIfTrue="1">
      <formula>WEEKDAY(BX47)=7</formula>
    </cfRule>
  </conditionalFormatting>
  <conditionalFormatting sqref="BY47">
    <cfRule type="expression" dxfId="18310" priority="1454" stopIfTrue="1">
      <formula>OR(BY47=祝色,WEEKDAY(BY47)=1)</formula>
    </cfRule>
    <cfRule type="expression" dxfId="18309" priority="1455" stopIfTrue="1">
      <formula>WEEKDAY(BY47)=7</formula>
    </cfRule>
  </conditionalFormatting>
  <conditionalFormatting sqref="BZ47">
    <cfRule type="expression" dxfId="18308" priority="1452" stopIfTrue="1">
      <formula>OR(BZ47=祝色,WEEKDAY(BZ47)=1)</formula>
    </cfRule>
    <cfRule type="expression" dxfId="18307" priority="1453" stopIfTrue="1">
      <formula>WEEKDAY(BZ47)=7</formula>
    </cfRule>
  </conditionalFormatting>
  <conditionalFormatting sqref="CA47">
    <cfRule type="expression" dxfId="18306" priority="1450" stopIfTrue="1">
      <formula>OR(CA47=祝色,WEEKDAY(CA47)=1)</formula>
    </cfRule>
    <cfRule type="expression" dxfId="18305" priority="1451" stopIfTrue="1">
      <formula>WEEKDAY(CA47)=7</formula>
    </cfRule>
  </conditionalFormatting>
  <conditionalFormatting sqref="CB47">
    <cfRule type="expression" dxfId="18304" priority="1448" stopIfTrue="1">
      <formula>OR(CB47=祝色,WEEKDAY(CB47)=1)</formula>
    </cfRule>
    <cfRule type="expression" dxfId="18303" priority="1449" stopIfTrue="1">
      <formula>WEEKDAY(CB47)=7</formula>
    </cfRule>
  </conditionalFormatting>
  <conditionalFormatting sqref="CC47">
    <cfRule type="expression" dxfId="18302" priority="1446" stopIfTrue="1">
      <formula>OR(CC47=祝色,WEEKDAY(CC47)=1)</formula>
    </cfRule>
    <cfRule type="expression" dxfId="18301" priority="1447" stopIfTrue="1">
      <formula>WEEKDAY(CC47)=7</formula>
    </cfRule>
  </conditionalFormatting>
  <conditionalFormatting sqref="BW49">
    <cfRule type="expression" dxfId="18300" priority="1444" stopIfTrue="1">
      <formula>OR(BW49=祝色,WEEKDAY(BW49)=1)</formula>
    </cfRule>
    <cfRule type="expression" dxfId="18299" priority="1445" stopIfTrue="1">
      <formula>WEEKDAY(BW49)=7</formula>
    </cfRule>
  </conditionalFormatting>
  <conditionalFormatting sqref="BX49">
    <cfRule type="expression" dxfId="18298" priority="1442" stopIfTrue="1">
      <formula>OR(BX49=祝色,WEEKDAY(BX49)=1)</formula>
    </cfRule>
    <cfRule type="expression" dxfId="18297" priority="1443" stopIfTrue="1">
      <formula>WEEKDAY(BX49)=7</formula>
    </cfRule>
  </conditionalFormatting>
  <conditionalFormatting sqref="BY49">
    <cfRule type="expression" dxfId="18296" priority="1440" stopIfTrue="1">
      <formula>OR(BY49=祝色,WEEKDAY(BY49)=1)</formula>
    </cfRule>
    <cfRule type="expression" dxfId="18295" priority="1441" stopIfTrue="1">
      <formula>WEEKDAY(BY49)=7</formula>
    </cfRule>
  </conditionalFormatting>
  <conditionalFormatting sqref="BZ49">
    <cfRule type="expression" dxfId="18294" priority="1438" stopIfTrue="1">
      <formula>OR(BZ49=祝色,WEEKDAY(BZ49)=1)</formula>
    </cfRule>
    <cfRule type="expression" dxfId="18293" priority="1439" stopIfTrue="1">
      <formula>WEEKDAY(BZ49)=7</formula>
    </cfRule>
  </conditionalFormatting>
  <conditionalFormatting sqref="CA49">
    <cfRule type="expression" dxfId="18292" priority="1436" stopIfTrue="1">
      <formula>OR(CA49=祝色,WEEKDAY(CA49)=1)</formula>
    </cfRule>
    <cfRule type="expression" dxfId="18291" priority="1437" stopIfTrue="1">
      <formula>WEEKDAY(CA49)=7</formula>
    </cfRule>
  </conditionalFormatting>
  <conditionalFormatting sqref="CB49">
    <cfRule type="expression" dxfId="18290" priority="1434" stopIfTrue="1">
      <formula>OR(CB49=祝色,WEEKDAY(CB49)=1)</formula>
    </cfRule>
    <cfRule type="expression" dxfId="18289" priority="1435" stopIfTrue="1">
      <formula>WEEKDAY(CB49)=7</formula>
    </cfRule>
  </conditionalFormatting>
  <conditionalFormatting sqref="CC49">
    <cfRule type="expression" dxfId="18288" priority="1432" stopIfTrue="1">
      <formula>OR(CC49=祝色,WEEKDAY(CC49)=1)</formula>
    </cfRule>
    <cfRule type="expression" dxfId="18287" priority="1433" stopIfTrue="1">
      <formula>WEEKDAY(CC49)=7</formula>
    </cfRule>
  </conditionalFormatting>
  <conditionalFormatting sqref="BW50">
    <cfRule type="expression" dxfId="18286" priority="1430" stopIfTrue="1">
      <formula>OR(BW50=祝色,WEEKDAY(BW50)=1)</formula>
    </cfRule>
    <cfRule type="expression" dxfId="18285" priority="1431" stopIfTrue="1">
      <formula>WEEKDAY(BW50)=7</formula>
    </cfRule>
  </conditionalFormatting>
  <conditionalFormatting sqref="BX50">
    <cfRule type="expression" dxfId="18284" priority="1428" stopIfTrue="1">
      <formula>OR(BX50=祝色,WEEKDAY(BX50)=1)</formula>
    </cfRule>
    <cfRule type="expression" dxfId="18283" priority="1429" stopIfTrue="1">
      <formula>WEEKDAY(BX50)=7</formula>
    </cfRule>
  </conditionalFormatting>
  <conditionalFormatting sqref="BY50">
    <cfRule type="expression" dxfId="18282" priority="1426" stopIfTrue="1">
      <formula>OR(BY50=祝色,WEEKDAY(BY50)=1)</formula>
    </cfRule>
    <cfRule type="expression" dxfId="18281" priority="1427" stopIfTrue="1">
      <formula>WEEKDAY(BY50)=7</formula>
    </cfRule>
  </conditionalFormatting>
  <conditionalFormatting sqref="BZ50">
    <cfRule type="expression" dxfId="18280" priority="1424" stopIfTrue="1">
      <formula>OR(BZ50=祝色,WEEKDAY(BZ50)=1)</formula>
    </cfRule>
    <cfRule type="expression" dxfId="18279" priority="1425" stopIfTrue="1">
      <formula>WEEKDAY(BZ50)=7</formula>
    </cfRule>
  </conditionalFormatting>
  <conditionalFormatting sqref="CA50">
    <cfRule type="expression" dxfId="18278" priority="1422" stopIfTrue="1">
      <formula>OR(CA50=祝色,WEEKDAY(CA50)=1)</formula>
    </cfRule>
    <cfRule type="expression" dxfId="18277" priority="1423" stopIfTrue="1">
      <formula>WEEKDAY(CA50)=7</formula>
    </cfRule>
  </conditionalFormatting>
  <conditionalFormatting sqref="CB50">
    <cfRule type="expression" dxfId="18276" priority="1420" stopIfTrue="1">
      <formula>OR(CB50=祝色,WEEKDAY(CB50)=1)</formula>
    </cfRule>
    <cfRule type="expression" dxfId="18275" priority="1421" stopIfTrue="1">
      <formula>WEEKDAY(CB50)=7</formula>
    </cfRule>
  </conditionalFormatting>
  <conditionalFormatting sqref="CC50">
    <cfRule type="expression" dxfId="18274" priority="1418" stopIfTrue="1">
      <formula>OR(CC50=祝色,WEEKDAY(CC50)=1)</formula>
    </cfRule>
    <cfRule type="expression" dxfId="18273" priority="1419" stopIfTrue="1">
      <formula>WEEKDAY(CC50)=7</formula>
    </cfRule>
  </conditionalFormatting>
  <conditionalFormatting sqref="BW51">
    <cfRule type="expression" dxfId="18272" priority="1416" stopIfTrue="1">
      <formula>OR(BW51=祝色,WEEKDAY(BW51)=1)</formula>
    </cfRule>
    <cfRule type="expression" dxfId="18271" priority="1417" stopIfTrue="1">
      <formula>WEEKDAY(BW51)=7</formula>
    </cfRule>
  </conditionalFormatting>
  <conditionalFormatting sqref="BX51">
    <cfRule type="expression" dxfId="18270" priority="1414" stopIfTrue="1">
      <formula>OR(BX51=祝色,WEEKDAY(BX51)=1)</formula>
    </cfRule>
    <cfRule type="expression" dxfId="18269" priority="1415" stopIfTrue="1">
      <formula>WEEKDAY(BX51)=7</formula>
    </cfRule>
  </conditionalFormatting>
  <conditionalFormatting sqref="BY51">
    <cfRule type="expression" dxfId="18268" priority="1412" stopIfTrue="1">
      <formula>OR(BY51=祝色,WEEKDAY(BY51)=1)</formula>
    </cfRule>
    <cfRule type="expression" dxfId="18267" priority="1413" stopIfTrue="1">
      <formula>WEEKDAY(BY51)=7</formula>
    </cfRule>
  </conditionalFormatting>
  <conditionalFormatting sqref="BZ51">
    <cfRule type="expression" dxfId="18266" priority="1410" stopIfTrue="1">
      <formula>OR(BZ51=祝色,WEEKDAY(BZ51)=1)</formula>
    </cfRule>
    <cfRule type="expression" dxfId="18265" priority="1411" stopIfTrue="1">
      <formula>WEEKDAY(BZ51)=7</formula>
    </cfRule>
  </conditionalFormatting>
  <conditionalFormatting sqref="CA51">
    <cfRule type="expression" dxfId="18264" priority="1408" stopIfTrue="1">
      <formula>OR(CA51=祝色,WEEKDAY(CA51)=1)</formula>
    </cfRule>
    <cfRule type="expression" dxfId="18263" priority="1409" stopIfTrue="1">
      <formula>WEEKDAY(CA51)=7</formula>
    </cfRule>
  </conditionalFormatting>
  <conditionalFormatting sqref="CB51">
    <cfRule type="expression" dxfId="18262" priority="1406" stopIfTrue="1">
      <formula>OR(CB51=祝色,WEEKDAY(CB51)=1)</formula>
    </cfRule>
    <cfRule type="expression" dxfId="18261" priority="1407" stopIfTrue="1">
      <formula>WEEKDAY(CB51)=7</formula>
    </cfRule>
  </conditionalFormatting>
  <conditionalFormatting sqref="CC51">
    <cfRule type="expression" dxfId="18260" priority="1404" stopIfTrue="1">
      <formula>OR(CC51=祝色,WEEKDAY(CC51)=1)</formula>
    </cfRule>
    <cfRule type="expression" dxfId="18259" priority="1405" stopIfTrue="1">
      <formula>WEEKDAY(CC51)=7</formula>
    </cfRule>
  </conditionalFormatting>
  <conditionalFormatting sqref="BW52">
    <cfRule type="expression" dxfId="18258" priority="1402" stopIfTrue="1">
      <formula>OR(BW52=祝色,WEEKDAY(BW52)=1)</formula>
    </cfRule>
    <cfRule type="expression" dxfId="18257" priority="1403" stopIfTrue="1">
      <formula>WEEKDAY(BW52)=7</formula>
    </cfRule>
  </conditionalFormatting>
  <conditionalFormatting sqref="BX52">
    <cfRule type="expression" dxfId="18256" priority="1400" stopIfTrue="1">
      <formula>OR(BX52=祝色,WEEKDAY(BX52)=1)</formula>
    </cfRule>
    <cfRule type="expression" dxfId="18255" priority="1401" stopIfTrue="1">
      <formula>WEEKDAY(BX52)=7</formula>
    </cfRule>
  </conditionalFormatting>
  <conditionalFormatting sqref="BY52">
    <cfRule type="expression" dxfId="18254" priority="1398" stopIfTrue="1">
      <formula>OR(BY52=祝色,WEEKDAY(BY52)=1)</formula>
    </cfRule>
    <cfRule type="expression" dxfId="18253" priority="1399" stopIfTrue="1">
      <formula>WEEKDAY(BY52)=7</formula>
    </cfRule>
  </conditionalFormatting>
  <conditionalFormatting sqref="BZ52">
    <cfRule type="expression" dxfId="18252" priority="1396" stopIfTrue="1">
      <formula>OR(BZ52=祝色,WEEKDAY(BZ52)=1)</formula>
    </cfRule>
    <cfRule type="expression" dxfId="18251" priority="1397" stopIfTrue="1">
      <formula>WEEKDAY(BZ52)=7</formula>
    </cfRule>
  </conditionalFormatting>
  <conditionalFormatting sqref="CA52">
    <cfRule type="expression" dxfId="18250" priority="1394" stopIfTrue="1">
      <formula>OR(CA52=祝色,WEEKDAY(CA52)=1)</formula>
    </cfRule>
    <cfRule type="expression" dxfId="18249" priority="1395" stopIfTrue="1">
      <formula>WEEKDAY(CA52)=7</formula>
    </cfRule>
  </conditionalFormatting>
  <conditionalFormatting sqref="CB52">
    <cfRule type="expression" dxfId="18248" priority="1392" stopIfTrue="1">
      <formula>OR(CB52=祝色,WEEKDAY(CB52)=1)</formula>
    </cfRule>
    <cfRule type="expression" dxfId="18247" priority="1393" stopIfTrue="1">
      <formula>WEEKDAY(CB52)=7</formula>
    </cfRule>
  </conditionalFormatting>
  <conditionalFormatting sqref="CC52">
    <cfRule type="expression" dxfId="18246" priority="1390" stopIfTrue="1">
      <formula>OR(CC52=祝色,WEEKDAY(CC52)=1)</formula>
    </cfRule>
    <cfRule type="expression" dxfId="18245" priority="1391" stopIfTrue="1">
      <formula>WEEKDAY(CC52)=7</formula>
    </cfRule>
  </conditionalFormatting>
  <conditionalFormatting sqref="BU43:BV43">
    <cfRule type="expression" dxfId="18244" priority="1389" stopIfTrue="1">
      <formula>OR(DAY(BW43)=30,DAY(BW43)=31)</formula>
    </cfRule>
  </conditionalFormatting>
  <conditionalFormatting sqref="BW43">
    <cfRule type="expression" dxfId="18243" priority="1368" stopIfTrue="1">
      <formula>OR(DAY(BW43)=30,DAY(BW43)=31)</formula>
    </cfRule>
    <cfRule type="expression" dxfId="18242" priority="1386" stopIfTrue="1">
      <formula>OR(AND(WEEKDAY(BW43)=1,MONTH(BW43)&lt;&gt;MONTH(BU46)),AND(OR(BW43=祝色),MONTH(BW43)&lt;&gt;MONTH(BU46)))</formula>
    </cfRule>
    <cfRule type="expression" dxfId="18241" priority="1387" stopIfTrue="1">
      <formula>MONTH(BW43)&lt;&gt;MONTH(BU46)</formula>
    </cfRule>
    <cfRule type="expression" dxfId="18240" priority="1388" stopIfTrue="1">
      <formula>OR(BW43=祝色)</formula>
    </cfRule>
  </conditionalFormatting>
  <conditionalFormatting sqref="BX43">
    <cfRule type="expression" dxfId="18239" priority="1367" stopIfTrue="1">
      <formula>DAY(BX43)=31</formula>
    </cfRule>
    <cfRule type="expression" dxfId="18238" priority="1383" stopIfTrue="1">
      <formula>OR(AND(WEEKDAY(BX43)=1,MONTH(BX43)&lt;&gt;MONTH(BU46)),AND(OR(BX43=祝色),MONTH(BX43)&lt;&gt;MONTH(BU46)))</formula>
    </cfRule>
    <cfRule type="expression" dxfId="18237" priority="1384" stopIfTrue="1">
      <formula>MONTH(BX43)&lt;&gt;MONTH(BU46)</formula>
    </cfRule>
    <cfRule type="expression" dxfId="18236" priority="1385" stopIfTrue="1">
      <formula>OR(BX43=祝色)</formula>
    </cfRule>
  </conditionalFormatting>
  <conditionalFormatting sqref="BY43">
    <cfRule type="expression" dxfId="18235" priority="1380" stopIfTrue="1">
      <formula>OR(AND(WEEKDAY(BY43)=1,MONTH(BY43)&lt;&gt;MONTH(BU46)),AND(OR(BY43=祝色),MONTH(BY43)&lt;&gt;MONTH(BU46)))</formula>
    </cfRule>
    <cfRule type="expression" dxfId="18234" priority="1381" stopIfTrue="1">
      <formula>MONTH(BY43)&lt;&gt;MONTH(BU46)</formula>
    </cfRule>
    <cfRule type="expression" dxfId="18233" priority="1382" stopIfTrue="1">
      <formula>OR(BY43=祝色)</formula>
    </cfRule>
  </conditionalFormatting>
  <conditionalFormatting sqref="BZ43">
    <cfRule type="expression" dxfId="18232" priority="1377" stopIfTrue="1">
      <formula>OR(AND(WEEKDAY(BZ43)=1,MONTH(BZ43)&lt;&gt;MONTH(BU46)),AND(OR(BZ43=祝色),MONTH(BZ43)&lt;&gt;MONTH(BU46)))</formula>
    </cfRule>
    <cfRule type="expression" dxfId="18231" priority="1378" stopIfTrue="1">
      <formula>MONTH(BZ43)&lt;&gt;MONTH(BU46)</formula>
    </cfRule>
    <cfRule type="expression" dxfId="18230" priority="1379" stopIfTrue="1">
      <formula>OR(BZ43=祝色)</formula>
    </cfRule>
  </conditionalFormatting>
  <conditionalFormatting sqref="CB43">
    <cfRule type="expression" dxfId="18229" priority="1374" stopIfTrue="1">
      <formula>OR(AND(WEEKDAY(CB43)=1,MONTH(CB43)&lt;&gt;MONTH(BU46)),AND(OR(CB43=祝色),MONTH(CB43)&lt;&gt;MONTH(BU46)))</formula>
    </cfRule>
    <cfRule type="expression" dxfId="18228" priority="1375" stopIfTrue="1">
      <formula>MONTH(CB43)&lt;&gt;MONTH(BU46)</formula>
    </cfRule>
    <cfRule type="expression" dxfId="18227" priority="1376" stopIfTrue="1">
      <formula>OR(CB43=祝色)</formula>
    </cfRule>
  </conditionalFormatting>
  <conditionalFormatting sqref="CA43">
    <cfRule type="expression" dxfId="18226" priority="1371" stopIfTrue="1">
      <formula>OR(AND(WEEKDAY(CA43)=1,MONTH(CA43)&lt;&gt;MONTH(BU46)),AND(OR(CA43=祝色),MONTH(CA43)&lt;&gt;MONTH(BU46)))</formula>
    </cfRule>
    <cfRule type="expression" dxfId="18225" priority="1372" stopIfTrue="1">
      <formula>MONTH(CA43)&lt;&gt;MONTH(BU46)</formula>
    </cfRule>
    <cfRule type="expression" dxfId="18224" priority="1373" stopIfTrue="1">
      <formula>OR(CA43=祝色)</formula>
    </cfRule>
  </conditionalFormatting>
  <conditionalFormatting sqref="CC43">
    <cfRule type="expression" dxfId="18223" priority="1369" stopIfTrue="1">
      <formula>OR(CC43=祝色,WEEKDAY(CC43)=1)</formula>
    </cfRule>
    <cfRule type="expression" dxfId="18222" priority="1370" stopIfTrue="1">
      <formula>WEEKDAY(CC43)=7</formula>
    </cfRule>
  </conditionalFormatting>
  <conditionalFormatting sqref="BU48:BV48">
    <cfRule type="expression" dxfId="18221" priority="1366" stopIfTrue="1">
      <formula>OR(DAY(BW48)=30,DAY(BW48)=31)</formula>
    </cfRule>
  </conditionalFormatting>
  <conditionalFormatting sqref="BW48">
    <cfRule type="expression" dxfId="18220" priority="1345" stopIfTrue="1">
      <formula>OR(DAY(BW48)=30,DAY(BW48)=31)</formula>
    </cfRule>
    <cfRule type="expression" dxfId="18219" priority="1363" stopIfTrue="1">
      <formula>OR(AND(WEEKDAY(BW48)=1,MONTH(BW48)&lt;&gt;MONTH(BU51)),AND(OR(BW48=祝色),MONTH(BW48)&lt;&gt;MONTH(BU51)))</formula>
    </cfRule>
    <cfRule type="expression" dxfId="18218" priority="1364" stopIfTrue="1">
      <formula>MONTH(BW48)&lt;&gt;MONTH(BU51)</formula>
    </cfRule>
    <cfRule type="expression" dxfId="18217" priority="1365" stopIfTrue="1">
      <formula>OR(BW48=祝色)</formula>
    </cfRule>
  </conditionalFormatting>
  <conditionalFormatting sqref="BX48">
    <cfRule type="expression" dxfId="18216" priority="1344" stopIfTrue="1">
      <formula>DAY(BX48)=31</formula>
    </cfRule>
    <cfRule type="expression" dxfId="18215" priority="1360" stopIfTrue="1">
      <formula>OR(AND(WEEKDAY(BX48)=1,MONTH(BX48)&lt;&gt;MONTH(BU51)),AND(OR(BX48=祝色),MONTH(BX48)&lt;&gt;MONTH(BU51)))</formula>
    </cfRule>
    <cfRule type="expression" dxfId="18214" priority="1361" stopIfTrue="1">
      <formula>MONTH(BX48)&lt;&gt;MONTH(BU51)</formula>
    </cfRule>
    <cfRule type="expression" dxfId="18213" priority="1362" stopIfTrue="1">
      <formula>OR(BX48=祝色)</formula>
    </cfRule>
  </conditionalFormatting>
  <conditionalFormatting sqref="BY48">
    <cfRule type="expression" dxfId="18212" priority="1357" stopIfTrue="1">
      <formula>OR(AND(WEEKDAY(BY48)=1,MONTH(BY48)&lt;&gt;MONTH(BU51)),AND(OR(BY48=祝色),MONTH(BY48)&lt;&gt;MONTH(BU51)))</formula>
    </cfRule>
    <cfRule type="expression" dxfId="18211" priority="1358" stopIfTrue="1">
      <formula>MONTH(BY48)&lt;&gt;MONTH(BU51)</formula>
    </cfRule>
    <cfRule type="expression" dxfId="18210" priority="1359" stopIfTrue="1">
      <formula>OR(BY48=祝色)</formula>
    </cfRule>
  </conditionalFormatting>
  <conditionalFormatting sqref="BZ48">
    <cfRule type="expression" dxfId="18209" priority="1354" stopIfTrue="1">
      <formula>OR(AND(WEEKDAY(BZ48)=1,MONTH(BZ48)&lt;&gt;MONTH(BU51)),AND(OR(BZ48=祝色),MONTH(BZ48)&lt;&gt;MONTH(BU51)))</formula>
    </cfRule>
    <cfRule type="expression" dxfId="18208" priority="1355" stopIfTrue="1">
      <formula>MONTH(BZ48)&lt;&gt;MONTH(BU51)</formula>
    </cfRule>
    <cfRule type="expression" dxfId="18207" priority="1356" stopIfTrue="1">
      <formula>OR(BZ48=祝色)</formula>
    </cfRule>
  </conditionalFormatting>
  <conditionalFormatting sqref="CB48">
    <cfRule type="expression" dxfId="18206" priority="1351" stopIfTrue="1">
      <formula>OR(AND(WEEKDAY(CB48)=1,MONTH(CB48)&lt;&gt;MONTH(BU51)),AND(OR(CB48=祝色),MONTH(CB48)&lt;&gt;MONTH(BU51)))</formula>
    </cfRule>
    <cfRule type="expression" dxfId="18205" priority="1352" stopIfTrue="1">
      <formula>MONTH(CB48)&lt;&gt;MONTH(BU51)</formula>
    </cfRule>
    <cfRule type="expression" dxfId="18204" priority="1353" stopIfTrue="1">
      <formula>OR(CB48=祝色)</formula>
    </cfRule>
  </conditionalFormatting>
  <conditionalFormatting sqref="CA48">
    <cfRule type="expression" dxfId="18203" priority="1348" stopIfTrue="1">
      <formula>OR(AND(WEEKDAY(CA48)=1,MONTH(CA48)&lt;&gt;MONTH(BU51)),AND(OR(CA48=祝色),MONTH(CA48)&lt;&gt;MONTH(BU51)))</formula>
    </cfRule>
    <cfRule type="expression" dxfId="18202" priority="1349" stopIfTrue="1">
      <formula>MONTH(CA48)&lt;&gt;MONTH(BU51)</formula>
    </cfRule>
    <cfRule type="expression" dxfId="18201" priority="1350" stopIfTrue="1">
      <formula>OR(CA48=祝色)</formula>
    </cfRule>
  </conditionalFormatting>
  <conditionalFormatting sqref="CC48">
    <cfRule type="expression" dxfId="18200" priority="1346" stopIfTrue="1">
      <formula>OR(CC48=祝色,WEEKDAY(CC48)=1)</formula>
    </cfRule>
    <cfRule type="expression" dxfId="18199" priority="1347" stopIfTrue="1">
      <formula>WEEKDAY(CC48)=7</formula>
    </cfRule>
  </conditionalFormatting>
  <conditionalFormatting sqref="BW60">
    <cfRule type="expression" dxfId="18198" priority="1342" stopIfTrue="1">
      <formula>OR(BW60=祝色,WEEKDAY(BW60)=1)</formula>
    </cfRule>
    <cfRule type="expression" dxfId="18197" priority="1343" stopIfTrue="1">
      <formula>WEEKDAY(BW60)=7</formula>
    </cfRule>
  </conditionalFormatting>
  <conditionalFormatting sqref="BX60">
    <cfRule type="expression" dxfId="18196" priority="1340" stopIfTrue="1">
      <formula>OR(BX60=祝色,WEEKDAY(BX60)=1)</formula>
    </cfRule>
    <cfRule type="expression" dxfId="18195" priority="1341" stopIfTrue="1">
      <formula>WEEKDAY(BX60)=7</formula>
    </cfRule>
  </conditionalFormatting>
  <conditionalFormatting sqref="BY60">
    <cfRule type="expression" dxfId="18194" priority="1338" stopIfTrue="1">
      <formula>OR(BY60=祝色,WEEKDAY(BY60)=1)</formula>
    </cfRule>
    <cfRule type="expression" dxfId="18193" priority="1339" stopIfTrue="1">
      <formula>WEEKDAY(BY60)=7</formula>
    </cfRule>
  </conditionalFormatting>
  <conditionalFormatting sqref="BZ60">
    <cfRule type="expression" dxfId="18192" priority="1336" stopIfTrue="1">
      <formula>OR(BZ60=祝色,WEEKDAY(BZ60)=1)</formula>
    </cfRule>
    <cfRule type="expression" dxfId="18191" priority="1337" stopIfTrue="1">
      <formula>WEEKDAY(BZ60)=7</formula>
    </cfRule>
  </conditionalFormatting>
  <conditionalFormatting sqref="CA60">
    <cfRule type="expression" dxfId="18190" priority="1334" stopIfTrue="1">
      <formula>OR(CA60=祝色,WEEKDAY(CA60)=1)</formula>
    </cfRule>
    <cfRule type="expression" dxfId="18189" priority="1335" stopIfTrue="1">
      <formula>WEEKDAY(CA60)=7</formula>
    </cfRule>
  </conditionalFormatting>
  <conditionalFormatting sqref="CB60">
    <cfRule type="expression" dxfId="18188" priority="1332" stopIfTrue="1">
      <formula>OR(CB60=祝色,WEEKDAY(CB60)=1)</formula>
    </cfRule>
    <cfRule type="expression" dxfId="18187" priority="1333" stopIfTrue="1">
      <formula>WEEKDAY(CB60)=7</formula>
    </cfRule>
  </conditionalFormatting>
  <conditionalFormatting sqref="CC60">
    <cfRule type="expression" dxfId="18186" priority="1330" stopIfTrue="1">
      <formula>OR(CC60=祝色,WEEKDAY(CC60)=1)</formula>
    </cfRule>
    <cfRule type="expression" dxfId="18185" priority="1331" stopIfTrue="1">
      <formula>WEEKDAY(CC60)=7</formula>
    </cfRule>
  </conditionalFormatting>
  <conditionalFormatting sqref="BW61">
    <cfRule type="expression" dxfId="18184" priority="1328" stopIfTrue="1">
      <formula>OR(BW61=祝色,WEEKDAY(BW61)=1)</formula>
    </cfRule>
    <cfRule type="expression" dxfId="18183" priority="1329" stopIfTrue="1">
      <formula>WEEKDAY(BW61)=7</formula>
    </cfRule>
  </conditionalFormatting>
  <conditionalFormatting sqref="BX61">
    <cfRule type="expression" dxfId="18182" priority="1326" stopIfTrue="1">
      <formula>OR(BX61=祝色,WEEKDAY(BX61)=1)</formula>
    </cfRule>
    <cfRule type="expression" dxfId="18181" priority="1327" stopIfTrue="1">
      <formula>WEEKDAY(BX61)=7</formula>
    </cfRule>
  </conditionalFormatting>
  <conditionalFormatting sqref="BY61">
    <cfRule type="expression" dxfId="18180" priority="1324" stopIfTrue="1">
      <formula>OR(BY61=祝色,WEEKDAY(BY61)=1)</formula>
    </cfRule>
    <cfRule type="expression" dxfId="18179" priority="1325" stopIfTrue="1">
      <formula>WEEKDAY(BY61)=7</formula>
    </cfRule>
  </conditionalFormatting>
  <conditionalFormatting sqref="BZ61">
    <cfRule type="expression" dxfId="18178" priority="1322" stopIfTrue="1">
      <formula>OR(BZ61=祝色,WEEKDAY(BZ61)=1)</formula>
    </cfRule>
    <cfRule type="expression" dxfId="18177" priority="1323" stopIfTrue="1">
      <formula>WEEKDAY(BZ61)=7</formula>
    </cfRule>
  </conditionalFormatting>
  <conditionalFormatting sqref="CA61">
    <cfRule type="expression" dxfId="18176" priority="1320" stopIfTrue="1">
      <formula>OR(CA61=祝色,WEEKDAY(CA61)=1)</formula>
    </cfRule>
    <cfRule type="expression" dxfId="18175" priority="1321" stopIfTrue="1">
      <formula>WEEKDAY(CA61)=7</formula>
    </cfRule>
  </conditionalFormatting>
  <conditionalFormatting sqref="CB61">
    <cfRule type="expression" dxfId="18174" priority="1318" stopIfTrue="1">
      <formula>OR(CB61=祝色,WEEKDAY(CB61)=1)</formula>
    </cfRule>
    <cfRule type="expression" dxfId="18173" priority="1319" stopIfTrue="1">
      <formula>WEEKDAY(CB61)=7</formula>
    </cfRule>
  </conditionalFormatting>
  <conditionalFormatting sqref="CC61">
    <cfRule type="expression" dxfId="18172" priority="1316" stopIfTrue="1">
      <formula>OR(CC61=祝色,WEEKDAY(CC61)=1)</formula>
    </cfRule>
    <cfRule type="expression" dxfId="18171" priority="1317" stopIfTrue="1">
      <formula>WEEKDAY(CC61)=7</formula>
    </cfRule>
  </conditionalFormatting>
  <conditionalFormatting sqref="BW62">
    <cfRule type="expression" dxfId="18170" priority="1314" stopIfTrue="1">
      <formula>OR(BW62=祝色,WEEKDAY(BW62)=1)</formula>
    </cfRule>
    <cfRule type="expression" dxfId="18169" priority="1315" stopIfTrue="1">
      <formula>WEEKDAY(BW62)=7</formula>
    </cfRule>
  </conditionalFormatting>
  <conditionalFormatting sqref="BX62">
    <cfRule type="expression" dxfId="18168" priority="1312" stopIfTrue="1">
      <formula>OR(BX62=祝色,WEEKDAY(BX62)=1)</formula>
    </cfRule>
    <cfRule type="expression" dxfId="18167" priority="1313" stopIfTrue="1">
      <formula>WEEKDAY(BX62)=7</formula>
    </cfRule>
  </conditionalFormatting>
  <conditionalFormatting sqref="BY62">
    <cfRule type="expression" dxfId="18166" priority="1310" stopIfTrue="1">
      <formula>OR(BY62=祝色,WEEKDAY(BY62)=1)</formula>
    </cfRule>
    <cfRule type="expression" dxfId="18165" priority="1311" stopIfTrue="1">
      <formula>WEEKDAY(BY62)=7</formula>
    </cfRule>
  </conditionalFormatting>
  <conditionalFormatting sqref="BZ62">
    <cfRule type="expression" dxfId="18164" priority="1308" stopIfTrue="1">
      <formula>OR(BZ62=祝色,WEEKDAY(BZ62)=1)</formula>
    </cfRule>
    <cfRule type="expression" dxfId="18163" priority="1309" stopIfTrue="1">
      <formula>WEEKDAY(BZ62)=7</formula>
    </cfRule>
  </conditionalFormatting>
  <conditionalFormatting sqref="CA62">
    <cfRule type="expression" dxfId="18162" priority="1306" stopIfTrue="1">
      <formula>OR(CA62=祝色,WEEKDAY(CA62)=1)</formula>
    </cfRule>
    <cfRule type="expression" dxfId="18161" priority="1307" stopIfTrue="1">
      <formula>WEEKDAY(CA62)=7</formula>
    </cfRule>
  </conditionalFormatting>
  <conditionalFormatting sqref="CB62">
    <cfRule type="expression" dxfId="18160" priority="1304" stopIfTrue="1">
      <formula>OR(CB62=祝色,WEEKDAY(CB62)=1)</formula>
    </cfRule>
    <cfRule type="expression" dxfId="18159" priority="1305" stopIfTrue="1">
      <formula>WEEKDAY(CB62)=7</formula>
    </cfRule>
  </conditionalFormatting>
  <conditionalFormatting sqref="CC62">
    <cfRule type="expression" dxfId="18158" priority="1302" stopIfTrue="1">
      <formula>OR(CC62=祝色,WEEKDAY(CC62)=1)</formula>
    </cfRule>
    <cfRule type="expression" dxfId="18157" priority="1303" stopIfTrue="1">
      <formula>WEEKDAY(CC62)=7</formula>
    </cfRule>
  </conditionalFormatting>
  <conditionalFormatting sqref="BW63">
    <cfRule type="expression" dxfId="18156" priority="1300" stopIfTrue="1">
      <formula>OR(BW63=祝色,WEEKDAY(BW63)=1)</formula>
    </cfRule>
    <cfRule type="expression" dxfId="18155" priority="1301" stopIfTrue="1">
      <formula>WEEKDAY(BW63)=7</formula>
    </cfRule>
  </conditionalFormatting>
  <conditionalFormatting sqref="BX63">
    <cfRule type="expression" dxfId="18154" priority="1298" stopIfTrue="1">
      <formula>OR(BX63=祝色,WEEKDAY(BX63)=1)</formula>
    </cfRule>
    <cfRule type="expression" dxfId="18153" priority="1299" stopIfTrue="1">
      <formula>WEEKDAY(BX63)=7</formula>
    </cfRule>
  </conditionalFormatting>
  <conditionalFormatting sqref="BY63">
    <cfRule type="expression" dxfId="18152" priority="1296" stopIfTrue="1">
      <formula>OR(BY63=祝色,WEEKDAY(BY63)=1)</formula>
    </cfRule>
    <cfRule type="expression" dxfId="18151" priority="1297" stopIfTrue="1">
      <formula>WEEKDAY(BY63)=7</formula>
    </cfRule>
  </conditionalFormatting>
  <conditionalFormatting sqref="BZ63">
    <cfRule type="expression" dxfId="18150" priority="1294" stopIfTrue="1">
      <formula>OR(BZ63=祝色,WEEKDAY(BZ63)=1)</formula>
    </cfRule>
    <cfRule type="expression" dxfId="18149" priority="1295" stopIfTrue="1">
      <formula>WEEKDAY(BZ63)=7</formula>
    </cfRule>
  </conditionalFormatting>
  <conditionalFormatting sqref="CA63">
    <cfRule type="expression" dxfId="18148" priority="1292" stopIfTrue="1">
      <formula>OR(CA63=祝色,WEEKDAY(CA63)=1)</formula>
    </cfRule>
    <cfRule type="expression" dxfId="18147" priority="1293" stopIfTrue="1">
      <formula>WEEKDAY(CA63)=7</formula>
    </cfRule>
  </conditionalFormatting>
  <conditionalFormatting sqref="CB63">
    <cfRule type="expression" dxfId="18146" priority="1290" stopIfTrue="1">
      <formula>OR(CB63=祝色,WEEKDAY(CB63)=1)</formula>
    </cfRule>
    <cfRule type="expression" dxfId="18145" priority="1291" stopIfTrue="1">
      <formula>WEEKDAY(CB63)=7</formula>
    </cfRule>
  </conditionalFormatting>
  <conditionalFormatting sqref="CC63">
    <cfRule type="expression" dxfId="18144" priority="1288" stopIfTrue="1">
      <formula>OR(CC63=祝色,WEEKDAY(CC63)=1)</formula>
    </cfRule>
    <cfRule type="expression" dxfId="18143" priority="1289" stopIfTrue="1">
      <formula>WEEKDAY(CC63)=7</formula>
    </cfRule>
  </conditionalFormatting>
  <conditionalFormatting sqref="BW65">
    <cfRule type="expression" dxfId="18142" priority="1286" stopIfTrue="1">
      <formula>OR(BW65=祝色,WEEKDAY(BW65)=1)</formula>
    </cfRule>
    <cfRule type="expression" dxfId="18141" priority="1287" stopIfTrue="1">
      <formula>WEEKDAY(BW65)=7</formula>
    </cfRule>
  </conditionalFormatting>
  <conditionalFormatting sqref="BX65">
    <cfRule type="expression" dxfId="18140" priority="1284" stopIfTrue="1">
      <formula>OR(BX65=祝色,WEEKDAY(BX65)=1)</formula>
    </cfRule>
    <cfRule type="expression" dxfId="18139" priority="1285" stopIfTrue="1">
      <formula>WEEKDAY(BX65)=7</formula>
    </cfRule>
  </conditionalFormatting>
  <conditionalFormatting sqref="BY65">
    <cfRule type="expression" dxfId="18138" priority="1282" stopIfTrue="1">
      <formula>OR(BY65=祝色,WEEKDAY(BY65)=1)</formula>
    </cfRule>
    <cfRule type="expression" dxfId="18137" priority="1283" stopIfTrue="1">
      <formula>WEEKDAY(BY65)=7</formula>
    </cfRule>
  </conditionalFormatting>
  <conditionalFormatting sqref="BZ65">
    <cfRule type="expression" dxfId="18136" priority="1280" stopIfTrue="1">
      <formula>OR(BZ65=祝色,WEEKDAY(BZ65)=1)</formula>
    </cfRule>
    <cfRule type="expression" dxfId="18135" priority="1281" stopIfTrue="1">
      <formula>WEEKDAY(BZ65)=7</formula>
    </cfRule>
  </conditionalFormatting>
  <conditionalFormatting sqref="CA65">
    <cfRule type="expression" dxfId="18134" priority="1278" stopIfTrue="1">
      <formula>OR(CA65=祝色,WEEKDAY(CA65)=1)</formula>
    </cfRule>
    <cfRule type="expression" dxfId="18133" priority="1279" stopIfTrue="1">
      <formula>WEEKDAY(CA65)=7</formula>
    </cfRule>
  </conditionalFormatting>
  <conditionalFormatting sqref="CB65">
    <cfRule type="expression" dxfId="18132" priority="1276" stopIfTrue="1">
      <formula>OR(CB65=祝色,WEEKDAY(CB65)=1)</formula>
    </cfRule>
    <cfRule type="expression" dxfId="18131" priority="1277" stopIfTrue="1">
      <formula>WEEKDAY(CB65)=7</formula>
    </cfRule>
  </conditionalFormatting>
  <conditionalFormatting sqref="CC65">
    <cfRule type="expression" dxfId="18130" priority="1274" stopIfTrue="1">
      <formula>OR(CC65=祝色,WEEKDAY(CC65)=1)</formula>
    </cfRule>
    <cfRule type="expression" dxfId="18129" priority="1275" stopIfTrue="1">
      <formula>WEEKDAY(CC65)=7</formula>
    </cfRule>
  </conditionalFormatting>
  <conditionalFormatting sqref="BW66">
    <cfRule type="expression" dxfId="18128" priority="1272" stopIfTrue="1">
      <formula>OR(BW66=祝色,WEEKDAY(BW66)=1)</formula>
    </cfRule>
    <cfRule type="expression" dxfId="18127" priority="1273" stopIfTrue="1">
      <formula>WEEKDAY(BW66)=7</formula>
    </cfRule>
  </conditionalFormatting>
  <conditionalFormatting sqref="BX66">
    <cfRule type="expression" dxfId="18126" priority="1270" stopIfTrue="1">
      <formula>OR(BX66=祝色,WEEKDAY(BX66)=1)</formula>
    </cfRule>
    <cfRule type="expression" dxfId="18125" priority="1271" stopIfTrue="1">
      <formula>WEEKDAY(BX66)=7</formula>
    </cfRule>
  </conditionalFormatting>
  <conditionalFormatting sqref="BY66">
    <cfRule type="expression" dxfId="18124" priority="1268" stopIfTrue="1">
      <formula>OR(BY66=祝色,WEEKDAY(BY66)=1)</formula>
    </cfRule>
    <cfRule type="expression" dxfId="18123" priority="1269" stopIfTrue="1">
      <formula>WEEKDAY(BY66)=7</formula>
    </cfRule>
  </conditionalFormatting>
  <conditionalFormatting sqref="BZ66">
    <cfRule type="expression" dxfId="18122" priority="1266" stopIfTrue="1">
      <formula>OR(BZ66=祝色,WEEKDAY(BZ66)=1)</formula>
    </cfRule>
    <cfRule type="expression" dxfId="18121" priority="1267" stopIfTrue="1">
      <formula>WEEKDAY(BZ66)=7</formula>
    </cfRule>
  </conditionalFormatting>
  <conditionalFormatting sqref="CA66">
    <cfRule type="expression" dxfId="18120" priority="1264" stopIfTrue="1">
      <formula>OR(CA66=祝色,WEEKDAY(CA66)=1)</formula>
    </cfRule>
    <cfRule type="expression" dxfId="18119" priority="1265" stopIfTrue="1">
      <formula>WEEKDAY(CA66)=7</formula>
    </cfRule>
  </conditionalFormatting>
  <conditionalFormatting sqref="CB66">
    <cfRule type="expression" dxfId="18118" priority="1262" stopIfTrue="1">
      <formula>OR(CB66=祝色,WEEKDAY(CB66)=1)</formula>
    </cfRule>
    <cfRule type="expression" dxfId="18117" priority="1263" stopIfTrue="1">
      <formula>WEEKDAY(CB66)=7</formula>
    </cfRule>
  </conditionalFormatting>
  <conditionalFormatting sqref="CC66">
    <cfRule type="expression" dxfId="18116" priority="1260" stopIfTrue="1">
      <formula>OR(CC66=祝色,WEEKDAY(CC66)=1)</formula>
    </cfRule>
    <cfRule type="expression" dxfId="18115" priority="1261" stopIfTrue="1">
      <formula>WEEKDAY(CC66)=7</formula>
    </cfRule>
  </conditionalFormatting>
  <conditionalFormatting sqref="BW67">
    <cfRule type="expression" dxfId="18114" priority="1258" stopIfTrue="1">
      <formula>OR(BW67=祝色,WEEKDAY(BW67)=1)</formula>
    </cfRule>
    <cfRule type="expression" dxfId="18113" priority="1259" stopIfTrue="1">
      <formula>WEEKDAY(BW67)=7</formula>
    </cfRule>
  </conditionalFormatting>
  <conditionalFormatting sqref="BX67">
    <cfRule type="expression" dxfId="18112" priority="1256" stopIfTrue="1">
      <formula>OR(BX67=祝色,WEEKDAY(BX67)=1)</formula>
    </cfRule>
    <cfRule type="expression" dxfId="18111" priority="1257" stopIfTrue="1">
      <formula>WEEKDAY(BX67)=7</formula>
    </cfRule>
  </conditionalFormatting>
  <conditionalFormatting sqref="BY67">
    <cfRule type="expression" dxfId="18110" priority="1254" stopIfTrue="1">
      <formula>OR(BY67=祝色,WEEKDAY(BY67)=1)</formula>
    </cfRule>
    <cfRule type="expression" dxfId="18109" priority="1255" stopIfTrue="1">
      <formula>WEEKDAY(BY67)=7</formula>
    </cfRule>
  </conditionalFormatting>
  <conditionalFormatting sqref="BZ67">
    <cfRule type="expression" dxfId="18108" priority="1252" stopIfTrue="1">
      <formula>OR(BZ67=祝色,WEEKDAY(BZ67)=1)</formula>
    </cfRule>
    <cfRule type="expression" dxfId="18107" priority="1253" stopIfTrue="1">
      <formula>WEEKDAY(BZ67)=7</formula>
    </cfRule>
  </conditionalFormatting>
  <conditionalFormatting sqref="CA67">
    <cfRule type="expression" dxfId="18106" priority="1250" stopIfTrue="1">
      <formula>OR(CA67=祝色,WEEKDAY(CA67)=1)</formula>
    </cfRule>
    <cfRule type="expression" dxfId="18105" priority="1251" stopIfTrue="1">
      <formula>WEEKDAY(CA67)=7</formula>
    </cfRule>
  </conditionalFormatting>
  <conditionalFormatting sqref="CB67">
    <cfRule type="expression" dxfId="18104" priority="1248" stopIfTrue="1">
      <formula>OR(CB67=祝色,WEEKDAY(CB67)=1)</formula>
    </cfRule>
    <cfRule type="expression" dxfId="18103" priority="1249" stopIfTrue="1">
      <formula>WEEKDAY(CB67)=7</formula>
    </cfRule>
  </conditionalFormatting>
  <conditionalFormatting sqref="CC67">
    <cfRule type="expression" dxfId="18102" priority="1246" stopIfTrue="1">
      <formula>OR(CC67=祝色,WEEKDAY(CC67)=1)</formula>
    </cfRule>
    <cfRule type="expression" dxfId="18101" priority="1247" stopIfTrue="1">
      <formula>WEEKDAY(CC67)=7</formula>
    </cfRule>
  </conditionalFormatting>
  <conditionalFormatting sqref="BW68">
    <cfRule type="expression" dxfId="18100" priority="1244" stopIfTrue="1">
      <formula>OR(BW68=祝色,WEEKDAY(BW68)=1)</formula>
    </cfRule>
    <cfRule type="expression" dxfId="18099" priority="1245" stopIfTrue="1">
      <formula>WEEKDAY(BW68)=7</formula>
    </cfRule>
  </conditionalFormatting>
  <conditionalFormatting sqref="BX68">
    <cfRule type="expression" dxfId="18098" priority="1242" stopIfTrue="1">
      <formula>OR(BX68=祝色,WEEKDAY(BX68)=1)</formula>
    </cfRule>
    <cfRule type="expression" dxfId="18097" priority="1243" stopIfTrue="1">
      <formula>WEEKDAY(BX68)=7</formula>
    </cfRule>
  </conditionalFormatting>
  <conditionalFormatting sqref="BY68">
    <cfRule type="expression" dxfId="18096" priority="1240" stopIfTrue="1">
      <formula>OR(BY68=祝色,WEEKDAY(BY68)=1)</formula>
    </cfRule>
    <cfRule type="expression" dxfId="18095" priority="1241" stopIfTrue="1">
      <formula>WEEKDAY(BY68)=7</formula>
    </cfRule>
  </conditionalFormatting>
  <conditionalFormatting sqref="BZ68">
    <cfRule type="expression" dxfId="18094" priority="1238" stopIfTrue="1">
      <formula>OR(BZ68=祝色,WEEKDAY(BZ68)=1)</formula>
    </cfRule>
    <cfRule type="expression" dxfId="18093" priority="1239" stopIfTrue="1">
      <formula>WEEKDAY(BZ68)=7</formula>
    </cfRule>
  </conditionalFormatting>
  <conditionalFormatting sqref="CA68">
    <cfRule type="expression" dxfId="18092" priority="1236" stopIfTrue="1">
      <formula>OR(CA68=祝色,WEEKDAY(CA68)=1)</formula>
    </cfRule>
    <cfRule type="expression" dxfId="18091" priority="1237" stopIfTrue="1">
      <formula>WEEKDAY(CA68)=7</formula>
    </cfRule>
  </conditionalFormatting>
  <conditionalFormatting sqref="CB68">
    <cfRule type="expression" dxfId="18090" priority="1234" stopIfTrue="1">
      <formula>OR(CB68=祝色,WEEKDAY(CB68)=1)</formula>
    </cfRule>
    <cfRule type="expression" dxfId="18089" priority="1235" stopIfTrue="1">
      <formula>WEEKDAY(CB68)=7</formula>
    </cfRule>
  </conditionalFormatting>
  <conditionalFormatting sqref="CC68">
    <cfRule type="expression" dxfId="18088" priority="1232" stopIfTrue="1">
      <formula>OR(CC68=祝色,WEEKDAY(CC68)=1)</formula>
    </cfRule>
    <cfRule type="expression" dxfId="18087" priority="1233" stopIfTrue="1">
      <formula>WEEKDAY(CC68)=7</formula>
    </cfRule>
  </conditionalFormatting>
  <conditionalFormatting sqref="BW70">
    <cfRule type="expression" dxfId="18086" priority="1230" stopIfTrue="1">
      <formula>OR(BW70=祝色,WEEKDAY(BW70)=1)</formula>
    </cfRule>
    <cfRule type="expression" dxfId="18085" priority="1231" stopIfTrue="1">
      <formula>WEEKDAY(BW70)=7</formula>
    </cfRule>
  </conditionalFormatting>
  <conditionalFormatting sqref="BX70">
    <cfRule type="expression" dxfId="18084" priority="1228" stopIfTrue="1">
      <formula>OR(BX70=祝色,WEEKDAY(BX70)=1)</formula>
    </cfRule>
    <cfRule type="expression" dxfId="18083" priority="1229" stopIfTrue="1">
      <formula>WEEKDAY(BX70)=7</formula>
    </cfRule>
  </conditionalFormatting>
  <conditionalFormatting sqref="BY70">
    <cfRule type="expression" dxfId="18082" priority="1226" stopIfTrue="1">
      <formula>OR(BY70=祝色,WEEKDAY(BY70)=1)</formula>
    </cfRule>
    <cfRule type="expression" dxfId="18081" priority="1227" stopIfTrue="1">
      <formula>WEEKDAY(BY70)=7</formula>
    </cfRule>
  </conditionalFormatting>
  <conditionalFormatting sqref="BZ70">
    <cfRule type="expression" dxfId="18080" priority="1224" stopIfTrue="1">
      <formula>OR(BZ70=祝色,WEEKDAY(BZ70)=1)</formula>
    </cfRule>
    <cfRule type="expression" dxfId="18079" priority="1225" stopIfTrue="1">
      <formula>WEEKDAY(BZ70)=7</formula>
    </cfRule>
  </conditionalFormatting>
  <conditionalFormatting sqref="CA70">
    <cfRule type="expression" dxfId="18078" priority="1222" stopIfTrue="1">
      <formula>OR(CA70=祝色,WEEKDAY(CA70)=1)</formula>
    </cfRule>
    <cfRule type="expression" dxfId="18077" priority="1223" stopIfTrue="1">
      <formula>WEEKDAY(CA70)=7</formula>
    </cfRule>
  </conditionalFormatting>
  <conditionalFormatting sqref="CB70">
    <cfRule type="expression" dxfId="18076" priority="1220" stopIfTrue="1">
      <formula>OR(CB70=祝色,WEEKDAY(CB70)=1)</formula>
    </cfRule>
    <cfRule type="expression" dxfId="18075" priority="1221" stopIfTrue="1">
      <formula>WEEKDAY(CB70)=7</formula>
    </cfRule>
  </conditionalFormatting>
  <conditionalFormatting sqref="CC70">
    <cfRule type="expression" dxfId="18074" priority="1218" stopIfTrue="1">
      <formula>OR(CC70=祝色,WEEKDAY(CC70)=1)</formula>
    </cfRule>
    <cfRule type="expression" dxfId="18073" priority="1219" stopIfTrue="1">
      <formula>WEEKDAY(CC70)=7</formula>
    </cfRule>
  </conditionalFormatting>
  <conditionalFormatting sqref="BW71">
    <cfRule type="expression" dxfId="18072" priority="1216" stopIfTrue="1">
      <formula>OR(BW71=祝色,WEEKDAY(BW71)=1)</formula>
    </cfRule>
    <cfRule type="expression" dxfId="18071" priority="1217" stopIfTrue="1">
      <formula>WEEKDAY(BW71)=7</formula>
    </cfRule>
  </conditionalFormatting>
  <conditionalFormatting sqref="BX71">
    <cfRule type="expression" dxfId="18070" priority="1214" stopIfTrue="1">
      <formula>OR(BX71=祝色,WEEKDAY(BX71)=1)</formula>
    </cfRule>
    <cfRule type="expression" dxfId="18069" priority="1215" stopIfTrue="1">
      <formula>WEEKDAY(BX71)=7</formula>
    </cfRule>
  </conditionalFormatting>
  <conditionalFormatting sqref="BY71">
    <cfRule type="expression" dxfId="18068" priority="1212" stopIfTrue="1">
      <formula>OR(BY71=祝色,WEEKDAY(BY71)=1)</formula>
    </cfRule>
    <cfRule type="expression" dxfId="18067" priority="1213" stopIfTrue="1">
      <formula>WEEKDAY(BY71)=7</formula>
    </cfRule>
  </conditionalFormatting>
  <conditionalFormatting sqref="BZ71">
    <cfRule type="expression" dxfId="18066" priority="1210" stopIfTrue="1">
      <formula>OR(BZ71=祝色,WEEKDAY(BZ71)=1)</formula>
    </cfRule>
    <cfRule type="expression" dxfId="18065" priority="1211" stopIfTrue="1">
      <formula>WEEKDAY(BZ71)=7</formula>
    </cfRule>
  </conditionalFormatting>
  <conditionalFormatting sqref="CA71">
    <cfRule type="expression" dxfId="18064" priority="1208" stopIfTrue="1">
      <formula>OR(CA71=祝色,WEEKDAY(CA71)=1)</formula>
    </cfRule>
    <cfRule type="expression" dxfId="18063" priority="1209" stopIfTrue="1">
      <formula>WEEKDAY(CA71)=7</formula>
    </cfRule>
  </conditionalFormatting>
  <conditionalFormatting sqref="CB71">
    <cfRule type="expression" dxfId="18062" priority="1206" stopIfTrue="1">
      <formula>OR(CB71=祝色,WEEKDAY(CB71)=1)</formula>
    </cfRule>
    <cfRule type="expression" dxfId="18061" priority="1207" stopIfTrue="1">
      <formula>WEEKDAY(CB71)=7</formula>
    </cfRule>
  </conditionalFormatting>
  <conditionalFormatting sqref="CC71">
    <cfRule type="expression" dxfId="18060" priority="1204" stopIfTrue="1">
      <formula>OR(CC71=祝色,WEEKDAY(CC71)=1)</formula>
    </cfRule>
    <cfRule type="expression" dxfId="18059" priority="1205" stopIfTrue="1">
      <formula>WEEKDAY(CC71)=7</formula>
    </cfRule>
  </conditionalFormatting>
  <conditionalFormatting sqref="BW72">
    <cfRule type="expression" dxfId="18058" priority="1202" stopIfTrue="1">
      <formula>OR(BW72=祝色,WEEKDAY(BW72)=1)</formula>
    </cfRule>
    <cfRule type="expression" dxfId="18057" priority="1203" stopIfTrue="1">
      <formula>WEEKDAY(BW72)=7</formula>
    </cfRule>
  </conditionalFormatting>
  <conditionalFormatting sqref="BX72">
    <cfRule type="expression" dxfId="18056" priority="1200" stopIfTrue="1">
      <formula>OR(BX72=祝色,WEEKDAY(BX72)=1)</formula>
    </cfRule>
    <cfRule type="expression" dxfId="18055" priority="1201" stopIfTrue="1">
      <formula>WEEKDAY(BX72)=7</formula>
    </cfRule>
  </conditionalFormatting>
  <conditionalFormatting sqref="BY72">
    <cfRule type="expression" dxfId="18054" priority="1198" stopIfTrue="1">
      <formula>OR(BY72=祝色,WEEKDAY(BY72)=1)</formula>
    </cfRule>
    <cfRule type="expression" dxfId="18053" priority="1199" stopIfTrue="1">
      <formula>WEEKDAY(BY72)=7</formula>
    </cfRule>
  </conditionalFormatting>
  <conditionalFormatting sqref="BZ72">
    <cfRule type="expression" dxfId="18052" priority="1196" stopIfTrue="1">
      <formula>OR(BZ72=祝色,WEEKDAY(BZ72)=1)</formula>
    </cfRule>
    <cfRule type="expression" dxfId="18051" priority="1197" stopIfTrue="1">
      <formula>WEEKDAY(BZ72)=7</formula>
    </cfRule>
  </conditionalFormatting>
  <conditionalFormatting sqref="CA72">
    <cfRule type="expression" dxfId="18050" priority="1194" stopIfTrue="1">
      <formula>OR(CA72=祝色,WEEKDAY(CA72)=1)</formula>
    </cfRule>
    <cfRule type="expression" dxfId="18049" priority="1195" stopIfTrue="1">
      <formula>WEEKDAY(CA72)=7</formula>
    </cfRule>
  </conditionalFormatting>
  <conditionalFormatting sqref="CB72">
    <cfRule type="expression" dxfId="18048" priority="1192" stopIfTrue="1">
      <formula>OR(CB72=祝色,WEEKDAY(CB72)=1)</formula>
    </cfRule>
    <cfRule type="expression" dxfId="18047" priority="1193" stopIfTrue="1">
      <formula>WEEKDAY(CB72)=7</formula>
    </cfRule>
  </conditionalFormatting>
  <conditionalFormatting sqref="CC72">
    <cfRule type="expression" dxfId="18046" priority="1190" stopIfTrue="1">
      <formula>OR(CC72=祝色,WEEKDAY(CC72)=1)</formula>
    </cfRule>
    <cfRule type="expression" dxfId="18045" priority="1191" stopIfTrue="1">
      <formula>WEEKDAY(CC72)=7</formula>
    </cfRule>
  </conditionalFormatting>
  <conditionalFormatting sqref="BW73">
    <cfRule type="expression" dxfId="18044" priority="1188" stopIfTrue="1">
      <formula>OR(BW73=祝色,WEEKDAY(BW73)=1)</formula>
    </cfRule>
    <cfRule type="expression" dxfId="18043" priority="1189" stopIfTrue="1">
      <formula>WEEKDAY(BW73)=7</formula>
    </cfRule>
  </conditionalFormatting>
  <conditionalFormatting sqref="BX73">
    <cfRule type="expression" dxfId="18042" priority="1186" stopIfTrue="1">
      <formula>OR(BX73=祝色,WEEKDAY(BX73)=1)</formula>
    </cfRule>
    <cfRule type="expression" dxfId="18041" priority="1187" stopIfTrue="1">
      <formula>WEEKDAY(BX73)=7</formula>
    </cfRule>
  </conditionalFormatting>
  <conditionalFormatting sqref="BY73">
    <cfRule type="expression" dxfId="18040" priority="1184" stopIfTrue="1">
      <formula>OR(BY73=祝色,WEEKDAY(BY73)=1)</formula>
    </cfRule>
    <cfRule type="expression" dxfId="18039" priority="1185" stopIfTrue="1">
      <formula>WEEKDAY(BY73)=7</formula>
    </cfRule>
  </conditionalFormatting>
  <conditionalFormatting sqref="BZ73">
    <cfRule type="expression" dxfId="18038" priority="1182" stopIfTrue="1">
      <formula>OR(BZ73=祝色,WEEKDAY(BZ73)=1)</formula>
    </cfRule>
    <cfRule type="expression" dxfId="18037" priority="1183" stopIfTrue="1">
      <formula>WEEKDAY(BZ73)=7</formula>
    </cfRule>
  </conditionalFormatting>
  <conditionalFormatting sqref="CA73">
    <cfRule type="expression" dxfId="18036" priority="1180" stopIfTrue="1">
      <formula>OR(CA73=祝色,WEEKDAY(CA73)=1)</formula>
    </cfRule>
    <cfRule type="expression" dxfId="18035" priority="1181" stopIfTrue="1">
      <formula>WEEKDAY(CA73)=7</formula>
    </cfRule>
  </conditionalFormatting>
  <conditionalFormatting sqref="CB73">
    <cfRule type="expression" dxfId="18034" priority="1178" stopIfTrue="1">
      <formula>OR(CB73=祝色,WEEKDAY(CB73)=1)</formula>
    </cfRule>
    <cfRule type="expression" dxfId="18033" priority="1179" stopIfTrue="1">
      <formula>WEEKDAY(CB73)=7</formula>
    </cfRule>
  </conditionalFormatting>
  <conditionalFormatting sqref="CC73">
    <cfRule type="expression" dxfId="18032" priority="1176" stopIfTrue="1">
      <formula>OR(CC73=祝色,WEEKDAY(CC73)=1)</formula>
    </cfRule>
    <cfRule type="expression" dxfId="18031" priority="1177" stopIfTrue="1">
      <formula>WEEKDAY(CC73)=7</formula>
    </cfRule>
  </conditionalFormatting>
  <conditionalFormatting sqref="BU59:BV59">
    <cfRule type="expression" dxfId="18030" priority="1175" stopIfTrue="1">
      <formula>OR(DAY(BW59)=30,DAY(BW59)=31)</formula>
    </cfRule>
  </conditionalFormatting>
  <conditionalFormatting sqref="BW59">
    <cfRule type="expression" dxfId="18029" priority="1154" stopIfTrue="1">
      <formula>OR(DAY(BW59)=30,DAY(BW59)=31)</formula>
    </cfRule>
    <cfRule type="expression" dxfId="18028" priority="1172" stopIfTrue="1">
      <formula>OR(AND(WEEKDAY(BW59)=1,MONTH(BW59)&lt;&gt;MONTH(BU62)),AND(OR(BW59=祝色),MONTH(BW59)&lt;&gt;MONTH(BU62)))</formula>
    </cfRule>
    <cfRule type="expression" dxfId="18027" priority="1173" stopIfTrue="1">
      <formula>MONTH(BW59)&lt;&gt;MONTH(BU62)</formula>
    </cfRule>
    <cfRule type="expression" dxfId="18026" priority="1174" stopIfTrue="1">
      <formula>OR(BW59=祝色)</formula>
    </cfRule>
  </conditionalFormatting>
  <conditionalFormatting sqref="BX59">
    <cfRule type="expression" dxfId="18025" priority="1153" stopIfTrue="1">
      <formula>DAY(BX59)=31</formula>
    </cfRule>
    <cfRule type="expression" dxfId="18024" priority="1169" stopIfTrue="1">
      <formula>OR(AND(WEEKDAY(BX59)=1,MONTH(BX59)&lt;&gt;MONTH(BU62)),AND(OR(BX59=祝色),MONTH(BX59)&lt;&gt;MONTH(BU62)))</formula>
    </cfRule>
    <cfRule type="expression" dxfId="18023" priority="1170" stopIfTrue="1">
      <formula>MONTH(BX59)&lt;&gt;MONTH(BU62)</formula>
    </cfRule>
    <cfRule type="expression" dxfId="18022" priority="1171" stopIfTrue="1">
      <formula>OR(BX59=祝色)</formula>
    </cfRule>
  </conditionalFormatting>
  <conditionalFormatting sqref="BY59">
    <cfRule type="expression" dxfId="18021" priority="1166" stopIfTrue="1">
      <formula>OR(AND(WEEKDAY(BY59)=1,MONTH(BY59)&lt;&gt;MONTH(BU62)),AND(OR(BY59=祝色),MONTH(BY59)&lt;&gt;MONTH(BU62)))</formula>
    </cfRule>
    <cfRule type="expression" dxfId="18020" priority="1167" stopIfTrue="1">
      <formula>MONTH(BY59)&lt;&gt;MONTH(BU62)</formula>
    </cfRule>
    <cfRule type="expression" dxfId="18019" priority="1168" stopIfTrue="1">
      <formula>OR(BY59=祝色)</formula>
    </cfRule>
  </conditionalFormatting>
  <conditionalFormatting sqref="BZ59">
    <cfRule type="expression" dxfId="18018" priority="1163" stopIfTrue="1">
      <formula>OR(AND(WEEKDAY(BZ59)=1,MONTH(BZ59)&lt;&gt;MONTH(BU62)),AND(OR(BZ59=祝色),MONTH(BZ59)&lt;&gt;MONTH(BU62)))</formula>
    </cfRule>
    <cfRule type="expression" dxfId="18017" priority="1164" stopIfTrue="1">
      <formula>MONTH(BZ59)&lt;&gt;MONTH(BU62)</formula>
    </cfRule>
    <cfRule type="expression" dxfId="18016" priority="1165" stopIfTrue="1">
      <formula>OR(BZ59=祝色)</formula>
    </cfRule>
  </conditionalFormatting>
  <conditionalFormatting sqref="CB59">
    <cfRule type="expression" dxfId="18015" priority="1160" stopIfTrue="1">
      <formula>OR(AND(WEEKDAY(CB59)=1,MONTH(CB59)&lt;&gt;MONTH(BU62)),AND(OR(CB59=祝色),MONTH(CB59)&lt;&gt;MONTH(BU62)))</formula>
    </cfRule>
    <cfRule type="expression" dxfId="18014" priority="1161" stopIfTrue="1">
      <formula>MONTH(CB59)&lt;&gt;MONTH(BU62)</formula>
    </cfRule>
    <cfRule type="expression" dxfId="18013" priority="1162" stopIfTrue="1">
      <formula>OR(CB59=祝色)</formula>
    </cfRule>
  </conditionalFormatting>
  <conditionalFormatting sqref="CA59">
    <cfRule type="expression" dxfId="18012" priority="1157" stopIfTrue="1">
      <formula>OR(AND(WEEKDAY(CA59)=1,MONTH(CA59)&lt;&gt;MONTH(BU62)),AND(OR(CA59=祝色),MONTH(CA59)&lt;&gt;MONTH(BU62)))</formula>
    </cfRule>
    <cfRule type="expression" dxfId="18011" priority="1158" stopIfTrue="1">
      <formula>MONTH(CA59)&lt;&gt;MONTH(BU62)</formula>
    </cfRule>
    <cfRule type="expression" dxfId="18010" priority="1159" stopIfTrue="1">
      <formula>OR(CA59=祝色)</formula>
    </cfRule>
  </conditionalFormatting>
  <conditionalFormatting sqref="CC59">
    <cfRule type="expression" dxfId="18009" priority="1155" stopIfTrue="1">
      <formula>OR(CC59=祝色,WEEKDAY(CC59)=1)</formula>
    </cfRule>
    <cfRule type="expression" dxfId="18008" priority="1156" stopIfTrue="1">
      <formula>WEEKDAY(CC59)=7</formula>
    </cfRule>
  </conditionalFormatting>
  <conditionalFormatting sqref="BU64:BV64">
    <cfRule type="expression" dxfId="18007" priority="1152" stopIfTrue="1">
      <formula>OR(DAY(BW64)=30,DAY(BW64)=31)</formula>
    </cfRule>
  </conditionalFormatting>
  <conditionalFormatting sqref="BW64">
    <cfRule type="expression" dxfId="18006" priority="1131" stopIfTrue="1">
      <formula>OR(DAY(BW64)=30,DAY(BW64)=31)</formula>
    </cfRule>
    <cfRule type="expression" dxfId="18005" priority="1149" stopIfTrue="1">
      <formula>OR(AND(WEEKDAY(BW64)=1,MONTH(BW64)&lt;&gt;MONTH(BU67)),AND(OR(BW64=祝色),MONTH(BW64)&lt;&gt;MONTH(BU67)))</formula>
    </cfRule>
    <cfRule type="expression" dxfId="18004" priority="1150" stopIfTrue="1">
      <formula>MONTH(BW64)&lt;&gt;MONTH(BU67)</formula>
    </cfRule>
    <cfRule type="expression" dxfId="18003" priority="1151" stopIfTrue="1">
      <formula>OR(BW64=祝色)</formula>
    </cfRule>
  </conditionalFormatting>
  <conditionalFormatting sqref="BX64">
    <cfRule type="expression" dxfId="18002" priority="1130" stopIfTrue="1">
      <formula>DAY(BX64)=31</formula>
    </cfRule>
    <cfRule type="expression" dxfId="18001" priority="1146" stopIfTrue="1">
      <formula>OR(AND(WEEKDAY(BX64)=1,MONTH(BX64)&lt;&gt;MONTH(BU67)),AND(OR(BX64=祝色),MONTH(BX64)&lt;&gt;MONTH(BU67)))</formula>
    </cfRule>
    <cfRule type="expression" dxfId="18000" priority="1147" stopIfTrue="1">
      <formula>MONTH(BX64)&lt;&gt;MONTH(BU67)</formula>
    </cfRule>
    <cfRule type="expression" dxfId="17999" priority="1148" stopIfTrue="1">
      <formula>OR(BX64=祝色)</formula>
    </cfRule>
  </conditionalFormatting>
  <conditionalFormatting sqref="BY64">
    <cfRule type="expression" dxfId="17998" priority="1143" stopIfTrue="1">
      <formula>OR(AND(WEEKDAY(BY64)=1,MONTH(BY64)&lt;&gt;MONTH(BU67)),AND(OR(BY64=祝色),MONTH(BY64)&lt;&gt;MONTH(BU67)))</formula>
    </cfRule>
    <cfRule type="expression" dxfId="17997" priority="1144" stopIfTrue="1">
      <formula>MONTH(BY64)&lt;&gt;MONTH(BU67)</formula>
    </cfRule>
    <cfRule type="expression" dxfId="17996" priority="1145" stopIfTrue="1">
      <formula>OR(BY64=祝色)</formula>
    </cfRule>
  </conditionalFormatting>
  <conditionalFormatting sqref="BZ64">
    <cfRule type="expression" dxfId="17995" priority="1140" stopIfTrue="1">
      <formula>OR(AND(WEEKDAY(BZ64)=1,MONTH(BZ64)&lt;&gt;MONTH(BU67)),AND(OR(BZ64=祝色),MONTH(BZ64)&lt;&gt;MONTH(BU67)))</formula>
    </cfRule>
    <cfRule type="expression" dxfId="17994" priority="1141" stopIfTrue="1">
      <formula>MONTH(BZ64)&lt;&gt;MONTH(BU67)</formula>
    </cfRule>
    <cfRule type="expression" dxfId="17993" priority="1142" stopIfTrue="1">
      <formula>OR(BZ64=祝色)</formula>
    </cfRule>
  </conditionalFormatting>
  <conditionalFormatting sqref="CB64">
    <cfRule type="expression" dxfId="17992" priority="1137" stopIfTrue="1">
      <formula>OR(AND(WEEKDAY(CB64)=1,MONTH(CB64)&lt;&gt;MONTH(BU67)),AND(OR(CB64=祝色),MONTH(CB64)&lt;&gt;MONTH(BU67)))</formula>
    </cfRule>
    <cfRule type="expression" dxfId="17991" priority="1138" stopIfTrue="1">
      <formula>MONTH(CB64)&lt;&gt;MONTH(BU67)</formula>
    </cfRule>
    <cfRule type="expression" dxfId="17990" priority="1139" stopIfTrue="1">
      <formula>OR(CB64=祝色)</formula>
    </cfRule>
  </conditionalFormatting>
  <conditionalFormatting sqref="CA64">
    <cfRule type="expression" dxfId="17989" priority="1134" stopIfTrue="1">
      <formula>OR(AND(WEEKDAY(CA64)=1,MONTH(CA64)&lt;&gt;MONTH(BU67)),AND(OR(CA64=祝色),MONTH(CA64)&lt;&gt;MONTH(BU67)))</formula>
    </cfRule>
    <cfRule type="expression" dxfId="17988" priority="1135" stopIfTrue="1">
      <formula>MONTH(CA64)&lt;&gt;MONTH(BU67)</formula>
    </cfRule>
    <cfRule type="expression" dxfId="17987" priority="1136" stopIfTrue="1">
      <formula>OR(CA64=祝色)</formula>
    </cfRule>
  </conditionalFormatting>
  <conditionalFormatting sqref="CC64">
    <cfRule type="expression" dxfId="17986" priority="1132" stopIfTrue="1">
      <formula>OR(CC64=祝色,WEEKDAY(CC64)=1)</formula>
    </cfRule>
    <cfRule type="expression" dxfId="17985" priority="1133" stopIfTrue="1">
      <formula>WEEKDAY(CC64)=7</formula>
    </cfRule>
  </conditionalFormatting>
  <conditionalFormatting sqref="BU69:BV69">
    <cfRule type="expression" dxfId="17984" priority="1129" stopIfTrue="1">
      <formula>OR(DAY(BW69)=30,DAY(BW69)=31)</formula>
    </cfRule>
  </conditionalFormatting>
  <conditionalFormatting sqref="BW69">
    <cfRule type="expression" dxfId="17983" priority="1108" stopIfTrue="1">
      <formula>OR(DAY(BW69)=30,DAY(BW69)=31)</formula>
    </cfRule>
    <cfRule type="expression" dxfId="17982" priority="1126" stopIfTrue="1">
      <formula>OR(AND(WEEKDAY(BW69)=1,MONTH(BW69)&lt;&gt;MONTH(BU72)),AND(OR(BW69=祝色),MONTH(BW69)&lt;&gt;MONTH(BU72)))</formula>
    </cfRule>
    <cfRule type="expression" dxfId="17981" priority="1127" stopIfTrue="1">
      <formula>MONTH(BW69)&lt;&gt;MONTH(BU72)</formula>
    </cfRule>
    <cfRule type="expression" dxfId="17980" priority="1128" stopIfTrue="1">
      <formula>OR(BW69=祝色)</formula>
    </cfRule>
  </conditionalFormatting>
  <conditionalFormatting sqref="BX69">
    <cfRule type="expression" dxfId="17979" priority="1107" stopIfTrue="1">
      <formula>DAY(BX69)=31</formula>
    </cfRule>
    <cfRule type="expression" dxfId="17978" priority="1123" stopIfTrue="1">
      <formula>OR(AND(WEEKDAY(BX69)=1,MONTH(BX69)&lt;&gt;MONTH(BU72)),AND(OR(BX69=祝色),MONTH(BX69)&lt;&gt;MONTH(BU72)))</formula>
    </cfRule>
    <cfRule type="expression" dxfId="17977" priority="1124" stopIfTrue="1">
      <formula>MONTH(BX69)&lt;&gt;MONTH(BU72)</formula>
    </cfRule>
    <cfRule type="expression" dxfId="17976" priority="1125" stopIfTrue="1">
      <formula>OR(BX69=祝色)</formula>
    </cfRule>
  </conditionalFormatting>
  <conditionalFormatting sqref="BY69">
    <cfRule type="expression" dxfId="17975" priority="1120" stopIfTrue="1">
      <formula>OR(AND(WEEKDAY(BY69)=1,MONTH(BY69)&lt;&gt;MONTH(BU72)),AND(OR(BY69=祝色),MONTH(BY69)&lt;&gt;MONTH(BU72)))</formula>
    </cfRule>
    <cfRule type="expression" dxfId="17974" priority="1121" stopIfTrue="1">
      <formula>MONTH(BY69)&lt;&gt;MONTH(BU72)</formula>
    </cfRule>
    <cfRule type="expression" dxfId="17973" priority="1122" stopIfTrue="1">
      <formula>OR(BY69=祝色)</formula>
    </cfRule>
  </conditionalFormatting>
  <conditionalFormatting sqref="BZ69">
    <cfRule type="expression" dxfId="17972" priority="1117" stopIfTrue="1">
      <formula>OR(AND(WEEKDAY(BZ69)=1,MONTH(BZ69)&lt;&gt;MONTH(BU72)),AND(OR(BZ69=祝色),MONTH(BZ69)&lt;&gt;MONTH(BU72)))</formula>
    </cfRule>
    <cfRule type="expression" dxfId="17971" priority="1118" stopIfTrue="1">
      <formula>MONTH(BZ69)&lt;&gt;MONTH(BU72)</formula>
    </cfRule>
    <cfRule type="expression" dxfId="17970" priority="1119" stopIfTrue="1">
      <formula>OR(BZ69=祝色)</formula>
    </cfRule>
  </conditionalFormatting>
  <conditionalFormatting sqref="CB69">
    <cfRule type="expression" dxfId="17969" priority="1114" stopIfTrue="1">
      <formula>OR(AND(WEEKDAY(CB69)=1,MONTH(CB69)&lt;&gt;MONTH(BU72)),AND(OR(CB69=祝色),MONTH(CB69)&lt;&gt;MONTH(BU72)))</formula>
    </cfRule>
    <cfRule type="expression" dxfId="17968" priority="1115" stopIfTrue="1">
      <formula>MONTH(CB69)&lt;&gt;MONTH(BU72)</formula>
    </cfRule>
    <cfRule type="expression" dxfId="17967" priority="1116" stopIfTrue="1">
      <formula>OR(CB69=祝色)</formula>
    </cfRule>
  </conditionalFormatting>
  <conditionalFormatting sqref="CA69">
    <cfRule type="expression" dxfId="17966" priority="1111" stopIfTrue="1">
      <formula>OR(AND(WEEKDAY(CA69)=1,MONTH(CA69)&lt;&gt;MONTH(BU72)),AND(OR(CA69=祝色),MONTH(CA69)&lt;&gt;MONTH(BU72)))</formula>
    </cfRule>
    <cfRule type="expression" dxfId="17965" priority="1112" stopIfTrue="1">
      <formula>MONTH(CA69)&lt;&gt;MONTH(BU72)</formula>
    </cfRule>
    <cfRule type="expression" dxfId="17964" priority="1113" stopIfTrue="1">
      <formula>OR(CA69=祝色)</formula>
    </cfRule>
  </conditionalFormatting>
  <conditionalFormatting sqref="CC69">
    <cfRule type="expression" dxfId="17963" priority="1109" stopIfTrue="1">
      <formula>OR(CC69=祝色,WEEKDAY(CC69)=1)</formula>
    </cfRule>
    <cfRule type="expression" dxfId="17962" priority="1110" stopIfTrue="1">
      <formula>WEEKDAY(CC69)=7</formula>
    </cfRule>
  </conditionalFormatting>
  <conditionalFormatting sqref="BN54">
    <cfRule type="expression" dxfId="17961" priority="1105" stopIfTrue="1">
      <formula>OR(BN54=祝色,WEEKDAY(BN54)=1)</formula>
    </cfRule>
    <cfRule type="expression" dxfId="17960" priority="1106" stopIfTrue="1">
      <formula>WEEKDAY(BN54)=7</formula>
    </cfRule>
  </conditionalFormatting>
  <conditionalFormatting sqref="BO54">
    <cfRule type="expression" dxfId="17959" priority="1103" stopIfTrue="1">
      <formula>OR(BO54=祝色,WEEKDAY(BO54)=1)</formula>
    </cfRule>
    <cfRule type="expression" dxfId="17958" priority="1104" stopIfTrue="1">
      <formula>WEEKDAY(BO54)=7</formula>
    </cfRule>
  </conditionalFormatting>
  <conditionalFormatting sqref="BP54">
    <cfRule type="expression" dxfId="17957" priority="1101" stopIfTrue="1">
      <formula>OR(BP54=祝色,WEEKDAY(BP54)=1)</formula>
    </cfRule>
    <cfRule type="expression" dxfId="17956" priority="1102" stopIfTrue="1">
      <formula>WEEKDAY(BP54)=7</formula>
    </cfRule>
  </conditionalFormatting>
  <conditionalFormatting sqref="BQ54">
    <cfRule type="expression" dxfId="17955" priority="1099" stopIfTrue="1">
      <formula>OR(BQ54=祝色,WEEKDAY(BQ54)=1)</formula>
    </cfRule>
    <cfRule type="expression" dxfId="17954" priority="1100" stopIfTrue="1">
      <formula>WEEKDAY(BQ54)=7</formula>
    </cfRule>
  </conditionalFormatting>
  <conditionalFormatting sqref="BR54">
    <cfRule type="expression" dxfId="17953" priority="1097" stopIfTrue="1">
      <formula>OR(BR54=祝色,WEEKDAY(BR54)=1)</formula>
    </cfRule>
    <cfRule type="expression" dxfId="17952" priority="1098" stopIfTrue="1">
      <formula>WEEKDAY(BR54)=7</formula>
    </cfRule>
  </conditionalFormatting>
  <conditionalFormatting sqref="BS54">
    <cfRule type="expression" dxfId="17951" priority="1095" stopIfTrue="1">
      <formula>OR(BS54=祝色,WEEKDAY(BS54)=1)</formula>
    </cfRule>
    <cfRule type="expression" dxfId="17950" priority="1096" stopIfTrue="1">
      <formula>WEEKDAY(BS54)=7</formula>
    </cfRule>
  </conditionalFormatting>
  <conditionalFormatting sqref="BT54">
    <cfRule type="expression" dxfId="17949" priority="1093" stopIfTrue="1">
      <formula>OR(BT54=祝色,WEEKDAY(BT54)=1)</formula>
    </cfRule>
    <cfRule type="expression" dxfId="17948" priority="1094" stopIfTrue="1">
      <formula>WEEKDAY(BT54)=7</formula>
    </cfRule>
  </conditionalFormatting>
  <conditionalFormatting sqref="BN55">
    <cfRule type="expression" dxfId="17947" priority="1091" stopIfTrue="1">
      <formula>OR(BN55=祝色,WEEKDAY(BN55)=1)</formula>
    </cfRule>
    <cfRule type="expression" dxfId="17946" priority="1092" stopIfTrue="1">
      <formula>WEEKDAY(BN55)=7</formula>
    </cfRule>
  </conditionalFormatting>
  <conditionalFormatting sqref="BO55">
    <cfRule type="expression" dxfId="17945" priority="1089" stopIfTrue="1">
      <formula>OR(BO55=祝色,WEEKDAY(BO55)=1)</formula>
    </cfRule>
    <cfRule type="expression" dxfId="17944" priority="1090" stopIfTrue="1">
      <formula>WEEKDAY(BO55)=7</formula>
    </cfRule>
  </conditionalFormatting>
  <conditionalFormatting sqref="BP55">
    <cfRule type="expression" dxfId="17943" priority="1087" stopIfTrue="1">
      <formula>OR(BP55=祝色,WEEKDAY(BP55)=1)</formula>
    </cfRule>
    <cfRule type="expression" dxfId="17942" priority="1088" stopIfTrue="1">
      <formula>WEEKDAY(BP55)=7</formula>
    </cfRule>
  </conditionalFormatting>
  <conditionalFormatting sqref="BQ55">
    <cfRule type="expression" dxfId="17941" priority="1085" stopIfTrue="1">
      <formula>OR(BQ55=祝色,WEEKDAY(BQ55)=1)</formula>
    </cfRule>
    <cfRule type="expression" dxfId="17940" priority="1086" stopIfTrue="1">
      <formula>WEEKDAY(BQ55)=7</formula>
    </cfRule>
  </conditionalFormatting>
  <conditionalFormatting sqref="BR55">
    <cfRule type="expression" dxfId="17939" priority="1083" stopIfTrue="1">
      <formula>OR(BR55=祝色,WEEKDAY(BR55)=1)</formula>
    </cfRule>
    <cfRule type="expression" dxfId="17938" priority="1084" stopIfTrue="1">
      <formula>WEEKDAY(BR55)=7</formula>
    </cfRule>
  </conditionalFormatting>
  <conditionalFormatting sqref="BS55">
    <cfRule type="expression" dxfId="17937" priority="1081" stopIfTrue="1">
      <formula>OR(BS55=祝色,WEEKDAY(BS55)=1)</formula>
    </cfRule>
    <cfRule type="expression" dxfId="17936" priority="1082" stopIfTrue="1">
      <formula>WEEKDAY(BS55)=7</formula>
    </cfRule>
  </conditionalFormatting>
  <conditionalFormatting sqref="BT55">
    <cfRule type="expression" dxfId="17935" priority="1079" stopIfTrue="1">
      <formula>OR(BT55=祝色,WEEKDAY(BT55)=1)</formula>
    </cfRule>
    <cfRule type="expression" dxfId="17934" priority="1080" stopIfTrue="1">
      <formula>WEEKDAY(BT55)=7</formula>
    </cfRule>
  </conditionalFormatting>
  <conditionalFormatting sqref="BN56">
    <cfRule type="expression" dxfId="17933" priority="1077" stopIfTrue="1">
      <formula>OR(BN56=祝色,WEEKDAY(BN56)=1)</formula>
    </cfRule>
    <cfRule type="expression" dxfId="17932" priority="1078" stopIfTrue="1">
      <formula>WEEKDAY(BN56)=7</formula>
    </cfRule>
  </conditionalFormatting>
  <conditionalFormatting sqref="BO56">
    <cfRule type="expression" dxfId="17931" priority="1075" stopIfTrue="1">
      <formula>OR(BO56=祝色,WEEKDAY(BO56)=1)</formula>
    </cfRule>
    <cfRule type="expression" dxfId="17930" priority="1076" stopIfTrue="1">
      <formula>WEEKDAY(BO56)=7</formula>
    </cfRule>
  </conditionalFormatting>
  <conditionalFormatting sqref="BP56">
    <cfRule type="expression" dxfId="17929" priority="1073" stopIfTrue="1">
      <formula>OR(BP56=祝色,WEEKDAY(BP56)=1)</formula>
    </cfRule>
    <cfRule type="expression" dxfId="17928" priority="1074" stopIfTrue="1">
      <formula>WEEKDAY(BP56)=7</formula>
    </cfRule>
  </conditionalFormatting>
  <conditionalFormatting sqref="BQ56">
    <cfRule type="expression" dxfId="17927" priority="1071" stopIfTrue="1">
      <formula>OR(BQ56=祝色,WEEKDAY(BQ56)=1)</formula>
    </cfRule>
    <cfRule type="expression" dxfId="17926" priority="1072" stopIfTrue="1">
      <formula>WEEKDAY(BQ56)=7</formula>
    </cfRule>
  </conditionalFormatting>
  <conditionalFormatting sqref="BR56">
    <cfRule type="expression" dxfId="17925" priority="1069" stopIfTrue="1">
      <formula>OR(BR56=祝色,WEEKDAY(BR56)=1)</formula>
    </cfRule>
    <cfRule type="expression" dxfId="17924" priority="1070" stopIfTrue="1">
      <formula>WEEKDAY(BR56)=7</formula>
    </cfRule>
  </conditionalFormatting>
  <conditionalFormatting sqref="BS56">
    <cfRule type="expression" dxfId="17923" priority="1067" stopIfTrue="1">
      <formula>OR(BS56=祝色,WEEKDAY(BS56)=1)</formula>
    </cfRule>
    <cfRule type="expression" dxfId="17922" priority="1068" stopIfTrue="1">
      <formula>WEEKDAY(BS56)=7</formula>
    </cfRule>
  </conditionalFormatting>
  <conditionalFormatting sqref="BT56">
    <cfRule type="expression" dxfId="17921" priority="1065" stopIfTrue="1">
      <formula>OR(BT56=祝色,WEEKDAY(BT56)=1)</formula>
    </cfRule>
    <cfRule type="expression" dxfId="17920" priority="1066" stopIfTrue="1">
      <formula>WEEKDAY(BT56)=7</formula>
    </cfRule>
  </conditionalFormatting>
  <conditionalFormatting sqref="BN57">
    <cfRule type="expression" dxfId="17919" priority="1063" stopIfTrue="1">
      <formula>OR(BN57=祝色,WEEKDAY(BN57)=1)</formula>
    </cfRule>
    <cfRule type="expression" dxfId="17918" priority="1064" stopIfTrue="1">
      <formula>WEEKDAY(BN57)=7</formula>
    </cfRule>
  </conditionalFormatting>
  <conditionalFormatting sqref="BO57">
    <cfRule type="expression" dxfId="17917" priority="1061" stopIfTrue="1">
      <formula>OR(BO57=祝色,WEEKDAY(BO57)=1)</formula>
    </cfRule>
    <cfRule type="expression" dxfId="17916" priority="1062" stopIfTrue="1">
      <formula>WEEKDAY(BO57)=7</formula>
    </cfRule>
  </conditionalFormatting>
  <conditionalFormatting sqref="BP57">
    <cfRule type="expression" dxfId="17915" priority="1059" stopIfTrue="1">
      <formula>OR(BP57=祝色,WEEKDAY(BP57)=1)</formula>
    </cfRule>
    <cfRule type="expression" dxfId="17914" priority="1060" stopIfTrue="1">
      <formula>WEEKDAY(BP57)=7</formula>
    </cfRule>
  </conditionalFormatting>
  <conditionalFormatting sqref="BQ57">
    <cfRule type="expression" dxfId="17913" priority="1057" stopIfTrue="1">
      <formula>OR(BQ57=祝色,WEEKDAY(BQ57)=1)</formula>
    </cfRule>
    <cfRule type="expression" dxfId="17912" priority="1058" stopIfTrue="1">
      <formula>WEEKDAY(BQ57)=7</formula>
    </cfRule>
  </conditionalFormatting>
  <conditionalFormatting sqref="BR57">
    <cfRule type="expression" dxfId="17911" priority="1055" stopIfTrue="1">
      <formula>OR(BR57=祝色,WEEKDAY(BR57)=1)</formula>
    </cfRule>
    <cfRule type="expression" dxfId="17910" priority="1056" stopIfTrue="1">
      <formula>WEEKDAY(BR57)=7</formula>
    </cfRule>
  </conditionalFormatting>
  <conditionalFormatting sqref="BS57">
    <cfRule type="expression" dxfId="17909" priority="1053" stopIfTrue="1">
      <formula>OR(BS57=祝色,WEEKDAY(BS57)=1)</formula>
    </cfRule>
    <cfRule type="expression" dxfId="17908" priority="1054" stopIfTrue="1">
      <formula>WEEKDAY(BS57)=7</formula>
    </cfRule>
  </conditionalFormatting>
  <conditionalFormatting sqref="BT57">
    <cfRule type="expression" dxfId="17907" priority="1051" stopIfTrue="1">
      <formula>OR(BT57=祝色,WEEKDAY(BT57)=1)</formula>
    </cfRule>
    <cfRule type="expression" dxfId="17906" priority="1052" stopIfTrue="1">
      <formula>WEEKDAY(BT57)=7</formula>
    </cfRule>
  </conditionalFormatting>
  <conditionalFormatting sqref="BL53:BM53">
    <cfRule type="expression" dxfId="17905" priority="1050" stopIfTrue="1">
      <formula>OR(DAY(BN53)=30,DAY(BN53)=31)</formula>
    </cfRule>
  </conditionalFormatting>
  <conditionalFormatting sqref="BN53">
    <cfRule type="expression" dxfId="17904" priority="1029" stopIfTrue="1">
      <formula>OR(DAY(BN53)=30,DAY(BN53)=31)</formula>
    </cfRule>
    <cfRule type="expression" dxfId="17903" priority="1047" stopIfTrue="1">
      <formula>OR(AND(WEEKDAY(BN53)=1,MONTH(BN53)&lt;&gt;MONTH(BL56)),AND(OR(BN53=祝色),MONTH(BN53)&lt;&gt;MONTH(BL56)))</formula>
    </cfRule>
    <cfRule type="expression" dxfId="17902" priority="1048" stopIfTrue="1">
      <formula>MONTH(BN53)&lt;&gt;MONTH(BL56)</formula>
    </cfRule>
    <cfRule type="expression" dxfId="17901" priority="1049" stopIfTrue="1">
      <formula>OR(BN53=祝色)</formula>
    </cfRule>
  </conditionalFormatting>
  <conditionalFormatting sqref="BO53">
    <cfRule type="expression" dxfId="17900" priority="1028" stopIfTrue="1">
      <formula>DAY(BO53)=31</formula>
    </cfRule>
    <cfRule type="expression" dxfId="17899" priority="1044" stopIfTrue="1">
      <formula>OR(AND(WEEKDAY(BO53)=1,MONTH(BO53)&lt;&gt;MONTH(BL56)),AND(OR(BO53=祝色),MONTH(BO53)&lt;&gt;MONTH(BL56)))</formula>
    </cfRule>
    <cfRule type="expression" dxfId="17898" priority="1045" stopIfTrue="1">
      <formula>MONTH(BO53)&lt;&gt;MONTH(BL56)</formula>
    </cfRule>
    <cfRule type="expression" dxfId="17897" priority="1046" stopIfTrue="1">
      <formula>OR(BO53=祝色)</formula>
    </cfRule>
  </conditionalFormatting>
  <conditionalFormatting sqref="BP53">
    <cfRule type="expression" dxfId="17896" priority="1041" stopIfTrue="1">
      <formula>OR(AND(WEEKDAY(BP53)=1,MONTH(BP53)&lt;&gt;MONTH(BL56)),AND(OR(BP53=祝色),MONTH(BP53)&lt;&gt;MONTH(BL56)))</formula>
    </cfRule>
    <cfRule type="expression" dxfId="17895" priority="1042" stopIfTrue="1">
      <formula>MONTH(BP53)&lt;&gt;MONTH(BL56)</formula>
    </cfRule>
    <cfRule type="expression" dxfId="17894" priority="1043" stopIfTrue="1">
      <formula>OR(BP53=祝色)</formula>
    </cfRule>
  </conditionalFormatting>
  <conditionalFormatting sqref="BQ53">
    <cfRule type="expression" dxfId="17893" priority="1038" stopIfTrue="1">
      <formula>OR(AND(WEEKDAY(BQ53)=1,MONTH(BQ53)&lt;&gt;MONTH(BL56)),AND(OR(BQ53=祝色),MONTH(BQ53)&lt;&gt;MONTH(BL56)))</formula>
    </cfRule>
    <cfRule type="expression" dxfId="17892" priority="1039" stopIfTrue="1">
      <formula>MONTH(BQ53)&lt;&gt;MONTH(BL56)</formula>
    </cfRule>
    <cfRule type="expression" dxfId="17891" priority="1040" stopIfTrue="1">
      <formula>OR(BQ53=祝色)</formula>
    </cfRule>
  </conditionalFormatting>
  <conditionalFormatting sqref="BS53">
    <cfRule type="expression" dxfId="17890" priority="1035" stopIfTrue="1">
      <formula>OR(AND(WEEKDAY(BS53)=1,MONTH(BS53)&lt;&gt;MONTH(BL56)),AND(OR(BS53=祝色),MONTH(BS53)&lt;&gt;MONTH(BL56)))</formula>
    </cfRule>
    <cfRule type="expression" dxfId="17889" priority="1036" stopIfTrue="1">
      <formula>MONTH(BS53)&lt;&gt;MONTH(BL56)</formula>
    </cfRule>
    <cfRule type="expression" dxfId="17888" priority="1037" stopIfTrue="1">
      <formula>OR(BS53=祝色)</formula>
    </cfRule>
  </conditionalFormatting>
  <conditionalFormatting sqref="BR53">
    <cfRule type="expression" dxfId="17887" priority="1032" stopIfTrue="1">
      <formula>OR(AND(WEEKDAY(BR53)=1,MONTH(BR53)&lt;&gt;MONTH(BL56)),AND(OR(BR53=祝色),MONTH(BR53)&lt;&gt;MONTH(BL56)))</formula>
    </cfRule>
    <cfRule type="expression" dxfId="17886" priority="1033" stopIfTrue="1">
      <formula>MONTH(BR53)&lt;&gt;MONTH(BL56)</formula>
    </cfRule>
    <cfRule type="expression" dxfId="17885" priority="1034" stopIfTrue="1">
      <formula>OR(BR53=祝色)</formula>
    </cfRule>
  </conditionalFormatting>
  <conditionalFormatting sqref="BT53">
    <cfRule type="expression" dxfId="17884" priority="1030" stopIfTrue="1">
      <formula>OR(BT53=祝色,WEEKDAY(BT53)=1)</formula>
    </cfRule>
    <cfRule type="expression" dxfId="17883" priority="1031" stopIfTrue="1">
      <formula>WEEKDAY(BT53)=7</formula>
    </cfRule>
  </conditionalFormatting>
  <conditionalFormatting sqref="BW54">
    <cfRule type="expression" dxfId="17882" priority="1026" stopIfTrue="1">
      <formula>OR(BW54=祝色,WEEKDAY(BW54)=1)</formula>
    </cfRule>
    <cfRule type="expression" dxfId="17881" priority="1027" stopIfTrue="1">
      <formula>WEEKDAY(BW54)=7</formula>
    </cfRule>
  </conditionalFormatting>
  <conditionalFormatting sqref="BX54">
    <cfRule type="expression" dxfId="17880" priority="1024" stopIfTrue="1">
      <formula>OR(BX54=祝色,WEEKDAY(BX54)=1)</formula>
    </cfRule>
    <cfRule type="expression" dxfId="17879" priority="1025" stopIfTrue="1">
      <formula>WEEKDAY(BX54)=7</formula>
    </cfRule>
  </conditionalFormatting>
  <conditionalFormatting sqref="BY54">
    <cfRule type="expression" dxfId="17878" priority="1022" stopIfTrue="1">
      <formula>OR(BY54=祝色,WEEKDAY(BY54)=1)</formula>
    </cfRule>
    <cfRule type="expression" dxfId="17877" priority="1023" stopIfTrue="1">
      <formula>WEEKDAY(BY54)=7</formula>
    </cfRule>
  </conditionalFormatting>
  <conditionalFormatting sqref="BZ54">
    <cfRule type="expression" dxfId="17876" priority="1020" stopIfTrue="1">
      <formula>OR(BZ54=祝色,WEEKDAY(BZ54)=1)</formula>
    </cfRule>
    <cfRule type="expression" dxfId="17875" priority="1021" stopIfTrue="1">
      <formula>WEEKDAY(BZ54)=7</formula>
    </cfRule>
  </conditionalFormatting>
  <conditionalFormatting sqref="CA54">
    <cfRule type="expression" dxfId="17874" priority="1018" stopIfTrue="1">
      <formula>OR(CA54=祝色,WEEKDAY(CA54)=1)</formula>
    </cfRule>
    <cfRule type="expression" dxfId="17873" priority="1019" stopIfTrue="1">
      <formula>WEEKDAY(CA54)=7</formula>
    </cfRule>
  </conditionalFormatting>
  <conditionalFormatting sqref="CB54">
    <cfRule type="expression" dxfId="17872" priority="1016" stopIfTrue="1">
      <formula>OR(CB54=祝色,WEEKDAY(CB54)=1)</formula>
    </cfRule>
    <cfRule type="expression" dxfId="17871" priority="1017" stopIfTrue="1">
      <formula>WEEKDAY(CB54)=7</formula>
    </cfRule>
  </conditionalFormatting>
  <conditionalFormatting sqref="CC54">
    <cfRule type="expression" dxfId="17870" priority="1014" stopIfTrue="1">
      <formula>OR(CC54=祝色,WEEKDAY(CC54)=1)</formula>
    </cfRule>
    <cfRule type="expression" dxfId="17869" priority="1015" stopIfTrue="1">
      <formula>WEEKDAY(CC54)=7</formula>
    </cfRule>
  </conditionalFormatting>
  <conditionalFormatting sqref="BW55">
    <cfRule type="expression" dxfId="17868" priority="1012" stopIfTrue="1">
      <formula>OR(BW55=祝色,WEEKDAY(BW55)=1)</formula>
    </cfRule>
    <cfRule type="expression" dxfId="17867" priority="1013" stopIfTrue="1">
      <formula>WEEKDAY(BW55)=7</formula>
    </cfRule>
  </conditionalFormatting>
  <conditionalFormatting sqref="BX55">
    <cfRule type="expression" dxfId="17866" priority="1010" stopIfTrue="1">
      <formula>OR(BX55=祝色,WEEKDAY(BX55)=1)</formula>
    </cfRule>
    <cfRule type="expression" dxfId="17865" priority="1011" stopIfTrue="1">
      <formula>WEEKDAY(BX55)=7</formula>
    </cfRule>
  </conditionalFormatting>
  <conditionalFormatting sqref="BY55">
    <cfRule type="expression" dxfId="17864" priority="1008" stopIfTrue="1">
      <formula>OR(BY55=祝色,WEEKDAY(BY55)=1)</formula>
    </cfRule>
    <cfRule type="expression" dxfId="17863" priority="1009" stopIfTrue="1">
      <formula>WEEKDAY(BY55)=7</formula>
    </cfRule>
  </conditionalFormatting>
  <conditionalFormatting sqref="BZ55">
    <cfRule type="expression" dxfId="17862" priority="1006" stopIfTrue="1">
      <formula>OR(BZ55=祝色,WEEKDAY(BZ55)=1)</formula>
    </cfRule>
    <cfRule type="expression" dxfId="17861" priority="1007" stopIfTrue="1">
      <formula>WEEKDAY(BZ55)=7</formula>
    </cfRule>
  </conditionalFormatting>
  <conditionalFormatting sqref="CA55">
    <cfRule type="expression" dxfId="17860" priority="1004" stopIfTrue="1">
      <formula>OR(CA55=祝色,WEEKDAY(CA55)=1)</formula>
    </cfRule>
    <cfRule type="expression" dxfId="17859" priority="1005" stopIfTrue="1">
      <formula>WEEKDAY(CA55)=7</formula>
    </cfRule>
  </conditionalFormatting>
  <conditionalFormatting sqref="CB55">
    <cfRule type="expression" dxfId="17858" priority="1002" stopIfTrue="1">
      <formula>OR(CB55=祝色,WEEKDAY(CB55)=1)</formula>
    </cfRule>
    <cfRule type="expression" dxfId="17857" priority="1003" stopIfTrue="1">
      <formula>WEEKDAY(CB55)=7</formula>
    </cfRule>
  </conditionalFormatting>
  <conditionalFormatting sqref="CC55">
    <cfRule type="expression" dxfId="17856" priority="1000" stopIfTrue="1">
      <formula>OR(CC55=祝色,WEEKDAY(CC55)=1)</formula>
    </cfRule>
    <cfRule type="expression" dxfId="17855" priority="1001" stopIfTrue="1">
      <formula>WEEKDAY(CC55)=7</formula>
    </cfRule>
  </conditionalFormatting>
  <conditionalFormatting sqref="BW56">
    <cfRule type="expression" dxfId="17854" priority="998" stopIfTrue="1">
      <formula>OR(BW56=祝色,WEEKDAY(BW56)=1)</formula>
    </cfRule>
    <cfRule type="expression" dxfId="17853" priority="999" stopIfTrue="1">
      <formula>WEEKDAY(BW56)=7</formula>
    </cfRule>
  </conditionalFormatting>
  <conditionalFormatting sqref="BX56">
    <cfRule type="expression" dxfId="17852" priority="996" stopIfTrue="1">
      <formula>OR(BX56=祝色,WEEKDAY(BX56)=1)</formula>
    </cfRule>
    <cfRule type="expression" dxfId="17851" priority="997" stopIfTrue="1">
      <formula>WEEKDAY(BX56)=7</formula>
    </cfRule>
  </conditionalFormatting>
  <conditionalFormatting sqref="BY56">
    <cfRule type="expression" dxfId="17850" priority="994" stopIfTrue="1">
      <formula>OR(BY56=祝色,WEEKDAY(BY56)=1)</formula>
    </cfRule>
    <cfRule type="expression" dxfId="17849" priority="995" stopIfTrue="1">
      <formula>WEEKDAY(BY56)=7</formula>
    </cfRule>
  </conditionalFormatting>
  <conditionalFormatting sqref="BZ56">
    <cfRule type="expression" dxfId="17848" priority="992" stopIfTrue="1">
      <formula>OR(BZ56=祝色,WEEKDAY(BZ56)=1)</formula>
    </cfRule>
    <cfRule type="expression" dxfId="17847" priority="993" stopIfTrue="1">
      <formula>WEEKDAY(BZ56)=7</formula>
    </cfRule>
  </conditionalFormatting>
  <conditionalFormatting sqref="CA56">
    <cfRule type="expression" dxfId="17846" priority="990" stopIfTrue="1">
      <formula>OR(CA56=祝色,WEEKDAY(CA56)=1)</formula>
    </cfRule>
    <cfRule type="expression" dxfId="17845" priority="991" stopIfTrue="1">
      <formula>WEEKDAY(CA56)=7</formula>
    </cfRule>
  </conditionalFormatting>
  <conditionalFormatting sqref="CB56">
    <cfRule type="expression" dxfId="17844" priority="988" stopIfTrue="1">
      <formula>OR(CB56=祝色,WEEKDAY(CB56)=1)</formula>
    </cfRule>
    <cfRule type="expression" dxfId="17843" priority="989" stopIfTrue="1">
      <formula>WEEKDAY(CB56)=7</formula>
    </cfRule>
  </conditionalFormatting>
  <conditionalFormatting sqref="CC56">
    <cfRule type="expression" dxfId="17842" priority="986" stopIfTrue="1">
      <formula>OR(CC56=祝色,WEEKDAY(CC56)=1)</formula>
    </cfRule>
    <cfRule type="expression" dxfId="17841" priority="987" stopIfTrue="1">
      <formula>WEEKDAY(CC56)=7</formula>
    </cfRule>
  </conditionalFormatting>
  <conditionalFormatting sqref="BW57">
    <cfRule type="expression" dxfId="17840" priority="984" stopIfTrue="1">
      <formula>OR(BW57=祝色,WEEKDAY(BW57)=1)</formula>
    </cfRule>
    <cfRule type="expression" dxfId="17839" priority="985" stopIfTrue="1">
      <formula>WEEKDAY(BW57)=7</formula>
    </cfRule>
  </conditionalFormatting>
  <conditionalFormatting sqref="BX57">
    <cfRule type="expression" dxfId="17838" priority="982" stopIfTrue="1">
      <formula>OR(BX57=祝色,WEEKDAY(BX57)=1)</formula>
    </cfRule>
    <cfRule type="expression" dxfId="17837" priority="983" stopIfTrue="1">
      <formula>WEEKDAY(BX57)=7</formula>
    </cfRule>
  </conditionalFormatting>
  <conditionalFormatting sqref="BY57">
    <cfRule type="expression" dxfId="17836" priority="980" stopIfTrue="1">
      <formula>OR(BY57=祝色,WEEKDAY(BY57)=1)</formula>
    </cfRule>
    <cfRule type="expression" dxfId="17835" priority="981" stopIfTrue="1">
      <formula>WEEKDAY(BY57)=7</formula>
    </cfRule>
  </conditionalFormatting>
  <conditionalFormatting sqref="BZ57">
    <cfRule type="expression" dxfId="17834" priority="978" stopIfTrue="1">
      <formula>OR(BZ57=祝色,WEEKDAY(BZ57)=1)</formula>
    </cfRule>
    <cfRule type="expression" dxfId="17833" priority="979" stopIfTrue="1">
      <formula>WEEKDAY(BZ57)=7</formula>
    </cfRule>
  </conditionalFormatting>
  <conditionalFormatting sqref="CA57">
    <cfRule type="expression" dxfId="17832" priority="976" stopIfTrue="1">
      <formula>OR(CA57=祝色,WEEKDAY(CA57)=1)</formula>
    </cfRule>
    <cfRule type="expression" dxfId="17831" priority="977" stopIfTrue="1">
      <formula>WEEKDAY(CA57)=7</formula>
    </cfRule>
  </conditionalFormatting>
  <conditionalFormatting sqref="CB57">
    <cfRule type="expression" dxfId="17830" priority="974" stopIfTrue="1">
      <formula>OR(CB57=祝色,WEEKDAY(CB57)=1)</formula>
    </cfRule>
    <cfRule type="expression" dxfId="17829" priority="975" stopIfTrue="1">
      <formula>WEEKDAY(CB57)=7</formula>
    </cfRule>
  </conditionalFormatting>
  <conditionalFormatting sqref="CC57">
    <cfRule type="expression" dxfId="17828" priority="972" stopIfTrue="1">
      <formula>OR(CC57=祝色,WEEKDAY(CC57)=1)</formula>
    </cfRule>
    <cfRule type="expression" dxfId="17827" priority="973" stopIfTrue="1">
      <formula>WEEKDAY(CC57)=7</formula>
    </cfRule>
  </conditionalFormatting>
  <conditionalFormatting sqref="BU53:BV53">
    <cfRule type="expression" dxfId="17826" priority="971" stopIfTrue="1">
      <formula>OR(DAY(BW53)=30,DAY(BW53)=31)</formula>
    </cfRule>
  </conditionalFormatting>
  <conditionalFormatting sqref="BW53">
    <cfRule type="expression" dxfId="17825" priority="950" stopIfTrue="1">
      <formula>OR(DAY(BW53)=30,DAY(BW53)=31)</formula>
    </cfRule>
    <cfRule type="expression" dxfId="17824" priority="968" stopIfTrue="1">
      <formula>OR(AND(WEEKDAY(BW53)=1,MONTH(BW53)&lt;&gt;MONTH(BU56)),AND(OR(BW53=祝色),MONTH(BW53)&lt;&gt;MONTH(BU56)))</formula>
    </cfRule>
    <cfRule type="expression" dxfId="17823" priority="969" stopIfTrue="1">
      <formula>MONTH(BW53)&lt;&gt;MONTH(BU56)</formula>
    </cfRule>
    <cfRule type="expression" dxfId="17822" priority="970" stopIfTrue="1">
      <formula>OR(BW53=祝色)</formula>
    </cfRule>
  </conditionalFormatting>
  <conditionalFormatting sqref="BX53">
    <cfRule type="expression" dxfId="17821" priority="949" stopIfTrue="1">
      <formula>DAY(BX53)=31</formula>
    </cfRule>
    <cfRule type="expression" dxfId="17820" priority="965" stopIfTrue="1">
      <formula>OR(AND(WEEKDAY(BX53)=1,MONTH(BX53)&lt;&gt;MONTH(BU56)),AND(OR(BX53=祝色),MONTH(BX53)&lt;&gt;MONTH(BU56)))</formula>
    </cfRule>
    <cfRule type="expression" dxfId="17819" priority="966" stopIfTrue="1">
      <formula>MONTH(BX53)&lt;&gt;MONTH(BU56)</formula>
    </cfRule>
    <cfRule type="expression" dxfId="17818" priority="967" stopIfTrue="1">
      <formula>OR(BX53=祝色)</formula>
    </cfRule>
  </conditionalFormatting>
  <conditionalFormatting sqref="BY53">
    <cfRule type="expression" dxfId="17817" priority="962" stopIfTrue="1">
      <formula>OR(AND(WEEKDAY(BY53)=1,MONTH(BY53)&lt;&gt;MONTH(BU56)),AND(OR(BY53=祝色),MONTH(BY53)&lt;&gt;MONTH(BU56)))</formula>
    </cfRule>
    <cfRule type="expression" dxfId="17816" priority="963" stopIfTrue="1">
      <formula>MONTH(BY53)&lt;&gt;MONTH(BU56)</formula>
    </cfRule>
    <cfRule type="expression" dxfId="17815" priority="964" stopIfTrue="1">
      <formula>OR(BY53=祝色)</formula>
    </cfRule>
  </conditionalFormatting>
  <conditionalFormatting sqref="BZ53">
    <cfRule type="expression" dxfId="17814" priority="959" stopIfTrue="1">
      <formula>OR(AND(WEEKDAY(BZ53)=1,MONTH(BZ53)&lt;&gt;MONTH(BU56)),AND(OR(BZ53=祝色),MONTH(BZ53)&lt;&gt;MONTH(BU56)))</formula>
    </cfRule>
    <cfRule type="expression" dxfId="17813" priority="960" stopIfTrue="1">
      <formula>MONTH(BZ53)&lt;&gt;MONTH(BU56)</formula>
    </cfRule>
    <cfRule type="expression" dxfId="17812" priority="961" stopIfTrue="1">
      <formula>OR(BZ53=祝色)</formula>
    </cfRule>
  </conditionalFormatting>
  <conditionalFormatting sqref="CB53">
    <cfRule type="expression" dxfId="17811" priority="956" stopIfTrue="1">
      <formula>OR(AND(WEEKDAY(CB53)=1,MONTH(CB53)&lt;&gt;MONTH(BU56)),AND(OR(CB53=祝色),MONTH(CB53)&lt;&gt;MONTH(BU56)))</formula>
    </cfRule>
    <cfRule type="expression" dxfId="17810" priority="957" stopIfTrue="1">
      <formula>MONTH(CB53)&lt;&gt;MONTH(BU56)</formula>
    </cfRule>
    <cfRule type="expression" dxfId="17809" priority="958" stopIfTrue="1">
      <formula>OR(CB53=祝色)</formula>
    </cfRule>
  </conditionalFormatting>
  <conditionalFormatting sqref="CA53">
    <cfRule type="expression" dxfId="17808" priority="953" stopIfTrue="1">
      <formula>OR(AND(WEEKDAY(CA53)=1,MONTH(CA53)&lt;&gt;MONTH(BU56)),AND(OR(CA53=祝色),MONTH(CA53)&lt;&gt;MONTH(BU56)))</formula>
    </cfRule>
    <cfRule type="expression" dxfId="17807" priority="954" stopIfTrue="1">
      <formula>MONTH(CA53)&lt;&gt;MONTH(BU56)</formula>
    </cfRule>
    <cfRule type="expression" dxfId="17806" priority="955" stopIfTrue="1">
      <formula>OR(CA53=祝色)</formula>
    </cfRule>
  </conditionalFormatting>
  <conditionalFormatting sqref="CC53">
    <cfRule type="expression" dxfId="17805" priority="951" stopIfTrue="1">
      <formula>OR(CC53=祝色,WEEKDAY(CC53)=1)</formula>
    </cfRule>
    <cfRule type="expression" dxfId="17804" priority="952" stopIfTrue="1">
      <formula>WEEKDAY(CC53)=7</formula>
    </cfRule>
  </conditionalFormatting>
  <conditionalFormatting sqref="CH44">
    <cfRule type="expression" dxfId="17803" priority="947" stopIfTrue="1">
      <formula>OR(CH44=祝色,WEEKDAY(CH44)=1)</formula>
    </cfRule>
    <cfRule type="expression" dxfId="17802" priority="948" stopIfTrue="1">
      <formula>WEEKDAY(CH44)=7</formula>
    </cfRule>
  </conditionalFormatting>
  <conditionalFormatting sqref="CI44">
    <cfRule type="expression" dxfId="17801" priority="945" stopIfTrue="1">
      <formula>OR(CI44=祝色,WEEKDAY(CI44)=1)</formula>
    </cfRule>
    <cfRule type="expression" dxfId="17800" priority="946" stopIfTrue="1">
      <formula>WEEKDAY(CI44)=7</formula>
    </cfRule>
  </conditionalFormatting>
  <conditionalFormatting sqref="CJ44">
    <cfRule type="expression" dxfId="17799" priority="943" stopIfTrue="1">
      <formula>OR(CJ44=祝色,WEEKDAY(CJ44)=1)</formula>
    </cfRule>
    <cfRule type="expression" dxfId="17798" priority="944" stopIfTrue="1">
      <formula>WEEKDAY(CJ44)=7</formula>
    </cfRule>
  </conditionalFormatting>
  <conditionalFormatting sqref="CK44">
    <cfRule type="expression" dxfId="17797" priority="941" stopIfTrue="1">
      <formula>OR(CK44=祝色,WEEKDAY(CK44)=1)</formula>
    </cfRule>
    <cfRule type="expression" dxfId="17796" priority="942" stopIfTrue="1">
      <formula>WEEKDAY(CK44)=7</formula>
    </cfRule>
  </conditionalFormatting>
  <conditionalFormatting sqref="CL44">
    <cfRule type="expression" dxfId="17795" priority="939" stopIfTrue="1">
      <formula>OR(CL44=祝色,WEEKDAY(CL44)=1)</formula>
    </cfRule>
    <cfRule type="expression" dxfId="17794" priority="940" stopIfTrue="1">
      <formula>WEEKDAY(CL44)=7</formula>
    </cfRule>
  </conditionalFormatting>
  <conditionalFormatting sqref="CM44">
    <cfRule type="expression" dxfId="17793" priority="937" stopIfTrue="1">
      <formula>OR(CM44=祝色,WEEKDAY(CM44)=1)</formula>
    </cfRule>
    <cfRule type="expression" dxfId="17792" priority="938" stopIfTrue="1">
      <formula>WEEKDAY(CM44)=7</formula>
    </cfRule>
  </conditionalFormatting>
  <conditionalFormatting sqref="CN44">
    <cfRule type="expression" dxfId="17791" priority="935" stopIfTrue="1">
      <formula>OR(CN44=祝色,WEEKDAY(CN44)=1)</formula>
    </cfRule>
    <cfRule type="expression" dxfId="17790" priority="936" stopIfTrue="1">
      <formula>WEEKDAY(CN44)=7</formula>
    </cfRule>
  </conditionalFormatting>
  <conditionalFormatting sqref="CH45">
    <cfRule type="expression" dxfId="17789" priority="933" stopIfTrue="1">
      <formula>OR(CH45=祝色,WEEKDAY(CH45)=1)</formula>
    </cfRule>
    <cfRule type="expression" dxfId="17788" priority="934" stopIfTrue="1">
      <formula>WEEKDAY(CH45)=7</formula>
    </cfRule>
  </conditionalFormatting>
  <conditionalFormatting sqref="CI45">
    <cfRule type="expression" dxfId="17787" priority="931" stopIfTrue="1">
      <formula>OR(CI45=祝色,WEEKDAY(CI45)=1)</formula>
    </cfRule>
    <cfRule type="expression" dxfId="17786" priority="932" stopIfTrue="1">
      <formula>WEEKDAY(CI45)=7</formula>
    </cfRule>
  </conditionalFormatting>
  <conditionalFormatting sqref="CJ45">
    <cfRule type="expression" dxfId="17785" priority="929" stopIfTrue="1">
      <formula>OR(CJ45=祝色,WEEKDAY(CJ45)=1)</formula>
    </cfRule>
    <cfRule type="expression" dxfId="17784" priority="930" stopIfTrue="1">
      <formula>WEEKDAY(CJ45)=7</formula>
    </cfRule>
  </conditionalFormatting>
  <conditionalFormatting sqref="CK45">
    <cfRule type="expression" dxfId="17783" priority="927" stopIfTrue="1">
      <formula>OR(CK45=祝色,WEEKDAY(CK45)=1)</formula>
    </cfRule>
    <cfRule type="expression" dxfId="17782" priority="928" stopIfTrue="1">
      <formula>WEEKDAY(CK45)=7</formula>
    </cfRule>
  </conditionalFormatting>
  <conditionalFormatting sqref="CL45">
    <cfRule type="expression" dxfId="17781" priority="925" stopIfTrue="1">
      <formula>OR(CL45=祝色,WEEKDAY(CL45)=1)</formula>
    </cfRule>
    <cfRule type="expression" dxfId="17780" priority="926" stopIfTrue="1">
      <formula>WEEKDAY(CL45)=7</formula>
    </cfRule>
  </conditionalFormatting>
  <conditionalFormatting sqref="CM45">
    <cfRule type="expression" dxfId="17779" priority="923" stopIfTrue="1">
      <formula>OR(CM45=祝色,WEEKDAY(CM45)=1)</formula>
    </cfRule>
    <cfRule type="expression" dxfId="17778" priority="924" stopIfTrue="1">
      <formula>WEEKDAY(CM45)=7</formula>
    </cfRule>
  </conditionalFormatting>
  <conditionalFormatting sqref="CN45">
    <cfRule type="expression" dxfId="17777" priority="921" stopIfTrue="1">
      <formula>OR(CN45=祝色,WEEKDAY(CN45)=1)</formula>
    </cfRule>
    <cfRule type="expression" dxfId="17776" priority="922" stopIfTrue="1">
      <formula>WEEKDAY(CN45)=7</formula>
    </cfRule>
  </conditionalFormatting>
  <conditionalFormatting sqref="CH46">
    <cfRule type="expression" dxfId="17775" priority="919" stopIfTrue="1">
      <formula>OR(CH46=祝色,WEEKDAY(CH46)=1)</formula>
    </cfRule>
    <cfRule type="expression" dxfId="17774" priority="920" stopIfTrue="1">
      <formula>WEEKDAY(CH46)=7</formula>
    </cfRule>
  </conditionalFormatting>
  <conditionalFormatting sqref="CI46">
    <cfRule type="expression" dxfId="17773" priority="917" stopIfTrue="1">
      <formula>OR(CI46=祝色,WEEKDAY(CI46)=1)</formula>
    </cfRule>
    <cfRule type="expression" dxfId="17772" priority="918" stopIfTrue="1">
      <formula>WEEKDAY(CI46)=7</formula>
    </cfRule>
  </conditionalFormatting>
  <conditionalFormatting sqref="CJ46">
    <cfRule type="expression" dxfId="17771" priority="915" stopIfTrue="1">
      <formula>OR(CJ46=祝色,WEEKDAY(CJ46)=1)</formula>
    </cfRule>
    <cfRule type="expression" dxfId="17770" priority="916" stopIfTrue="1">
      <formula>WEEKDAY(CJ46)=7</formula>
    </cfRule>
  </conditionalFormatting>
  <conditionalFormatting sqref="CK46">
    <cfRule type="expression" dxfId="17769" priority="913" stopIfTrue="1">
      <formula>OR(CK46=祝色,WEEKDAY(CK46)=1)</formula>
    </cfRule>
    <cfRule type="expression" dxfId="17768" priority="914" stopIfTrue="1">
      <formula>WEEKDAY(CK46)=7</formula>
    </cfRule>
  </conditionalFormatting>
  <conditionalFormatting sqref="CL46">
    <cfRule type="expression" dxfId="17767" priority="911" stopIfTrue="1">
      <formula>OR(CL46=祝色,WEEKDAY(CL46)=1)</formula>
    </cfRule>
    <cfRule type="expression" dxfId="17766" priority="912" stopIfTrue="1">
      <formula>WEEKDAY(CL46)=7</formula>
    </cfRule>
  </conditionalFormatting>
  <conditionalFormatting sqref="CM46">
    <cfRule type="expression" dxfId="17765" priority="909" stopIfTrue="1">
      <formula>OR(CM46=祝色,WEEKDAY(CM46)=1)</formula>
    </cfRule>
    <cfRule type="expression" dxfId="17764" priority="910" stopIfTrue="1">
      <formula>WEEKDAY(CM46)=7</formula>
    </cfRule>
  </conditionalFormatting>
  <conditionalFormatting sqref="CN46">
    <cfRule type="expression" dxfId="17763" priority="907" stopIfTrue="1">
      <formula>OR(CN46=祝色,WEEKDAY(CN46)=1)</formula>
    </cfRule>
    <cfRule type="expression" dxfId="17762" priority="908" stopIfTrue="1">
      <formula>WEEKDAY(CN46)=7</formula>
    </cfRule>
  </conditionalFormatting>
  <conditionalFormatting sqref="CH47">
    <cfRule type="expression" dxfId="17761" priority="905" stopIfTrue="1">
      <formula>OR(CH47=祝色,WEEKDAY(CH47)=1)</formula>
    </cfRule>
    <cfRule type="expression" dxfId="17760" priority="906" stopIfTrue="1">
      <formula>WEEKDAY(CH47)=7</formula>
    </cfRule>
  </conditionalFormatting>
  <conditionalFormatting sqref="CI47">
    <cfRule type="expression" dxfId="17759" priority="903" stopIfTrue="1">
      <formula>OR(CI47=祝色,WEEKDAY(CI47)=1)</formula>
    </cfRule>
    <cfRule type="expression" dxfId="17758" priority="904" stopIfTrue="1">
      <formula>WEEKDAY(CI47)=7</formula>
    </cfRule>
  </conditionalFormatting>
  <conditionalFormatting sqref="CJ47">
    <cfRule type="expression" dxfId="17757" priority="901" stopIfTrue="1">
      <formula>OR(CJ47=祝色,WEEKDAY(CJ47)=1)</formula>
    </cfRule>
    <cfRule type="expression" dxfId="17756" priority="902" stopIfTrue="1">
      <formula>WEEKDAY(CJ47)=7</formula>
    </cfRule>
  </conditionalFormatting>
  <conditionalFormatting sqref="CK47">
    <cfRule type="expression" dxfId="17755" priority="899" stopIfTrue="1">
      <formula>OR(CK47=祝色,WEEKDAY(CK47)=1)</formula>
    </cfRule>
    <cfRule type="expression" dxfId="17754" priority="900" stopIfTrue="1">
      <formula>WEEKDAY(CK47)=7</formula>
    </cfRule>
  </conditionalFormatting>
  <conditionalFormatting sqref="CL47">
    <cfRule type="expression" dxfId="17753" priority="897" stopIfTrue="1">
      <formula>OR(CL47=祝色,WEEKDAY(CL47)=1)</formula>
    </cfRule>
    <cfRule type="expression" dxfId="17752" priority="898" stopIfTrue="1">
      <formula>WEEKDAY(CL47)=7</formula>
    </cfRule>
  </conditionalFormatting>
  <conditionalFormatting sqref="CM47">
    <cfRule type="expression" dxfId="17751" priority="895" stopIfTrue="1">
      <formula>OR(CM47=祝色,WEEKDAY(CM47)=1)</formula>
    </cfRule>
    <cfRule type="expression" dxfId="17750" priority="896" stopIfTrue="1">
      <formula>WEEKDAY(CM47)=7</formula>
    </cfRule>
  </conditionalFormatting>
  <conditionalFormatting sqref="CN47">
    <cfRule type="expression" dxfId="17749" priority="893" stopIfTrue="1">
      <formula>OR(CN47=祝色,WEEKDAY(CN47)=1)</formula>
    </cfRule>
    <cfRule type="expression" dxfId="17748" priority="894" stopIfTrue="1">
      <formula>WEEKDAY(CN47)=7</formula>
    </cfRule>
  </conditionalFormatting>
  <conditionalFormatting sqref="CF43:CG43">
    <cfRule type="expression" dxfId="17747" priority="892" stopIfTrue="1">
      <formula>OR(DAY(CH43)=30,DAY(CH43)=31)</formula>
    </cfRule>
  </conditionalFormatting>
  <conditionalFormatting sqref="CH43">
    <cfRule type="expression" dxfId="17746" priority="871" stopIfTrue="1">
      <formula>OR(DAY(CH43)=30,DAY(CH43)=31)</formula>
    </cfRule>
    <cfRule type="expression" dxfId="17745" priority="889" stopIfTrue="1">
      <formula>OR(AND(WEEKDAY(CH43)=1,MONTH(CH43)&lt;&gt;MONTH(CF46)),AND(OR(CH43=祝色),MONTH(CH43)&lt;&gt;MONTH(CF46)))</formula>
    </cfRule>
    <cfRule type="expression" dxfId="17744" priority="890" stopIfTrue="1">
      <formula>MONTH(CH43)&lt;&gt;MONTH(CF46)</formula>
    </cfRule>
    <cfRule type="expression" dxfId="17743" priority="891" stopIfTrue="1">
      <formula>OR(CH43=祝色)</formula>
    </cfRule>
  </conditionalFormatting>
  <conditionalFormatting sqref="CI43">
    <cfRule type="expression" dxfId="17742" priority="870" stopIfTrue="1">
      <formula>DAY(CI43)=31</formula>
    </cfRule>
    <cfRule type="expression" dxfId="17741" priority="886" stopIfTrue="1">
      <formula>OR(AND(WEEKDAY(CI43)=1,MONTH(CI43)&lt;&gt;MONTH(CF46)),AND(OR(CI43=祝色),MONTH(CI43)&lt;&gt;MONTH(CF46)))</formula>
    </cfRule>
    <cfRule type="expression" dxfId="17740" priority="887" stopIfTrue="1">
      <formula>MONTH(CI43)&lt;&gt;MONTH(CF46)</formula>
    </cfRule>
    <cfRule type="expression" dxfId="17739" priority="888" stopIfTrue="1">
      <formula>OR(CI43=祝色)</formula>
    </cfRule>
  </conditionalFormatting>
  <conditionalFormatting sqref="CJ43">
    <cfRule type="expression" dxfId="17738" priority="883" stopIfTrue="1">
      <formula>OR(AND(WEEKDAY(CJ43)=1,MONTH(CJ43)&lt;&gt;MONTH(CF46)),AND(OR(CJ43=祝色),MONTH(CJ43)&lt;&gt;MONTH(CF46)))</formula>
    </cfRule>
    <cfRule type="expression" dxfId="17737" priority="884" stopIfTrue="1">
      <formula>MONTH(CJ43)&lt;&gt;MONTH(CF46)</formula>
    </cfRule>
    <cfRule type="expression" dxfId="17736" priority="885" stopIfTrue="1">
      <formula>OR(CJ43=祝色)</formula>
    </cfRule>
  </conditionalFormatting>
  <conditionalFormatting sqref="CK43">
    <cfRule type="expression" dxfId="17735" priority="880" stopIfTrue="1">
      <formula>OR(AND(WEEKDAY(CK43)=1,MONTH(CK43)&lt;&gt;MONTH(CF46)),AND(OR(CK43=祝色),MONTH(CK43)&lt;&gt;MONTH(CF46)))</formula>
    </cfRule>
    <cfRule type="expression" dxfId="17734" priority="881" stopIfTrue="1">
      <formula>MONTH(CK43)&lt;&gt;MONTH(CF46)</formula>
    </cfRule>
    <cfRule type="expression" dxfId="17733" priority="882" stopIfTrue="1">
      <formula>OR(CK43=祝色)</formula>
    </cfRule>
  </conditionalFormatting>
  <conditionalFormatting sqref="CM43">
    <cfRule type="expression" dxfId="17732" priority="877" stopIfTrue="1">
      <formula>OR(AND(WEEKDAY(CM43)=1,MONTH(CM43)&lt;&gt;MONTH(CF46)),AND(OR(CM43=祝色),MONTH(CM43)&lt;&gt;MONTH(CF46)))</formula>
    </cfRule>
    <cfRule type="expression" dxfId="17731" priority="878" stopIfTrue="1">
      <formula>MONTH(CM43)&lt;&gt;MONTH(CF46)</formula>
    </cfRule>
    <cfRule type="expression" dxfId="17730" priority="879" stopIfTrue="1">
      <formula>OR(CM43=祝色)</formula>
    </cfRule>
  </conditionalFormatting>
  <conditionalFormatting sqref="CL43">
    <cfRule type="expression" dxfId="17729" priority="874" stopIfTrue="1">
      <formula>OR(AND(WEEKDAY(CL43)=1,MONTH(CL43)&lt;&gt;MONTH(CF46)),AND(OR(CL43=祝色),MONTH(CL43)&lt;&gt;MONTH(CF46)))</formula>
    </cfRule>
    <cfRule type="expression" dxfId="17728" priority="875" stopIfTrue="1">
      <formula>MONTH(CL43)&lt;&gt;MONTH(CF46)</formula>
    </cfRule>
    <cfRule type="expression" dxfId="17727" priority="876" stopIfTrue="1">
      <formula>OR(CL43=祝色)</formula>
    </cfRule>
  </conditionalFormatting>
  <conditionalFormatting sqref="CN43">
    <cfRule type="expression" dxfId="17726" priority="872" stopIfTrue="1">
      <formula>OR(CN43=祝色,WEEKDAY(CN43)=1)</formula>
    </cfRule>
    <cfRule type="expression" dxfId="17725" priority="873" stopIfTrue="1">
      <formula>WEEKDAY(CN43)=7</formula>
    </cfRule>
  </conditionalFormatting>
  <conditionalFormatting sqref="CH49">
    <cfRule type="expression" dxfId="17724" priority="868" stopIfTrue="1">
      <formula>OR(CH49=祝色,WEEKDAY(CH49)=1)</formula>
    </cfRule>
    <cfRule type="expression" dxfId="17723" priority="869" stopIfTrue="1">
      <formula>WEEKDAY(CH49)=7</formula>
    </cfRule>
  </conditionalFormatting>
  <conditionalFormatting sqref="CI49">
    <cfRule type="expression" dxfId="17722" priority="866" stopIfTrue="1">
      <formula>OR(CI49=祝色,WEEKDAY(CI49)=1)</formula>
    </cfRule>
    <cfRule type="expression" dxfId="17721" priority="867" stopIfTrue="1">
      <formula>WEEKDAY(CI49)=7</formula>
    </cfRule>
  </conditionalFormatting>
  <conditionalFormatting sqref="CJ49">
    <cfRule type="expression" dxfId="17720" priority="864" stopIfTrue="1">
      <formula>OR(CJ49=祝色,WEEKDAY(CJ49)=1)</formula>
    </cfRule>
    <cfRule type="expression" dxfId="17719" priority="865" stopIfTrue="1">
      <formula>WEEKDAY(CJ49)=7</formula>
    </cfRule>
  </conditionalFormatting>
  <conditionalFormatting sqref="CK49">
    <cfRule type="expression" dxfId="17718" priority="862" stopIfTrue="1">
      <formula>OR(CK49=祝色,WEEKDAY(CK49)=1)</formula>
    </cfRule>
    <cfRule type="expression" dxfId="17717" priority="863" stopIfTrue="1">
      <formula>WEEKDAY(CK49)=7</formula>
    </cfRule>
  </conditionalFormatting>
  <conditionalFormatting sqref="CL49">
    <cfRule type="expression" dxfId="17716" priority="860" stopIfTrue="1">
      <formula>OR(CL49=祝色,WEEKDAY(CL49)=1)</formula>
    </cfRule>
    <cfRule type="expression" dxfId="17715" priority="861" stopIfTrue="1">
      <formula>WEEKDAY(CL49)=7</formula>
    </cfRule>
  </conditionalFormatting>
  <conditionalFormatting sqref="CM49">
    <cfRule type="expression" dxfId="17714" priority="858" stopIfTrue="1">
      <formula>OR(CM49=祝色,WEEKDAY(CM49)=1)</formula>
    </cfRule>
    <cfRule type="expression" dxfId="17713" priority="859" stopIfTrue="1">
      <formula>WEEKDAY(CM49)=7</formula>
    </cfRule>
  </conditionalFormatting>
  <conditionalFormatting sqref="CN49">
    <cfRule type="expression" dxfId="17712" priority="856" stopIfTrue="1">
      <formula>OR(CN49=祝色,WEEKDAY(CN49)=1)</formula>
    </cfRule>
    <cfRule type="expression" dxfId="17711" priority="857" stopIfTrue="1">
      <formula>WEEKDAY(CN49)=7</formula>
    </cfRule>
  </conditionalFormatting>
  <conditionalFormatting sqref="CH50">
    <cfRule type="expression" dxfId="17710" priority="854" stopIfTrue="1">
      <formula>OR(CH50=祝色,WEEKDAY(CH50)=1)</formula>
    </cfRule>
    <cfRule type="expression" dxfId="17709" priority="855" stopIfTrue="1">
      <formula>WEEKDAY(CH50)=7</formula>
    </cfRule>
  </conditionalFormatting>
  <conditionalFormatting sqref="CI50">
    <cfRule type="expression" dxfId="17708" priority="852" stopIfTrue="1">
      <formula>OR(CI50=祝色,WEEKDAY(CI50)=1)</formula>
    </cfRule>
    <cfRule type="expression" dxfId="17707" priority="853" stopIfTrue="1">
      <formula>WEEKDAY(CI50)=7</formula>
    </cfRule>
  </conditionalFormatting>
  <conditionalFormatting sqref="CJ50">
    <cfRule type="expression" dxfId="17706" priority="850" stopIfTrue="1">
      <formula>OR(CJ50=祝色,WEEKDAY(CJ50)=1)</formula>
    </cfRule>
    <cfRule type="expression" dxfId="17705" priority="851" stopIfTrue="1">
      <formula>WEEKDAY(CJ50)=7</formula>
    </cfRule>
  </conditionalFormatting>
  <conditionalFormatting sqref="CK50">
    <cfRule type="expression" dxfId="17704" priority="848" stopIfTrue="1">
      <formula>OR(CK50=祝色,WEEKDAY(CK50)=1)</formula>
    </cfRule>
    <cfRule type="expression" dxfId="17703" priority="849" stopIfTrue="1">
      <formula>WEEKDAY(CK50)=7</formula>
    </cfRule>
  </conditionalFormatting>
  <conditionalFormatting sqref="CL50">
    <cfRule type="expression" dxfId="17702" priority="846" stopIfTrue="1">
      <formula>OR(CL50=祝色,WEEKDAY(CL50)=1)</formula>
    </cfRule>
    <cfRule type="expression" dxfId="17701" priority="847" stopIfTrue="1">
      <formula>WEEKDAY(CL50)=7</formula>
    </cfRule>
  </conditionalFormatting>
  <conditionalFormatting sqref="CM50">
    <cfRule type="expression" dxfId="17700" priority="844" stopIfTrue="1">
      <formula>OR(CM50=祝色,WEEKDAY(CM50)=1)</formula>
    </cfRule>
    <cfRule type="expression" dxfId="17699" priority="845" stopIfTrue="1">
      <formula>WEEKDAY(CM50)=7</formula>
    </cfRule>
  </conditionalFormatting>
  <conditionalFormatting sqref="CN50">
    <cfRule type="expression" dxfId="17698" priority="842" stopIfTrue="1">
      <formula>OR(CN50=祝色,WEEKDAY(CN50)=1)</formula>
    </cfRule>
    <cfRule type="expression" dxfId="17697" priority="843" stopIfTrue="1">
      <formula>WEEKDAY(CN50)=7</formula>
    </cfRule>
  </conditionalFormatting>
  <conditionalFormatting sqref="CH51">
    <cfRule type="expression" dxfId="17696" priority="840" stopIfTrue="1">
      <formula>OR(CH51=祝色,WEEKDAY(CH51)=1)</formula>
    </cfRule>
    <cfRule type="expression" dxfId="17695" priority="841" stopIfTrue="1">
      <formula>WEEKDAY(CH51)=7</formula>
    </cfRule>
  </conditionalFormatting>
  <conditionalFormatting sqref="CI51">
    <cfRule type="expression" dxfId="17694" priority="838" stopIfTrue="1">
      <formula>OR(CI51=祝色,WEEKDAY(CI51)=1)</formula>
    </cfRule>
    <cfRule type="expression" dxfId="17693" priority="839" stopIfTrue="1">
      <formula>WEEKDAY(CI51)=7</formula>
    </cfRule>
  </conditionalFormatting>
  <conditionalFormatting sqref="CJ51">
    <cfRule type="expression" dxfId="17692" priority="836" stopIfTrue="1">
      <formula>OR(CJ51=祝色,WEEKDAY(CJ51)=1)</formula>
    </cfRule>
    <cfRule type="expression" dxfId="17691" priority="837" stopIfTrue="1">
      <formula>WEEKDAY(CJ51)=7</formula>
    </cfRule>
  </conditionalFormatting>
  <conditionalFormatting sqref="CK51">
    <cfRule type="expression" dxfId="17690" priority="834" stopIfTrue="1">
      <formula>OR(CK51=祝色,WEEKDAY(CK51)=1)</formula>
    </cfRule>
    <cfRule type="expression" dxfId="17689" priority="835" stopIfTrue="1">
      <formula>WEEKDAY(CK51)=7</formula>
    </cfRule>
  </conditionalFormatting>
  <conditionalFormatting sqref="CL51">
    <cfRule type="expression" dxfId="17688" priority="832" stopIfTrue="1">
      <formula>OR(CL51=祝色,WEEKDAY(CL51)=1)</formula>
    </cfRule>
    <cfRule type="expression" dxfId="17687" priority="833" stopIfTrue="1">
      <formula>WEEKDAY(CL51)=7</formula>
    </cfRule>
  </conditionalFormatting>
  <conditionalFormatting sqref="CM51">
    <cfRule type="expression" dxfId="17686" priority="830" stopIfTrue="1">
      <formula>OR(CM51=祝色,WEEKDAY(CM51)=1)</formula>
    </cfRule>
    <cfRule type="expression" dxfId="17685" priority="831" stopIfTrue="1">
      <formula>WEEKDAY(CM51)=7</formula>
    </cfRule>
  </conditionalFormatting>
  <conditionalFormatting sqref="CN51">
    <cfRule type="expression" dxfId="17684" priority="828" stopIfTrue="1">
      <formula>OR(CN51=祝色,WEEKDAY(CN51)=1)</formula>
    </cfRule>
    <cfRule type="expression" dxfId="17683" priority="829" stopIfTrue="1">
      <formula>WEEKDAY(CN51)=7</formula>
    </cfRule>
  </conditionalFormatting>
  <conditionalFormatting sqref="CH52">
    <cfRule type="expression" dxfId="17682" priority="826" stopIfTrue="1">
      <formula>OR(CH52=祝色,WEEKDAY(CH52)=1)</formula>
    </cfRule>
    <cfRule type="expression" dxfId="17681" priority="827" stopIfTrue="1">
      <formula>WEEKDAY(CH52)=7</formula>
    </cfRule>
  </conditionalFormatting>
  <conditionalFormatting sqref="CI52">
    <cfRule type="expression" dxfId="17680" priority="824" stopIfTrue="1">
      <formula>OR(CI52=祝色,WEEKDAY(CI52)=1)</formula>
    </cfRule>
    <cfRule type="expression" dxfId="17679" priority="825" stopIfTrue="1">
      <formula>WEEKDAY(CI52)=7</formula>
    </cfRule>
  </conditionalFormatting>
  <conditionalFormatting sqref="CJ52">
    <cfRule type="expression" dxfId="17678" priority="822" stopIfTrue="1">
      <formula>OR(CJ52=祝色,WEEKDAY(CJ52)=1)</formula>
    </cfRule>
    <cfRule type="expression" dxfId="17677" priority="823" stopIfTrue="1">
      <formula>WEEKDAY(CJ52)=7</formula>
    </cfRule>
  </conditionalFormatting>
  <conditionalFormatting sqref="CK52">
    <cfRule type="expression" dxfId="17676" priority="820" stopIfTrue="1">
      <formula>OR(CK52=祝色,WEEKDAY(CK52)=1)</formula>
    </cfRule>
    <cfRule type="expression" dxfId="17675" priority="821" stopIfTrue="1">
      <formula>WEEKDAY(CK52)=7</formula>
    </cfRule>
  </conditionalFormatting>
  <conditionalFormatting sqref="CL52">
    <cfRule type="expression" dxfId="17674" priority="818" stopIfTrue="1">
      <formula>OR(CL52=祝色,WEEKDAY(CL52)=1)</formula>
    </cfRule>
    <cfRule type="expression" dxfId="17673" priority="819" stopIfTrue="1">
      <formula>WEEKDAY(CL52)=7</formula>
    </cfRule>
  </conditionalFormatting>
  <conditionalFormatting sqref="CM52">
    <cfRule type="expression" dxfId="17672" priority="816" stopIfTrue="1">
      <formula>OR(CM52=祝色,WEEKDAY(CM52)=1)</formula>
    </cfRule>
    <cfRule type="expression" dxfId="17671" priority="817" stopIfTrue="1">
      <formula>WEEKDAY(CM52)=7</formula>
    </cfRule>
  </conditionalFormatting>
  <conditionalFormatting sqref="CN52">
    <cfRule type="expression" dxfId="17670" priority="814" stopIfTrue="1">
      <formula>OR(CN52=祝色,WEEKDAY(CN52)=1)</formula>
    </cfRule>
    <cfRule type="expression" dxfId="17669" priority="815" stopIfTrue="1">
      <formula>WEEKDAY(CN52)=7</formula>
    </cfRule>
  </conditionalFormatting>
  <conditionalFormatting sqref="CF48:CG48">
    <cfRule type="expression" dxfId="17668" priority="813" stopIfTrue="1">
      <formula>OR(DAY(CH48)=30,DAY(CH48)=31)</formula>
    </cfRule>
  </conditionalFormatting>
  <conditionalFormatting sqref="CH48">
    <cfRule type="expression" dxfId="17667" priority="792" stopIfTrue="1">
      <formula>OR(DAY(CH48)=30,DAY(CH48)=31)</formula>
    </cfRule>
    <cfRule type="expression" dxfId="17666" priority="810" stopIfTrue="1">
      <formula>OR(AND(WEEKDAY(CH48)=1,MONTH(CH48)&lt;&gt;MONTH(CF51)),AND(OR(CH48=祝色),MONTH(CH48)&lt;&gt;MONTH(CF51)))</formula>
    </cfRule>
    <cfRule type="expression" dxfId="17665" priority="811" stopIfTrue="1">
      <formula>MONTH(CH48)&lt;&gt;MONTH(CF51)</formula>
    </cfRule>
    <cfRule type="expression" dxfId="17664" priority="812" stopIfTrue="1">
      <formula>OR(CH48=祝色)</formula>
    </cfRule>
  </conditionalFormatting>
  <conditionalFormatting sqref="CI48">
    <cfRule type="expression" dxfId="17663" priority="791" stopIfTrue="1">
      <formula>DAY(CI48)=31</formula>
    </cfRule>
    <cfRule type="expression" dxfId="17662" priority="807" stopIfTrue="1">
      <formula>OR(AND(WEEKDAY(CI48)=1,MONTH(CI48)&lt;&gt;MONTH(CF51)),AND(OR(CI48=祝色),MONTH(CI48)&lt;&gt;MONTH(CF51)))</formula>
    </cfRule>
    <cfRule type="expression" dxfId="17661" priority="808" stopIfTrue="1">
      <formula>MONTH(CI48)&lt;&gt;MONTH(CF51)</formula>
    </cfRule>
    <cfRule type="expression" dxfId="17660" priority="809" stopIfTrue="1">
      <formula>OR(CI48=祝色)</formula>
    </cfRule>
  </conditionalFormatting>
  <conditionalFormatting sqref="CJ48">
    <cfRule type="expression" dxfId="17659" priority="804" stopIfTrue="1">
      <formula>OR(AND(WEEKDAY(CJ48)=1,MONTH(CJ48)&lt;&gt;MONTH(CF51)),AND(OR(CJ48=祝色),MONTH(CJ48)&lt;&gt;MONTH(CF51)))</formula>
    </cfRule>
    <cfRule type="expression" dxfId="17658" priority="805" stopIfTrue="1">
      <formula>MONTH(CJ48)&lt;&gt;MONTH(CF51)</formula>
    </cfRule>
    <cfRule type="expression" dxfId="17657" priority="806" stopIfTrue="1">
      <formula>OR(CJ48=祝色)</formula>
    </cfRule>
  </conditionalFormatting>
  <conditionalFormatting sqref="CK48">
    <cfRule type="expression" dxfId="17656" priority="801" stopIfTrue="1">
      <formula>OR(AND(WEEKDAY(CK48)=1,MONTH(CK48)&lt;&gt;MONTH(CF51)),AND(OR(CK48=祝色),MONTH(CK48)&lt;&gt;MONTH(CF51)))</formula>
    </cfRule>
    <cfRule type="expression" dxfId="17655" priority="802" stopIfTrue="1">
      <formula>MONTH(CK48)&lt;&gt;MONTH(CF51)</formula>
    </cfRule>
    <cfRule type="expression" dxfId="17654" priority="803" stopIfTrue="1">
      <formula>OR(CK48=祝色)</formula>
    </cfRule>
  </conditionalFormatting>
  <conditionalFormatting sqref="CM48">
    <cfRule type="expression" dxfId="17653" priority="798" stopIfTrue="1">
      <formula>OR(AND(WEEKDAY(CM48)=1,MONTH(CM48)&lt;&gt;MONTH(CF51)),AND(OR(CM48=祝色),MONTH(CM48)&lt;&gt;MONTH(CF51)))</formula>
    </cfRule>
    <cfRule type="expression" dxfId="17652" priority="799" stopIfTrue="1">
      <formula>MONTH(CM48)&lt;&gt;MONTH(CF51)</formula>
    </cfRule>
    <cfRule type="expression" dxfId="17651" priority="800" stopIfTrue="1">
      <formula>OR(CM48=祝色)</formula>
    </cfRule>
  </conditionalFormatting>
  <conditionalFormatting sqref="CL48">
    <cfRule type="expression" dxfId="17650" priority="795" stopIfTrue="1">
      <formula>OR(AND(WEEKDAY(CL48)=1,MONTH(CL48)&lt;&gt;MONTH(CF51)),AND(OR(CL48=祝色),MONTH(CL48)&lt;&gt;MONTH(CF51)))</formula>
    </cfRule>
    <cfRule type="expression" dxfId="17649" priority="796" stopIfTrue="1">
      <formula>MONTH(CL48)&lt;&gt;MONTH(CF51)</formula>
    </cfRule>
    <cfRule type="expression" dxfId="17648" priority="797" stopIfTrue="1">
      <formula>OR(CL48=祝色)</formula>
    </cfRule>
  </conditionalFormatting>
  <conditionalFormatting sqref="CN48">
    <cfRule type="expression" dxfId="17647" priority="793" stopIfTrue="1">
      <formula>OR(CN48=祝色,WEEKDAY(CN48)=1)</formula>
    </cfRule>
    <cfRule type="expression" dxfId="17646" priority="794" stopIfTrue="1">
      <formula>WEEKDAY(CN48)=7</formula>
    </cfRule>
  </conditionalFormatting>
  <conditionalFormatting sqref="CH60">
    <cfRule type="expression" dxfId="17645" priority="789" stopIfTrue="1">
      <formula>OR(CH60=祝色,WEEKDAY(CH60)=1)</formula>
    </cfRule>
    <cfRule type="expression" dxfId="17644" priority="790" stopIfTrue="1">
      <formula>WEEKDAY(CH60)=7</formula>
    </cfRule>
  </conditionalFormatting>
  <conditionalFormatting sqref="CI60">
    <cfRule type="expression" dxfId="17643" priority="787" stopIfTrue="1">
      <formula>OR(CI60=祝色,WEEKDAY(CI60)=1)</formula>
    </cfRule>
    <cfRule type="expression" dxfId="17642" priority="788" stopIfTrue="1">
      <formula>WEEKDAY(CI60)=7</formula>
    </cfRule>
  </conditionalFormatting>
  <conditionalFormatting sqref="CJ60">
    <cfRule type="expression" dxfId="17641" priority="785" stopIfTrue="1">
      <formula>OR(CJ60=祝色,WEEKDAY(CJ60)=1)</formula>
    </cfRule>
    <cfRule type="expression" dxfId="17640" priority="786" stopIfTrue="1">
      <formula>WEEKDAY(CJ60)=7</formula>
    </cfRule>
  </conditionalFormatting>
  <conditionalFormatting sqref="CK60">
    <cfRule type="expression" dxfId="17639" priority="783" stopIfTrue="1">
      <formula>OR(CK60=祝色,WEEKDAY(CK60)=1)</formula>
    </cfRule>
    <cfRule type="expression" dxfId="17638" priority="784" stopIfTrue="1">
      <formula>WEEKDAY(CK60)=7</formula>
    </cfRule>
  </conditionalFormatting>
  <conditionalFormatting sqref="CL60">
    <cfRule type="expression" dxfId="17637" priority="781" stopIfTrue="1">
      <formula>OR(CL60=祝色,WEEKDAY(CL60)=1)</formula>
    </cfRule>
    <cfRule type="expression" dxfId="17636" priority="782" stopIfTrue="1">
      <formula>WEEKDAY(CL60)=7</formula>
    </cfRule>
  </conditionalFormatting>
  <conditionalFormatting sqref="CM60">
    <cfRule type="expression" dxfId="17635" priority="779" stopIfTrue="1">
      <formula>OR(CM60=祝色,WEEKDAY(CM60)=1)</formula>
    </cfRule>
    <cfRule type="expression" dxfId="17634" priority="780" stopIfTrue="1">
      <formula>WEEKDAY(CM60)=7</formula>
    </cfRule>
  </conditionalFormatting>
  <conditionalFormatting sqref="CN60">
    <cfRule type="expression" dxfId="17633" priority="777" stopIfTrue="1">
      <formula>OR(CN60=祝色,WEEKDAY(CN60)=1)</formula>
    </cfRule>
    <cfRule type="expression" dxfId="17632" priority="778" stopIfTrue="1">
      <formula>WEEKDAY(CN60)=7</formula>
    </cfRule>
  </conditionalFormatting>
  <conditionalFormatting sqref="CH61">
    <cfRule type="expression" dxfId="17631" priority="775" stopIfTrue="1">
      <formula>OR(CH61=祝色,WEEKDAY(CH61)=1)</formula>
    </cfRule>
    <cfRule type="expression" dxfId="17630" priority="776" stopIfTrue="1">
      <formula>WEEKDAY(CH61)=7</formula>
    </cfRule>
  </conditionalFormatting>
  <conditionalFormatting sqref="CI61">
    <cfRule type="expression" dxfId="17629" priority="773" stopIfTrue="1">
      <formula>OR(CI61=祝色,WEEKDAY(CI61)=1)</formula>
    </cfRule>
    <cfRule type="expression" dxfId="17628" priority="774" stopIfTrue="1">
      <formula>WEEKDAY(CI61)=7</formula>
    </cfRule>
  </conditionalFormatting>
  <conditionalFormatting sqref="CJ61">
    <cfRule type="expression" dxfId="17627" priority="771" stopIfTrue="1">
      <formula>OR(CJ61=祝色,WEEKDAY(CJ61)=1)</formula>
    </cfRule>
    <cfRule type="expression" dxfId="17626" priority="772" stopIfTrue="1">
      <formula>WEEKDAY(CJ61)=7</formula>
    </cfRule>
  </conditionalFormatting>
  <conditionalFormatting sqref="CK61">
    <cfRule type="expression" dxfId="17625" priority="769" stopIfTrue="1">
      <formula>OR(CK61=祝色,WEEKDAY(CK61)=1)</formula>
    </cfRule>
    <cfRule type="expression" dxfId="17624" priority="770" stopIfTrue="1">
      <formula>WEEKDAY(CK61)=7</formula>
    </cfRule>
  </conditionalFormatting>
  <conditionalFormatting sqref="CL61">
    <cfRule type="expression" dxfId="17623" priority="767" stopIfTrue="1">
      <formula>OR(CL61=祝色,WEEKDAY(CL61)=1)</formula>
    </cfRule>
    <cfRule type="expression" dxfId="17622" priority="768" stopIfTrue="1">
      <formula>WEEKDAY(CL61)=7</formula>
    </cfRule>
  </conditionalFormatting>
  <conditionalFormatting sqref="CM61">
    <cfRule type="expression" dxfId="17621" priority="765" stopIfTrue="1">
      <formula>OR(CM61=祝色,WEEKDAY(CM61)=1)</formula>
    </cfRule>
    <cfRule type="expression" dxfId="17620" priority="766" stopIfTrue="1">
      <formula>WEEKDAY(CM61)=7</formula>
    </cfRule>
  </conditionalFormatting>
  <conditionalFormatting sqref="CN61">
    <cfRule type="expression" dxfId="17619" priority="763" stopIfTrue="1">
      <formula>OR(CN61=祝色,WEEKDAY(CN61)=1)</formula>
    </cfRule>
    <cfRule type="expression" dxfId="17618" priority="764" stopIfTrue="1">
      <formula>WEEKDAY(CN61)=7</formula>
    </cfRule>
  </conditionalFormatting>
  <conditionalFormatting sqref="CH62">
    <cfRule type="expression" dxfId="17617" priority="761" stopIfTrue="1">
      <formula>OR(CH62=祝色,WEEKDAY(CH62)=1)</formula>
    </cfRule>
    <cfRule type="expression" dxfId="17616" priority="762" stopIfTrue="1">
      <formula>WEEKDAY(CH62)=7</formula>
    </cfRule>
  </conditionalFormatting>
  <conditionalFormatting sqref="CI62">
    <cfRule type="expression" dxfId="17615" priority="759" stopIfTrue="1">
      <formula>OR(CI62=祝色,WEEKDAY(CI62)=1)</formula>
    </cfRule>
    <cfRule type="expression" dxfId="17614" priority="760" stopIfTrue="1">
      <formula>WEEKDAY(CI62)=7</formula>
    </cfRule>
  </conditionalFormatting>
  <conditionalFormatting sqref="CJ62">
    <cfRule type="expression" dxfId="17613" priority="757" stopIfTrue="1">
      <formula>OR(CJ62=祝色,WEEKDAY(CJ62)=1)</formula>
    </cfRule>
    <cfRule type="expression" dxfId="17612" priority="758" stopIfTrue="1">
      <formula>WEEKDAY(CJ62)=7</formula>
    </cfRule>
  </conditionalFormatting>
  <conditionalFormatting sqref="CK62">
    <cfRule type="expression" dxfId="17611" priority="755" stopIfTrue="1">
      <formula>OR(CK62=祝色,WEEKDAY(CK62)=1)</formula>
    </cfRule>
    <cfRule type="expression" dxfId="17610" priority="756" stopIfTrue="1">
      <formula>WEEKDAY(CK62)=7</formula>
    </cfRule>
  </conditionalFormatting>
  <conditionalFormatting sqref="CL62">
    <cfRule type="expression" dxfId="17609" priority="753" stopIfTrue="1">
      <formula>OR(CL62=祝色,WEEKDAY(CL62)=1)</formula>
    </cfRule>
    <cfRule type="expression" dxfId="17608" priority="754" stopIfTrue="1">
      <formula>WEEKDAY(CL62)=7</formula>
    </cfRule>
  </conditionalFormatting>
  <conditionalFormatting sqref="CM62">
    <cfRule type="expression" dxfId="17607" priority="751" stopIfTrue="1">
      <formula>OR(CM62=祝色,WEEKDAY(CM62)=1)</formula>
    </cfRule>
    <cfRule type="expression" dxfId="17606" priority="752" stopIfTrue="1">
      <formula>WEEKDAY(CM62)=7</formula>
    </cfRule>
  </conditionalFormatting>
  <conditionalFormatting sqref="CN62">
    <cfRule type="expression" dxfId="17605" priority="749" stopIfTrue="1">
      <formula>OR(CN62=祝色,WEEKDAY(CN62)=1)</formula>
    </cfRule>
    <cfRule type="expression" dxfId="17604" priority="750" stopIfTrue="1">
      <formula>WEEKDAY(CN62)=7</formula>
    </cfRule>
  </conditionalFormatting>
  <conditionalFormatting sqref="CH63">
    <cfRule type="expression" dxfId="17603" priority="747" stopIfTrue="1">
      <formula>OR(CH63=祝色,WEEKDAY(CH63)=1)</formula>
    </cfRule>
    <cfRule type="expression" dxfId="17602" priority="748" stopIfTrue="1">
      <formula>WEEKDAY(CH63)=7</formula>
    </cfRule>
  </conditionalFormatting>
  <conditionalFormatting sqref="CI63">
    <cfRule type="expression" dxfId="17601" priority="745" stopIfTrue="1">
      <formula>OR(CI63=祝色,WEEKDAY(CI63)=1)</formula>
    </cfRule>
    <cfRule type="expression" dxfId="17600" priority="746" stopIfTrue="1">
      <formula>WEEKDAY(CI63)=7</formula>
    </cfRule>
  </conditionalFormatting>
  <conditionalFormatting sqref="CJ63">
    <cfRule type="expression" dxfId="17599" priority="743" stopIfTrue="1">
      <formula>OR(CJ63=祝色,WEEKDAY(CJ63)=1)</formula>
    </cfRule>
    <cfRule type="expression" dxfId="17598" priority="744" stopIfTrue="1">
      <formula>WEEKDAY(CJ63)=7</formula>
    </cfRule>
  </conditionalFormatting>
  <conditionalFormatting sqref="CK63">
    <cfRule type="expression" dxfId="17597" priority="741" stopIfTrue="1">
      <formula>OR(CK63=祝色,WEEKDAY(CK63)=1)</formula>
    </cfRule>
    <cfRule type="expression" dxfId="17596" priority="742" stopIfTrue="1">
      <formula>WEEKDAY(CK63)=7</formula>
    </cfRule>
  </conditionalFormatting>
  <conditionalFormatting sqref="CL63">
    <cfRule type="expression" dxfId="17595" priority="739" stopIfTrue="1">
      <formula>OR(CL63=祝色,WEEKDAY(CL63)=1)</formula>
    </cfRule>
    <cfRule type="expression" dxfId="17594" priority="740" stopIfTrue="1">
      <formula>WEEKDAY(CL63)=7</formula>
    </cfRule>
  </conditionalFormatting>
  <conditionalFormatting sqref="CM63">
    <cfRule type="expression" dxfId="17593" priority="737" stopIfTrue="1">
      <formula>OR(CM63=祝色,WEEKDAY(CM63)=1)</formula>
    </cfRule>
    <cfRule type="expression" dxfId="17592" priority="738" stopIfTrue="1">
      <formula>WEEKDAY(CM63)=7</formula>
    </cfRule>
  </conditionalFormatting>
  <conditionalFormatting sqref="CN63">
    <cfRule type="expression" dxfId="17591" priority="735" stopIfTrue="1">
      <formula>OR(CN63=祝色,WEEKDAY(CN63)=1)</formula>
    </cfRule>
    <cfRule type="expression" dxfId="17590" priority="736" stopIfTrue="1">
      <formula>WEEKDAY(CN63)=7</formula>
    </cfRule>
  </conditionalFormatting>
  <conditionalFormatting sqref="CH65">
    <cfRule type="expression" dxfId="17589" priority="733" stopIfTrue="1">
      <formula>OR(CH65=祝色,WEEKDAY(CH65)=1)</formula>
    </cfRule>
    <cfRule type="expression" dxfId="17588" priority="734" stopIfTrue="1">
      <formula>WEEKDAY(CH65)=7</formula>
    </cfRule>
  </conditionalFormatting>
  <conditionalFormatting sqref="CI65">
    <cfRule type="expression" dxfId="17587" priority="731" stopIfTrue="1">
      <formula>OR(CI65=祝色,WEEKDAY(CI65)=1)</formula>
    </cfRule>
    <cfRule type="expression" dxfId="17586" priority="732" stopIfTrue="1">
      <formula>WEEKDAY(CI65)=7</formula>
    </cfRule>
  </conditionalFormatting>
  <conditionalFormatting sqref="CJ65">
    <cfRule type="expression" dxfId="17585" priority="729" stopIfTrue="1">
      <formula>OR(CJ65=祝色,WEEKDAY(CJ65)=1)</formula>
    </cfRule>
    <cfRule type="expression" dxfId="17584" priority="730" stopIfTrue="1">
      <formula>WEEKDAY(CJ65)=7</formula>
    </cfRule>
  </conditionalFormatting>
  <conditionalFormatting sqref="CK65">
    <cfRule type="expression" dxfId="17583" priority="727" stopIfTrue="1">
      <formula>OR(CK65=祝色,WEEKDAY(CK65)=1)</formula>
    </cfRule>
    <cfRule type="expression" dxfId="17582" priority="728" stopIfTrue="1">
      <formula>WEEKDAY(CK65)=7</formula>
    </cfRule>
  </conditionalFormatting>
  <conditionalFormatting sqref="CL65">
    <cfRule type="expression" dxfId="17581" priority="725" stopIfTrue="1">
      <formula>OR(CL65=祝色,WEEKDAY(CL65)=1)</formula>
    </cfRule>
    <cfRule type="expression" dxfId="17580" priority="726" stopIfTrue="1">
      <formula>WEEKDAY(CL65)=7</formula>
    </cfRule>
  </conditionalFormatting>
  <conditionalFormatting sqref="CM65">
    <cfRule type="expression" dxfId="17579" priority="723" stopIfTrue="1">
      <formula>OR(CM65=祝色,WEEKDAY(CM65)=1)</formula>
    </cfRule>
    <cfRule type="expression" dxfId="17578" priority="724" stopIfTrue="1">
      <formula>WEEKDAY(CM65)=7</formula>
    </cfRule>
  </conditionalFormatting>
  <conditionalFormatting sqref="CN65">
    <cfRule type="expression" dxfId="17577" priority="721" stopIfTrue="1">
      <formula>OR(CN65=祝色,WEEKDAY(CN65)=1)</formula>
    </cfRule>
    <cfRule type="expression" dxfId="17576" priority="722" stopIfTrue="1">
      <formula>WEEKDAY(CN65)=7</formula>
    </cfRule>
  </conditionalFormatting>
  <conditionalFormatting sqref="CH66">
    <cfRule type="expression" dxfId="17575" priority="719" stopIfTrue="1">
      <formula>OR(CH66=祝色,WEEKDAY(CH66)=1)</formula>
    </cfRule>
    <cfRule type="expression" dxfId="17574" priority="720" stopIfTrue="1">
      <formula>WEEKDAY(CH66)=7</formula>
    </cfRule>
  </conditionalFormatting>
  <conditionalFormatting sqref="CI66">
    <cfRule type="expression" dxfId="17573" priority="717" stopIfTrue="1">
      <formula>OR(CI66=祝色,WEEKDAY(CI66)=1)</formula>
    </cfRule>
    <cfRule type="expression" dxfId="17572" priority="718" stopIfTrue="1">
      <formula>WEEKDAY(CI66)=7</formula>
    </cfRule>
  </conditionalFormatting>
  <conditionalFormatting sqref="CJ66">
    <cfRule type="expression" dxfId="17571" priority="715" stopIfTrue="1">
      <formula>OR(CJ66=祝色,WEEKDAY(CJ66)=1)</formula>
    </cfRule>
    <cfRule type="expression" dxfId="17570" priority="716" stopIfTrue="1">
      <formula>WEEKDAY(CJ66)=7</formula>
    </cfRule>
  </conditionalFormatting>
  <conditionalFormatting sqref="CK66">
    <cfRule type="expression" dxfId="17569" priority="713" stopIfTrue="1">
      <formula>OR(CK66=祝色,WEEKDAY(CK66)=1)</formula>
    </cfRule>
    <cfRule type="expression" dxfId="17568" priority="714" stopIfTrue="1">
      <formula>WEEKDAY(CK66)=7</formula>
    </cfRule>
  </conditionalFormatting>
  <conditionalFormatting sqref="CL66">
    <cfRule type="expression" dxfId="17567" priority="711" stopIfTrue="1">
      <formula>OR(CL66=祝色,WEEKDAY(CL66)=1)</formula>
    </cfRule>
    <cfRule type="expression" dxfId="17566" priority="712" stopIfTrue="1">
      <formula>WEEKDAY(CL66)=7</formula>
    </cfRule>
  </conditionalFormatting>
  <conditionalFormatting sqref="CM66">
    <cfRule type="expression" dxfId="17565" priority="709" stopIfTrue="1">
      <formula>OR(CM66=祝色,WEEKDAY(CM66)=1)</formula>
    </cfRule>
    <cfRule type="expression" dxfId="17564" priority="710" stopIfTrue="1">
      <formula>WEEKDAY(CM66)=7</formula>
    </cfRule>
  </conditionalFormatting>
  <conditionalFormatting sqref="CN66">
    <cfRule type="expression" dxfId="17563" priority="707" stopIfTrue="1">
      <formula>OR(CN66=祝色,WEEKDAY(CN66)=1)</formula>
    </cfRule>
    <cfRule type="expression" dxfId="17562" priority="708" stopIfTrue="1">
      <formula>WEEKDAY(CN66)=7</formula>
    </cfRule>
  </conditionalFormatting>
  <conditionalFormatting sqref="CH67">
    <cfRule type="expression" dxfId="17561" priority="705" stopIfTrue="1">
      <formula>OR(CH67=祝色,WEEKDAY(CH67)=1)</formula>
    </cfRule>
    <cfRule type="expression" dxfId="17560" priority="706" stopIfTrue="1">
      <formula>WEEKDAY(CH67)=7</formula>
    </cfRule>
  </conditionalFormatting>
  <conditionalFormatting sqref="CI67">
    <cfRule type="expression" dxfId="17559" priority="703" stopIfTrue="1">
      <formula>OR(CI67=祝色,WEEKDAY(CI67)=1)</formula>
    </cfRule>
    <cfRule type="expression" dxfId="17558" priority="704" stopIfTrue="1">
      <formula>WEEKDAY(CI67)=7</formula>
    </cfRule>
  </conditionalFormatting>
  <conditionalFormatting sqref="CJ67">
    <cfRule type="expression" dxfId="17557" priority="701" stopIfTrue="1">
      <formula>OR(CJ67=祝色,WEEKDAY(CJ67)=1)</formula>
    </cfRule>
    <cfRule type="expression" dxfId="17556" priority="702" stopIfTrue="1">
      <formula>WEEKDAY(CJ67)=7</formula>
    </cfRule>
  </conditionalFormatting>
  <conditionalFormatting sqref="CK67">
    <cfRule type="expression" dxfId="17555" priority="699" stopIfTrue="1">
      <formula>OR(CK67=祝色,WEEKDAY(CK67)=1)</formula>
    </cfRule>
    <cfRule type="expression" dxfId="17554" priority="700" stopIfTrue="1">
      <formula>WEEKDAY(CK67)=7</formula>
    </cfRule>
  </conditionalFormatting>
  <conditionalFormatting sqref="CL67">
    <cfRule type="expression" dxfId="17553" priority="697" stopIfTrue="1">
      <formula>OR(CL67=祝色,WEEKDAY(CL67)=1)</formula>
    </cfRule>
    <cfRule type="expression" dxfId="17552" priority="698" stopIfTrue="1">
      <formula>WEEKDAY(CL67)=7</formula>
    </cfRule>
  </conditionalFormatting>
  <conditionalFormatting sqref="CM67">
    <cfRule type="expression" dxfId="17551" priority="695" stopIfTrue="1">
      <formula>OR(CM67=祝色,WEEKDAY(CM67)=1)</formula>
    </cfRule>
    <cfRule type="expression" dxfId="17550" priority="696" stopIfTrue="1">
      <formula>WEEKDAY(CM67)=7</formula>
    </cfRule>
  </conditionalFormatting>
  <conditionalFormatting sqref="CN67">
    <cfRule type="expression" dxfId="17549" priority="693" stopIfTrue="1">
      <formula>OR(CN67=祝色,WEEKDAY(CN67)=1)</formula>
    </cfRule>
    <cfRule type="expression" dxfId="17548" priority="694" stopIfTrue="1">
      <formula>WEEKDAY(CN67)=7</formula>
    </cfRule>
  </conditionalFormatting>
  <conditionalFormatting sqref="CH68">
    <cfRule type="expression" dxfId="17547" priority="691" stopIfTrue="1">
      <formula>OR(CH68=祝色,WEEKDAY(CH68)=1)</formula>
    </cfRule>
    <cfRule type="expression" dxfId="17546" priority="692" stopIfTrue="1">
      <formula>WEEKDAY(CH68)=7</formula>
    </cfRule>
  </conditionalFormatting>
  <conditionalFormatting sqref="CI68">
    <cfRule type="expression" dxfId="17545" priority="689" stopIfTrue="1">
      <formula>OR(CI68=祝色,WEEKDAY(CI68)=1)</formula>
    </cfRule>
    <cfRule type="expression" dxfId="17544" priority="690" stopIfTrue="1">
      <formula>WEEKDAY(CI68)=7</formula>
    </cfRule>
  </conditionalFormatting>
  <conditionalFormatting sqref="CJ68">
    <cfRule type="expression" dxfId="17543" priority="687" stopIfTrue="1">
      <formula>OR(CJ68=祝色,WEEKDAY(CJ68)=1)</formula>
    </cfRule>
    <cfRule type="expression" dxfId="17542" priority="688" stopIfTrue="1">
      <formula>WEEKDAY(CJ68)=7</formula>
    </cfRule>
  </conditionalFormatting>
  <conditionalFormatting sqref="CK68">
    <cfRule type="expression" dxfId="17541" priority="685" stopIfTrue="1">
      <formula>OR(CK68=祝色,WEEKDAY(CK68)=1)</formula>
    </cfRule>
    <cfRule type="expression" dxfId="17540" priority="686" stopIfTrue="1">
      <formula>WEEKDAY(CK68)=7</formula>
    </cfRule>
  </conditionalFormatting>
  <conditionalFormatting sqref="CL68">
    <cfRule type="expression" dxfId="17539" priority="683" stopIfTrue="1">
      <formula>OR(CL68=祝色,WEEKDAY(CL68)=1)</formula>
    </cfRule>
    <cfRule type="expression" dxfId="17538" priority="684" stopIfTrue="1">
      <formula>WEEKDAY(CL68)=7</formula>
    </cfRule>
  </conditionalFormatting>
  <conditionalFormatting sqref="CM68">
    <cfRule type="expression" dxfId="17537" priority="681" stopIfTrue="1">
      <formula>OR(CM68=祝色,WEEKDAY(CM68)=1)</formula>
    </cfRule>
    <cfRule type="expression" dxfId="17536" priority="682" stopIfTrue="1">
      <formula>WEEKDAY(CM68)=7</formula>
    </cfRule>
  </conditionalFormatting>
  <conditionalFormatting sqref="CN68">
    <cfRule type="expression" dxfId="17535" priority="679" stopIfTrue="1">
      <formula>OR(CN68=祝色,WEEKDAY(CN68)=1)</formula>
    </cfRule>
    <cfRule type="expression" dxfId="17534" priority="680" stopIfTrue="1">
      <formula>WEEKDAY(CN68)=7</formula>
    </cfRule>
  </conditionalFormatting>
  <conditionalFormatting sqref="CH70">
    <cfRule type="expression" dxfId="17533" priority="677" stopIfTrue="1">
      <formula>OR(CH70=祝色,WEEKDAY(CH70)=1)</formula>
    </cfRule>
    <cfRule type="expression" dxfId="17532" priority="678" stopIfTrue="1">
      <formula>WEEKDAY(CH70)=7</formula>
    </cfRule>
  </conditionalFormatting>
  <conditionalFormatting sqref="CI70">
    <cfRule type="expression" dxfId="17531" priority="675" stopIfTrue="1">
      <formula>OR(CI70=祝色,WEEKDAY(CI70)=1)</formula>
    </cfRule>
    <cfRule type="expression" dxfId="17530" priority="676" stopIfTrue="1">
      <formula>WEEKDAY(CI70)=7</formula>
    </cfRule>
  </conditionalFormatting>
  <conditionalFormatting sqref="CJ70">
    <cfRule type="expression" dxfId="17529" priority="673" stopIfTrue="1">
      <formula>OR(CJ70=祝色,WEEKDAY(CJ70)=1)</formula>
    </cfRule>
    <cfRule type="expression" dxfId="17528" priority="674" stopIfTrue="1">
      <formula>WEEKDAY(CJ70)=7</formula>
    </cfRule>
  </conditionalFormatting>
  <conditionalFormatting sqref="CK70">
    <cfRule type="expression" dxfId="17527" priority="671" stopIfTrue="1">
      <formula>OR(CK70=祝色,WEEKDAY(CK70)=1)</formula>
    </cfRule>
    <cfRule type="expression" dxfId="17526" priority="672" stopIfTrue="1">
      <formula>WEEKDAY(CK70)=7</formula>
    </cfRule>
  </conditionalFormatting>
  <conditionalFormatting sqref="CL70">
    <cfRule type="expression" dxfId="17525" priority="669" stopIfTrue="1">
      <formula>OR(CL70=祝色,WEEKDAY(CL70)=1)</formula>
    </cfRule>
    <cfRule type="expression" dxfId="17524" priority="670" stopIfTrue="1">
      <formula>WEEKDAY(CL70)=7</formula>
    </cfRule>
  </conditionalFormatting>
  <conditionalFormatting sqref="CM70">
    <cfRule type="expression" dxfId="17523" priority="667" stopIfTrue="1">
      <formula>OR(CM70=祝色,WEEKDAY(CM70)=1)</formula>
    </cfRule>
    <cfRule type="expression" dxfId="17522" priority="668" stopIfTrue="1">
      <formula>WEEKDAY(CM70)=7</formula>
    </cfRule>
  </conditionalFormatting>
  <conditionalFormatting sqref="CN70">
    <cfRule type="expression" dxfId="17521" priority="665" stopIfTrue="1">
      <formula>OR(CN70=祝色,WEEKDAY(CN70)=1)</formula>
    </cfRule>
    <cfRule type="expression" dxfId="17520" priority="666" stopIfTrue="1">
      <formula>WEEKDAY(CN70)=7</formula>
    </cfRule>
  </conditionalFormatting>
  <conditionalFormatting sqref="CH71">
    <cfRule type="expression" dxfId="17519" priority="663" stopIfTrue="1">
      <formula>OR(CH71=祝色,WEEKDAY(CH71)=1)</formula>
    </cfRule>
    <cfRule type="expression" dxfId="17518" priority="664" stopIfTrue="1">
      <formula>WEEKDAY(CH71)=7</formula>
    </cfRule>
  </conditionalFormatting>
  <conditionalFormatting sqref="CI71">
    <cfRule type="expression" dxfId="17517" priority="661" stopIfTrue="1">
      <formula>OR(CI71=祝色,WEEKDAY(CI71)=1)</formula>
    </cfRule>
    <cfRule type="expression" dxfId="17516" priority="662" stopIfTrue="1">
      <formula>WEEKDAY(CI71)=7</formula>
    </cfRule>
  </conditionalFormatting>
  <conditionalFormatting sqref="CJ71">
    <cfRule type="expression" dxfId="17515" priority="659" stopIfTrue="1">
      <formula>OR(CJ71=祝色,WEEKDAY(CJ71)=1)</formula>
    </cfRule>
    <cfRule type="expression" dxfId="17514" priority="660" stopIfTrue="1">
      <formula>WEEKDAY(CJ71)=7</formula>
    </cfRule>
  </conditionalFormatting>
  <conditionalFormatting sqref="CK71">
    <cfRule type="expression" dxfId="17513" priority="657" stopIfTrue="1">
      <formula>OR(CK71=祝色,WEEKDAY(CK71)=1)</formula>
    </cfRule>
    <cfRule type="expression" dxfId="17512" priority="658" stopIfTrue="1">
      <formula>WEEKDAY(CK71)=7</formula>
    </cfRule>
  </conditionalFormatting>
  <conditionalFormatting sqref="CL71">
    <cfRule type="expression" dxfId="17511" priority="655" stopIfTrue="1">
      <formula>OR(CL71=祝色,WEEKDAY(CL71)=1)</formula>
    </cfRule>
    <cfRule type="expression" dxfId="17510" priority="656" stopIfTrue="1">
      <formula>WEEKDAY(CL71)=7</formula>
    </cfRule>
  </conditionalFormatting>
  <conditionalFormatting sqref="CM71">
    <cfRule type="expression" dxfId="17509" priority="653" stopIfTrue="1">
      <formula>OR(CM71=祝色,WEEKDAY(CM71)=1)</formula>
    </cfRule>
    <cfRule type="expression" dxfId="17508" priority="654" stopIfTrue="1">
      <formula>WEEKDAY(CM71)=7</formula>
    </cfRule>
  </conditionalFormatting>
  <conditionalFormatting sqref="CN71">
    <cfRule type="expression" dxfId="17507" priority="651" stopIfTrue="1">
      <formula>OR(CN71=祝色,WEEKDAY(CN71)=1)</formula>
    </cfRule>
    <cfRule type="expression" dxfId="17506" priority="652" stopIfTrue="1">
      <formula>WEEKDAY(CN71)=7</formula>
    </cfRule>
  </conditionalFormatting>
  <conditionalFormatting sqref="CH72">
    <cfRule type="expression" dxfId="17505" priority="649" stopIfTrue="1">
      <formula>OR(CH72=祝色,WEEKDAY(CH72)=1)</formula>
    </cfRule>
    <cfRule type="expression" dxfId="17504" priority="650" stopIfTrue="1">
      <formula>WEEKDAY(CH72)=7</formula>
    </cfRule>
  </conditionalFormatting>
  <conditionalFormatting sqref="CI72">
    <cfRule type="expression" dxfId="17503" priority="647" stopIfTrue="1">
      <formula>OR(CI72=祝色,WEEKDAY(CI72)=1)</formula>
    </cfRule>
    <cfRule type="expression" dxfId="17502" priority="648" stopIfTrue="1">
      <formula>WEEKDAY(CI72)=7</formula>
    </cfRule>
  </conditionalFormatting>
  <conditionalFormatting sqref="CJ72">
    <cfRule type="expression" dxfId="17501" priority="645" stopIfTrue="1">
      <formula>OR(CJ72=祝色,WEEKDAY(CJ72)=1)</formula>
    </cfRule>
    <cfRule type="expression" dxfId="17500" priority="646" stopIfTrue="1">
      <formula>WEEKDAY(CJ72)=7</formula>
    </cfRule>
  </conditionalFormatting>
  <conditionalFormatting sqref="CK72">
    <cfRule type="expression" dxfId="17499" priority="643" stopIfTrue="1">
      <formula>OR(CK72=祝色,WEEKDAY(CK72)=1)</formula>
    </cfRule>
    <cfRule type="expression" dxfId="17498" priority="644" stopIfTrue="1">
      <formula>WEEKDAY(CK72)=7</formula>
    </cfRule>
  </conditionalFormatting>
  <conditionalFormatting sqref="CL72">
    <cfRule type="expression" dxfId="17497" priority="641" stopIfTrue="1">
      <formula>OR(CL72=祝色,WEEKDAY(CL72)=1)</formula>
    </cfRule>
    <cfRule type="expression" dxfId="17496" priority="642" stopIfTrue="1">
      <formula>WEEKDAY(CL72)=7</formula>
    </cfRule>
  </conditionalFormatting>
  <conditionalFormatting sqref="CM72">
    <cfRule type="expression" dxfId="17495" priority="639" stopIfTrue="1">
      <formula>OR(CM72=祝色,WEEKDAY(CM72)=1)</formula>
    </cfRule>
    <cfRule type="expression" dxfId="17494" priority="640" stopIfTrue="1">
      <formula>WEEKDAY(CM72)=7</formula>
    </cfRule>
  </conditionalFormatting>
  <conditionalFormatting sqref="CN72">
    <cfRule type="expression" dxfId="17493" priority="637" stopIfTrue="1">
      <formula>OR(CN72=祝色,WEEKDAY(CN72)=1)</formula>
    </cfRule>
    <cfRule type="expression" dxfId="17492" priority="638" stopIfTrue="1">
      <formula>WEEKDAY(CN72)=7</formula>
    </cfRule>
  </conditionalFormatting>
  <conditionalFormatting sqref="CH73">
    <cfRule type="expression" dxfId="17491" priority="635" stopIfTrue="1">
      <formula>OR(CH73=祝色,WEEKDAY(CH73)=1)</formula>
    </cfRule>
    <cfRule type="expression" dxfId="17490" priority="636" stopIfTrue="1">
      <formula>WEEKDAY(CH73)=7</formula>
    </cfRule>
  </conditionalFormatting>
  <conditionalFormatting sqref="CI73">
    <cfRule type="expression" dxfId="17489" priority="633" stopIfTrue="1">
      <formula>OR(CI73=祝色,WEEKDAY(CI73)=1)</formula>
    </cfRule>
    <cfRule type="expression" dxfId="17488" priority="634" stopIfTrue="1">
      <formula>WEEKDAY(CI73)=7</formula>
    </cfRule>
  </conditionalFormatting>
  <conditionalFormatting sqref="CJ73">
    <cfRule type="expression" dxfId="17487" priority="631" stopIfTrue="1">
      <formula>OR(CJ73=祝色,WEEKDAY(CJ73)=1)</formula>
    </cfRule>
    <cfRule type="expression" dxfId="17486" priority="632" stopIfTrue="1">
      <formula>WEEKDAY(CJ73)=7</formula>
    </cfRule>
  </conditionalFormatting>
  <conditionalFormatting sqref="CK73">
    <cfRule type="expression" dxfId="17485" priority="629" stopIfTrue="1">
      <formula>OR(CK73=祝色,WEEKDAY(CK73)=1)</formula>
    </cfRule>
    <cfRule type="expression" dxfId="17484" priority="630" stopIfTrue="1">
      <formula>WEEKDAY(CK73)=7</formula>
    </cfRule>
  </conditionalFormatting>
  <conditionalFormatting sqref="CL73">
    <cfRule type="expression" dxfId="17483" priority="627" stopIfTrue="1">
      <formula>OR(CL73=祝色,WEEKDAY(CL73)=1)</formula>
    </cfRule>
    <cfRule type="expression" dxfId="17482" priority="628" stopIfTrue="1">
      <formula>WEEKDAY(CL73)=7</formula>
    </cfRule>
  </conditionalFormatting>
  <conditionalFormatting sqref="CM73">
    <cfRule type="expression" dxfId="17481" priority="625" stopIfTrue="1">
      <formula>OR(CM73=祝色,WEEKDAY(CM73)=1)</formula>
    </cfRule>
    <cfRule type="expression" dxfId="17480" priority="626" stopIfTrue="1">
      <formula>WEEKDAY(CM73)=7</formula>
    </cfRule>
  </conditionalFormatting>
  <conditionalFormatting sqref="CN73">
    <cfRule type="expression" dxfId="17479" priority="623" stopIfTrue="1">
      <formula>OR(CN73=祝色,WEEKDAY(CN73)=1)</formula>
    </cfRule>
    <cfRule type="expression" dxfId="17478" priority="624" stopIfTrue="1">
      <formula>WEEKDAY(CN73)=7</formula>
    </cfRule>
  </conditionalFormatting>
  <conditionalFormatting sqref="CF59:CG59">
    <cfRule type="expression" dxfId="17477" priority="622" stopIfTrue="1">
      <formula>OR(DAY(CH59)=30,DAY(CH59)=31)</formula>
    </cfRule>
  </conditionalFormatting>
  <conditionalFormatting sqref="CH59">
    <cfRule type="expression" dxfId="17476" priority="601" stopIfTrue="1">
      <formula>OR(DAY(CH59)=30,DAY(CH59)=31)</formula>
    </cfRule>
    <cfRule type="expression" dxfId="17475" priority="619" stopIfTrue="1">
      <formula>OR(AND(WEEKDAY(CH59)=1,MONTH(CH59)&lt;&gt;MONTH(CF62)),AND(OR(CH59=祝色),MONTH(CH59)&lt;&gt;MONTH(CF62)))</formula>
    </cfRule>
    <cfRule type="expression" dxfId="17474" priority="620" stopIfTrue="1">
      <formula>MONTH(CH59)&lt;&gt;MONTH(CF62)</formula>
    </cfRule>
    <cfRule type="expression" dxfId="17473" priority="621" stopIfTrue="1">
      <formula>OR(CH59=祝色)</formula>
    </cfRule>
  </conditionalFormatting>
  <conditionalFormatting sqref="CI59">
    <cfRule type="expression" dxfId="17472" priority="600" stopIfTrue="1">
      <formula>DAY(CI59)=31</formula>
    </cfRule>
    <cfRule type="expression" dxfId="17471" priority="616" stopIfTrue="1">
      <formula>OR(AND(WEEKDAY(CI59)=1,MONTH(CI59)&lt;&gt;MONTH(CF62)),AND(OR(CI59=祝色),MONTH(CI59)&lt;&gt;MONTH(CF62)))</formula>
    </cfRule>
    <cfRule type="expression" dxfId="17470" priority="617" stopIfTrue="1">
      <formula>MONTH(CI59)&lt;&gt;MONTH(CF62)</formula>
    </cfRule>
    <cfRule type="expression" dxfId="17469" priority="618" stopIfTrue="1">
      <formula>OR(CI59=祝色)</formula>
    </cfRule>
  </conditionalFormatting>
  <conditionalFormatting sqref="CJ59">
    <cfRule type="expression" dxfId="17468" priority="613" stopIfTrue="1">
      <formula>OR(AND(WEEKDAY(CJ59)=1,MONTH(CJ59)&lt;&gt;MONTH(CF62)),AND(OR(CJ59=祝色),MONTH(CJ59)&lt;&gt;MONTH(CF62)))</formula>
    </cfRule>
    <cfRule type="expression" dxfId="17467" priority="614" stopIfTrue="1">
      <formula>MONTH(CJ59)&lt;&gt;MONTH(CF62)</formula>
    </cfRule>
    <cfRule type="expression" dxfId="17466" priority="615" stopIfTrue="1">
      <formula>OR(CJ59=祝色)</formula>
    </cfRule>
  </conditionalFormatting>
  <conditionalFormatting sqref="CK59">
    <cfRule type="expression" dxfId="17465" priority="610" stopIfTrue="1">
      <formula>OR(AND(WEEKDAY(CK59)=1,MONTH(CK59)&lt;&gt;MONTH(CF62)),AND(OR(CK59=祝色),MONTH(CK59)&lt;&gt;MONTH(CF62)))</formula>
    </cfRule>
    <cfRule type="expression" dxfId="17464" priority="611" stopIfTrue="1">
      <formula>MONTH(CK59)&lt;&gt;MONTH(CF62)</formula>
    </cfRule>
    <cfRule type="expression" dxfId="17463" priority="612" stopIfTrue="1">
      <formula>OR(CK59=祝色)</formula>
    </cfRule>
  </conditionalFormatting>
  <conditionalFormatting sqref="CM59">
    <cfRule type="expression" dxfId="17462" priority="607" stopIfTrue="1">
      <formula>OR(AND(WEEKDAY(CM59)=1,MONTH(CM59)&lt;&gt;MONTH(CF62)),AND(OR(CM59=祝色),MONTH(CM59)&lt;&gt;MONTH(CF62)))</formula>
    </cfRule>
    <cfRule type="expression" dxfId="17461" priority="608" stopIfTrue="1">
      <formula>MONTH(CM59)&lt;&gt;MONTH(CF62)</formula>
    </cfRule>
    <cfRule type="expression" dxfId="17460" priority="609" stopIfTrue="1">
      <formula>OR(CM59=祝色)</formula>
    </cfRule>
  </conditionalFormatting>
  <conditionalFormatting sqref="CL59">
    <cfRule type="expression" dxfId="17459" priority="604" stopIfTrue="1">
      <formula>OR(AND(WEEKDAY(CL59)=1,MONTH(CL59)&lt;&gt;MONTH(CF62)),AND(OR(CL59=祝色),MONTH(CL59)&lt;&gt;MONTH(CF62)))</formula>
    </cfRule>
    <cfRule type="expression" dxfId="17458" priority="605" stopIfTrue="1">
      <formula>MONTH(CL59)&lt;&gt;MONTH(CF62)</formula>
    </cfRule>
    <cfRule type="expression" dxfId="17457" priority="606" stopIfTrue="1">
      <formula>OR(CL59=祝色)</formula>
    </cfRule>
  </conditionalFormatting>
  <conditionalFormatting sqref="CN59">
    <cfRule type="expression" dxfId="17456" priority="602" stopIfTrue="1">
      <formula>OR(CN59=祝色,WEEKDAY(CN59)=1)</formula>
    </cfRule>
    <cfRule type="expression" dxfId="17455" priority="603" stopIfTrue="1">
      <formula>WEEKDAY(CN59)=7</formula>
    </cfRule>
  </conditionalFormatting>
  <conditionalFormatting sqref="CF64:CG64">
    <cfRule type="expression" dxfId="17454" priority="599" stopIfTrue="1">
      <formula>OR(DAY(CH64)=30,DAY(CH64)=31)</formula>
    </cfRule>
  </conditionalFormatting>
  <conditionalFormatting sqref="CH64">
    <cfRule type="expression" dxfId="17453" priority="578" stopIfTrue="1">
      <formula>OR(DAY(CH64)=30,DAY(CH64)=31)</formula>
    </cfRule>
    <cfRule type="expression" dxfId="17452" priority="596" stopIfTrue="1">
      <formula>OR(AND(WEEKDAY(CH64)=1,MONTH(CH64)&lt;&gt;MONTH(CF67)),AND(OR(CH64=祝色),MONTH(CH64)&lt;&gt;MONTH(CF67)))</formula>
    </cfRule>
    <cfRule type="expression" dxfId="17451" priority="597" stopIfTrue="1">
      <formula>MONTH(CH64)&lt;&gt;MONTH(CF67)</formula>
    </cfRule>
    <cfRule type="expression" dxfId="17450" priority="598" stopIfTrue="1">
      <formula>OR(CH64=祝色)</formula>
    </cfRule>
  </conditionalFormatting>
  <conditionalFormatting sqref="CI64">
    <cfRule type="expression" dxfId="17449" priority="577" stopIfTrue="1">
      <formula>DAY(CI64)=31</formula>
    </cfRule>
    <cfRule type="expression" dxfId="17448" priority="593" stopIfTrue="1">
      <formula>OR(AND(WEEKDAY(CI64)=1,MONTH(CI64)&lt;&gt;MONTH(CF67)),AND(OR(CI64=祝色),MONTH(CI64)&lt;&gt;MONTH(CF67)))</formula>
    </cfRule>
    <cfRule type="expression" dxfId="17447" priority="594" stopIfTrue="1">
      <formula>MONTH(CI64)&lt;&gt;MONTH(CF67)</formula>
    </cfRule>
    <cfRule type="expression" dxfId="17446" priority="595" stopIfTrue="1">
      <formula>OR(CI64=祝色)</formula>
    </cfRule>
  </conditionalFormatting>
  <conditionalFormatting sqref="CJ64">
    <cfRule type="expression" dxfId="17445" priority="590" stopIfTrue="1">
      <formula>OR(AND(WEEKDAY(CJ64)=1,MONTH(CJ64)&lt;&gt;MONTH(CF67)),AND(OR(CJ64=祝色),MONTH(CJ64)&lt;&gt;MONTH(CF67)))</formula>
    </cfRule>
    <cfRule type="expression" dxfId="17444" priority="591" stopIfTrue="1">
      <formula>MONTH(CJ64)&lt;&gt;MONTH(CF67)</formula>
    </cfRule>
    <cfRule type="expression" dxfId="17443" priority="592" stopIfTrue="1">
      <formula>OR(CJ64=祝色)</formula>
    </cfRule>
  </conditionalFormatting>
  <conditionalFormatting sqref="CK64">
    <cfRule type="expression" dxfId="17442" priority="587" stopIfTrue="1">
      <formula>OR(AND(WEEKDAY(CK64)=1,MONTH(CK64)&lt;&gt;MONTH(CF67)),AND(OR(CK64=祝色),MONTH(CK64)&lt;&gt;MONTH(CF67)))</formula>
    </cfRule>
    <cfRule type="expression" dxfId="17441" priority="588" stopIfTrue="1">
      <formula>MONTH(CK64)&lt;&gt;MONTH(CF67)</formula>
    </cfRule>
    <cfRule type="expression" dxfId="17440" priority="589" stopIfTrue="1">
      <formula>OR(CK64=祝色)</formula>
    </cfRule>
  </conditionalFormatting>
  <conditionalFormatting sqref="CM64">
    <cfRule type="expression" dxfId="17439" priority="584" stopIfTrue="1">
      <formula>OR(AND(WEEKDAY(CM64)=1,MONTH(CM64)&lt;&gt;MONTH(CF67)),AND(OR(CM64=祝色),MONTH(CM64)&lt;&gt;MONTH(CF67)))</formula>
    </cfRule>
    <cfRule type="expression" dxfId="17438" priority="585" stopIfTrue="1">
      <formula>MONTH(CM64)&lt;&gt;MONTH(CF67)</formula>
    </cfRule>
    <cfRule type="expression" dxfId="17437" priority="586" stopIfTrue="1">
      <formula>OR(CM64=祝色)</formula>
    </cfRule>
  </conditionalFormatting>
  <conditionalFormatting sqref="CL64">
    <cfRule type="expression" dxfId="17436" priority="581" stopIfTrue="1">
      <formula>OR(AND(WEEKDAY(CL64)=1,MONTH(CL64)&lt;&gt;MONTH(CF67)),AND(OR(CL64=祝色),MONTH(CL64)&lt;&gt;MONTH(CF67)))</formula>
    </cfRule>
    <cfRule type="expression" dxfId="17435" priority="582" stopIfTrue="1">
      <formula>MONTH(CL64)&lt;&gt;MONTH(CF67)</formula>
    </cfRule>
    <cfRule type="expression" dxfId="17434" priority="583" stopIfTrue="1">
      <formula>OR(CL64=祝色)</formula>
    </cfRule>
  </conditionalFormatting>
  <conditionalFormatting sqref="CN64">
    <cfRule type="expression" dxfId="17433" priority="579" stopIfTrue="1">
      <formula>OR(CN64=祝色,WEEKDAY(CN64)=1)</formula>
    </cfRule>
    <cfRule type="expression" dxfId="17432" priority="580" stopIfTrue="1">
      <formula>WEEKDAY(CN64)=7</formula>
    </cfRule>
  </conditionalFormatting>
  <conditionalFormatting sqref="CF69:CG69">
    <cfRule type="expression" dxfId="17431" priority="576" stopIfTrue="1">
      <formula>OR(DAY(CH69)=30,DAY(CH69)=31)</formula>
    </cfRule>
  </conditionalFormatting>
  <conditionalFormatting sqref="CH69">
    <cfRule type="expression" dxfId="17430" priority="555" stopIfTrue="1">
      <formula>OR(DAY(CH69)=30,DAY(CH69)=31)</formula>
    </cfRule>
    <cfRule type="expression" dxfId="17429" priority="573" stopIfTrue="1">
      <formula>OR(AND(WEEKDAY(CH69)=1,MONTH(CH69)&lt;&gt;MONTH(CF72)),AND(OR(CH69=祝色),MONTH(CH69)&lt;&gt;MONTH(CF72)))</formula>
    </cfRule>
    <cfRule type="expression" dxfId="17428" priority="574" stopIfTrue="1">
      <formula>MONTH(CH69)&lt;&gt;MONTH(CF72)</formula>
    </cfRule>
    <cfRule type="expression" dxfId="17427" priority="575" stopIfTrue="1">
      <formula>OR(CH69=祝色)</formula>
    </cfRule>
  </conditionalFormatting>
  <conditionalFormatting sqref="CI69">
    <cfRule type="expression" dxfId="17426" priority="554" stopIfTrue="1">
      <formula>DAY(CI69)=31</formula>
    </cfRule>
    <cfRule type="expression" dxfId="17425" priority="570" stopIfTrue="1">
      <formula>OR(AND(WEEKDAY(CI69)=1,MONTH(CI69)&lt;&gt;MONTH(CF72)),AND(OR(CI69=祝色),MONTH(CI69)&lt;&gt;MONTH(CF72)))</formula>
    </cfRule>
    <cfRule type="expression" dxfId="17424" priority="571" stopIfTrue="1">
      <formula>MONTH(CI69)&lt;&gt;MONTH(CF72)</formula>
    </cfRule>
    <cfRule type="expression" dxfId="17423" priority="572" stopIfTrue="1">
      <formula>OR(CI69=祝色)</formula>
    </cfRule>
  </conditionalFormatting>
  <conditionalFormatting sqref="CJ69">
    <cfRule type="expression" dxfId="17422" priority="567" stopIfTrue="1">
      <formula>OR(AND(WEEKDAY(CJ69)=1,MONTH(CJ69)&lt;&gt;MONTH(CF72)),AND(OR(CJ69=祝色),MONTH(CJ69)&lt;&gt;MONTH(CF72)))</formula>
    </cfRule>
    <cfRule type="expression" dxfId="17421" priority="568" stopIfTrue="1">
      <formula>MONTH(CJ69)&lt;&gt;MONTH(CF72)</formula>
    </cfRule>
    <cfRule type="expression" dxfId="17420" priority="569" stopIfTrue="1">
      <formula>OR(CJ69=祝色)</formula>
    </cfRule>
  </conditionalFormatting>
  <conditionalFormatting sqref="CK69">
    <cfRule type="expression" dxfId="17419" priority="564" stopIfTrue="1">
      <formula>OR(AND(WEEKDAY(CK69)=1,MONTH(CK69)&lt;&gt;MONTH(CF72)),AND(OR(CK69=祝色),MONTH(CK69)&lt;&gt;MONTH(CF72)))</formula>
    </cfRule>
    <cfRule type="expression" dxfId="17418" priority="565" stopIfTrue="1">
      <formula>MONTH(CK69)&lt;&gt;MONTH(CF72)</formula>
    </cfRule>
    <cfRule type="expression" dxfId="17417" priority="566" stopIfTrue="1">
      <formula>OR(CK69=祝色)</formula>
    </cfRule>
  </conditionalFormatting>
  <conditionalFormatting sqref="CM69">
    <cfRule type="expression" dxfId="17416" priority="561" stopIfTrue="1">
      <formula>OR(AND(WEEKDAY(CM69)=1,MONTH(CM69)&lt;&gt;MONTH(CF72)),AND(OR(CM69=祝色),MONTH(CM69)&lt;&gt;MONTH(CF72)))</formula>
    </cfRule>
    <cfRule type="expression" dxfId="17415" priority="562" stopIfTrue="1">
      <formula>MONTH(CM69)&lt;&gt;MONTH(CF72)</formula>
    </cfRule>
    <cfRule type="expression" dxfId="17414" priority="563" stopIfTrue="1">
      <formula>OR(CM69=祝色)</formula>
    </cfRule>
  </conditionalFormatting>
  <conditionalFormatting sqref="CL69">
    <cfRule type="expression" dxfId="17413" priority="558" stopIfTrue="1">
      <formula>OR(AND(WEEKDAY(CL69)=1,MONTH(CL69)&lt;&gt;MONTH(CF72)),AND(OR(CL69=祝色),MONTH(CL69)&lt;&gt;MONTH(CF72)))</formula>
    </cfRule>
    <cfRule type="expression" dxfId="17412" priority="559" stopIfTrue="1">
      <formula>MONTH(CL69)&lt;&gt;MONTH(CF72)</formula>
    </cfRule>
    <cfRule type="expression" dxfId="17411" priority="560" stopIfTrue="1">
      <formula>OR(CL69=祝色)</formula>
    </cfRule>
  </conditionalFormatting>
  <conditionalFormatting sqref="CN69">
    <cfRule type="expression" dxfId="17410" priority="556" stopIfTrue="1">
      <formula>OR(CN69=祝色,WEEKDAY(CN69)=1)</formula>
    </cfRule>
    <cfRule type="expression" dxfId="17409" priority="557" stopIfTrue="1">
      <formula>WEEKDAY(CN69)=7</formula>
    </cfRule>
  </conditionalFormatting>
  <conditionalFormatting sqref="CQ44">
    <cfRule type="expression" dxfId="17408" priority="552" stopIfTrue="1">
      <formula>OR(CQ44=祝色,WEEKDAY(CQ44)=1)</formula>
    </cfRule>
    <cfRule type="expression" dxfId="17407" priority="553" stopIfTrue="1">
      <formula>WEEKDAY(CQ44)=7</formula>
    </cfRule>
  </conditionalFormatting>
  <conditionalFormatting sqref="CR44">
    <cfRule type="expression" dxfId="17406" priority="550" stopIfTrue="1">
      <formula>OR(CR44=祝色,WEEKDAY(CR44)=1)</formula>
    </cfRule>
    <cfRule type="expression" dxfId="17405" priority="551" stopIfTrue="1">
      <formula>WEEKDAY(CR44)=7</formula>
    </cfRule>
  </conditionalFormatting>
  <conditionalFormatting sqref="CS44">
    <cfRule type="expression" dxfId="17404" priority="548" stopIfTrue="1">
      <formula>OR(CS44=祝色,WEEKDAY(CS44)=1)</formula>
    </cfRule>
    <cfRule type="expression" dxfId="17403" priority="549" stopIfTrue="1">
      <formula>WEEKDAY(CS44)=7</formula>
    </cfRule>
  </conditionalFormatting>
  <conditionalFormatting sqref="CT44">
    <cfRule type="expression" dxfId="17402" priority="546" stopIfTrue="1">
      <formula>OR(CT44=祝色,WEEKDAY(CT44)=1)</formula>
    </cfRule>
    <cfRule type="expression" dxfId="17401" priority="547" stopIfTrue="1">
      <formula>WEEKDAY(CT44)=7</formula>
    </cfRule>
  </conditionalFormatting>
  <conditionalFormatting sqref="CU44">
    <cfRule type="expression" dxfId="17400" priority="544" stopIfTrue="1">
      <formula>OR(CU44=祝色,WEEKDAY(CU44)=1)</formula>
    </cfRule>
    <cfRule type="expression" dxfId="17399" priority="545" stopIfTrue="1">
      <formula>WEEKDAY(CU44)=7</formula>
    </cfRule>
  </conditionalFormatting>
  <conditionalFormatting sqref="CV44">
    <cfRule type="expression" dxfId="17398" priority="542" stopIfTrue="1">
      <formula>OR(CV44=祝色,WEEKDAY(CV44)=1)</formula>
    </cfRule>
    <cfRule type="expression" dxfId="17397" priority="543" stopIfTrue="1">
      <formula>WEEKDAY(CV44)=7</formula>
    </cfRule>
  </conditionalFormatting>
  <conditionalFormatting sqref="CW44">
    <cfRule type="expression" dxfId="17396" priority="540" stopIfTrue="1">
      <formula>OR(CW44=祝色,WEEKDAY(CW44)=1)</formula>
    </cfRule>
    <cfRule type="expression" dxfId="17395" priority="541" stopIfTrue="1">
      <formula>WEEKDAY(CW44)=7</formula>
    </cfRule>
  </conditionalFormatting>
  <conditionalFormatting sqref="CQ45">
    <cfRule type="expression" dxfId="17394" priority="538" stopIfTrue="1">
      <formula>OR(CQ45=祝色,WEEKDAY(CQ45)=1)</formula>
    </cfRule>
    <cfRule type="expression" dxfId="17393" priority="539" stopIfTrue="1">
      <formula>WEEKDAY(CQ45)=7</formula>
    </cfRule>
  </conditionalFormatting>
  <conditionalFormatting sqref="CR45">
    <cfRule type="expression" dxfId="17392" priority="536" stopIfTrue="1">
      <formula>OR(CR45=祝色,WEEKDAY(CR45)=1)</formula>
    </cfRule>
    <cfRule type="expression" dxfId="17391" priority="537" stopIfTrue="1">
      <formula>WEEKDAY(CR45)=7</formula>
    </cfRule>
  </conditionalFormatting>
  <conditionalFormatting sqref="CS45">
    <cfRule type="expression" dxfId="17390" priority="534" stopIfTrue="1">
      <formula>OR(CS45=祝色,WEEKDAY(CS45)=1)</formula>
    </cfRule>
    <cfRule type="expression" dxfId="17389" priority="535" stopIfTrue="1">
      <formula>WEEKDAY(CS45)=7</formula>
    </cfRule>
  </conditionalFormatting>
  <conditionalFormatting sqref="CT45">
    <cfRule type="expression" dxfId="17388" priority="532" stopIfTrue="1">
      <formula>OR(CT45=祝色,WEEKDAY(CT45)=1)</formula>
    </cfRule>
    <cfRule type="expression" dxfId="17387" priority="533" stopIfTrue="1">
      <formula>WEEKDAY(CT45)=7</formula>
    </cfRule>
  </conditionalFormatting>
  <conditionalFormatting sqref="CU45">
    <cfRule type="expression" dxfId="17386" priority="530" stopIfTrue="1">
      <formula>OR(CU45=祝色,WEEKDAY(CU45)=1)</formula>
    </cfRule>
    <cfRule type="expression" dxfId="17385" priority="531" stopIfTrue="1">
      <formula>WEEKDAY(CU45)=7</formula>
    </cfRule>
  </conditionalFormatting>
  <conditionalFormatting sqref="CV45">
    <cfRule type="expression" dxfId="17384" priority="528" stopIfTrue="1">
      <formula>OR(CV45=祝色,WEEKDAY(CV45)=1)</formula>
    </cfRule>
    <cfRule type="expression" dxfId="17383" priority="529" stopIfTrue="1">
      <formula>WEEKDAY(CV45)=7</formula>
    </cfRule>
  </conditionalFormatting>
  <conditionalFormatting sqref="CW45">
    <cfRule type="expression" dxfId="17382" priority="526" stopIfTrue="1">
      <formula>OR(CW45=祝色,WEEKDAY(CW45)=1)</formula>
    </cfRule>
    <cfRule type="expression" dxfId="17381" priority="527" stopIfTrue="1">
      <formula>WEEKDAY(CW45)=7</formula>
    </cfRule>
  </conditionalFormatting>
  <conditionalFormatting sqref="CQ46">
    <cfRule type="expression" dxfId="17380" priority="524" stopIfTrue="1">
      <formula>OR(CQ46=祝色,WEEKDAY(CQ46)=1)</formula>
    </cfRule>
    <cfRule type="expression" dxfId="17379" priority="525" stopIfTrue="1">
      <formula>WEEKDAY(CQ46)=7</formula>
    </cfRule>
  </conditionalFormatting>
  <conditionalFormatting sqref="CR46">
    <cfRule type="expression" dxfId="17378" priority="522" stopIfTrue="1">
      <formula>OR(CR46=祝色,WEEKDAY(CR46)=1)</formula>
    </cfRule>
    <cfRule type="expression" dxfId="17377" priority="523" stopIfTrue="1">
      <formula>WEEKDAY(CR46)=7</formula>
    </cfRule>
  </conditionalFormatting>
  <conditionalFormatting sqref="CS46">
    <cfRule type="expression" dxfId="17376" priority="520" stopIfTrue="1">
      <formula>OR(CS46=祝色,WEEKDAY(CS46)=1)</formula>
    </cfRule>
    <cfRule type="expression" dxfId="17375" priority="521" stopIfTrue="1">
      <formula>WEEKDAY(CS46)=7</formula>
    </cfRule>
  </conditionalFormatting>
  <conditionalFormatting sqref="CT46">
    <cfRule type="expression" dxfId="17374" priority="518" stopIfTrue="1">
      <formula>OR(CT46=祝色,WEEKDAY(CT46)=1)</formula>
    </cfRule>
    <cfRule type="expression" dxfId="17373" priority="519" stopIfTrue="1">
      <formula>WEEKDAY(CT46)=7</formula>
    </cfRule>
  </conditionalFormatting>
  <conditionalFormatting sqref="CU46">
    <cfRule type="expression" dxfId="17372" priority="516" stopIfTrue="1">
      <formula>OR(CU46=祝色,WEEKDAY(CU46)=1)</formula>
    </cfRule>
    <cfRule type="expression" dxfId="17371" priority="517" stopIfTrue="1">
      <formula>WEEKDAY(CU46)=7</formula>
    </cfRule>
  </conditionalFormatting>
  <conditionalFormatting sqref="CV46">
    <cfRule type="expression" dxfId="17370" priority="514" stopIfTrue="1">
      <formula>OR(CV46=祝色,WEEKDAY(CV46)=1)</formula>
    </cfRule>
    <cfRule type="expression" dxfId="17369" priority="515" stopIfTrue="1">
      <formula>WEEKDAY(CV46)=7</formula>
    </cfRule>
  </conditionalFormatting>
  <conditionalFormatting sqref="CW46">
    <cfRule type="expression" dxfId="17368" priority="512" stopIfTrue="1">
      <formula>OR(CW46=祝色,WEEKDAY(CW46)=1)</formula>
    </cfRule>
    <cfRule type="expression" dxfId="17367" priority="513" stopIfTrue="1">
      <formula>WEEKDAY(CW46)=7</formula>
    </cfRule>
  </conditionalFormatting>
  <conditionalFormatting sqref="CQ47">
    <cfRule type="expression" dxfId="17366" priority="510" stopIfTrue="1">
      <formula>OR(CQ47=祝色,WEEKDAY(CQ47)=1)</formula>
    </cfRule>
    <cfRule type="expression" dxfId="17365" priority="511" stopIfTrue="1">
      <formula>WEEKDAY(CQ47)=7</formula>
    </cfRule>
  </conditionalFormatting>
  <conditionalFormatting sqref="CR47">
    <cfRule type="expression" dxfId="17364" priority="508" stopIfTrue="1">
      <formula>OR(CR47=祝色,WEEKDAY(CR47)=1)</formula>
    </cfRule>
    <cfRule type="expression" dxfId="17363" priority="509" stopIfTrue="1">
      <formula>WEEKDAY(CR47)=7</formula>
    </cfRule>
  </conditionalFormatting>
  <conditionalFormatting sqref="CS47">
    <cfRule type="expression" dxfId="17362" priority="506" stopIfTrue="1">
      <formula>OR(CS47=祝色,WEEKDAY(CS47)=1)</formula>
    </cfRule>
    <cfRule type="expression" dxfId="17361" priority="507" stopIfTrue="1">
      <formula>WEEKDAY(CS47)=7</formula>
    </cfRule>
  </conditionalFormatting>
  <conditionalFormatting sqref="CT47">
    <cfRule type="expression" dxfId="17360" priority="504" stopIfTrue="1">
      <formula>OR(CT47=祝色,WEEKDAY(CT47)=1)</formula>
    </cfRule>
    <cfRule type="expression" dxfId="17359" priority="505" stopIfTrue="1">
      <formula>WEEKDAY(CT47)=7</formula>
    </cfRule>
  </conditionalFormatting>
  <conditionalFormatting sqref="CU47">
    <cfRule type="expression" dxfId="17358" priority="502" stopIfTrue="1">
      <formula>OR(CU47=祝色,WEEKDAY(CU47)=1)</formula>
    </cfRule>
    <cfRule type="expression" dxfId="17357" priority="503" stopIfTrue="1">
      <formula>WEEKDAY(CU47)=7</formula>
    </cfRule>
  </conditionalFormatting>
  <conditionalFormatting sqref="CV47">
    <cfRule type="expression" dxfId="17356" priority="500" stopIfTrue="1">
      <formula>OR(CV47=祝色,WEEKDAY(CV47)=1)</formula>
    </cfRule>
    <cfRule type="expression" dxfId="17355" priority="501" stopIfTrue="1">
      <formula>WEEKDAY(CV47)=7</formula>
    </cfRule>
  </conditionalFormatting>
  <conditionalFormatting sqref="CW47">
    <cfRule type="expression" dxfId="17354" priority="498" stopIfTrue="1">
      <formula>OR(CW47=祝色,WEEKDAY(CW47)=1)</formula>
    </cfRule>
    <cfRule type="expression" dxfId="17353" priority="499" stopIfTrue="1">
      <formula>WEEKDAY(CW47)=7</formula>
    </cfRule>
  </conditionalFormatting>
  <conditionalFormatting sqref="CQ49">
    <cfRule type="expression" dxfId="17352" priority="496" stopIfTrue="1">
      <formula>OR(CQ49=祝色,WEEKDAY(CQ49)=1)</formula>
    </cfRule>
    <cfRule type="expression" dxfId="17351" priority="497" stopIfTrue="1">
      <formula>WEEKDAY(CQ49)=7</formula>
    </cfRule>
  </conditionalFormatting>
  <conditionalFormatting sqref="CR49">
    <cfRule type="expression" dxfId="17350" priority="494" stopIfTrue="1">
      <formula>OR(CR49=祝色,WEEKDAY(CR49)=1)</formula>
    </cfRule>
    <cfRule type="expression" dxfId="17349" priority="495" stopIfTrue="1">
      <formula>WEEKDAY(CR49)=7</formula>
    </cfRule>
  </conditionalFormatting>
  <conditionalFormatting sqref="CS49">
    <cfRule type="expression" dxfId="17348" priority="492" stopIfTrue="1">
      <formula>OR(CS49=祝色,WEEKDAY(CS49)=1)</formula>
    </cfRule>
    <cfRule type="expression" dxfId="17347" priority="493" stopIfTrue="1">
      <formula>WEEKDAY(CS49)=7</formula>
    </cfRule>
  </conditionalFormatting>
  <conditionalFormatting sqref="CT49">
    <cfRule type="expression" dxfId="17346" priority="490" stopIfTrue="1">
      <formula>OR(CT49=祝色,WEEKDAY(CT49)=1)</formula>
    </cfRule>
    <cfRule type="expression" dxfId="17345" priority="491" stopIfTrue="1">
      <formula>WEEKDAY(CT49)=7</formula>
    </cfRule>
  </conditionalFormatting>
  <conditionalFormatting sqref="CU49">
    <cfRule type="expression" dxfId="17344" priority="488" stopIfTrue="1">
      <formula>OR(CU49=祝色,WEEKDAY(CU49)=1)</formula>
    </cfRule>
    <cfRule type="expression" dxfId="17343" priority="489" stopIfTrue="1">
      <formula>WEEKDAY(CU49)=7</formula>
    </cfRule>
  </conditionalFormatting>
  <conditionalFormatting sqref="CV49">
    <cfRule type="expression" dxfId="17342" priority="486" stopIfTrue="1">
      <formula>OR(CV49=祝色,WEEKDAY(CV49)=1)</formula>
    </cfRule>
    <cfRule type="expression" dxfId="17341" priority="487" stopIfTrue="1">
      <formula>WEEKDAY(CV49)=7</formula>
    </cfRule>
  </conditionalFormatting>
  <conditionalFormatting sqref="CW49">
    <cfRule type="expression" dxfId="17340" priority="484" stopIfTrue="1">
      <formula>OR(CW49=祝色,WEEKDAY(CW49)=1)</formula>
    </cfRule>
    <cfRule type="expression" dxfId="17339" priority="485" stopIfTrue="1">
      <formula>WEEKDAY(CW49)=7</formula>
    </cfRule>
  </conditionalFormatting>
  <conditionalFormatting sqref="CQ50">
    <cfRule type="expression" dxfId="17338" priority="482" stopIfTrue="1">
      <formula>OR(CQ50=祝色,WEEKDAY(CQ50)=1)</formula>
    </cfRule>
    <cfRule type="expression" dxfId="17337" priority="483" stopIfTrue="1">
      <formula>WEEKDAY(CQ50)=7</formula>
    </cfRule>
  </conditionalFormatting>
  <conditionalFormatting sqref="CR50">
    <cfRule type="expression" dxfId="17336" priority="480" stopIfTrue="1">
      <formula>OR(CR50=祝色,WEEKDAY(CR50)=1)</formula>
    </cfRule>
    <cfRule type="expression" dxfId="17335" priority="481" stopIfTrue="1">
      <formula>WEEKDAY(CR50)=7</formula>
    </cfRule>
  </conditionalFormatting>
  <conditionalFormatting sqref="CS50">
    <cfRule type="expression" dxfId="17334" priority="478" stopIfTrue="1">
      <formula>OR(CS50=祝色,WEEKDAY(CS50)=1)</formula>
    </cfRule>
    <cfRule type="expression" dxfId="17333" priority="479" stopIfTrue="1">
      <formula>WEEKDAY(CS50)=7</formula>
    </cfRule>
  </conditionalFormatting>
  <conditionalFormatting sqref="CT50">
    <cfRule type="expression" dxfId="17332" priority="476" stopIfTrue="1">
      <formula>OR(CT50=祝色,WEEKDAY(CT50)=1)</formula>
    </cfRule>
    <cfRule type="expression" dxfId="17331" priority="477" stopIfTrue="1">
      <formula>WEEKDAY(CT50)=7</formula>
    </cfRule>
  </conditionalFormatting>
  <conditionalFormatting sqref="CU50">
    <cfRule type="expression" dxfId="17330" priority="474" stopIfTrue="1">
      <formula>OR(CU50=祝色,WEEKDAY(CU50)=1)</formula>
    </cfRule>
    <cfRule type="expression" dxfId="17329" priority="475" stopIfTrue="1">
      <formula>WEEKDAY(CU50)=7</formula>
    </cfRule>
  </conditionalFormatting>
  <conditionalFormatting sqref="CV50">
    <cfRule type="expression" dxfId="17328" priority="472" stopIfTrue="1">
      <formula>OR(CV50=祝色,WEEKDAY(CV50)=1)</formula>
    </cfRule>
    <cfRule type="expression" dxfId="17327" priority="473" stopIfTrue="1">
      <formula>WEEKDAY(CV50)=7</formula>
    </cfRule>
  </conditionalFormatting>
  <conditionalFormatting sqref="CW50">
    <cfRule type="expression" dxfId="17326" priority="470" stopIfTrue="1">
      <formula>OR(CW50=祝色,WEEKDAY(CW50)=1)</formula>
    </cfRule>
    <cfRule type="expression" dxfId="17325" priority="471" stopIfTrue="1">
      <formula>WEEKDAY(CW50)=7</formula>
    </cfRule>
  </conditionalFormatting>
  <conditionalFormatting sqref="CQ51">
    <cfRule type="expression" dxfId="17324" priority="468" stopIfTrue="1">
      <formula>OR(CQ51=祝色,WEEKDAY(CQ51)=1)</formula>
    </cfRule>
    <cfRule type="expression" dxfId="17323" priority="469" stopIfTrue="1">
      <formula>WEEKDAY(CQ51)=7</formula>
    </cfRule>
  </conditionalFormatting>
  <conditionalFormatting sqref="CR51">
    <cfRule type="expression" dxfId="17322" priority="466" stopIfTrue="1">
      <formula>OR(CR51=祝色,WEEKDAY(CR51)=1)</formula>
    </cfRule>
    <cfRule type="expression" dxfId="17321" priority="467" stopIfTrue="1">
      <formula>WEEKDAY(CR51)=7</formula>
    </cfRule>
  </conditionalFormatting>
  <conditionalFormatting sqref="CS51">
    <cfRule type="expression" dxfId="17320" priority="464" stopIfTrue="1">
      <formula>OR(CS51=祝色,WEEKDAY(CS51)=1)</formula>
    </cfRule>
    <cfRule type="expression" dxfId="17319" priority="465" stopIfTrue="1">
      <formula>WEEKDAY(CS51)=7</formula>
    </cfRule>
  </conditionalFormatting>
  <conditionalFormatting sqref="CT51">
    <cfRule type="expression" dxfId="17318" priority="462" stopIfTrue="1">
      <formula>OR(CT51=祝色,WEEKDAY(CT51)=1)</formula>
    </cfRule>
    <cfRule type="expression" dxfId="17317" priority="463" stopIfTrue="1">
      <formula>WEEKDAY(CT51)=7</formula>
    </cfRule>
  </conditionalFormatting>
  <conditionalFormatting sqref="CU51">
    <cfRule type="expression" dxfId="17316" priority="460" stopIfTrue="1">
      <formula>OR(CU51=祝色,WEEKDAY(CU51)=1)</formula>
    </cfRule>
    <cfRule type="expression" dxfId="17315" priority="461" stopIfTrue="1">
      <formula>WEEKDAY(CU51)=7</formula>
    </cfRule>
  </conditionalFormatting>
  <conditionalFormatting sqref="CV51">
    <cfRule type="expression" dxfId="17314" priority="458" stopIfTrue="1">
      <formula>OR(CV51=祝色,WEEKDAY(CV51)=1)</formula>
    </cfRule>
    <cfRule type="expression" dxfId="17313" priority="459" stopIfTrue="1">
      <formula>WEEKDAY(CV51)=7</formula>
    </cfRule>
  </conditionalFormatting>
  <conditionalFormatting sqref="CW51">
    <cfRule type="expression" dxfId="17312" priority="456" stopIfTrue="1">
      <formula>OR(CW51=祝色,WEEKDAY(CW51)=1)</formula>
    </cfRule>
    <cfRule type="expression" dxfId="17311" priority="457" stopIfTrue="1">
      <formula>WEEKDAY(CW51)=7</formula>
    </cfRule>
  </conditionalFormatting>
  <conditionalFormatting sqref="CQ52">
    <cfRule type="expression" dxfId="17310" priority="454" stopIfTrue="1">
      <formula>OR(CQ52=祝色,WEEKDAY(CQ52)=1)</formula>
    </cfRule>
    <cfRule type="expression" dxfId="17309" priority="455" stopIfTrue="1">
      <formula>WEEKDAY(CQ52)=7</formula>
    </cfRule>
  </conditionalFormatting>
  <conditionalFormatting sqref="CR52">
    <cfRule type="expression" dxfId="17308" priority="452" stopIfTrue="1">
      <formula>OR(CR52=祝色,WEEKDAY(CR52)=1)</formula>
    </cfRule>
    <cfRule type="expression" dxfId="17307" priority="453" stopIfTrue="1">
      <formula>WEEKDAY(CR52)=7</formula>
    </cfRule>
  </conditionalFormatting>
  <conditionalFormatting sqref="CS52">
    <cfRule type="expression" dxfId="17306" priority="450" stopIfTrue="1">
      <formula>OR(CS52=祝色,WEEKDAY(CS52)=1)</formula>
    </cfRule>
    <cfRule type="expression" dxfId="17305" priority="451" stopIfTrue="1">
      <formula>WEEKDAY(CS52)=7</formula>
    </cfRule>
  </conditionalFormatting>
  <conditionalFormatting sqref="CT52">
    <cfRule type="expression" dxfId="17304" priority="448" stopIfTrue="1">
      <formula>OR(CT52=祝色,WEEKDAY(CT52)=1)</formula>
    </cfRule>
    <cfRule type="expression" dxfId="17303" priority="449" stopIfTrue="1">
      <formula>WEEKDAY(CT52)=7</formula>
    </cfRule>
  </conditionalFormatting>
  <conditionalFormatting sqref="CU52">
    <cfRule type="expression" dxfId="17302" priority="446" stopIfTrue="1">
      <formula>OR(CU52=祝色,WEEKDAY(CU52)=1)</formula>
    </cfRule>
    <cfRule type="expression" dxfId="17301" priority="447" stopIfTrue="1">
      <formula>WEEKDAY(CU52)=7</formula>
    </cfRule>
  </conditionalFormatting>
  <conditionalFormatting sqref="CV52">
    <cfRule type="expression" dxfId="17300" priority="444" stopIfTrue="1">
      <formula>OR(CV52=祝色,WEEKDAY(CV52)=1)</formula>
    </cfRule>
    <cfRule type="expression" dxfId="17299" priority="445" stopIfTrue="1">
      <formula>WEEKDAY(CV52)=7</formula>
    </cfRule>
  </conditionalFormatting>
  <conditionalFormatting sqref="CW52">
    <cfRule type="expression" dxfId="17298" priority="442" stopIfTrue="1">
      <formula>OR(CW52=祝色,WEEKDAY(CW52)=1)</formula>
    </cfRule>
    <cfRule type="expression" dxfId="17297" priority="443" stopIfTrue="1">
      <formula>WEEKDAY(CW52)=7</formula>
    </cfRule>
  </conditionalFormatting>
  <conditionalFormatting sqref="CO43:CP43">
    <cfRule type="expression" dxfId="17296" priority="441" stopIfTrue="1">
      <formula>OR(DAY(CQ43)=30,DAY(CQ43)=31)</formula>
    </cfRule>
  </conditionalFormatting>
  <conditionalFormatting sqref="CQ43">
    <cfRule type="expression" dxfId="17295" priority="420" stopIfTrue="1">
      <formula>OR(DAY(CQ43)=30,DAY(CQ43)=31)</formula>
    </cfRule>
    <cfRule type="expression" dxfId="17294" priority="438" stopIfTrue="1">
      <formula>OR(AND(WEEKDAY(CQ43)=1,MONTH(CQ43)&lt;&gt;MONTH(CO46)),AND(OR(CQ43=祝色),MONTH(CQ43)&lt;&gt;MONTH(CO46)))</formula>
    </cfRule>
    <cfRule type="expression" dxfId="17293" priority="439" stopIfTrue="1">
      <formula>MONTH(CQ43)&lt;&gt;MONTH(CO46)</formula>
    </cfRule>
    <cfRule type="expression" dxfId="17292" priority="440" stopIfTrue="1">
      <formula>OR(CQ43=祝色)</formula>
    </cfRule>
  </conditionalFormatting>
  <conditionalFormatting sqref="CR43">
    <cfRule type="expression" dxfId="17291" priority="419" stopIfTrue="1">
      <formula>DAY(CR43)=31</formula>
    </cfRule>
    <cfRule type="expression" dxfId="17290" priority="435" stopIfTrue="1">
      <formula>OR(AND(WEEKDAY(CR43)=1,MONTH(CR43)&lt;&gt;MONTH(CO46)),AND(OR(CR43=祝色),MONTH(CR43)&lt;&gt;MONTH(CO46)))</formula>
    </cfRule>
    <cfRule type="expression" dxfId="17289" priority="436" stopIfTrue="1">
      <formula>MONTH(CR43)&lt;&gt;MONTH(CO46)</formula>
    </cfRule>
    <cfRule type="expression" dxfId="17288" priority="437" stopIfTrue="1">
      <formula>OR(CR43=祝色)</formula>
    </cfRule>
  </conditionalFormatting>
  <conditionalFormatting sqref="CS43">
    <cfRule type="expression" dxfId="17287" priority="432" stopIfTrue="1">
      <formula>OR(AND(WEEKDAY(CS43)=1,MONTH(CS43)&lt;&gt;MONTH(CO46)),AND(OR(CS43=祝色),MONTH(CS43)&lt;&gt;MONTH(CO46)))</formula>
    </cfRule>
    <cfRule type="expression" dxfId="17286" priority="433" stopIfTrue="1">
      <formula>MONTH(CS43)&lt;&gt;MONTH(CO46)</formula>
    </cfRule>
    <cfRule type="expression" dxfId="17285" priority="434" stopIfTrue="1">
      <formula>OR(CS43=祝色)</formula>
    </cfRule>
  </conditionalFormatting>
  <conditionalFormatting sqref="CT43">
    <cfRule type="expression" dxfId="17284" priority="429" stopIfTrue="1">
      <formula>OR(AND(WEEKDAY(CT43)=1,MONTH(CT43)&lt;&gt;MONTH(CO46)),AND(OR(CT43=祝色),MONTH(CT43)&lt;&gt;MONTH(CO46)))</formula>
    </cfRule>
    <cfRule type="expression" dxfId="17283" priority="430" stopIfTrue="1">
      <formula>MONTH(CT43)&lt;&gt;MONTH(CO46)</formula>
    </cfRule>
    <cfRule type="expression" dxfId="17282" priority="431" stopIfTrue="1">
      <formula>OR(CT43=祝色)</formula>
    </cfRule>
  </conditionalFormatting>
  <conditionalFormatting sqref="CV43">
    <cfRule type="expression" dxfId="17281" priority="426" stopIfTrue="1">
      <formula>OR(AND(WEEKDAY(CV43)=1,MONTH(CV43)&lt;&gt;MONTH(CO46)),AND(OR(CV43=祝色),MONTH(CV43)&lt;&gt;MONTH(CO46)))</formula>
    </cfRule>
    <cfRule type="expression" dxfId="17280" priority="427" stopIfTrue="1">
      <formula>MONTH(CV43)&lt;&gt;MONTH(CO46)</formula>
    </cfRule>
    <cfRule type="expression" dxfId="17279" priority="428" stopIfTrue="1">
      <formula>OR(CV43=祝色)</formula>
    </cfRule>
  </conditionalFormatting>
  <conditionalFormatting sqref="CU43">
    <cfRule type="expression" dxfId="17278" priority="423" stopIfTrue="1">
      <formula>OR(AND(WEEKDAY(CU43)=1,MONTH(CU43)&lt;&gt;MONTH(CO46)),AND(OR(CU43=祝色),MONTH(CU43)&lt;&gt;MONTH(CO46)))</formula>
    </cfRule>
    <cfRule type="expression" dxfId="17277" priority="424" stopIfTrue="1">
      <formula>MONTH(CU43)&lt;&gt;MONTH(CO46)</formula>
    </cfRule>
    <cfRule type="expression" dxfId="17276" priority="425" stopIfTrue="1">
      <formula>OR(CU43=祝色)</formula>
    </cfRule>
  </conditionalFormatting>
  <conditionalFormatting sqref="CW43">
    <cfRule type="expression" dxfId="17275" priority="421" stopIfTrue="1">
      <formula>OR(CW43=祝色,WEEKDAY(CW43)=1)</formula>
    </cfRule>
    <cfRule type="expression" dxfId="17274" priority="422" stopIfTrue="1">
      <formula>WEEKDAY(CW43)=7</formula>
    </cfRule>
  </conditionalFormatting>
  <conditionalFormatting sqref="CO48:CP48">
    <cfRule type="expression" dxfId="17273" priority="418" stopIfTrue="1">
      <formula>OR(DAY(CQ48)=30,DAY(CQ48)=31)</formula>
    </cfRule>
  </conditionalFormatting>
  <conditionalFormatting sqref="CQ48">
    <cfRule type="expression" dxfId="17272" priority="397" stopIfTrue="1">
      <formula>OR(DAY(CQ48)=30,DAY(CQ48)=31)</formula>
    </cfRule>
    <cfRule type="expression" dxfId="17271" priority="415" stopIfTrue="1">
      <formula>OR(AND(WEEKDAY(CQ48)=1,MONTH(CQ48)&lt;&gt;MONTH(CO51)),AND(OR(CQ48=祝色),MONTH(CQ48)&lt;&gt;MONTH(CO51)))</formula>
    </cfRule>
    <cfRule type="expression" dxfId="17270" priority="416" stopIfTrue="1">
      <formula>MONTH(CQ48)&lt;&gt;MONTH(CO51)</formula>
    </cfRule>
    <cfRule type="expression" dxfId="17269" priority="417" stopIfTrue="1">
      <formula>OR(CQ48=祝色)</formula>
    </cfRule>
  </conditionalFormatting>
  <conditionalFormatting sqref="CR48">
    <cfRule type="expression" dxfId="17268" priority="396" stopIfTrue="1">
      <formula>DAY(CR48)=31</formula>
    </cfRule>
    <cfRule type="expression" dxfId="17267" priority="412" stopIfTrue="1">
      <formula>OR(AND(WEEKDAY(CR48)=1,MONTH(CR48)&lt;&gt;MONTH(CO51)),AND(OR(CR48=祝色),MONTH(CR48)&lt;&gt;MONTH(CO51)))</formula>
    </cfRule>
    <cfRule type="expression" dxfId="17266" priority="413" stopIfTrue="1">
      <formula>MONTH(CR48)&lt;&gt;MONTH(CO51)</formula>
    </cfRule>
    <cfRule type="expression" dxfId="17265" priority="414" stopIfTrue="1">
      <formula>OR(CR48=祝色)</formula>
    </cfRule>
  </conditionalFormatting>
  <conditionalFormatting sqref="CS48">
    <cfRule type="expression" dxfId="17264" priority="409" stopIfTrue="1">
      <formula>OR(AND(WEEKDAY(CS48)=1,MONTH(CS48)&lt;&gt;MONTH(CO51)),AND(OR(CS48=祝色),MONTH(CS48)&lt;&gt;MONTH(CO51)))</formula>
    </cfRule>
    <cfRule type="expression" dxfId="17263" priority="410" stopIfTrue="1">
      <formula>MONTH(CS48)&lt;&gt;MONTH(CO51)</formula>
    </cfRule>
    <cfRule type="expression" dxfId="17262" priority="411" stopIfTrue="1">
      <formula>OR(CS48=祝色)</formula>
    </cfRule>
  </conditionalFormatting>
  <conditionalFormatting sqref="CT48">
    <cfRule type="expression" dxfId="17261" priority="406" stopIfTrue="1">
      <formula>OR(AND(WEEKDAY(CT48)=1,MONTH(CT48)&lt;&gt;MONTH(CO51)),AND(OR(CT48=祝色),MONTH(CT48)&lt;&gt;MONTH(CO51)))</formula>
    </cfRule>
    <cfRule type="expression" dxfId="17260" priority="407" stopIfTrue="1">
      <formula>MONTH(CT48)&lt;&gt;MONTH(CO51)</formula>
    </cfRule>
    <cfRule type="expression" dxfId="17259" priority="408" stopIfTrue="1">
      <formula>OR(CT48=祝色)</formula>
    </cfRule>
  </conditionalFormatting>
  <conditionalFormatting sqref="CV48">
    <cfRule type="expression" dxfId="17258" priority="403" stopIfTrue="1">
      <formula>OR(AND(WEEKDAY(CV48)=1,MONTH(CV48)&lt;&gt;MONTH(CO51)),AND(OR(CV48=祝色),MONTH(CV48)&lt;&gt;MONTH(CO51)))</formula>
    </cfRule>
    <cfRule type="expression" dxfId="17257" priority="404" stopIfTrue="1">
      <formula>MONTH(CV48)&lt;&gt;MONTH(CO51)</formula>
    </cfRule>
    <cfRule type="expression" dxfId="17256" priority="405" stopIfTrue="1">
      <formula>OR(CV48=祝色)</formula>
    </cfRule>
  </conditionalFormatting>
  <conditionalFormatting sqref="CU48">
    <cfRule type="expression" dxfId="17255" priority="400" stopIfTrue="1">
      <formula>OR(AND(WEEKDAY(CU48)=1,MONTH(CU48)&lt;&gt;MONTH(CO51)),AND(OR(CU48=祝色),MONTH(CU48)&lt;&gt;MONTH(CO51)))</formula>
    </cfRule>
    <cfRule type="expression" dxfId="17254" priority="401" stopIfTrue="1">
      <formula>MONTH(CU48)&lt;&gt;MONTH(CO51)</formula>
    </cfRule>
    <cfRule type="expression" dxfId="17253" priority="402" stopIfTrue="1">
      <formula>OR(CU48=祝色)</formula>
    </cfRule>
  </conditionalFormatting>
  <conditionalFormatting sqref="CW48">
    <cfRule type="expression" dxfId="17252" priority="398" stopIfTrue="1">
      <formula>OR(CW48=祝色,WEEKDAY(CW48)=1)</formula>
    </cfRule>
    <cfRule type="expression" dxfId="17251" priority="399" stopIfTrue="1">
      <formula>WEEKDAY(CW48)=7</formula>
    </cfRule>
  </conditionalFormatting>
  <conditionalFormatting sqref="CQ60">
    <cfRule type="expression" dxfId="17250" priority="394" stopIfTrue="1">
      <formula>OR(CQ60=祝色,WEEKDAY(CQ60)=1)</formula>
    </cfRule>
    <cfRule type="expression" dxfId="17249" priority="395" stopIfTrue="1">
      <formula>WEEKDAY(CQ60)=7</formula>
    </cfRule>
  </conditionalFormatting>
  <conditionalFormatting sqref="CR60">
    <cfRule type="expression" dxfId="17248" priority="392" stopIfTrue="1">
      <formula>OR(CR60=祝色,WEEKDAY(CR60)=1)</formula>
    </cfRule>
    <cfRule type="expression" dxfId="17247" priority="393" stopIfTrue="1">
      <formula>WEEKDAY(CR60)=7</formula>
    </cfRule>
  </conditionalFormatting>
  <conditionalFormatting sqref="CS60">
    <cfRule type="expression" dxfId="17246" priority="390" stopIfTrue="1">
      <formula>OR(CS60=祝色,WEEKDAY(CS60)=1)</formula>
    </cfRule>
    <cfRule type="expression" dxfId="17245" priority="391" stopIfTrue="1">
      <formula>WEEKDAY(CS60)=7</formula>
    </cfRule>
  </conditionalFormatting>
  <conditionalFormatting sqref="CT60">
    <cfRule type="expression" dxfId="17244" priority="388" stopIfTrue="1">
      <formula>OR(CT60=祝色,WEEKDAY(CT60)=1)</formula>
    </cfRule>
    <cfRule type="expression" dxfId="17243" priority="389" stopIfTrue="1">
      <formula>WEEKDAY(CT60)=7</formula>
    </cfRule>
  </conditionalFormatting>
  <conditionalFormatting sqref="CU60">
    <cfRule type="expression" dxfId="17242" priority="386" stopIfTrue="1">
      <formula>OR(CU60=祝色,WEEKDAY(CU60)=1)</formula>
    </cfRule>
    <cfRule type="expression" dxfId="17241" priority="387" stopIfTrue="1">
      <formula>WEEKDAY(CU60)=7</formula>
    </cfRule>
  </conditionalFormatting>
  <conditionalFormatting sqref="CV60">
    <cfRule type="expression" dxfId="17240" priority="384" stopIfTrue="1">
      <formula>OR(CV60=祝色,WEEKDAY(CV60)=1)</formula>
    </cfRule>
    <cfRule type="expression" dxfId="17239" priority="385" stopIfTrue="1">
      <formula>WEEKDAY(CV60)=7</formula>
    </cfRule>
  </conditionalFormatting>
  <conditionalFormatting sqref="CW60">
    <cfRule type="expression" dxfId="17238" priority="382" stopIfTrue="1">
      <formula>OR(CW60=祝色,WEEKDAY(CW60)=1)</formula>
    </cfRule>
    <cfRule type="expression" dxfId="17237" priority="383" stopIfTrue="1">
      <formula>WEEKDAY(CW60)=7</formula>
    </cfRule>
  </conditionalFormatting>
  <conditionalFormatting sqref="CQ61">
    <cfRule type="expression" dxfId="17236" priority="380" stopIfTrue="1">
      <formula>OR(CQ61=祝色,WEEKDAY(CQ61)=1)</formula>
    </cfRule>
    <cfRule type="expression" dxfId="17235" priority="381" stopIfTrue="1">
      <formula>WEEKDAY(CQ61)=7</formula>
    </cfRule>
  </conditionalFormatting>
  <conditionalFormatting sqref="CR61">
    <cfRule type="expression" dxfId="17234" priority="378" stopIfTrue="1">
      <formula>OR(CR61=祝色,WEEKDAY(CR61)=1)</formula>
    </cfRule>
    <cfRule type="expression" dxfId="17233" priority="379" stopIfTrue="1">
      <formula>WEEKDAY(CR61)=7</formula>
    </cfRule>
  </conditionalFormatting>
  <conditionalFormatting sqref="CS61">
    <cfRule type="expression" dxfId="17232" priority="376" stopIfTrue="1">
      <formula>OR(CS61=祝色,WEEKDAY(CS61)=1)</formula>
    </cfRule>
    <cfRule type="expression" dxfId="17231" priority="377" stopIfTrue="1">
      <formula>WEEKDAY(CS61)=7</formula>
    </cfRule>
  </conditionalFormatting>
  <conditionalFormatting sqref="CT61">
    <cfRule type="expression" dxfId="17230" priority="374" stopIfTrue="1">
      <formula>OR(CT61=祝色,WEEKDAY(CT61)=1)</formula>
    </cfRule>
    <cfRule type="expression" dxfId="17229" priority="375" stopIfTrue="1">
      <formula>WEEKDAY(CT61)=7</formula>
    </cfRule>
  </conditionalFormatting>
  <conditionalFormatting sqref="CU61">
    <cfRule type="expression" dxfId="17228" priority="372" stopIfTrue="1">
      <formula>OR(CU61=祝色,WEEKDAY(CU61)=1)</formula>
    </cfRule>
    <cfRule type="expression" dxfId="17227" priority="373" stopIfTrue="1">
      <formula>WEEKDAY(CU61)=7</formula>
    </cfRule>
  </conditionalFormatting>
  <conditionalFormatting sqref="CV61">
    <cfRule type="expression" dxfId="17226" priority="370" stopIfTrue="1">
      <formula>OR(CV61=祝色,WEEKDAY(CV61)=1)</formula>
    </cfRule>
    <cfRule type="expression" dxfId="17225" priority="371" stopIfTrue="1">
      <formula>WEEKDAY(CV61)=7</formula>
    </cfRule>
  </conditionalFormatting>
  <conditionalFormatting sqref="CW61">
    <cfRule type="expression" dxfId="17224" priority="368" stopIfTrue="1">
      <formula>OR(CW61=祝色,WEEKDAY(CW61)=1)</formula>
    </cfRule>
    <cfRule type="expression" dxfId="17223" priority="369" stopIfTrue="1">
      <formula>WEEKDAY(CW61)=7</formula>
    </cfRule>
  </conditionalFormatting>
  <conditionalFormatting sqref="CQ62">
    <cfRule type="expression" dxfId="17222" priority="366" stopIfTrue="1">
      <formula>OR(CQ62=祝色,WEEKDAY(CQ62)=1)</formula>
    </cfRule>
    <cfRule type="expression" dxfId="17221" priority="367" stopIfTrue="1">
      <formula>WEEKDAY(CQ62)=7</formula>
    </cfRule>
  </conditionalFormatting>
  <conditionalFormatting sqref="CR62">
    <cfRule type="expression" dxfId="17220" priority="364" stopIfTrue="1">
      <formula>OR(CR62=祝色,WEEKDAY(CR62)=1)</formula>
    </cfRule>
    <cfRule type="expression" dxfId="17219" priority="365" stopIfTrue="1">
      <formula>WEEKDAY(CR62)=7</formula>
    </cfRule>
  </conditionalFormatting>
  <conditionalFormatting sqref="CS62">
    <cfRule type="expression" dxfId="17218" priority="362" stopIfTrue="1">
      <formula>OR(CS62=祝色,WEEKDAY(CS62)=1)</formula>
    </cfRule>
    <cfRule type="expression" dxfId="17217" priority="363" stopIfTrue="1">
      <formula>WEEKDAY(CS62)=7</formula>
    </cfRule>
  </conditionalFormatting>
  <conditionalFormatting sqref="CT62">
    <cfRule type="expression" dxfId="17216" priority="360" stopIfTrue="1">
      <formula>OR(CT62=祝色,WEEKDAY(CT62)=1)</formula>
    </cfRule>
    <cfRule type="expression" dxfId="17215" priority="361" stopIfTrue="1">
      <formula>WEEKDAY(CT62)=7</formula>
    </cfRule>
  </conditionalFormatting>
  <conditionalFormatting sqref="CU62">
    <cfRule type="expression" dxfId="17214" priority="358" stopIfTrue="1">
      <formula>OR(CU62=祝色,WEEKDAY(CU62)=1)</formula>
    </cfRule>
    <cfRule type="expression" dxfId="17213" priority="359" stopIfTrue="1">
      <formula>WEEKDAY(CU62)=7</formula>
    </cfRule>
  </conditionalFormatting>
  <conditionalFormatting sqref="CV62">
    <cfRule type="expression" dxfId="17212" priority="356" stopIfTrue="1">
      <formula>OR(CV62=祝色,WEEKDAY(CV62)=1)</formula>
    </cfRule>
    <cfRule type="expression" dxfId="17211" priority="357" stopIfTrue="1">
      <formula>WEEKDAY(CV62)=7</formula>
    </cfRule>
  </conditionalFormatting>
  <conditionalFormatting sqref="CW62">
    <cfRule type="expression" dxfId="17210" priority="354" stopIfTrue="1">
      <formula>OR(CW62=祝色,WEEKDAY(CW62)=1)</formula>
    </cfRule>
    <cfRule type="expression" dxfId="17209" priority="355" stopIfTrue="1">
      <formula>WEEKDAY(CW62)=7</formula>
    </cfRule>
  </conditionalFormatting>
  <conditionalFormatting sqref="CQ63">
    <cfRule type="expression" dxfId="17208" priority="352" stopIfTrue="1">
      <formula>OR(CQ63=祝色,WEEKDAY(CQ63)=1)</formula>
    </cfRule>
    <cfRule type="expression" dxfId="17207" priority="353" stopIfTrue="1">
      <formula>WEEKDAY(CQ63)=7</formula>
    </cfRule>
  </conditionalFormatting>
  <conditionalFormatting sqref="CR63">
    <cfRule type="expression" dxfId="17206" priority="350" stopIfTrue="1">
      <formula>OR(CR63=祝色,WEEKDAY(CR63)=1)</formula>
    </cfRule>
    <cfRule type="expression" dxfId="17205" priority="351" stopIfTrue="1">
      <formula>WEEKDAY(CR63)=7</formula>
    </cfRule>
  </conditionalFormatting>
  <conditionalFormatting sqref="CS63">
    <cfRule type="expression" dxfId="17204" priority="348" stopIfTrue="1">
      <formula>OR(CS63=祝色,WEEKDAY(CS63)=1)</formula>
    </cfRule>
    <cfRule type="expression" dxfId="17203" priority="349" stopIfTrue="1">
      <formula>WEEKDAY(CS63)=7</formula>
    </cfRule>
  </conditionalFormatting>
  <conditionalFormatting sqref="CT63">
    <cfRule type="expression" dxfId="17202" priority="346" stopIfTrue="1">
      <formula>OR(CT63=祝色,WEEKDAY(CT63)=1)</formula>
    </cfRule>
    <cfRule type="expression" dxfId="17201" priority="347" stopIfTrue="1">
      <formula>WEEKDAY(CT63)=7</formula>
    </cfRule>
  </conditionalFormatting>
  <conditionalFormatting sqref="CU63">
    <cfRule type="expression" dxfId="17200" priority="344" stopIfTrue="1">
      <formula>OR(CU63=祝色,WEEKDAY(CU63)=1)</formula>
    </cfRule>
    <cfRule type="expression" dxfId="17199" priority="345" stopIfTrue="1">
      <formula>WEEKDAY(CU63)=7</formula>
    </cfRule>
  </conditionalFormatting>
  <conditionalFormatting sqref="CV63">
    <cfRule type="expression" dxfId="17198" priority="342" stopIfTrue="1">
      <formula>OR(CV63=祝色,WEEKDAY(CV63)=1)</formula>
    </cfRule>
    <cfRule type="expression" dxfId="17197" priority="343" stopIfTrue="1">
      <formula>WEEKDAY(CV63)=7</formula>
    </cfRule>
  </conditionalFormatting>
  <conditionalFormatting sqref="CW63">
    <cfRule type="expression" dxfId="17196" priority="340" stopIfTrue="1">
      <formula>OR(CW63=祝色,WEEKDAY(CW63)=1)</formula>
    </cfRule>
    <cfRule type="expression" dxfId="17195" priority="341" stopIfTrue="1">
      <formula>WEEKDAY(CW63)=7</formula>
    </cfRule>
  </conditionalFormatting>
  <conditionalFormatting sqref="CQ65">
    <cfRule type="expression" dxfId="17194" priority="338" stopIfTrue="1">
      <formula>OR(CQ65=祝色,WEEKDAY(CQ65)=1)</formula>
    </cfRule>
    <cfRule type="expression" dxfId="17193" priority="339" stopIfTrue="1">
      <formula>WEEKDAY(CQ65)=7</formula>
    </cfRule>
  </conditionalFormatting>
  <conditionalFormatting sqref="CR65">
    <cfRule type="expression" dxfId="17192" priority="336" stopIfTrue="1">
      <formula>OR(CR65=祝色,WEEKDAY(CR65)=1)</formula>
    </cfRule>
    <cfRule type="expression" dxfId="17191" priority="337" stopIfTrue="1">
      <formula>WEEKDAY(CR65)=7</formula>
    </cfRule>
  </conditionalFormatting>
  <conditionalFormatting sqref="CS65">
    <cfRule type="expression" dxfId="17190" priority="334" stopIfTrue="1">
      <formula>OR(CS65=祝色,WEEKDAY(CS65)=1)</formula>
    </cfRule>
    <cfRule type="expression" dxfId="17189" priority="335" stopIfTrue="1">
      <formula>WEEKDAY(CS65)=7</formula>
    </cfRule>
  </conditionalFormatting>
  <conditionalFormatting sqref="CT65">
    <cfRule type="expression" dxfId="17188" priority="332" stopIfTrue="1">
      <formula>OR(CT65=祝色,WEEKDAY(CT65)=1)</formula>
    </cfRule>
    <cfRule type="expression" dxfId="17187" priority="333" stopIfTrue="1">
      <formula>WEEKDAY(CT65)=7</formula>
    </cfRule>
  </conditionalFormatting>
  <conditionalFormatting sqref="CU65">
    <cfRule type="expression" dxfId="17186" priority="330" stopIfTrue="1">
      <formula>OR(CU65=祝色,WEEKDAY(CU65)=1)</formula>
    </cfRule>
    <cfRule type="expression" dxfId="17185" priority="331" stopIfTrue="1">
      <formula>WEEKDAY(CU65)=7</formula>
    </cfRule>
  </conditionalFormatting>
  <conditionalFormatting sqref="CV65">
    <cfRule type="expression" dxfId="17184" priority="328" stopIfTrue="1">
      <formula>OR(CV65=祝色,WEEKDAY(CV65)=1)</formula>
    </cfRule>
    <cfRule type="expression" dxfId="17183" priority="329" stopIfTrue="1">
      <formula>WEEKDAY(CV65)=7</formula>
    </cfRule>
  </conditionalFormatting>
  <conditionalFormatting sqref="CW65">
    <cfRule type="expression" dxfId="17182" priority="326" stopIfTrue="1">
      <formula>OR(CW65=祝色,WEEKDAY(CW65)=1)</formula>
    </cfRule>
    <cfRule type="expression" dxfId="17181" priority="327" stopIfTrue="1">
      <formula>WEEKDAY(CW65)=7</formula>
    </cfRule>
  </conditionalFormatting>
  <conditionalFormatting sqref="CQ66">
    <cfRule type="expression" dxfId="17180" priority="324" stopIfTrue="1">
      <formula>OR(CQ66=祝色,WEEKDAY(CQ66)=1)</formula>
    </cfRule>
    <cfRule type="expression" dxfId="17179" priority="325" stopIfTrue="1">
      <formula>WEEKDAY(CQ66)=7</formula>
    </cfRule>
  </conditionalFormatting>
  <conditionalFormatting sqref="CR66">
    <cfRule type="expression" dxfId="17178" priority="322" stopIfTrue="1">
      <formula>OR(CR66=祝色,WEEKDAY(CR66)=1)</formula>
    </cfRule>
    <cfRule type="expression" dxfId="17177" priority="323" stopIfTrue="1">
      <formula>WEEKDAY(CR66)=7</formula>
    </cfRule>
  </conditionalFormatting>
  <conditionalFormatting sqref="CS66">
    <cfRule type="expression" dxfId="17176" priority="320" stopIfTrue="1">
      <formula>OR(CS66=祝色,WEEKDAY(CS66)=1)</formula>
    </cfRule>
    <cfRule type="expression" dxfId="17175" priority="321" stopIfTrue="1">
      <formula>WEEKDAY(CS66)=7</formula>
    </cfRule>
  </conditionalFormatting>
  <conditionalFormatting sqref="CT66">
    <cfRule type="expression" dxfId="17174" priority="318" stopIfTrue="1">
      <formula>OR(CT66=祝色,WEEKDAY(CT66)=1)</formula>
    </cfRule>
    <cfRule type="expression" dxfId="17173" priority="319" stopIfTrue="1">
      <formula>WEEKDAY(CT66)=7</formula>
    </cfRule>
  </conditionalFormatting>
  <conditionalFormatting sqref="CU66">
    <cfRule type="expression" dxfId="17172" priority="316" stopIfTrue="1">
      <formula>OR(CU66=祝色,WEEKDAY(CU66)=1)</formula>
    </cfRule>
    <cfRule type="expression" dxfId="17171" priority="317" stopIfTrue="1">
      <formula>WEEKDAY(CU66)=7</formula>
    </cfRule>
  </conditionalFormatting>
  <conditionalFormatting sqref="CV66">
    <cfRule type="expression" dxfId="17170" priority="314" stopIfTrue="1">
      <formula>OR(CV66=祝色,WEEKDAY(CV66)=1)</formula>
    </cfRule>
    <cfRule type="expression" dxfId="17169" priority="315" stopIfTrue="1">
      <formula>WEEKDAY(CV66)=7</formula>
    </cfRule>
  </conditionalFormatting>
  <conditionalFormatting sqref="CW66">
    <cfRule type="expression" dxfId="17168" priority="312" stopIfTrue="1">
      <formula>OR(CW66=祝色,WEEKDAY(CW66)=1)</formula>
    </cfRule>
    <cfRule type="expression" dxfId="17167" priority="313" stopIfTrue="1">
      <formula>WEEKDAY(CW66)=7</formula>
    </cfRule>
  </conditionalFormatting>
  <conditionalFormatting sqref="CQ67">
    <cfRule type="expression" dxfId="17166" priority="310" stopIfTrue="1">
      <formula>OR(CQ67=祝色,WEEKDAY(CQ67)=1)</formula>
    </cfRule>
    <cfRule type="expression" dxfId="17165" priority="311" stopIfTrue="1">
      <formula>WEEKDAY(CQ67)=7</formula>
    </cfRule>
  </conditionalFormatting>
  <conditionalFormatting sqref="CR67">
    <cfRule type="expression" dxfId="17164" priority="308" stopIfTrue="1">
      <formula>OR(CR67=祝色,WEEKDAY(CR67)=1)</formula>
    </cfRule>
    <cfRule type="expression" dxfId="17163" priority="309" stopIfTrue="1">
      <formula>WEEKDAY(CR67)=7</formula>
    </cfRule>
  </conditionalFormatting>
  <conditionalFormatting sqref="CS67">
    <cfRule type="expression" dxfId="17162" priority="306" stopIfTrue="1">
      <formula>OR(CS67=祝色,WEEKDAY(CS67)=1)</formula>
    </cfRule>
    <cfRule type="expression" dxfId="17161" priority="307" stopIfTrue="1">
      <formula>WEEKDAY(CS67)=7</formula>
    </cfRule>
  </conditionalFormatting>
  <conditionalFormatting sqref="CT67">
    <cfRule type="expression" dxfId="17160" priority="304" stopIfTrue="1">
      <formula>OR(CT67=祝色,WEEKDAY(CT67)=1)</formula>
    </cfRule>
    <cfRule type="expression" dxfId="17159" priority="305" stopIfTrue="1">
      <formula>WEEKDAY(CT67)=7</formula>
    </cfRule>
  </conditionalFormatting>
  <conditionalFormatting sqref="CU67">
    <cfRule type="expression" dxfId="17158" priority="302" stopIfTrue="1">
      <formula>OR(CU67=祝色,WEEKDAY(CU67)=1)</formula>
    </cfRule>
    <cfRule type="expression" dxfId="17157" priority="303" stopIfTrue="1">
      <formula>WEEKDAY(CU67)=7</formula>
    </cfRule>
  </conditionalFormatting>
  <conditionalFormatting sqref="CV67">
    <cfRule type="expression" dxfId="17156" priority="300" stopIfTrue="1">
      <formula>OR(CV67=祝色,WEEKDAY(CV67)=1)</formula>
    </cfRule>
    <cfRule type="expression" dxfId="17155" priority="301" stopIfTrue="1">
      <formula>WEEKDAY(CV67)=7</formula>
    </cfRule>
  </conditionalFormatting>
  <conditionalFormatting sqref="CW67">
    <cfRule type="expression" dxfId="17154" priority="298" stopIfTrue="1">
      <formula>OR(CW67=祝色,WEEKDAY(CW67)=1)</formula>
    </cfRule>
    <cfRule type="expression" dxfId="17153" priority="299" stopIfTrue="1">
      <formula>WEEKDAY(CW67)=7</formula>
    </cfRule>
  </conditionalFormatting>
  <conditionalFormatting sqref="CQ68">
    <cfRule type="expression" dxfId="17152" priority="296" stopIfTrue="1">
      <formula>OR(CQ68=祝色,WEEKDAY(CQ68)=1)</formula>
    </cfRule>
    <cfRule type="expression" dxfId="17151" priority="297" stopIfTrue="1">
      <formula>WEEKDAY(CQ68)=7</formula>
    </cfRule>
  </conditionalFormatting>
  <conditionalFormatting sqref="CR68">
    <cfRule type="expression" dxfId="17150" priority="294" stopIfTrue="1">
      <formula>OR(CR68=祝色,WEEKDAY(CR68)=1)</formula>
    </cfRule>
    <cfRule type="expression" dxfId="17149" priority="295" stopIfTrue="1">
      <formula>WEEKDAY(CR68)=7</formula>
    </cfRule>
  </conditionalFormatting>
  <conditionalFormatting sqref="CS68">
    <cfRule type="expression" dxfId="17148" priority="292" stopIfTrue="1">
      <formula>OR(CS68=祝色,WEEKDAY(CS68)=1)</formula>
    </cfRule>
    <cfRule type="expression" dxfId="17147" priority="293" stopIfTrue="1">
      <formula>WEEKDAY(CS68)=7</formula>
    </cfRule>
  </conditionalFormatting>
  <conditionalFormatting sqref="CT68">
    <cfRule type="expression" dxfId="17146" priority="290" stopIfTrue="1">
      <formula>OR(CT68=祝色,WEEKDAY(CT68)=1)</formula>
    </cfRule>
    <cfRule type="expression" dxfId="17145" priority="291" stopIfTrue="1">
      <formula>WEEKDAY(CT68)=7</formula>
    </cfRule>
  </conditionalFormatting>
  <conditionalFormatting sqref="CU68">
    <cfRule type="expression" dxfId="17144" priority="288" stopIfTrue="1">
      <formula>OR(CU68=祝色,WEEKDAY(CU68)=1)</formula>
    </cfRule>
    <cfRule type="expression" dxfId="17143" priority="289" stopIfTrue="1">
      <formula>WEEKDAY(CU68)=7</formula>
    </cfRule>
  </conditionalFormatting>
  <conditionalFormatting sqref="CV68">
    <cfRule type="expression" dxfId="17142" priority="286" stopIfTrue="1">
      <formula>OR(CV68=祝色,WEEKDAY(CV68)=1)</formula>
    </cfRule>
    <cfRule type="expression" dxfId="17141" priority="287" stopIfTrue="1">
      <formula>WEEKDAY(CV68)=7</formula>
    </cfRule>
  </conditionalFormatting>
  <conditionalFormatting sqref="CW68">
    <cfRule type="expression" dxfId="17140" priority="284" stopIfTrue="1">
      <formula>OR(CW68=祝色,WEEKDAY(CW68)=1)</formula>
    </cfRule>
    <cfRule type="expression" dxfId="17139" priority="285" stopIfTrue="1">
      <formula>WEEKDAY(CW68)=7</formula>
    </cfRule>
  </conditionalFormatting>
  <conditionalFormatting sqref="CQ70">
    <cfRule type="expression" dxfId="17138" priority="282" stopIfTrue="1">
      <formula>OR(CQ70=祝色,WEEKDAY(CQ70)=1)</formula>
    </cfRule>
    <cfRule type="expression" dxfId="17137" priority="283" stopIfTrue="1">
      <formula>WEEKDAY(CQ70)=7</formula>
    </cfRule>
  </conditionalFormatting>
  <conditionalFormatting sqref="CR70">
    <cfRule type="expression" dxfId="17136" priority="280" stopIfTrue="1">
      <formula>OR(CR70=祝色,WEEKDAY(CR70)=1)</formula>
    </cfRule>
    <cfRule type="expression" dxfId="17135" priority="281" stopIfTrue="1">
      <formula>WEEKDAY(CR70)=7</formula>
    </cfRule>
  </conditionalFormatting>
  <conditionalFormatting sqref="CS70">
    <cfRule type="expression" dxfId="17134" priority="278" stopIfTrue="1">
      <formula>OR(CS70=祝色,WEEKDAY(CS70)=1)</formula>
    </cfRule>
    <cfRule type="expression" dxfId="17133" priority="279" stopIfTrue="1">
      <formula>WEEKDAY(CS70)=7</formula>
    </cfRule>
  </conditionalFormatting>
  <conditionalFormatting sqref="CT70">
    <cfRule type="expression" dxfId="17132" priority="276" stopIfTrue="1">
      <formula>OR(CT70=祝色,WEEKDAY(CT70)=1)</formula>
    </cfRule>
    <cfRule type="expression" dxfId="17131" priority="277" stopIfTrue="1">
      <formula>WEEKDAY(CT70)=7</formula>
    </cfRule>
  </conditionalFormatting>
  <conditionalFormatting sqref="CU70">
    <cfRule type="expression" dxfId="17130" priority="274" stopIfTrue="1">
      <formula>OR(CU70=祝色,WEEKDAY(CU70)=1)</formula>
    </cfRule>
    <cfRule type="expression" dxfId="17129" priority="275" stopIfTrue="1">
      <formula>WEEKDAY(CU70)=7</formula>
    </cfRule>
  </conditionalFormatting>
  <conditionalFormatting sqref="CV70">
    <cfRule type="expression" dxfId="17128" priority="272" stopIfTrue="1">
      <formula>OR(CV70=祝色,WEEKDAY(CV70)=1)</formula>
    </cfRule>
    <cfRule type="expression" dxfId="17127" priority="273" stopIfTrue="1">
      <formula>WEEKDAY(CV70)=7</formula>
    </cfRule>
  </conditionalFormatting>
  <conditionalFormatting sqref="CW70">
    <cfRule type="expression" dxfId="17126" priority="270" stopIfTrue="1">
      <formula>OR(CW70=祝色,WEEKDAY(CW70)=1)</formula>
    </cfRule>
    <cfRule type="expression" dxfId="17125" priority="271" stopIfTrue="1">
      <formula>WEEKDAY(CW70)=7</formula>
    </cfRule>
  </conditionalFormatting>
  <conditionalFormatting sqref="CQ71">
    <cfRule type="expression" dxfId="17124" priority="268" stopIfTrue="1">
      <formula>OR(CQ71=祝色,WEEKDAY(CQ71)=1)</formula>
    </cfRule>
    <cfRule type="expression" dxfId="17123" priority="269" stopIfTrue="1">
      <formula>WEEKDAY(CQ71)=7</formula>
    </cfRule>
  </conditionalFormatting>
  <conditionalFormatting sqref="CR71">
    <cfRule type="expression" dxfId="17122" priority="266" stopIfTrue="1">
      <formula>OR(CR71=祝色,WEEKDAY(CR71)=1)</formula>
    </cfRule>
    <cfRule type="expression" dxfId="17121" priority="267" stopIfTrue="1">
      <formula>WEEKDAY(CR71)=7</formula>
    </cfRule>
  </conditionalFormatting>
  <conditionalFormatting sqref="CS71">
    <cfRule type="expression" dxfId="17120" priority="264" stopIfTrue="1">
      <formula>OR(CS71=祝色,WEEKDAY(CS71)=1)</formula>
    </cfRule>
    <cfRule type="expression" dxfId="17119" priority="265" stopIfTrue="1">
      <formula>WEEKDAY(CS71)=7</formula>
    </cfRule>
  </conditionalFormatting>
  <conditionalFormatting sqref="CT71">
    <cfRule type="expression" dxfId="17118" priority="262" stopIfTrue="1">
      <formula>OR(CT71=祝色,WEEKDAY(CT71)=1)</formula>
    </cfRule>
    <cfRule type="expression" dxfId="17117" priority="263" stopIfTrue="1">
      <formula>WEEKDAY(CT71)=7</formula>
    </cfRule>
  </conditionalFormatting>
  <conditionalFormatting sqref="CU71">
    <cfRule type="expression" dxfId="17116" priority="260" stopIfTrue="1">
      <formula>OR(CU71=祝色,WEEKDAY(CU71)=1)</formula>
    </cfRule>
    <cfRule type="expression" dxfId="17115" priority="261" stopIfTrue="1">
      <formula>WEEKDAY(CU71)=7</formula>
    </cfRule>
  </conditionalFormatting>
  <conditionalFormatting sqref="CV71">
    <cfRule type="expression" dxfId="17114" priority="258" stopIfTrue="1">
      <formula>OR(CV71=祝色,WEEKDAY(CV71)=1)</formula>
    </cfRule>
    <cfRule type="expression" dxfId="17113" priority="259" stopIfTrue="1">
      <formula>WEEKDAY(CV71)=7</formula>
    </cfRule>
  </conditionalFormatting>
  <conditionalFormatting sqref="CW71">
    <cfRule type="expression" dxfId="17112" priority="256" stopIfTrue="1">
      <formula>OR(CW71=祝色,WEEKDAY(CW71)=1)</formula>
    </cfRule>
    <cfRule type="expression" dxfId="17111" priority="257" stopIfTrue="1">
      <formula>WEEKDAY(CW71)=7</formula>
    </cfRule>
  </conditionalFormatting>
  <conditionalFormatting sqref="CQ72">
    <cfRule type="expression" dxfId="17110" priority="254" stopIfTrue="1">
      <formula>OR(CQ72=祝色,WEEKDAY(CQ72)=1)</formula>
    </cfRule>
    <cfRule type="expression" dxfId="17109" priority="255" stopIfTrue="1">
      <formula>WEEKDAY(CQ72)=7</formula>
    </cfRule>
  </conditionalFormatting>
  <conditionalFormatting sqref="CR72">
    <cfRule type="expression" dxfId="17108" priority="252" stopIfTrue="1">
      <formula>OR(CR72=祝色,WEEKDAY(CR72)=1)</formula>
    </cfRule>
    <cfRule type="expression" dxfId="17107" priority="253" stopIfTrue="1">
      <formula>WEEKDAY(CR72)=7</formula>
    </cfRule>
  </conditionalFormatting>
  <conditionalFormatting sqref="CS72">
    <cfRule type="expression" dxfId="17106" priority="250" stopIfTrue="1">
      <formula>OR(CS72=祝色,WEEKDAY(CS72)=1)</formula>
    </cfRule>
    <cfRule type="expression" dxfId="17105" priority="251" stopIfTrue="1">
      <formula>WEEKDAY(CS72)=7</formula>
    </cfRule>
  </conditionalFormatting>
  <conditionalFormatting sqref="CT72">
    <cfRule type="expression" dxfId="17104" priority="248" stopIfTrue="1">
      <formula>OR(CT72=祝色,WEEKDAY(CT72)=1)</formula>
    </cfRule>
    <cfRule type="expression" dxfId="17103" priority="249" stopIfTrue="1">
      <formula>WEEKDAY(CT72)=7</formula>
    </cfRule>
  </conditionalFormatting>
  <conditionalFormatting sqref="CU72">
    <cfRule type="expression" dxfId="17102" priority="246" stopIfTrue="1">
      <formula>OR(CU72=祝色,WEEKDAY(CU72)=1)</formula>
    </cfRule>
    <cfRule type="expression" dxfId="17101" priority="247" stopIfTrue="1">
      <formula>WEEKDAY(CU72)=7</formula>
    </cfRule>
  </conditionalFormatting>
  <conditionalFormatting sqref="CV72">
    <cfRule type="expression" dxfId="17100" priority="244" stopIfTrue="1">
      <formula>OR(CV72=祝色,WEEKDAY(CV72)=1)</formula>
    </cfRule>
    <cfRule type="expression" dxfId="17099" priority="245" stopIfTrue="1">
      <formula>WEEKDAY(CV72)=7</formula>
    </cfRule>
  </conditionalFormatting>
  <conditionalFormatting sqref="CW72">
    <cfRule type="expression" dxfId="17098" priority="242" stopIfTrue="1">
      <formula>OR(CW72=祝色,WEEKDAY(CW72)=1)</formula>
    </cfRule>
    <cfRule type="expression" dxfId="17097" priority="243" stopIfTrue="1">
      <formula>WEEKDAY(CW72)=7</formula>
    </cfRule>
  </conditionalFormatting>
  <conditionalFormatting sqref="CQ73">
    <cfRule type="expression" dxfId="17096" priority="240" stopIfTrue="1">
      <formula>OR(CQ73=祝色,WEEKDAY(CQ73)=1)</formula>
    </cfRule>
    <cfRule type="expression" dxfId="17095" priority="241" stopIfTrue="1">
      <formula>WEEKDAY(CQ73)=7</formula>
    </cfRule>
  </conditionalFormatting>
  <conditionalFormatting sqref="CR73">
    <cfRule type="expression" dxfId="17094" priority="238" stopIfTrue="1">
      <formula>OR(CR73=祝色,WEEKDAY(CR73)=1)</formula>
    </cfRule>
    <cfRule type="expression" dxfId="17093" priority="239" stopIfTrue="1">
      <formula>WEEKDAY(CR73)=7</formula>
    </cfRule>
  </conditionalFormatting>
  <conditionalFormatting sqref="CS73">
    <cfRule type="expression" dxfId="17092" priority="236" stopIfTrue="1">
      <formula>OR(CS73=祝色,WEEKDAY(CS73)=1)</formula>
    </cfRule>
    <cfRule type="expression" dxfId="17091" priority="237" stopIfTrue="1">
      <formula>WEEKDAY(CS73)=7</formula>
    </cfRule>
  </conditionalFormatting>
  <conditionalFormatting sqref="CT73">
    <cfRule type="expression" dxfId="17090" priority="234" stopIfTrue="1">
      <formula>OR(CT73=祝色,WEEKDAY(CT73)=1)</formula>
    </cfRule>
    <cfRule type="expression" dxfId="17089" priority="235" stopIfTrue="1">
      <formula>WEEKDAY(CT73)=7</formula>
    </cfRule>
  </conditionalFormatting>
  <conditionalFormatting sqref="CU73">
    <cfRule type="expression" dxfId="17088" priority="232" stopIfTrue="1">
      <formula>OR(CU73=祝色,WEEKDAY(CU73)=1)</formula>
    </cfRule>
    <cfRule type="expression" dxfId="17087" priority="233" stopIfTrue="1">
      <formula>WEEKDAY(CU73)=7</formula>
    </cfRule>
  </conditionalFormatting>
  <conditionalFormatting sqref="CV73">
    <cfRule type="expression" dxfId="17086" priority="230" stopIfTrue="1">
      <formula>OR(CV73=祝色,WEEKDAY(CV73)=1)</formula>
    </cfRule>
    <cfRule type="expression" dxfId="17085" priority="231" stopIfTrue="1">
      <formula>WEEKDAY(CV73)=7</formula>
    </cfRule>
  </conditionalFormatting>
  <conditionalFormatting sqref="CW73">
    <cfRule type="expression" dxfId="17084" priority="228" stopIfTrue="1">
      <formula>OR(CW73=祝色,WEEKDAY(CW73)=1)</formula>
    </cfRule>
    <cfRule type="expression" dxfId="17083" priority="229" stopIfTrue="1">
      <formula>WEEKDAY(CW73)=7</formula>
    </cfRule>
  </conditionalFormatting>
  <conditionalFormatting sqref="CO59:CP59">
    <cfRule type="expression" dxfId="17082" priority="227" stopIfTrue="1">
      <formula>OR(DAY(CQ59)=30,DAY(CQ59)=31)</formula>
    </cfRule>
  </conditionalFormatting>
  <conditionalFormatting sqref="CQ59">
    <cfRule type="expression" dxfId="17081" priority="206" stopIfTrue="1">
      <formula>OR(DAY(CQ59)=30,DAY(CQ59)=31)</formula>
    </cfRule>
    <cfRule type="expression" dxfId="17080" priority="224" stopIfTrue="1">
      <formula>OR(AND(WEEKDAY(CQ59)=1,MONTH(CQ59)&lt;&gt;MONTH(CO62)),AND(OR(CQ59=祝色),MONTH(CQ59)&lt;&gt;MONTH(CO62)))</formula>
    </cfRule>
    <cfRule type="expression" dxfId="17079" priority="225" stopIfTrue="1">
      <formula>MONTH(CQ59)&lt;&gt;MONTH(CO62)</formula>
    </cfRule>
    <cfRule type="expression" dxfId="17078" priority="226" stopIfTrue="1">
      <formula>OR(CQ59=祝色)</formula>
    </cfRule>
  </conditionalFormatting>
  <conditionalFormatting sqref="CR59">
    <cfRule type="expression" dxfId="17077" priority="205" stopIfTrue="1">
      <formula>DAY(CR59)=31</formula>
    </cfRule>
    <cfRule type="expression" dxfId="17076" priority="221" stopIfTrue="1">
      <formula>OR(AND(WEEKDAY(CR59)=1,MONTH(CR59)&lt;&gt;MONTH(CO62)),AND(OR(CR59=祝色),MONTH(CR59)&lt;&gt;MONTH(CO62)))</formula>
    </cfRule>
    <cfRule type="expression" dxfId="17075" priority="222" stopIfTrue="1">
      <formula>MONTH(CR59)&lt;&gt;MONTH(CO62)</formula>
    </cfRule>
    <cfRule type="expression" dxfId="17074" priority="223" stopIfTrue="1">
      <formula>OR(CR59=祝色)</formula>
    </cfRule>
  </conditionalFormatting>
  <conditionalFormatting sqref="CS59">
    <cfRule type="expression" dxfId="17073" priority="218" stopIfTrue="1">
      <formula>OR(AND(WEEKDAY(CS59)=1,MONTH(CS59)&lt;&gt;MONTH(CO62)),AND(OR(CS59=祝色),MONTH(CS59)&lt;&gt;MONTH(CO62)))</formula>
    </cfRule>
    <cfRule type="expression" dxfId="17072" priority="219" stopIfTrue="1">
      <formula>MONTH(CS59)&lt;&gt;MONTH(CO62)</formula>
    </cfRule>
    <cfRule type="expression" dxfId="17071" priority="220" stopIfTrue="1">
      <formula>OR(CS59=祝色)</formula>
    </cfRule>
  </conditionalFormatting>
  <conditionalFormatting sqref="CT59">
    <cfRule type="expression" dxfId="17070" priority="215" stopIfTrue="1">
      <formula>OR(AND(WEEKDAY(CT59)=1,MONTH(CT59)&lt;&gt;MONTH(CO62)),AND(OR(CT59=祝色),MONTH(CT59)&lt;&gt;MONTH(CO62)))</formula>
    </cfRule>
    <cfRule type="expression" dxfId="17069" priority="216" stopIfTrue="1">
      <formula>MONTH(CT59)&lt;&gt;MONTH(CO62)</formula>
    </cfRule>
    <cfRule type="expression" dxfId="17068" priority="217" stopIfTrue="1">
      <formula>OR(CT59=祝色)</formula>
    </cfRule>
  </conditionalFormatting>
  <conditionalFormatting sqref="CV59">
    <cfRule type="expression" dxfId="17067" priority="212" stopIfTrue="1">
      <formula>OR(AND(WEEKDAY(CV59)=1,MONTH(CV59)&lt;&gt;MONTH(CO62)),AND(OR(CV59=祝色),MONTH(CV59)&lt;&gt;MONTH(CO62)))</formula>
    </cfRule>
    <cfRule type="expression" dxfId="17066" priority="213" stopIfTrue="1">
      <formula>MONTH(CV59)&lt;&gt;MONTH(CO62)</formula>
    </cfRule>
    <cfRule type="expression" dxfId="17065" priority="214" stopIfTrue="1">
      <formula>OR(CV59=祝色)</formula>
    </cfRule>
  </conditionalFormatting>
  <conditionalFormatting sqref="CU59">
    <cfRule type="expression" dxfId="17064" priority="209" stopIfTrue="1">
      <formula>OR(AND(WEEKDAY(CU59)=1,MONTH(CU59)&lt;&gt;MONTH(CO62)),AND(OR(CU59=祝色),MONTH(CU59)&lt;&gt;MONTH(CO62)))</formula>
    </cfRule>
    <cfRule type="expression" dxfId="17063" priority="210" stopIfTrue="1">
      <formula>MONTH(CU59)&lt;&gt;MONTH(CO62)</formula>
    </cfRule>
    <cfRule type="expression" dxfId="17062" priority="211" stopIfTrue="1">
      <formula>OR(CU59=祝色)</formula>
    </cfRule>
  </conditionalFormatting>
  <conditionalFormatting sqref="CW59">
    <cfRule type="expression" dxfId="17061" priority="207" stopIfTrue="1">
      <formula>OR(CW59=祝色,WEEKDAY(CW59)=1)</formula>
    </cfRule>
    <cfRule type="expression" dxfId="17060" priority="208" stopIfTrue="1">
      <formula>WEEKDAY(CW59)=7</formula>
    </cfRule>
  </conditionalFormatting>
  <conditionalFormatting sqref="CO64:CP64">
    <cfRule type="expression" dxfId="17059" priority="204" stopIfTrue="1">
      <formula>OR(DAY(CQ64)=30,DAY(CQ64)=31)</formula>
    </cfRule>
  </conditionalFormatting>
  <conditionalFormatting sqref="CQ64">
    <cfRule type="expression" dxfId="17058" priority="183" stopIfTrue="1">
      <formula>OR(DAY(CQ64)=30,DAY(CQ64)=31)</formula>
    </cfRule>
    <cfRule type="expression" dxfId="17057" priority="201" stopIfTrue="1">
      <formula>OR(AND(WEEKDAY(CQ64)=1,MONTH(CQ64)&lt;&gt;MONTH(CO67)),AND(OR(CQ64=祝色),MONTH(CQ64)&lt;&gt;MONTH(CO67)))</formula>
    </cfRule>
    <cfRule type="expression" dxfId="17056" priority="202" stopIfTrue="1">
      <formula>MONTH(CQ64)&lt;&gt;MONTH(CO67)</formula>
    </cfRule>
    <cfRule type="expression" dxfId="17055" priority="203" stopIfTrue="1">
      <formula>OR(CQ64=祝色)</formula>
    </cfRule>
  </conditionalFormatting>
  <conditionalFormatting sqref="CR64">
    <cfRule type="expression" dxfId="17054" priority="182" stopIfTrue="1">
      <formula>DAY(CR64)=31</formula>
    </cfRule>
    <cfRule type="expression" dxfId="17053" priority="198" stopIfTrue="1">
      <formula>OR(AND(WEEKDAY(CR64)=1,MONTH(CR64)&lt;&gt;MONTH(CO67)),AND(OR(CR64=祝色),MONTH(CR64)&lt;&gt;MONTH(CO67)))</formula>
    </cfRule>
    <cfRule type="expression" dxfId="17052" priority="199" stopIfTrue="1">
      <formula>MONTH(CR64)&lt;&gt;MONTH(CO67)</formula>
    </cfRule>
    <cfRule type="expression" dxfId="17051" priority="200" stopIfTrue="1">
      <formula>OR(CR64=祝色)</formula>
    </cfRule>
  </conditionalFormatting>
  <conditionalFormatting sqref="CS64">
    <cfRule type="expression" dxfId="17050" priority="195" stopIfTrue="1">
      <formula>OR(AND(WEEKDAY(CS64)=1,MONTH(CS64)&lt;&gt;MONTH(CO67)),AND(OR(CS64=祝色),MONTH(CS64)&lt;&gt;MONTH(CO67)))</formula>
    </cfRule>
    <cfRule type="expression" dxfId="17049" priority="196" stopIfTrue="1">
      <formula>MONTH(CS64)&lt;&gt;MONTH(CO67)</formula>
    </cfRule>
    <cfRule type="expression" dxfId="17048" priority="197" stopIfTrue="1">
      <formula>OR(CS64=祝色)</formula>
    </cfRule>
  </conditionalFormatting>
  <conditionalFormatting sqref="CT64">
    <cfRule type="expression" dxfId="17047" priority="192" stopIfTrue="1">
      <formula>OR(AND(WEEKDAY(CT64)=1,MONTH(CT64)&lt;&gt;MONTH(CO67)),AND(OR(CT64=祝色),MONTH(CT64)&lt;&gt;MONTH(CO67)))</formula>
    </cfRule>
    <cfRule type="expression" dxfId="17046" priority="193" stopIfTrue="1">
      <formula>MONTH(CT64)&lt;&gt;MONTH(CO67)</formula>
    </cfRule>
    <cfRule type="expression" dxfId="17045" priority="194" stopIfTrue="1">
      <formula>OR(CT64=祝色)</formula>
    </cfRule>
  </conditionalFormatting>
  <conditionalFormatting sqref="CV64">
    <cfRule type="expression" dxfId="17044" priority="189" stopIfTrue="1">
      <formula>OR(AND(WEEKDAY(CV64)=1,MONTH(CV64)&lt;&gt;MONTH(CO67)),AND(OR(CV64=祝色),MONTH(CV64)&lt;&gt;MONTH(CO67)))</formula>
    </cfRule>
    <cfRule type="expression" dxfId="17043" priority="190" stopIfTrue="1">
      <formula>MONTH(CV64)&lt;&gt;MONTH(CO67)</formula>
    </cfRule>
    <cfRule type="expression" dxfId="17042" priority="191" stopIfTrue="1">
      <formula>OR(CV64=祝色)</formula>
    </cfRule>
  </conditionalFormatting>
  <conditionalFormatting sqref="CU64">
    <cfRule type="expression" dxfId="17041" priority="186" stopIfTrue="1">
      <formula>OR(AND(WEEKDAY(CU64)=1,MONTH(CU64)&lt;&gt;MONTH(CO67)),AND(OR(CU64=祝色),MONTH(CU64)&lt;&gt;MONTH(CO67)))</formula>
    </cfRule>
    <cfRule type="expression" dxfId="17040" priority="187" stopIfTrue="1">
      <formula>MONTH(CU64)&lt;&gt;MONTH(CO67)</formula>
    </cfRule>
    <cfRule type="expression" dxfId="17039" priority="188" stopIfTrue="1">
      <formula>OR(CU64=祝色)</formula>
    </cfRule>
  </conditionalFormatting>
  <conditionalFormatting sqref="CW64">
    <cfRule type="expression" dxfId="17038" priority="184" stopIfTrue="1">
      <formula>OR(CW64=祝色,WEEKDAY(CW64)=1)</formula>
    </cfRule>
    <cfRule type="expression" dxfId="17037" priority="185" stopIfTrue="1">
      <formula>WEEKDAY(CW64)=7</formula>
    </cfRule>
  </conditionalFormatting>
  <conditionalFormatting sqref="CO69:CP69">
    <cfRule type="expression" dxfId="17036" priority="181" stopIfTrue="1">
      <formula>OR(DAY(CQ69)=30,DAY(CQ69)=31)</formula>
    </cfRule>
  </conditionalFormatting>
  <conditionalFormatting sqref="CQ69">
    <cfRule type="expression" dxfId="17035" priority="160" stopIfTrue="1">
      <formula>OR(DAY(CQ69)=30,DAY(CQ69)=31)</formula>
    </cfRule>
    <cfRule type="expression" dxfId="17034" priority="178" stopIfTrue="1">
      <formula>OR(AND(WEEKDAY(CQ69)=1,MONTH(CQ69)&lt;&gt;MONTH(CO72)),AND(OR(CQ69=祝色),MONTH(CQ69)&lt;&gt;MONTH(CO72)))</formula>
    </cfRule>
    <cfRule type="expression" dxfId="17033" priority="179" stopIfTrue="1">
      <formula>MONTH(CQ69)&lt;&gt;MONTH(CO72)</formula>
    </cfRule>
    <cfRule type="expression" dxfId="17032" priority="180" stopIfTrue="1">
      <formula>OR(CQ69=祝色)</formula>
    </cfRule>
  </conditionalFormatting>
  <conditionalFormatting sqref="CR69">
    <cfRule type="expression" dxfId="17031" priority="159" stopIfTrue="1">
      <formula>DAY(CR69)=31</formula>
    </cfRule>
    <cfRule type="expression" dxfId="17030" priority="175" stopIfTrue="1">
      <formula>OR(AND(WEEKDAY(CR69)=1,MONTH(CR69)&lt;&gt;MONTH(CO72)),AND(OR(CR69=祝色),MONTH(CR69)&lt;&gt;MONTH(CO72)))</formula>
    </cfRule>
    <cfRule type="expression" dxfId="17029" priority="176" stopIfTrue="1">
      <formula>MONTH(CR69)&lt;&gt;MONTH(CO72)</formula>
    </cfRule>
    <cfRule type="expression" dxfId="17028" priority="177" stopIfTrue="1">
      <formula>OR(CR69=祝色)</formula>
    </cfRule>
  </conditionalFormatting>
  <conditionalFormatting sqref="CS69">
    <cfRule type="expression" dxfId="17027" priority="172" stopIfTrue="1">
      <formula>OR(AND(WEEKDAY(CS69)=1,MONTH(CS69)&lt;&gt;MONTH(CO72)),AND(OR(CS69=祝色),MONTH(CS69)&lt;&gt;MONTH(CO72)))</formula>
    </cfRule>
    <cfRule type="expression" dxfId="17026" priority="173" stopIfTrue="1">
      <formula>MONTH(CS69)&lt;&gt;MONTH(CO72)</formula>
    </cfRule>
    <cfRule type="expression" dxfId="17025" priority="174" stopIfTrue="1">
      <formula>OR(CS69=祝色)</formula>
    </cfRule>
  </conditionalFormatting>
  <conditionalFormatting sqref="CT69">
    <cfRule type="expression" dxfId="17024" priority="169" stopIfTrue="1">
      <formula>OR(AND(WEEKDAY(CT69)=1,MONTH(CT69)&lt;&gt;MONTH(CO72)),AND(OR(CT69=祝色),MONTH(CT69)&lt;&gt;MONTH(CO72)))</formula>
    </cfRule>
    <cfRule type="expression" dxfId="17023" priority="170" stopIfTrue="1">
      <formula>MONTH(CT69)&lt;&gt;MONTH(CO72)</formula>
    </cfRule>
    <cfRule type="expression" dxfId="17022" priority="171" stopIfTrue="1">
      <formula>OR(CT69=祝色)</formula>
    </cfRule>
  </conditionalFormatting>
  <conditionalFormatting sqref="CV69">
    <cfRule type="expression" dxfId="17021" priority="166" stopIfTrue="1">
      <formula>OR(AND(WEEKDAY(CV69)=1,MONTH(CV69)&lt;&gt;MONTH(CO72)),AND(OR(CV69=祝色),MONTH(CV69)&lt;&gt;MONTH(CO72)))</formula>
    </cfRule>
    <cfRule type="expression" dxfId="17020" priority="167" stopIfTrue="1">
      <formula>MONTH(CV69)&lt;&gt;MONTH(CO72)</formula>
    </cfRule>
    <cfRule type="expression" dxfId="17019" priority="168" stopIfTrue="1">
      <formula>OR(CV69=祝色)</formula>
    </cfRule>
  </conditionalFormatting>
  <conditionalFormatting sqref="CU69">
    <cfRule type="expression" dxfId="17018" priority="163" stopIfTrue="1">
      <formula>OR(AND(WEEKDAY(CU69)=1,MONTH(CU69)&lt;&gt;MONTH(CO72)),AND(OR(CU69=祝色),MONTH(CU69)&lt;&gt;MONTH(CO72)))</formula>
    </cfRule>
    <cfRule type="expression" dxfId="17017" priority="164" stopIfTrue="1">
      <formula>MONTH(CU69)&lt;&gt;MONTH(CO72)</formula>
    </cfRule>
    <cfRule type="expression" dxfId="17016" priority="165" stopIfTrue="1">
      <formula>OR(CU69=祝色)</formula>
    </cfRule>
  </conditionalFormatting>
  <conditionalFormatting sqref="CW69">
    <cfRule type="expression" dxfId="17015" priority="161" stopIfTrue="1">
      <formula>OR(CW69=祝色,WEEKDAY(CW69)=1)</formula>
    </cfRule>
    <cfRule type="expression" dxfId="17014" priority="162" stopIfTrue="1">
      <formula>WEEKDAY(CW69)=7</formula>
    </cfRule>
  </conditionalFormatting>
  <conditionalFormatting sqref="CH54">
    <cfRule type="expression" dxfId="17013" priority="157" stopIfTrue="1">
      <formula>OR(CH54=祝色,WEEKDAY(CH54)=1)</formula>
    </cfRule>
    <cfRule type="expression" dxfId="17012" priority="158" stopIfTrue="1">
      <formula>WEEKDAY(CH54)=7</formula>
    </cfRule>
  </conditionalFormatting>
  <conditionalFormatting sqref="CI54">
    <cfRule type="expression" dxfId="17011" priority="155" stopIfTrue="1">
      <formula>OR(CI54=祝色,WEEKDAY(CI54)=1)</formula>
    </cfRule>
    <cfRule type="expression" dxfId="17010" priority="156" stopIfTrue="1">
      <formula>WEEKDAY(CI54)=7</formula>
    </cfRule>
  </conditionalFormatting>
  <conditionalFormatting sqref="CJ54">
    <cfRule type="expression" dxfId="17009" priority="153" stopIfTrue="1">
      <formula>OR(CJ54=祝色,WEEKDAY(CJ54)=1)</formula>
    </cfRule>
    <cfRule type="expression" dxfId="17008" priority="154" stopIfTrue="1">
      <formula>WEEKDAY(CJ54)=7</formula>
    </cfRule>
  </conditionalFormatting>
  <conditionalFormatting sqref="CK54">
    <cfRule type="expression" dxfId="17007" priority="151" stopIfTrue="1">
      <formula>OR(CK54=祝色,WEEKDAY(CK54)=1)</formula>
    </cfRule>
    <cfRule type="expression" dxfId="17006" priority="152" stopIfTrue="1">
      <formula>WEEKDAY(CK54)=7</formula>
    </cfRule>
  </conditionalFormatting>
  <conditionalFormatting sqref="CL54">
    <cfRule type="expression" dxfId="17005" priority="149" stopIfTrue="1">
      <formula>OR(CL54=祝色,WEEKDAY(CL54)=1)</formula>
    </cfRule>
    <cfRule type="expression" dxfId="17004" priority="150" stopIfTrue="1">
      <formula>WEEKDAY(CL54)=7</formula>
    </cfRule>
  </conditionalFormatting>
  <conditionalFormatting sqref="CM54">
    <cfRule type="expression" dxfId="17003" priority="147" stopIfTrue="1">
      <formula>OR(CM54=祝色,WEEKDAY(CM54)=1)</formula>
    </cfRule>
    <cfRule type="expression" dxfId="17002" priority="148" stopIfTrue="1">
      <formula>WEEKDAY(CM54)=7</formula>
    </cfRule>
  </conditionalFormatting>
  <conditionalFormatting sqref="CN54">
    <cfRule type="expression" dxfId="17001" priority="145" stopIfTrue="1">
      <formula>OR(CN54=祝色,WEEKDAY(CN54)=1)</formula>
    </cfRule>
    <cfRule type="expression" dxfId="17000" priority="146" stopIfTrue="1">
      <formula>WEEKDAY(CN54)=7</formula>
    </cfRule>
  </conditionalFormatting>
  <conditionalFormatting sqref="CH55">
    <cfRule type="expression" dxfId="16999" priority="143" stopIfTrue="1">
      <formula>OR(CH55=祝色,WEEKDAY(CH55)=1)</formula>
    </cfRule>
    <cfRule type="expression" dxfId="16998" priority="144" stopIfTrue="1">
      <formula>WEEKDAY(CH55)=7</formula>
    </cfRule>
  </conditionalFormatting>
  <conditionalFormatting sqref="CI55">
    <cfRule type="expression" dxfId="16997" priority="141" stopIfTrue="1">
      <formula>OR(CI55=祝色,WEEKDAY(CI55)=1)</formula>
    </cfRule>
    <cfRule type="expression" dxfId="16996" priority="142" stopIfTrue="1">
      <formula>WEEKDAY(CI55)=7</formula>
    </cfRule>
  </conditionalFormatting>
  <conditionalFormatting sqref="CJ55">
    <cfRule type="expression" dxfId="16995" priority="139" stopIfTrue="1">
      <formula>OR(CJ55=祝色,WEEKDAY(CJ55)=1)</formula>
    </cfRule>
    <cfRule type="expression" dxfId="16994" priority="140" stopIfTrue="1">
      <formula>WEEKDAY(CJ55)=7</formula>
    </cfRule>
  </conditionalFormatting>
  <conditionalFormatting sqref="CK55">
    <cfRule type="expression" dxfId="16993" priority="137" stopIfTrue="1">
      <formula>OR(CK55=祝色,WEEKDAY(CK55)=1)</formula>
    </cfRule>
    <cfRule type="expression" dxfId="16992" priority="138" stopIfTrue="1">
      <formula>WEEKDAY(CK55)=7</formula>
    </cfRule>
  </conditionalFormatting>
  <conditionalFormatting sqref="CL55">
    <cfRule type="expression" dxfId="16991" priority="135" stopIfTrue="1">
      <formula>OR(CL55=祝色,WEEKDAY(CL55)=1)</formula>
    </cfRule>
    <cfRule type="expression" dxfId="16990" priority="136" stopIfTrue="1">
      <formula>WEEKDAY(CL55)=7</formula>
    </cfRule>
  </conditionalFormatting>
  <conditionalFormatting sqref="CM55">
    <cfRule type="expression" dxfId="16989" priority="133" stopIfTrue="1">
      <formula>OR(CM55=祝色,WEEKDAY(CM55)=1)</formula>
    </cfRule>
    <cfRule type="expression" dxfId="16988" priority="134" stopIfTrue="1">
      <formula>WEEKDAY(CM55)=7</formula>
    </cfRule>
  </conditionalFormatting>
  <conditionalFormatting sqref="CN55">
    <cfRule type="expression" dxfId="16987" priority="131" stopIfTrue="1">
      <formula>OR(CN55=祝色,WEEKDAY(CN55)=1)</formula>
    </cfRule>
    <cfRule type="expression" dxfId="16986" priority="132" stopIfTrue="1">
      <formula>WEEKDAY(CN55)=7</formula>
    </cfRule>
  </conditionalFormatting>
  <conditionalFormatting sqref="CH56">
    <cfRule type="expression" dxfId="16985" priority="129" stopIfTrue="1">
      <formula>OR(CH56=祝色,WEEKDAY(CH56)=1)</formula>
    </cfRule>
    <cfRule type="expression" dxfId="16984" priority="130" stopIfTrue="1">
      <formula>WEEKDAY(CH56)=7</formula>
    </cfRule>
  </conditionalFormatting>
  <conditionalFormatting sqref="CI56">
    <cfRule type="expression" dxfId="16983" priority="127" stopIfTrue="1">
      <formula>OR(CI56=祝色,WEEKDAY(CI56)=1)</formula>
    </cfRule>
    <cfRule type="expression" dxfId="16982" priority="128" stopIfTrue="1">
      <formula>WEEKDAY(CI56)=7</formula>
    </cfRule>
  </conditionalFormatting>
  <conditionalFormatting sqref="CJ56">
    <cfRule type="expression" dxfId="16981" priority="125" stopIfTrue="1">
      <formula>OR(CJ56=祝色,WEEKDAY(CJ56)=1)</formula>
    </cfRule>
    <cfRule type="expression" dxfId="16980" priority="126" stopIfTrue="1">
      <formula>WEEKDAY(CJ56)=7</formula>
    </cfRule>
  </conditionalFormatting>
  <conditionalFormatting sqref="CK56">
    <cfRule type="expression" dxfId="16979" priority="123" stopIfTrue="1">
      <formula>OR(CK56=祝色,WEEKDAY(CK56)=1)</formula>
    </cfRule>
    <cfRule type="expression" dxfId="16978" priority="124" stopIfTrue="1">
      <formula>WEEKDAY(CK56)=7</formula>
    </cfRule>
  </conditionalFormatting>
  <conditionalFormatting sqref="CL56">
    <cfRule type="expression" dxfId="16977" priority="121" stopIfTrue="1">
      <formula>OR(CL56=祝色,WEEKDAY(CL56)=1)</formula>
    </cfRule>
    <cfRule type="expression" dxfId="16976" priority="122" stopIfTrue="1">
      <formula>WEEKDAY(CL56)=7</formula>
    </cfRule>
  </conditionalFormatting>
  <conditionalFormatting sqref="CM56">
    <cfRule type="expression" dxfId="16975" priority="119" stopIfTrue="1">
      <formula>OR(CM56=祝色,WEEKDAY(CM56)=1)</formula>
    </cfRule>
    <cfRule type="expression" dxfId="16974" priority="120" stopIfTrue="1">
      <formula>WEEKDAY(CM56)=7</formula>
    </cfRule>
  </conditionalFormatting>
  <conditionalFormatting sqref="CN56">
    <cfRule type="expression" dxfId="16973" priority="117" stopIfTrue="1">
      <formula>OR(CN56=祝色,WEEKDAY(CN56)=1)</formula>
    </cfRule>
    <cfRule type="expression" dxfId="16972" priority="118" stopIfTrue="1">
      <formula>WEEKDAY(CN56)=7</formula>
    </cfRule>
  </conditionalFormatting>
  <conditionalFormatting sqref="CH57">
    <cfRule type="expression" dxfId="16971" priority="115" stopIfTrue="1">
      <formula>OR(CH57=祝色,WEEKDAY(CH57)=1)</formula>
    </cfRule>
    <cfRule type="expression" dxfId="16970" priority="116" stopIfTrue="1">
      <formula>WEEKDAY(CH57)=7</formula>
    </cfRule>
  </conditionalFormatting>
  <conditionalFormatting sqref="CI57">
    <cfRule type="expression" dxfId="16969" priority="113" stopIfTrue="1">
      <formula>OR(CI57=祝色,WEEKDAY(CI57)=1)</formula>
    </cfRule>
    <cfRule type="expression" dxfId="16968" priority="114" stopIfTrue="1">
      <formula>WEEKDAY(CI57)=7</formula>
    </cfRule>
  </conditionalFormatting>
  <conditionalFormatting sqref="CJ57">
    <cfRule type="expression" dxfId="16967" priority="111" stopIfTrue="1">
      <formula>OR(CJ57=祝色,WEEKDAY(CJ57)=1)</formula>
    </cfRule>
    <cfRule type="expression" dxfId="16966" priority="112" stopIfTrue="1">
      <formula>WEEKDAY(CJ57)=7</formula>
    </cfRule>
  </conditionalFormatting>
  <conditionalFormatting sqref="CK57">
    <cfRule type="expression" dxfId="16965" priority="109" stopIfTrue="1">
      <formula>OR(CK57=祝色,WEEKDAY(CK57)=1)</formula>
    </cfRule>
    <cfRule type="expression" dxfId="16964" priority="110" stopIfTrue="1">
      <formula>WEEKDAY(CK57)=7</formula>
    </cfRule>
  </conditionalFormatting>
  <conditionalFormatting sqref="CL57">
    <cfRule type="expression" dxfId="16963" priority="107" stopIfTrue="1">
      <formula>OR(CL57=祝色,WEEKDAY(CL57)=1)</formula>
    </cfRule>
    <cfRule type="expression" dxfId="16962" priority="108" stopIfTrue="1">
      <formula>WEEKDAY(CL57)=7</formula>
    </cfRule>
  </conditionalFormatting>
  <conditionalFormatting sqref="CM57">
    <cfRule type="expression" dxfId="16961" priority="105" stopIfTrue="1">
      <formula>OR(CM57=祝色,WEEKDAY(CM57)=1)</formula>
    </cfRule>
    <cfRule type="expression" dxfId="16960" priority="106" stopIfTrue="1">
      <formula>WEEKDAY(CM57)=7</formula>
    </cfRule>
  </conditionalFormatting>
  <conditionalFormatting sqref="CN57">
    <cfRule type="expression" dxfId="16959" priority="103" stopIfTrue="1">
      <formula>OR(CN57=祝色,WEEKDAY(CN57)=1)</formula>
    </cfRule>
    <cfRule type="expression" dxfId="16958" priority="104" stopIfTrue="1">
      <formula>WEEKDAY(CN57)=7</formula>
    </cfRule>
  </conditionalFormatting>
  <conditionalFormatting sqref="CF53:CG53">
    <cfRule type="expression" dxfId="16957" priority="102" stopIfTrue="1">
      <formula>OR(DAY(CH53)=30,DAY(CH53)=31)</formula>
    </cfRule>
  </conditionalFormatting>
  <conditionalFormatting sqref="CH53">
    <cfRule type="expression" dxfId="16956" priority="81" stopIfTrue="1">
      <formula>OR(DAY(CH53)=30,DAY(CH53)=31)</formula>
    </cfRule>
    <cfRule type="expression" dxfId="16955" priority="99" stopIfTrue="1">
      <formula>OR(AND(WEEKDAY(CH53)=1,MONTH(CH53)&lt;&gt;MONTH(CF56)),AND(OR(CH53=祝色),MONTH(CH53)&lt;&gt;MONTH(CF56)))</formula>
    </cfRule>
    <cfRule type="expression" dxfId="16954" priority="100" stopIfTrue="1">
      <formula>MONTH(CH53)&lt;&gt;MONTH(CF56)</formula>
    </cfRule>
    <cfRule type="expression" dxfId="16953" priority="101" stopIfTrue="1">
      <formula>OR(CH53=祝色)</formula>
    </cfRule>
  </conditionalFormatting>
  <conditionalFormatting sqref="CI53">
    <cfRule type="expression" dxfId="16952" priority="80" stopIfTrue="1">
      <formula>DAY(CI53)=31</formula>
    </cfRule>
    <cfRule type="expression" dxfId="16951" priority="96" stopIfTrue="1">
      <formula>OR(AND(WEEKDAY(CI53)=1,MONTH(CI53)&lt;&gt;MONTH(CF56)),AND(OR(CI53=祝色),MONTH(CI53)&lt;&gt;MONTH(CF56)))</formula>
    </cfRule>
    <cfRule type="expression" dxfId="16950" priority="97" stopIfTrue="1">
      <formula>MONTH(CI53)&lt;&gt;MONTH(CF56)</formula>
    </cfRule>
    <cfRule type="expression" dxfId="16949" priority="98" stopIfTrue="1">
      <formula>OR(CI53=祝色)</formula>
    </cfRule>
  </conditionalFormatting>
  <conditionalFormatting sqref="CJ53">
    <cfRule type="expression" dxfId="16948" priority="93" stopIfTrue="1">
      <formula>OR(AND(WEEKDAY(CJ53)=1,MONTH(CJ53)&lt;&gt;MONTH(CF56)),AND(OR(CJ53=祝色),MONTH(CJ53)&lt;&gt;MONTH(CF56)))</formula>
    </cfRule>
    <cfRule type="expression" dxfId="16947" priority="94" stopIfTrue="1">
      <formula>MONTH(CJ53)&lt;&gt;MONTH(CF56)</formula>
    </cfRule>
    <cfRule type="expression" dxfId="16946" priority="95" stopIfTrue="1">
      <formula>OR(CJ53=祝色)</formula>
    </cfRule>
  </conditionalFormatting>
  <conditionalFormatting sqref="CK53">
    <cfRule type="expression" dxfId="16945" priority="90" stopIfTrue="1">
      <formula>OR(AND(WEEKDAY(CK53)=1,MONTH(CK53)&lt;&gt;MONTH(CF56)),AND(OR(CK53=祝色),MONTH(CK53)&lt;&gt;MONTH(CF56)))</formula>
    </cfRule>
    <cfRule type="expression" dxfId="16944" priority="91" stopIfTrue="1">
      <formula>MONTH(CK53)&lt;&gt;MONTH(CF56)</formula>
    </cfRule>
    <cfRule type="expression" dxfId="16943" priority="92" stopIfTrue="1">
      <formula>OR(CK53=祝色)</formula>
    </cfRule>
  </conditionalFormatting>
  <conditionalFormatting sqref="CM53">
    <cfRule type="expression" dxfId="16942" priority="87" stopIfTrue="1">
      <formula>OR(AND(WEEKDAY(CM53)=1,MONTH(CM53)&lt;&gt;MONTH(CF56)),AND(OR(CM53=祝色),MONTH(CM53)&lt;&gt;MONTH(CF56)))</formula>
    </cfRule>
    <cfRule type="expression" dxfId="16941" priority="88" stopIfTrue="1">
      <formula>MONTH(CM53)&lt;&gt;MONTH(CF56)</formula>
    </cfRule>
    <cfRule type="expression" dxfId="16940" priority="89" stopIfTrue="1">
      <formula>OR(CM53=祝色)</formula>
    </cfRule>
  </conditionalFormatting>
  <conditionalFormatting sqref="CL53">
    <cfRule type="expression" dxfId="16939" priority="84" stopIfTrue="1">
      <formula>OR(AND(WEEKDAY(CL53)=1,MONTH(CL53)&lt;&gt;MONTH(CF56)),AND(OR(CL53=祝色),MONTH(CL53)&lt;&gt;MONTH(CF56)))</formula>
    </cfRule>
    <cfRule type="expression" dxfId="16938" priority="85" stopIfTrue="1">
      <formula>MONTH(CL53)&lt;&gt;MONTH(CF56)</formula>
    </cfRule>
    <cfRule type="expression" dxfId="16937" priority="86" stopIfTrue="1">
      <formula>OR(CL53=祝色)</formula>
    </cfRule>
  </conditionalFormatting>
  <conditionalFormatting sqref="CN53">
    <cfRule type="expression" dxfId="16936" priority="82" stopIfTrue="1">
      <formula>OR(CN53=祝色,WEEKDAY(CN53)=1)</formula>
    </cfRule>
    <cfRule type="expression" dxfId="16935" priority="83" stopIfTrue="1">
      <formula>WEEKDAY(CN53)=7</formula>
    </cfRule>
  </conditionalFormatting>
  <conditionalFormatting sqref="CQ54">
    <cfRule type="expression" dxfId="16934" priority="78" stopIfTrue="1">
      <formula>OR(CQ54=祝色,WEEKDAY(CQ54)=1)</formula>
    </cfRule>
    <cfRule type="expression" dxfId="16933" priority="79" stopIfTrue="1">
      <formula>WEEKDAY(CQ54)=7</formula>
    </cfRule>
  </conditionalFormatting>
  <conditionalFormatting sqref="CR54">
    <cfRule type="expression" dxfId="16932" priority="76" stopIfTrue="1">
      <formula>OR(CR54=祝色,WEEKDAY(CR54)=1)</formula>
    </cfRule>
    <cfRule type="expression" dxfId="16931" priority="77" stopIfTrue="1">
      <formula>WEEKDAY(CR54)=7</formula>
    </cfRule>
  </conditionalFormatting>
  <conditionalFormatting sqref="CS54">
    <cfRule type="expression" dxfId="16930" priority="74" stopIfTrue="1">
      <formula>OR(CS54=祝色,WEEKDAY(CS54)=1)</formula>
    </cfRule>
    <cfRule type="expression" dxfId="16929" priority="75" stopIfTrue="1">
      <formula>WEEKDAY(CS54)=7</formula>
    </cfRule>
  </conditionalFormatting>
  <conditionalFormatting sqref="CT54">
    <cfRule type="expression" dxfId="16928" priority="72" stopIfTrue="1">
      <formula>OR(CT54=祝色,WEEKDAY(CT54)=1)</formula>
    </cfRule>
    <cfRule type="expression" dxfId="16927" priority="73" stopIfTrue="1">
      <formula>WEEKDAY(CT54)=7</formula>
    </cfRule>
  </conditionalFormatting>
  <conditionalFormatting sqref="CU54">
    <cfRule type="expression" dxfId="16926" priority="70" stopIfTrue="1">
      <formula>OR(CU54=祝色,WEEKDAY(CU54)=1)</formula>
    </cfRule>
    <cfRule type="expression" dxfId="16925" priority="71" stopIfTrue="1">
      <formula>WEEKDAY(CU54)=7</formula>
    </cfRule>
  </conditionalFormatting>
  <conditionalFormatting sqref="CV54">
    <cfRule type="expression" dxfId="16924" priority="68" stopIfTrue="1">
      <formula>OR(CV54=祝色,WEEKDAY(CV54)=1)</formula>
    </cfRule>
    <cfRule type="expression" dxfId="16923" priority="69" stopIfTrue="1">
      <formula>WEEKDAY(CV54)=7</formula>
    </cfRule>
  </conditionalFormatting>
  <conditionalFormatting sqref="CW54">
    <cfRule type="expression" dxfId="16922" priority="66" stopIfTrue="1">
      <formula>OR(CW54=祝色,WEEKDAY(CW54)=1)</formula>
    </cfRule>
    <cfRule type="expression" dxfId="16921" priority="67" stopIfTrue="1">
      <formula>WEEKDAY(CW54)=7</formula>
    </cfRule>
  </conditionalFormatting>
  <conditionalFormatting sqref="CQ55">
    <cfRule type="expression" dxfId="16920" priority="64" stopIfTrue="1">
      <formula>OR(CQ55=祝色,WEEKDAY(CQ55)=1)</formula>
    </cfRule>
    <cfRule type="expression" dxfId="16919" priority="65" stopIfTrue="1">
      <formula>WEEKDAY(CQ55)=7</formula>
    </cfRule>
  </conditionalFormatting>
  <conditionalFormatting sqref="CR55">
    <cfRule type="expression" dxfId="16918" priority="62" stopIfTrue="1">
      <formula>OR(CR55=祝色,WEEKDAY(CR55)=1)</formula>
    </cfRule>
    <cfRule type="expression" dxfId="16917" priority="63" stopIfTrue="1">
      <formula>WEEKDAY(CR55)=7</formula>
    </cfRule>
  </conditionalFormatting>
  <conditionalFormatting sqref="CS55">
    <cfRule type="expression" dxfId="16916" priority="60" stopIfTrue="1">
      <formula>OR(CS55=祝色,WEEKDAY(CS55)=1)</formula>
    </cfRule>
    <cfRule type="expression" dxfId="16915" priority="61" stopIfTrue="1">
      <formula>WEEKDAY(CS55)=7</formula>
    </cfRule>
  </conditionalFormatting>
  <conditionalFormatting sqref="CT55">
    <cfRule type="expression" dxfId="16914" priority="58" stopIfTrue="1">
      <formula>OR(CT55=祝色,WEEKDAY(CT55)=1)</formula>
    </cfRule>
    <cfRule type="expression" dxfId="16913" priority="59" stopIfTrue="1">
      <formula>WEEKDAY(CT55)=7</formula>
    </cfRule>
  </conditionalFormatting>
  <conditionalFormatting sqref="CU55">
    <cfRule type="expression" dxfId="16912" priority="56" stopIfTrue="1">
      <formula>OR(CU55=祝色,WEEKDAY(CU55)=1)</formula>
    </cfRule>
    <cfRule type="expression" dxfId="16911" priority="57" stopIfTrue="1">
      <formula>WEEKDAY(CU55)=7</formula>
    </cfRule>
  </conditionalFormatting>
  <conditionalFormatting sqref="CV55">
    <cfRule type="expression" dxfId="16910" priority="54" stopIfTrue="1">
      <formula>OR(CV55=祝色,WEEKDAY(CV55)=1)</formula>
    </cfRule>
    <cfRule type="expression" dxfId="16909" priority="55" stopIfTrue="1">
      <formula>WEEKDAY(CV55)=7</formula>
    </cfRule>
  </conditionalFormatting>
  <conditionalFormatting sqref="CW55">
    <cfRule type="expression" dxfId="16908" priority="52" stopIfTrue="1">
      <formula>OR(CW55=祝色,WEEKDAY(CW55)=1)</formula>
    </cfRule>
    <cfRule type="expression" dxfId="16907" priority="53" stopIfTrue="1">
      <formula>WEEKDAY(CW55)=7</formula>
    </cfRule>
  </conditionalFormatting>
  <conditionalFormatting sqref="CQ56">
    <cfRule type="expression" dxfId="16906" priority="50" stopIfTrue="1">
      <formula>OR(CQ56=祝色,WEEKDAY(CQ56)=1)</formula>
    </cfRule>
    <cfRule type="expression" dxfId="16905" priority="51" stopIfTrue="1">
      <formula>WEEKDAY(CQ56)=7</formula>
    </cfRule>
  </conditionalFormatting>
  <conditionalFormatting sqref="CR56">
    <cfRule type="expression" dxfId="16904" priority="48" stopIfTrue="1">
      <formula>OR(CR56=祝色,WEEKDAY(CR56)=1)</formula>
    </cfRule>
    <cfRule type="expression" dxfId="16903" priority="49" stopIfTrue="1">
      <formula>WEEKDAY(CR56)=7</formula>
    </cfRule>
  </conditionalFormatting>
  <conditionalFormatting sqref="CS56">
    <cfRule type="expression" dxfId="16902" priority="46" stopIfTrue="1">
      <formula>OR(CS56=祝色,WEEKDAY(CS56)=1)</formula>
    </cfRule>
    <cfRule type="expression" dxfId="16901" priority="47" stopIfTrue="1">
      <formula>WEEKDAY(CS56)=7</formula>
    </cfRule>
  </conditionalFormatting>
  <conditionalFormatting sqref="CT56">
    <cfRule type="expression" dxfId="16900" priority="44" stopIfTrue="1">
      <formula>OR(CT56=祝色,WEEKDAY(CT56)=1)</formula>
    </cfRule>
    <cfRule type="expression" dxfId="16899" priority="45" stopIfTrue="1">
      <formula>WEEKDAY(CT56)=7</formula>
    </cfRule>
  </conditionalFormatting>
  <conditionalFormatting sqref="CU56">
    <cfRule type="expression" dxfId="16898" priority="42" stopIfTrue="1">
      <formula>OR(CU56=祝色,WEEKDAY(CU56)=1)</formula>
    </cfRule>
    <cfRule type="expression" dxfId="16897" priority="43" stopIfTrue="1">
      <formula>WEEKDAY(CU56)=7</formula>
    </cfRule>
  </conditionalFormatting>
  <conditionalFormatting sqref="CV56">
    <cfRule type="expression" dxfId="16896" priority="40" stopIfTrue="1">
      <formula>OR(CV56=祝色,WEEKDAY(CV56)=1)</formula>
    </cfRule>
    <cfRule type="expression" dxfId="16895" priority="41" stopIfTrue="1">
      <formula>WEEKDAY(CV56)=7</formula>
    </cfRule>
  </conditionalFormatting>
  <conditionalFormatting sqref="CW56">
    <cfRule type="expression" dxfId="16894" priority="38" stopIfTrue="1">
      <formula>OR(CW56=祝色,WEEKDAY(CW56)=1)</formula>
    </cfRule>
    <cfRule type="expression" dxfId="16893" priority="39" stopIfTrue="1">
      <formula>WEEKDAY(CW56)=7</formula>
    </cfRule>
  </conditionalFormatting>
  <conditionalFormatting sqref="CQ57">
    <cfRule type="expression" dxfId="16892" priority="36" stopIfTrue="1">
      <formula>OR(CQ57=祝色,WEEKDAY(CQ57)=1)</formula>
    </cfRule>
    <cfRule type="expression" dxfId="16891" priority="37" stopIfTrue="1">
      <formula>WEEKDAY(CQ57)=7</formula>
    </cfRule>
  </conditionalFormatting>
  <conditionalFormatting sqref="CR57">
    <cfRule type="expression" dxfId="16890" priority="34" stopIfTrue="1">
      <formula>OR(CR57=祝色,WEEKDAY(CR57)=1)</formula>
    </cfRule>
    <cfRule type="expression" dxfId="16889" priority="35" stopIfTrue="1">
      <formula>WEEKDAY(CR57)=7</formula>
    </cfRule>
  </conditionalFormatting>
  <conditionalFormatting sqref="CS57">
    <cfRule type="expression" dxfId="16888" priority="32" stopIfTrue="1">
      <formula>OR(CS57=祝色,WEEKDAY(CS57)=1)</formula>
    </cfRule>
    <cfRule type="expression" dxfId="16887" priority="33" stopIfTrue="1">
      <formula>WEEKDAY(CS57)=7</formula>
    </cfRule>
  </conditionalFormatting>
  <conditionalFormatting sqref="CT57">
    <cfRule type="expression" dxfId="16886" priority="30" stopIfTrue="1">
      <formula>OR(CT57=祝色,WEEKDAY(CT57)=1)</formula>
    </cfRule>
    <cfRule type="expression" dxfId="16885" priority="31" stopIfTrue="1">
      <formula>WEEKDAY(CT57)=7</formula>
    </cfRule>
  </conditionalFormatting>
  <conditionalFormatting sqref="CU57">
    <cfRule type="expression" dxfId="16884" priority="28" stopIfTrue="1">
      <formula>OR(CU57=祝色,WEEKDAY(CU57)=1)</formula>
    </cfRule>
    <cfRule type="expression" dxfId="16883" priority="29" stopIfTrue="1">
      <formula>WEEKDAY(CU57)=7</formula>
    </cfRule>
  </conditionalFormatting>
  <conditionalFormatting sqref="CV57">
    <cfRule type="expression" dxfId="16882" priority="26" stopIfTrue="1">
      <formula>OR(CV57=祝色,WEEKDAY(CV57)=1)</formula>
    </cfRule>
    <cfRule type="expression" dxfId="16881" priority="27" stopIfTrue="1">
      <formula>WEEKDAY(CV57)=7</formula>
    </cfRule>
  </conditionalFormatting>
  <conditionalFormatting sqref="CW57">
    <cfRule type="expression" dxfId="16880" priority="24" stopIfTrue="1">
      <formula>OR(CW57=祝色,WEEKDAY(CW57)=1)</formula>
    </cfRule>
    <cfRule type="expression" dxfId="16879" priority="25" stopIfTrue="1">
      <formula>WEEKDAY(CW57)=7</formula>
    </cfRule>
  </conditionalFormatting>
  <conditionalFormatting sqref="CO53:CP53">
    <cfRule type="expression" dxfId="16878" priority="23" stopIfTrue="1">
      <formula>OR(DAY(CQ53)=30,DAY(CQ53)=31)</formula>
    </cfRule>
  </conditionalFormatting>
  <conditionalFormatting sqref="CQ53">
    <cfRule type="expression" dxfId="16877" priority="2" stopIfTrue="1">
      <formula>OR(DAY(CQ53)=30,DAY(CQ53)=31)</formula>
    </cfRule>
    <cfRule type="expression" dxfId="16876" priority="20" stopIfTrue="1">
      <formula>OR(AND(WEEKDAY(CQ53)=1,MONTH(CQ53)&lt;&gt;MONTH(CO56)),AND(OR(CQ53=祝色),MONTH(CQ53)&lt;&gt;MONTH(CO56)))</formula>
    </cfRule>
    <cfRule type="expression" dxfId="16875" priority="21" stopIfTrue="1">
      <formula>MONTH(CQ53)&lt;&gt;MONTH(CO56)</formula>
    </cfRule>
    <cfRule type="expression" dxfId="16874" priority="22" stopIfTrue="1">
      <formula>OR(CQ53=祝色)</formula>
    </cfRule>
  </conditionalFormatting>
  <conditionalFormatting sqref="CR53">
    <cfRule type="expression" dxfId="16873" priority="1" stopIfTrue="1">
      <formula>DAY(CR53)=31</formula>
    </cfRule>
    <cfRule type="expression" dxfId="16872" priority="17" stopIfTrue="1">
      <formula>OR(AND(WEEKDAY(CR53)=1,MONTH(CR53)&lt;&gt;MONTH(CO56)),AND(OR(CR53=祝色),MONTH(CR53)&lt;&gt;MONTH(CO56)))</formula>
    </cfRule>
    <cfRule type="expression" dxfId="16871" priority="18" stopIfTrue="1">
      <formula>MONTH(CR53)&lt;&gt;MONTH(CO56)</formula>
    </cfRule>
    <cfRule type="expression" dxfId="16870" priority="19" stopIfTrue="1">
      <formula>OR(CR53=祝色)</formula>
    </cfRule>
  </conditionalFormatting>
  <conditionalFormatting sqref="CS53">
    <cfRule type="expression" dxfId="16869" priority="14" stopIfTrue="1">
      <formula>OR(AND(WEEKDAY(CS53)=1,MONTH(CS53)&lt;&gt;MONTH(CO56)),AND(OR(CS53=祝色),MONTH(CS53)&lt;&gt;MONTH(CO56)))</formula>
    </cfRule>
    <cfRule type="expression" dxfId="16868" priority="15" stopIfTrue="1">
      <formula>MONTH(CS53)&lt;&gt;MONTH(CO56)</formula>
    </cfRule>
    <cfRule type="expression" dxfId="16867" priority="16" stopIfTrue="1">
      <formula>OR(CS53=祝色)</formula>
    </cfRule>
  </conditionalFormatting>
  <conditionalFormatting sqref="CT53">
    <cfRule type="expression" dxfId="16866" priority="11" stopIfTrue="1">
      <formula>OR(AND(WEEKDAY(CT53)=1,MONTH(CT53)&lt;&gt;MONTH(CO56)),AND(OR(CT53=祝色),MONTH(CT53)&lt;&gt;MONTH(CO56)))</formula>
    </cfRule>
    <cfRule type="expression" dxfId="16865" priority="12" stopIfTrue="1">
      <formula>MONTH(CT53)&lt;&gt;MONTH(CO56)</formula>
    </cfRule>
    <cfRule type="expression" dxfId="16864" priority="13" stopIfTrue="1">
      <formula>OR(CT53=祝色)</formula>
    </cfRule>
  </conditionalFormatting>
  <conditionalFormatting sqref="CV53">
    <cfRule type="expression" dxfId="16863" priority="8" stopIfTrue="1">
      <formula>OR(AND(WEEKDAY(CV53)=1,MONTH(CV53)&lt;&gt;MONTH(CO56)),AND(OR(CV53=祝色),MONTH(CV53)&lt;&gt;MONTH(CO56)))</formula>
    </cfRule>
    <cfRule type="expression" dxfId="16862" priority="9" stopIfTrue="1">
      <formula>MONTH(CV53)&lt;&gt;MONTH(CO56)</formula>
    </cfRule>
    <cfRule type="expression" dxfId="16861" priority="10" stopIfTrue="1">
      <formula>OR(CV53=祝色)</formula>
    </cfRule>
  </conditionalFormatting>
  <conditionalFormatting sqref="CU53">
    <cfRule type="expression" dxfId="16860" priority="5" stopIfTrue="1">
      <formula>OR(AND(WEEKDAY(CU53)=1,MONTH(CU53)&lt;&gt;MONTH(CO56)),AND(OR(CU53=祝色),MONTH(CU53)&lt;&gt;MONTH(CO56)))</formula>
    </cfRule>
    <cfRule type="expression" dxfId="16859" priority="6" stopIfTrue="1">
      <formula>MONTH(CU53)&lt;&gt;MONTH(CO56)</formula>
    </cfRule>
    <cfRule type="expression" dxfId="16858" priority="7" stopIfTrue="1">
      <formula>OR(CU53=祝色)</formula>
    </cfRule>
  </conditionalFormatting>
  <conditionalFormatting sqref="CW53">
    <cfRule type="expression" dxfId="16857" priority="3" stopIfTrue="1">
      <formula>OR(CW53=祝色,WEEKDAY(CW53)=1)</formula>
    </cfRule>
    <cfRule type="expression" dxfId="16856" priority="4" stopIfTrue="1">
      <formula>WEEKDAY(CW53)=7</formula>
    </cfRule>
  </conditionalFormatting>
  <pageMargins left="0" right="0" top="0" bottom="0" header="0.51181102362204722" footer="0.51181102362204722"/>
  <pageSetup paperSize="9" scale="103" orientation="landscape" r:id="rId1"/>
  <headerFooter alignWithMargins="0"/>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CY75"/>
  <sheetViews>
    <sheetView zoomScaleNormal="100" zoomScaleSheetLayoutView="100" workbookViewId="0">
      <selection activeCell="AP4" sqref="AP4"/>
    </sheetView>
  </sheetViews>
  <sheetFormatPr defaultRowHeight="13.5"/>
  <cols>
    <col min="1" max="1" width="2.625" customWidth="1"/>
    <col min="2" max="2" width="0.75" customWidth="1"/>
    <col min="3" max="3" width="1.125" customWidth="1"/>
    <col min="4" max="4" width="1.375" customWidth="1"/>
    <col min="5" max="5" width="0.5" customWidth="1"/>
    <col min="6" max="12" width="1.5" customWidth="1"/>
    <col min="13" max="13" width="1.375" customWidth="1"/>
    <col min="14" max="14" width="0.5" customWidth="1"/>
    <col min="15" max="21" width="1.5" customWidth="1"/>
    <col min="22" max="23" width="1.125" customWidth="1"/>
    <col min="24" max="24" width="1.375" customWidth="1"/>
    <col min="25" max="25" width="0.5" customWidth="1"/>
    <col min="26" max="32" width="1.5" customWidth="1"/>
    <col min="33" max="33" width="1.375" customWidth="1"/>
    <col min="34" max="34" width="0.5" customWidth="1"/>
    <col min="35" max="41" width="1.5" customWidth="1"/>
    <col min="42" max="43" width="1.125" customWidth="1"/>
    <col min="44" max="44" width="1.375" customWidth="1"/>
    <col min="45" max="45" width="0.5" customWidth="1"/>
    <col min="46" max="52" width="1.5" customWidth="1"/>
    <col min="53" max="53" width="1.375" customWidth="1"/>
    <col min="54" max="54" width="0.5" customWidth="1"/>
    <col min="55" max="61" width="1.5" customWidth="1"/>
    <col min="62" max="63" width="1.125" customWidth="1"/>
    <col min="64" max="64" width="1.375" customWidth="1"/>
    <col min="65" max="65" width="0.5" customWidth="1"/>
    <col min="66" max="72" width="1.5" customWidth="1"/>
    <col min="73" max="73" width="1.375" customWidth="1"/>
    <col min="74" max="74" width="0.5" customWidth="1"/>
    <col min="75" max="81" width="1.5" customWidth="1"/>
    <col min="82" max="83" width="1.125" customWidth="1"/>
    <col min="84" max="84" width="1.375" customWidth="1"/>
    <col min="85" max="85" width="0.5" customWidth="1"/>
    <col min="86" max="92" width="1.5" customWidth="1"/>
    <col min="93" max="93" width="1.375" customWidth="1"/>
    <col min="94" max="94" width="0.5" customWidth="1"/>
    <col min="95" max="101" width="1.5" customWidth="1"/>
    <col min="102" max="102" width="1.125" customWidth="1"/>
    <col min="103" max="103" width="1" customWidth="1"/>
  </cols>
  <sheetData>
    <row r="1" spans="2:103" ht="34.5" customHeight="1"/>
    <row r="2" spans="2:103" ht="6" customHeight="1">
      <c r="B2" s="20"/>
      <c r="C2" s="22"/>
      <c r="M2" s="7"/>
      <c r="N2" s="7"/>
      <c r="W2" s="22"/>
      <c r="AG2" s="7"/>
      <c r="AH2" s="7"/>
      <c r="AQ2" s="22"/>
      <c r="BA2" s="7"/>
      <c r="BB2" s="7"/>
      <c r="BK2" s="22"/>
      <c r="BU2" s="7"/>
      <c r="BV2" s="7"/>
      <c r="CE2" s="22"/>
      <c r="CO2" s="7"/>
      <c r="CP2" s="7"/>
      <c r="CX2" s="7"/>
      <c r="CY2" s="43"/>
    </row>
    <row r="3" spans="2:103" ht="5.25" customHeight="1"/>
    <row r="4" spans="2:103" ht="8.25" customHeight="1">
      <c r="D4" s="81" t="str">
        <f>IF(MONTH(D10)=1,"■"&amp;DBCS(YEAR(D10))&amp;"年（令和"&amp;YEAR(D10)-2018&amp;"年）","■年間カレンダー")</f>
        <v>■２０２６年（令和8年）</v>
      </c>
      <c r="U4" s="76" t="s">
        <v>477</v>
      </c>
      <c r="X4" s="81" t="str">
        <f>IF(MONTH(X10)=1,"■"&amp;DBCS(YEAR(X10))&amp;"年（令和"&amp;YEAR(X10)-2018&amp;"年）","■年間カレンダー")</f>
        <v>■２０２６年（令和8年）</v>
      </c>
      <c r="AO4" s="76" t="s">
        <v>477</v>
      </c>
      <c r="AR4" s="81" t="str">
        <f>IF(MONTH(AR10)=1,"■"&amp;DBCS(YEAR(AR10))&amp;"年（令和"&amp;YEAR(AR10)-2018&amp;"年）","■年間カレンダー")</f>
        <v>■２０２６年（令和8年）</v>
      </c>
      <c r="BI4" s="76" t="s">
        <v>477</v>
      </c>
      <c r="BL4" s="81" t="str">
        <f>IF(MONTH(BL10)=1,"■"&amp;DBCS(YEAR(BL10))&amp;"年（令和"&amp;YEAR(BL10)-2018&amp;"年）","■年間カレンダー")</f>
        <v>■２０２６年（令和8年）</v>
      </c>
      <c r="CC4" s="76" t="s">
        <v>477</v>
      </c>
      <c r="CF4" s="81" t="str">
        <f>IF(MONTH(CF10)=1,"■"&amp;DBCS(YEAR(CF10))&amp;"年（令和"&amp;YEAR(CF10)-2018&amp;"年）","■年間カレンダー")</f>
        <v>■２０２６年（令和8年）</v>
      </c>
      <c r="CW4" s="76" t="s">
        <v>477</v>
      </c>
    </row>
    <row r="5" spans="2:103" ht="2.25" customHeight="1"/>
    <row r="6" spans="2:103" ht="6.75" customHeight="1">
      <c r="D6" s="430"/>
      <c r="E6" s="431"/>
      <c r="F6" s="117" t="s">
        <v>218</v>
      </c>
      <c r="G6" s="122" t="s">
        <v>171</v>
      </c>
      <c r="H6" s="122" t="s">
        <v>172</v>
      </c>
      <c r="I6" s="122" t="s">
        <v>173</v>
      </c>
      <c r="J6" s="122" t="s">
        <v>174</v>
      </c>
      <c r="K6" s="122" t="s">
        <v>478</v>
      </c>
      <c r="L6" s="118" t="s">
        <v>176</v>
      </c>
      <c r="M6" s="430"/>
      <c r="N6" s="431"/>
      <c r="O6" s="117" t="s">
        <v>218</v>
      </c>
      <c r="P6" s="122" t="s">
        <v>171</v>
      </c>
      <c r="Q6" s="122" t="s">
        <v>172</v>
      </c>
      <c r="R6" s="122" t="s">
        <v>173</v>
      </c>
      <c r="S6" s="122" t="s">
        <v>174</v>
      </c>
      <c r="T6" s="122" t="s">
        <v>478</v>
      </c>
      <c r="U6" s="118" t="s">
        <v>176</v>
      </c>
      <c r="X6" s="430"/>
      <c r="Y6" s="431"/>
      <c r="Z6" s="117" t="s">
        <v>218</v>
      </c>
      <c r="AA6" s="122" t="s">
        <v>171</v>
      </c>
      <c r="AB6" s="122" t="s">
        <v>172</v>
      </c>
      <c r="AC6" s="122" t="s">
        <v>173</v>
      </c>
      <c r="AD6" s="122" t="s">
        <v>174</v>
      </c>
      <c r="AE6" s="122" t="s">
        <v>476</v>
      </c>
      <c r="AF6" s="118" t="s">
        <v>176</v>
      </c>
      <c r="AG6" s="430"/>
      <c r="AH6" s="431"/>
      <c r="AI6" s="117" t="s">
        <v>218</v>
      </c>
      <c r="AJ6" s="122" t="s">
        <v>171</v>
      </c>
      <c r="AK6" s="122" t="s">
        <v>172</v>
      </c>
      <c r="AL6" s="122" t="s">
        <v>173</v>
      </c>
      <c r="AM6" s="122" t="s">
        <v>174</v>
      </c>
      <c r="AN6" s="122" t="s">
        <v>476</v>
      </c>
      <c r="AO6" s="118" t="s">
        <v>176</v>
      </c>
      <c r="AR6" s="430"/>
      <c r="AS6" s="431"/>
      <c r="AT6" s="117" t="s">
        <v>218</v>
      </c>
      <c r="AU6" s="122" t="s">
        <v>171</v>
      </c>
      <c r="AV6" s="122" t="s">
        <v>172</v>
      </c>
      <c r="AW6" s="122" t="s">
        <v>173</v>
      </c>
      <c r="AX6" s="122" t="s">
        <v>174</v>
      </c>
      <c r="AY6" s="122" t="s">
        <v>478</v>
      </c>
      <c r="AZ6" s="118" t="s">
        <v>176</v>
      </c>
      <c r="BA6" s="430"/>
      <c r="BB6" s="431"/>
      <c r="BC6" s="117" t="s">
        <v>218</v>
      </c>
      <c r="BD6" s="122" t="s">
        <v>171</v>
      </c>
      <c r="BE6" s="122" t="s">
        <v>172</v>
      </c>
      <c r="BF6" s="122" t="s">
        <v>173</v>
      </c>
      <c r="BG6" s="122" t="s">
        <v>174</v>
      </c>
      <c r="BH6" s="122" t="s">
        <v>478</v>
      </c>
      <c r="BI6" s="118" t="s">
        <v>176</v>
      </c>
      <c r="BL6" s="430"/>
      <c r="BM6" s="431"/>
      <c r="BN6" s="117" t="s">
        <v>218</v>
      </c>
      <c r="BO6" s="122" t="s">
        <v>171</v>
      </c>
      <c r="BP6" s="122" t="s">
        <v>172</v>
      </c>
      <c r="BQ6" s="122" t="s">
        <v>173</v>
      </c>
      <c r="BR6" s="122" t="s">
        <v>174</v>
      </c>
      <c r="BS6" s="122" t="s">
        <v>476</v>
      </c>
      <c r="BT6" s="118" t="s">
        <v>176</v>
      </c>
      <c r="BU6" s="430"/>
      <c r="BV6" s="431"/>
      <c r="BW6" s="117" t="s">
        <v>218</v>
      </c>
      <c r="BX6" s="122" t="s">
        <v>171</v>
      </c>
      <c r="BY6" s="122" t="s">
        <v>172</v>
      </c>
      <c r="BZ6" s="122" t="s">
        <v>173</v>
      </c>
      <c r="CA6" s="122" t="s">
        <v>174</v>
      </c>
      <c r="CB6" s="122" t="s">
        <v>476</v>
      </c>
      <c r="CC6" s="118" t="s">
        <v>176</v>
      </c>
      <c r="CF6" s="430"/>
      <c r="CG6" s="431"/>
      <c r="CH6" s="117" t="s">
        <v>218</v>
      </c>
      <c r="CI6" s="122" t="s">
        <v>171</v>
      </c>
      <c r="CJ6" s="122" t="s">
        <v>172</v>
      </c>
      <c r="CK6" s="122" t="s">
        <v>173</v>
      </c>
      <c r="CL6" s="122" t="s">
        <v>174</v>
      </c>
      <c r="CM6" s="122" t="s">
        <v>476</v>
      </c>
      <c r="CN6" s="118" t="s">
        <v>176</v>
      </c>
      <c r="CO6" s="430"/>
      <c r="CP6" s="431"/>
      <c r="CQ6" s="117" t="s">
        <v>218</v>
      </c>
      <c r="CR6" s="122" t="s">
        <v>171</v>
      </c>
      <c r="CS6" s="122" t="s">
        <v>172</v>
      </c>
      <c r="CT6" s="122" t="s">
        <v>173</v>
      </c>
      <c r="CU6" s="122" t="s">
        <v>174</v>
      </c>
      <c r="CV6" s="122" t="s">
        <v>476</v>
      </c>
      <c r="CW6" s="118" t="s">
        <v>176</v>
      </c>
    </row>
    <row r="7" spans="2:103" ht="8.25" customHeight="1">
      <c r="D7" s="410" t="str">
        <f>IF(DAY(F7)&lt;=29,"",MONTH(F7)&amp;"月")</f>
        <v/>
      </c>
      <c r="E7" s="411"/>
      <c r="F7" s="77">
        <f>IF(WEEKDAY(D10)=1,D10,(IF(WEEKDAY(D10)=2,D10-1,(IF(WEEKDAY(D10)=3,D10-2,(IF(WEEKDAY(D10)=4,D10-3,(IF(WEEKDAY(D10)=5,D10-4,IF(WEEKDAY(D10)=6,D10-5,D10-6))))))))))</f>
        <v>46019</v>
      </c>
      <c r="G7" s="77">
        <f t="shared" ref="G7:L10" si="0">F7+1</f>
        <v>46020</v>
      </c>
      <c r="H7" s="77">
        <f t="shared" si="0"/>
        <v>46021</v>
      </c>
      <c r="I7" s="77">
        <f t="shared" si="0"/>
        <v>46022</v>
      </c>
      <c r="J7" s="77">
        <f t="shared" si="0"/>
        <v>46023</v>
      </c>
      <c r="K7" s="77">
        <f t="shared" si="0"/>
        <v>46024</v>
      </c>
      <c r="L7" s="78">
        <f t="shared" si="0"/>
        <v>46025</v>
      </c>
      <c r="M7" s="410" t="str">
        <f>IF(DAY(O7)&lt;=29,"",MONTH(O7)&amp;"月")</f>
        <v/>
      </c>
      <c r="N7" s="411"/>
      <c r="O7" s="77">
        <f>IF(WEEKDAY(M10)=1,M10,(IF(WEEKDAY(M10)=2,M10-1,(IF(WEEKDAY(M10)=3,M10-2,(IF(WEEKDAY(M10)=4,M10-3,(IF(WEEKDAY(M10)=5,M10-4,IF(WEEKDAY(M10)=6,M10-5,M10-6))))))))))</f>
        <v>46201</v>
      </c>
      <c r="P7" s="77">
        <f t="shared" ref="P7:U10" si="1">O7+1</f>
        <v>46202</v>
      </c>
      <c r="Q7" s="77">
        <f t="shared" si="1"/>
        <v>46203</v>
      </c>
      <c r="R7" s="77">
        <f t="shared" si="1"/>
        <v>46204</v>
      </c>
      <c r="S7" s="77">
        <f t="shared" si="1"/>
        <v>46205</v>
      </c>
      <c r="T7" s="77">
        <f t="shared" si="1"/>
        <v>46206</v>
      </c>
      <c r="U7" s="78">
        <f t="shared" si="1"/>
        <v>46207</v>
      </c>
      <c r="X7" s="410" t="str">
        <f>IF(DAY(Z7)&lt;=29,"",MONTH(Z7)&amp;"月")</f>
        <v/>
      </c>
      <c r="Y7" s="411"/>
      <c r="Z7" s="77">
        <f>IF(WEEKDAY(X10)=1,X10,(IF(WEEKDAY(X10)=2,X10-1,(IF(WEEKDAY(X10)=3,X10-2,(IF(WEEKDAY(X10)=4,X10-3,(IF(WEEKDAY(X10)=5,X10-4,IF(WEEKDAY(X10)=6,X10-5,X10-6))))))))))</f>
        <v>46019</v>
      </c>
      <c r="AA7" s="77">
        <f t="shared" ref="AA7:AF10" si="2">Z7+1</f>
        <v>46020</v>
      </c>
      <c r="AB7" s="77">
        <f t="shared" si="2"/>
        <v>46021</v>
      </c>
      <c r="AC7" s="77">
        <f t="shared" si="2"/>
        <v>46022</v>
      </c>
      <c r="AD7" s="77">
        <f t="shared" si="2"/>
        <v>46023</v>
      </c>
      <c r="AE7" s="77">
        <f t="shared" si="2"/>
        <v>46024</v>
      </c>
      <c r="AF7" s="78">
        <f t="shared" si="2"/>
        <v>46025</v>
      </c>
      <c r="AG7" s="410" t="str">
        <f>IF(DAY(AI7)&lt;=29,"",MONTH(AI7)&amp;"月")</f>
        <v/>
      </c>
      <c r="AH7" s="411"/>
      <c r="AI7" s="77">
        <f>IF(WEEKDAY(AG10)=1,AG10,(IF(WEEKDAY(AG10)=2,AG10-1,(IF(WEEKDAY(AG10)=3,AG10-2,(IF(WEEKDAY(AG10)=4,AG10-3,(IF(WEEKDAY(AG10)=5,AG10-4,IF(WEEKDAY(AG10)=6,AG10-5,AG10-6))))))))))</f>
        <v>46201</v>
      </c>
      <c r="AJ7" s="77">
        <f t="shared" ref="AJ7:AO10" si="3">AI7+1</f>
        <v>46202</v>
      </c>
      <c r="AK7" s="77">
        <f t="shared" si="3"/>
        <v>46203</v>
      </c>
      <c r="AL7" s="77">
        <f t="shared" si="3"/>
        <v>46204</v>
      </c>
      <c r="AM7" s="77">
        <f t="shared" si="3"/>
        <v>46205</v>
      </c>
      <c r="AN7" s="77">
        <f t="shared" si="3"/>
        <v>46206</v>
      </c>
      <c r="AO7" s="78">
        <f t="shared" si="3"/>
        <v>46207</v>
      </c>
      <c r="AR7" s="410" t="str">
        <f>IF(DAY(AT7)&lt;=29,"",MONTH(AT7)&amp;"月")</f>
        <v/>
      </c>
      <c r="AS7" s="411"/>
      <c r="AT7" s="77">
        <f>IF(WEEKDAY(AR10)=1,AR10,(IF(WEEKDAY(AR10)=2,AR10-1,(IF(WEEKDAY(AR10)=3,AR10-2,(IF(WEEKDAY(AR10)=4,AR10-3,(IF(WEEKDAY(AR10)=5,AR10-4,IF(WEEKDAY(AR10)=6,AR10-5,AR10-6))))))))))</f>
        <v>46019</v>
      </c>
      <c r="AU7" s="77">
        <f t="shared" ref="AU7:AZ10" si="4">AT7+1</f>
        <v>46020</v>
      </c>
      <c r="AV7" s="77">
        <f t="shared" si="4"/>
        <v>46021</v>
      </c>
      <c r="AW7" s="77">
        <f t="shared" si="4"/>
        <v>46022</v>
      </c>
      <c r="AX7" s="77">
        <f t="shared" si="4"/>
        <v>46023</v>
      </c>
      <c r="AY7" s="77">
        <f t="shared" si="4"/>
        <v>46024</v>
      </c>
      <c r="AZ7" s="78">
        <f t="shared" si="4"/>
        <v>46025</v>
      </c>
      <c r="BA7" s="410" t="str">
        <f>IF(DAY(BC7)&lt;=29,"",MONTH(BC7)&amp;"月")</f>
        <v/>
      </c>
      <c r="BB7" s="411"/>
      <c r="BC7" s="77">
        <f>IF(WEEKDAY(BA10)=1,BA10,(IF(WEEKDAY(BA10)=2,BA10-1,(IF(WEEKDAY(BA10)=3,BA10-2,(IF(WEEKDAY(BA10)=4,BA10-3,(IF(WEEKDAY(BA10)=5,BA10-4,IF(WEEKDAY(BA10)=6,BA10-5,BA10-6))))))))))</f>
        <v>46201</v>
      </c>
      <c r="BD7" s="77">
        <f t="shared" ref="BD7:BI10" si="5">BC7+1</f>
        <v>46202</v>
      </c>
      <c r="BE7" s="77">
        <f t="shared" si="5"/>
        <v>46203</v>
      </c>
      <c r="BF7" s="77">
        <f t="shared" si="5"/>
        <v>46204</v>
      </c>
      <c r="BG7" s="77">
        <f t="shared" si="5"/>
        <v>46205</v>
      </c>
      <c r="BH7" s="77">
        <f t="shared" si="5"/>
        <v>46206</v>
      </c>
      <c r="BI7" s="78">
        <f t="shared" si="5"/>
        <v>46207</v>
      </c>
      <c r="BL7" s="410" t="str">
        <f>IF(DAY(BN7)&lt;=29,"",MONTH(BN7)&amp;"月")</f>
        <v/>
      </c>
      <c r="BM7" s="411"/>
      <c r="BN7" s="77">
        <f>IF(WEEKDAY(BL10)=1,BL10,(IF(WEEKDAY(BL10)=2,BL10-1,(IF(WEEKDAY(BL10)=3,BL10-2,(IF(WEEKDAY(BL10)=4,BL10-3,(IF(WEEKDAY(BL10)=5,BL10-4,IF(WEEKDAY(BL10)=6,BL10-5,BL10-6))))))))))</f>
        <v>46019</v>
      </c>
      <c r="BO7" s="77">
        <f t="shared" ref="BO7:BT10" si="6">BN7+1</f>
        <v>46020</v>
      </c>
      <c r="BP7" s="77">
        <f t="shared" si="6"/>
        <v>46021</v>
      </c>
      <c r="BQ7" s="77">
        <f t="shared" si="6"/>
        <v>46022</v>
      </c>
      <c r="BR7" s="77">
        <f t="shared" si="6"/>
        <v>46023</v>
      </c>
      <c r="BS7" s="77">
        <f t="shared" si="6"/>
        <v>46024</v>
      </c>
      <c r="BT7" s="78">
        <f t="shared" si="6"/>
        <v>46025</v>
      </c>
      <c r="BU7" s="410" t="str">
        <f>IF(DAY(BW7)&lt;=29,"",MONTH(BW7)&amp;"月")</f>
        <v/>
      </c>
      <c r="BV7" s="411"/>
      <c r="BW7" s="77">
        <f>IF(WEEKDAY(BU10)=1,BU10,(IF(WEEKDAY(BU10)=2,BU10-1,(IF(WEEKDAY(BU10)=3,BU10-2,(IF(WEEKDAY(BU10)=4,BU10-3,(IF(WEEKDAY(BU10)=5,BU10-4,IF(WEEKDAY(BU10)=6,BU10-5,BU10-6))))))))))</f>
        <v>46201</v>
      </c>
      <c r="BX7" s="77">
        <f t="shared" ref="BX7:CC10" si="7">BW7+1</f>
        <v>46202</v>
      </c>
      <c r="BY7" s="77">
        <f t="shared" si="7"/>
        <v>46203</v>
      </c>
      <c r="BZ7" s="77">
        <f t="shared" si="7"/>
        <v>46204</v>
      </c>
      <c r="CA7" s="77">
        <f t="shared" si="7"/>
        <v>46205</v>
      </c>
      <c r="CB7" s="77">
        <f t="shared" si="7"/>
        <v>46206</v>
      </c>
      <c r="CC7" s="78">
        <f t="shared" si="7"/>
        <v>46207</v>
      </c>
      <c r="CF7" s="410" t="str">
        <f>IF(DAY(CH7)&lt;=29,"",MONTH(CH7)&amp;"月")</f>
        <v/>
      </c>
      <c r="CG7" s="411"/>
      <c r="CH7" s="77">
        <f>IF(WEEKDAY(CF10)=1,CF10,(IF(WEEKDAY(CF10)=2,CF10-1,(IF(WEEKDAY(CF10)=3,CF10-2,(IF(WEEKDAY(CF10)=4,CF10-3,(IF(WEEKDAY(CF10)=5,CF10-4,IF(WEEKDAY(CF10)=6,CF10-5,CF10-6))))))))))</f>
        <v>46019</v>
      </c>
      <c r="CI7" s="77">
        <f t="shared" ref="CI7:CN10" si="8">CH7+1</f>
        <v>46020</v>
      </c>
      <c r="CJ7" s="77">
        <f t="shared" si="8"/>
        <v>46021</v>
      </c>
      <c r="CK7" s="77">
        <f t="shared" si="8"/>
        <v>46022</v>
      </c>
      <c r="CL7" s="77">
        <f t="shared" si="8"/>
        <v>46023</v>
      </c>
      <c r="CM7" s="77">
        <f t="shared" si="8"/>
        <v>46024</v>
      </c>
      <c r="CN7" s="78">
        <f t="shared" si="8"/>
        <v>46025</v>
      </c>
      <c r="CO7" s="410" t="str">
        <f>IF(DAY(CQ7)&lt;=29,"",MONTH(CQ7)&amp;"月")</f>
        <v/>
      </c>
      <c r="CP7" s="411"/>
      <c r="CQ7" s="77">
        <f>IF(WEEKDAY(CO10)=1,CO10,(IF(WEEKDAY(CO10)=2,CO10-1,(IF(WEEKDAY(CO10)=3,CO10-2,(IF(WEEKDAY(CO10)=4,CO10-3,(IF(WEEKDAY(CO10)=5,CO10-4,IF(WEEKDAY(CO10)=6,CO10-5,CO10-6))))))))))</f>
        <v>46201</v>
      </c>
      <c r="CR7" s="77">
        <f t="shared" ref="CR7:CW10" si="9">CQ7+1</f>
        <v>46202</v>
      </c>
      <c r="CS7" s="77">
        <f t="shared" si="9"/>
        <v>46203</v>
      </c>
      <c r="CT7" s="77">
        <f t="shared" si="9"/>
        <v>46204</v>
      </c>
      <c r="CU7" s="77">
        <f t="shared" si="9"/>
        <v>46205</v>
      </c>
      <c r="CV7" s="77">
        <f t="shared" si="9"/>
        <v>46206</v>
      </c>
      <c r="CW7" s="78">
        <f t="shared" si="9"/>
        <v>46207</v>
      </c>
    </row>
    <row r="8" spans="2:103" ht="6.75" customHeight="1">
      <c r="D8" s="434">
        <f>D10</f>
        <v>46023</v>
      </c>
      <c r="E8" s="435"/>
      <c r="F8" s="79">
        <f>L7+1</f>
        <v>46026</v>
      </c>
      <c r="G8" s="79">
        <f t="shared" si="0"/>
        <v>46027</v>
      </c>
      <c r="H8" s="79">
        <f t="shared" si="0"/>
        <v>46028</v>
      </c>
      <c r="I8" s="79">
        <f t="shared" si="0"/>
        <v>46029</v>
      </c>
      <c r="J8" s="79">
        <f t="shared" si="0"/>
        <v>46030</v>
      </c>
      <c r="K8" s="79">
        <f t="shared" si="0"/>
        <v>46031</v>
      </c>
      <c r="L8" s="80">
        <f t="shared" si="0"/>
        <v>46032</v>
      </c>
      <c r="M8" s="432">
        <f>M10</f>
        <v>46204</v>
      </c>
      <c r="N8" s="433"/>
      <c r="O8" s="79">
        <f>U7+1</f>
        <v>46208</v>
      </c>
      <c r="P8" s="79">
        <f t="shared" si="1"/>
        <v>46209</v>
      </c>
      <c r="Q8" s="79">
        <f t="shared" si="1"/>
        <v>46210</v>
      </c>
      <c r="R8" s="79">
        <f t="shared" si="1"/>
        <v>46211</v>
      </c>
      <c r="S8" s="79">
        <f t="shared" si="1"/>
        <v>46212</v>
      </c>
      <c r="T8" s="79">
        <f t="shared" si="1"/>
        <v>46213</v>
      </c>
      <c r="U8" s="80">
        <f t="shared" si="1"/>
        <v>46214</v>
      </c>
      <c r="X8" s="434">
        <f>X10</f>
        <v>46023</v>
      </c>
      <c r="Y8" s="435"/>
      <c r="Z8" s="79">
        <f>AF7+1</f>
        <v>46026</v>
      </c>
      <c r="AA8" s="79">
        <f t="shared" si="2"/>
        <v>46027</v>
      </c>
      <c r="AB8" s="79">
        <f t="shared" si="2"/>
        <v>46028</v>
      </c>
      <c r="AC8" s="79">
        <f t="shared" si="2"/>
        <v>46029</v>
      </c>
      <c r="AD8" s="79">
        <f t="shared" si="2"/>
        <v>46030</v>
      </c>
      <c r="AE8" s="79">
        <f t="shared" si="2"/>
        <v>46031</v>
      </c>
      <c r="AF8" s="80">
        <f t="shared" si="2"/>
        <v>46032</v>
      </c>
      <c r="AG8" s="432">
        <f>AG10</f>
        <v>46204</v>
      </c>
      <c r="AH8" s="433"/>
      <c r="AI8" s="79">
        <f>AO7+1</f>
        <v>46208</v>
      </c>
      <c r="AJ8" s="79">
        <f t="shared" si="3"/>
        <v>46209</v>
      </c>
      <c r="AK8" s="79">
        <f t="shared" si="3"/>
        <v>46210</v>
      </c>
      <c r="AL8" s="79">
        <f t="shared" si="3"/>
        <v>46211</v>
      </c>
      <c r="AM8" s="79">
        <f t="shared" si="3"/>
        <v>46212</v>
      </c>
      <c r="AN8" s="79">
        <f t="shared" si="3"/>
        <v>46213</v>
      </c>
      <c r="AO8" s="80">
        <f t="shared" si="3"/>
        <v>46214</v>
      </c>
      <c r="AR8" s="434">
        <f>AR10</f>
        <v>46023</v>
      </c>
      <c r="AS8" s="435"/>
      <c r="AT8" s="79">
        <f>AZ7+1</f>
        <v>46026</v>
      </c>
      <c r="AU8" s="79">
        <f t="shared" si="4"/>
        <v>46027</v>
      </c>
      <c r="AV8" s="79">
        <f t="shared" si="4"/>
        <v>46028</v>
      </c>
      <c r="AW8" s="79">
        <f t="shared" si="4"/>
        <v>46029</v>
      </c>
      <c r="AX8" s="79">
        <f t="shared" si="4"/>
        <v>46030</v>
      </c>
      <c r="AY8" s="79">
        <f t="shared" si="4"/>
        <v>46031</v>
      </c>
      <c r="AZ8" s="80">
        <f t="shared" si="4"/>
        <v>46032</v>
      </c>
      <c r="BA8" s="432">
        <f>BA10</f>
        <v>46204</v>
      </c>
      <c r="BB8" s="433"/>
      <c r="BC8" s="79">
        <f>BI7+1</f>
        <v>46208</v>
      </c>
      <c r="BD8" s="79">
        <f t="shared" si="5"/>
        <v>46209</v>
      </c>
      <c r="BE8" s="79">
        <f t="shared" si="5"/>
        <v>46210</v>
      </c>
      <c r="BF8" s="79">
        <f t="shared" si="5"/>
        <v>46211</v>
      </c>
      <c r="BG8" s="79">
        <f t="shared" si="5"/>
        <v>46212</v>
      </c>
      <c r="BH8" s="79">
        <f t="shared" si="5"/>
        <v>46213</v>
      </c>
      <c r="BI8" s="80">
        <f t="shared" si="5"/>
        <v>46214</v>
      </c>
      <c r="BL8" s="434">
        <f>BL10</f>
        <v>46023</v>
      </c>
      <c r="BM8" s="435"/>
      <c r="BN8" s="79">
        <f>BT7+1</f>
        <v>46026</v>
      </c>
      <c r="BO8" s="79">
        <f t="shared" si="6"/>
        <v>46027</v>
      </c>
      <c r="BP8" s="79">
        <f t="shared" si="6"/>
        <v>46028</v>
      </c>
      <c r="BQ8" s="79">
        <f t="shared" si="6"/>
        <v>46029</v>
      </c>
      <c r="BR8" s="79">
        <f t="shared" si="6"/>
        <v>46030</v>
      </c>
      <c r="BS8" s="79">
        <f t="shared" si="6"/>
        <v>46031</v>
      </c>
      <c r="BT8" s="80">
        <f t="shared" si="6"/>
        <v>46032</v>
      </c>
      <c r="BU8" s="432">
        <f>BU10</f>
        <v>46204</v>
      </c>
      <c r="BV8" s="433"/>
      <c r="BW8" s="79">
        <f>CC7+1</f>
        <v>46208</v>
      </c>
      <c r="BX8" s="79">
        <f t="shared" si="7"/>
        <v>46209</v>
      </c>
      <c r="BY8" s="79">
        <f t="shared" si="7"/>
        <v>46210</v>
      </c>
      <c r="BZ8" s="79">
        <f t="shared" si="7"/>
        <v>46211</v>
      </c>
      <c r="CA8" s="79">
        <f t="shared" si="7"/>
        <v>46212</v>
      </c>
      <c r="CB8" s="79">
        <f t="shared" si="7"/>
        <v>46213</v>
      </c>
      <c r="CC8" s="80">
        <f t="shared" si="7"/>
        <v>46214</v>
      </c>
      <c r="CF8" s="434">
        <f>CF10</f>
        <v>46023</v>
      </c>
      <c r="CG8" s="435"/>
      <c r="CH8" s="79">
        <f>CN7+1</f>
        <v>46026</v>
      </c>
      <c r="CI8" s="79">
        <f t="shared" si="8"/>
        <v>46027</v>
      </c>
      <c r="CJ8" s="79">
        <f t="shared" si="8"/>
        <v>46028</v>
      </c>
      <c r="CK8" s="79">
        <f t="shared" si="8"/>
        <v>46029</v>
      </c>
      <c r="CL8" s="79">
        <f t="shared" si="8"/>
        <v>46030</v>
      </c>
      <c r="CM8" s="79">
        <f t="shared" si="8"/>
        <v>46031</v>
      </c>
      <c r="CN8" s="80">
        <f t="shared" si="8"/>
        <v>46032</v>
      </c>
      <c r="CO8" s="432">
        <f>CO10</f>
        <v>46204</v>
      </c>
      <c r="CP8" s="433"/>
      <c r="CQ8" s="79">
        <f>CW7+1</f>
        <v>46208</v>
      </c>
      <c r="CR8" s="79">
        <f t="shared" si="9"/>
        <v>46209</v>
      </c>
      <c r="CS8" s="79">
        <f t="shared" si="9"/>
        <v>46210</v>
      </c>
      <c r="CT8" s="79">
        <f t="shared" si="9"/>
        <v>46211</v>
      </c>
      <c r="CU8" s="79">
        <f t="shared" si="9"/>
        <v>46212</v>
      </c>
      <c r="CV8" s="79">
        <f t="shared" si="9"/>
        <v>46213</v>
      </c>
      <c r="CW8" s="80">
        <f t="shared" si="9"/>
        <v>46214</v>
      </c>
    </row>
    <row r="9" spans="2:103" ht="7.5" customHeight="1">
      <c r="D9" s="434"/>
      <c r="E9" s="435"/>
      <c r="F9" s="79">
        <f>L8+1</f>
        <v>46033</v>
      </c>
      <c r="G9" s="79">
        <f t="shared" si="0"/>
        <v>46034</v>
      </c>
      <c r="H9" s="79">
        <f t="shared" si="0"/>
        <v>46035</v>
      </c>
      <c r="I9" s="79">
        <f t="shared" si="0"/>
        <v>46036</v>
      </c>
      <c r="J9" s="79">
        <f t="shared" si="0"/>
        <v>46037</v>
      </c>
      <c r="K9" s="79">
        <f t="shared" si="0"/>
        <v>46038</v>
      </c>
      <c r="L9" s="80">
        <f t="shared" si="0"/>
        <v>46039</v>
      </c>
      <c r="M9" s="432"/>
      <c r="N9" s="433"/>
      <c r="O9" s="79">
        <f>U8+1</f>
        <v>46215</v>
      </c>
      <c r="P9" s="79">
        <f t="shared" si="1"/>
        <v>46216</v>
      </c>
      <c r="Q9" s="79">
        <f t="shared" si="1"/>
        <v>46217</v>
      </c>
      <c r="R9" s="79">
        <f t="shared" si="1"/>
        <v>46218</v>
      </c>
      <c r="S9" s="79">
        <f t="shared" si="1"/>
        <v>46219</v>
      </c>
      <c r="T9" s="79">
        <f t="shared" si="1"/>
        <v>46220</v>
      </c>
      <c r="U9" s="80">
        <f t="shared" si="1"/>
        <v>46221</v>
      </c>
      <c r="X9" s="434"/>
      <c r="Y9" s="435"/>
      <c r="Z9" s="79">
        <f>AF8+1</f>
        <v>46033</v>
      </c>
      <c r="AA9" s="79">
        <f t="shared" si="2"/>
        <v>46034</v>
      </c>
      <c r="AB9" s="79">
        <f t="shared" si="2"/>
        <v>46035</v>
      </c>
      <c r="AC9" s="79">
        <f t="shared" si="2"/>
        <v>46036</v>
      </c>
      <c r="AD9" s="79">
        <f t="shared" si="2"/>
        <v>46037</v>
      </c>
      <c r="AE9" s="79">
        <f t="shared" si="2"/>
        <v>46038</v>
      </c>
      <c r="AF9" s="80">
        <f t="shared" si="2"/>
        <v>46039</v>
      </c>
      <c r="AG9" s="432"/>
      <c r="AH9" s="433"/>
      <c r="AI9" s="79">
        <f>AO8+1</f>
        <v>46215</v>
      </c>
      <c r="AJ9" s="79">
        <f t="shared" si="3"/>
        <v>46216</v>
      </c>
      <c r="AK9" s="79">
        <f t="shared" si="3"/>
        <v>46217</v>
      </c>
      <c r="AL9" s="79">
        <f t="shared" si="3"/>
        <v>46218</v>
      </c>
      <c r="AM9" s="79">
        <f t="shared" si="3"/>
        <v>46219</v>
      </c>
      <c r="AN9" s="79">
        <f t="shared" si="3"/>
        <v>46220</v>
      </c>
      <c r="AO9" s="80">
        <f t="shared" si="3"/>
        <v>46221</v>
      </c>
      <c r="AR9" s="434"/>
      <c r="AS9" s="435"/>
      <c r="AT9" s="79">
        <f>AZ8+1</f>
        <v>46033</v>
      </c>
      <c r="AU9" s="79">
        <f t="shared" si="4"/>
        <v>46034</v>
      </c>
      <c r="AV9" s="79">
        <f t="shared" si="4"/>
        <v>46035</v>
      </c>
      <c r="AW9" s="79">
        <f t="shared" si="4"/>
        <v>46036</v>
      </c>
      <c r="AX9" s="79">
        <f t="shared" si="4"/>
        <v>46037</v>
      </c>
      <c r="AY9" s="79">
        <f t="shared" si="4"/>
        <v>46038</v>
      </c>
      <c r="AZ9" s="80">
        <f t="shared" si="4"/>
        <v>46039</v>
      </c>
      <c r="BA9" s="432"/>
      <c r="BB9" s="433"/>
      <c r="BC9" s="79">
        <f>BI8+1</f>
        <v>46215</v>
      </c>
      <c r="BD9" s="79">
        <f t="shared" si="5"/>
        <v>46216</v>
      </c>
      <c r="BE9" s="79">
        <f t="shared" si="5"/>
        <v>46217</v>
      </c>
      <c r="BF9" s="79">
        <f t="shared" si="5"/>
        <v>46218</v>
      </c>
      <c r="BG9" s="79">
        <f t="shared" si="5"/>
        <v>46219</v>
      </c>
      <c r="BH9" s="79">
        <f t="shared" si="5"/>
        <v>46220</v>
      </c>
      <c r="BI9" s="80">
        <f t="shared" si="5"/>
        <v>46221</v>
      </c>
      <c r="BL9" s="434"/>
      <c r="BM9" s="435"/>
      <c r="BN9" s="79">
        <f>BT8+1</f>
        <v>46033</v>
      </c>
      <c r="BO9" s="79">
        <f t="shared" si="6"/>
        <v>46034</v>
      </c>
      <c r="BP9" s="79">
        <f t="shared" si="6"/>
        <v>46035</v>
      </c>
      <c r="BQ9" s="79">
        <f t="shared" si="6"/>
        <v>46036</v>
      </c>
      <c r="BR9" s="79">
        <f t="shared" si="6"/>
        <v>46037</v>
      </c>
      <c r="BS9" s="79">
        <f t="shared" si="6"/>
        <v>46038</v>
      </c>
      <c r="BT9" s="80">
        <f t="shared" si="6"/>
        <v>46039</v>
      </c>
      <c r="BU9" s="432"/>
      <c r="BV9" s="433"/>
      <c r="BW9" s="79">
        <f>CC8+1</f>
        <v>46215</v>
      </c>
      <c r="BX9" s="79">
        <f t="shared" si="7"/>
        <v>46216</v>
      </c>
      <c r="BY9" s="79">
        <f t="shared" si="7"/>
        <v>46217</v>
      </c>
      <c r="BZ9" s="79">
        <f t="shared" si="7"/>
        <v>46218</v>
      </c>
      <c r="CA9" s="79">
        <f t="shared" si="7"/>
        <v>46219</v>
      </c>
      <c r="CB9" s="79">
        <f t="shared" si="7"/>
        <v>46220</v>
      </c>
      <c r="CC9" s="80">
        <f t="shared" si="7"/>
        <v>46221</v>
      </c>
      <c r="CF9" s="434"/>
      <c r="CG9" s="435"/>
      <c r="CH9" s="79">
        <f>CN8+1</f>
        <v>46033</v>
      </c>
      <c r="CI9" s="79">
        <f t="shared" si="8"/>
        <v>46034</v>
      </c>
      <c r="CJ9" s="79">
        <f t="shared" si="8"/>
        <v>46035</v>
      </c>
      <c r="CK9" s="79">
        <f t="shared" si="8"/>
        <v>46036</v>
      </c>
      <c r="CL9" s="79">
        <f t="shared" si="8"/>
        <v>46037</v>
      </c>
      <c r="CM9" s="79">
        <f t="shared" si="8"/>
        <v>46038</v>
      </c>
      <c r="CN9" s="80">
        <f t="shared" si="8"/>
        <v>46039</v>
      </c>
      <c r="CO9" s="432"/>
      <c r="CP9" s="433"/>
      <c r="CQ9" s="79">
        <f>CW8+1</f>
        <v>46215</v>
      </c>
      <c r="CR9" s="79">
        <f t="shared" si="9"/>
        <v>46216</v>
      </c>
      <c r="CS9" s="79">
        <f t="shared" si="9"/>
        <v>46217</v>
      </c>
      <c r="CT9" s="79">
        <f t="shared" si="9"/>
        <v>46218</v>
      </c>
      <c r="CU9" s="79">
        <f t="shared" si="9"/>
        <v>46219</v>
      </c>
      <c r="CV9" s="79">
        <f t="shared" si="9"/>
        <v>46220</v>
      </c>
      <c r="CW9" s="80">
        <f t="shared" si="9"/>
        <v>46221</v>
      </c>
    </row>
    <row r="10" spans="2:103" ht="6.75" customHeight="1">
      <c r="D10" s="424">
        <v>46023</v>
      </c>
      <c r="E10" s="425"/>
      <c r="F10" s="79">
        <f>L9+1</f>
        <v>46040</v>
      </c>
      <c r="G10" s="79">
        <f t="shared" si="0"/>
        <v>46041</v>
      </c>
      <c r="H10" s="79">
        <f t="shared" si="0"/>
        <v>46042</v>
      </c>
      <c r="I10" s="79">
        <f t="shared" si="0"/>
        <v>46043</v>
      </c>
      <c r="J10" s="79">
        <f t="shared" si="0"/>
        <v>46044</v>
      </c>
      <c r="K10" s="79">
        <f t="shared" si="0"/>
        <v>46045</v>
      </c>
      <c r="L10" s="80">
        <f t="shared" si="0"/>
        <v>46046</v>
      </c>
      <c r="M10" s="408">
        <f>IF(MONTH(D36)=12,DATE(YEAR(D36)+1,1,1),DATE(YEAR(D36),MONTH(D36)+1,1))</f>
        <v>46204</v>
      </c>
      <c r="N10" s="409"/>
      <c r="O10" s="79">
        <f>U9+1</f>
        <v>46222</v>
      </c>
      <c r="P10" s="79">
        <f t="shared" si="1"/>
        <v>46223</v>
      </c>
      <c r="Q10" s="79">
        <f t="shared" si="1"/>
        <v>46224</v>
      </c>
      <c r="R10" s="79">
        <f t="shared" si="1"/>
        <v>46225</v>
      </c>
      <c r="S10" s="79">
        <f t="shared" si="1"/>
        <v>46226</v>
      </c>
      <c r="T10" s="79">
        <f t="shared" si="1"/>
        <v>46227</v>
      </c>
      <c r="U10" s="80">
        <f t="shared" si="1"/>
        <v>46228</v>
      </c>
      <c r="X10" s="424">
        <f>$D$10</f>
        <v>46023</v>
      </c>
      <c r="Y10" s="425"/>
      <c r="Z10" s="79">
        <f>AF9+1</f>
        <v>46040</v>
      </c>
      <c r="AA10" s="79">
        <f t="shared" si="2"/>
        <v>46041</v>
      </c>
      <c r="AB10" s="79">
        <f t="shared" si="2"/>
        <v>46042</v>
      </c>
      <c r="AC10" s="79">
        <f t="shared" si="2"/>
        <v>46043</v>
      </c>
      <c r="AD10" s="79">
        <f t="shared" si="2"/>
        <v>46044</v>
      </c>
      <c r="AE10" s="79">
        <f t="shared" si="2"/>
        <v>46045</v>
      </c>
      <c r="AF10" s="80">
        <f t="shared" si="2"/>
        <v>46046</v>
      </c>
      <c r="AG10" s="408">
        <f>IF(MONTH(X36)=12,DATE(YEAR(X36)+1,1,1),DATE(YEAR(X36),MONTH(X36)+1,1))</f>
        <v>46204</v>
      </c>
      <c r="AH10" s="409"/>
      <c r="AI10" s="79">
        <f>AO9+1</f>
        <v>46222</v>
      </c>
      <c r="AJ10" s="79">
        <f t="shared" si="3"/>
        <v>46223</v>
      </c>
      <c r="AK10" s="79">
        <f t="shared" si="3"/>
        <v>46224</v>
      </c>
      <c r="AL10" s="79">
        <f t="shared" si="3"/>
        <v>46225</v>
      </c>
      <c r="AM10" s="79">
        <f t="shared" si="3"/>
        <v>46226</v>
      </c>
      <c r="AN10" s="79">
        <f t="shared" si="3"/>
        <v>46227</v>
      </c>
      <c r="AO10" s="80">
        <f t="shared" si="3"/>
        <v>46228</v>
      </c>
      <c r="AR10" s="424">
        <f>$D$10</f>
        <v>46023</v>
      </c>
      <c r="AS10" s="425"/>
      <c r="AT10" s="79">
        <f>AZ9+1</f>
        <v>46040</v>
      </c>
      <c r="AU10" s="79">
        <f t="shared" si="4"/>
        <v>46041</v>
      </c>
      <c r="AV10" s="79">
        <f t="shared" si="4"/>
        <v>46042</v>
      </c>
      <c r="AW10" s="79">
        <f t="shared" si="4"/>
        <v>46043</v>
      </c>
      <c r="AX10" s="79">
        <f t="shared" si="4"/>
        <v>46044</v>
      </c>
      <c r="AY10" s="79">
        <f t="shared" si="4"/>
        <v>46045</v>
      </c>
      <c r="AZ10" s="80">
        <f t="shared" si="4"/>
        <v>46046</v>
      </c>
      <c r="BA10" s="408">
        <f>IF(MONTH(AR36)=12,DATE(YEAR(AR36)+1,1,1),DATE(YEAR(AR36),MONTH(AR36)+1,1))</f>
        <v>46204</v>
      </c>
      <c r="BB10" s="409"/>
      <c r="BC10" s="79">
        <f>BI9+1</f>
        <v>46222</v>
      </c>
      <c r="BD10" s="79">
        <f t="shared" si="5"/>
        <v>46223</v>
      </c>
      <c r="BE10" s="79">
        <f t="shared" si="5"/>
        <v>46224</v>
      </c>
      <c r="BF10" s="79">
        <f t="shared" si="5"/>
        <v>46225</v>
      </c>
      <c r="BG10" s="79">
        <f t="shared" si="5"/>
        <v>46226</v>
      </c>
      <c r="BH10" s="79">
        <f t="shared" si="5"/>
        <v>46227</v>
      </c>
      <c r="BI10" s="80">
        <f t="shared" si="5"/>
        <v>46228</v>
      </c>
      <c r="BL10" s="424">
        <f>$D$10</f>
        <v>46023</v>
      </c>
      <c r="BM10" s="425"/>
      <c r="BN10" s="79">
        <f>BT9+1</f>
        <v>46040</v>
      </c>
      <c r="BO10" s="79">
        <f t="shared" si="6"/>
        <v>46041</v>
      </c>
      <c r="BP10" s="79">
        <f t="shared" si="6"/>
        <v>46042</v>
      </c>
      <c r="BQ10" s="79">
        <f t="shared" si="6"/>
        <v>46043</v>
      </c>
      <c r="BR10" s="79">
        <f t="shared" si="6"/>
        <v>46044</v>
      </c>
      <c r="BS10" s="79">
        <f t="shared" si="6"/>
        <v>46045</v>
      </c>
      <c r="BT10" s="80">
        <f t="shared" si="6"/>
        <v>46046</v>
      </c>
      <c r="BU10" s="408">
        <f>IF(MONTH(BL36)=12,DATE(YEAR(BL36)+1,1,1),DATE(YEAR(BL36),MONTH(BL36)+1,1))</f>
        <v>46204</v>
      </c>
      <c r="BV10" s="409"/>
      <c r="BW10" s="79">
        <f>CC9+1</f>
        <v>46222</v>
      </c>
      <c r="BX10" s="79">
        <f t="shared" si="7"/>
        <v>46223</v>
      </c>
      <c r="BY10" s="79">
        <f t="shared" si="7"/>
        <v>46224</v>
      </c>
      <c r="BZ10" s="79">
        <f t="shared" si="7"/>
        <v>46225</v>
      </c>
      <c r="CA10" s="79">
        <f t="shared" si="7"/>
        <v>46226</v>
      </c>
      <c r="CB10" s="79">
        <f t="shared" si="7"/>
        <v>46227</v>
      </c>
      <c r="CC10" s="80">
        <f t="shared" si="7"/>
        <v>46228</v>
      </c>
      <c r="CF10" s="424">
        <f>$D$10</f>
        <v>46023</v>
      </c>
      <c r="CG10" s="425"/>
      <c r="CH10" s="79">
        <f>CN9+1</f>
        <v>46040</v>
      </c>
      <c r="CI10" s="79">
        <f t="shared" si="8"/>
        <v>46041</v>
      </c>
      <c r="CJ10" s="79">
        <f t="shared" si="8"/>
        <v>46042</v>
      </c>
      <c r="CK10" s="79">
        <f t="shared" si="8"/>
        <v>46043</v>
      </c>
      <c r="CL10" s="79">
        <f t="shared" si="8"/>
        <v>46044</v>
      </c>
      <c r="CM10" s="79">
        <f t="shared" si="8"/>
        <v>46045</v>
      </c>
      <c r="CN10" s="80">
        <f t="shared" si="8"/>
        <v>46046</v>
      </c>
      <c r="CO10" s="408">
        <f>IF(MONTH(CF36)=12,DATE(YEAR(CF36)+1,1,1),DATE(YEAR(CF36),MONTH(CF36)+1,1))</f>
        <v>46204</v>
      </c>
      <c r="CP10" s="409"/>
      <c r="CQ10" s="79">
        <f>CW9+1</f>
        <v>46222</v>
      </c>
      <c r="CR10" s="79">
        <f t="shared" si="9"/>
        <v>46223</v>
      </c>
      <c r="CS10" s="79">
        <f t="shared" si="9"/>
        <v>46224</v>
      </c>
      <c r="CT10" s="79">
        <f t="shared" si="9"/>
        <v>46225</v>
      </c>
      <c r="CU10" s="79">
        <f t="shared" si="9"/>
        <v>46226</v>
      </c>
      <c r="CV10" s="79">
        <f t="shared" si="9"/>
        <v>46227</v>
      </c>
      <c r="CW10" s="80">
        <f t="shared" si="9"/>
        <v>46228</v>
      </c>
    </row>
    <row r="11" spans="2:103" ht="8.25" customHeight="1">
      <c r="D11" s="416" t="str">
        <f>IF(D10&gt;=43586,"R"&amp;(YEAR(D10)-2018),"")</f>
        <v>R8</v>
      </c>
      <c r="E11" s="417"/>
      <c r="F11" s="79">
        <f>IF(DAY(L10)+1&gt;IF(MONTH(D10)=12,31,DATE(YEAR(D10),MONTH(D10)+1,1)-D10),"",L10+1)</f>
        <v>46047</v>
      </c>
      <c r="G11" s="79">
        <f>IF(F11="","",IF(DAY(F11)+1&gt;IF(MONTH(D10)=12,31,DATE(YEAR(D10),MONTH(D10)+1,1)-D10),"",F11+1))</f>
        <v>46048</v>
      </c>
      <c r="H11" s="79">
        <f>IF(G11="","",IF(DAY(G11)+1&gt;IF(MONTH(D10)=12,31,DATE(YEAR(D10),MONTH(D10)+1,1)-D10),"",G11+1))</f>
        <v>46049</v>
      </c>
      <c r="I11" s="79">
        <f>IF(H11="","",IF(DAY(H11)+1&gt;IF(MONTH(D10)=12,31,DATE(YEAR(D10),MONTH(D10)+1,1)-D10),"",H11+1))</f>
        <v>46050</v>
      </c>
      <c r="J11" s="79">
        <f>IF(I11="","",IF(DAY(I11)+1&gt;IF(MONTH(D10)=12,31,DATE(YEAR(D10),MONTH(D10)+1,1)-D10),"",I11+1))</f>
        <v>46051</v>
      </c>
      <c r="K11" s="79">
        <f>IF(J11="","",IF(DAY(J11)+1&gt;IF(MONTH(D10)=12,31,DATE(YEAR(D10),MONTH(D10)+1,1)-D10),"",J11+1))</f>
        <v>46052</v>
      </c>
      <c r="L11" s="80">
        <f>IF(K11="","",IF(DAY(K11)+1&gt;IF(MONTH(D10)=12,31,DATE(YEAR(D10),MONTH(D10)+1,1)-D10),"",K11+1))</f>
        <v>46053</v>
      </c>
      <c r="M11" s="416" t="str">
        <f>IF(M10&gt;=43586,"R"&amp;(YEAR(M10)-2018),"")</f>
        <v>R8</v>
      </c>
      <c r="N11" s="417"/>
      <c r="O11" s="79">
        <f>IF(DAY(U10)+1&gt;IF(MONTH(M10)=12,31,DATE(YEAR(M10),MONTH(M10)+1,1)-M10),"",U10+1)</f>
        <v>46229</v>
      </c>
      <c r="P11" s="79">
        <f>IF(O11="","",IF(DAY(O11)+1&gt;IF(MONTH(M10)=12,31,DATE(YEAR(M10),MONTH(M10)+1,1)-M10),"",O11+1))</f>
        <v>46230</v>
      </c>
      <c r="Q11" s="79">
        <f>IF(P11="","",IF(DAY(P11)+1&gt;IF(MONTH(M10)=12,31,DATE(YEAR(M10),MONTH(M10)+1,1)-M10),"",P11+1))</f>
        <v>46231</v>
      </c>
      <c r="R11" s="79">
        <f>IF(Q11="","",IF(DAY(Q11)+1&gt;IF(MONTH(M10)=12,31,DATE(YEAR(M10),MONTH(M10)+1,1)-M10),"",Q11+1))</f>
        <v>46232</v>
      </c>
      <c r="S11" s="79">
        <f>IF(R11="","",IF(DAY(R11)+1&gt;IF(MONTH(M10)=12,31,DATE(YEAR(M10),MONTH(M10)+1,1)-M10),"",R11+1))</f>
        <v>46233</v>
      </c>
      <c r="T11" s="79">
        <f>IF(S11="","",IF(DAY(S11)+1&gt;IF(MONTH(M10)=12,31,DATE(YEAR(M10),MONTH(M10)+1,1)-M10),"",S11+1))</f>
        <v>46234</v>
      </c>
      <c r="U11" s="80" t="str">
        <f>IF(T11="","",IF(DAY(T11)+1&gt;IF(MONTH(M10)=12,31,DATE(YEAR(M10),MONTH(M10)+1,1)-M10),"",T11+1))</f>
        <v/>
      </c>
      <c r="X11" s="416" t="str">
        <f>IF(X10&gt;=43586,"R"&amp;(YEAR(X10)-2018),"")</f>
        <v>R8</v>
      </c>
      <c r="Y11" s="417"/>
      <c r="Z11" s="79">
        <f>IF(DAY(AF10)+1&gt;IF(MONTH(X10)=12,31,DATE(YEAR(X10),MONTH(X10)+1,1)-X10),"",AF10+1)</f>
        <v>46047</v>
      </c>
      <c r="AA11" s="79">
        <f>IF(Z11="","",IF(DAY(Z11)+1&gt;IF(MONTH(X10)=12,31,DATE(YEAR(X10),MONTH(X10)+1,1)-X10),"",Z11+1))</f>
        <v>46048</v>
      </c>
      <c r="AB11" s="79">
        <f>IF(AA11="","",IF(DAY(AA11)+1&gt;IF(MONTH(X10)=12,31,DATE(YEAR(X10),MONTH(X10)+1,1)-X10),"",AA11+1))</f>
        <v>46049</v>
      </c>
      <c r="AC11" s="79">
        <f>IF(AB11="","",IF(DAY(AB11)+1&gt;IF(MONTH(X10)=12,31,DATE(YEAR(X10),MONTH(X10)+1,1)-X10),"",AB11+1))</f>
        <v>46050</v>
      </c>
      <c r="AD11" s="79">
        <f>IF(AC11="","",IF(DAY(AC11)+1&gt;IF(MONTH(X10)=12,31,DATE(YEAR(X10),MONTH(X10)+1,1)-X10),"",AC11+1))</f>
        <v>46051</v>
      </c>
      <c r="AE11" s="79">
        <f>IF(AD11="","",IF(DAY(AD11)+1&gt;IF(MONTH(X10)=12,31,DATE(YEAR(X10),MONTH(X10)+1,1)-X10),"",AD11+1))</f>
        <v>46052</v>
      </c>
      <c r="AF11" s="80">
        <f>IF(AE11="","",IF(DAY(AE11)+1&gt;IF(MONTH(X10)=12,31,DATE(YEAR(X10),MONTH(X10)+1,1)-X10),"",AE11+1))</f>
        <v>46053</v>
      </c>
      <c r="AG11" s="416" t="str">
        <f>IF(AG10&gt;=43586,"R"&amp;(YEAR(AG10)-2018),"")</f>
        <v>R8</v>
      </c>
      <c r="AH11" s="417"/>
      <c r="AI11" s="79">
        <f>IF(DAY(AO10)+1&gt;IF(MONTH(AG10)=12,31,DATE(YEAR(AG10),MONTH(AG10)+1,1)-AG10),"",AO10+1)</f>
        <v>46229</v>
      </c>
      <c r="AJ11" s="79">
        <f>IF(AI11="","",IF(DAY(AI11)+1&gt;IF(MONTH(AG10)=12,31,DATE(YEAR(AG10),MONTH(AG10)+1,1)-AG10),"",AI11+1))</f>
        <v>46230</v>
      </c>
      <c r="AK11" s="79">
        <f>IF(AJ11="","",IF(DAY(AJ11)+1&gt;IF(MONTH(AG10)=12,31,DATE(YEAR(AG10),MONTH(AG10)+1,1)-AG10),"",AJ11+1))</f>
        <v>46231</v>
      </c>
      <c r="AL11" s="79">
        <f>IF(AK11="","",IF(DAY(AK11)+1&gt;IF(MONTH(AG10)=12,31,DATE(YEAR(AG10),MONTH(AG10)+1,1)-AG10),"",AK11+1))</f>
        <v>46232</v>
      </c>
      <c r="AM11" s="79">
        <f>IF(AL11="","",IF(DAY(AL11)+1&gt;IF(MONTH(AG10)=12,31,DATE(YEAR(AG10),MONTH(AG10)+1,1)-AG10),"",AL11+1))</f>
        <v>46233</v>
      </c>
      <c r="AN11" s="79">
        <f>IF(AM11="","",IF(DAY(AM11)+1&gt;IF(MONTH(AG10)=12,31,DATE(YEAR(AG10),MONTH(AG10)+1,1)-AG10),"",AM11+1))</f>
        <v>46234</v>
      </c>
      <c r="AO11" s="80" t="str">
        <f>IF(AN11="","",IF(DAY(AN11)+1&gt;IF(MONTH(AG10)=12,31,DATE(YEAR(AG10),MONTH(AG10)+1,1)-AG10),"",AN11+1))</f>
        <v/>
      </c>
      <c r="AR11" s="416" t="str">
        <f>IF(AR10&gt;=43586,"R"&amp;(YEAR(AR10)-2018),"")</f>
        <v>R8</v>
      </c>
      <c r="AS11" s="417"/>
      <c r="AT11" s="79">
        <f>IF(DAY(AZ10)+1&gt;IF(MONTH(AR10)=12,31,DATE(YEAR(AR10),MONTH(AR10)+1,1)-AR10),"",AZ10+1)</f>
        <v>46047</v>
      </c>
      <c r="AU11" s="79">
        <f>IF(AT11="","",IF(DAY(AT11)+1&gt;IF(MONTH(AR10)=12,31,DATE(YEAR(AR10),MONTH(AR10)+1,1)-AR10),"",AT11+1))</f>
        <v>46048</v>
      </c>
      <c r="AV11" s="79">
        <f>IF(AU11="","",IF(DAY(AU11)+1&gt;IF(MONTH(AR10)=12,31,DATE(YEAR(AR10),MONTH(AR10)+1,1)-AR10),"",AU11+1))</f>
        <v>46049</v>
      </c>
      <c r="AW11" s="79">
        <f>IF(AV11="","",IF(DAY(AV11)+1&gt;IF(MONTH(AR10)=12,31,DATE(YEAR(AR10),MONTH(AR10)+1,1)-AR10),"",AV11+1))</f>
        <v>46050</v>
      </c>
      <c r="AX11" s="79">
        <f>IF(AW11="","",IF(DAY(AW11)+1&gt;IF(MONTH(AR10)=12,31,DATE(YEAR(AR10),MONTH(AR10)+1,1)-AR10),"",AW11+1))</f>
        <v>46051</v>
      </c>
      <c r="AY11" s="79">
        <f>IF(AX11="","",IF(DAY(AX11)+1&gt;IF(MONTH(AR10)=12,31,DATE(YEAR(AR10),MONTH(AR10)+1,1)-AR10),"",AX11+1))</f>
        <v>46052</v>
      </c>
      <c r="AZ11" s="80">
        <f>IF(AY11="","",IF(DAY(AY11)+1&gt;IF(MONTH(AR10)=12,31,DATE(YEAR(AR10),MONTH(AR10)+1,1)-AR10),"",AY11+1))</f>
        <v>46053</v>
      </c>
      <c r="BA11" s="416" t="str">
        <f>IF(BA10&gt;=43586,"R"&amp;(YEAR(BA10)-2018),"")</f>
        <v>R8</v>
      </c>
      <c r="BB11" s="417"/>
      <c r="BC11" s="79">
        <f>IF(DAY(BI10)+1&gt;IF(MONTH(BA10)=12,31,DATE(YEAR(BA10),MONTH(BA10)+1,1)-BA10),"",BI10+1)</f>
        <v>46229</v>
      </c>
      <c r="BD11" s="79">
        <f>IF(BC11="","",IF(DAY(BC11)+1&gt;IF(MONTH(BA10)=12,31,DATE(YEAR(BA10),MONTH(BA10)+1,1)-BA10),"",BC11+1))</f>
        <v>46230</v>
      </c>
      <c r="BE11" s="79">
        <f>IF(BD11="","",IF(DAY(BD11)+1&gt;IF(MONTH(BA10)=12,31,DATE(YEAR(BA10),MONTH(BA10)+1,1)-BA10),"",BD11+1))</f>
        <v>46231</v>
      </c>
      <c r="BF11" s="79">
        <f>IF(BE11="","",IF(DAY(BE11)+1&gt;IF(MONTH(BA10)=12,31,DATE(YEAR(BA10),MONTH(BA10)+1,1)-BA10),"",BE11+1))</f>
        <v>46232</v>
      </c>
      <c r="BG11" s="79">
        <f>IF(BF11="","",IF(DAY(BF11)+1&gt;IF(MONTH(BA10)=12,31,DATE(YEAR(BA10),MONTH(BA10)+1,1)-BA10),"",BF11+1))</f>
        <v>46233</v>
      </c>
      <c r="BH11" s="79">
        <f>IF(BG11="","",IF(DAY(BG11)+1&gt;IF(MONTH(BA10)=12,31,DATE(YEAR(BA10),MONTH(BA10)+1,1)-BA10),"",BG11+1))</f>
        <v>46234</v>
      </c>
      <c r="BI11" s="80" t="str">
        <f>IF(BH11="","",IF(DAY(BH11)+1&gt;IF(MONTH(BA10)=12,31,DATE(YEAR(BA10),MONTH(BA10)+1,1)-BA10),"",BH11+1))</f>
        <v/>
      </c>
      <c r="BL11" s="416" t="str">
        <f>IF(BL10&gt;=43586,"R"&amp;(YEAR(BL10)-2018),"")</f>
        <v>R8</v>
      </c>
      <c r="BM11" s="417"/>
      <c r="BN11" s="79">
        <f>IF(DAY(BT10)+1&gt;IF(MONTH(BL10)=12,31,DATE(YEAR(BL10),MONTH(BL10)+1,1)-BL10),"",BT10+1)</f>
        <v>46047</v>
      </c>
      <c r="BO11" s="79">
        <f>IF(BN11="","",IF(DAY(BN11)+1&gt;IF(MONTH(BL10)=12,31,DATE(YEAR(BL10),MONTH(BL10)+1,1)-BL10),"",BN11+1))</f>
        <v>46048</v>
      </c>
      <c r="BP11" s="79">
        <f>IF(BO11="","",IF(DAY(BO11)+1&gt;IF(MONTH(BL10)=12,31,DATE(YEAR(BL10),MONTH(BL10)+1,1)-BL10),"",BO11+1))</f>
        <v>46049</v>
      </c>
      <c r="BQ11" s="79">
        <f>IF(BP11="","",IF(DAY(BP11)+1&gt;IF(MONTH(BL10)=12,31,DATE(YEAR(BL10),MONTH(BL10)+1,1)-BL10),"",BP11+1))</f>
        <v>46050</v>
      </c>
      <c r="BR11" s="79">
        <f>IF(BQ11="","",IF(DAY(BQ11)+1&gt;IF(MONTH(BL10)=12,31,DATE(YEAR(BL10),MONTH(BL10)+1,1)-BL10),"",BQ11+1))</f>
        <v>46051</v>
      </c>
      <c r="BS11" s="79">
        <f>IF(BR11="","",IF(DAY(BR11)+1&gt;IF(MONTH(BL10)=12,31,DATE(YEAR(BL10),MONTH(BL10)+1,1)-BL10),"",BR11+1))</f>
        <v>46052</v>
      </c>
      <c r="BT11" s="80">
        <f>IF(BS11="","",IF(DAY(BS11)+1&gt;IF(MONTH(BL10)=12,31,DATE(YEAR(BL10),MONTH(BL10)+1,1)-BL10),"",BS11+1))</f>
        <v>46053</v>
      </c>
      <c r="BU11" s="416" t="str">
        <f>IF(BU10&gt;=43586,"R"&amp;(YEAR(BU10)-2018),"")</f>
        <v>R8</v>
      </c>
      <c r="BV11" s="417"/>
      <c r="BW11" s="79">
        <f>IF(DAY(CC10)+1&gt;IF(MONTH(BU10)=12,31,DATE(YEAR(BU10),MONTH(BU10)+1,1)-BU10),"",CC10+1)</f>
        <v>46229</v>
      </c>
      <c r="BX11" s="79">
        <f>IF(BW11="","",IF(DAY(BW11)+1&gt;IF(MONTH(BU10)=12,31,DATE(YEAR(BU10),MONTH(BU10)+1,1)-BU10),"",BW11+1))</f>
        <v>46230</v>
      </c>
      <c r="BY11" s="79">
        <f>IF(BX11="","",IF(DAY(BX11)+1&gt;IF(MONTH(BU10)=12,31,DATE(YEAR(BU10),MONTH(BU10)+1,1)-BU10),"",BX11+1))</f>
        <v>46231</v>
      </c>
      <c r="BZ11" s="79">
        <f>IF(BY11="","",IF(DAY(BY11)+1&gt;IF(MONTH(BU10)=12,31,DATE(YEAR(BU10),MONTH(BU10)+1,1)-BU10),"",BY11+1))</f>
        <v>46232</v>
      </c>
      <c r="CA11" s="79">
        <f>IF(BZ11="","",IF(DAY(BZ11)+1&gt;IF(MONTH(BU10)=12,31,DATE(YEAR(BU10),MONTH(BU10)+1,1)-BU10),"",BZ11+1))</f>
        <v>46233</v>
      </c>
      <c r="CB11" s="79">
        <f>IF(CA11="","",IF(DAY(CA11)+1&gt;IF(MONTH(BU10)=12,31,DATE(YEAR(BU10),MONTH(BU10)+1,1)-BU10),"",CA11+1))</f>
        <v>46234</v>
      </c>
      <c r="CC11" s="80" t="str">
        <f>IF(CB11="","",IF(DAY(CB11)+1&gt;IF(MONTH(BU10)=12,31,DATE(YEAR(BU10),MONTH(BU10)+1,1)-BU10),"",CB11+1))</f>
        <v/>
      </c>
      <c r="CF11" s="416" t="str">
        <f>IF(CF10&gt;=43586,"R"&amp;(YEAR(CF10)-2018),"")</f>
        <v>R8</v>
      </c>
      <c r="CG11" s="417"/>
      <c r="CH11" s="79">
        <f>IF(DAY(CN10)+1&gt;IF(MONTH(CF10)=12,31,DATE(YEAR(CF10),MONTH(CF10)+1,1)-CF10),"",CN10+1)</f>
        <v>46047</v>
      </c>
      <c r="CI11" s="79">
        <f>IF(CH11="","",IF(DAY(CH11)+1&gt;IF(MONTH(CF10)=12,31,DATE(YEAR(CF10),MONTH(CF10)+1,1)-CF10),"",CH11+1))</f>
        <v>46048</v>
      </c>
      <c r="CJ11" s="79">
        <f>IF(CI11="","",IF(DAY(CI11)+1&gt;IF(MONTH(CF10)=12,31,DATE(YEAR(CF10),MONTH(CF10)+1,1)-CF10),"",CI11+1))</f>
        <v>46049</v>
      </c>
      <c r="CK11" s="79">
        <f>IF(CJ11="","",IF(DAY(CJ11)+1&gt;IF(MONTH(CF10)=12,31,DATE(YEAR(CF10),MONTH(CF10)+1,1)-CF10),"",CJ11+1))</f>
        <v>46050</v>
      </c>
      <c r="CL11" s="79">
        <f>IF(CK11="","",IF(DAY(CK11)+1&gt;IF(MONTH(CF10)=12,31,DATE(YEAR(CF10),MONTH(CF10)+1,1)-CF10),"",CK11+1))</f>
        <v>46051</v>
      </c>
      <c r="CM11" s="79">
        <f>IF(CL11="","",IF(DAY(CL11)+1&gt;IF(MONTH(CF10)=12,31,DATE(YEAR(CF10),MONTH(CF10)+1,1)-CF10),"",CL11+1))</f>
        <v>46052</v>
      </c>
      <c r="CN11" s="80">
        <f>IF(CM11="","",IF(DAY(CM11)+1&gt;IF(MONTH(CF10)=12,31,DATE(YEAR(CF10),MONTH(CF10)+1,1)-CF10),"",CM11+1))</f>
        <v>46053</v>
      </c>
      <c r="CO11" s="416" t="str">
        <f>IF(CO10&gt;=43586,"R"&amp;(YEAR(CO10)-2018),"")</f>
        <v>R8</v>
      </c>
      <c r="CP11" s="417"/>
      <c r="CQ11" s="79">
        <f>IF(DAY(CW10)+1&gt;IF(MONTH(CO10)=12,31,DATE(YEAR(CO10),MONTH(CO10)+1,1)-CO10),"",CW10+1)</f>
        <v>46229</v>
      </c>
      <c r="CR11" s="79">
        <f>IF(CQ11="","",IF(DAY(CQ11)+1&gt;IF(MONTH(CO10)=12,31,DATE(YEAR(CO10),MONTH(CO10)+1,1)-CO10),"",CQ11+1))</f>
        <v>46230</v>
      </c>
      <c r="CS11" s="79">
        <f>IF(CR11="","",IF(DAY(CR11)+1&gt;IF(MONTH(CO10)=12,31,DATE(YEAR(CO10),MONTH(CO10)+1,1)-CO10),"",CR11+1))</f>
        <v>46231</v>
      </c>
      <c r="CT11" s="79">
        <f>IF(CS11="","",IF(DAY(CS11)+1&gt;IF(MONTH(CO10)=12,31,DATE(YEAR(CO10),MONTH(CO10)+1,1)-CO10),"",CS11+1))</f>
        <v>46232</v>
      </c>
      <c r="CU11" s="79">
        <f>IF(CT11="","",IF(DAY(CT11)+1&gt;IF(MONTH(CO10)=12,31,DATE(YEAR(CO10),MONTH(CO10)+1,1)-CO10),"",CT11+1))</f>
        <v>46233</v>
      </c>
      <c r="CV11" s="79">
        <f>IF(CU11="","",IF(DAY(CU11)+1&gt;IF(MONTH(CO10)=12,31,DATE(YEAR(CO10),MONTH(CO10)+1,1)-CO10),"",CU11+1))</f>
        <v>46234</v>
      </c>
      <c r="CW11" s="80" t="str">
        <f>IF(CV11="","",IF(DAY(CV11)+1&gt;IF(MONTH(CO10)=12,31,DATE(YEAR(CO10),MONTH(CO10)+1,1)-CO10),"",CV11+1))</f>
        <v/>
      </c>
    </row>
    <row r="12" spans="2:103" ht="8.25" customHeight="1">
      <c r="D12" s="410" t="str">
        <f>IF(DAY(F12)&lt;=29,"",MONTH(F12)&amp;"月")</f>
        <v/>
      </c>
      <c r="E12" s="411"/>
      <c r="F12" s="77">
        <f>IF(WEEKDAY(D15)=1,D15,(IF(WEEKDAY(D15)=2,D15-1,(IF(WEEKDAY(D15)=3,D15-2,(IF(WEEKDAY(D15)=4,D15-3,(IF(WEEKDAY(D15)=5,D15-4,IF(WEEKDAY(D15)=6,D15-5,D15-6))))))))))</f>
        <v>46054</v>
      </c>
      <c r="G12" s="77">
        <f t="shared" ref="G12:L15" si="10">F12+1</f>
        <v>46055</v>
      </c>
      <c r="H12" s="77">
        <f t="shared" si="10"/>
        <v>46056</v>
      </c>
      <c r="I12" s="77">
        <f t="shared" si="10"/>
        <v>46057</v>
      </c>
      <c r="J12" s="77">
        <f t="shared" si="10"/>
        <v>46058</v>
      </c>
      <c r="K12" s="77">
        <f t="shared" si="10"/>
        <v>46059</v>
      </c>
      <c r="L12" s="78">
        <f t="shared" si="10"/>
        <v>46060</v>
      </c>
      <c r="M12" s="410" t="str">
        <f>IF(DAY(O12)&lt;=29,"",MONTH(O12)&amp;"月")</f>
        <v/>
      </c>
      <c r="N12" s="411"/>
      <c r="O12" s="77">
        <f>IF(WEEKDAY(M15)=1,M15,(IF(WEEKDAY(M15)=2,M15-1,(IF(WEEKDAY(M15)=3,M15-2,(IF(WEEKDAY(M15)=4,M15-3,(IF(WEEKDAY(M15)=5,M15-4,IF(WEEKDAY(M15)=6,M15-5,M15-6))))))))))</f>
        <v>46229</v>
      </c>
      <c r="P12" s="77">
        <f t="shared" ref="P12:U15" si="11">O12+1</f>
        <v>46230</v>
      </c>
      <c r="Q12" s="77">
        <f t="shared" si="11"/>
        <v>46231</v>
      </c>
      <c r="R12" s="77">
        <f t="shared" si="11"/>
        <v>46232</v>
      </c>
      <c r="S12" s="77">
        <f t="shared" si="11"/>
        <v>46233</v>
      </c>
      <c r="T12" s="77">
        <f t="shared" si="11"/>
        <v>46234</v>
      </c>
      <c r="U12" s="78">
        <f t="shared" si="11"/>
        <v>46235</v>
      </c>
      <c r="X12" s="410" t="str">
        <f>IF(DAY(Z12)&lt;=29,"",MONTH(Z12)&amp;"月")</f>
        <v/>
      </c>
      <c r="Y12" s="411"/>
      <c r="Z12" s="77">
        <f>IF(WEEKDAY(X15)=1,X15,(IF(WEEKDAY(X15)=2,X15-1,(IF(WEEKDAY(X15)=3,X15-2,(IF(WEEKDAY(X15)=4,X15-3,(IF(WEEKDAY(X15)=5,X15-4,IF(WEEKDAY(X15)=6,X15-5,X15-6))))))))))</f>
        <v>46054</v>
      </c>
      <c r="AA12" s="77">
        <f t="shared" ref="AA12:AF15" si="12">Z12+1</f>
        <v>46055</v>
      </c>
      <c r="AB12" s="77">
        <f t="shared" si="12"/>
        <v>46056</v>
      </c>
      <c r="AC12" s="77">
        <f t="shared" si="12"/>
        <v>46057</v>
      </c>
      <c r="AD12" s="77">
        <f t="shared" si="12"/>
        <v>46058</v>
      </c>
      <c r="AE12" s="77">
        <f t="shared" si="12"/>
        <v>46059</v>
      </c>
      <c r="AF12" s="78">
        <f t="shared" si="12"/>
        <v>46060</v>
      </c>
      <c r="AG12" s="410" t="str">
        <f>IF(DAY(AI12)&lt;=29,"",MONTH(AI12)&amp;"月")</f>
        <v/>
      </c>
      <c r="AH12" s="411"/>
      <c r="AI12" s="77">
        <f>IF(WEEKDAY(AG15)=1,AG15,(IF(WEEKDAY(AG15)=2,AG15-1,(IF(WEEKDAY(AG15)=3,AG15-2,(IF(WEEKDAY(AG15)=4,AG15-3,(IF(WEEKDAY(AG15)=5,AG15-4,IF(WEEKDAY(AG15)=6,AG15-5,AG15-6))))))))))</f>
        <v>46229</v>
      </c>
      <c r="AJ12" s="77">
        <f t="shared" ref="AJ12:AO15" si="13">AI12+1</f>
        <v>46230</v>
      </c>
      <c r="AK12" s="77">
        <f t="shared" si="13"/>
        <v>46231</v>
      </c>
      <c r="AL12" s="77">
        <f t="shared" si="13"/>
        <v>46232</v>
      </c>
      <c r="AM12" s="77">
        <f t="shared" si="13"/>
        <v>46233</v>
      </c>
      <c r="AN12" s="77">
        <f t="shared" si="13"/>
        <v>46234</v>
      </c>
      <c r="AO12" s="78">
        <f t="shared" si="13"/>
        <v>46235</v>
      </c>
      <c r="AR12" s="410" t="str">
        <f>IF(DAY(AT12)&lt;=29,"",MONTH(AT12)&amp;"月")</f>
        <v/>
      </c>
      <c r="AS12" s="411"/>
      <c r="AT12" s="77">
        <f>IF(WEEKDAY(AR15)=1,AR15,(IF(WEEKDAY(AR15)=2,AR15-1,(IF(WEEKDAY(AR15)=3,AR15-2,(IF(WEEKDAY(AR15)=4,AR15-3,(IF(WEEKDAY(AR15)=5,AR15-4,IF(WEEKDAY(AR15)=6,AR15-5,AR15-6))))))))))</f>
        <v>46054</v>
      </c>
      <c r="AU12" s="77">
        <f t="shared" ref="AU12:AZ15" si="14">AT12+1</f>
        <v>46055</v>
      </c>
      <c r="AV12" s="77">
        <f t="shared" si="14"/>
        <v>46056</v>
      </c>
      <c r="AW12" s="77">
        <f t="shared" si="14"/>
        <v>46057</v>
      </c>
      <c r="AX12" s="77">
        <f t="shared" si="14"/>
        <v>46058</v>
      </c>
      <c r="AY12" s="77">
        <f t="shared" si="14"/>
        <v>46059</v>
      </c>
      <c r="AZ12" s="78">
        <f t="shared" si="14"/>
        <v>46060</v>
      </c>
      <c r="BA12" s="410" t="str">
        <f>IF(DAY(BC12)&lt;=29,"",MONTH(BC12)&amp;"月")</f>
        <v/>
      </c>
      <c r="BB12" s="411"/>
      <c r="BC12" s="77">
        <f>IF(WEEKDAY(BA15)=1,BA15,(IF(WEEKDAY(BA15)=2,BA15-1,(IF(WEEKDAY(BA15)=3,BA15-2,(IF(WEEKDAY(BA15)=4,BA15-3,(IF(WEEKDAY(BA15)=5,BA15-4,IF(WEEKDAY(BA15)=6,BA15-5,BA15-6))))))))))</f>
        <v>46229</v>
      </c>
      <c r="BD12" s="77">
        <f t="shared" ref="BD12:BI15" si="15">BC12+1</f>
        <v>46230</v>
      </c>
      <c r="BE12" s="77">
        <f t="shared" si="15"/>
        <v>46231</v>
      </c>
      <c r="BF12" s="77">
        <f t="shared" si="15"/>
        <v>46232</v>
      </c>
      <c r="BG12" s="77">
        <f t="shared" si="15"/>
        <v>46233</v>
      </c>
      <c r="BH12" s="77">
        <f t="shared" si="15"/>
        <v>46234</v>
      </c>
      <c r="BI12" s="78">
        <f t="shared" si="15"/>
        <v>46235</v>
      </c>
      <c r="BL12" s="410" t="str">
        <f>IF(DAY(BN12)&lt;=29,"",MONTH(BN12)&amp;"月")</f>
        <v/>
      </c>
      <c r="BM12" s="411"/>
      <c r="BN12" s="77">
        <f>IF(WEEKDAY(BL15)=1,BL15,(IF(WEEKDAY(BL15)=2,BL15-1,(IF(WEEKDAY(BL15)=3,BL15-2,(IF(WEEKDAY(BL15)=4,BL15-3,(IF(WEEKDAY(BL15)=5,BL15-4,IF(WEEKDAY(BL15)=6,BL15-5,BL15-6))))))))))</f>
        <v>46054</v>
      </c>
      <c r="BO12" s="77">
        <f t="shared" ref="BO12:BT15" si="16">BN12+1</f>
        <v>46055</v>
      </c>
      <c r="BP12" s="77">
        <f t="shared" si="16"/>
        <v>46056</v>
      </c>
      <c r="BQ12" s="77">
        <f t="shared" si="16"/>
        <v>46057</v>
      </c>
      <c r="BR12" s="77">
        <f t="shared" si="16"/>
        <v>46058</v>
      </c>
      <c r="BS12" s="77">
        <f t="shared" si="16"/>
        <v>46059</v>
      </c>
      <c r="BT12" s="78">
        <f t="shared" si="16"/>
        <v>46060</v>
      </c>
      <c r="BU12" s="410" t="str">
        <f>IF(DAY(BW12)&lt;=29,"",MONTH(BW12)&amp;"月")</f>
        <v/>
      </c>
      <c r="BV12" s="411"/>
      <c r="BW12" s="77">
        <f>IF(WEEKDAY(BU15)=1,BU15,(IF(WEEKDAY(BU15)=2,BU15-1,(IF(WEEKDAY(BU15)=3,BU15-2,(IF(WEEKDAY(BU15)=4,BU15-3,(IF(WEEKDAY(BU15)=5,BU15-4,IF(WEEKDAY(BU15)=6,BU15-5,BU15-6))))))))))</f>
        <v>46229</v>
      </c>
      <c r="BX12" s="77">
        <f t="shared" ref="BX12:CC15" si="17">BW12+1</f>
        <v>46230</v>
      </c>
      <c r="BY12" s="77">
        <f t="shared" si="17"/>
        <v>46231</v>
      </c>
      <c r="BZ12" s="77">
        <f t="shared" si="17"/>
        <v>46232</v>
      </c>
      <c r="CA12" s="77">
        <f t="shared" si="17"/>
        <v>46233</v>
      </c>
      <c r="CB12" s="77">
        <f t="shared" si="17"/>
        <v>46234</v>
      </c>
      <c r="CC12" s="78">
        <f t="shared" si="17"/>
        <v>46235</v>
      </c>
      <c r="CF12" s="410" t="str">
        <f>IF(DAY(CH12)&lt;=29,"",MONTH(CH12)&amp;"月")</f>
        <v/>
      </c>
      <c r="CG12" s="411"/>
      <c r="CH12" s="77">
        <f>IF(WEEKDAY(CF15)=1,CF15,(IF(WEEKDAY(CF15)=2,CF15-1,(IF(WEEKDAY(CF15)=3,CF15-2,(IF(WEEKDAY(CF15)=4,CF15-3,(IF(WEEKDAY(CF15)=5,CF15-4,IF(WEEKDAY(CF15)=6,CF15-5,CF15-6))))))))))</f>
        <v>46054</v>
      </c>
      <c r="CI12" s="77">
        <f t="shared" ref="CI12:CN15" si="18">CH12+1</f>
        <v>46055</v>
      </c>
      <c r="CJ12" s="77">
        <f t="shared" si="18"/>
        <v>46056</v>
      </c>
      <c r="CK12" s="77">
        <f t="shared" si="18"/>
        <v>46057</v>
      </c>
      <c r="CL12" s="77">
        <f t="shared" si="18"/>
        <v>46058</v>
      </c>
      <c r="CM12" s="77">
        <f t="shared" si="18"/>
        <v>46059</v>
      </c>
      <c r="CN12" s="78">
        <f t="shared" si="18"/>
        <v>46060</v>
      </c>
      <c r="CO12" s="410" t="str">
        <f>IF(DAY(CQ12)&lt;=29,"",MONTH(CQ12)&amp;"月")</f>
        <v/>
      </c>
      <c r="CP12" s="411"/>
      <c r="CQ12" s="77">
        <f>IF(WEEKDAY(CO15)=1,CO15,(IF(WEEKDAY(CO15)=2,CO15-1,(IF(WEEKDAY(CO15)=3,CO15-2,(IF(WEEKDAY(CO15)=4,CO15-3,(IF(WEEKDAY(CO15)=5,CO15-4,IF(WEEKDAY(CO15)=6,CO15-5,CO15-6))))))))))</f>
        <v>46229</v>
      </c>
      <c r="CR12" s="77">
        <f t="shared" ref="CR12:CW15" si="19">CQ12+1</f>
        <v>46230</v>
      </c>
      <c r="CS12" s="77">
        <f t="shared" si="19"/>
        <v>46231</v>
      </c>
      <c r="CT12" s="77">
        <f t="shared" si="19"/>
        <v>46232</v>
      </c>
      <c r="CU12" s="77">
        <f t="shared" si="19"/>
        <v>46233</v>
      </c>
      <c r="CV12" s="77">
        <f t="shared" si="19"/>
        <v>46234</v>
      </c>
      <c r="CW12" s="78">
        <f t="shared" si="19"/>
        <v>46235</v>
      </c>
    </row>
    <row r="13" spans="2:103" ht="6.75" customHeight="1">
      <c r="D13" s="434">
        <f>D15</f>
        <v>46054</v>
      </c>
      <c r="E13" s="435"/>
      <c r="F13" s="79">
        <f>L12+1</f>
        <v>46061</v>
      </c>
      <c r="G13" s="79">
        <f t="shared" si="10"/>
        <v>46062</v>
      </c>
      <c r="H13" s="79">
        <f t="shared" si="10"/>
        <v>46063</v>
      </c>
      <c r="I13" s="79">
        <f t="shared" si="10"/>
        <v>46064</v>
      </c>
      <c r="J13" s="79">
        <f t="shared" si="10"/>
        <v>46065</v>
      </c>
      <c r="K13" s="79">
        <f t="shared" si="10"/>
        <v>46066</v>
      </c>
      <c r="L13" s="80">
        <f t="shared" si="10"/>
        <v>46067</v>
      </c>
      <c r="M13" s="432">
        <f>M15</f>
        <v>46235</v>
      </c>
      <c r="N13" s="433"/>
      <c r="O13" s="79">
        <f>U12+1</f>
        <v>46236</v>
      </c>
      <c r="P13" s="79">
        <f t="shared" si="11"/>
        <v>46237</v>
      </c>
      <c r="Q13" s="79">
        <f t="shared" si="11"/>
        <v>46238</v>
      </c>
      <c r="R13" s="79">
        <f t="shared" si="11"/>
        <v>46239</v>
      </c>
      <c r="S13" s="79">
        <f t="shared" si="11"/>
        <v>46240</v>
      </c>
      <c r="T13" s="79">
        <f t="shared" si="11"/>
        <v>46241</v>
      </c>
      <c r="U13" s="80">
        <f t="shared" si="11"/>
        <v>46242</v>
      </c>
      <c r="X13" s="434">
        <f>X15</f>
        <v>46054</v>
      </c>
      <c r="Y13" s="435"/>
      <c r="Z13" s="79">
        <f>AF12+1</f>
        <v>46061</v>
      </c>
      <c r="AA13" s="79">
        <f t="shared" si="12"/>
        <v>46062</v>
      </c>
      <c r="AB13" s="79">
        <f t="shared" si="12"/>
        <v>46063</v>
      </c>
      <c r="AC13" s="79">
        <f t="shared" si="12"/>
        <v>46064</v>
      </c>
      <c r="AD13" s="79">
        <f t="shared" si="12"/>
        <v>46065</v>
      </c>
      <c r="AE13" s="79">
        <f t="shared" si="12"/>
        <v>46066</v>
      </c>
      <c r="AF13" s="80">
        <f t="shared" si="12"/>
        <v>46067</v>
      </c>
      <c r="AG13" s="432">
        <f>AG15</f>
        <v>46235</v>
      </c>
      <c r="AH13" s="433"/>
      <c r="AI13" s="79">
        <f>AO12+1</f>
        <v>46236</v>
      </c>
      <c r="AJ13" s="79">
        <f t="shared" si="13"/>
        <v>46237</v>
      </c>
      <c r="AK13" s="79">
        <f t="shared" si="13"/>
        <v>46238</v>
      </c>
      <c r="AL13" s="79">
        <f t="shared" si="13"/>
        <v>46239</v>
      </c>
      <c r="AM13" s="79">
        <f t="shared" si="13"/>
        <v>46240</v>
      </c>
      <c r="AN13" s="79">
        <f t="shared" si="13"/>
        <v>46241</v>
      </c>
      <c r="AO13" s="80">
        <f t="shared" si="13"/>
        <v>46242</v>
      </c>
      <c r="AR13" s="434">
        <f>AR15</f>
        <v>46054</v>
      </c>
      <c r="AS13" s="435"/>
      <c r="AT13" s="79">
        <f>AZ12+1</f>
        <v>46061</v>
      </c>
      <c r="AU13" s="79">
        <f t="shared" si="14"/>
        <v>46062</v>
      </c>
      <c r="AV13" s="79">
        <f t="shared" si="14"/>
        <v>46063</v>
      </c>
      <c r="AW13" s="79">
        <f t="shared" si="14"/>
        <v>46064</v>
      </c>
      <c r="AX13" s="79">
        <f t="shared" si="14"/>
        <v>46065</v>
      </c>
      <c r="AY13" s="79">
        <f t="shared" si="14"/>
        <v>46066</v>
      </c>
      <c r="AZ13" s="80">
        <f t="shared" si="14"/>
        <v>46067</v>
      </c>
      <c r="BA13" s="432">
        <f>BA15</f>
        <v>46235</v>
      </c>
      <c r="BB13" s="433"/>
      <c r="BC13" s="79">
        <f>BI12+1</f>
        <v>46236</v>
      </c>
      <c r="BD13" s="79">
        <f t="shared" si="15"/>
        <v>46237</v>
      </c>
      <c r="BE13" s="79">
        <f t="shared" si="15"/>
        <v>46238</v>
      </c>
      <c r="BF13" s="79">
        <f t="shared" si="15"/>
        <v>46239</v>
      </c>
      <c r="BG13" s="79">
        <f t="shared" si="15"/>
        <v>46240</v>
      </c>
      <c r="BH13" s="79">
        <f t="shared" si="15"/>
        <v>46241</v>
      </c>
      <c r="BI13" s="80">
        <f t="shared" si="15"/>
        <v>46242</v>
      </c>
      <c r="BL13" s="434">
        <f>BL15</f>
        <v>46054</v>
      </c>
      <c r="BM13" s="435"/>
      <c r="BN13" s="79">
        <f>BT12+1</f>
        <v>46061</v>
      </c>
      <c r="BO13" s="79">
        <f t="shared" si="16"/>
        <v>46062</v>
      </c>
      <c r="BP13" s="79">
        <f t="shared" si="16"/>
        <v>46063</v>
      </c>
      <c r="BQ13" s="79">
        <f t="shared" si="16"/>
        <v>46064</v>
      </c>
      <c r="BR13" s="79">
        <f t="shared" si="16"/>
        <v>46065</v>
      </c>
      <c r="BS13" s="79">
        <f t="shared" si="16"/>
        <v>46066</v>
      </c>
      <c r="BT13" s="80">
        <f t="shared" si="16"/>
        <v>46067</v>
      </c>
      <c r="BU13" s="432">
        <f>BU15</f>
        <v>46235</v>
      </c>
      <c r="BV13" s="433"/>
      <c r="BW13" s="79">
        <f>CC12+1</f>
        <v>46236</v>
      </c>
      <c r="BX13" s="79">
        <f t="shared" si="17"/>
        <v>46237</v>
      </c>
      <c r="BY13" s="79">
        <f t="shared" si="17"/>
        <v>46238</v>
      </c>
      <c r="BZ13" s="79">
        <f t="shared" si="17"/>
        <v>46239</v>
      </c>
      <c r="CA13" s="79">
        <f t="shared" si="17"/>
        <v>46240</v>
      </c>
      <c r="CB13" s="79">
        <f t="shared" si="17"/>
        <v>46241</v>
      </c>
      <c r="CC13" s="80">
        <f t="shared" si="17"/>
        <v>46242</v>
      </c>
      <c r="CF13" s="434">
        <f>CF15</f>
        <v>46054</v>
      </c>
      <c r="CG13" s="435"/>
      <c r="CH13" s="79">
        <f>CN12+1</f>
        <v>46061</v>
      </c>
      <c r="CI13" s="79">
        <f t="shared" si="18"/>
        <v>46062</v>
      </c>
      <c r="CJ13" s="79">
        <f t="shared" si="18"/>
        <v>46063</v>
      </c>
      <c r="CK13" s="79">
        <f t="shared" si="18"/>
        <v>46064</v>
      </c>
      <c r="CL13" s="79">
        <f t="shared" si="18"/>
        <v>46065</v>
      </c>
      <c r="CM13" s="79">
        <f t="shared" si="18"/>
        <v>46066</v>
      </c>
      <c r="CN13" s="80">
        <f t="shared" si="18"/>
        <v>46067</v>
      </c>
      <c r="CO13" s="432">
        <f>CO15</f>
        <v>46235</v>
      </c>
      <c r="CP13" s="433"/>
      <c r="CQ13" s="79">
        <f>CW12+1</f>
        <v>46236</v>
      </c>
      <c r="CR13" s="79">
        <f t="shared" si="19"/>
        <v>46237</v>
      </c>
      <c r="CS13" s="79">
        <f t="shared" si="19"/>
        <v>46238</v>
      </c>
      <c r="CT13" s="79">
        <f t="shared" si="19"/>
        <v>46239</v>
      </c>
      <c r="CU13" s="79">
        <f t="shared" si="19"/>
        <v>46240</v>
      </c>
      <c r="CV13" s="79">
        <f t="shared" si="19"/>
        <v>46241</v>
      </c>
      <c r="CW13" s="80">
        <f t="shared" si="19"/>
        <v>46242</v>
      </c>
    </row>
    <row r="14" spans="2:103" ht="7.5" customHeight="1">
      <c r="D14" s="434"/>
      <c r="E14" s="435"/>
      <c r="F14" s="79">
        <f>L13+1</f>
        <v>46068</v>
      </c>
      <c r="G14" s="79">
        <f t="shared" si="10"/>
        <v>46069</v>
      </c>
      <c r="H14" s="79">
        <f t="shared" si="10"/>
        <v>46070</v>
      </c>
      <c r="I14" s="79">
        <f t="shared" si="10"/>
        <v>46071</v>
      </c>
      <c r="J14" s="79">
        <f t="shared" si="10"/>
        <v>46072</v>
      </c>
      <c r="K14" s="79">
        <f t="shared" si="10"/>
        <v>46073</v>
      </c>
      <c r="L14" s="80">
        <f t="shared" si="10"/>
        <v>46074</v>
      </c>
      <c r="M14" s="432"/>
      <c r="N14" s="433"/>
      <c r="O14" s="79">
        <f>U13+1</f>
        <v>46243</v>
      </c>
      <c r="P14" s="79">
        <f t="shared" si="11"/>
        <v>46244</v>
      </c>
      <c r="Q14" s="79">
        <f t="shared" si="11"/>
        <v>46245</v>
      </c>
      <c r="R14" s="79">
        <f t="shared" si="11"/>
        <v>46246</v>
      </c>
      <c r="S14" s="79">
        <f t="shared" si="11"/>
        <v>46247</v>
      </c>
      <c r="T14" s="79">
        <f t="shared" si="11"/>
        <v>46248</v>
      </c>
      <c r="U14" s="80">
        <f t="shared" si="11"/>
        <v>46249</v>
      </c>
      <c r="X14" s="434"/>
      <c r="Y14" s="435"/>
      <c r="Z14" s="79">
        <f>AF13+1</f>
        <v>46068</v>
      </c>
      <c r="AA14" s="79">
        <f t="shared" si="12"/>
        <v>46069</v>
      </c>
      <c r="AB14" s="79">
        <f t="shared" si="12"/>
        <v>46070</v>
      </c>
      <c r="AC14" s="79">
        <f t="shared" si="12"/>
        <v>46071</v>
      </c>
      <c r="AD14" s="79">
        <f t="shared" si="12"/>
        <v>46072</v>
      </c>
      <c r="AE14" s="79">
        <f t="shared" si="12"/>
        <v>46073</v>
      </c>
      <c r="AF14" s="80">
        <f t="shared" si="12"/>
        <v>46074</v>
      </c>
      <c r="AG14" s="432"/>
      <c r="AH14" s="433"/>
      <c r="AI14" s="79">
        <f>AO13+1</f>
        <v>46243</v>
      </c>
      <c r="AJ14" s="79">
        <f t="shared" si="13"/>
        <v>46244</v>
      </c>
      <c r="AK14" s="79">
        <f t="shared" si="13"/>
        <v>46245</v>
      </c>
      <c r="AL14" s="79">
        <f t="shared" si="13"/>
        <v>46246</v>
      </c>
      <c r="AM14" s="79">
        <f t="shared" si="13"/>
        <v>46247</v>
      </c>
      <c r="AN14" s="79">
        <f t="shared" si="13"/>
        <v>46248</v>
      </c>
      <c r="AO14" s="80">
        <f t="shared" si="13"/>
        <v>46249</v>
      </c>
      <c r="AR14" s="434"/>
      <c r="AS14" s="435"/>
      <c r="AT14" s="79">
        <f>AZ13+1</f>
        <v>46068</v>
      </c>
      <c r="AU14" s="79">
        <f t="shared" si="14"/>
        <v>46069</v>
      </c>
      <c r="AV14" s="79">
        <f t="shared" si="14"/>
        <v>46070</v>
      </c>
      <c r="AW14" s="79">
        <f t="shared" si="14"/>
        <v>46071</v>
      </c>
      <c r="AX14" s="79">
        <f t="shared" si="14"/>
        <v>46072</v>
      </c>
      <c r="AY14" s="79">
        <f t="shared" si="14"/>
        <v>46073</v>
      </c>
      <c r="AZ14" s="80">
        <f t="shared" si="14"/>
        <v>46074</v>
      </c>
      <c r="BA14" s="432"/>
      <c r="BB14" s="433"/>
      <c r="BC14" s="79">
        <f>BI13+1</f>
        <v>46243</v>
      </c>
      <c r="BD14" s="79">
        <f t="shared" si="15"/>
        <v>46244</v>
      </c>
      <c r="BE14" s="79">
        <f t="shared" si="15"/>
        <v>46245</v>
      </c>
      <c r="BF14" s="79">
        <f t="shared" si="15"/>
        <v>46246</v>
      </c>
      <c r="BG14" s="79">
        <f t="shared" si="15"/>
        <v>46247</v>
      </c>
      <c r="BH14" s="79">
        <f t="shared" si="15"/>
        <v>46248</v>
      </c>
      <c r="BI14" s="80">
        <f t="shared" si="15"/>
        <v>46249</v>
      </c>
      <c r="BL14" s="434"/>
      <c r="BM14" s="435"/>
      <c r="BN14" s="79">
        <f>BT13+1</f>
        <v>46068</v>
      </c>
      <c r="BO14" s="79">
        <f t="shared" si="16"/>
        <v>46069</v>
      </c>
      <c r="BP14" s="79">
        <f t="shared" si="16"/>
        <v>46070</v>
      </c>
      <c r="BQ14" s="79">
        <f t="shared" si="16"/>
        <v>46071</v>
      </c>
      <c r="BR14" s="79">
        <f t="shared" si="16"/>
        <v>46072</v>
      </c>
      <c r="BS14" s="79">
        <f t="shared" si="16"/>
        <v>46073</v>
      </c>
      <c r="BT14" s="80">
        <f t="shared" si="16"/>
        <v>46074</v>
      </c>
      <c r="BU14" s="432"/>
      <c r="BV14" s="433"/>
      <c r="BW14" s="79">
        <f>CC13+1</f>
        <v>46243</v>
      </c>
      <c r="BX14" s="79">
        <f t="shared" si="17"/>
        <v>46244</v>
      </c>
      <c r="BY14" s="79">
        <f t="shared" si="17"/>
        <v>46245</v>
      </c>
      <c r="BZ14" s="79">
        <f t="shared" si="17"/>
        <v>46246</v>
      </c>
      <c r="CA14" s="79">
        <f t="shared" si="17"/>
        <v>46247</v>
      </c>
      <c r="CB14" s="79">
        <f t="shared" si="17"/>
        <v>46248</v>
      </c>
      <c r="CC14" s="80">
        <f t="shared" si="17"/>
        <v>46249</v>
      </c>
      <c r="CF14" s="434"/>
      <c r="CG14" s="435"/>
      <c r="CH14" s="79">
        <f>CN13+1</f>
        <v>46068</v>
      </c>
      <c r="CI14" s="79">
        <f t="shared" si="18"/>
        <v>46069</v>
      </c>
      <c r="CJ14" s="79">
        <f t="shared" si="18"/>
        <v>46070</v>
      </c>
      <c r="CK14" s="79">
        <f t="shared" si="18"/>
        <v>46071</v>
      </c>
      <c r="CL14" s="79">
        <f t="shared" si="18"/>
        <v>46072</v>
      </c>
      <c r="CM14" s="79">
        <f t="shared" si="18"/>
        <v>46073</v>
      </c>
      <c r="CN14" s="80">
        <f t="shared" si="18"/>
        <v>46074</v>
      </c>
      <c r="CO14" s="432"/>
      <c r="CP14" s="433"/>
      <c r="CQ14" s="79">
        <f>CW13+1</f>
        <v>46243</v>
      </c>
      <c r="CR14" s="79">
        <f t="shared" si="19"/>
        <v>46244</v>
      </c>
      <c r="CS14" s="79">
        <f t="shared" si="19"/>
        <v>46245</v>
      </c>
      <c r="CT14" s="79">
        <f t="shared" si="19"/>
        <v>46246</v>
      </c>
      <c r="CU14" s="79">
        <f t="shared" si="19"/>
        <v>46247</v>
      </c>
      <c r="CV14" s="79">
        <f t="shared" si="19"/>
        <v>46248</v>
      </c>
      <c r="CW14" s="80">
        <f t="shared" si="19"/>
        <v>46249</v>
      </c>
    </row>
    <row r="15" spans="2:103" ht="6.75" customHeight="1">
      <c r="D15" s="408">
        <f>IF(MONTH(D10)=12,DATE(YEAR(D10)+1,1,1),DATE(YEAR(D10),MONTH(D10)+1,1))</f>
        <v>46054</v>
      </c>
      <c r="E15" s="409"/>
      <c r="F15" s="79">
        <f>L14+1</f>
        <v>46075</v>
      </c>
      <c r="G15" s="79">
        <f t="shared" si="10"/>
        <v>46076</v>
      </c>
      <c r="H15" s="79">
        <f t="shared" si="10"/>
        <v>46077</v>
      </c>
      <c r="I15" s="79">
        <f t="shared" si="10"/>
        <v>46078</v>
      </c>
      <c r="J15" s="79">
        <f t="shared" si="10"/>
        <v>46079</v>
      </c>
      <c r="K15" s="79">
        <f t="shared" si="10"/>
        <v>46080</v>
      </c>
      <c r="L15" s="80">
        <f t="shared" si="10"/>
        <v>46081</v>
      </c>
      <c r="M15" s="408">
        <f>IF(MONTH(M10)=12,DATE(YEAR(M10)+1,1,1),DATE(YEAR(M10),MONTH(M10)+1,1))</f>
        <v>46235</v>
      </c>
      <c r="N15" s="409"/>
      <c r="O15" s="79">
        <f>U14+1</f>
        <v>46250</v>
      </c>
      <c r="P15" s="79">
        <f t="shared" si="11"/>
        <v>46251</v>
      </c>
      <c r="Q15" s="79">
        <f t="shared" si="11"/>
        <v>46252</v>
      </c>
      <c r="R15" s="79">
        <f t="shared" si="11"/>
        <v>46253</v>
      </c>
      <c r="S15" s="79">
        <f t="shared" si="11"/>
        <v>46254</v>
      </c>
      <c r="T15" s="79">
        <f t="shared" si="11"/>
        <v>46255</v>
      </c>
      <c r="U15" s="80">
        <f t="shared" si="11"/>
        <v>46256</v>
      </c>
      <c r="X15" s="408">
        <f>IF(MONTH(X10)=12,DATE(YEAR(X10)+1,1,1),DATE(YEAR(X10),MONTH(X10)+1,1))</f>
        <v>46054</v>
      </c>
      <c r="Y15" s="409"/>
      <c r="Z15" s="79">
        <f>AF14+1</f>
        <v>46075</v>
      </c>
      <c r="AA15" s="79">
        <f t="shared" si="12"/>
        <v>46076</v>
      </c>
      <c r="AB15" s="79">
        <f t="shared" si="12"/>
        <v>46077</v>
      </c>
      <c r="AC15" s="79">
        <f t="shared" si="12"/>
        <v>46078</v>
      </c>
      <c r="AD15" s="79">
        <f t="shared" si="12"/>
        <v>46079</v>
      </c>
      <c r="AE15" s="79">
        <f t="shared" si="12"/>
        <v>46080</v>
      </c>
      <c r="AF15" s="80">
        <f t="shared" si="12"/>
        <v>46081</v>
      </c>
      <c r="AG15" s="408">
        <f>IF(MONTH(AG10)=12,DATE(YEAR(AG10)+1,1,1),DATE(YEAR(AG10),MONTH(AG10)+1,1))</f>
        <v>46235</v>
      </c>
      <c r="AH15" s="409"/>
      <c r="AI15" s="79">
        <f>AO14+1</f>
        <v>46250</v>
      </c>
      <c r="AJ15" s="79">
        <f t="shared" si="13"/>
        <v>46251</v>
      </c>
      <c r="AK15" s="79">
        <f t="shared" si="13"/>
        <v>46252</v>
      </c>
      <c r="AL15" s="79">
        <f t="shared" si="13"/>
        <v>46253</v>
      </c>
      <c r="AM15" s="79">
        <f t="shared" si="13"/>
        <v>46254</v>
      </c>
      <c r="AN15" s="79">
        <f t="shared" si="13"/>
        <v>46255</v>
      </c>
      <c r="AO15" s="80">
        <f t="shared" si="13"/>
        <v>46256</v>
      </c>
      <c r="AR15" s="408">
        <f>IF(MONTH(AR10)=12,DATE(YEAR(AR10)+1,1,1),DATE(YEAR(AR10),MONTH(AR10)+1,1))</f>
        <v>46054</v>
      </c>
      <c r="AS15" s="409"/>
      <c r="AT15" s="79">
        <f>AZ14+1</f>
        <v>46075</v>
      </c>
      <c r="AU15" s="79">
        <f t="shared" si="14"/>
        <v>46076</v>
      </c>
      <c r="AV15" s="79">
        <f t="shared" si="14"/>
        <v>46077</v>
      </c>
      <c r="AW15" s="79">
        <f t="shared" si="14"/>
        <v>46078</v>
      </c>
      <c r="AX15" s="79">
        <f t="shared" si="14"/>
        <v>46079</v>
      </c>
      <c r="AY15" s="79">
        <f t="shared" si="14"/>
        <v>46080</v>
      </c>
      <c r="AZ15" s="80">
        <f t="shared" si="14"/>
        <v>46081</v>
      </c>
      <c r="BA15" s="408">
        <f>IF(MONTH(BA10)=12,DATE(YEAR(BA10)+1,1,1),DATE(YEAR(BA10),MONTH(BA10)+1,1))</f>
        <v>46235</v>
      </c>
      <c r="BB15" s="409"/>
      <c r="BC15" s="79">
        <f>BI14+1</f>
        <v>46250</v>
      </c>
      <c r="BD15" s="79">
        <f t="shared" si="15"/>
        <v>46251</v>
      </c>
      <c r="BE15" s="79">
        <f t="shared" si="15"/>
        <v>46252</v>
      </c>
      <c r="BF15" s="79">
        <f t="shared" si="15"/>
        <v>46253</v>
      </c>
      <c r="BG15" s="79">
        <f t="shared" si="15"/>
        <v>46254</v>
      </c>
      <c r="BH15" s="79">
        <f t="shared" si="15"/>
        <v>46255</v>
      </c>
      <c r="BI15" s="80">
        <f t="shared" si="15"/>
        <v>46256</v>
      </c>
      <c r="BL15" s="408">
        <f>IF(MONTH(BL10)=12,DATE(YEAR(BL10)+1,1,1),DATE(YEAR(BL10),MONTH(BL10)+1,1))</f>
        <v>46054</v>
      </c>
      <c r="BM15" s="409"/>
      <c r="BN15" s="79">
        <f>BT14+1</f>
        <v>46075</v>
      </c>
      <c r="BO15" s="79">
        <f t="shared" si="16"/>
        <v>46076</v>
      </c>
      <c r="BP15" s="79">
        <f t="shared" si="16"/>
        <v>46077</v>
      </c>
      <c r="BQ15" s="79">
        <f t="shared" si="16"/>
        <v>46078</v>
      </c>
      <c r="BR15" s="79">
        <f t="shared" si="16"/>
        <v>46079</v>
      </c>
      <c r="BS15" s="79">
        <f t="shared" si="16"/>
        <v>46080</v>
      </c>
      <c r="BT15" s="80">
        <f t="shared" si="16"/>
        <v>46081</v>
      </c>
      <c r="BU15" s="408">
        <f>IF(MONTH(BU10)=12,DATE(YEAR(BU10)+1,1,1),DATE(YEAR(BU10),MONTH(BU10)+1,1))</f>
        <v>46235</v>
      </c>
      <c r="BV15" s="409"/>
      <c r="BW15" s="79">
        <f>CC14+1</f>
        <v>46250</v>
      </c>
      <c r="BX15" s="79">
        <f t="shared" si="17"/>
        <v>46251</v>
      </c>
      <c r="BY15" s="79">
        <f t="shared" si="17"/>
        <v>46252</v>
      </c>
      <c r="BZ15" s="79">
        <f t="shared" si="17"/>
        <v>46253</v>
      </c>
      <c r="CA15" s="79">
        <f t="shared" si="17"/>
        <v>46254</v>
      </c>
      <c r="CB15" s="79">
        <f t="shared" si="17"/>
        <v>46255</v>
      </c>
      <c r="CC15" s="80">
        <f t="shared" si="17"/>
        <v>46256</v>
      </c>
      <c r="CF15" s="408">
        <f>IF(MONTH(CF10)=12,DATE(YEAR(CF10)+1,1,1),DATE(YEAR(CF10),MONTH(CF10)+1,1))</f>
        <v>46054</v>
      </c>
      <c r="CG15" s="409"/>
      <c r="CH15" s="79">
        <f>CN14+1</f>
        <v>46075</v>
      </c>
      <c r="CI15" s="79">
        <f t="shared" si="18"/>
        <v>46076</v>
      </c>
      <c r="CJ15" s="79">
        <f t="shared" si="18"/>
        <v>46077</v>
      </c>
      <c r="CK15" s="79">
        <f t="shared" si="18"/>
        <v>46078</v>
      </c>
      <c r="CL15" s="79">
        <f t="shared" si="18"/>
        <v>46079</v>
      </c>
      <c r="CM15" s="79">
        <f t="shared" si="18"/>
        <v>46080</v>
      </c>
      <c r="CN15" s="80">
        <f t="shared" si="18"/>
        <v>46081</v>
      </c>
      <c r="CO15" s="408">
        <f>IF(MONTH(CO10)=12,DATE(YEAR(CO10)+1,1,1),DATE(YEAR(CO10),MONTH(CO10)+1,1))</f>
        <v>46235</v>
      </c>
      <c r="CP15" s="409"/>
      <c r="CQ15" s="79">
        <f>CW14+1</f>
        <v>46250</v>
      </c>
      <c r="CR15" s="79">
        <f t="shared" si="19"/>
        <v>46251</v>
      </c>
      <c r="CS15" s="79">
        <f t="shared" si="19"/>
        <v>46252</v>
      </c>
      <c r="CT15" s="79">
        <f t="shared" si="19"/>
        <v>46253</v>
      </c>
      <c r="CU15" s="79">
        <f t="shared" si="19"/>
        <v>46254</v>
      </c>
      <c r="CV15" s="79">
        <f t="shared" si="19"/>
        <v>46255</v>
      </c>
      <c r="CW15" s="80">
        <f t="shared" si="19"/>
        <v>46256</v>
      </c>
    </row>
    <row r="16" spans="2:103" ht="8.25" customHeight="1">
      <c r="D16" s="416" t="str">
        <f>IF(D15&gt;=43586,"R"&amp;(YEAR(D15)-2018),"")</f>
        <v>R8</v>
      </c>
      <c r="E16" s="417"/>
      <c r="F16" s="79" t="str">
        <f>IF(DAY(L15)+1&gt;IF(MONTH(D15)=12,31,DATE(YEAR(D15),MONTH(D15)+1,1)-D15),"",L15+1)</f>
        <v/>
      </c>
      <c r="G16" s="79" t="str">
        <f>IF(F16="","",IF(DAY(F16)+1&gt;IF(MONTH(D15)=12,31,DATE(YEAR(D15),MONTH(D15)+1,1)-D15),"",F16+1))</f>
        <v/>
      </c>
      <c r="H16" s="79" t="str">
        <f>IF(G16="","",IF(DAY(G16)+1&gt;IF(MONTH(D15)=12,31,DATE(YEAR(D15),MONTH(D15)+1,1)-D15),"",G16+1))</f>
        <v/>
      </c>
      <c r="I16" s="79" t="str">
        <f>IF(H16="","",IF(DAY(H16)+1&gt;IF(MONTH(D15)=12,31,DATE(YEAR(D15),MONTH(D15)+1,1)-D15),"",H16+1))</f>
        <v/>
      </c>
      <c r="J16" s="79" t="str">
        <f>IF(I16="","",IF(DAY(I16)+1&gt;IF(MONTH(D15)=12,31,DATE(YEAR(D15),MONTH(D15)+1,1)-D15),"",I16+1))</f>
        <v/>
      </c>
      <c r="K16" s="79" t="str">
        <f>IF(J16="","",IF(DAY(J16)+1&gt;IF(MONTH(D15)=12,31,DATE(YEAR(D15),MONTH(D15)+1,1)-D15),"",J16+1))</f>
        <v/>
      </c>
      <c r="L16" s="80" t="str">
        <f>IF(K16="","",IF(DAY(K16)+1&gt;IF(MONTH(D15)=12,31,DATE(YEAR(D15),MONTH(D15)+1,1)-D15),"",K16+1))</f>
        <v/>
      </c>
      <c r="M16" s="416" t="str">
        <f>IF(M15&gt;=43586,"R"&amp;(YEAR(M15)-2018),"")</f>
        <v>R8</v>
      </c>
      <c r="N16" s="417"/>
      <c r="O16" s="79">
        <f>IF(DAY(U15)+1&gt;IF(MONTH(M15)=12,31,DATE(YEAR(M15),MONTH(M15)+1,1)-M15),"",U15+1)</f>
        <v>46257</v>
      </c>
      <c r="P16" s="79">
        <f>IF(O16="","",IF(DAY(O16)+1&gt;IF(MONTH(M15)=12,31,DATE(YEAR(M15),MONTH(M15)+1,1)-M15),"",O16+1))</f>
        <v>46258</v>
      </c>
      <c r="Q16" s="79">
        <f>IF(P16="","",IF(DAY(P16)+1&gt;IF(MONTH(M15)=12,31,DATE(YEAR(M15),MONTH(M15)+1,1)-M15),"",P16+1))</f>
        <v>46259</v>
      </c>
      <c r="R16" s="79">
        <f>IF(Q16="","",IF(DAY(Q16)+1&gt;IF(MONTH(M15)=12,31,DATE(YEAR(M15),MONTH(M15)+1,1)-M15),"",Q16+1))</f>
        <v>46260</v>
      </c>
      <c r="S16" s="79">
        <f>IF(R16="","",IF(DAY(R16)+1&gt;IF(MONTH(M15)=12,31,DATE(YEAR(M15),MONTH(M15)+1,1)-M15),"",R16+1))</f>
        <v>46261</v>
      </c>
      <c r="T16" s="79">
        <f>IF(S16="","",IF(DAY(S16)+1&gt;IF(MONTH(M15)=12,31,DATE(YEAR(M15),MONTH(M15)+1,1)-M15),"",S16+1))</f>
        <v>46262</v>
      </c>
      <c r="U16" s="80">
        <f>IF(T16="","",IF(DAY(T16)+1&gt;IF(MONTH(M15)=12,31,DATE(YEAR(M15),MONTH(M15)+1,1)-M15),"",T16+1))</f>
        <v>46263</v>
      </c>
      <c r="X16" s="416" t="str">
        <f>IF(X15&gt;=43586,"R"&amp;(YEAR(X15)-2018),"")</f>
        <v>R8</v>
      </c>
      <c r="Y16" s="417"/>
      <c r="Z16" s="79" t="str">
        <f>IF(DAY(AF15)+1&gt;IF(MONTH(X15)=12,31,DATE(YEAR(X15),MONTH(X15)+1,1)-X15),"",AF15+1)</f>
        <v/>
      </c>
      <c r="AA16" s="79" t="str">
        <f>IF(Z16="","",IF(DAY(Z16)+1&gt;IF(MONTH(X15)=12,31,DATE(YEAR(X15),MONTH(X15)+1,1)-X15),"",Z16+1))</f>
        <v/>
      </c>
      <c r="AB16" s="79" t="str">
        <f>IF(AA16="","",IF(DAY(AA16)+1&gt;IF(MONTH(X15)=12,31,DATE(YEAR(X15),MONTH(X15)+1,1)-X15),"",AA16+1))</f>
        <v/>
      </c>
      <c r="AC16" s="79" t="str">
        <f>IF(AB16="","",IF(DAY(AB16)+1&gt;IF(MONTH(X15)=12,31,DATE(YEAR(X15),MONTH(X15)+1,1)-X15),"",AB16+1))</f>
        <v/>
      </c>
      <c r="AD16" s="79" t="str">
        <f>IF(AC16="","",IF(DAY(AC16)+1&gt;IF(MONTH(X15)=12,31,DATE(YEAR(X15),MONTH(X15)+1,1)-X15),"",AC16+1))</f>
        <v/>
      </c>
      <c r="AE16" s="79" t="str">
        <f>IF(AD16="","",IF(DAY(AD16)+1&gt;IF(MONTH(X15)=12,31,DATE(YEAR(X15),MONTH(X15)+1,1)-X15),"",AD16+1))</f>
        <v/>
      </c>
      <c r="AF16" s="80" t="str">
        <f>IF(AE16="","",IF(DAY(AE16)+1&gt;IF(MONTH(X15)=12,31,DATE(YEAR(X15),MONTH(X15)+1,1)-X15),"",AE16+1))</f>
        <v/>
      </c>
      <c r="AG16" s="416" t="str">
        <f>IF(AG15&gt;=43586,"R"&amp;(YEAR(AG15)-2018),"")</f>
        <v>R8</v>
      </c>
      <c r="AH16" s="417"/>
      <c r="AI16" s="79">
        <f>IF(DAY(AO15)+1&gt;IF(MONTH(AG15)=12,31,DATE(YEAR(AG15),MONTH(AG15)+1,1)-AG15),"",AO15+1)</f>
        <v>46257</v>
      </c>
      <c r="AJ16" s="79">
        <f>IF(AI16="","",IF(DAY(AI16)+1&gt;IF(MONTH(AG15)=12,31,DATE(YEAR(AG15),MONTH(AG15)+1,1)-AG15),"",AI16+1))</f>
        <v>46258</v>
      </c>
      <c r="AK16" s="79">
        <f>IF(AJ16="","",IF(DAY(AJ16)+1&gt;IF(MONTH(AG15)=12,31,DATE(YEAR(AG15),MONTH(AG15)+1,1)-AG15),"",AJ16+1))</f>
        <v>46259</v>
      </c>
      <c r="AL16" s="79">
        <f>IF(AK16="","",IF(DAY(AK16)+1&gt;IF(MONTH(AG15)=12,31,DATE(YEAR(AG15),MONTH(AG15)+1,1)-AG15),"",AK16+1))</f>
        <v>46260</v>
      </c>
      <c r="AM16" s="79">
        <f>IF(AL16="","",IF(DAY(AL16)+1&gt;IF(MONTH(AG15)=12,31,DATE(YEAR(AG15),MONTH(AG15)+1,1)-AG15),"",AL16+1))</f>
        <v>46261</v>
      </c>
      <c r="AN16" s="79">
        <f>IF(AM16="","",IF(DAY(AM16)+1&gt;IF(MONTH(AG15)=12,31,DATE(YEAR(AG15),MONTH(AG15)+1,1)-AG15),"",AM16+1))</f>
        <v>46262</v>
      </c>
      <c r="AO16" s="80">
        <f>IF(AN16="","",IF(DAY(AN16)+1&gt;IF(MONTH(AG15)=12,31,DATE(YEAR(AG15),MONTH(AG15)+1,1)-AG15),"",AN16+1))</f>
        <v>46263</v>
      </c>
      <c r="AR16" s="416" t="str">
        <f>IF(AR15&gt;=43586,"R"&amp;(YEAR(AR15)-2018),"")</f>
        <v>R8</v>
      </c>
      <c r="AS16" s="417"/>
      <c r="AT16" s="79" t="str">
        <f>IF(DAY(AZ15)+1&gt;IF(MONTH(AR15)=12,31,DATE(YEAR(AR15),MONTH(AR15)+1,1)-AR15),"",AZ15+1)</f>
        <v/>
      </c>
      <c r="AU16" s="79" t="str">
        <f>IF(AT16="","",IF(DAY(AT16)+1&gt;IF(MONTH(AR15)=12,31,DATE(YEAR(AR15),MONTH(AR15)+1,1)-AR15),"",AT16+1))</f>
        <v/>
      </c>
      <c r="AV16" s="79" t="str">
        <f>IF(AU16="","",IF(DAY(AU16)+1&gt;IF(MONTH(AR15)=12,31,DATE(YEAR(AR15),MONTH(AR15)+1,1)-AR15),"",AU16+1))</f>
        <v/>
      </c>
      <c r="AW16" s="79" t="str">
        <f>IF(AV16="","",IF(DAY(AV16)+1&gt;IF(MONTH(AR15)=12,31,DATE(YEAR(AR15),MONTH(AR15)+1,1)-AR15),"",AV16+1))</f>
        <v/>
      </c>
      <c r="AX16" s="79" t="str">
        <f>IF(AW16="","",IF(DAY(AW16)+1&gt;IF(MONTH(AR15)=12,31,DATE(YEAR(AR15),MONTH(AR15)+1,1)-AR15),"",AW16+1))</f>
        <v/>
      </c>
      <c r="AY16" s="79" t="str">
        <f>IF(AX16="","",IF(DAY(AX16)+1&gt;IF(MONTH(AR15)=12,31,DATE(YEAR(AR15),MONTH(AR15)+1,1)-AR15),"",AX16+1))</f>
        <v/>
      </c>
      <c r="AZ16" s="80" t="str">
        <f>IF(AY16="","",IF(DAY(AY16)+1&gt;IF(MONTH(AR15)=12,31,DATE(YEAR(AR15),MONTH(AR15)+1,1)-AR15),"",AY16+1))</f>
        <v/>
      </c>
      <c r="BA16" s="416" t="str">
        <f>IF(BA15&gt;=43586,"R"&amp;(YEAR(BA15)-2018),"")</f>
        <v>R8</v>
      </c>
      <c r="BB16" s="417"/>
      <c r="BC16" s="79">
        <f>IF(DAY(BI15)+1&gt;IF(MONTH(BA15)=12,31,DATE(YEAR(BA15),MONTH(BA15)+1,1)-BA15),"",BI15+1)</f>
        <v>46257</v>
      </c>
      <c r="BD16" s="79">
        <f>IF(BC16="","",IF(DAY(BC16)+1&gt;IF(MONTH(BA15)=12,31,DATE(YEAR(BA15),MONTH(BA15)+1,1)-BA15),"",BC16+1))</f>
        <v>46258</v>
      </c>
      <c r="BE16" s="79">
        <f>IF(BD16="","",IF(DAY(BD16)+1&gt;IF(MONTH(BA15)=12,31,DATE(YEAR(BA15),MONTH(BA15)+1,1)-BA15),"",BD16+1))</f>
        <v>46259</v>
      </c>
      <c r="BF16" s="79">
        <f>IF(BE16="","",IF(DAY(BE16)+1&gt;IF(MONTH(BA15)=12,31,DATE(YEAR(BA15),MONTH(BA15)+1,1)-BA15),"",BE16+1))</f>
        <v>46260</v>
      </c>
      <c r="BG16" s="79">
        <f>IF(BF16="","",IF(DAY(BF16)+1&gt;IF(MONTH(BA15)=12,31,DATE(YEAR(BA15),MONTH(BA15)+1,1)-BA15),"",BF16+1))</f>
        <v>46261</v>
      </c>
      <c r="BH16" s="79">
        <f>IF(BG16="","",IF(DAY(BG16)+1&gt;IF(MONTH(BA15)=12,31,DATE(YEAR(BA15),MONTH(BA15)+1,1)-BA15),"",BG16+1))</f>
        <v>46262</v>
      </c>
      <c r="BI16" s="80">
        <f>IF(BH16="","",IF(DAY(BH16)+1&gt;IF(MONTH(BA15)=12,31,DATE(YEAR(BA15),MONTH(BA15)+1,1)-BA15),"",BH16+1))</f>
        <v>46263</v>
      </c>
      <c r="BL16" s="416" t="str">
        <f>IF(BL15&gt;=43586,"R"&amp;(YEAR(BL15)-2018),"")</f>
        <v>R8</v>
      </c>
      <c r="BM16" s="417"/>
      <c r="BN16" s="79" t="str">
        <f>IF(DAY(BT15)+1&gt;IF(MONTH(BL15)=12,31,DATE(YEAR(BL15),MONTH(BL15)+1,1)-BL15),"",BT15+1)</f>
        <v/>
      </c>
      <c r="BO16" s="79" t="str">
        <f>IF(BN16="","",IF(DAY(BN16)+1&gt;IF(MONTH(BL15)=12,31,DATE(YEAR(BL15),MONTH(BL15)+1,1)-BL15),"",BN16+1))</f>
        <v/>
      </c>
      <c r="BP16" s="79" t="str">
        <f>IF(BO16="","",IF(DAY(BO16)+1&gt;IF(MONTH(BL15)=12,31,DATE(YEAR(BL15),MONTH(BL15)+1,1)-BL15),"",BO16+1))</f>
        <v/>
      </c>
      <c r="BQ16" s="79" t="str">
        <f>IF(BP16="","",IF(DAY(BP16)+1&gt;IF(MONTH(BL15)=12,31,DATE(YEAR(BL15),MONTH(BL15)+1,1)-BL15),"",BP16+1))</f>
        <v/>
      </c>
      <c r="BR16" s="79" t="str">
        <f>IF(BQ16="","",IF(DAY(BQ16)+1&gt;IF(MONTH(BL15)=12,31,DATE(YEAR(BL15),MONTH(BL15)+1,1)-BL15),"",BQ16+1))</f>
        <v/>
      </c>
      <c r="BS16" s="79" t="str">
        <f>IF(BR16="","",IF(DAY(BR16)+1&gt;IF(MONTH(BL15)=12,31,DATE(YEAR(BL15),MONTH(BL15)+1,1)-BL15),"",BR16+1))</f>
        <v/>
      </c>
      <c r="BT16" s="80" t="str">
        <f>IF(BS16="","",IF(DAY(BS16)+1&gt;IF(MONTH(BL15)=12,31,DATE(YEAR(BL15),MONTH(BL15)+1,1)-BL15),"",BS16+1))</f>
        <v/>
      </c>
      <c r="BU16" s="416" t="str">
        <f>IF(BU15&gt;=43586,"R"&amp;(YEAR(BU15)-2018),"")</f>
        <v>R8</v>
      </c>
      <c r="BV16" s="417"/>
      <c r="BW16" s="79">
        <f>IF(DAY(CC15)+1&gt;IF(MONTH(BU15)=12,31,DATE(YEAR(BU15),MONTH(BU15)+1,1)-BU15),"",CC15+1)</f>
        <v>46257</v>
      </c>
      <c r="BX16" s="79">
        <f>IF(BW16="","",IF(DAY(BW16)+1&gt;IF(MONTH(BU15)=12,31,DATE(YEAR(BU15),MONTH(BU15)+1,1)-BU15),"",BW16+1))</f>
        <v>46258</v>
      </c>
      <c r="BY16" s="79">
        <f>IF(BX16="","",IF(DAY(BX16)+1&gt;IF(MONTH(BU15)=12,31,DATE(YEAR(BU15),MONTH(BU15)+1,1)-BU15),"",BX16+1))</f>
        <v>46259</v>
      </c>
      <c r="BZ16" s="79">
        <f>IF(BY16="","",IF(DAY(BY16)+1&gt;IF(MONTH(BU15)=12,31,DATE(YEAR(BU15),MONTH(BU15)+1,1)-BU15),"",BY16+1))</f>
        <v>46260</v>
      </c>
      <c r="CA16" s="79">
        <f>IF(BZ16="","",IF(DAY(BZ16)+1&gt;IF(MONTH(BU15)=12,31,DATE(YEAR(BU15),MONTH(BU15)+1,1)-BU15),"",BZ16+1))</f>
        <v>46261</v>
      </c>
      <c r="CB16" s="79">
        <f>IF(CA16="","",IF(DAY(CA16)+1&gt;IF(MONTH(BU15)=12,31,DATE(YEAR(BU15),MONTH(BU15)+1,1)-BU15),"",CA16+1))</f>
        <v>46262</v>
      </c>
      <c r="CC16" s="80">
        <f>IF(CB16="","",IF(DAY(CB16)+1&gt;IF(MONTH(BU15)=12,31,DATE(YEAR(BU15),MONTH(BU15)+1,1)-BU15),"",CB16+1))</f>
        <v>46263</v>
      </c>
      <c r="CF16" s="416" t="str">
        <f>IF(CF15&gt;=43586,"R"&amp;(YEAR(CF15)-2018),"")</f>
        <v>R8</v>
      </c>
      <c r="CG16" s="417"/>
      <c r="CH16" s="79" t="str">
        <f>IF(DAY(CN15)+1&gt;IF(MONTH(CF15)=12,31,DATE(YEAR(CF15),MONTH(CF15)+1,1)-CF15),"",CN15+1)</f>
        <v/>
      </c>
      <c r="CI16" s="79" t="str">
        <f>IF(CH16="","",IF(DAY(CH16)+1&gt;IF(MONTH(CF15)=12,31,DATE(YEAR(CF15),MONTH(CF15)+1,1)-CF15),"",CH16+1))</f>
        <v/>
      </c>
      <c r="CJ16" s="79" t="str">
        <f>IF(CI16="","",IF(DAY(CI16)+1&gt;IF(MONTH(CF15)=12,31,DATE(YEAR(CF15),MONTH(CF15)+1,1)-CF15),"",CI16+1))</f>
        <v/>
      </c>
      <c r="CK16" s="79" t="str">
        <f>IF(CJ16="","",IF(DAY(CJ16)+1&gt;IF(MONTH(CF15)=12,31,DATE(YEAR(CF15),MONTH(CF15)+1,1)-CF15),"",CJ16+1))</f>
        <v/>
      </c>
      <c r="CL16" s="79" t="str">
        <f>IF(CK16="","",IF(DAY(CK16)+1&gt;IF(MONTH(CF15)=12,31,DATE(YEAR(CF15),MONTH(CF15)+1,1)-CF15),"",CK16+1))</f>
        <v/>
      </c>
      <c r="CM16" s="79" t="str">
        <f>IF(CL16="","",IF(DAY(CL16)+1&gt;IF(MONTH(CF15)=12,31,DATE(YEAR(CF15),MONTH(CF15)+1,1)-CF15),"",CL16+1))</f>
        <v/>
      </c>
      <c r="CN16" s="80" t="str">
        <f>IF(CM16="","",IF(DAY(CM16)+1&gt;IF(MONTH(CF15)=12,31,DATE(YEAR(CF15),MONTH(CF15)+1,1)-CF15),"",CM16+1))</f>
        <v/>
      </c>
      <c r="CO16" s="416" t="str">
        <f>IF(CO15&gt;=43586,"R"&amp;(YEAR(CO15)-2018),"")</f>
        <v>R8</v>
      </c>
      <c r="CP16" s="417"/>
      <c r="CQ16" s="79">
        <f>IF(DAY(CW15)+1&gt;IF(MONTH(CO15)=12,31,DATE(YEAR(CO15),MONTH(CO15)+1,1)-CO15),"",CW15+1)</f>
        <v>46257</v>
      </c>
      <c r="CR16" s="79">
        <f>IF(CQ16="","",IF(DAY(CQ16)+1&gt;IF(MONTH(CO15)=12,31,DATE(YEAR(CO15),MONTH(CO15)+1,1)-CO15),"",CQ16+1))</f>
        <v>46258</v>
      </c>
      <c r="CS16" s="79">
        <f>IF(CR16="","",IF(DAY(CR16)+1&gt;IF(MONTH(CO15)=12,31,DATE(YEAR(CO15),MONTH(CO15)+1,1)-CO15),"",CR16+1))</f>
        <v>46259</v>
      </c>
      <c r="CT16" s="79">
        <f>IF(CS16="","",IF(DAY(CS16)+1&gt;IF(MONTH(CO15)=12,31,DATE(YEAR(CO15),MONTH(CO15)+1,1)-CO15),"",CS16+1))</f>
        <v>46260</v>
      </c>
      <c r="CU16" s="79">
        <f>IF(CT16="","",IF(DAY(CT16)+1&gt;IF(MONTH(CO15)=12,31,DATE(YEAR(CO15),MONTH(CO15)+1,1)-CO15),"",CT16+1))</f>
        <v>46261</v>
      </c>
      <c r="CV16" s="79">
        <f>IF(CU16="","",IF(DAY(CU16)+1&gt;IF(MONTH(CO15)=12,31,DATE(YEAR(CO15),MONTH(CO15)+1,1)-CO15),"",CU16+1))</f>
        <v>46262</v>
      </c>
      <c r="CW16" s="80">
        <f>IF(CV16="","",IF(DAY(CV16)+1&gt;IF(MONTH(CO15)=12,31,DATE(YEAR(CO15),MONTH(CO15)+1,1)-CO15),"",CV16+1))</f>
        <v>46263</v>
      </c>
    </row>
    <row r="17" spans="2:103" ht="8.25" customHeight="1">
      <c r="D17" s="410" t="str">
        <f>IF(DAY(F17)&lt;=29,"",MONTH(F17)&amp;"月")</f>
        <v/>
      </c>
      <c r="E17" s="411"/>
      <c r="F17" s="77">
        <f>IF(WEEKDAY(D20)=1,D20,(IF(WEEKDAY(D20)=2,D20-1,(IF(WEEKDAY(D20)=3,D20-2,(IF(WEEKDAY(D20)=4,D20-3,(IF(WEEKDAY(D20)=5,D20-4,IF(WEEKDAY(D20)=6,D20-5,D20-6))))))))))</f>
        <v>46082</v>
      </c>
      <c r="G17" s="77">
        <f t="shared" ref="G17:L20" si="20">F17+1</f>
        <v>46083</v>
      </c>
      <c r="H17" s="77">
        <f t="shared" si="20"/>
        <v>46084</v>
      </c>
      <c r="I17" s="77">
        <f t="shared" si="20"/>
        <v>46085</v>
      </c>
      <c r="J17" s="77">
        <f t="shared" si="20"/>
        <v>46086</v>
      </c>
      <c r="K17" s="77">
        <f t="shared" si="20"/>
        <v>46087</v>
      </c>
      <c r="L17" s="78">
        <f t="shared" si="20"/>
        <v>46088</v>
      </c>
      <c r="M17" s="410" t="str">
        <f>IF(DAY(O17)&lt;=29,"",MONTH(O17)&amp;"月")</f>
        <v>8月</v>
      </c>
      <c r="N17" s="411"/>
      <c r="O17" s="77">
        <f>IF(WEEKDAY(M20)=1,M20,(IF(WEEKDAY(M20)=2,M20-1,(IF(WEEKDAY(M20)=3,M20-2,(IF(WEEKDAY(M20)=4,M20-3,(IF(WEEKDAY(M20)=5,M20-4,IF(WEEKDAY(M20)=6,M20-5,M20-6))))))))))</f>
        <v>46264</v>
      </c>
      <c r="P17" s="77">
        <f t="shared" ref="P17:U20" si="21">O17+1</f>
        <v>46265</v>
      </c>
      <c r="Q17" s="77">
        <f t="shared" si="21"/>
        <v>46266</v>
      </c>
      <c r="R17" s="77">
        <f t="shared" si="21"/>
        <v>46267</v>
      </c>
      <c r="S17" s="77">
        <f t="shared" si="21"/>
        <v>46268</v>
      </c>
      <c r="T17" s="77">
        <f t="shared" si="21"/>
        <v>46269</v>
      </c>
      <c r="U17" s="78">
        <f t="shared" si="21"/>
        <v>46270</v>
      </c>
      <c r="X17" s="410" t="str">
        <f>IF(DAY(Z17)&lt;=29,"",MONTH(Z17)&amp;"月")</f>
        <v/>
      </c>
      <c r="Y17" s="411"/>
      <c r="Z17" s="77">
        <f>IF(WEEKDAY(X20)=1,X20,(IF(WEEKDAY(X20)=2,X20-1,(IF(WEEKDAY(X20)=3,X20-2,(IF(WEEKDAY(X20)=4,X20-3,(IF(WEEKDAY(X20)=5,X20-4,IF(WEEKDAY(X20)=6,X20-5,X20-6))))))))))</f>
        <v>46082</v>
      </c>
      <c r="AA17" s="77">
        <f t="shared" ref="AA17:AF20" si="22">Z17+1</f>
        <v>46083</v>
      </c>
      <c r="AB17" s="77">
        <f t="shared" si="22"/>
        <v>46084</v>
      </c>
      <c r="AC17" s="77">
        <f t="shared" si="22"/>
        <v>46085</v>
      </c>
      <c r="AD17" s="77">
        <f t="shared" si="22"/>
        <v>46086</v>
      </c>
      <c r="AE17" s="77">
        <f t="shared" si="22"/>
        <v>46087</v>
      </c>
      <c r="AF17" s="78">
        <f t="shared" si="22"/>
        <v>46088</v>
      </c>
      <c r="AG17" s="410" t="str">
        <f>IF(DAY(AI17)&lt;=29,"",MONTH(AI17)&amp;"月")</f>
        <v>8月</v>
      </c>
      <c r="AH17" s="411"/>
      <c r="AI17" s="77">
        <f>IF(WEEKDAY(AG20)=1,AG20,(IF(WEEKDAY(AG20)=2,AG20-1,(IF(WEEKDAY(AG20)=3,AG20-2,(IF(WEEKDAY(AG20)=4,AG20-3,(IF(WEEKDAY(AG20)=5,AG20-4,IF(WEEKDAY(AG20)=6,AG20-5,AG20-6))))))))))</f>
        <v>46264</v>
      </c>
      <c r="AJ17" s="77">
        <f t="shared" ref="AJ17:AO20" si="23">AI17+1</f>
        <v>46265</v>
      </c>
      <c r="AK17" s="77">
        <f t="shared" si="23"/>
        <v>46266</v>
      </c>
      <c r="AL17" s="77">
        <f t="shared" si="23"/>
        <v>46267</v>
      </c>
      <c r="AM17" s="77">
        <f t="shared" si="23"/>
        <v>46268</v>
      </c>
      <c r="AN17" s="77">
        <f t="shared" si="23"/>
        <v>46269</v>
      </c>
      <c r="AO17" s="78">
        <f t="shared" si="23"/>
        <v>46270</v>
      </c>
      <c r="AR17" s="410" t="str">
        <f>IF(DAY(AT17)&lt;=29,"",MONTH(AT17)&amp;"月")</f>
        <v/>
      </c>
      <c r="AS17" s="411"/>
      <c r="AT17" s="77">
        <f>IF(WEEKDAY(AR20)=1,AR20,(IF(WEEKDAY(AR20)=2,AR20-1,(IF(WEEKDAY(AR20)=3,AR20-2,(IF(WEEKDAY(AR20)=4,AR20-3,(IF(WEEKDAY(AR20)=5,AR20-4,IF(WEEKDAY(AR20)=6,AR20-5,AR20-6))))))))))</f>
        <v>46082</v>
      </c>
      <c r="AU17" s="77">
        <f t="shared" ref="AU17:AZ20" si="24">AT17+1</f>
        <v>46083</v>
      </c>
      <c r="AV17" s="77">
        <f t="shared" si="24"/>
        <v>46084</v>
      </c>
      <c r="AW17" s="77">
        <f t="shared" si="24"/>
        <v>46085</v>
      </c>
      <c r="AX17" s="77">
        <f t="shared" si="24"/>
        <v>46086</v>
      </c>
      <c r="AY17" s="77">
        <f t="shared" si="24"/>
        <v>46087</v>
      </c>
      <c r="AZ17" s="78">
        <f t="shared" si="24"/>
        <v>46088</v>
      </c>
      <c r="BA17" s="410" t="str">
        <f>IF(DAY(BC17)&lt;=29,"",MONTH(BC17)&amp;"月")</f>
        <v>8月</v>
      </c>
      <c r="BB17" s="411"/>
      <c r="BC17" s="77">
        <f>IF(WEEKDAY(BA20)=1,BA20,(IF(WEEKDAY(BA20)=2,BA20-1,(IF(WEEKDAY(BA20)=3,BA20-2,(IF(WEEKDAY(BA20)=4,BA20-3,(IF(WEEKDAY(BA20)=5,BA20-4,IF(WEEKDAY(BA20)=6,BA20-5,BA20-6))))))))))</f>
        <v>46264</v>
      </c>
      <c r="BD17" s="77">
        <f t="shared" ref="BD17:BI20" si="25">BC17+1</f>
        <v>46265</v>
      </c>
      <c r="BE17" s="77">
        <f t="shared" si="25"/>
        <v>46266</v>
      </c>
      <c r="BF17" s="77">
        <f t="shared" si="25"/>
        <v>46267</v>
      </c>
      <c r="BG17" s="77">
        <f t="shared" si="25"/>
        <v>46268</v>
      </c>
      <c r="BH17" s="77">
        <f t="shared" si="25"/>
        <v>46269</v>
      </c>
      <c r="BI17" s="78">
        <f t="shared" si="25"/>
        <v>46270</v>
      </c>
      <c r="BL17" s="410" t="str">
        <f>IF(DAY(BN17)&lt;=29,"",MONTH(BN17)&amp;"月")</f>
        <v/>
      </c>
      <c r="BM17" s="411"/>
      <c r="BN17" s="77">
        <f>IF(WEEKDAY(BL20)=1,BL20,(IF(WEEKDAY(BL20)=2,BL20-1,(IF(WEEKDAY(BL20)=3,BL20-2,(IF(WEEKDAY(BL20)=4,BL20-3,(IF(WEEKDAY(BL20)=5,BL20-4,IF(WEEKDAY(BL20)=6,BL20-5,BL20-6))))))))))</f>
        <v>46082</v>
      </c>
      <c r="BO17" s="77">
        <f t="shared" ref="BO17:BT20" si="26">BN17+1</f>
        <v>46083</v>
      </c>
      <c r="BP17" s="77">
        <f t="shared" si="26"/>
        <v>46084</v>
      </c>
      <c r="BQ17" s="77">
        <f t="shared" si="26"/>
        <v>46085</v>
      </c>
      <c r="BR17" s="77">
        <f t="shared" si="26"/>
        <v>46086</v>
      </c>
      <c r="BS17" s="77">
        <f t="shared" si="26"/>
        <v>46087</v>
      </c>
      <c r="BT17" s="78">
        <f t="shared" si="26"/>
        <v>46088</v>
      </c>
      <c r="BU17" s="410" t="str">
        <f>IF(DAY(BW17)&lt;=29,"",MONTH(BW17)&amp;"月")</f>
        <v>8月</v>
      </c>
      <c r="BV17" s="411"/>
      <c r="BW17" s="77">
        <f>IF(WEEKDAY(BU20)=1,BU20,(IF(WEEKDAY(BU20)=2,BU20-1,(IF(WEEKDAY(BU20)=3,BU20-2,(IF(WEEKDAY(BU20)=4,BU20-3,(IF(WEEKDAY(BU20)=5,BU20-4,IF(WEEKDAY(BU20)=6,BU20-5,BU20-6))))))))))</f>
        <v>46264</v>
      </c>
      <c r="BX17" s="77">
        <f t="shared" ref="BX17:CC20" si="27">BW17+1</f>
        <v>46265</v>
      </c>
      <c r="BY17" s="77">
        <f t="shared" si="27"/>
        <v>46266</v>
      </c>
      <c r="BZ17" s="77">
        <f t="shared" si="27"/>
        <v>46267</v>
      </c>
      <c r="CA17" s="77">
        <f t="shared" si="27"/>
        <v>46268</v>
      </c>
      <c r="CB17" s="77">
        <f t="shared" si="27"/>
        <v>46269</v>
      </c>
      <c r="CC17" s="78">
        <f t="shared" si="27"/>
        <v>46270</v>
      </c>
      <c r="CF17" s="410" t="str">
        <f>IF(DAY(CH17)&lt;=29,"",MONTH(CH17)&amp;"月")</f>
        <v/>
      </c>
      <c r="CG17" s="411"/>
      <c r="CH17" s="77">
        <f>IF(WEEKDAY(CF20)=1,CF20,(IF(WEEKDAY(CF20)=2,CF20-1,(IF(WEEKDAY(CF20)=3,CF20-2,(IF(WEEKDAY(CF20)=4,CF20-3,(IF(WEEKDAY(CF20)=5,CF20-4,IF(WEEKDAY(CF20)=6,CF20-5,CF20-6))))))))))</f>
        <v>46082</v>
      </c>
      <c r="CI17" s="77">
        <f t="shared" ref="CI17:CN20" si="28">CH17+1</f>
        <v>46083</v>
      </c>
      <c r="CJ17" s="77">
        <f t="shared" si="28"/>
        <v>46084</v>
      </c>
      <c r="CK17" s="77">
        <f t="shared" si="28"/>
        <v>46085</v>
      </c>
      <c r="CL17" s="77">
        <f t="shared" si="28"/>
        <v>46086</v>
      </c>
      <c r="CM17" s="77">
        <f t="shared" si="28"/>
        <v>46087</v>
      </c>
      <c r="CN17" s="78">
        <f t="shared" si="28"/>
        <v>46088</v>
      </c>
      <c r="CO17" s="410" t="str">
        <f>IF(DAY(CQ17)&lt;=29,"",MONTH(CQ17)&amp;"月")</f>
        <v>8月</v>
      </c>
      <c r="CP17" s="411"/>
      <c r="CQ17" s="77">
        <f>IF(WEEKDAY(CO20)=1,CO20,(IF(WEEKDAY(CO20)=2,CO20-1,(IF(WEEKDAY(CO20)=3,CO20-2,(IF(WEEKDAY(CO20)=4,CO20-3,(IF(WEEKDAY(CO20)=5,CO20-4,IF(WEEKDAY(CO20)=6,CO20-5,CO20-6))))))))))</f>
        <v>46264</v>
      </c>
      <c r="CR17" s="77">
        <f t="shared" ref="CR17:CW20" si="29">CQ17+1</f>
        <v>46265</v>
      </c>
      <c r="CS17" s="77">
        <f t="shared" si="29"/>
        <v>46266</v>
      </c>
      <c r="CT17" s="77">
        <f t="shared" si="29"/>
        <v>46267</v>
      </c>
      <c r="CU17" s="77">
        <f t="shared" si="29"/>
        <v>46268</v>
      </c>
      <c r="CV17" s="77">
        <f t="shared" si="29"/>
        <v>46269</v>
      </c>
      <c r="CW17" s="78">
        <f t="shared" si="29"/>
        <v>46270</v>
      </c>
    </row>
    <row r="18" spans="2:103" ht="6.75" customHeight="1">
      <c r="D18" s="434">
        <f>D20</f>
        <v>46082</v>
      </c>
      <c r="E18" s="435"/>
      <c r="F18" s="79">
        <f>L17+1</f>
        <v>46089</v>
      </c>
      <c r="G18" s="79">
        <f t="shared" si="20"/>
        <v>46090</v>
      </c>
      <c r="H18" s="79">
        <f t="shared" si="20"/>
        <v>46091</v>
      </c>
      <c r="I18" s="79">
        <f t="shared" si="20"/>
        <v>46092</v>
      </c>
      <c r="J18" s="79">
        <f t="shared" si="20"/>
        <v>46093</v>
      </c>
      <c r="K18" s="79">
        <f t="shared" si="20"/>
        <v>46094</v>
      </c>
      <c r="L18" s="80">
        <f t="shared" si="20"/>
        <v>46095</v>
      </c>
      <c r="M18" s="432">
        <f>M20</f>
        <v>46266</v>
      </c>
      <c r="N18" s="433"/>
      <c r="O18" s="79">
        <f>U17+1</f>
        <v>46271</v>
      </c>
      <c r="P18" s="79">
        <f t="shared" si="21"/>
        <v>46272</v>
      </c>
      <c r="Q18" s="79">
        <f t="shared" si="21"/>
        <v>46273</v>
      </c>
      <c r="R18" s="79">
        <f t="shared" si="21"/>
        <v>46274</v>
      </c>
      <c r="S18" s="79">
        <f t="shared" si="21"/>
        <v>46275</v>
      </c>
      <c r="T18" s="79">
        <f t="shared" si="21"/>
        <v>46276</v>
      </c>
      <c r="U18" s="80">
        <f t="shared" si="21"/>
        <v>46277</v>
      </c>
      <c r="X18" s="434">
        <f>X20</f>
        <v>46082</v>
      </c>
      <c r="Y18" s="435"/>
      <c r="Z18" s="79">
        <f>AF17+1</f>
        <v>46089</v>
      </c>
      <c r="AA18" s="79">
        <f t="shared" si="22"/>
        <v>46090</v>
      </c>
      <c r="AB18" s="79">
        <f t="shared" si="22"/>
        <v>46091</v>
      </c>
      <c r="AC18" s="79">
        <f t="shared" si="22"/>
        <v>46092</v>
      </c>
      <c r="AD18" s="79">
        <f t="shared" si="22"/>
        <v>46093</v>
      </c>
      <c r="AE18" s="79">
        <f t="shared" si="22"/>
        <v>46094</v>
      </c>
      <c r="AF18" s="80">
        <f t="shared" si="22"/>
        <v>46095</v>
      </c>
      <c r="AG18" s="432">
        <f>AG20</f>
        <v>46266</v>
      </c>
      <c r="AH18" s="433"/>
      <c r="AI18" s="79">
        <f>AO17+1</f>
        <v>46271</v>
      </c>
      <c r="AJ18" s="79">
        <f t="shared" si="23"/>
        <v>46272</v>
      </c>
      <c r="AK18" s="79">
        <f t="shared" si="23"/>
        <v>46273</v>
      </c>
      <c r="AL18" s="79">
        <f t="shared" si="23"/>
        <v>46274</v>
      </c>
      <c r="AM18" s="79">
        <f t="shared" si="23"/>
        <v>46275</v>
      </c>
      <c r="AN18" s="79">
        <f t="shared" si="23"/>
        <v>46276</v>
      </c>
      <c r="AO18" s="80">
        <f t="shared" si="23"/>
        <v>46277</v>
      </c>
      <c r="AR18" s="434">
        <f>AR20</f>
        <v>46082</v>
      </c>
      <c r="AS18" s="435"/>
      <c r="AT18" s="79">
        <f>AZ17+1</f>
        <v>46089</v>
      </c>
      <c r="AU18" s="79">
        <f t="shared" si="24"/>
        <v>46090</v>
      </c>
      <c r="AV18" s="79">
        <f t="shared" si="24"/>
        <v>46091</v>
      </c>
      <c r="AW18" s="79">
        <f t="shared" si="24"/>
        <v>46092</v>
      </c>
      <c r="AX18" s="79">
        <f t="shared" si="24"/>
        <v>46093</v>
      </c>
      <c r="AY18" s="79">
        <f t="shared" si="24"/>
        <v>46094</v>
      </c>
      <c r="AZ18" s="80">
        <f t="shared" si="24"/>
        <v>46095</v>
      </c>
      <c r="BA18" s="432">
        <f>BA20</f>
        <v>46266</v>
      </c>
      <c r="BB18" s="433"/>
      <c r="BC18" s="79">
        <f>BI17+1</f>
        <v>46271</v>
      </c>
      <c r="BD18" s="79">
        <f t="shared" si="25"/>
        <v>46272</v>
      </c>
      <c r="BE18" s="79">
        <f t="shared" si="25"/>
        <v>46273</v>
      </c>
      <c r="BF18" s="79">
        <f t="shared" si="25"/>
        <v>46274</v>
      </c>
      <c r="BG18" s="79">
        <f t="shared" si="25"/>
        <v>46275</v>
      </c>
      <c r="BH18" s="79">
        <f t="shared" si="25"/>
        <v>46276</v>
      </c>
      <c r="BI18" s="80">
        <f t="shared" si="25"/>
        <v>46277</v>
      </c>
      <c r="BL18" s="434">
        <f>BL20</f>
        <v>46082</v>
      </c>
      <c r="BM18" s="435"/>
      <c r="BN18" s="79">
        <f>BT17+1</f>
        <v>46089</v>
      </c>
      <c r="BO18" s="79">
        <f t="shared" si="26"/>
        <v>46090</v>
      </c>
      <c r="BP18" s="79">
        <f t="shared" si="26"/>
        <v>46091</v>
      </c>
      <c r="BQ18" s="79">
        <f t="shared" si="26"/>
        <v>46092</v>
      </c>
      <c r="BR18" s="79">
        <f t="shared" si="26"/>
        <v>46093</v>
      </c>
      <c r="BS18" s="79">
        <f t="shared" si="26"/>
        <v>46094</v>
      </c>
      <c r="BT18" s="80">
        <f t="shared" si="26"/>
        <v>46095</v>
      </c>
      <c r="BU18" s="432">
        <f>BU20</f>
        <v>46266</v>
      </c>
      <c r="BV18" s="433"/>
      <c r="BW18" s="79">
        <f>CC17+1</f>
        <v>46271</v>
      </c>
      <c r="BX18" s="79">
        <f t="shared" si="27"/>
        <v>46272</v>
      </c>
      <c r="BY18" s="79">
        <f t="shared" si="27"/>
        <v>46273</v>
      </c>
      <c r="BZ18" s="79">
        <f t="shared" si="27"/>
        <v>46274</v>
      </c>
      <c r="CA18" s="79">
        <f t="shared" si="27"/>
        <v>46275</v>
      </c>
      <c r="CB18" s="79">
        <f t="shared" si="27"/>
        <v>46276</v>
      </c>
      <c r="CC18" s="80">
        <f t="shared" si="27"/>
        <v>46277</v>
      </c>
      <c r="CF18" s="434">
        <f>CF20</f>
        <v>46082</v>
      </c>
      <c r="CG18" s="435"/>
      <c r="CH18" s="79">
        <f>CN17+1</f>
        <v>46089</v>
      </c>
      <c r="CI18" s="79">
        <f t="shared" si="28"/>
        <v>46090</v>
      </c>
      <c r="CJ18" s="79">
        <f t="shared" si="28"/>
        <v>46091</v>
      </c>
      <c r="CK18" s="79">
        <f t="shared" si="28"/>
        <v>46092</v>
      </c>
      <c r="CL18" s="79">
        <f t="shared" si="28"/>
        <v>46093</v>
      </c>
      <c r="CM18" s="79">
        <f t="shared" si="28"/>
        <v>46094</v>
      </c>
      <c r="CN18" s="80">
        <f t="shared" si="28"/>
        <v>46095</v>
      </c>
      <c r="CO18" s="432">
        <f>CO20</f>
        <v>46266</v>
      </c>
      <c r="CP18" s="433"/>
      <c r="CQ18" s="79">
        <f>CW17+1</f>
        <v>46271</v>
      </c>
      <c r="CR18" s="79">
        <f t="shared" si="29"/>
        <v>46272</v>
      </c>
      <c r="CS18" s="79">
        <f t="shared" si="29"/>
        <v>46273</v>
      </c>
      <c r="CT18" s="79">
        <f t="shared" si="29"/>
        <v>46274</v>
      </c>
      <c r="CU18" s="79">
        <f t="shared" si="29"/>
        <v>46275</v>
      </c>
      <c r="CV18" s="79">
        <f t="shared" si="29"/>
        <v>46276</v>
      </c>
      <c r="CW18" s="80">
        <f t="shared" si="29"/>
        <v>46277</v>
      </c>
    </row>
    <row r="19" spans="2:103" ht="7.5" customHeight="1">
      <c r="D19" s="434"/>
      <c r="E19" s="435"/>
      <c r="F19" s="79">
        <f>L18+1</f>
        <v>46096</v>
      </c>
      <c r="G19" s="79">
        <f t="shared" si="20"/>
        <v>46097</v>
      </c>
      <c r="H19" s="79">
        <f t="shared" si="20"/>
        <v>46098</v>
      </c>
      <c r="I19" s="79">
        <f t="shared" si="20"/>
        <v>46099</v>
      </c>
      <c r="J19" s="79">
        <f t="shared" si="20"/>
        <v>46100</v>
      </c>
      <c r="K19" s="79">
        <f t="shared" si="20"/>
        <v>46101</v>
      </c>
      <c r="L19" s="80">
        <f t="shared" si="20"/>
        <v>46102</v>
      </c>
      <c r="M19" s="432"/>
      <c r="N19" s="433"/>
      <c r="O19" s="79">
        <f>U18+1</f>
        <v>46278</v>
      </c>
      <c r="P19" s="79">
        <f t="shared" si="21"/>
        <v>46279</v>
      </c>
      <c r="Q19" s="79">
        <f t="shared" si="21"/>
        <v>46280</v>
      </c>
      <c r="R19" s="79">
        <f t="shared" si="21"/>
        <v>46281</v>
      </c>
      <c r="S19" s="79">
        <f t="shared" si="21"/>
        <v>46282</v>
      </c>
      <c r="T19" s="79">
        <f t="shared" si="21"/>
        <v>46283</v>
      </c>
      <c r="U19" s="80">
        <f t="shared" si="21"/>
        <v>46284</v>
      </c>
      <c r="X19" s="434"/>
      <c r="Y19" s="435"/>
      <c r="Z19" s="79">
        <f>AF18+1</f>
        <v>46096</v>
      </c>
      <c r="AA19" s="79">
        <f t="shared" si="22"/>
        <v>46097</v>
      </c>
      <c r="AB19" s="79">
        <f t="shared" si="22"/>
        <v>46098</v>
      </c>
      <c r="AC19" s="79">
        <f t="shared" si="22"/>
        <v>46099</v>
      </c>
      <c r="AD19" s="79">
        <f t="shared" si="22"/>
        <v>46100</v>
      </c>
      <c r="AE19" s="79">
        <f t="shared" si="22"/>
        <v>46101</v>
      </c>
      <c r="AF19" s="80">
        <f t="shared" si="22"/>
        <v>46102</v>
      </c>
      <c r="AG19" s="432"/>
      <c r="AH19" s="433"/>
      <c r="AI19" s="79">
        <f>AO18+1</f>
        <v>46278</v>
      </c>
      <c r="AJ19" s="79">
        <f t="shared" si="23"/>
        <v>46279</v>
      </c>
      <c r="AK19" s="79">
        <f t="shared" si="23"/>
        <v>46280</v>
      </c>
      <c r="AL19" s="79">
        <f t="shared" si="23"/>
        <v>46281</v>
      </c>
      <c r="AM19" s="79">
        <f t="shared" si="23"/>
        <v>46282</v>
      </c>
      <c r="AN19" s="79">
        <f t="shared" si="23"/>
        <v>46283</v>
      </c>
      <c r="AO19" s="80">
        <f t="shared" si="23"/>
        <v>46284</v>
      </c>
      <c r="AR19" s="434"/>
      <c r="AS19" s="435"/>
      <c r="AT19" s="79">
        <f>AZ18+1</f>
        <v>46096</v>
      </c>
      <c r="AU19" s="79">
        <f t="shared" si="24"/>
        <v>46097</v>
      </c>
      <c r="AV19" s="79">
        <f t="shared" si="24"/>
        <v>46098</v>
      </c>
      <c r="AW19" s="79">
        <f t="shared" si="24"/>
        <v>46099</v>
      </c>
      <c r="AX19" s="79">
        <f t="shared" si="24"/>
        <v>46100</v>
      </c>
      <c r="AY19" s="79">
        <f t="shared" si="24"/>
        <v>46101</v>
      </c>
      <c r="AZ19" s="80">
        <f t="shared" si="24"/>
        <v>46102</v>
      </c>
      <c r="BA19" s="432"/>
      <c r="BB19" s="433"/>
      <c r="BC19" s="79">
        <f>BI18+1</f>
        <v>46278</v>
      </c>
      <c r="BD19" s="79">
        <f t="shared" si="25"/>
        <v>46279</v>
      </c>
      <c r="BE19" s="79">
        <f t="shared" si="25"/>
        <v>46280</v>
      </c>
      <c r="BF19" s="79">
        <f t="shared" si="25"/>
        <v>46281</v>
      </c>
      <c r="BG19" s="79">
        <f t="shared" si="25"/>
        <v>46282</v>
      </c>
      <c r="BH19" s="79">
        <f t="shared" si="25"/>
        <v>46283</v>
      </c>
      <c r="BI19" s="80">
        <f t="shared" si="25"/>
        <v>46284</v>
      </c>
      <c r="BL19" s="434"/>
      <c r="BM19" s="435"/>
      <c r="BN19" s="79">
        <f>BT18+1</f>
        <v>46096</v>
      </c>
      <c r="BO19" s="79">
        <f t="shared" si="26"/>
        <v>46097</v>
      </c>
      <c r="BP19" s="79">
        <f t="shared" si="26"/>
        <v>46098</v>
      </c>
      <c r="BQ19" s="79">
        <f t="shared" si="26"/>
        <v>46099</v>
      </c>
      <c r="BR19" s="79">
        <f t="shared" si="26"/>
        <v>46100</v>
      </c>
      <c r="BS19" s="79">
        <f t="shared" si="26"/>
        <v>46101</v>
      </c>
      <c r="BT19" s="80">
        <f t="shared" si="26"/>
        <v>46102</v>
      </c>
      <c r="BU19" s="432"/>
      <c r="BV19" s="433"/>
      <c r="BW19" s="79">
        <f>CC18+1</f>
        <v>46278</v>
      </c>
      <c r="BX19" s="79">
        <f t="shared" si="27"/>
        <v>46279</v>
      </c>
      <c r="BY19" s="79">
        <f t="shared" si="27"/>
        <v>46280</v>
      </c>
      <c r="BZ19" s="79">
        <f t="shared" si="27"/>
        <v>46281</v>
      </c>
      <c r="CA19" s="79">
        <f t="shared" si="27"/>
        <v>46282</v>
      </c>
      <c r="CB19" s="79">
        <f t="shared" si="27"/>
        <v>46283</v>
      </c>
      <c r="CC19" s="80">
        <f t="shared" si="27"/>
        <v>46284</v>
      </c>
      <c r="CF19" s="434"/>
      <c r="CG19" s="435"/>
      <c r="CH19" s="79">
        <f>CN18+1</f>
        <v>46096</v>
      </c>
      <c r="CI19" s="79">
        <f t="shared" si="28"/>
        <v>46097</v>
      </c>
      <c r="CJ19" s="79">
        <f t="shared" si="28"/>
        <v>46098</v>
      </c>
      <c r="CK19" s="79">
        <f t="shared" si="28"/>
        <v>46099</v>
      </c>
      <c r="CL19" s="79">
        <f t="shared" si="28"/>
        <v>46100</v>
      </c>
      <c r="CM19" s="79">
        <f t="shared" si="28"/>
        <v>46101</v>
      </c>
      <c r="CN19" s="80">
        <f t="shared" si="28"/>
        <v>46102</v>
      </c>
      <c r="CO19" s="432"/>
      <c r="CP19" s="433"/>
      <c r="CQ19" s="79">
        <f>CW18+1</f>
        <v>46278</v>
      </c>
      <c r="CR19" s="79">
        <f t="shared" si="29"/>
        <v>46279</v>
      </c>
      <c r="CS19" s="79">
        <f t="shared" si="29"/>
        <v>46280</v>
      </c>
      <c r="CT19" s="79">
        <f t="shared" si="29"/>
        <v>46281</v>
      </c>
      <c r="CU19" s="79">
        <f t="shared" si="29"/>
        <v>46282</v>
      </c>
      <c r="CV19" s="79">
        <f t="shared" si="29"/>
        <v>46283</v>
      </c>
      <c r="CW19" s="80">
        <f t="shared" si="29"/>
        <v>46284</v>
      </c>
    </row>
    <row r="20" spans="2:103" ht="6.75" customHeight="1">
      <c r="D20" s="408">
        <f>IF(MONTH(D15)=12,DATE(YEAR(D15)+1,1,1),DATE(YEAR(D15),MONTH(D15)+1,1))</f>
        <v>46082</v>
      </c>
      <c r="E20" s="409"/>
      <c r="F20" s="79">
        <f>L19+1</f>
        <v>46103</v>
      </c>
      <c r="G20" s="79">
        <f t="shared" si="20"/>
        <v>46104</v>
      </c>
      <c r="H20" s="79">
        <f t="shared" si="20"/>
        <v>46105</v>
      </c>
      <c r="I20" s="79">
        <f t="shared" si="20"/>
        <v>46106</v>
      </c>
      <c r="J20" s="79">
        <f t="shared" si="20"/>
        <v>46107</v>
      </c>
      <c r="K20" s="79">
        <f t="shared" si="20"/>
        <v>46108</v>
      </c>
      <c r="L20" s="80">
        <f t="shared" si="20"/>
        <v>46109</v>
      </c>
      <c r="M20" s="408">
        <f>IF(MONTH(M15)=12,DATE(YEAR(M15)+1,1,1),DATE(YEAR(M15),MONTH(M15)+1,1))</f>
        <v>46266</v>
      </c>
      <c r="N20" s="409"/>
      <c r="O20" s="79">
        <f>U19+1</f>
        <v>46285</v>
      </c>
      <c r="P20" s="79">
        <f t="shared" si="21"/>
        <v>46286</v>
      </c>
      <c r="Q20" s="79">
        <f t="shared" si="21"/>
        <v>46287</v>
      </c>
      <c r="R20" s="79">
        <f t="shared" si="21"/>
        <v>46288</v>
      </c>
      <c r="S20" s="79">
        <f t="shared" si="21"/>
        <v>46289</v>
      </c>
      <c r="T20" s="79">
        <f t="shared" si="21"/>
        <v>46290</v>
      </c>
      <c r="U20" s="80">
        <f t="shared" si="21"/>
        <v>46291</v>
      </c>
      <c r="X20" s="408">
        <f>IF(MONTH(X15)=12,DATE(YEAR(X15)+1,1,1),DATE(YEAR(X15),MONTH(X15)+1,1))</f>
        <v>46082</v>
      </c>
      <c r="Y20" s="409"/>
      <c r="Z20" s="79">
        <f>AF19+1</f>
        <v>46103</v>
      </c>
      <c r="AA20" s="79">
        <f t="shared" si="22"/>
        <v>46104</v>
      </c>
      <c r="AB20" s="79">
        <f t="shared" si="22"/>
        <v>46105</v>
      </c>
      <c r="AC20" s="79">
        <f t="shared" si="22"/>
        <v>46106</v>
      </c>
      <c r="AD20" s="79">
        <f t="shared" si="22"/>
        <v>46107</v>
      </c>
      <c r="AE20" s="79">
        <f t="shared" si="22"/>
        <v>46108</v>
      </c>
      <c r="AF20" s="80">
        <f t="shared" si="22"/>
        <v>46109</v>
      </c>
      <c r="AG20" s="408">
        <f>IF(MONTH(AG15)=12,DATE(YEAR(AG15)+1,1,1),DATE(YEAR(AG15),MONTH(AG15)+1,1))</f>
        <v>46266</v>
      </c>
      <c r="AH20" s="409"/>
      <c r="AI20" s="79">
        <f>AO19+1</f>
        <v>46285</v>
      </c>
      <c r="AJ20" s="79">
        <f t="shared" si="23"/>
        <v>46286</v>
      </c>
      <c r="AK20" s="79">
        <f t="shared" si="23"/>
        <v>46287</v>
      </c>
      <c r="AL20" s="79">
        <f t="shared" si="23"/>
        <v>46288</v>
      </c>
      <c r="AM20" s="79">
        <f t="shared" si="23"/>
        <v>46289</v>
      </c>
      <c r="AN20" s="79">
        <f t="shared" si="23"/>
        <v>46290</v>
      </c>
      <c r="AO20" s="80">
        <f t="shared" si="23"/>
        <v>46291</v>
      </c>
      <c r="AR20" s="408">
        <f>IF(MONTH(AR15)=12,DATE(YEAR(AR15)+1,1,1),DATE(YEAR(AR15),MONTH(AR15)+1,1))</f>
        <v>46082</v>
      </c>
      <c r="AS20" s="409"/>
      <c r="AT20" s="79">
        <f>AZ19+1</f>
        <v>46103</v>
      </c>
      <c r="AU20" s="79">
        <f t="shared" si="24"/>
        <v>46104</v>
      </c>
      <c r="AV20" s="79">
        <f t="shared" si="24"/>
        <v>46105</v>
      </c>
      <c r="AW20" s="79">
        <f t="shared" si="24"/>
        <v>46106</v>
      </c>
      <c r="AX20" s="79">
        <f t="shared" si="24"/>
        <v>46107</v>
      </c>
      <c r="AY20" s="79">
        <f t="shared" si="24"/>
        <v>46108</v>
      </c>
      <c r="AZ20" s="80">
        <f t="shared" si="24"/>
        <v>46109</v>
      </c>
      <c r="BA20" s="408">
        <f>IF(MONTH(BA15)=12,DATE(YEAR(BA15)+1,1,1),DATE(YEAR(BA15),MONTH(BA15)+1,1))</f>
        <v>46266</v>
      </c>
      <c r="BB20" s="409"/>
      <c r="BC20" s="79">
        <f>BI19+1</f>
        <v>46285</v>
      </c>
      <c r="BD20" s="79">
        <f t="shared" si="25"/>
        <v>46286</v>
      </c>
      <c r="BE20" s="79">
        <f t="shared" si="25"/>
        <v>46287</v>
      </c>
      <c r="BF20" s="79">
        <f t="shared" si="25"/>
        <v>46288</v>
      </c>
      <c r="BG20" s="79">
        <f t="shared" si="25"/>
        <v>46289</v>
      </c>
      <c r="BH20" s="79">
        <f t="shared" si="25"/>
        <v>46290</v>
      </c>
      <c r="BI20" s="80">
        <f t="shared" si="25"/>
        <v>46291</v>
      </c>
      <c r="BL20" s="408">
        <f>IF(MONTH(BL15)=12,DATE(YEAR(BL15)+1,1,1),DATE(YEAR(BL15),MONTH(BL15)+1,1))</f>
        <v>46082</v>
      </c>
      <c r="BM20" s="409"/>
      <c r="BN20" s="79">
        <f>BT19+1</f>
        <v>46103</v>
      </c>
      <c r="BO20" s="79">
        <f t="shared" si="26"/>
        <v>46104</v>
      </c>
      <c r="BP20" s="79">
        <f t="shared" si="26"/>
        <v>46105</v>
      </c>
      <c r="BQ20" s="79">
        <f t="shared" si="26"/>
        <v>46106</v>
      </c>
      <c r="BR20" s="79">
        <f t="shared" si="26"/>
        <v>46107</v>
      </c>
      <c r="BS20" s="79">
        <f t="shared" si="26"/>
        <v>46108</v>
      </c>
      <c r="BT20" s="80">
        <f t="shared" si="26"/>
        <v>46109</v>
      </c>
      <c r="BU20" s="408">
        <f>IF(MONTH(BU15)=12,DATE(YEAR(BU15)+1,1,1),DATE(YEAR(BU15),MONTH(BU15)+1,1))</f>
        <v>46266</v>
      </c>
      <c r="BV20" s="409"/>
      <c r="BW20" s="79">
        <f>CC19+1</f>
        <v>46285</v>
      </c>
      <c r="BX20" s="79">
        <f t="shared" si="27"/>
        <v>46286</v>
      </c>
      <c r="BY20" s="79">
        <f t="shared" si="27"/>
        <v>46287</v>
      </c>
      <c r="BZ20" s="79">
        <f t="shared" si="27"/>
        <v>46288</v>
      </c>
      <c r="CA20" s="79">
        <f t="shared" si="27"/>
        <v>46289</v>
      </c>
      <c r="CB20" s="79">
        <f t="shared" si="27"/>
        <v>46290</v>
      </c>
      <c r="CC20" s="80">
        <f t="shared" si="27"/>
        <v>46291</v>
      </c>
      <c r="CF20" s="408">
        <f>IF(MONTH(CF15)=12,DATE(YEAR(CF15)+1,1,1),DATE(YEAR(CF15),MONTH(CF15)+1,1))</f>
        <v>46082</v>
      </c>
      <c r="CG20" s="409"/>
      <c r="CH20" s="79">
        <f>CN19+1</f>
        <v>46103</v>
      </c>
      <c r="CI20" s="79">
        <f t="shared" si="28"/>
        <v>46104</v>
      </c>
      <c r="CJ20" s="79">
        <f t="shared" si="28"/>
        <v>46105</v>
      </c>
      <c r="CK20" s="79">
        <f t="shared" si="28"/>
        <v>46106</v>
      </c>
      <c r="CL20" s="79">
        <f t="shared" si="28"/>
        <v>46107</v>
      </c>
      <c r="CM20" s="79">
        <f t="shared" si="28"/>
        <v>46108</v>
      </c>
      <c r="CN20" s="80">
        <f t="shared" si="28"/>
        <v>46109</v>
      </c>
      <c r="CO20" s="408">
        <f>IF(MONTH(CO15)=12,DATE(YEAR(CO15)+1,1,1),DATE(YEAR(CO15),MONTH(CO15)+1,1))</f>
        <v>46266</v>
      </c>
      <c r="CP20" s="409"/>
      <c r="CQ20" s="79">
        <f>CW19+1</f>
        <v>46285</v>
      </c>
      <c r="CR20" s="79">
        <f t="shared" si="29"/>
        <v>46286</v>
      </c>
      <c r="CS20" s="79">
        <f t="shared" si="29"/>
        <v>46287</v>
      </c>
      <c r="CT20" s="79">
        <f t="shared" si="29"/>
        <v>46288</v>
      </c>
      <c r="CU20" s="79">
        <f t="shared" si="29"/>
        <v>46289</v>
      </c>
      <c r="CV20" s="79">
        <f t="shared" si="29"/>
        <v>46290</v>
      </c>
      <c r="CW20" s="80">
        <f t="shared" si="29"/>
        <v>46291</v>
      </c>
    </row>
    <row r="21" spans="2:103" ht="8.25" customHeight="1">
      <c r="D21" s="416" t="str">
        <f>IF(D20&gt;=43586,"R"&amp;(YEAR(D20)-2018),"")</f>
        <v>R8</v>
      </c>
      <c r="E21" s="417"/>
      <c r="F21" s="79">
        <f>IF(DAY(L20)+1&gt;IF(MONTH(D20)=12,31,DATE(YEAR(D20),MONTH(D20)+1,1)-D20),"",L20+1)</f>
        <v>46110</v>
      </c>
      <c r="G21" s="79">
        <f>IF(F21="","",IF(DAY(F21)+1&gt;IF(MONTH(D20)=12,31,DATE(YEAR(D20),MONTH(D20)+1,1)-D20),"",F21+1))</f>
        <v>46111</v>
      </c>
      <c r="H21" s="79">
        <f>IF(G21="","",IF(DAY(G21)+1&gt;IF(MONTH(D20)=12,31,DATE(YEAR(D20),MONTH(D20)+1,1)-D20),"",G21+1))</f>
        <v>46112</v>
      </c>
      <c r="I21" s="79" t="str">
        <f>IF(H21="","",IF(DAY(H21)+1&gt;IF(MONTH(D20)=12,31,DATE(YEAR(D20),MONTH(D20)+1,1)-D20),"",H21+1))</f>
        <v/>
      </c>
      <c r="J21" s="79" t="str">
        <f>IF(I21="","",IF(DAY(I21)+1&gt;IF(MONTH(D20)=12,31,DATE(YEAR(D20),MONTH(D20)+1,1)-D20),"",I21+1))</f>
        <v/>
      </c>
      <c r="K21" s="79" t="str">
        <f>IF(J21="","",IF(DAY(J21)+1&gt;IF(MONTH(D20)=12,31,DATE(YEAR(D20),MONTH(D20)+1,1)-D20),"",J21+1))</f>
        <v/>
      </c>
      <c r="L21" s="80" t="str">
        <f>IF(K21="","",IF(DAY(K21)+1&gt;IF(MONTH(D20)=12,31,DATE(YEAR(D20),MONTH(D20)+1,1)-D20),"",K21+1))</f>
        <v/>
      </c>
      <c r="M21" s="416" t="str">
        <f>IF(M20&gt;=43586,"R"&amp;(YEAR(M20)-2018),"")</f>
        <v>R8</v>
      </c>
      <c r="N21" s="417"/>
      <c r="O21" s="79">
        <f>IF(DAY(U20)+1&gt;IF(MONTH(M20)=12,31,DATE(YEAR(M20),MONTH(M20)+1,1)-M20),"",U20+1)</f>
        <v>46292</v>
      </c>
      <c r="P21" s="79">
        <f>IF(O21="","",IF(DAY(O21)+1&gt;IF(MONTH(M20)=12,31,DATE(YEAR(M20),MONTH(M20)+1,1)-M20),"",O21+1))</f>
        <v>46293</v>
      </c>
      <c r="Q21" s="79">
        <f>IF(P21="","",IF(DAY(P21)+1&gt;IF(MONTH(M20)=12,31,DATE(YEAR(M20),MONTH(M20)+1,1)-M20),"",P21+1))</f>
        <v>46294</v>
      </c>
      <c r="R21" s="79">
        <f>IF(Q21="","",IF(DAY(Q21)+1&gt;IF(MONTH(M20)=12,31,DATE(YEAR(M20),MONTH(M20)+1,1)-M20),"",Q21+1))</f>
        <v>46295</v>
      </c>
      <c r="S21" s="79" t="str">
        <f>IF(R21="","",IF(DAY(R21)+1&gt;IF(MONTH(M20)=12,31,DATE(YEAR(M20),MONTH(M20)+1,1)-M20),"",R21+1))</f>
        <v/>
      </c>
      <c r="T21" s="79" t="str">
        <f>IF(S21="","",IF(DAY(S21)+1&gt;IF(MONTH(M20)=12,31,DATE(YEAR(M20),MONTH(M20)+1,1)-M20),"",S21+1))</f>
        <v/>
      </c>
      <c r="U21" s="80" t="str">
        <f>IF(T21="","",IF(DAY(T21)+1&gt;IF(MONTH(M20)=12,31,DATE(YEAR(M20),MONTH(M20)+1,1)-M20),"",T21+1))</f>
        <v/>
      </c>
      <c r="X21" s="416" t="str">
        <f>IF(X20&gt;=43586,"R"&amp;(YEAR(X20)-2018),"")</f>
        <v>R8</v>
      </c>
      <c r="Y21" s="417"/>
      <c r="Z21" s="79">
        <f>IF(DAY(AF20)+1&gt;IF(MONTH(X20)=12,31,DATE(YEAR(X20),MONTH(X20)+1,1)-X20),"",AF20+1)</f>
        <v>46110</v>
      </c>
      <c r="AA21" s="79">
        <f>IF(Z21="","",IF(DAY(Z21)+1&gt;IF(MONTH(X20)=12,31,DATE(YEAR(X20),MONTH(X20)+1,1)-X20),"",Z21+1))</f>
        <v>46111</v>
      </c>
      <c r="AB21" s="79">
        <f>IF(AA21="","",IF(DAY(AA21)+1&gt;IF(MONTH(X20)=12,31,DATE(YEAR(X20),MONTH(X20)+1,1)-X20),"",AA21+1))</f>
        <v>46112</v>
      </c>
      <c r="AC21" s="79" t="str">
        <f>IF(AB21="","",IF(DAY(AB21)+1&gt;IF(MONTH(X20)=12,31,DATE(YEAR(X20),MONTH(X20)+1,1)-X20),"",AB21+1))</f>
        <v/>
      </c>
      <c r="AD21" s="79" t="str">
        <f>IF(AC21="","",IF(DAY(AC21)+1&gt;IF(MONTH(X20)=12,31,DATE(YEAR(X20),MONTH(X20)+1,1)-X20),"",AC21+1))</f>
        <v/>
      </c>
      <c r="AE21" s="79" t="str">
        <f>IF(AD21="","",IF(DAY(AD21)+1&gt;IF(MONTH(X20)=12,31,DATE(YEAR(X20),MONTH(X20)+1,1)-X20),"",AD21+1))</f>
        <v/>
      </c>
      <c r="AF21" s="80" t="str">
        <f>IF(AE21="","",IF(DAY(AE21)+1&gt;IF(MONTH(X20)=12,31,DATE(YEAR(X20),MONTH(X20)+1,1)-X20),"",AE21+1))</f>
        <v/>
      </c>
      <c r="AG21" s="416" t="str">
        <f>IF(AG20&gt;=43586,"R"&amp;(YEAR(AG20)-2018),"")</f>
        <v>R8</v>
      </c>
      <c r="AH21" s="417"/>
      <c r="AI21" s="79">
        <f>IF(DAY(AO20)+1&gt;IF(MONTH(AG20)=12,31,DATE(YEAR(AG20),MONTH(AG20)+1,1)-AG20),"",AO20+1)</f>
        <v>46292</v>
      </c>
      <c r="AJ21" s="79">
        <f>IF(AI21="","",IF(DAY(AI21)+1&gt;IF(MONTH(AG20)=12,31,DATE(YEAR(AG20),MONTH(AG20)+1,1)-AG20),"",AI21+1))</f>
        <v>46293</v>
      </c>
      <c r="AK21" s="79">
        <f>IF(AJ21="","",IF(DAY(AJ21)+1&gt;IF(MONTH(AG20)=12,31,DATE(YEAR(AG20),MONTH(AG20)+1,1)-AG20),"",AJ21+1))</f>
        <v>46294</v>
      </c>
      <c r="AL21" s="79">
        <f>IF(AK21="","",IF(DAY(AK21)+1&gt;IF(MONTH(AG20)=12,31,DATE(YEAR(AG20),MONTH(AG20)+1,1)-AG20),"",AK21+1))</f>
        <v>46295</v>
      </c>
      <c r="AM21" s="79" t="str">
        <f>IF(AL21="","",IF(DAY(AL21)+1&gt;IF(MONTH(AG20)=12,31,DATE(YEAR(AG20),MONTH(AG20)+1,1)-AG20),"",AL21+1))</f>
        <v/>
      </c>
      <c r="AN21" s="79" t="str">
        <f>IF(AM21="","",IF(DAY(AM21)+1&gt;IF(MONTH(AG20)=12,31,DATE(YEAR(AG20),MONTH(AG20)+1,1)-AG20),"",AM21+1))</f>
        <v/>
      </c>
      <c r="AO21" s="80" t="str">
        <f>IF(AN21="","",IF(DAY(AN21)+1&gt;IF(MONTH(AG20)=12,31,DATE(YEAR(AG20),MONTH(AG20)+1,1)-AG20),"",AN21+1))</f>
        <v/>
      </c>
      <c r="AR21" s="416" t="str">
        <f>IF(AR20&gt;=43586,"R"&amp;(YEAR(AR20)-2018),"")</f>
        <v>R8</v>
      </c>
      <c r="AS21" s="417"/>
      <c r="AT21" s="79">
        <f>IF(DAY(AZ20)+1&gt;IF(MONTH(AR20)=12,31,DATE(YEAR(AR20),MONTH(AR20)+1,1)-AR20),"",AZ20+1)</f>
        <v>46110</v>
      </c>
      <c r="AU21" s="79">
        <f>IF(AT21="","",IF(DAY(AT21)+1&gt;IF(MONTH(AR20)=12,31,DATE(YEAR(AR20),MONTH(AR20)+1,1)-AR20),"",AT21+1))</f>
        <v>46111</v>
      </c>
      <c r="AV21" s="79">
        <f>IF(AU21="","",IF(DAY(AU21)+1&gt;IF(MONTH(AR20)=12,31,DATE(YEAR(AR20),MONTH(AR20)+1,1)-AR20),"",AU21+1))</f>
        <v>46112</v>
      </c>
      <c r="AW21" s="79" t="str">
        <f>IF(AV21="","",IF(DAY(AV21)+1&gt;IF(MONTH(AR20)=12,31,DATE(YEAR(AR20),MONTH(AR20)+1,1)-AR20),"",AV21+1))</f>
        <v/>
      </c>
      <c r="AX21" s="79" t="str">
        <f>IF(AW21="","",IF(DAY(AW21)+1&gt;IF(MONTH(AR20)=12,31,DATE(YEAR(AR20),MONTH(AR20)+1,1)-AR20),"",AW21+1))</f>
        <v/>
      </c>
      <c r="AY21" s="79" t="str">
        <f>IF(AX21="","",IF(DAY(AX21)+1&gt;IF(MONTH(AR20)=12,31,DATE(YEAR(AR20),MONTH(AR20)+1,1)-AR20),"",AX21+1))</f>
        <v/>
      </c>
      <c r="AZ21" s="80" t="str">
        <f>IF(AY21="","",IF(DAY(AY21)+1&gt;IF(MONTH(AR20)=12,31,DATE(YEAR(AR20),MONTH(AR20)+1,1)-AR20),"",AY21+1))</f>
        <v/>
      </c>
      <c r="BA21" s="416" t="str">
        <f>IF(BA20&gt;=43586,"R"&amp;(YEAR(BA20)-2018),"")</f>
        <v>R8</v>
      </c>
      <c r="BB21" s="417"/>
      <c r="BC21" s="79">
        <f>IF(DAY(BI20)+1&gt;IF(MONTH(BA20)=12,31,DATE(YEAR(BA20),MONTH(BA20)+1,1)-BA20),"",BI20+1)</f>
        <v>46292</v>
      </c>
      <c r="BD21" s="79">
        <f>IF(BC21="","",IF(DAY(BC21)+1&gt;IF(MONTH(BA20)=12,31,DATE(YEAR(BA20),MONTH(BA20)+1,1)-BA20),"",BC21+1))</f>
        <v>46293</v>
      </c>
      <c r="BE21" s="79">
        <f>IF(BD21="","",IF(DAY(BD21)+1&gt;IF(MONTH(BA20)=12,31,DATE(YEAR(BA20),MONTH(BA20)+1,1)-BA20),"",BD21+1))</f>
        <v>46294</v>
      </c>
      <c r="BF21" s="79">
        <f>IF(BE21="","",IF(DAY(BE21)+1&gt;IF(MONTH(BA20)=12,31,DATE(YEAR(BA20),MONTH(BA20)+1,1)-BA20),"",BE21+1))</f>
        <v>46295</v>
      </c>
      <c r="BG21" s="79" t="str">
        <f>IF(BF21="","",IF(DAY(BF21)+1&gt;IF(MONTH(BA20)=12,31,DATE(YEAR(BA20),MONTH(BA20)+1,1)-BA20),"",BF21+1))</f>
        <v/>
      </c>
      <c r="BH21" s="79" t="str">
        <f>IF(BG21="","",IF(DAY(BG21)+1&gt;IF(MONTH(BA20)=12,31,DATE(YEAR(BA20),MONTH(BA20)+1,1)-BA20),"",BG21+1))</f>
        <v/>
      </c>
      <c r="BI21" s="80" t="str">
        <f>IF(BH21="","",IF(DAY(BH21)+1&gt;IF(MONTH(BA20)=12,31,DATE(YEAR(BA20),MONTH(BA20)+1,1)-BA20),"",BH21+1))</f>
        <v/>
      </c>
      <c r="BL21" s="416" t="str">
        <f>IF(BL20&gt;=43586,"R"&amp;(YEAR(BL20)-2018),"")</f>
        <v>R8</v>
      </c>
      <c r="BM21" s="417"/>
      <c r="BN21" s="79">
        <f>IF(DAY(BT20)+1&gt;IF(MONTH(BL20)=12,31,DATE(YEAR(BL20),MONTH(BL20)+1,1)-BL20),"",BT20+1)</f>
        <v>46110</v>
      </c>
      <c r="BO21" s="79">
        <f>IF(BN21="","",IF(DAY(BN21)+1&gt;IF(MONTH(BL20)=12,31,DATE(YEAR(BL20),MONTH(BL20)+1,1)-BL20),"",BN21+1))</f>
        <v>46111</v>
      </c>
      <c r="BP21" s="79">
        <f>IF(BO21="","",IF(DAY(BO21)+1&gt;IF(MONTH(BL20)=12,31,DATE(YEAR(BL20),MONTH(BL20)+1,1)-BL20),"",BO21+1))</f>
        <v>46112</v>
      </c>
      <c r="BQ21" s="79" t="str">
        <f>IF(BP21="","",IF(DAY(BP21)+1&gt;IF(MONTH(BL20)=12,31,DATE(YEAR(BL20),MONTH(BL20)+1,1)-BL20),"",BP21+1))</f>
        <v/>
      </c>
      <c r="BR21" s="79" t="str">
        <f>IF(BQ21="","",IF(DAY(BQ21)+1&gt;IF(MONTH(BL20)=12,31,DATE(YEAR(BL20),MONTH(BL20)+1,1)-BL20),"",BQ21+1))</f>
        <v/>
      </c>
      <c r="BS21" s="79" t="str">
        <f>IF(BR21="","",IF(DAY(BR21)+1&gt;IF(MONTH(BL20)=12,31,DATE(YEAR(BL20),MONTH(BL20)+1,1)-BL20),"",BR21+1))</f>
        <v/>
      </c>
      <c r="BT21" s="80" t="str">
        <f>IF(BS21="","",IF(DAY(BS21)+1&gt;IF(MONTH(BL20)=12,31,DATE(YEAR(BL20),MONTH(BL20)+1,1)-BL20),"",BS21+1))</f>
        <v/>
      </c>
      <c r="BU21" s="416" t="str">
        <f>IF(BU20&gt;=43586,"R"&amp;(YEAR(BU20)-2018),"")</f>
        <v>R8</v>
      </c>
      <c r="BV21" s="417"/>
      <c r="BW21" s="79">
        <f>IF(DAY(CC20)+1&gt;IF(MONTH(BU20)=12,31,DATE(YEAR(BU20),MONTH(BU20)+1,1)-BU20),"",CC20+1)</f>
        <v>46292</v>
      </c>
      <c r="BX21" s="79">
        <f>IF(BW21="","",IF(DAY(BW21)+1&gt;IF(MONTH(BU20)=12,31,DATE(YEAR(BU20),MONTH(BU20)+1,1)-BU20),"",BW21+1))</f>
        <v>46293</v>
      </c>
      <c r="BY21" s="79">
        <f>IF(BX21="","",IF(DAY(BX21)+1&gt;IF(MONTH(BU20)=12,31,DATE(YEAR(BU20),MONTH(BU20)+1,1)-BU20),"",BX21+1))</f>
        <v>46294</v>
      </c>
      <c r="BZ21" s="79">
        <f>IF(BY21="","",IF(DAY(BY21)+1&gt;IF(MONTH(BU20)=12,31,DATE(YEAR(BU20),MONTH(BU20)+1,1)-BU20),"",BY21+1))</f>
        <v>46295</v>
      </c>
      <c r="CA21" s="79" t="str">
        <f>IF(BZ21="","",IF(DAY(BZ21)+1&gt;IF(MONTH(BU20)=12,31,DATE(YEAR(BU20),MONTH(BU20)+1,1)-BU20),"",BZ21+1))</f>
        <v/>
      </c>
      <c r="CB21" s="79" t="str">
        <f>IF(CA21="","",IF(DAY(CA21)+1&gt;IF(MONTH(BU20)=12,31,DATE(YEAR(BU20),MONTH(BU20)+1,1)-BU20),"",CA21+1))</f>
        <v/>
      </c>
      <c r="CC21" s="80" t="str">
        <f>IF(CB21="","",IF(DAY(CB21)+1&gt;IF(MONTH(BU20)=12,31,DATE(YEAR(BU20),MONTH(BU20)+1,1)-BU20),"",CB21+1))</f>
        <v/>
      </c>
      <c r="CF21" s="416" t="str">
        <f>IF(CF20&gt;=43586,"R"&amp;(YEAR(CF20)-2018),"")</f>
        <v>R8</v>
      </c>
      <c r="CG21" s="417"/>
      <c r="CH21" s="79">
        <f>IF(DAY(CN20)+1&gt;IF(MONTH(CF20)=12,31,DATE(YEAR(CF20),MONTH(CF20)+1,1)-CF20),"",CN20+1)</f>
        <v>46110</v>
      </c>
      <c r="CI21" s="79">
        <f>IF(CH21="","",IF(DAY(CH21)+1&gt;IF(MONTH(CF20)=12,31,DATE(YEAR(CF20),MONTH(CF20)+1,1)-CF20),"",CH21+1))</f>
        <v>46111</v>
      </c>
      <c r="CJ21" s="79">
        <f>IF(CI21="","",IF(DAY(CI21)+1&gt;IF(MONTH(CF20)=12,31,DATE(YEAR(CF20),MONTH(CF20)+1,1)-CF20),"",CI21+1))</f>
        <v>46112</v>
      </c>
      <c r="CK21" s="79" t="str">
        <f>IF(CJ21="","",IF(DAY(CJ21)+1&gt;IF(MONTH(CF20)=12,31,DATE(YEAR(CF20),MONTH(CF20)+1,1)-CF20),"",CJ21+1))</f>
        <v/>
      </c>
      <c r="CL21" s="79" t="str">
        <f>IF(CK21="","",IF(DAY(CK21)+1&gt;IF(MONTH(CF20)=12,31,DATE(YEAR(CF20),MONTH(CF20)+1,1)-CF20),"",CK21+1))</f>
        <v/>
      </c>
      <c r="CM21" s="79" t="str">
        <f>IF(CL21="","",IF(DAY(CL21)+1&gt;IF(MONTH(CF20)=12,31,DATE(YEAR(CF20),MONTH(CF20)+1,1)-CF20),"",CL21+1))</f>
        <v/>
      </c>
      <c r="CN21" s="80" t="str">
        <f>IF(CM21="","",IF(DAY(CM21)+1&gt;IF(MONTH(CF20)=12,31,DATE(YEAR(CF20),MONTH(CF20)+1,1)-CF20),"",CM21+1))</f>
        <v/>
      </c>
      <c r="CO21" s="416" t="str">
        <f>IF(CO20&gt;=43586,"R"&amp;(YEAR(CO20)-2018),"")</f>
        <v>R8</v>
      </c>
      <c r="CP21" s="417"/>
      <c r="CQ21" s="79">
        <f>IF(DAY(CW20)+1&gt;IF(MONTH(CO20)=12,31,DATE(YEAR(CO20),MONTH(CO20)+1,1)-CO20),"",CW20+1)</f>
        <v>46292</v>
      </c>
      <c r="CR21" s="79">
        <f>IF(CQ21="","",IF(DAY(CQ21)+1&gt;IF(MONTH(CO20)=12,31,DATE(YEAR(CO20),MONTH(CO20)+1,1)-CO20),"",CQ21+1))</f>
        <v>46293</v>
      </c>
      <c r="CS21" s="79">
        <f>IF(CR21="","",IF(DAY(CR21)+1&gt;IF(MONTH(CO20)=12,31,DATE(YEAR(CO20),MONTH(CO20)+1,1)-CO20),"",CR21+1))</f>
        <v>46294</v>
      </c>
      <c r="CT21" s="79">
        <f>IF(CS21="","",IF(DAY(CS21)+1&gt;IF(MONTH(CO20)=12,31,DATE(YEAR(CO20),MONTH(CO20)+1,1)-CO20),"",CS21+1))</f>
        <v>46295</v>
      </c>
      <c r="CU21" s="79" t="str">
        <f>IF(CT21="","",IF(DAY(CT21)+1&gt;IF(MONTH(CO20)=12,31,DATE(YEAR(CO20),MONTH(CO20)+1,1)-CO20),"",CT21+1))</f>
        <v/>
      </c>
      <c r="CV21" s="79" t="str">
        <f>IF(CU21="","",IF(DAY(CU21)+1&gt;IF(MONTH(CO20)=12,31,DATE(YEAR(CO20),MONTH(CO20)+1,1)-CO20),"",CU21+1))</f>
        <v/>
      </c>
      <c r="CW21" s="80" t="str">
        <f>IF(CV21="","",IF(DAY(CV21)+1&gt;IF(MONTH(CO20)=12,31,DATE(YEAR(CO20),MONTH(CO20)+1,1)-CO20),"",CV21+1))</f>
        <v/>
      </c>
    </row>
    <row r="22" spans="2:103" ht="6.75" customHeight="1">
      <c r="D22" s="430"/>
      <c r="E22" s="431"/>
      <c r="F22" s="117" t="s">
        <v>218</v>
      </c>
      <c r="G22" s="122" t="s">
        <v>171</v>
      </c>
      <c r="H22" s="122" t="s">
        <v>172</v>
      </c>
      <c r="I22" s="122" t="s">
        <v>173</v>
      </c>
      <c r="J22" s="122" t="s">
        <v>174</v>
      </c>
      <c r="K22" s="122" t="s">
        <v>476</v>
      </c>
      <c r="L22" s="118" t="s">
        <v>176</v>
      </c>
      <c r="M22" s="430"/>
      <c r="N22" s="431"/>
      <c r="O22" s="117" t="s">
        <v>218</v>
      </c>
      <c r="P22" s="122" t="s">
        <v>171</v>
      </c>
      <c r="Q22" s="122" t="s">
        <v>172</v>
      </c>
      <c r="R22" s="122" t="s">
        <v>173</v>
      </c>
      <c r="S22" s="122" t="s">
        <v>174</v>
      </c>
      <c r="T22" s="122" t="s">
        <v>476</v>
      </c>
      <c r="U22" s="118" t="s">
        <v>176</v>
      </c>
      <c r="X22" s="430"/>
      <c r="Y22" s="431"/>
      <c r="Z22" s="117" t="s">
        <v>218</v>
      </c>
      <c r="AA22" s="122" t="s">
        <v>171</v>
      </c>
      <c r="AB22" s="122" t="s">
        <v>172</v>
      </c>
      <c r="AC22" s="122" t="s">
        <v>173</v>
      </c>
      <c r="AD22" s="122" t="s">
        <v>174</v>
      </c>
      <c r="AE22" s="122" t="s">
        <v>478</v>
      </c>
      <c r="AF22" s="118" t="s">
        <v>176</v>
      </c>
      <c r="AG22" s="430"/>
      <c r="AH22" s="431"/>
      <c r="AI22" s="117" t="s">
        <v>218</v>
      </c>
      <c r="AJ22" s="122" t="s">
        <v>171</v>
      </c>
      <c r="AK22" s="122" t="s">
        <v>172</v>
      </c>
      <c r="AL22" s="122" t="s">
        <v>173</v>
      </c>
      <c r="AM22" s="122" t="s">
        <v>174</v>
      </c>
      <c r="AN22" s="122" t="s">
        <v>476</v>
      </c>
      <c r="AO22" s="118" t="s">
        <v>176</v>
      </c>
      <c r="AR22" s="430"/>
      <c r="AS22" s="431"/>
      <c r="AT22" s="117" t="s">
        <v>218</v>
      </c>
      <c r="AU22" s="122" t="s">
        <v>171</v>
      </c>
      <c r="AV22" s="122" t="s">
        <v>172</v>
      </c>
      <c r="AW22" s="122" t="s">
        <v>173</v>
      </c>
      <c r="AX22" s="122" t="s">
        <v>174</v>
      </c>
      <c r="AY22" s="122" t="s">
        <v>476</v>
      </c>
      <c r="AZ22" s="118" t="s">
        <v>176</v>
      </c>
      <c r="BA22" s="430"/>
      <c r="BB22" s="431"/>
      <c r="BC22" s="117" t="s">
        <v>218</v>
      </c>
      <c r="BD22" s="122" t="s">
        <v>171</v>
      </c>
      <c r="BE22" s="122" t="s">
        <v>172</v>
      </c>
      <c r="BF22" s="122" t="s">
        <v>173</v>
      </c>
      <c r="BG22" s="122" t="s">
        <v>174</v>
      </c>
      <c r="BH22" s="122" t="s">
        <v>476</v>
      </c>
      <c r="BI22" s="118" t="s">
        <v>176</v>
      </c>
      <c r="BL22" s="430"/>
      <c r="BM22" s="431"/>
      <c r="BN22" s="117" t="s">
        <v>218</v>
      </c>
      <c r="BO22" s="122" t="s">
        <v>171</v>
      </c>
      <c r="BP22" s="122" t="s">
        <v>172</v>
      </c>
      <c r="BQ22" s="122" t="s">
        <v>173</v>
      </c>
      <c r="BR22" s="122" t="s">
        <v>174</v>
      </c>
      <c r="BS22" s="122" t="s">
        <v>476</v>
      </c>
      <c r="BT22" s="118" t="s">
        <v>176</v>
      </c>
      <c r="BU22" s="430"/>
      <c r="BV22" s="431"/>
      <c r="BW22" s="117" t="s">
        <v>218</v>
      </c>
      <c r="BX22" s="122" t="s">
        <v>171</v>
      </c>
      <c r="BY22" s="122" t="s">
        <v>172</v>
      </c>
      <c r="BZ22" s="122" t="s">
        <v>173</v>
      </c>
      <c r="CA22" s="122" t="s">
        <v>174</v>
      </c>
      <c r="CB22" s="122" t="s">
        <v>476</v>
      </c>
      <c r="CC22" s="118" t="s">
        <v>176</v>
      </c>
      <c r="CF22" s="430"/>
      <c r="CG22" s="431"/>
      <c r="CH22" s="117" t="s">
        <v>218</v>
      </c>
      <c r="CI22" s="122" t="s">
        <v>171</v>
      </c>
      <c r="CJ22" s="122" t="s">
        <v>172</v>
      </c>
      <c r="CK22" s="122" t="s">
        <v>173</v>
      </c>
      <c r="CL22" s="122" t="s">
        <v>174</v>
      </c>
      <c r="CM22" s="122" t="s">
        <v>478</v>
      </c>
      <c r="CN22" s="118" t="s">
        <v>176</v>
      </c>
      <c r="CO22" s="430"/>
      <c r="CP22" s="431"/>
      <c r="CQ22" s="117" t="s">
        <v>218</v>
      </c>
      <c r="CR22" s="122" t="s">
        <v>171</v>
      </c>
      <c r="CS22" s="122" t="s">
        <v>172</v>
      </c>
      <c r="CT22" s="122" t="s">
        <v>173</v>
      </c>
      <c r="CU22" s="122" t="s">
        <v>174</v>
      </c>
      <c r="CV22" s="122" t="s">
        <v>476</v>
      </c>
      <c r="CW22" s="118" t="s">
        <v>176</v>
      </c>
    </row>
    <row r="23" spans="2:103" ht="8.25" customHeight="1">
      <c r="D23" s="410" t="str">
        <f>IF(DAY(F23)&lt;=29,"",MONTH(F23)&amp;"月")</f>
        <v/>
      </c>
      <c r="E23" s="411"/>
      <c r="F23" s="77">
        <f>IF(WEEKDAY(D26)=1,D26,(IF(WEEKDAY(D26)=2,D26-1,(IF(WEEKDAY(D26)=3,D26-2,(IF(WEEKDAY(D26)=4,D26-3,(IF(WEEKDAY(D26)=5,D26-4,IF(WEEKDAY(D26)=6,D26-5,D26-6))))))))))</f>
        <v>46110</v>
      </c>
      <c r="G23" s="77">
        <f t="shared" ref="G23:L26" si="30">F23+1</f>
        <v>46111</v>
      </c>
      <c r="H23" s="77">
        <f t="shared" si="30"/>
        <v>46112</v>
      </c>
      <c r="I23" s="77">
        <f t="shared" si="30"/>
        <v>46113</v>
      </c>
      <c r="J23" s="77">
        <f t="shared" si="30"/>
        <v>46114</v>
      </c>
      <c r="K23" s="77">
        <f t="shared" si="30"/>
        <v>46115</v>
      </c>
      <c r="L23" s="78">
        <f t="shared" si="30"/>
        <v>46116</v>
      </c>
      <c r="M23" s="410" t="str">
        <f>IF(DAY(O23)&lt;=29,"",MONTH(O23)&amp;"月")</f>
        <v/>
      </c>
      <c r="N23" s="411"/>
      <c r="O23" s="77">
        <f>IF(WEEKDAY(M26)=1,M26,(IF(WEEKDAY(M26)=2,M26-1,(IF(WEEKDAY(M26)=3,M26-2,(IF(WEEKDAY(M26)=4,M26-3,(IF(WEEKDAY(M26)=5,M26-4,IF(WEEKDAY(M26)=6,M26-5,M26-6))))))))))</f>
        <v>46292</v>
      </c>
      <c r="P23" s="77">
        <f t="shared" ref="P23:U26" si="31">O23+1</f>
        <v>46293</v>
      </c>
      <c r="Q23" s="77">
        <f t="shared" si="31"/>
        <v>46294</v>
      </c>
      <c r="R23" s="77">
        <f t="shared" si="31"/>
        <v>46295</v>
      </c>
      <c r="S23" s="77">
        <f t="shared" si="31"/>
        <v>46296</v>
      </c>
      <c r="T23" s="77">
        <f t="shared" si="31"/>
        <v>46297</v>
      </c>
      <c r="U23" s="78">
        <f t="shared" si="31"/>
        <v>46298</v>
      </c>
      <c r="X23" s="410" t="str">
        <f>IF(DAY(Z23)&lt;=29,"",MONTH(Z23)&amp;"月")</f>
        <v/>
      </c>
      <c r="Y23" s="411"/>
      <c r="Z23" s="77">
        <f>IF(WEEKDAY(X26)=1,X26,(IF(WEEKDAY(X26)=2,X26-1,(IF(WEEKDAY(X26)=3,X26-2,(IF(WEEKDAY(X26)=4,X26-3,(IF(WEEKDAY(X26)=5,X26-4,IF(WEEKDAY(X26)=6,X26-5,X26-6))))))))))</f>
        <v>46110</v>
      </c>
      <c r="AA23" s="77">
        <f t="shared" ref="AA23:AF26" si="32">Z23+1</f>
        <v>46111</v>
      </c>
      <c r="AB23" s="77">
        <f t="shared" si="32"/>
        <v>46112</v>
      </c>
      <c r="AC23" s="77">
        <f t="shared" si="32"/>
        <v>46113</v>
      </c>
      <c r="AD23" s="77">
        <f t="shared" si="32"/>
        <v>46114</v>
      </c>
      <c r="AE23" s="77">
        <f t="shared" si="32"/>
        <v>46115</v>
      </c>
      <c r="AF23" s="78">
        <f t="shared" si="32"/>
        <v>46116</v>
      </c>
      <c r="AG23" s="410" t="str">
        <f>IF(DAY(AI23)&lt;=29,"",MONTH(AI23)&amp;"月")</f>
        <v/>
      </c>
      <c r="AH23" s="411"/>
      <c r="AI23" s="77">
        <f>IF(WEEKDAY(AG26)=1,AG26,(IF(WEEKDAY(AG26)=2,AG26-1,(IF(WEEKDAY(AG26)=3,AG26-2,(IF(WEEKDAY(AG26)=4,AG26-3,(IF(WEEKDAY(AG26)=5,AG26-4,IF(WEEKDAY(AG26)=6,AG26-5,AG26-6))))))))))</f>
        <v>46292</v>
      </c>
      <c r="AJ23" s="77">
        <f t="shared" ref="AJ23:AO26" si="33">AI23+1</f>
        <v>46293</v>
      </c>
      <c r="AK23" s="77">
        <f t="shared" si="33"/>
        <v>46294</v>
      </c>
      <c r="AL23" s="77">
        <f t="shared" si="33"/>
        <v>46295</v>
      </c>
      <c r="AM23" s="77">
        <f t="shared" si="33"/>
        <v>46296</v>
      </c>
      <c r="AN23" s="77">
        <f t="shared" si="33"/>
        <v>46297</v>
      </c>
      <c r="AO23" s="78">
        <f t="shared" si="33"/>
        <v>46298</v>
      </c>
      <c r="AR23" s="410" t="str">
        <f>IF(DAY(AT23)&lt;=29,"",MONTH(AT23)&amp;"月")</f>
        <v/>
      </c>
      <c r="AS23" s="411"/>
      <c r="AT23" s="77">
        <f>IF(WEEKDAY(AR26)=1,AR26,(IF(WEEKDAY(AR26)=2,AR26-1,(IF(WEEKDAY(AR26)=3,AR26-2,(IF(WEEKDAY(AR26)=4,AR26-3,(IF(WEEKDAY(AR26)=5,AR26-4,IF(WEEKDAY(AR26)=6,AR26-5,AR26-6))))))))))</f>
        <v>46110</v>
      </c>
      <c r="AU23" s="77">
        <f t="shared" ref="AU23:AZ26" si="34">AT23+1</f>
        <v>46111</v>
      </c>
      <c r="AV23" s="77">
        <f t="shared" si="34"/>
        <v>46112</v>
      </c>
      <c r="AW23" s="77">
        <f t="shared" si="34"/>
        <v>46113</v>
      </c>
      <c r="AX23" s="77">
        <f t="shared" si="34"/>
        <v>46114</v>
      </c>
      <c r="AY23" s="77">
        <f t="shared" si="34"/>
        <v>46115</v>
      </c>
      <c r="AZ23" s="78">
        <f t="shared" si="34"/>
        <v>46116</v>
      </c>
      <c r="BA23" s="410" t="str">
        <f>IF(DAY(BC23)&lt;=29,"",MONTH(BC23)&amp;"月")</f>
        <v/>
      </c>
      <c r="BB23" s="411"/>
      <c r="BC23" s="77">
        <f>IF(WEEKDAY(BA26)=1,BA26,(IF(WEEKDAY(BA26)=2,BA26-1,(IF(WEEKDAY(BA26)=3,BA26-2,(IF(WEEKDAY(BA26)=4,BA26-3,(IF(WEEKDAY(BA26)=5,BA26-4,IF(WEEKDAY(BA26)=6,BA26-5,BA26-6))))))))))</f>
        <v>46292</v>
      </c>
      <c r="BD23" s="77">
        <f t="shared" ref="BD23:BI26" si="35">BC23+1</f>
        <v>46293</v>
      </c>
      <c r="BE23" s="77">
        <f t="shared" si="35"/>
        <v>46294</v>
      </c>
      <c r="BF23" s="77">
        <f t="shared" si="35"/>
        <v>46295</v>
      </c>
      <c r="BG23" s="77">
        <f t="shared" si="35"/>
        <v>46296</v>
      </c>
      <c r="BH23" s="77">
        <f t="shared" si="35"/>
        <v>46297</v>
      </c>
      <c r="BI23" s="78">
        <f t="shared" si="35"/>
        <v>46298</v>
      </c>
      <c r="BL23" s="410" t="str">
        <f>IF(DAY(BN23)&lt;=29,"",MONTH(BN23)&amp;"月")</f>
        <v/>
      </c>
      <c r="BM23" s="411"/>
      <c r="BN23" s="77">
        <f>IF(WEEKDAY(BL26)=1,BL26,(IF(WEEKDAY(BL26)=2,BL26-1,(IF(WEEKDAY(BL26)=3,BL26-2,(IF(WEEKDAY(BL26)=4,BL26-3,(IF(WEEKDAY(BL26)=5,BL26-4,IF(WEEKDAY(BL26)=6,BL26-5,BL26-6))))))))))</f>
        <v>46110</v>
      </c>
      <c r="BO23" s="77">
        <f t="shared" ref="BO23:BT26" si="36">BN23+1</f>
        <v>46111</v>
      </c>
      <c r="BP23" s="77">
        <f t="shared" si="36"/>
        <v>46112</v>
      </c>
      <c r="BQ23" s="77">
        <f t="shared" si="36"/>
        <v>46113</v>
      </c>
      <c r="BR23" s="77">
        <f t="shared" si="36"/>
        <v>46114</v>
      </c>
      <c r="BS23" s="77">
        <f t="shared" si="36"/>
        <v>46115</v>
      </c>
      <c r="BT23" s="78">
        <f t="shared" si="36"/>
        <v>46116</v>
      </c>
      <c r="BU23" s="410" t="str">
        <f>IF(DAY(BW23)&lt;=29,"",MONTH(BW23)&amp;"月")</f>
        <v/>
      </c>
      <c r="BV23" s="411"/>
      <c r="BW23" s="77">
        <f>IF(WEEKDAY(BU26)=1,BU26,(IF(WEEKDAY(BU26)=2,BU26-1,(IF(WEEKDAY(BU26)=3,BU26-2,(IF(WEEKDAY(BU26)=4,BU26-3,(IF(WEEKDAY(BU26)=5,BU26-4,IF(WEEKDAY(BU26)=6,BU26-5,BU26-6))))))))))</f>
        <v>46292</v>
      </c>
      <c r="BX23" s="77">
        <f t="shared" ref="BX23:CC26" si="37">BW23+1</f>
        <v>46293</v>
      </c>
      <c r="BY23" s="77">
        <f t="shared" si="37"/>
        <v>46294</v>
      </c>
      <c r="BZ23" s="77">
        <f t="shared" si="37"/>
        <v>46295</v>
      </c>
      <c r="CA23" s="77">
        <f t="shared" si="37"/>
        <v>46296</v>
      </c>
      <c r="CB23" s="77">
        <f t="shared" si="37"/>
        <v>46297</v>
      </c>
      <c r="CC23" s="78">
        <f t="shared" si="37"/>
        <v>46298</v>
      </c>
      <c r="CF23" s="410" t="str">
        <f>IF(DAY(CH23)&lt;=29,"",MONTH(CH23)&amp;"月")</f>
        <v/>
      </c>
      <c r="CG23" s="411"/>
      <c r="CH23" s="77">
        <f>IF(WEEKDAY(CF26)=1,CF26,(IF(WEEKDAY(CF26)=2,CF26-1,(IF(WEEKDAY(CF26)=3,CF26-2,(IF(WEEKDAY(CF26)=4,CF26-3,(IF(WEEKDAY(CF26)=5,CF26-4,IF(WEEKDAY(CF26)=6,CF26-5,CF26-6))))))))))</f>
        <v>46110</v>
      </c>
      <c r="CI23" s="77">
        <f t="shared" ref="CI23:CN26" si="38">CH23+1</f>
        <v>46111</v>
      </c>
      <c r="CJ23" s="77">
        <f t="shared" si="38"/>
        <v>46112</v>
      </c>
      <c r="CK23" s="77">
        <f t="shared" si="38"/>
        <v>46113</v>
      </c>
      <c r="CL23" s="77">
        <f t="shared" si="38"/>
        <v>46114</v>
      </c>
      <c r="CM23" s="77">
        <f t="shared" si="38"/>
        <v>46115</v>
      </c>
      <c r="CN23" s="78">
        <f t="shared" si="38"/>
        <v>46116</v>
      </c>
      <c r="CO23" s="410" t="str">
        <f>IF(DAY(CQ23)&lt;=29,"",MONTH(CQ23)&amp;"月")</f>
        <v/>
      </c>
      <c r="CP23" s="411"/>
      <c r="CQ23" s="77">
        <f>IF(WEEKDAY(CO26)=1,CO26,(IF(WEEKDAY(CO26)=2,CO26-1,(IF(WEEKDAY(CO26)=3,CO26-2,(IF(WEEKDAY(CO26)=4,CO26-3,(IF(WEEKDAY(CO26)=5,CO26-4,IF(WEEKDAY(CO26)=6,CO26-5,CO26-6))))))))))</f>
        <v>46292</v>
      </c>
      <c r="CR23" s="77">
        <f t="shared" ref="CR23:CW26" si="39">CQ23+1</f>
        <v>46293</v>
      </c>
      <c r="CS23" s="77">
        <f t="shared" si="39"/>
        <v>46294</v>
      </c>
      <c r="CT23" s="77">
        <f t="shared" si="39"/>
        <v>46295</v>
      </c>
      <c r="CU23" s="77">
        <f t="shared" si="39"/>
        <v>46296</v>
      </c>
      <c r="CV23" s="77">
        <f t="shared" si="39"/>
        <v>46297</v>
      </c>
      <c r="CW23" s="78">
        <f t="shared" si="39"/>
        <v>46298</v>
      </c>
    </row>
    <row r="24" spans="2:103" ht="6.75" customHeight="1">
      <c r="D24" s="426">
        <f>D26</f>
        <v>46113</v>
      </c>
      <c r="E24" s="427"/>
      <c r="F24" s="79">
        <f>L23+1</f>
        <v>46117</v>
      </c>
      <c r="G24" s="79">
        <f t="shared" si="30"/>
        <v>46118</v>
      </c>
      <c r="H24" s="79">
        <f t="shared" si="30"/>
        <v>46119</v>
      </c>
      <c r="I24" s="79">
        <f t="shared" si="30"/>
        <v>46120</v>
      </c>
      <c r="J24" s="79">
        <f t="shared" si="30"/>
        <v>46121</v>
      </c>
      <c r="K24" s="79">
        <f t="shared" si="30"/>
        <v>46122</v>
      </c>
      <c r="L24" s="80">
        <f t="shared" si="30"/>
        <v>46123</v>
      </c>
      <c r="M24" s="428">
        <f>M26</f>
        <v>46296</v>
      </c>
      <c r="N24" s="429"/>
      <c r="O24" s="79">
        <f>U23+1</f>
        <v>46299</v>
      </c>
      <c r="P24" s="79">
        <f t="shared" si="31"/>
        <v>46300</v>
      </c>
      <c r="Q24" s="79">
        <f t="shared" si="31"/>
        <v>46301</v>
      </c>
      <c r="R24" s="79">
        <f t="shared" si="31"/>
        <v>46302</v>
      </c>
      <c r="S24" s="79">
        <f t="shared" si="31"/>
        <v>46303</v>
      </c>
      <c r="T24" s="79">
        <f t="shared" si="31"/>
        <v>46304</v>
      </c>
      <c r="U24" s="80">
        <f t="shared" si="31"/>
        <v>46305</v>
      </c>
      <c r="X24" s="426">
        <f>X26</f>
        <v>46113</v>
      </c>
      <c r="Y24" s="427"/>
      <c r="Z24" s="79">
        <f>AF23+1</f>
        <v>46117</v>
      </c>
      <c r="AA24" s="79">
        <f t="shared" si="32"/>
        <v>46118</v>
      </c>
      <c r="AB24" s="79">
        <f t="shared" si="32"/>
        <v>46119</v>
      </c>
      <c r="AC24" s="79">
        <f t="shared" si="32"/>
        <v>46120</v>
      </c>
      <c r="AD24" s="79">
        <f t="shared" si="32"/>
        <v>46121</v>
      </c>
      <c r="AE24" s="79">
        <f t="shared" si="32"/>
        <v>46122</v>
      </c>
      <c r="AF24" s="80">
        <f t="shared" si="32"/>
        <v>46123</v>
      </c>
      <c r="AG24" s="428">
        <f>AG26</f>
        <v>46296</v>
      </c>
      <c r="AH24" s="429"/>
      <c r="AI24" s="79">
        <f>AO23+1</f>
        <v>46299</v>
      </c>
      <c r="AJ24" s="79">
        <f t="shared" si="33"/>
        <v>46300</v>
      </c>
      <c r="AK24" s="79">
        <f t="shared" si="33"/>
        <v>46301</v>
      </c>
      <c r="AL24" s="79">
        <f t="shared" si="33"/>
        <v>46302</v>
      </c>
      <c r="AM24" s="79">
        <f t="shared" si="33"/>
        <v>46303</v>
      </c>
      <c r="AN24" s="79">
        <f t="shared" si="33"/>
        <v>46304</v>
      </c>
      <c r="AO24" s="80">
        <f t="shared" si="33"/>
        <v>46305</v>
      </c>
      <c r="AR24" s="426">
        <f>AR26</f>
        <v>46113</v>
      </c>
      <c r="AS24" s="427"/>
      <c r="AT24" s="79">
        <f>AZ23+1</f>
        <v>46117</v>
      </c>
      <c r="AU24" s="79">
        <f t="shared" si="34"/>
        <v>46118</v>
      </c>
      <c r="AV24" s="79">
        <f t="shared" si="34"/>
        <v>46119</v>
      </c>
      <c r="AW24" s="79">
        <f t="shared" si="34"/>
        <v>46120</v>
      </c>
      <c r="AX24" s="79">
        <f t="shared" si="34"/>
        <v>46121</v>
      </c>
      <c r="AY24" s="79">
        <f t="shared" si="34"/>
        <v>46122</v>
      </c>
      <c r="AZ24" s="80">
        <f t="shared" si="34"/>
        <v>46123</v>
      </c>
      <c r="BA24" s="428">
        <f>BA26</f>
        <v>46296</v>
      </c>
      <c r="BB24" s="429"/>
      <c r="BC24" s="79">
        <f>BI23+1</f>
        <v>46299</v>
      </c>
      <c r="BD24" s="79">
        <f t="shared" si="35"/>
        <v>46300</v>
      </c>
      <c r="BE24" s="79">
        <f t="shared" si="35"/>
        <v>46301</v>
      </c>
      <c r="BF24" s="79">
        <f t="shared" si="35"/>
        <v>46302</v>
      </c>
      <c r="BG24" s="79">
        <f t="shared" si="35"/>
        <v>46303</v>
      </c>
      <c r="BH24" s="79">
        <f t="shared" si="35"/>
        <v>46304</v>
      </c>
      <c r="BI24" s="80">
        <f t="shared" si="35"/>
        <v>46305</v>
      </c>
      <c r="BL24" s="426">
        <f>BL26</f>
        <v>46113</v>
      </c>
      <c r="BM24" s="427"/>
      <c r="BN24" s="79">
        <f>BT23+1</f>
        <v>46117</v>
      </c>
      <c r="BO24" s="79">
        <f t="shared" si="36"/>
        <v>46118</v>
      </c>
      <c r="BP24" s="79">
        <f t="shared" si="36"/>
        <v>46119</v>
      </c>
      <c r="BQ24" s="79">
        <f t="shared" si="36"/>
        <v>46120</v>
      </c>
      <c r="BR24" s="79">
        <f t="shared" si="36"/>
        <v>46121</v>
      </c>
      <c r="BS24" s="79">
        <f t="shared" si="36"/>
        <v>46122</v>
      </c>
      <c r="BT24" s="80">
        <f t="shared" si="36"/>
        <v>46123</v>
      </c>
      <c r="BU24" s="428">
        <f>BU26</f>
        <v>46296</v>
      </c>
      <c r="BV24" s="429"/>
      <c r="BW24" s="79">
        <f>CC23+1</f>
        <v>46299</v>
      </c>
      <c r="BX24" s="79">
        <f t="shared" si="37"/>
        <v>46300</v>
      </c>
      <c r="BY24" s="79">
        <f t="shared" si="37"/>
        <v>46301</v>
      </c>
      <c r="BZ24" s="79">
        <f t="shared" si="37"/>
        <v>46302</v>
      </c>
      <c r="CA24" s="79">
        <f t="shared" si="37"/>
        <v>46303</v>
      </c>
      <c r="CB24" s="79">
        <f t="shared" si="37"/>
        <v>46304</v>
      </c>
      <c r="CC24" s="80">
        <f t="shared" si="37"/>
        <v>46305</v>
      </c>
      <c r="CF24" s="426">
        <f>CF26</f>
        <v>46113</v>
      </c>
      <c r="CG24" s="427"/>
      <c r="CH24" s="79">
        <f>CN23+1</f>
        <v>46117</v>
      </c>
      <c r="CI24" s="79">
        <f t="shared" si="38"/>
        <v>46118</v>
      </c>
      <c r="CJ24" s="79">
        <f t="shared" si="38"/>
        <v>46119</v>
      </c>
      <c r="CK24" s="79">
        <f t="shared" si="38"/>
        <v>46120</v>
      </c>
      <c r="CL24" s="79">
        <f t="shared" si="38"/>
        <v>46121</v>
      </c>
      <c r="CM24" s="79">
        <f t="shared" si="38"/>
        <v>46122</v>
      </c>
      <c r="CN24" s="80">
        <f t="shared" si="38"/>
        <v>46123</v>
      </c>
      <c r="CO24" s="428">
        <f>CO26</f>
        <v>46296</v>
      </c>
      <c r="CP24" s="429"/>
      <c r="CQ24" s="79">
        <f>CW23+1</f>
        <v>46299</v>
      </c>
      <c r="CR24" s="79">
        <f t="shared" si="39"/>
        <v>46300</v>
      </c>
      <c r="CS24" s="79">
        <f t="shared" si="39"/>
        <v>46301</v>
      </c>
      <c r="CT24" s="79">
        <f t="shared" si="39"/>
        <v>46302</v>
      </c>
      <c r="CU24" s="79">
        <f t="shared" si="39"/>
        <v>46303</v>
      </c>
      <c r="CV24" s="79">
        <f t="shared" si="39"/>
        <v>46304</v>
      </c>
      <c r="CW24" s="80">
        <f t="shared" si="39"/>
        <v>46305</v>
      </c>
    </row>
    <row r="25" spans="2:103" ht="7.5" customHeight="1">
      <c r="B25" s="7"/>
      <c r="D25" s="426"/>
      <c r="E25" s="427"/>
      <c r="F25" s="79">
        <f>L24+1</f>
        <v>46124</v>
      </c>
      <c r="G25" s="79">
        <f t="shared" si="30"/>
        <v>46125</v>
      </c>
      <c r="H25" s="79">
        <f t="shared" si="30"/>
        <v>46126</v>
      </c>
      <c r="I25" s="79">
        <f t="shared" si="30"/>
        <v>46127</v>
      </c>
      <c r="J25" s="79">
        <f t="shared" si="30"/>
        <v>46128</v>
      </c>
      <c r="K25" s="79">
        <f t="shared" si="30"/>
        <v>46129</v>
      </c>
      <c r="L25" s="80">
        <f t="shared" si="30"/>
        <v>46130</v>
      </c>
      <c r="M25" s="428"/>
      <c r="N25" s="429"/>
      <c r="O25" s="79">
        <f>U24+1</f>
        <v>46306</v>
      </c>
      <c r="P25" s="79">
        <f t="shared" si="31"/>
        <v>46307</v>
      </c>
      <c r="Q25" s="79">
        <f t="shared" si="31"/>
        <v>46308</v>
      </c>
      <c r="R25" s="79">
        <f t="shared" si="31"/>
        <v>46309</v>
      </c>
      <c r="S25" s="79">
        <f t="shared" si="31"/>
        <v>46310</v>
      </c>
      <c r="T25" s="79">
        <f t="shared" si="31"/>
        <v>46311</v>
      </c>
      <c r="U25" s="80">
        <f t="shared" si="31"/>
        <v>46312</v>
      </c>
      <c r="X25" s="426"/>
      <c r="Y25" s="427"/>
      <c r="Z25" s="79">
        <f>AF24+1</f>
        <v>46124</v>
      </c>
      <c r="AA25" s="79">
        <f t="shared" si="32"/>
        <v>46125</v>
      </c>
      <c r="AB25" s="79">
        <f t="shared" si="32"/>
        <v>46126</v>
      </c>
      <c r="AC25" s="79">
        <f t="shared" si="32"/>
        <v>46127</v>
      </c>
      <c r="AD25" s="79">
        <f t="shared" si="32"/>
        <v>46128</v>
      </c>
      <c r="AE25" s="79">
        <f t="shared" si="32"/>
        <v>46129</v>
      </c>
      <c r="AF25" s="80">
        <f t="shared" si="32"/>
        <v>46130</v>
      </c>
      <c r="AG25" s="428"/>
      <c r="AH25" s="429"/>
      <c r="AI25" s="79">
        <f>AO24+1</f>
        <v>46306</v>
      </c>
      <c r="AJ25" s="79">
        <f t="shared" si="33"/>
        <v>46307</v>
      </c>
      <c r="AK25" s="79">
        <f t="shared" si="33"/>
        <v>46308</v>
      </c>
      <c r="AL25" s="79">
        <f t="shared" si="33"/>
        <v>46309</v>
      </c>
      <c r="AM25" s="79">
        <f t="shared" si="33"/>
        <v>46310</v>
      </c>
      <c r="AN25" s="79">
        <f t="shared" si="33"/>
        <v>46311</v>
      </c>
      <c r="AO25" s="80">
        <f t="shared" si="33"/>
        <v>46312</v>
      </c>
      <c r="AR25" s="426"/>
      <c r="AS25" s="427"/>
      <c r="AT25" s="79">
        <f>AZ24+1</f>
        <v>46124</v>
      </c>
      <c r="AU25" s="79">
        <f t="shared" si="34"/>
        <v>46125</v>
      </c>
      <c r="AV25" s="79">
        <f t="shared" si="34"/>
        <v>46126</v>
      </c>
      <c r="AW25" s="79">
        <f t="shared" si="34"/>
        <v>46127</v>
      </c>
      <c r="AX25" s="79">
        <f t="shared" si="34"/>
        <v>46128</v>
      </c>
      <c r="AY25" s="79">
        <f t="shared" si="34"/>
        <v>46129</v>
      </c>
      <c r="AZ25" s="80">
        <f t="shared" si="34"/>
        <v>46130</v>
      </c>
      <c r="BA25" s="428"/>
      <c r="BB25" s="429"/>
      <c r="BC25" s="79">
        <f>BI24+1</f>
        <v>46306</v>
      </c>
      <c r="BD25" s="79">
        <f t="shared" si="35"/>
        <v>46307</v>
      </c>
      <c r="BE25" s="79">
        <f t="shared" si="35"/>
        <v>46308</v>
      </c>
      <c r="BF25" s="79">
        <f t="shared" si="35"/>
        <v>46309</v>
      </c>
      <c r="BG25" s="79">
        <f t="shared" si="35"/>
        <v>46310</v>
      </c>
      <c r="BH25" s="79">
        <f t="shared" si="35"/>
        <v>46311</v>
      </c>
      <c r="BI25" s="80">
        <f t="shared" si="35"/>
        <v>46312</v>
      </c>
      <c r="BL25" s="426"/>
      <c r="BM25" s="427"/>
      <c r="BN25" s="79">
        <f>BT24+1</f>
        <v>46124</v>
      </c>
      <c r="BO25" s="79">
        <f t="shared" si="36"/>
        <v>46125</v>
      </c>
      <c r="BP25" s="79">
        <f t="shared" si="36"/>
        <v>46126</v>
      </c>
      <c r="BQ25" s="79">
        <f t="shared" si="36"/>
        <v>46127</v>
      </c>
      <c r="BR25" s="79">
        <f t="shared" si="36"/>
        <v>46128</v>
      </c>
      <c r="BS25" s="79">
        <f t="shared" si="36"/>
        <v>46129</v>
      </c>
      <c r="BT25" s="80">
        <f t="shared" si="36"/>
        <v>46130</v>
      </c>
      <c r="BU25" s="428"/>
      <c r="BV25" s="429"/>
      <c r="BW25" s="79">
        <f>CC24+1</f>
        <v>46306</v>
      </c>
      <c r="BX25" s="79">
        <f t="shared" si="37"/>
        <v>46307</v>
      </c>
      <c r="BY25" s="79">
        <f t="shared" si="37"/>
        <v>46308</v>
      </c>
      <c r="BZ25" s="79">
        <f t="shared" si="37"/>
        <v>46309</v>
      </c>
      <c r="CA25" s="79">
        <f t="shared" si="37"/>
        <v>46310</v>
      </c>
      <c r="CB25" s="79">
        <f t="shared" si="37"/>
        <v>46311</v>
      </c>
      <c r="CC25" s="80">
        <f t="shared" si="37"/>
        <v>46312</v>
      </c>
      <c r="CF25" s="426"/>
      <c r="CG25" s="427"/>
      <c r="CH25" s="79">
        <f>CN24+1</f>
        <v>46124</v>
      </c>
      <c r="CI25" s="79">
        <f t="shared" si="38"/>
        <v>46125</v>
      </c>
      <c r="CJ25" s="79">
        <f t="shared" si="38"/>
        <v>46126</v>
      </c>
      <c r="CK25" s="79">
        <f t="shared" si="38"/>
        <v>46127</v>
      </c>
      <c r="CL25" s="79">
        <f t="shared" si="38"/>
        <v>46128</v>
      </c>
      <c r="CM25" s="79">
        <f t="shared" si="38"/>
        <v>46129</v>
      </c>
      <c r="CN25" s="80">
        <f t="shared" si="38"/>
        <v>46130</v>
      </c>
      <c r="CO25" s="428"/>
      <c r="CP25" s="429"/>
      <c r="CQ25" s="79">
        <f>CW24+1</f>
        <v>46306</v>
      </c>
      <c r="CR25" s="79">
        <f t="shared" si="39"/>
        <v>46307</v>
      </c>
      <c r="CS25" s="79">
        <f t="shared" si="39"/>
        <v>46308</v>
      </c>
      <c r="CT25" s="79">
        <f t="shared" si="39"/>
        <v>46309</v>
      </c>
      <c r="CU25" s="79">
        <f t="shared" si="39"/>
        <v>46310</v>
      </c>
      <c r="CV25" s="79">
        <f t="shared" si="39"/>
        <v>46311</v>
      </c>
      <c r="CW25" s="80">
        <f t="shared" si="39"/>
        <v>46312</v>
      </c>
      <c r="CY25" s="7"/>
    </row>
    <row r="26" spans="2:103" ht="6.75" customHeight="1">
      <c r="D26" s="408">
        <f>IF(MONTH(D20)=12,DATE(YEAR(D20)+1,1,1),DATE(YEAR(D20),MONTH(D20)+1,1))</f>
        <v>46113</v>
      </c>
      <c r="E26" s="409"/>
      <c r="F26" s="79">
        <f>L25+1</f>
        <v>46131</v>
      </c>
      <c r="G26" s="79">
        <f t="shared" si="30"/>
        <v>46132</v>
      </c>
      <c r="H26" s="79">
        <f t="shared" si="30"/>
        <v>46133</v>
      </c>
      <c r="I26" s="79">
        <f t="shared" si="30"/>
        <v>46134</v>
      </c>
      <c r="J26" s="79">
        <f t="shared" si="30"/>
        <v>46135</v>
      </c>
      <c r="K26" s="79">
        <f t="shared" si="30"/>
        <v>46136</v>
      </c>
      <c r="L26" s="80">
        <f t="shared" si="30"/>
        <v>46137</v>
      </c>
      <c r="M26" s="408">
        <f>IF(MONTH(M20)=12,DATE(YEAR(M20)+1,1,1),DATE(YEAR(M20),MONTH(M20)+1,1))</f>
        <v>46296</v>
      </c>
      <c r="N26" s="409"/>
      <c r="O26" s="79">
        <f>U25+1</f>
        <v>46313</v>
      </c>
      <c r="P26" s="79">
        <f t="shared" si="31"/>
        <v>46314</v>
      </c>
      <c r="Q26" s="79">
        <f t="shared" si="31"/>
        <v>46315</v>
      </c>
      <c r="R26" s="79">
        <f t="shared" si="31"/>
        <v>46316</v>
      </c>
      <c r="S26" s="79">
        <f t="shared" si="31"/>
        <v>46317</v>
      </c>
      <c r="T26" s="79">
        <f t="shared" si="31"/>
        <v>46318</v>
      </c>
      <c r="U26" s="80">
        <f t="shared" si="31"/>
        <v>46319</v>
      </c>
      <c r="X26" s="408">
        <f>IF(MONTH(X20)=12,DATE(YEAR(X20)+1,1,1),DATE(YEAR(X20),MONTH(X20)+1,1))</f>
        <v>46113</v>
      </c>
      <c r="Y26" s="409"/>
      <c r="Z26" s="79">
        <f>AF25+1</f>
        <v>46131</v>
      </c>
      <c r="AA26" s="79">
        <f t="shared" si="32"/>
        <v>46132</v>
      </c>
      <c r="AB26" s="79">
        <f t="shared" si="32"/>
        <v>46133</v>
      </c>
      <c r="AC26" s="79">
        <f t="shared" si="32"/>
        <v>46134</v>
      </c>
      <c r="AD26" s="79">
        <f t="shared" si="32"/>
        <v>46135</v>
      </c>
      <c r="AE26" s="79">
        <f t="shared" si="32"/>
        <v>46136</v>
      </c>
      <c r="AF26" s="80">
        <f t="shared" si="32"/>
        <v>46137</v>
      </c>
      <c r="AG26" s="408">
        <f>IF(MONTH(AG20)=12,DATE(YEAR(AG20)+1,1,1),DATE(YEAR(AG20),MONTH(AG20)+1,1))</f>
        <v>46296</v>
      </c>
      <c r="AH26" s="409"/>
      <c r="AI26" s="79">
        <f>AO25+1</f>
        <v>46313</v>
      </c>
      <c r="AJ26" s="79">
        <f t="shared" si="33"/>
        <v>46314</v>
      </c>
      <c r="AK26" s="79">
        <f t="shared" si="33"/>
        <v>46315</v>
      </c>
      <c r="AL26" s="79">
        <f t="shared" si="33"/>
        <v>46316</v>
      </c>
      <c r="AM26" s="79">
        <f t="shared" si="33"/>
        <v>46317</v>
      </c>
      <c r="AN26" s="79">
        <f t="shared" si="33"/>
        <v>46318</v>
      </c>
      <c r="AO26" s="80">
        <f t="shared" si="33"/>
        <v>46319</v>
      </c>
      <c r="AR26" s="408">
        <f>IF(MONTH(AR20)=12,DATE(YEAR(AR20)+1,1,1),DATE(YEAR(AR20),MONTH(AR20)+1,1))</f>
        <v>46113</v>
      </c>
      <c r="AS26" s="409"/>
      <c r="AT26" s="79">
        <f>AZ25+1</f>
        <v>46131</v>
      </c>
      <c r="AU26" s="79">
        <f t="shared" si="34"/>
        <v>46132</v>
      </c>
      <c r="AV26" s="79">
        <f t="shared" si="34"/>
        <v>46133</v>
      </c>
      <c r="AW26" s="79">
        <f t="shared" si="34"/>
        <v>46134</v>
      </c>
      <c r="AX26" s="79">
        <f t="shared" si="34"/>
        <v>46135</v>
      </c>
      <c r="AY26" s="79">
        <f t="shared" si="34"/>
        <v>46136</v>
      </c>
      <c r="AZ26" s="80">
        <f t="shared" si="34"/>
        <v>46137</v>
      </c>
      <c r="BA26" s="408">
        <f>IF(MONTH(BA20)=12,DATE(YEAR(BA20)+1,1,1),DATE(YEAR(BA20),MONTH(BA20)+1,1))</f>
        <v>46296</v>
      </c>
      <c r="BB26" s="409"/>
      <c r="BC26" s="79">
        <f>BI25+1</f>
        <v>46313</v>
      </c>
      <c r="BD26" s="79">
        <f t="shared" si="35"/>
        <v>46314</v>
      </c>
      <c r="BE26" s="79">
        <f t="shared" si="35"/>
        <v>46315</v>
      </c>
      <c r="BF26" s="79">
        <f t="shared" si="35"/>
        <v>46316</v>
      </c>
      <c r="BG26" s="79">
        <f t="shared" si="35"/>
        <v>46317</v>
      </c>
      <c r="BH26" s="79">
        <f t="shared" si="35"/>
        <v>46318</v>
      </c>
      <c r="BI26" s="80">
        <f t="shared" si="35"/>
        <v>46319</v>
      </c>
      <c r="BL26" s="408">
        <f>IF(MONTH(BL20)=12,DATE(YEAR(BL20)+1,1,1),DATE(YEAR(BL20),MONTH(BL20)+1,1))</f>
        <v>46113</v>
      </c>
      <c r="BM26" s="409"/>
      <c r="BN26" s="79">
        <f>BT25+1</f>
        <v>46131</v>
      </c>
      <c r="BO26" s="79">
        <f t="shared" si="36"/>
        <v>46132</v>
      </c>
      <c r="BP26" s="79">
        <f t="shared" si="36"/>
        <v>46133</v>
      </c>
      <c r="BQ26" s="79">
        <f t="shared" si="36"/>
        <v>46134</v>
      </c>
      <c r="BR26" s="79">
        <f t="shared" si="36"/>
        <v>46135</v>
      </c>
      <c r="BS26" s="79">
        <f t="shared" si="36"/>
        <v>46136</v>
      </c>
      <c r="BT26" s="80">
        <f t="shared" si="36"/>
        <v>46137</v>
      </c>
      <c r="BU26" s="408">
        <f>IF(MONTH(BU20)=12,DATE(YEAR(BU20)+1,1,1),DATE(YEAR(BU20),MONTH(BU20)+1,1))</f>
        <v>46296</v>
      </c>
      <c r="BV26" s="409"/>
      <c r="BW26" s="79">
        <f>CC25+1</f>
        <v>46313</v>
      </c>
      <c r="BX26" s="79">
        <f t="shared" si="37"/>
        <v>46314</v>
      </c>
      <c r="BY26" s="79">
        <f t="shared" si="37"/>
        <v>46315</v>
      </c>
      <c r="BZ26" s="79">
        <f t="shared" si="37"/>
        <v>46316</v>
      </c>
      <c r="CA26" s="79">
        <f t="shared" si="37"/>
        <v>46317</v>
      </c>
      <c r="CB26" s="79">
        <f t="shared" si="37"/>
        <v>46318</v>
      </c>
      <c r="CC26" s="80">
        <f t="shared" si="37"/>
        <v>46319</v>
      </c>
      <c r="CF26" s="408">
        <f>IF(MONTH(CF20)=12,DATE(YEAR(CF20)+1,1,1),DATE(YEAR(CF20),MONTH(CF20)+1,1))</f>
        <v>46113</v>
      </c>
      <c r="CG26" s="409"/>
      <c r="CH26" s="79">
        <f>CN25+1</f>
        <v>46131</v>
      </c>
      <c r="CI26" s="79">
        <f t="shared" si="38"/>
        <v>46132</v>
      </c>
      <c r="CJ26" s="79">
        <f t="shared" si="38"/>
        <v>46133</v>
      </c>
      <c r="CK26" s="79">
        <f t="shared" si="38"/>
        <v>46134</v>
      </c>
      <c r="CL26" s="79">
        <f t="shared" si="38"/>
        <v>46135</v>
      </c>
      <c r="CM26" s="79">
        <f t="shared" si="38"/>
        <v>46136</v>
      </c>
      <c r="CN26" s="80">
        <f t="shared" si="38"/>
        <v>46137</v>
      </c>
      <c r="CO26" s="408">
        <f>IF(MONTH(CO20)=12,DATE(YEAR(CO20)+1,1,1),DATE(YEAR(CO20),MONTH(CO20)+1,1))</f>
        <v>46296</v>
      </c>
      <c r="CP26" s="409"/>
      <c r="CQ26" s="79">
        <f>CW25+1</f>
        <v>46313</v>
      </c>
      <c r="CR26" s="79">
        <f t="shared" si="39"/>
        <v>46314</v>
      </c>
      <c r="CS26" s="79">
        <f t="shared" si="39"/>
        <v>46315</v>
      </c>
      <c r="CT26" s="79">
        <f t="shared" si="39"/>
        <v>46316</v>
      </c>
      <c r="CU26" s="79">
        <f t="shared" si="39"/>
        <v>46317</v>
      </c>
      <c r="CV26" s="79">
        <f t="shared" si="39"/>
        <v>46318</v>
      </c>
      <c r="CW26" s="80">
        <f t="shared" si="39"/>
        <v>46319</v>
      </c>
    </row>
    <row r="27" spans="2:103" ht="8.25" customHeight="1">
      <c r="D27" s="416" t="str">
        <f>IF(D26&gt;=43586,"R"&amp;(YEAR(D26)-2018),"")</f>
        <v>R8</v>
      </c>
      <c r="E27" s="417"/>
      <c r="F27" s="79">
        <f>IF(DAY(L26)+1&gt;IF(MONTH(D26)=12,31,DATE(YEAR(D26),MONTH(D26)+1,1)-D26),"",L26+1)</f>
        <v>46138</v>
      </c>
      <c r="G27" s="79">
        <f>IF(F27="","",IF(DAY(F27)+1&gt;IF(MONTH(D26)=12,31,DATE(YEAR(D26),MONTH(D26)+1,1)-D26),"",F27+1))</f>
        <v>46139</v>
      </c>
      <c r="H27" s="79">
        <f>IF(G27="","",IF(DAY(G27)+1&gt;IF(MONTH(D26)=12,31,DATE(YEAR(D26),MONTH(D26)+1,1)-D26),"",G27+1))</f>
        <v>46140</v>
      </c>
      <c r="I27" s="79">
        <f>IF(H27="","",IF(DAY(H27)+1&gt;IF(MONTH(D26)=12,31,DATE(YEAR(D26),MONTH(D26)+1,1)-D26),"",H27+1))</f>
        <v>46141</v>
      </c>
      <c r="J27" s="79">
        <f>IF(I27="","",IF(DAY(I27)+1&gt;IF(MONTH(D26)=12,31,DATE(YEAR(D26),MONTH(D26)+1,1)-D26),"",I27+1))</f>
        <v>46142</v>
      </c>
      <c r="K27" s="79" t="str">
        <f>IF(J27="","",IF(DAY(J27)+1&gt;IF(MONTH(D26)=12,31,DATE(YEAR(D26),MONTH(D26)+1,1)-D26),"",J27+1))</f>
        <v/>
      </c>
      <c r="L27" s="80" t="str">
        <f>IF(K27="","",IF(DAY(K27)+1&gt;IF(MONTH(D26)=12,31,DATE(YEAR(D26),MONTH(D26)+1,1)-D26),"",K27+1))</f>
        <v/>
      </c>
      <c r="M27" s="416" t="str">
        <f>IF(M26&gt;=43586,"R"&amp;(YEAR(M26)-2018),"")</f>
        <v>R8</v>
      </c>
      <c r="N27" s="417"/>
      <c r="O27" s="79">
        <f>IF(DAY(U26)+1&gt;IF(MONTH(M26)=12,31,DATE(YEAR(M26),MONTH(M26)+1,1)-M26),"",U26+1)</f>
        <v>46320</v>
      </c>
      <c r="P27" s="79">
        <f>IF(O27="","",IF(DAY(O27)+1&gt;IF(MONTH(M26)=12,31,DATE(YEAR(M26),MONTH(M26)+1,1)-M26),"",O27+1))</f>
        <v>46321</v>
      </c>
      <c r="Q27" s="79">
        <f>IF(P27="","",IF(DAY(P27)+1&gt;IF(MONTH(M26)=12,31,DATE(YEAR(M26),MONTH(M26)+1,1)-M26),"",P27+1))</f>
        <v>46322</v>
      </c>
      <c r="R27" s="79">
        <f>IF(Q27="","",IF(DAY(Q27)+1&gt;IF(MONTH(M26)=12,31,DATE(YEAR(M26),MONTH(M26)+1,1)-M26),"",Q27+1))</f>
        <v>46323</v>
      </c>
      <c r="S27" s="79">
        <f>IF(R27="","",IF(DAY(R27)+1&gt;IF(MONTH(M26)=12,31,DATE(YEAR(M26),MONTH(M26)+1,1)-M26),"",R27+1))</f>
        <v>46324</v>
      </c>
      <c r="T27" s="79">
        <f>IF(S27="","",IF(DAY(S27)+1&gt;IF(MONTH(M26)=12,31,DATE(YEAR(M26),MONTH(M26)+1,1)-M26),"",S27+1))</f>
        <v>46325</v>
      </c>
      <c r="U27" s="80">
        <f>IF(T27="","",IF(DAY(T27)+1&gt;IF(MONTH(M26)=12,31,DATE(YEAR(M26),MONTH(M26)+1,1)-M26),"",T27+1))</f>
        <v>46326</v>
      </c>
      <c r="X27" s="416" t="str">
        <f>IF(X26&gt;=43586,"R"&amp;(YEAR(X26)-2018),"")</f>
        <v>R8</v>
      </c>
      <c r="Y27" s="417"/>
      <c r="Z27" s="79">
        <f>IF(DAY(AF26)+1&gt;IF(MONTH(X26)=12,31,DATE(YEAR(X26),MONTH(X26)+1,1)-X26),"",AF26+1)</f>
        <v>46138</v>
      </c>
      <c r="AA27" s="79">
        <f>IF(Z27="","",IF(DAY(Z27)+1&gt;IF(MONTH(X26)=12,31,DATE(YEAR(X26),MONTH(X26)+1,1)-X26),"",Z27+1))</f>
        <v>46139</v>
      </c>
      <c r="AB27" s="79">
        <f>IF(AA27="","",IF(DAY(AA27)+1&gt;IF(MONTH(X26)=12,31,DATE(YEAR(X26),MONTH(X26)+1,1)-X26),"",AA27+1))</f>
        <v>46140</v>
      </c>
      <c r="AC27" s="79">
        <f>IF(AB27="","",IF(DAY(AB27)+1&gt;IF(MONTH(X26)=12,31,DATE(YEAR(X26),MONTH(X26)+1,1)-X26),"",AB27+1))</f>
        <v>46141</v>
      </c>
      <c r="AD27" s="79">
        <f>IF(AC27="","",IF(DAY(AC27)+1&gt;IF(MONTH(X26)=12,31,DATE(YEAR(X26),MONTH(X26)+1,1)-X26),"",AC27+1))</f>
        <v>46142</v>
      </c>
      <c r="AE27" s="79" t="str">
        <f>IF(AD27="","",IF(DAY(AD27)+1&gt;IF(MONTH(X26)=12,31,DATE(YEAR(X26),MONTH(X26)+1,1)-X26),"",AD27+1))</f>
        <v/>
      </c>
      <c r="AF27" s="80" t="str">
        <f>IF(AE27="","",IF(DAY(AE27)+1&gt;IF(MONTH(X26)=12,31,DATE(YEAR(X26),MONTH(X26)+1,1)-X26),"",AE27+1))</f>
        <v/>
      </c>
      <c r="AG27" s="416" t="str">
        <f>IF(AG26&gt;=43586,"R"&amp;(YEAR(AG26)-2018),"")</f>
        <v>R8</v>
      </c>
      <c r="AH27" s="417"/>
      <c r="AI27" s="79">
        <f>IF(DAY(AO26)+1&gt;IF(MONTH(AG26)=12,31,DATE(YEAR(AG26),MONTH(AG26)+1,1)-AG26),"",AO26+1)</f>
        <v>46320</v>
      </c>
      <c r="AJ27" s="79">
        <f>IF(AI27="","",IF(DAY(AI27)+1&gt;IF(MONTH(AG26)=12,31,DATE(YEAR(AG26),MONTH(AG26)+1,1)-AG26),"",AI27+1))</f>
        <v>46321</v>
      </c>
      <c r="AK27" s="79">
        <f>IF(AJ27="","",IF(DAY(AJ27)+1&gt;IF(MONTH(AG26)=12,31,DATE(YEAR(AG26),MONTH(AG26)+1,1)-AG26),"",AJ27+1))</f>
        <v>46322</v>
      </c>
      <c r="AL27" s="79">
        <f>IF(AK27="","",IF(DAY(AK27)+1&gt;IF(MONTH(AG26)=12,31,DATE(YEAR(AG26),MONTH(AG26)+1,1)-AG26),"",AK27+1))</f>
        <v>46323</v>
      </c>
      <c r="AM27" s="79">
        <f>IF(AL27="","",IF(DAY(AL27)+1&gt;IF(MONTH(AG26)=12,31,DATE(YEAR(AG26),MONTH(AG26)+1,1)-AG26),"",AL27+1))</f>
        <v>46324</v>
      </c>
      <c r="AN27" s="79">
        <f>IF(AM27="","",IF(DAY(AM27)+1&gt;IF(MONTH(AG26)=12,31,DATE(YEAR(AG26),MONTH(AG26)+1,1)-AG26),"",AM27+1))</f>
        <v>46325</v>
      </c>
      <c r="AO27" s="80">
        <f>IF(AN27="","",IF(DAY(AN27)+1&gt;IF(MONTH(AG26)=12,31,DATE(YEAR(AG26),MONTH(AG26)+1,1)-AG26),"",AN27+1))</f>
        <v>46326</v>
      </c>
      <c r="AR27" s="416" t="str">
        <f>IF(AR26&gt;=43586,"R"&amp;(YEAR(AR26)-2018),"")</f>
        <v>R8</v>
      </c>
      <c r="AS27" s="417"/>
      <c r="AT27" s="79">
        <f>IF(DAY(AZ26)+1&gt;IF(MONTH(AR26)=12,31,DATE(YEAR(AR26),MONTH(AR26)+1,1)-AR26),"",AZ26+1)</f>
        <v>46138</v>
      </c>
      <c r="AU27" s="79">
        <f>IF(AT27="","",IF(DAY(AT27)+1&gt;IF(MONTH(AR26)=12,31,DATE(YEAR(AR26),MONTH(AR26)+1,1)-AR26),"",AT27+1))</f>
        <v>46139</v>
      </c>
      <c r="AV27" s="79">
        <f>IF(AU27="","",IF(DAY(AU27)+1&gt;IF(MONTH(AR26)=12,31,DATE(YEAR(AR26),MONTH(AR26)+1,1)-AR26),"",AU27+1))</f>
        <v>46140</v>
      </c>
      <c r="AW27" s="79">
        <f>IF(AV27="","",IF(DAY(AV27)+1&gt;IF(MONTH(AR26)=12,31,DATE(YEAR(AR26),MONTH(AR26)+1,1)-AR26),"",AV27+1))</f>
        <v>46141</v>
      </c>
      <c r="AX27" s="79">
        <f>IF(AW27="","",IF(DAY(AW27)+1&gt;IF(MONTH(AR26)=12,31,DATE(YEAR(AR26),MONTH(AR26)+1,1)-AR26),"",AW27+1))</f>
        <v>46142</v>
      </c>
      <c r="AY27" s="79" t="str">
        <f>IF(AX27="","",IF(DAY(AX27)+1&gt;IF(MONTH(AR26)=12,31,DATE(YEAR(AR26),MONTH(AR26)+1,1)-AR26),"",AX27+1))</f>
        <v/>
      </c>
      <c r="AZ27" s="80" t="str">
        <f>IF(AY27="","",IF(DAY(AY27)+1&gt;IF(MONTH(AR26)=12,31,DATE(YEAR(AR26),MONTH(AR26)+1,1)-AR26),"",AY27+1))</f>
        <v/>
      </c>
      <c r="BA27" s="416" t="str">
        <f>IF(BA26&gt;=43586,"R"&amp;(YEAR(BA26)-2018),"")</f>
        <v>R8</v>
      </c>
      <c r="BB27" s="417"/>
      <c r="BC27" s="79">
        <f>IF(DAY(BI26)+1&gt;IF(MONTH(BA26)=12,31,DATE(YEAR(BA26),MONTH(BA26)+1,1)-BA26),"",BI26+1)</f>
        <v>46320</v>
      </c>
      <c r="BD27" s="79">
        <f>IF(BC27="","",IF(DAY(BC27)+1&gt;IF(MONTH(BA26)=12,31,DATE(YEAR(BA26),MONTH(BA26)+1,1)-BA26),"",BC27+1))</f>
        <v>46321</v>
      </c>
      <c r="BE27" s="79">
        <f>IF(BD27="","",IF(DAY(BD27)+1&gt;IF(MONTH(BA26)=12,31,DATE(YEAR(BA26),MONTH(BA26)+1,1)-BA26),"",BD27+1))</f>
        <v>46322</v>
      </c>
      <c r="BF27" s="79">
        <f>IF(BE27="","",IF(DAY(BE27)+1&gt;IF(MONTH(BA26)=12,31,DATE(YEAR(BA26),MONTH(BA26)+1,1)-BA26),"",BE27+1))</f>
        <v>46323</v>
      </c>
      <c r="BG27" s="79">
        <f>IF(BF27="","",IF(DAY(BF27)+1&gt;IF(MONTH(BA26)=12,31,DATE(YEAR(BA26),MONTH(BA26)+1,1)-BA26),"",BF27+1))</f>
        <v>46324</v>
      </c>
      <c r="BH27" s="79">
        <f>IF(BG27="","",IF(DAY(BG27)+1&gt;IF(MONTH(BA26)=12,31,DATE(YEAR(BA26),MONTH(BA26)+1,1)-BA26),"",BG27+1))</f>
        <v>46325</v>
      </c>
      <c r="BI27" s="80">
        <f>IF(BH27="","",IF(DAY(BH27)+1&gt;IF(MONTH(BA26)=12,31,DATE(YEAR(BA26),MONTH(BA26)+1,1)-BA26),"",BH27+1))</f>
        <v>46326</v>
      </c>
      <c r="BL27" s="416" t="str">
        <f>IF(BL26&gt;=43586,"R"&amp;(YEAR(BL26)-2018),"")</f>
        <v>R8</v>
      </c>
      <c r="BM27" s="417"/>
      <c r="BN27" s="79">
        <f>IF(DAY(BT26)+1&gt;IF(MONTH(BL26)=12,31,DATE(YEAR(BL26),MONTH(BL26)+1,1)-BL26),"",BT26+1)</f>
        <v>46138</v>
      </c>
      <c r="BO27" s="79">
        <f>IF(BN27="","",IF(DAY(BN27)+1&gt;IF(MONTH(BL26)=12,31,DATE(YEAR(BL26),MONTH(BL26)+1,1)-BL26),"",BN27+1))</f>
        <v>46139</v>
      </c>
      <c r="BP27" s="79">
        <f>IF(BO27="","",IF(DAY(BO27)+1&gt;IF(MONTH(BL26)=12,31,DATE(YEAR(BL26),MONTH(BL26)+1,1)-BL26),"",BO27+1))</f>
        <v>46140</v>
      </c>
      <c r="BQ27" s="79">
        <f>IF(BP27="","",IF(DAY(BP27)+1&gt;IF(MONTH(BL26)=12,31,DATE(YEAR(BL26),MONTH(BL26)+1,1)-BL26),"",BP27+1))</f>
        <v>46141</v>
      </c>
      <c r="BR27" s="79">
        <f>IF(BQ27="","",IF(DAY(BQ27)+1&gt;IF(MONTH(BL26)=12,31,DATE(YEAR(BL26),MONTH(BL26)+1,1)-BL26),"",BQ27+1))</f>
        <v>46142</v>
      </c>
      <c r="BS27" s="79" t="str">
        <f>IF(BR27="","",IF(DAY(BR27)+1&gt;IF(MONTH(BL26)=12,31,DATE(YEAR(BL26),MONTH(BL26)+1,1)-BL26),"",BR27+1))</f>
        <v/>
      </c>
      <c r="BT27" s="80" t="str">
        <f>IF(BS27="","",IF(DAY(BS27)+1&gt;IF(MONTH(BL26)=12,31,DATE(YEAR(BL26),MONTH(BL26)+1,1)-BL26),"",BS27+1))</f>
        <v/>
      </c>
      <c r="BU27" s="416" t="str">
        <f>IF(BU26&gt;=43586,"R"&amp;(YEAR(BU26)-2018),"")</f>
        <v>R8</v>
      </c>
      <c r="BV27" s="417"/>
      <c r="BW27" s="79">
        <f>IF(DAY(CC26)+1&gt;IF(MONTH(BU26)=12,31,DATE(YEAR(BU26),MONTH(BU26)+1,1)-BU26),"",CC26+1)</f>
        <v>46320</v>
      </c>
      <c r="BX27" s="79">
        <f>IF(BW27="","",IF(DAY(BW27)+1&gt;IF(MONTH(BU26)=12,31,DATE(YEAR(BU26),MONTH(BU26)+1,1)-BU26),"",BW27+1))</f>
        <v>46321</v>
      </c>
      <c r="BY27" s="79">
        <f>IF(BX27="","",IF(DAY(BX27)+1&gt;IF(MONTH(BU26)=12,31,DATE(YEAR(BU26),MONTH(BU26)+1,1)-BU26),"",BX27+1))</f>
        <v>46322</v>
      </c>
      <c r="BZ27" s="79">
        <f>IF(BY27="","",IF(DAY(BY27)+1&gt;IF(MONTH(BU26)=12,31,DATE(YEAR(BU26),MONTH(BU26)+1,1)-BU26),"",BY27+1))</f>
        <v>46323</v>
      </c>
      <c r="CA27" s="79">
        <f>IF(BZ27="","",IF(DAY(BZ27)+1&gt;IF(MONTH(BU26)=12,31,DATE(YEAR(BU26),MONTH(BU26)+1,1)-BU26),"",BZ27+1))</f>
        <v>46324</v>
      </c>
      <c r="CB27" s="79">
        <f>IF(CA27="","",IF(DAY(CA27)+1&gt;IF(MONTH(BU26)=12,31,DATE(YEAR(BU26),MONTH(BU26)+1,1)-BU26),"",CA27+1))</f>
        <v>46325</v>
      </c>
      <c r="CC27" s="80">
        <f>IF(CB27="","",IF(DAY(CB27)+1&gt;IF(MONTH(BU26)=12,31,DATE(YEAR(BU26),MONTH(BU26)+1,1)-BU26),"",CB27+1))</f>
        <v>46326</v>
      </c>
      <c r="CF27" s="416" t="str">
        <f>IF(CF26&gt;=43586,"R"&amp;(YEAR(CF26)-2018),"")</f>
        <v>R8</v>
      </c>
      <c r="CG27" s="417"/>
      <c r="CH27" s="79">
        <f>IF(DAY(CN26)+1&gt;IF(MONTH(CF26)=12,31,DATE(YEAR(CF26),MONTH(CF26)+1,1)-CF26),"",CN26+1)</f>
        <v>46138</v>
      </c>
      <c r="CI27" s="79">
        <f>IF(CH27="","",IF(DAY(CH27)+1&gt;IF(MONTH(CF26)=12,31,DATE(YEAR(CF26),MONTH(CF26)+1,1)-CF26),"",CH27+1))</f>
        <v>46139</v>
      </c>
      <c r="CJ27" s="79">
        <f>IF(CI27="","",IF(DAY(CI27)+1&gt;IF(MONTH(CF26)=12,31,DATE(YEAR(CF26),MONTH(CF26)+1,1)-CF26),"",CI27+1))</f>
        <v>46140</v>
      </c>
      <c r="CK27" s="79">
        <f>IF(CJ27="","",IF(DAY(CJ27)+1&gt;IF(MONTH(CF26)=12,31,DATE(YEAR(CF26),MONTH(CF26)+1,1)-CF26),"",CJ27+1))</f>
        <v>46141</v>
      </c>
      <c r="CL27" s="79">
        <f>IF(CK27="","",IF(DAY(CK27)+1&gt;IF(MONTH(CF26)=12,31,DATE(YEAR(CF26),MONTH(CF26)+1,1)-CF26),"",CK27+1))</f>
        <v>46142</v>
      </c>
      <c r="CM27" s="79" t="str">
        <f>IF(CL27="","",IF(DAY(CL27)+1&gt;IF(MONTH(CF26)=12,31,DATE(YEAR(CF26),MONTH(CF26)+1,1)-CF26),"",CL27+1))</f>
        <v/>
      </c>
      <c r="CN27" s="80" t="str">
        <f>IF(CM27="","",IF(DAY(CM27)+1&gt;IF(MONTH(CF26)=12,31,DATE(YEAR(CF26),MONTH(CF26)+1,1)-CF26),"",CM27+1))</f>
        <v/>
      </c>
      <c r="CO27" s="416" t="str">
        <f>IF(CO26&gt;=43586,"R"&amp;(YEAR(CO26)-2018),"")</f>
        <v>R8</v>
      </c>
      <c r="CP27" s="417"/>
      <c r="CQ27" s="79">
        <f>IF(DAY(CW26)+1&gt;IF(MONTH(CO26)=12,31,DATE(YEAR(CO26),MONTH(CO26)+1,1)-CO26),"",CW26+1)</f>
        <v>46320</v>
      </c>
      <c r="CR27" s="79">
        <f>IF(CQ27="","",IF(DAY(CQ27)+1&gt;IF(MONTH(CO26)=12,31,DATE(YEAR(CO26),MONTH(CO26)+1,1)-CO26),"",CQ27+1))</f>
        <v>46321</v>
      </c>
      <c r="CS27" s="79">
        <f>IF(CR27="","",IF(DAY(CR27)+1&gt;IF(MONTH(CO26)=12,31,DATE(YEAR(CO26),MONTH(CO26)+1,1)-CO26),"",CR27+1))</f>
        <v>46322</v>
      </c>
      <c r="CT27" s="79">
        <f>IF(CS27="","",IF(DAY(CS27)+1&gt;IF(MONTH(CO26)=12,31,DATE(YEAR(CO26),MONTH(CO26)+1,1)-CO26),"",CS27+1))</f>
        <v>46323</v>
      </c>
      <c r="CU27" s="79">
        <f>IF(CT27="","",IF(DAY(CT27)+1&gt;IF(MONTH(CO26)=12,31,DATE(YEAR(CO26),MONTH(CO26)+1,1)-CO26),"",CT27+1))</f>
        <v>46324</v>
      </c>
      <c r="CV27" s="79">
        <f>IF(CU27="","",IF(DAY(CU27)+1&gt;IF(MONTH(CO26)=12,31,DATE(YEAR(CO26),MONTH(CO26)+1,1)-CO26),"",CU27+1))</f>
        <v>46325</v>
      </c>
      <c r="CW27" s="80">
        <f>IF(CV27="","",IF(DAY(CV27)+1&gt;IF(MONTH(CO26)=12,31,DATE(YEAR(CO26),MONTH(CO26)+1,1)-CO26),"",CV27+1))</f>
        <v>46326</v>
      </c>
    </row>
    <row r="28" spans="2:103" ht="8.25" customHeight="1">
      <c r="D28" s="410" t="str">
        <f>IF(DAY(F28)&lt;=29,"",MONTH(F28)&amp;"月")</f>
        <v/>
      </c>
      <c r="E28" s="411"/>
      <c r="F28" s="77">
        <f>IF(WEEKDAY(D31)=1,D31,(IF(WEEKDAY(D31)=2,D31-1,(IF(WEEKDAY(D31)=3,D31-2,(IF(WEEKDAY(D31)=4,D31-3,(IF(WEEKDAY(D31)=5,D31-4,IF(WEEKDAY(D31)=6,D31-5,D31-6))))))))))</f>
        <v>46138</v>
      </c>
      <c r="G28" s="77">
        <f t="shared" ref="G28:L31" si="40">F28+1</f>
        <v>46139</v>
      </c>
      <c r="H28" s="77">
        <f t="shared" si="40"/>
        <v>46140</v>
      </c>
      <c r="I28" s="77">
        <f t="shared" si="40"/>
        <v>46141</v>
      </c>
      <c r="J28" s="77">
        <f t="shared" si="40"/>
        <v>46142</v>
      </c>
      <c r="K28" s="77">
        <f t="shared" si="40"/>
        <v>46143</v>
      </c>
      <c r="L28" s="78">
        <f t="shared" si="40"/>
        <v>46144</v>
      </c>
      <c r="M28" s="410" t="str">
        <f>IF(DAY(O28)&lt;=29,"",MONTH(O28)&amp;"月")</f>
        <v/>
      </c>
      <c r="N28" s="411"/>
      <c r="O28" s="77">
        <f>IF(WEEKDAY(M31)=1,M31,(IF(WEEKDAY(M31)=2,M31-1,(IF(WEEKDAY(M31)=3,M31-2,(IF(WEEKDAY(M31)=4,M31-3,(IF(WEEKDAY(M31)=5,M31-4,IF(WEEKDAY(M31)=6,M31-5,M31-6))))))))))</f>
        <v>46327</v>
      </c>
      <c r="P28" s="77">
        <f t="shared" ref="P28:U31" si="41">O28+1</f>
        <v>46328</v>
      </c>
      <c r="Q28" s="77">
        <f t="shared" si="41"/>
        <v>46329</v>
      </c>
      <c r="R28" s="77">
        <f t="shared" si="41"/>
        <v>46330</v>
      </c>
      <c r="S28" s="77">
        <f t="shared" si="41"/>
        <v>46331</v>
      </c>
      <c r="T28" s="77">
        <f t="shared" si="41"/>
        <v>46332</v>
      </c>
      <c r="U28" s="78">
        <f t="shared" si="41"/>
        <v>46333</v>
      </c>
      <c r="X28" s="410" t="str">
        <f>IF(DAY(Z28)&lt;=29,"",MONTH(Z28)&amp;"月")</f>
        <v/>
      </c>
      <c r="Y28" s="411"/>
      <c r="Z28" s="77">
        <f>IF(WEEKDAY(X31)=1,X31,(IF(WEEKDAY(X31)=2,X31-1,(IF(WEEKDAY(X31)=3,X31-2,(IF(WEEKDAY(X31)=4,X31-3,(IF(WEEKDAY(X31)=5,X31-4,IF(WEEKDAY(X31)=6,X31-5,X31-6))))))))))</f>
        <v>46138</v>
      </c>
      <c r="AA28" s="77">
        <f t="shared" ref="AA28:AF31" si="42">Z28+1</f>
        <v>46139</v>
      </c>
      <c r="AB28" s="77">
        <f t="shared" si="42"/>
        <v>46140</v>
      </c>
      <c r="AC28" s="77">
        <f t="shared" si="42"/>
        <v>46141</v>
      </c>
      <c r="AD28" s="77">
        <f t="shared" si="42"/>
        <v>46142</v>
      </c>
      <c r="AE28" s="77">
        <f t="shared" si="42"/>
        <v>46143</v>
      </c>
      <c r="AF28" s="78">
        <f t="shared" si="42"/>
        <v>46144</v>
      </c>
      <c r="AG28" s="410" t="str">
        <f>IF(DAY(AI28)&lt;=29,"",MONTH(AI28)&amp;"月")</f>
        <v/>
      </c>
      <c r="AH28" s="411"/>
      <c r="AI28" s="77">
        <f>IF(WEEKDAY(AG31)=1,AG31,(IF(WEEKDAY(AG31)=2,AG31-1,(IF(WEEKDAY(AG31)=3,AG31-2,(IF(WEEKDAY(AG31)=4,AG31-3,(IF(WEEKDAY(AG31)=5,AG31-4,IF(WEEKDAY(AG31)=6,AG31-5,AG31-6))))))))))</f>
        <v>46327</v>
      </c>
      <c r="AJ28" s="77">
        <f t="shared" ref="AJ28:AO31" si="43">AI28+1</f>
        <v>46328</v>
      </c>
      <c r="AK28" s="77">
        <f t="shared" si="43"/>
        <v>46329</v>
      </c>
      <c r="AL28" s="77">
        <f t="shared" si="43"/>
        <v>46330</v>
      </c>
      <c r="AM28" s="77">
        <f t="shared" si="43"/>
        <v>46331</v>
      </c>
      <c r="AN28" s="77">
        <f t="shared" si="43"/>
        <v>46332</v>
      </c>
      <c r="AO28" s="78">
        <f t="shared" si="43"/>
        <v>46333</v>
      </c>
      <c r="AR28" s="410" t="str">
        <f>IF(DAY(AT28)&lt;=29,"",MONTH(AT28)&amp;"月")</f>
        <v/>
      </c>
      <c r="AS28" s="411"/>
      <c r="AT28" s="77">
        <f>IF(WEEKDAY(AR31)=1,AR31,(IF(WEEKDAY(AR31)=2,AR31-1,(IF(WEEKDAY(AR31)=3,AR31-2,(IF(WEEKDAY(AR31)=4,AR31-3,(IF(WEEKDAY(AR31)=5,AR31-4,IF(WEEKDAY(AR31)=6,AR31-5,AR31-6))))))))))</f>
        <v>46138</v>
      </c>
      <c r="AU28" s="77">
        <f t="shared" ref="AU28:AZ31" si="44">AT28+1</f>
        <v>46139</v>
      </c>
      <c r="AV28" s="77">
        <f t="shared" si="44"/>
        <v>46140</v>
      </c>
      <c r="AW28" s="77">
        <f t="shared" si="44"/>
        <v>46141</v>
      </c>
      <c r="AX28" s="77">
        <f t="shared" si="44"/>
        <v>46142</v>
      </c>
      <c r="AY28" s="77">
        <f t="shared" si="44"/>
        <v>46143</v>
      </c>
      <c r="AZ28" s="78">
        <f t="shared" si="44"/>
        <v>46144</v>
      </c>
      <c r="BA28" s="410" t="str">
        <f>IF(DAY(BC28)&lt;=29,"",MONTH(BC28)&amp;"月")</f>
        <v/>
      </c>
      <c r="BB28" s="411"/>
      <c r="BC28" s="77">
        <f>IF(WEEKDAY(BA31)=1,BA31,(IF(WEEKDAY(BA31)=2,BA31-1,(IF(WEEKDAY(BA31)=3,BA31-2,(IF(WEEKDAY(BA31)=4,BA31-3,(IF(WEEKDAY(BA31)=5,BA31-4,IF(WEEKDAY(BA31)=6,BA31-5,BA31-6))))))))))</f>
        <v>46327</v>
      </c>
      <c r="BD28" s="77">
        <f t="shared" ref="BD28:BI31" si="45">BC28+1</f>
        <v>46328</v>
      </c>
      <c r="BE28" s="77">
        <f t="shared" si="45"/>
        <v>46329</v>
      </c>
      <c r="BF28" s="77">
        <f t="shared" si="45"/>
        <v>46330</v>
      </c>
      <c r="BG28" s="77">
        <f t="shared" si="45"/>
        <v>46331</v>
      </c>
      <c r="BH28" s="77">
        <f t="shared" si="45"/>
        <v>46332</v>
      </c>
      <c r="BI28" s="78">
        <f t="shared" si="45"/>
        <v>46333</v>
      </c>
      <c r="BL28" s="410" t="str">
        <f>IF(DAY(BN28)&lt;=29,"",MONTH(BN28)&amp;"月")</f>
        <v/>
      </c>
      <c r="BM28" s="411"/>
      <c r="BN28" s="77">
        <f>IF(WEEKDAY(BL31)=1,BL31,(IF(WEEKDAY(BL31)=2,BL31-1,(IF(WEEKDAY(BL31)=3,BL31-2,(IF(WEEKDAY(BL31)=4,BL31-3,(IF(WEEKDAY(BL31)=5,BL31-4,IF(WEEKDAY(BL31)=6,BL31-5,BL31-6))))))))))</f>
        <v>46138</v>
      </c>
      <c r="BO28" s="77">
        <f t="shared" ref="BO28:BT31" si="46">BN28+1</f>
        <v>46139</v>
      </c>
      <c r="BP28" s="77">
        <f t="shared" si="46"/>
        <v>46140</v>
      </c>
      <c r="BQ28" s="77">
        <f t="shared" si="46"/>
        <v>46141</v>
      </c>
      <c r="BR28" s="77">
        <f t="shared" si="46"/>
        <v>46142</v>
      </c>
      <c r="BS28" s="77">
        <f t="shared" si="46"/>
        <v>46143</v>
      </c>
      <c r="BT28" s="78">
        <f t="shared" si="46"/>
        <v>46144</v>
      </c>
      <c r="BU28" s="410" t="str">
        <f>IF(DAY(BW28)&lt;=29,"",MONTH(BW28)&amp;"月")</f>
        <v/>
      </c>
      <c r="BV28" s="411"/>
      <c r="BW28" s="77">
        <f>IF(WEEKDAY(BU31)=1,BU31,(IF(WEEKDAY(BU31)=2,BU31-1,(IF(WEEKDAY(BU31)=3,BU31-2,(IF(WEEKDAY(BU31)=4,BU31-3,(IF(WEEKDAY(BU31)=5,BU31-4,IF(WEEKDAY(BU31)=6,BU31-5,BU31-6))))))))))</f>
        <v>46327</v>
      </c>
      <c r="BX28" s="77">
        <f t="shared" ref="BX28:CC31" si="47">BW28+1</f>
        <v>46328</v>
      </c>
      <c r="BY28" s="77">
        <f t="shared" si="47"/>
        <v>46329</v>
      </c>
      <c r="BZ28" s="77">
        <f t="shared" si="47"/>
        <v>46330</v>
      </c>
      <c r="CA28" s="77">
        <f t="shared" si="47"/>
        <v>46331</v>
      </c>
      <c r="CB28" s="77">
        <f t="shared" si="47"/>
        <v>46332</v>
      </c>
      <c r="CC28" s="78">
        <f t="shared" si="47"/>
        <v>46333</v>
      </c>
      <c r="CF28" s="410" t="str">
        <f>IF(DAY(CH28)&lt;=29,"",MONTH(CH28)&amp;"月")</f>
        <v/>
      </c>
      <c r="CG28" s="411"/>
      <c r="CH28" s="77">
        <f>IF(WEEKDAY(CF31)=1,CF31,(IF(WEEKDAY(CF31)=2,CF31-1,(IF(WEEKDAY(CF31)=3,CF31-2,(IF(WEEKDAY(CF31)=4,CF31-3,(IF(WEEKDAY(CF31)=5,CF31-4,IF(WEEKDAY(CF31)=6,CF31-5,CF31-6))))))))))</f>
        <v>46138</v>
      </c>
      <c r="CI28" s="77">
        <f t="shared" ref="CI28:CN31" si="48">CH28+1</f>
        <v>46139</v>
      </c>
      <c r="CJ28" s="77">
        <f t="shared" si="48"/>
        <v>46140</v>
      </c>
      <c r="CK28" s="77">
        <f t="shared" si="48"/>
        <v>46141</v>
      </c>
      <c r="CL28" s="77">
        <f t="shared" si="48"/>
        <v>46142</v>
      </c>
      <c r="CM28" s="77">
        <f t="shared" si="48"/>
        <v>46143</v>
      </c>
      <c r="CN28" s="78">
        <f t="shared" si="48"/>
        <v>46144</v>
      </c>
      <c r="CO28" s="410" t="str">
        <f>IF(DAY(CQ28)&lt;=29,"",MONTH(CQ28)&amp;"月")</f>
        <v/>
      </c>
      <c r="CP28" s="411"/>
      <c r="CQ28" s="77">
        <f>IF(WEEKDAY(CO31)=1,CO31,(IF(WEEKDAY(CO31)=2,CO31-1,(IF(WEEKDAY(CO31)=3,CO31-2,(IF(WEEKDAY(CO31)=4,CO31-3,(IF(WEEKDAY(CO31)=5,CO31-4,IF(WEEKDAY(CO31)=6,CO31-5,CO31-6))))))))))</f>
        <v>46327</v>
      </c>
      <c r="CR28" s="77">
        <f t="shared" ref="CR28:CW31" si="49">CQ28+1</f>
        <v>46328</v>
      </c>
      <c r="CS28" s="77">
        <f t="shared" si="49"/>
        <v>46329</v>
      </c>
      <c r="CT28" s="77">
        <f t="shared" si="49"/>
        <v>46330</v>
      </c>
      <c r="CU28" s="77">
        <f t="shared" si="49"/>
        <v>46331</v>
      </c>
      <c r="CV28" s="77">
        <f t="shared" si="49"/>
        <v>46332</v>
      </c>
      <c r="CW28" s="78">
        <f t="shared" si="49"/>
        <v>46333</v>
      </c>
    </row>
    <row r="29" spans="2:103" ht="6.75" customHeight="1">
      <c r="D29" s="426">
        <f>D31</f>
        <v>46143</v>
      </c>
      <c r="E29" s="427"/>
      <c r="F29" s="79">
        <f>L28+1</f>
        <v>46145</v>
      </c>
      <c r="G29" s="79">
        <f t="shared" si="40"/>
        <v>46146</v>
      </c>
      <c r="H29" s="79">
        <f t="shared" si="40"/>
        <v>46147</v>
      </c>
      <c r="I29" s="79">
        <f t="shared" si="40"/>
        <v>46148</v>
      </c>
      <c r="J29" s="79">
        <f t="shared" si="40"/>
        <v>46149</v>
      </c>
      <c r="K29" s="79">
        <f t="shared" si="40"/>
        <v>46150</v>
      </c>
      <c r="L29" s="80">
        <f t="shared" si="40"/>
        <v>46151</v>
      </c>
      <c r="M29" s="428">
        <f>M31</f>
        <v>46327</v>
      </c>
      <c r="N29" s="429"/>
      <c r="O29" s="79">
        <f>U28+1</f>
        <v>46334</v>
      </c>
      <c r="P29" s="79">
        <f t="shared" si="41"/>
        <v>46335</v>
      </c>
      <c r="Q29" s="79">
        <f t="shared" si="41"/>
        <v>46336</v>
      </c>
      <c r="R29" s="79">
        <f t="shared" si="41"/>
        <v>46337</v>
      </c>
      <c r="S29" s="79">
        <f t="shared" si="41"/>
        <v>46338</v>
      </c>
      <c r="T29" s="79">
        <f t="shared" si="41"/>
        <v>46339</v>
      </c>
      <c r="U29" s="80">
        <f t="shared" si="41"/>
        <v>46340</v>
      </c>
      <c r="X29" s="426">
        <f>X31</f>
        <v>46143</v>
      </c>
      <c r="Y29" s="427"/>
      <c r="Z29" s="79">
        <f>AF28+1</f>
        <v>46145</v>
      </c>
      <c r="AA29" s="79">
        <f t="shared" si="42"/>
        <v>46146</v>
      </c>
      <c r="AB29" s="79">
        <f t="shared" si="42"/>
        <v>46147</v>
      </c>
      <c r="AC29" s="79">
        <f t="shared" si="42"/>
        <v>46148</v>
      </c>
      <c r="AD29" s="79">
        <f t="shared" si="42"/>
        <v>46149</v>
      </c>
      <c r="AE29" s="79">
        <f t="shared" si="42"/>
        <v>46150</v>
      </c>
      <c r="AF29" s="80">
        <f t="shared" si="42"/>
        <v>46151</v>
      </c>
      <c r="AG29" s="428">
        <f>AG31</f>
        <v>46327</v>
      </c>
      <c r="AH29" s="429"/>
      <c r="AI29" s="79">
        <f>AO28+1</f>
        <v>46334</v>
      </c>
      <c r="AJ29" s="79">
        <f t="shared" si="43"/>
        <v>46335</v>
      </c>
      <c r="AK29" s="79">
        <f t="shared" si="43"/>
        <v>46336</v>
      </c>
      <c r="AL29" s="79">
        <f t="shared" si="43"/>
        <v>46337</v>
      </c>
      <c r="AM29" s="79">
        <f t="shared" si="43"/>
        <v>46338</v>
      </c>
      <c r="AN29" s="79">
        <f t="shared" si="43"/>
        <v>46339</v>
      </c>
      <c r="AO29" s="80">
        <f t="shared" si="43"/>
        <v>46340</v>
      </c>
      <c r="AR29" s="426">
        <f>AR31</f>
        <v>46143</v>
      </c>
      <c r="AS29" s="427"/>
      <c r="AT29" s="79">
        <f>AZ28+1</f>
        <v>46145</v>
      </c>
      <c r="AU29" s="79">
        <f t="shared" si="44"/>
        <v>46146</v>
      </c>
      <c r="AV29" s="79">
        <f t="shared" si="44"/>
        <v>46147</v>
      </c>
      <c r="AW29" s="79">
        <f t="shared" si="44"/>
        <v>46148</v>
      </c>
      <c r="AX29" s="79">
        <f t="shared" si="44"/>
        <v>46149</v>
      </c>
      <c r="AY29" s="79">
        <f t="shared" si="44"/>
        <v>46150</v>
      </c>
      <c r="AZ29" s="80">
        <f t="shared" si="44"/>
        <v>46151</v>
      </c>
      <c r="BA29" s="428">
        <f>BA31</f>
        <v>46327</v>
      </c>
      <c r="BB29" s="429"/>
      <c r="BC29" s="79">
        <f>BI28+1</f>
        <v>46334</v>
      </c>
      <c r="BD29" s="79">
        <f t="shared" si="45"/>
        <v>46335</v>
      </c>
      <c r="BE29" s="79">
        <f t="shared" si="45"/>
        <v>46336</v>
      </c>
      <c r="BF29" s="79">
        <f t="shared" si="45"/>
        <v>46337</v>
      </c>
      <c r="BG29" s="79">
        <f t="shared" si="45"/>
        <v>46338</v>
      </c>
      <c r="BH29" s="79">
        <f t="shared" si="45"/>
        <v>46339</v>
      </c>
      <c r="BI29" s="80">
        <f t="shared" si="45"/>
        <v>46340</v>
      </c>
      <c r="BL29" s="426">
        <f>BL31</f>
        <v>46143</v>
      </c>
      <c r="BM29" s="427"/>
      <c r="BN29" s="79">
        <f>BT28+1</f>
        <v>46145</v>
      </c>
      <c r="BO29" s="79">
        <f t="shared" si="46"/>
        <v>46146</v>
      </c>
      <c r="BP29" s="79">
        <f t="shared" si="46"/>
        <v>46147</v>
      </c>
      <c r="BQ29" s="79">
        <f t="shared" si="46"/>
        <v>46148</v>
      </c>
      <c r="BR29" s="79">
        <f t="shared" si="46"/>
        <v>46149</v>
      </c>
      <c r="BS29" s="79">
        <f t="shared" si="46"/>
        <v>46150</v>
      </c>
      <c r="BT29" s="80">
        <f t="shared" si="46"/>
        <v>46151</v>
      </c>
      <c r="BU29" s="428">
        <f>BU31</f>
        <v>46327</v>
      </c>
      <c r="BV29" s="429"/>
      <c r="BW29" s="79">
        <f>CC28+1</f>
        <v>46334</v>
      </c>
      <c r="BX29" s="79">
        <f t="shared" si="47"/>
        <v>46335</v>
      </c>
      <c r="BY29" s="79">
        <f t="shared" si="47"/>
        <v>46336</v>
      </c>
      <c r="BZ29" s="79">
        <f t="shared" si="47"/>
        <v>46337</v>
      </c>
      <c r="CA29" s="79">
        <f t="shared" si="47"/>
        <v>46338</v>
      </c>
      <c r="CB29" s="79">
        <f t="shared" si="47"/>
        <v>46339</v>
      </c>
      <c r="CC29" s="80">
        <f t="shared" si="47"/>
        <v>46340</v>
      </c>
      <c r="CF29" s="426">
        <f>CF31</f>
        <v>46143</v>
      </c>
      <c r="CG29" s="427"/>
      <c r="CH29" s="79">
        <f>CN28+1</f>
        <v>46145</v>
      </c>
      <c r="CI29" s="79">
        <f t="shared" si="48"/>
        <v>46146</v>
      </c>
      <c r="CJ29" s="79">
        <f t="shared" si="48"/>
        <v>46147</v>
      </c>
      <c r="CK29" s="79">
        <f t="shared" si="48"/>
        <v>46148</v>
      </c>
      <c r="CL29" s="79">
        <f t="shared" si="48"/>
        <v>46149</v>
      </c>
      <c r="CM29" s="79">
        <f t="shared" si="48"/>
        <v>46150</v>
      </c>
      <c r="CN29" s="80">
        <f t="shared" si="48"/>
        <v>46151</v>
      </c>
      <c r="CO29" s="428">
        <f>CO31</f>
        <v>46327</v>
      </c>
      <c r="CP29" s="429"/>
      <c r="CQ29" s="79">
        <f>CW28+1</f>
        <v>46334</v>
      </c>
      <c r="CR29" s="79">
        <f t="shared" si="49"/>
        <v>46335</v>
      </c>
      <c r="CS29" s="79">
        <f t="shared" si="49"/>
        <v>46336</v>
      </c>
      <c r="CT29" s="79">
        <f t="shared" si="49"/>
        <v>46337</v>
      </c>
      <c r="CU29" s="79">
        <f t="shared" si="49"/>
        <v>46338</v>
      </c>
      <c r="CV29" s="79">
        <f t="shared" si="49"/>
        <v>46339</v>
      </c>
      <c r="CW29" s="80">
        <f t="shared" si="49"/>
        <v>46340</v>
      </c>
    </row>
    <row r="30" spans="2:103" ht="7.5" customHeight="1">
      <c r="D30" s="426"/>
      <c r="E30" s="427"/>
      <c r="F30" s="79">
        <f>L29+1</f>
        <v>46152</v>
      </c>
      <c r="G30" s="79">
        <f t="shared" si="40"/>
        <v>46153</v>
      </c>
      <c r="H30" s="79">
        <f t="shared" si="40"/>
        <v>46154</v>
      </c>
      <c r="I30" s="79">
        <f t="shared" si="40"/>
        <v>46155</v>
      </c>
      <c r="J30" s="79">
        <f t="shared" si="40"/>
        <v>46156</v>
      </c>
      <c r="K30" s="79">
        <f t="shared" si="40"/>
        <v>46157</v>
      </c>
      <c r="L30" s="80">
        <f t="shared" si="40"/>
        <v>46158</v>
      </c>
      <c r="M30" s="428"/>
      <c r="N30" s="429"/>
      <c r="O30" s="79">
        <f>U29+1</f>
        <v>46341</v>
      </c>
      <c r="P30" s="79">
        <f t="shared" si="41"/>
        <v>46342</v>
      </c>
      <c r="Q30" s="79">
        <f t="shared" si="41"/>
        <v>46343</v>
      </c>
      <c r="R30" s="79">
        <f t="shared" si="41"/>
        <v>46344</v>
      </c>
      <c r="S30" s="79">
        <f t="shared" si="41"/>
        <v>46345</v>
      </c>
      <c r="T30" s="79">
        <f t="shared" si="41"/>
        <v>46346</v>
      </c>
      <c r="U30" s="80">
        <f t="shared" si="41"/>
        <v>46347</v>
      </c>
      <c r="X30" s="426"/>
      <c r="Y30" s="427"/>
      <c r="Z30" s="79">
        <f>AF29+1</f>
        <v>46152</v>
      </c>
      <c r="AA30" s="79">
        <f t="shared" si="42"/>
        <v>46153</v>
      </c>
      <c r="AB30" s="79">
        <f t="shared" si="42"/>
        <v>46154</v>
      </c>
      <c r="AC30" s="79">
        <f t="shared" si="42"/>
        <v>46155</v>
      </c>
      <c r="AD30" s="79">
        <f t="shared" si="42"/>
        <v>46156</v>
      </c>
      <c r="AE30" s="79">
        <f t="shared" si="42"/>
        <v>46157</v>
      </c>
      <c r="AF30" s="80">
        <f t="shared" si="42"/>
        <v>46158</v>
      </c>
      <c r="AG30" s="428"/>
      <c r="AH30" s="429"/>
      <c r="AI30" s="79">
        <f>AO29+1</f>
        <v>46341</v>
      </c>
      <c r="AJ30" s="79">
        <f t="shared" si="43"/>
        <v>46342</v>
      </c>
      <c r="AK30" s="79">
        <f t="shared" si="43"/>
        <v>46343</v>
      </c>
      <c r="AL30" s="79">
        <f t="shared" si="43"/>
        <v>46344</v>
      </c>
      <c r="AM30" s="79">
        <f t="shared" si="43"/>
        <v>46345</v>
      </c>
      <c r="AN30" s="79">
        <f t="shared" si="43"/>
        <v>46346</v>
      </c>
      <c r="AO30" s="80">
        <f t="shared" si="43"/>
        <v>46347</v>
      </c>
      <c r="AR30" s="426"/>
      <c r="AS30" s="427"/>
      <c r="AT30" s="79">
        <f>AZ29+1</f>
        <v>46152</v>
      </c>
      <c r="AU30" s="79">
        <f t="shared" si="44"/>
        <v>46153</v>
      </c>
      <c r="AV30" s="79">
        <f t="shared" si="44"/>
        <v>46154</v>
      </c>
      <c r="AW30" s="79">
        <f t="shared" si="44"/>
        <v>46155</v>
      </c>
      <c r="AX30" s="79">
        <f t="shared" si="44"/>
        <v>46156</v>
      </c>
      <c r="AY30" s="79">
        <f t="shared" si="44"/>
        <v>46157</v>
      </c>
      <c r="AZ30" s="80">
        <f t="shared" si="44"/>
        <v>46158</v>
      </c>
      <c r="BA30" s="428"/>
      <c r="BB30" s="429"/>
      <c r="BC30" s="79">
        <f>BI29+1</f>
        <v>46341</v>
      </c>
      <c r="BD30" s="79">
        <f t="shared" si="45"/>
        <v>46342</v>
      </c>
      <c r="BE30" s="79">
        <f t="shared" si="45"/>
        <v>46343</v>
      </c>
      <c r="BF30" s="79">
        <f t="shared" si="45"/>
        <v>46344</v>
      </c>
      <c r="BG30" s="79">
        <f t="shared" si="45"/>
        <v>46345</v>
      </c>
      <c r="BH30" s="79">
        <f t="shared" si="45"/>
        <v>46346</v>
      </c>
      <c r="BI30" s="80">
        <f t="shared" si="45"/>
        <v>46347</v>
      </c>
      <c r="BL30" s="426"/>
      <c r="BM30" s="427"/>
      <c r="BN30" s="79">
        <f>BT29+1</f>
        <v>46152</v>
      </c>
      <c r="BO30" s="79">
        <f t="shared" si="46"/>
        <v>46153</v>
      </c>
      <c r="BP30" s="79">
        <f t="shared" si="46"/>
        <v>46154</v>
      </c>
      <c r="BQ30" s="79">
        <f t="shared" si="46"/>
        <v>46155</v>
      </c>
      <c r="BR30" s="79">
        <f t="shared" si="46"/>
        <v>46156</v>
      </c>
      <c r="BS30" s="79">
        <f t="shared" si="46"/>
        <v>46157</v>
      </c>
      <c r="BT30" s="80">
        <f t="shared" si="46"/>
        <v>46158</v>
      </c>
      <c r="BU30" s="428"/>
      <c r="BV30" s="429"/>
      <c r="BW30" s="79">
        <f>CC29+1</f>
        <v>46341</v>
      </c>
      <c r="BX30" s="79">
        <f t="shared" si="47"/>
        <v>46342</v>
      </c>
      <c r="BY30" s="79">
        <f t="shared" si="47"/>
        <v>46343</v>
      </c>
      <c r="BZ30" s="79">
        <f t="shared" si="47"/>
        <v>46344</v>
      </c>
      <c r="CA30" s="79">
        <f t="shared" si="47"/>
        <v>46345</v>
      </c>
      <c r="CB30" s="79">
        <f t="shared" si="47"/>
        <v>46346</v>
      </c>
      <c r="CC30" s="80">
        <f t="shared" si="47"/>
        <v>46347</v>
      </c>
      <c r="CF30" s="426"/>
      <c r="CG30" s="427"/>
      <c r="CH30" s="79">
        <f>CN29+1</f>
        <v>46152</v>
      </c>
      <c r="CI30" s="79">
        <f t="shared" si="48"/>
        <v>46153</v>
      </c>
      <c r="CJ30" s="79">
        <f t="shared" si="48"/>
        <v>46154</v>
      </c>
      <c r="CK30" s="79">
        <f t="shared" si="48"/>
        <v>46155</v>
      </c>
      <c r="CL30" s="79">
        <f t="shared" si="48"/>
        <v>46156</v>
      </c>
      <c r="CM30" s="79">
        <f t="shared" si="48"/>
        <v>46157</v>
      </c>
      <c r="CN30" s="80">
        <f t="shared" si="48"/>
        <v>46158</v>
      </c>
      <c r="CO30" s="428"/>
      <c r="CP30" s="429"/>
      <c r="CQ30" s="79">
        <f>CW29+1</f>
        <v>46341</v>
      </c>
      <c r="CR30" s="79">
        <f t="shared" si="49"/>
        <v>46342</v>
      </c>
      <c r="CS30" s="79">
        <f t="shared" si="49"/>
        <v>46343</v>
      </c>
      <c r="CT30" s="79">
        <f t="shared" si="49"/>
        <v>46344</v>
      </c>
      <c r="CU30" s="79">
        <f t="shared" si="49"/>
        <v>46345</v>
      </c>
      <c r="CV30" s="79">
        <f t="shared" si="49"/>
        <v>46346</v>
      </c>
      <c r="CW30" s="80">
        <f t="shared" si="49"/>
        <v>46347</v>
      </c>
    </row>
    <row r="31" spans="2:103" ht="6.75" customHeight="1">
      <c r="D31" s="408">
        <f>IF(MONTH(D26)=12,DATE(YEAR(D26)+1,1,1),DATE(YEAR(D26),MONTH(D26)+1,1))</f>
        <v>46143</v>
      </c>
      <c r="E31" s="409"/>
      <c r="F31" s="79">
        <f>L30+1</f>
        <v>46159</v>
      </c>
      <c r="G31" s="79">
        <f t="shared" si="40"/>
        <v>46160</v>
      </c>
      <c r="H31" s="79">
        <f t="shared" si="40"/>
        <v>46161</v>
      </c>
      <c r="I31" s="79">
        <f t="shared" si="40"/>
        <v>46162</v>
      </c>
      <c r="J31" s="79">
        <f t="shared" si="40"/>
        <v>46163</v>
      </c>
      <c r="K31" s="79">
        <f t="shared" si="40"/>
        <v>46164</v>
      </c>
      <c r="L31" s="80">
        <f t="shared" si="40"/>
        <v>46165</v>
      </c>
      <c r="M31" s="408">
        <f>IF(MONTH(M26)=12,DATE(YEAR(M26)+1,1,1),DATE(YEAR(M26),MONTH(M26)+1,1))</f>
        <v>46327</v>
      </c>
      <c r="N31" s="409"/>
      <c r="O31" s="79">
        <f>U30+1</f>
        <v>46348</v>
      </c>
      <c r="P31" s="79">
        <f t="shared" si="41"/>
        <v>46349</v>
      </c>
      <c r="Q31" s="79">
        <f t="shared" si="41"/>
        <v>46350</v>
      </c>
      <c r="R31" s="79">
        <f t="shared" si="41"/>
        <v>46351</v>
      </c>
      <c r="S31" s="79">
        <f t="shared" si="41"/>
        <v>46352</v>
      </c>
      <c r="T31" s="79">
        <f t="shared" si="41"/>
        <v>46353</v>
      </c>
      <c r="U31" s="80">
        <f t="shared" si="41"/>
        <v>46354</v>
      </c>
      <c r="X31" s="408">
        <f>IF(MONTH(X26)=12,DATE(YEAR(X26)+1,1,1),DATE(YEAR(X26),MONTH(X26)+1,1))</f>
        <v>46143</v>
      </c>
      <c r="Y31" s="409"/>
      <c r="Z31" s="79">
        <f>AF30+1</f>
        <v>46159</v>
      </c>
      <c r="AA31" s="79">
        <f t="shared" si="42"/>
        <v>46160</v>
      </c>
      <c r="AB31" s="79">
        <f t="shared" si="42"/>
        <v>46161</v>
      </c>
      <c r="AC31" s="79">
        <f t="shared" si="42"/>
        <v>46162</v>
      </c>
      <c r="AD31" s="79">
        <f t="shared" si="42"/>
        <v>46163</v>
      </c>
      <c r="AE31" s="79">
        <f t="shared" si="42"/>
        <v>46164</v>
      </c>
      <c r="AF31" s="80">
        <f t="shared" si="42"/>
        <v>46165</v>
      </c>
      <c r="AG31" s="408">
        <f>IF(MONTH(AG26)=12,DATE(YEAR(AG26)+1,1,1),DATE(YEAR(AG26),MONTH(AG26)+1,1))</f>
        <v>46327</v>
      </c>
      <c r="AH31" s="409"/>
      <c r="AI31" s="79">
        <f>AO30+1</f>
        <v>46348</v>
      </c>
      <c r="AJ31" s="79">
        <f t="shared" si="43"/>
        <v>46349</v>
      </c>
      <c r="AK31" s="79">
        <f t="shared" si="43"/>
        <v>46350</v>
      </c>
      <c r="AL31" s="79">
        <f t="shared" si="43"/>
        <v>46351</v>
      </c>
      <c r="AM31" s="79">
        <f t="shared" si="43"/>
        <v>46352</v>
      </c>
      <c r="AN31" s="79">
        <f t="shared" si="43"/>
        <v>46353</v>
      </c>
      <c r="AO31" s="80">
        <f t="shared" si="43"/>
        <v>46354</v>
      </c>
      <c r="AR31" s="408">
        <f>IF(MONTH(AR26)=12,DATE(YEAR(AR26)+1,1,1),DATE(YEAR(AR26),MONTH(AR26)+1,1))</f>
        <v>46143</v>
      </c>
      <c r="AS31" s="409"/>
      <c r="AT31" s="79">
        <f>AZ30+1</f>
        <v>46159</v>
      </c>
      <c r="AU31" s="79">
        <f t="shared" si="44"/>
        <v>46160</v>
      </c>
      <c r="AV31" s="79">
        <f t="shared" si="44"/>
        <v>46161</v>
      </c>
      <c r="AW31" s="79">
        <f t="shared" si="44"/>
        <v>46162</v>
      </c>
      <c r="AX31" s="79">
        <f t="shared" si="44"/>
        <v>46163</v>
      </c>
      <c r="AY31" s="79">
        <f t="shared" si="44"/>
        <v>46164</v>
      </c>
      <c r="AZ31" s="80">
        <f t="shared" si="44"/>
        <v>46165</v>
      </c>
      <c r="BA31" s="408">
        <f>IF(MONTH(BA26)=12,DATE(YEAR(BA26)+1,1,1),DATE(YEAR(BA26),MONTH(BA26)+1,1))</f>
        <v>46327</v>
      </c>
      <c r="BB31" s="409"/>
      <c r="BC31" s="79">
        <f>BI30+1</f>
        <v>46348</v>
      </c>
      <c r="BD31" s="79">
        <f t="shared" si="45"/>
        <v>46349</v>
      </c>
      <c r="BE31" s="79">
        <f t="shared" si="45"/>
        <v>46350</v>
      </c>
      <c r="BF31" s="79">
        <f t="shared" si="45"/>
        <v>46351</v>
      </c>
      <c r="BG31" s="79">
        <f t="shared" si="45"/>
        <v>46352</v>
      </c>
      <c r="BH31" s="79">
        <f t="shared" si="45"/>
        <v>46353</v>
      </c>
      <c r="BI31" s="80">
        <f t="shared" si="45"/>
        <v>46354</v>
      </c>
      <c r="BL31" s="408">
        <f>IF(MONTH(BL26)=12,DATE(YEAR(BL26)+1,1,1),DATE(YEAR(BL26),MONTH(BL26)+1,1))</f>
        <v>46143</v>
      </c>
      <c r="BM31" s="409"/>
      <c r="BN31" s="79">
        <f>BT30+1</f>
        <v>46159</v>
      </c>
      <c r="BO31" s="79">
        <f t="shared" si="46"/>
        <v>46160</v>
      </c>
      <c r="BP31" s="79">
        <f t="shared" si="46"/>
        <v>46161</v>
      </c>
      <c r="BQ31" s="79">
        <f t="shared" si="46"/>
        <v>46162</v>
      </c>
      <c r="BR31" s="79">
        <f t="shared" si="46"/>
        <v>46163</v>
      </c>
      <c r="BS31" s="79">
        <f t="shared" si="46"/>
        <v>46164</v>
      </c>
      <c r="BT31" s="80">
        <f t="shared" si="46"/>
        <v>46165</v>
      </c>
      <c r="BU31" s="408">
        <f>IF(MONTH(BU26)=12,DATE(YEAR(BU26)+1,1,1),DATE(YEAR(BU26),MONTH(BU26)+1,1))</f>
        <v>46327</v>
      </c>
      <c r="BV31" s="409"/>
      <c r="BW31" s="79">
        <f>CC30+1</f>
        <v>46348</v>
      </c>
      <c r="BX31" s="79">
        <f t="shared" si="47"/>
        <v>46349</v>
      </c>
      <c r="BY31" s="79">
        <f t="shared" si="47"/>
        <v>46350</v>
      </c>
      <c r="BZ31" s="79">
        <f t="shared" si="47"/>
        <v>46351</v>
      </c>
      <c r="CA31" s="79">
        <f t="shared" si="47"/>
        <v>46352</v>
      </c>
      <c r="CB31" s="79">
        <f t="shared" si="47"/>
        <v>46353</v>
      </c>
      <c r="CC31" s="80">
        <f t="shared" si="47"/>
        <v>46354</v>
      </c>
      <c r="CF31" s="408">
        <f>IF(MONTH(CF26)=12,DATE(YEAR(CF26)+1,1,1),DATE(YEAR(CF26),MONTH(CF26)+1,1))</f>
        <v>46143</v>
      </c>
      <c r="CG31" s="409"/>
      <c r="CH31" s="79">
        <f>CN30+1</f>
        <v>46159</v>
      </c>
      <c r="CI31" s="79">
        <f t="shared" si="48"/>
        <v>46160</v>
      </c>
      <c r="CJ31" s="79">
        <f t="shared" si="48"/>
        <v>46161</v>
      </c>
      <c r="CK31" s="79">
        <f t="shared" si="48"/>
        <v>46162</v>
      </c>
      <c r="CL31" s="79">
        <f t="shared" si="48"/>
        <v>46163</v>
      </c>
      <c r="CM31" s="79">
        <f t="shared" si="48"/>
        <v>46164</v>
      </c>
      <c r="CN31" s="80">
        <f t="shared" si="48"/>
        <v>46165</v>
      </c>
      <c r="CO31" s="408">
        <f>IF(MONTH(CO26)=12,DATE(YEAR(CO26)+1,1,1),DATE(YEAR(CO26),MONTH(CO26)+1,1))</f>
        <v>46327</v>
      </c>
      <c r="CP31" s="409"/>
      <c r="CQ31" s="79">
        <f>CW30+1</f>
        <v>46348</v>
      </c>
      <c r="CR31" s="79">
        <f t="shared" si="49"/>
        <v>46349</v>
      </c>
      <c r="CS31" s="79">
        <f t="shared" si="49"/>
        <v>46350</v>
      </c>
      <c r="CT31" s="79">
        <f t="shared" si="49"/>
        <v>46351</v>
      </c>
      <c r="CU31" s="79">
        <f t="shared" si="49"/>
        <v>46352</v>
      </c>
      <c r="CV31" s="79">
        <f t="shared" si="49"/>
        <v>46353</v>
      </c>
      <c r="CW31" s="80">
        <f t="shared" si="49"/>
        <v>46354</v>
      </c>
    </row>
    <row r="32" spans="2:103" ht="8.25" customHeight="1">
      <c r="D32" s="416" t="str">
        <f>IF(D31&gt;=43586,"R"&amp;(YEAR(D31)-2018),"")</f>
        <v>R8</v>
      </c>
      <c r="E32" s="417"/>
      <c r="F32" s="79">
        <f>IF(DAY(L31)+1&gt;IF(MONTH(D31)=12,31,DATE(YEAR(D31),MONTH(D31)+1,1)-D31),"",L31+1)</f>
        <v>46166</v>
      </c>
      <c r="G32" s="79">
        <f>IF(F32="","",IF(DAY(F32)+1&gt;IF(MONTH(D31)=12,31,DATE(YEAR(D31),MONTH(D31)+1,1)-D31),"",F32+1))</f>
        <v>46167</v>
      </c>
      <c r="H32" s="79">
        <f>IF(G32="","",IF(DAY(G32)+1&gt;IF(MONTH(D31)=12,31,DATE(YEAR(D31),MONTH(D31)+1,1)-D31),"",G32+1))</f>
        <v>46168</v>
      </c>
      <c r="I32" s="79">
        <f>IF(H32="","",IF(DAY(H32)+1&gt;IF(MONTH(D31)=12,31,DATE(YEAR(D31),MONTH(D31)+1,1)-D31),"",H32+1))</f>
        <v>46169</v>
      </c>
      <c r="J32" s="79">
        <f>IF(I32="","",IF(DAY(I32)+1&gt;IF(MONTH(D31)=12,31,DATE(YEAR(D31),MONTH(D31)+1,1)-D31),"",I32+1))</f>
        <v>46170</v>
      </c>
      <c r="K32" s="79">
        <f>IF(J32="","",IF(DAY(J32)+1&gt;IF(MONTH(D31)=12,31,DATE(YEAR(D31),MONTH(D31)+1,1)-D31),"",J32+1))</f>
        <v>46171</v>
      </c>
      <c r="L32" s="80">
        <f>IF(K32="","",IF(DAY(K32)+1&gt;IF(MONTH(D31)=12,31,DATE(YEAR(D31),MONTH(D31)+1,1)-D31),"",K32+1))</f>
        <v>46172</v>
      </c>
      <c r="M32" s="416" t="str">
        <f>IF(M31&gt;=43586,"R"&amp;(YEAR(M31)-2018),"")</f>
        <v>R8</v>
      </c>
      <c r="N32" s="417"/>
      <c r="O32" s="79">
        <f>IF(DAY(U31)+1&gt;IF(MONTH(M31)=12,31,DATE(YEAR(M31),MONTH(M31)+1,1)-M31),"",U31+1)</f>
        <v>46355</v>
      </c>
      <c r="P32" s="79">
        <f>IF(O32="","",IF(DAY(O32)+1&gt;IF(MONTH(M31)=12,31,DATE(YEAR(M31),MONTH(M31)+1,1)-M31),"",O32+1))</f>
        <v>46356</v>
      </c>
      <c r="Q32" s="79" t="str">
        <f>IF(P32="","",IF(DAY(P32)+1&gt;IF(MONTH(M31)=12,31,DATE(YEAR(M31),MONTH(M31)+1,1)-M31),"",P32+1))</f>
        <v/>
      </c>
      <c r="R32" s="79" t="str">
        <f>IF(Q32="","",IF(DAY(Q32)+1&gt;IF(MONTH(M31)=12,31,DATE(YEAR(M31),MONTH(M31)+1,1)-M31),"",Q32+1))</f>
        <v/>
      </c>
      <c r="S32" s="79" t="str">
        <f>IF(R32="","",IF(DAY(R32)+1&gt;IF(MONTH(M31)=12,31,DATE(YEAR(M31),MONTH(M31)+1,1)-M31),"",R32+1))</f>
        <v/>
      </c>
      <c r="T32" s="79" t="str">
        <f>IF(S32="","",IF(DAY(S32)+1&gt;IF(MONTH(M31)=12,31,DATE(YEAR(M31),MONTH(M31)+1,1)-M31),"",S32+1))</f>
        <v/>
      </c>
      <c r="U32" s="80" t="str">
        <f>IF(T32="","",IF(DAY(T32)+1&gt;IF(MONTH(M31)=12,31,DATE(YEAR(M31),MONTH(M31)+1,1)-M31),"",T32+1))</f>
        <v/>
      </c>
      <c r="X32" s="416" t="str">
        <f>IF(X31&gt;=43586,"R"&amp;(YEAR(X31)-2018),"")</f>
        <v>R8</v>
      </c>
      <c r="Y32" s="417"/>
      <c r="Z32" s="79">
        <f>IF(DAY(AF31)+1&gt;IF(MONTH(X31)=12,31,DATE(YEAR(X31),MONTH(X31)+1,1)-X31),"",AF31+1)</f>
        <v>46166</v>
      </c>
      <c r="AA32" s="79">
        <f>IF(Z32="","",IF(DAY(Z32)+1&gt;IF(MONTH(X31)=12,31,DATE(YEAR(X31),MONTH(X31)+1,1)-X31),"",Z32+1))</f>
        <v>46167</v>
      </c>
      <c r="AB32" s="79">
        <f>IF(AA32="","",IF(DAY(AA32)+1&gt;IF(MONTH(X31)=12,31,DATE(YEAR(X31),MONTH(X31)+1,1)-X31),"",AA32+1))</f>
        <v>46168</v>
      </c>
      <c r="AC32" s="79">
        <f>IF(AB32="","",IF(DAY(AB32)+1&gt;IF(MONTH(X31)=12,31,DATE(YEAR(X31),MONTH(X31)+1,1)-X31),"",AB32+1))</f>
        <v>46169</v>
      </c>
      <c r="AD32" s="79">
        <f>IF(AC32="","",IF(DAY(AC32)+1&gt;IF(MONTH(X31)=12,31,DATE(YEAR(X31),MONTH(X31)+1,1)-X31),"",AC32+1))</f>
        <v>46170</v>
      </c>
      <c r="AE32" s="79">
        <f>IF(AD32="","",IF(DAY(AD32)+1&gt;IF(MONTH(X31)=12,31,DATE(YEAR(X31),MONTH(X31)+1,1)-X31),"",AD32+1))</f>
        <v>46171</v>
      </c>
      <c r="AF32" s="80">
        <f>IF(AE32="","",IF(DAY(AE32)+1&gt;IF(MONTH(X31)=12,31,DATE(YEAR(X31),MONTH(X31)+1,1)-X31),"",AE32+1))</f>
        <v>46172</v>
      </c>
      <c r="AG32" s="416" t="str">
        <f>IF(AG31&gt;=43586,"R"&amp;(YEAR(AG31)-2018),"")</f>
        <v>R8</v>
      </c>
      <c r="AH32" s="417"/>
      <c r="AI32" s="79">
        <f>IF(DAY(AO31)+1&gt;IF(MONTH(AG31)=12,31,DATE(YEAR(AG31),MONTH(AG31)+1,1)-AG31),"",AO31+1)</f>
        <v>46355</v>
      </c>
      <c r="AJ32" s="79">
        <f>IF(AI32="","",IF(DAY(AI32)+1&gt;IF(MONTH(AG31)=12,31,DATE(YEAR(AG31),MONTH(AG31)+1,1)-AG31),"",AI32+1))</f>
        <v>46356</v>
      </c>
      <c r="AK32" s="79" t="str">
        <f>IF(AJ32="","",IF(DAY(AJ32)+1&gt;IF(MONTH(AG31)=12,31,DATE(YEAR(AG31),MONTH(AG31)+1,1)-AG31),"",AJ32+1))</f>
        <v/>
      </c>
      <c r="AL32" s="79" t="str">
        <f>IF(AK32="","",IF(DAY(AK32)+1&gt;IF(MONTH(AG31)=12,31,DATE(YEAR(AG31),MONTH(AG31)+1,1)-AG31),"",AK32+1))</f>
        <v/>
      </c>
      <c r="AM32" s="79" t="str">
        <f>IF(AL32="","",IF(DAY(AL32)+1&gt;IF(MONTH(AG31)=12,31,DATE(YEAR(AG31),MONTH(AG31)+1,1)-AG31),"",AL32+1))</f>
        <v/>
      </c>
      <c r="AN32" s="79" t="str">
        <f>IF(AM32="","",IF(DAY(AM32)+1&gt;IF(MONTH(AG31)=12,31,DATE(YEAR(AG31),MONTH(AG31)+1,1)-AG31),"",AM32+1))</f>
        <v/>
      </c>
      <c r="AO32" s="80" t="str">
        <f>IF(AN32="","",IF(DAY(AN32)+1&gt;IF(MONTH(AG31)=12,31,DATE(YEAR(AG31),MONTH(AG31)+1,1)-AG31),"",AN32+1))</f>
        <v/>
      </c>
      <c r="AR32" s="416" t="str">
        <f>IF(AR31&gt;=43586,"R"&amp;(YEAR(AR31)-2018),"")</f>
        <v>R8</v>
      </c>
      <c r="AS32" s="417"/>
      <c r="AT32" s="79">
        <f>IF(DAY(AZ31)+1&gt;IF(MONTH(AR31)=12,31,DATE(YEAR(AR31),MONTH(AR31)+1,1)-AR31),"",AZ31+1)</f>
        <v>46166</v>
      </c>
      <c r="AU32" s="79">
        <f>IF(AT32="","",IF(DAY(AT32)+1&gt;IF(MONTH(AR31)=12,31,DATE(YEAR(AR31),MONTH(AR31)+1,1)-AR31),"",AT32+1))</f>
        <v>46167</v>
      </c>
      <c r="AV32" s="79">
        <f>IF(AU32="","",IF(DAY(AU32)+1&gt;IF(MONTH(AR31)=12,31,DATE(YEAR(AR31),MONTH(AR31)+1,1)-AR31),"",AU32+1))</f>
        <v>46168</v>
      </c>
      <c r="AW32" s="79">
        <f>IF(AV32="","",IF(DAY(AV32)+1&gt;IF(MONTH(AR31)=12,31,DATE(YEAR(AR31),MONTH(AR31)+1,1)-AR31),"",AV32+1))</f>
        <v>46169</v>
      </c>
      <c r="AX32" s="79">
        <f>IF(AW32="","",IF(DAY(AW32)+1&gt;IF(MONTH(AR31)=12,31,DATE(YEAR(AR31),MONTH(AR31)+1,1)-AR31),"",AW32+1))</f>
        <v>46170</v>
      </c>
      <c r="AY32" s="79">
        <f>IF(AX32="","",IF(DAY(AX32)+1&gt;IF(MONTH(AR31)=12,31,DATE(YEAR(AR31),MONTH(AR31)+1,1)-AR31),"",AX32+1))</f>
        <v>46171</v>
      </c>
      <c r="AZ32" s="80">
        <f>IF(AY32="","",IF(DAY(AY32)+1&gt;IF(MONTH(AR31)=12,31,DATE(YEAR(AR31),MONTH(AR31)+1,1)-AR31),"",AY32+1))</f>
        <v>46172</v>
      </c>
      <c r="BA32" s="416" t="str">
        <f>IF(BA31&gt;=43586,"R"&amp;(YEAR(BA31)-2018),"")</f>
        <v>R8</v>
      </c>
      <c r="BB32" s="417"/>
      <c r="BC32" s="79">
        <f>IF(DAY(BI31)+1&gt;IF(MONTH(BA31)=12,31,DATE(YEAR(BA31),MONTH(BA31)+1,1)-BA31),"",BI31+1)</f>
        <v>46355</v>
      </c>
      <c r="BD32" s="79">
        <f>IF(BC32="","",IF(DAY(BC32)+1&gt;IF(MONTH(BA31)=12,31,DATE(YEAR(BA31),MONTH(BA31)+1,1)-BA31),"",BC32+1))</f>
        <v>46356</v>
      </c>
      <c r="BE32" s="79" t="str">
        <f>IF(BD32="","",IF(DAY(BD32)+1&gt;IF(MONTH(BA31)=12,31,DATE(YEAR(BA31),MONTH(BA31)+1,1)-BA31),"",BD32+1))</f>
        <v/>
      </c>
      <c r="BF32" s="79" t="str">
        <f>IF(BE32="","",IF(DAY(BE32)+1&gt;IF(MONTH(BA31)=12,31,DATE(YEAR(BA31),MONTH(BA31)+1,1)-BA31),"",BE32+1))</f>
        <v/>
      </c>
      <c r="BG32" s="79" t="str">
        <f>IF(BF32="","",IF(DAY(BF32)+1&gt;IF(MONTH(BA31)=12,31,DATE(YEAR(BA31),MONTH(BA31)+1,1)-BA31),"",BF32+1))</f>
        <v/>
      </c>
      <c r="BH32" s="79" t="str">
        <f>IF(BG32="","",IF(DAY(BG32)+1&gt;IF(MONTH(BA31)=12,31,DATE(YEAR(BA31),MONTH(BA31)+1,1)-BA31),"",BG32+1))</f>
        <v/>
      </c>
      <c r="BI32" s="80" t="str">
        <f>IF(BH32="","",IF(DAY(BH32)+1&gt;IF(MONTH(BA31)=12,31,DATE(YEAR(BA31),MONTH(BA31)+1,1)-BA31),"",BH32+1))</f>
        <v/>
      </c>
      <c r="BL32" s="416" t="str">
        <f>IF(BL31&gt;=43586,"R"&amp;(YEAR(BL31)-2018),"")</f>
        <v>R8</v>
      </c>
      <c r="BM32" s="417"/>
      <c r="BN32" s="79">
        <f>IF(DAY(BT31)+1&gt;IF(MONTH(BL31)=12,31,DATE(YEAR(BL31),MONTH(BL31)+1,1)-BL31),"",BT31+1)</f>
        <v>46166</v>
      </c>
      <c r="BO32" s="79">
        <f>IF(BN32="","",IF(DAY(BN32)+1&gt;IF(MONTH(BL31)=12,31,DATE(YEAR(BL31),MONTH(BL31)+1,1)-BL31),"",BN32+1))</f>
        <v>46167</v>
      </c>
      <c r="BP32" s="79">
        <f>IF(BO32="","",IF(DAY(BO32)+1&gt;IF(MONTH(BL31)=12,31,DATE(YEAR(BL31),MONTH(BL31)+1,1)-BL31),"",BO32+1))</f>
        <v>46168</v>
      </c>
      <c r="BQ32" s="79">
        <f>IF(BP32="","",IF(DAY(BP32)+1&gt;IF(MONTH(BL31)=12,31,DATE(YEAR(BL31),MONTH(BL31)+1,1)-BL31),"",BP32+1))</f>
        <v>46169</v>
      </c>
      <c r="BR32" s="79">
        <f>IF(BQ32="","",IF(DAY(BQ32)+1&gt;IF(MONTH(BL31)=12,31,DATE(YEAR(BL31),MONTH(BL31)+1,1)-BL31),"",BQ32+1))</f>
        <v>46170</v>
      </c>
      <c r="BS32" s="79">
        <f>IF(BR32="","",IF(DAY(BR32)+1&gt;IF(MONTH(BL31)=12,31,DATE(YEAR(BL31),MONTH(BL31)+1,1)-BL31),"",BR32+1))</f>
        <v>46171</v>
      </c>
      <c r="BT32" s="80">
        <f>IF(BS32="","",IF(DAY(BS32)+1&gt;IF(MONTH(BL31)=12,31,DATE(YEAR(BL31),MONTH(BL31)+1,1)-BL31),"",BS32+1))</f>
        <v>46172</v>
      </c>
      <c r="BU32" s="416" t="str">
        <f>IF(BU31&gt;=43586,"R"&amp;(YEAR(BU31)-2018),"")</f>
        <v>R8</v>
      </c>
      <c r="BV32" s="417"/>
      <c r="BW32" s="79">
        <f>IF(DAY(CC31)+1&gt;IF(MONTH(BU31)=12,31,DATE(YEAR(BU31),MONTH(BU31)+1,1)-BU31),"",CC31+1)</f>
        <v>46355</v>
      </c>
      <c r="BX32" s="79">
        <f>IF(BW32="","",IF(DAY(BW32)+1&gt;IF(MONTH(BU31)=12,31,DATE(YEAR(BU31),MONTH(BU31)+1,1)-BU31),"",BW32+1))</f>
        <v>46356</v>
      </c>
      <c r="BY32" s="79" t="str">
        <f>IF(BX32="","",IF(DAY(BX32)+1&gt;IF(MONTH(BU31)=12,31,DATE(YEAR(BU31),MONTH(BU31)+1,1)-BU31),"",BX32+1))</f>
        <v/>
      </c>
      <c r="BZ32" s="79" t="str">
        <f>IF(BY32="","",IF(DAY(BY32)+1&gt;IF(MONTH(BU31)=12,31,DATE(YEAR(BU31),MONTH(BU31)+1,1)-BU31),"",BY32+1))</f>
        <v/>
      </c>
      <c r="CA32" s="79" t="str">
        <f>IF(BZ32="","",IF(DAY(BZ32)+1&gt;IF(MONTH(BU31)=12,31,DATE(YEAR(BU31),MONTH(BU31)+1,1)-BU31),"",BZ32+1))</f>
        <v/>
      </c>
      <c r="CB32" s="79" t="str">
        <f>IF(CA32="","",IF(DAY(CA32)+1&gt;IF(MONTH(BU31)=12,31,DATE(YEAR(BU31),MONTH(BU31)+1,1)-BU31),"",CA32+1))</f>
        <v/>
      </c>
      <c r="CC32" s="80" t="str">
        <f>IF(CB32="","",IF(DAY(CB32)+1&gt;IF(MONTH(BU31)=12,31,DATE(YEAR(BU31),MONTH(BU31)+1,1)-BU31),"",CB32+1))</f>
        <v/>
      </c>
      <c r="CF32" s="416" t="str">
        <f>IF(CF31&gt;=43586,"R"&amp;(YEAR(CF31)-2018),"")</f>
        <v>R8</v>
      </c>
      <c r="CG32" s="417"/>
      <c r="CH32" s="79">
        <f>IF(DAY(CN31)+1&gt;IF(MONTH(CF31)=12,31,DATE(YEAR(CF31),MONTH(CF31)+1,1)-CF31),"",CN31+1)</f>
        <v>46166</v>
      </c>
      <c r="CI32" s="79">
        <f>IF(CH32="","",IF(DAY(CH32)+1&gt;IF(MONTH(CF31)=12,31,DATE(YEAR(CF31),MONTH(CF31)+1,1)-CF31),"",CH32+1))</f>
        <v>46167</v>
      </c>
      <c r="CJ32" s="79">
        <f>IF(CI32="","",IF(DAY(CI32)+1&gt;IF(MONTH(CF31)=12,31,DATE(YEAR(CF31),MONTH(CF31)+1,1)-CF31),"",CI32+1))</f>
        <v>46168</v>
      </c>
      <c r="CK32" s="79">
        <f>IF(CJ32="","",IF(DAY(CJ32)+1&gt;IF(MONTH(CF31)=12,31,DATE(YEAR(CF31),MONTH(CF31)+1,1)-CF31),"",CJ32+1))</f>
        <v>46169</v>
      </c>
      <c r="CL32" s="79">
        <f>IF(CK32="","",IF(DAY(CK32)+1&gt;IF(MONTH(CF31)=12,31,DATE(YEAR(CF31),MONTH(CF31)+1,1)-CF31),"",CK32+1))</f>
        <v>46170</v>
      </c>
      <c r="CM32" s="79">
        <f>IF(CL32="","",IF(DAY(CL32)+1&gt;IF(MONTH(CF31)=12,31,DATE(YEAR(CF31),MONTH(CF31)+1,1)-CF31),"",CL32+1))</f>
        <v>46171</v>
      </c>
      <c r="CN32" s="80">
        <f>IF(CM32="","",IF(DAY(CM32)+1&gt;IF(MONTH(CF31)=12,31,DATE(YEAR(CF31),MONTH(CF31)+1,1)-CF31),"",CM32+1))</f>
        <v>46172</v>
      </c>
      <c r="CO32" s="416" t="str">
        <f>IF(CO31&gt;=43586,"R"&amp;(YEAR(CO31)-2018),"")</f>
        <v>R8</v>
      </c>
      <c r="CP32" s="417"/>
      <c r="CQ32" s="79">
        <f>IF(DAY(CW31)+1&gt;IF(MONTH(CO31)=12,31,DATE(YEAR(CO31),MONTH(CO31)+1,1)-CO31),"",CW31+1)</f>
        <v>46355</v>
      </c>
      <c r="CR32" s="79">
        <f>IF(CQ32="","",IF(DAY(CQ32)+1&gt;IF(MONTH(CO31)=12,31,DATE(YEAR(CO31),MONTH(CO31)+1,1)-CO31),"",CQ32+1))</f>
        <v>46356</v>
      </c>
      <c r="CS32" s="79" t="str">
        <f>IF(CR32="","",IF(DAY(CR32)+1&gt;IF(MONTH(CO31)=12,31,DATE(YEAR(CO31),MONTH(CO31)+1,1)-CO31),"",CR32+1))</f>
        <v/>
      </c>
      <c r="CT32" s="79" t="str">
        <f>IF(CS32="","",IF(DAY(CS32)+1&gt;IF(MONTH(CO31)=12,31,DATE(YEAR(CO31),MONTH(CO31)+1,1)-CO31),"",CS32+1))</f>
        <v/>
      </c>
      <c r="CU32" s="79" t="str">
        <f>IF(CT32="","",IF(DAY(CT32)+1&gt;IF(MONTH(CO31)=12,31,DATE(YEAR(CO31),MONTH(CO31)+1,1)-CO31),"",CT32+1))</f>
        <v/>
      </c>
      <c r="CV32" s="79" t="str">
        <f>IF(CU32="","",IF(DAY(CU32)+1&gt;IF(MONTH(CO31)=12,31,DATE(YEAR(CO31),MONTH(CO31)+1,1)-CO31),"",CU32+1))</f>
        <v/>
      </c>
      <c r="CW32" s="80" t="str">
        <f>IF(CV32="","",IF(DAY(CV32)+1&gt;IF(MONTH(CO31)=12,31,DATE(YEAR(CO31),MONTH(CO31)+1,1)-CO31),"",CV32+1))</f>
        <v/>
      </c>
    </row>
    <row r="33" spans="2:103" ht="8.25" customHeight="1">
      <c r="D33" s="410" t="str">
        <f>IF(DAY(F33)&lt;=29,"",MONTH(F33)&amp;"月")</f>
        <v>5月</v>
      </c>
      <c r="E33" s="411"/>
      <c r="F33" s="77">
        <f>IF(WEEKDAY(D36)=1,D36,(IF(WEEKDAY(D36)=2,D36-1,(IF(WEEKDAY(D36)=3,D36-2,(IF(WEEKDAY(D36)=4,D36-3,(IF(WEEKDAY(D36)=5,D36-4,IF(WEEKDAY(D36)=6,D36-5,D36-6))))))))))</f>
        <v>46173</v>
      </c>
      <c r="G33" s="77">
        <f t="shared" ref="G33:L36" si="50">F33+1</f>
        <v>46174</v>
      </c>
      <c r="H33" s="77">
        <f t="shared" si="50"/>
        <v>46175</v>
      </c>
      <c r="I33" s="77">
        <f t="shared" si="50"/>
        <v>46176</v>
      </c>
      <c r="J33" s="77">
        <f t="shared" si="50"/>
        <v>46177</v>
      </c>
      <c r="K33" s="77">
        <f t="shared" si="50"/>
        <v>46178</v>
      </c>
      <c r="L33" s="78">
        <f t="shared" si="50"/>
        <v>46179</v>
      </c>
      <c r="M33" s="410" t="str">
        <f>IF(DAY(O33)&lt;=29,"",MONTH(O33)&amp;"月")</f>
        <v/>
      </c>
      <c r="N33" s="411"/>
      <c r="O33" s="77">
        <f>IF(WEEKDAY(M36)=1,M36,(IF(WEEKDAY(M36)=2,M36-1,(IF(WEEKDAY(M36)=3,M36-2,(IF(WEEKDAY(M36)=4,M36-3,(IF(WEEKDAY(M36)=5,M36-4,IF(WEEKDAY(M36)=6,M36-5,M36-6))))))))))</f>
        <v>46355</v>
      </c>
      <c r="P33" s="77">
        <f t="shared" ref="P33:U36" si="51">O33+1</f>
        <v>46356</v>
      </c>
      <c r="Q33" s="77">
        <f t="shared" si="51"/>
        <v>46357</v>
      </c>
      <c r="R33" s="77">
        <f t="shared" si="51"/>
        <v>46358</v>
      </c>
      <c r="S33" s="77">
        <f t="shared" si="51"/>
        <v>46359</v>
      </c>
      <c r="T33" s="77">
        <f t="shared" si="51"/>
        <v>46360</v>
      </c>
      <c r="U33" s="78">
        <f t="shared" si="51"/>
        <v>46361</v>
      </c>
      <c r="X33" s="410" t="str">
        <f>IF(DAY(Z33)&lt;=29,"",MONTH(Z33)&amp;"月")</f>
        <v>5月</v>
      </c>
      <c r="Y33" s="411"/>
      <c r="Z33" s="77">
        <f>IF(WEEKDAY(X36)=1,X36,(IF(WEEKDAY(X36)=2,X36-1,(IF(WEEKDAY(X36)=3,X36-2,(IF(WEEKDAY(X36)=4,X36-3,(IF(WEEKDAY(X36)=5,X36-4,IF(WEEKDAY(X36)=6,X36-5,X36-6))))))))))</f>
        <v>46173</v>
      </c>
      <c r="AA33" s="77">
        <f t="shared" ref="AA33:AF36" si="52">Z33+1</f>
        <v>46174</v>
      </c>
      <c r="AB33" s="77">
        <f t="shared" si="52"/>
        <v>46175</v>
      </c>
      <c r="AC33" s="77">
        <f t="shared" si="52"/>
        <v>46176</v>
      </c>
      <c r="AD33" s="77">
        <f t="shared" si="52"/>
        <v>46177</v>
      </c>
      <c r="AE33" s="77">
        <f t="shared" si="52"/>
        <v>46178</v>
      </c>
      <c r="AF33" s="78">
        <f t="shared" si="52"/>
        <v>46179</v>
      </c>
      <c r="AG33" s="410" t="str">
        <f>IF(DAY(AI33)&lt;=29,"",MONTH(AI33)&amp;"月")</f>
        <v/>
      </c>
      <c r="AH33" s="411"/>
      <c r="AI33" s="77">
        <f>IF(WEEKDAY(AG36)=1,AG36,(IF(WEEKDAY(AG36)=2,AG36-1,(IF(WEEKDAY(AG36)=3,AG36-2,(IF(WEEKDAY(AG36)=4,AG36-3,(IF(WEEKDAY(AG36)=5,AG36-4,IF(WEEKDAY(AG36)=6,AG36-5,AG36-6))))))))))</f>
        <v>46355</v>
      </c>
      <c r="AJ33" s="77">
        <f t="shared" ref="AJ33:AO36" si="53">AI33+1</f>
        <v>46356</v>
      </c>
      <c r="AK33" s="77">
        <f t="shared" si="53"/>
        <v>46357</v>
      </c>
      <c r="AL33" s="77">
        <f t="shared" si="53"/>
        <v>46358</v>
      </c>
      <c r="AM33" s="77">
        <f t="shared" si="53"/>
        <v>46359</v>
      </c>
      <c r="AN33" s="77">
        <f t="shared" si="53"/>
        <v>46360</v>
      </c>
      <c r="AO33" s="78">
        <f t="shared" si="53"/>
        <v>46361</v>
      </c>
      <c r="AR33" s="410" t="str">
        <f>IF(DAY(AT33)&lt;=29,"",MONTH(AT33)&amp;"月")</f>
        <v>5月</v>
      </c>
      <c r="AS33" s="411"/>
      <c r="AT33" s="77">
        <f>IF(WEEKDAY(AR36)=1,AR36,(IF(WEEKDAY(AR36)=2,AR36-1,(IF(WEEKDAY(AR36)=3,AR36-2,(IF(WEEKDAY(AR36)=4,AR36-3,(IF(WEEKDAY(AR36)=5,AR36-4,IF(WEEKDAY(AR36)=6,AR36-5,AR36-6))))))))))</f>
        <v>46173</v>
      </c>
      <c r="AU33" s="77">
        <f t="shared" ref="AU33:AZ36" si="54">AT33+1</f>
        <v>46174</v>
      </c>
      <c r="AV33" s="77">
        <f t="shared" si="54"/>
        <v>46175</v>
      </c>
      <c r="AW33" s="77">
        <f t="shared" si="54"/>
        <v>46176</v>
      </c>
      <c r="AX33" s="77">
        <f t="shared" si="54"/>
        <v>46177</v>
      </c>
      <c r="AY33" s="77">
        <f t="shared" si="54"/>
        <v>46178</v>
      </c>
      <c r="AZ33" s="78">
        <f t="shared" si="54"/>
        <v>46179</v>
      </c>
      <c r="BA33" s="410" t="str">
        <f>IF(DAY(BC33)&lt;=29,"",MONTH(BC33)&amp;"月")</f>
        <v/>
      </c>
      <c r="BB33" s="411"/>
      <c r="BC33" s="77">
        <f>IF(WEEKDAY(BA36)=1,BA36,(IF(WEEKDAY(BA36)=2,BA36-1,(IF(WEEKDAY(BA36)=3,BA36-2,(IF(WEEKDAY(BA36)=4,BA36-3,(IF(WEEKDAY(BA36)=5,BA36-4,IF(WEEKDAY(BA36)=6,BA36-5,BA36-6))))))))))</f>
        <v>46355</v>
      </c>
      <c r="BD33" s="77">
        <f t="shared" ref="BD33:BI36" si="55">BC33+1</f>
        <v>46356</v>
      </c>
      <c r="BE33" s="77">
        <f t="shared" si="55"/>
        <v>46357</v>
      </c>
      <c r="BF33" s="77">
        <f t="shared" si="55"/>
        <v>46358</v>
      </c>
      <c r="BG33" s="77">
        <f t="shared" si="55"/>
        <v>46359</v>
      </c>
      <c r="BH33" s="77">
        <f t="shared" si="55"/>
        <v>46360</v>
      </c>
      <c r="BI33" s="78">
        <f t="shared" si="55"/>
        <v>46361</v>
      </c>
      <c r="BL33" s="410" t="str">
        <f>IF(DAY(BN33)&lt;=29,"",MONTH(BN33)&amp;"月")</f>
        <v>5月</v>
      </c>
      <c r="BM33" s="411"/>
      <c r="BN33" s="77">
        <f>IF(WEEKDAY(BL36)=1,BL36,(IF(WEEKDAY(BL36)=2,BL36-1,(IF(WEEKDAY(BL36)=3,BL36-2,(IF(WEEKDAY(BL36)=4,BL36-3,(IF(WEEKDAY(BL36)=5,BL36-4,IF(WEEKDAY(BL36)=6,BL36-5,BL36-6))))))))))</f>
        <v>46173</v>
      </c>
      <c r="BO33" s="77">
        <f t="shared" ref="BO33:BT36" si="56">BN33+1</f>
        <v>46174</v>
      </c>
      <c r="BP33" s="77">
        <f t="shared" si="56"/>
        <v>46175</v>
      </c>
      <c r="BQ33" s="77">
        <f t="shared" si="56"/>
        <v>46176</v>
      </c>
      <c r="BR33" s="77">
        <f t="shared" si="56"/>
        <v>46177</v>
      </c>
      <c r="BS33" s="77">
        <f t="shared" si="56"/>
        <v>46178</v>
      </c>
      <c r="BT33" s="78">
        <f t="shared" si="56"/>
        <v>46179</v>
      </c>
      <c r="BU33" s="410" t="str">
        <f>IF(DAY(BW33)&lt;=29,"",MONTH(BW33)&amp;"月")</f>
        <v/>
      </c>
      <c r="BV33" s="411"/>
      <c r="BW33" s="77">
        <f>IF(WEEKDAY(BU36)=1,BU36,(IF(WEEKDAY(BU36)=2,BU36-1,(IF(WEEKDAY(BU36)=3,BU36-2,(IF(WEEKDAY(BU36)=4,BU36-3,(IF(WEEKDAY(BU36)=5,BU36-4,IF(WEEKDAY(BU36)=6,BU36-5,BU36-6))))))))))</f>
        <v>46355</v>
      </c>
      <c r="BX33" s="77">
        <f t="shared" ref="BX33:CC36" si="57">BW33+1</f>
        <v>46356</v>
      </c>
      <c r="BY33" s="77">
        <f t="shared" si="57"/>
        <v>46357</v>
      </c>
      <c r="BZ33" s="77">
        <f t="shared" si="57"/>
        <v>46358</v>
      </c>
      <c r="CA33" s="77">
        <f t="shared" si="57"/>
        <v>46359</v>
      </c>
      <c r="CB33" s="77">
        <f t="shared" si="57"/>
        <v>46360</v>
      </c>
      <c r="CC33" s="78">
        <f t="shared" si="57"/>
        <v>46361</v>
      </c>
      <c r="CF33" s="410" t="str">
        <f>IF(DAY(CH33)&lt;=29,"",MONTH(CH33)&amp;"月")</f>
        <v>5月</v>
      </c>
      <c r="CG33" s="411"/>
      <c r="CH33" s="77">
        <f>IF(WEEKDAY(CF36)=1,CF36,(IF(WEEKDAY(CF36)=2,CF36-1,(IF(WEEKDAY(CF36)=3,CF36-2,(IF(WEEKDAY(CF36)=4,CF36-3,(IF(WEEKDAY(CF36)=5,CF36-4,IF(WEEKDAY(CF36)=6,CF36-5,CF36-6))))))))))</f>
        <v>46173</v>
      </c>
      <c r="CI33" s="77">
        <f t="shared" ref="CI33:CN36" si="58">CH33+1</f>
        <v>46174</v>
      </c>
      <c r="CJ33" s="77">
        <f t="shared" si="58"/>
        <v>46175</v>
      </c>
      <c r="CK33" s="77">
        <f t="shared" si="58"/>
        <v>46176</v>
      </c>
      <c r="CL33" s="77">
        <f t="shared" si="58"/>
        <v>46177</v>
      </c>
      <c r="CM33" s="77">
        <f t="shared" si="58"/>
        <v>46178</v>
      </c>
      <c r="CN33" s="78">
        <f t="shared" si="58"/>
        <v>46179</v>
      </c>
      <c r="CO33" s="410" t="str">
        <f>IF(DAY(CQ33)&lt;=29,"",MONTH(CQ33)&amp;"月")</f>
        <v/>
      </c>
      <c r="CP33" s="411"/>
      <c r="CQ33" s="77">
        <f>IF(WEEKDAY(CO36)=1,CO36,(IF(WEEKDAY(CO36)=2,CO36-1,(IF(WEEKDAY(CO36)=3,CO36-2,(IF(WEEKDAY(CO36)=4,CO36-3,(IF(WEEKDAY(CO36)=5,CO36-4,IF(WEEKDAY(CO36)=6,CO36-5,CO36-6))))))))))</f>
        <v>46355</v>
      </c>
      <c r="CR33" s="77">
        <f t="shared" ref="CR33:CW36" si="59">CQ33+1</f>
        <v>46356</v>
      </c>
      <c r="CS33" s="77">
        <f t="shared" si="59"/>
        <v>46357</v>
      </c>
      <c r="CT33" s="77">
        <f t="shared" si="59"/>
        <v>46358</v>
      </c>
      <c r="CU33" s="77">
        <f t="shared" si="59"/>
        <v>46359</v>
      </c>
      <c r="CV33" s="77">
        <f t="shared" si="59"/>
        <v>46360</v>
      </c>
      <c r="CW33" s="78">
        <f t="shared" si="59"/>
        <v>46361</v>
      </c>
    </row>
    <row r="34" spans="2:103" ht="6.75" customHeight="1">
      <c r="D34" s="426">
        <f>D36</f>
        <v>46174</v>
      </c>
      <c r="E34" s="427"/>
      <c r="F34" s="79">
        <f>L33+1</f>
        <v>46180</v>
      </c>
      <c r="G34" s="79">
        <f t="shared" si="50"/>
        <v>46181</v>
      </c>
      <c r="H34" s="79">
        <f t="shared" si="50"/>
        <v>46182</v>
      </c>
      <c r="I34" s="79">
        <f t="shared" si="50"/>
        <v>46183</v>
      </c>
      <c r="J34" s="79">
        <f t="shared" si="50"/>
        <v>46184</v>
      </c>
      <c r="K34" s="79">
        <f t="shared" si="50"/>
        <v>46185</v>
      </c>
      <c r="L34" s="80">
        <f t="shared" si="50"/>
        <v>46186</v>
      </c>
      <c r="M34" s="428">
        <f>M36</f>
        <v>46357</v>
      </c>
      <c r="N34" s="429"/>
      <c r="O34" s="79">
        <f>U33+1</f>
        <v>46362</v>
      </c>
      <c r="P34" s="79">
        <f t="shared" si="51"/>
        <v>46363</v>
      </c>
      <c r="Q34" s="79">
        <f t="shared" si="51"/>
        <v>46364</v>
      </c>
      <c r="R34" s="79">
        <f t="shared" si="51"/>
        <v>46365</v>
      </c>
      <c r="S34" s="79">
        <f t="shared" si="51"/>
        <v>46366</v>
      </c>
      <c r="T34" s="79">
        <f t="shared" si="51"/>
        <v>46367</v>
      </c>
      <c r="U34" s="80">
        <f t="shared" si="51"/>
        <v>46368</v>
      </c>
      <c r="X34" s="426">
        <f>X36</f>
        <v>46174</v>
      </c>
      <c r="Y34" s="427"/>
      <c r="Z34" s="79">
        <f>AF33+1</f>
        <v>46180</v>
      </c>
      <c r="AA34" s="79">
        <f t="shared" si="52"/>
        <v>46181</v>
      </c>
      <c r="AB34" s="79">
        <f t="shared" si="52"/>
        <v>46182</v>
      </c>
      <c r="AC34" s="79">
        <f t="shared" si="52"/>
        <v>46183</v>
      </c>
      <c r="AD34" s="79">
        <f t="shared" si="52"/>
        <v>46184</v>
      </c>
      <c r="AE34" s="79">
        <f t="shared" si="52"/>
        <v>46185</v>
      </c>
      <c r="AF34" s="80">
        <f t="shared" si="52"/>
        <v>46186</v>
      </c>
      <c r="AG34" s="428">
        <f>AG36</f>
        <v>46357</v>
      </c>
      <c r="AH34" s="429"/>
      <c r="AI34" s="79">
        <f>AO33+1</f>
        <v>46362</v>
      </c>
      <c r="AJ34" s="79">
        <f t="shared" si="53"/>
        <v>46363</v>
      </c>
      <c r="AK34" s="79">
        <f t="shared" si="53"/>
        <v>46364</v>
      </c>
      <c r="AL34" s="79">
        <f t="shared" si="53"/>
        <v>46365</v>
      </c>
      <c r="AM34" s="79">
        <f t="shared" si="53"/>
        <v>46366</v>
      </c>
      <c r="AN34" s="79">
        <f t="shared" si="53"/>
        <v>46367</v>
      </c>
      <c r="AO34" s="80">
        <f t="shared" si="53"/>
        <v>46368</v>
      </c>
      <c r="AR34" s="426">
        <f>AR36</f>
        <v>46174</v>
      </c>
      <c r="AS34" s="427"/>
      <c r="AT34" s="79">
        <f>AZ33+1</f>
        <v>46180</v>
      </c>
      <c r="AU34" s="79">
        <f t="shared" si="54"/>
        <v>46181</v>
      </c>
      <c r="AV34" s="79">
        <f t="shared" si="54"/>
        <v>46182</v>
      </c>
      <c r="AW34" s="79">
        <f t="shared" si="54"/>
        <v>46183</v>
      </c>
      <c r="AX34" s="79">
        <f t="shared" si="54"/>
        <v>46184</v>
      </c>
      <c r="AY34" s="79">
        <f t="shared" si="54"/>
        <v>46185</v>
      </c>
      <c r="AZ34" s="80">
        <f t="shared" si="54"/>
        <v>46186</v>
      </c>
      <c r="BA34" s="428">
        <f>BA36</f>
        <v>46357</v>
      </c>
      <c r="BB34" s="429"/>
      <c r="BC34" s="79">
        <f>BI33+1</f>
        <v>46362</v>
      </c>
      <c r="BD34" s="79">
        <f t="shared" si="55"/>
        <v>46363</v>
      </c>
      <c r="BE34" s="79">
        <f t="shared" si="55"/>
        <v>46364</v>
      </c>
      <c r="BF34" s="79">
        <f t="shared" si="55"/>
        <v>46365</v>
      </c>
      <c r="BG34" s="79">
        <f t="shared" si="55"/>
        <v>46366</v>
      </c>
      <c r="BH34" s="79">
        <f t="shared" si="55"/>
        <v>46367</v>
      </c>
      <c r="BI34" s="80">
        <f t="shared" si="55"/>
        <v>46368</v>
      </c>
      <c r="BL34" s="426">
        <f>BL36</f>
        <v>46174</v>
      </c>
      <c r="BM34" s="427"/>
      <c r="BN34" s="79">
        <f>BT33+1</f>
        <v>46180</v>
      </c>
      <c r="BO34" s="79">
        <f t="shared" si="56"/>
        <v>46181</v>
      </c>
      <c r="BP34" s="79">
        <f t="shared" si="56"/>
        <v>46182</v>
      </c>
      <c r="BQ34" s="79">
        <f t="shared" si="56"/>
        <v>46183</v>
      </c>
      <c r="BR34" s="79">
        <f t="shared" si="56"/>
        <v>46184</v>
      </c>
      <c r="BS34" s="79">
        <f t="shared" si="56"/>
        <v>46185</v>
      </c>
      <c r="BT34" s="80">
        <f t="shared" si="56"/>
        <v>46186</v>
      </c>
      <c r="BU34" s="428">
        <f>BU36</f>
        <v>46357</v>
      </c>
      <c r="BV34" s="429"/>
      <c r="BW34" s="79">
        <f>CC33+1</f>
        <v>46362</v>
      </c>
      <c r="BX34" s="79">
        <f t="shared" si="57"/>
        <v>46363</v>
      </c>
      <c r="BY34" s="79">
        <f t="shared" si="57"/>
        <v>46364</v>
      </c>
      <c r="BZ34" s="79">
        <f t="shared" si="57"/>
        <v>46365</v>
      </c>
      <c r="CA34" s="79">
        <f t="shared" si="57"/>
        <v>46366</v>
      </c>
      <c r="CB34" s="79">
        <f t="shared" si="57"/>
        <v>46367</v>
      </c>
      <c r="CC34" s="80">
        <f t="shared" si="57"/>
        <v>46368</v>
      </c>
      <c r="CF34" s="426">
        <f>CF36</f>
        <v>46174</v>
      </c>
      <c r="CG34" s="427"/>
      <c r="CH34" s="79">
        <f>CN33+1</f>
        <v>46180</v>
      </c>
      <c r="CI34" s="79">
        <f t="shared" si="58"/>
        <v>46181</v>
      </c>
      <c r="CJ34" s="79">
        <f t="shared" si="58"/>
        <v>46182</v>
      </c>
      <c r="CK34" s="79">
        <f t="shared" si="58"/>
        <v>46183</v>
      </c>
      <c r="CL34" s="79">
        <f t="shared" si="58"/>
        <v>46184</v>
      </c>
      <c r="CM34" s="79">
        <f t="shared" si="58"/>
        <v>46185</v>
      </c>
      <c r="CN34" s="80">
        <f t="shared" si="58"/>
        <v>46186</v>
      </c>
      <c r="CO34" s="428">
        <f>CO36</f>
        <v>46357</v>
      </c>
      <c r="CP34" s="429"/>
      <c r="CQ34" s="79">
        <f>CW33+1</f>
        <v>46362</v>
      </c>
      <c r="CR34" s="79">
        <f t="shared" si="59"/>
        <v>46363</v>
      </c>
      <c r="CS34" s="79">
        <f t="shared" si="59"/>
        <v>46364</v>
      </c>
      <c r="CT34" s="79">
        <f t="shared" si="59"/>
        <v>46365</v>
      </c>
      <c r="CU34" s="79">
        <f t="shared" si="59"/>
        <v>46366</v>
      </c>
      <c r="CV34" s="79">
        <f t="shared" si="59"/>
        <v>46367</v>
      </c>
      <c r="CW34" s="80">
        <f t="shared" si="59"/>
        <v>46368</v>
      </c>
    </row>
    <row r="35" spans="2:103" ht="7.5" customHeight="1">
      <c r="D35" s="426"/>
      <c r="E35" s="427"/>
      <c r="F35" s="79">
        <f>L34+1</f>
        <v>46187</v>
      </c>
      <c r="G35" s="79">
        <f t="shared" si="50"/>
        <v>46188</v>
      </c>
      <c r="H35" s="79">
        <f t="shared" si="50"/>
        <v>46189</v>
      </c>
      <c r="I35" s="79">
        <f t="shared" si="50"/>
        <v>46190</v>
      </c>
      <c r="J35" s="79">
        <f t="shared" si="50"/>
        <v>46191</v>
      </c>
      <c r="K35" s="79">
        <f t="shared" si="50"/>
        <v>46192</v>
      </c>
      <c r="L35" s="80">
        <f t="shared" si="50"/>
        <v>46193</v>
      </c>
      <c r="M35" s="428"/>
      <c r="N35" s="429"/>
      <c r="O35" s="79">
        <f>U34+1</f>
        <v>46369</v>
      </c>
      <c r="P35" s="79">
        <f t="shared" si="51"/>
        <v>46370</v>
      </c>
      <c r="Q35" s="79">
        <f t="shared" si="51"/>
        <v>46371</v>
      </c>
      <c r="R35" s="79">
        <f t="shared" si="51"/>
        <v>46372</v>
      </c>
      <c r="S35" s="79">
        <f t="shared" si="51"/>
        <v>46373</v>
      </c>
      <c r="T35" s="79">
        <f t="shared" si="51"/>
        <v>46374</v>
      </c>
      <c r="U35" s="80">
        <f t="shared" si="51"/>
        <v>46375</v>
      </c>
      <c r="X35" s="426"/>
      <c r="Y35" s="427"/>
      <c r="Z35" s="79">
        <f>AF34+1</f>
        <v>46187</v>
      </c>
      <c r="AA35" s="79">
        <f t="shared" si="52"/>
        <v>46188</v>
      </c>
      <c r="AB35" s="79">
        <f t="shared" si="52"/>
        <v>46189</v>
      </c>
      <c r="AC35" s="79">
        <f t="shared" si="52"/>
        <v>46190</v>
      </c>
      <c r="AD35" s="79">
        <f t="shared" si="52"/>
        <v>46191</v>
      </c>
      <c r="AE35" s="79">
        <f t="shared" si="52"/>
        <v>46192</v>
      </c>
      <c r="AF35" s="80">
        <f t="shared" si="52"/>
        <v>46193</v>
      </c>
      <c r="AG35" s="428"/>
      <c r="AH35" s="429"/>
      <c r="AI35" s="79">
        <f>AO34+1</f>
        <v>46369</v>
      </c>
      <c r="AJ35" s="79">
        <f t="shared" si="53"/>
        <v>46370</v>
      </c>
      <c r="AK35" s="79">
        <f t="shared" si="53"/>
        <v>46371</v>
      </c>
      <c r="AL35" s="79">
        <f t="shared" si="53"/>
        <v>46372</v>
      </c>
      <c r="AM35" s="79">
        <f t="shared" si="53"/>
        <v>46373</v>
      </c>
      <c r="AN35" s="79">
        <f t="shared" si="53"/>
        <v>46374</v>
      </c>
      <c r="AO35" s="80">
        <f t="shared" si="53"/>
        <v>46375</v>
      </c>
      <c r="AR35" s="426"/>
      <c r="AS35" s="427"/>
      <c r="AT35" s="79">
        <f>AZ34+1</f>
        <v>46187</v>
      </c>
      <c r="AU35" s="79">
        <f t="shared" si="54"/>
        <v>46188</v>
      </c>
      <c r="AV35" s="79">
        <f t="shared" si="54"/>
        <v>46189</v>
      </c>
      <c r="AW35" s="79">
        <f t="shared" si="54"/>
        <v>46190</v>
      </c>
      <c r="AX35" s="79">
        <f t="shared" si="54"/>
        <v>46191</v>
      </c>
      <c r="AY35" s="79">
        <f t="shared" si="54"/>
        <v>46192</v>
      </c>
      <c r="AZ35" s="80">
        <f t="shared" si="54"/>
        <v>46193</v>
      </c>
      <c r="BA35" s="428"/>
      <c r="BB35" s="429"/>
      <c r="BC35" s="79">
        <f>BI34+1</f>
        <v>46369</v>
      </c>
      <c r="BD35" s="79">
        <f t="shared" si="55"/>
        <v>46370</v>
      </c>
      <c r="BE35" s="79">
        <f t="shared" si="55"/>
        <v>46371</v>
      </c>
      <c r="BF35" s="79">
        <f t="shared" si="55"/>
        <v>46372</v>
      </c>
      <c r="BG35" s="79">
        <f t="shared" si="55"/>
        <v>46373</v>
      </c>
      <c r="BH35" s="79">
        <f t="shared" si="55"/>
        <v>46374</v>
      </c>
      <c r="BI35" s="80">
        <f t="shared" si="55"/>
        <v>46375</v>
      </c>
      <c r="BL35" s="426"/>
      <c r="BM35" s="427"/>
      <c r="BN35" s="79">
        <f>BT34+1</f>
        <v>46187</v>
      </c>
      <c r="BO35" s="79">
        <f t="shared" si="56"/>
        <v>46188</v>
      </c>
      <c r="BP35" s="79">
        <f t="shared" si="56"/>
        <v>46189</v>
      </c>
      <c r="BQ35" s="79">
        <f t="shared" si="56"/>
        <v>46190</v>
      </c>
      <c r="BR35" s="79">
        <f t="shared" si="56"/>
        <v>46191</v>
      </c>
      <c r="BS35" s="79">
        <f t="shared" si="56"/>
        <v>46192</v>
      </c>
      <c r="BT35" s="80">
        <f t="shared" si="56"/>
        <v>46193</v>
      </c>
      <c r="BU35" s="428"/>
      <c r="BV35" s="429"/>
      <c r="BW35" s="79">
        <f>CC34+1</f>
        <v>46369</v>
      </c>
      <c r="BX35" s="79">
        <f t="shared" si="57"/>
        <v>46370</v>
      </c>
      <c r="BY35" s="79">
        <f t="shared" si="57"/>
        <v>46371</v>
      </c>
      <c r="BZ35" s="79">
        <f t="shared" si="57"/>
        <v>46372</v>
      </c>
      <c r="CA35" s="79">
        <f t="shared" si="57"/>
        <v>46373</v>
      </c>
      <c r="CB35" s="79">
        <f t="shared" si="57"/>
        <v>46374</v>
      </c>
      <c r="CC35" s="80">
        <f t="shared" si="57"/>
        <v>46375</v>
      </c>
      <c r="CF35" s="426"/>
      <c r="CG35" s="427"/>
      <c r="CH35" s="79">
        <f>CN34+1</f>
        <v>46187</v>
      </c>
      <c r="CI35" s="79">
        <f t="shared" si="58"/>
        <v>46188</v>
      </c>
      <c r="CJ35" s="79">
        <f t="shared" si="58"/>
        <v>46189</v>
      </c>
      <c r="CK35" s="79">
        <f t="shared" si="58"/>
        <v>46190</v>
      </c>
      <c r="CL35" s="79">
        <f t="shared" si="58"/>
        <v>46191</v>
      </c>
      <c r="CM35" s="79">
        <f t="shared" si="58"/>
        <v>46192</v>
      </c>
      <c r="CN35" s="80">
        <f t="shared" si="58"/>
        <v>46193</v>
      </c>
      <c r="CO35" s="428"/>
      <c r="CP35" s="429"/>
      <c r="CQ35" s="79">
        <f>CW34+1</f>
        <v>46369</v>
      </c>
      <c r="CR35" s="79">
        <f t="shared" si="59"/>
        <v>46370</v>
      </c>
      <c r="CS35" s="79">
        <f t="shared" si="59"/>
        <v>46371</v>
      </c>
      <c r="CT35" s="79">
        <f t="shared" si="59"/>
        <v>46372</v>
      </c>
      <c r="CU35" s="79">
        <f t="shared" si="59"/>
        <v>46373</v>
      </c>
      <c r="CV35" s="79">
        <f t="shared" si="59"/>
        <v>46374</v>
      </c>
      <c r="CW35" s="80">
        <f t="shared" si="59"/>
        <v>46375</v>
      </c>
    </row>
    <row r="36" spans="2:103" ht="6.75" customHeight="1">
      <c r="D36" s="408">
        <f>IF(MONTH(D31)=12,DATE(YEAR(D31)+1,1,1),DATE(YEAR(D31),MONTH(D31)+1,1))</f>
        <v>46174</v>
      </c>
      <c r="E36" s="409"/>
      <c r="F36" s="79">
        <f>L35+1</f>
        <v>46194</v>
      </c>
      <c r="G36" s="79">
        <f t="shared" si="50"/>
        <v>46195</v>
      </c>
      <c r="H36" s="79">
        <f t="shared" si="50"/>
        <v>46196</v>
      </c>
      <c r="I36" s="79">
        <f t="shared" si="50"/>
        <v>46197</v>
      </c>
      <c r="J36" s="79">
        <f t="shared" si="50"/>
        <v>46198</v>
      </c>
      <c r="K36" s="79">
        <f t="shared" si="50"/>
        <v>46199</v>
      </c>
      <c r="L36" s="80">
        <f t="shared" si="50"/>
        <v>46200</v>
      </c>
      <c r="M36" s="408">
        <f>IF(MONTH(M31)=12,DATE(YEAR(M31)+1,1,1),DATE(YEAR(M31),MONTH(M31)+1,1))</f>
        <v>46357</v>
      </c>
      <c r="N36" s="409"/>
      <c r="O36" s="79">
        <f>U35+1</f>
        <v>46376</v>
      </c>
      <c r="P36" s="79">
        <f t="shared" si="51"/>
        <v>46377</v>
      </c>
      <c r="Q36" s="79">
        <f t="shared" si="51"/>
        <v>46378</v>
      </c>
      <c r="R36" s="79">
        <f t="shared" si="51"/>
        <v>46379</v>
      </c>
      <c r="S36" s="79">
        <f t="shared" si="51"/>
        <v>46380</v>
      </c>
      <c r="T36" s="79">
        <f t="shared" si="51"/>
        <v>46381</v>
      </c>
      <c r="U36" s="80">
        <f t="shared" si="51"/>
        <v>46382</v>
      </c>
      <c r="X36" s="408">
        <f>IF(MONTH(X31)=12,DATE(YEAR(X31)+1,1,1),DATE(YEAR(X31),MONTH(X31)+1,1))</f>
        <v>46174</v>
      </c>
      <c r="Y36" s="409"/>
      <c r="Z36" s="79">
        <f>AF35+1</f>
        <v>46194</v>
      </c>
      <c r="AA36" s="79">
        <f t="shared" si="52"/>
        <v>46195</v>
      </c>
      <c r="AB36" s="79">
        <f t="shared" si="52"/>
        <v>46196</v>
      </c>
      <c r="AC36" s="79">
        <f t="shared" si="52"/>
        <v>46197</v>
      </c>
      <c r="AD36" s="79">
        <f t="shared" si="52"/>
        <v>46198</v>
      </c>
      <c r="AE36" s="79">
        <f t="shared" si="52"/>
        <v>46199</v>
      </c>
      <c r="AF36" s="80">
        <f t="shared" si="52"/>
        <v>46200</v>
      </c>
      <c r="AG36" s="408">
        <f>IF(MONTH(AG31)=12,DATE(YEAR(AG31)+1,1,1),DATE(YEAR(AG31),MONTH(AG31)+1,1))</f>
        <v>46357</v>
      </c>
      <c r="AH36" s="409"/>
      <c r="AI36" s="79">
        <f>AO35+1</f>
        <v>46376</v>
      </c>
      <c r="AJ36" s="79">
        <f t="shared" si="53"/>
        <v>46377</v>
      </c>
      <c r="AK36" s="79">
        <f t="shared" si="53"/>
        <v>46378</v>
      </c>
      <c r="AL36" s="79">
        <f t="shared" si="53"/>
        <v>46379</v>
      </c>
      <c r="AM36" s="79">
        <f t="shared" si="53"/>
        <v>46380</v>
      </c>
      <c r="AN36" s="79">
        <f t="shared" si="53"/>
        <v>46381</v>
      </c>
      <c r="AO36" s="80">
        <f t="shared" si="53"/>
        <v>46382</v>
      </c>
      <c r="AR36" s="408">
        <f>IF(MONTH(AR31)=12,DATE(YEAR(AR31)+1,1,1),DATE(YEAR(AR31),MONTH(AR31)+1,1))</f>
        <v>46174</v>
      </c>
      <c r="AS36" s="409"/>
      <c r="AT36" s="79">
        <f>AZ35+1</f>
        <v>46194</v>
      </c>
      <c r="AU36" s="79">
        <f t="shared" si="54"/>
        <v>46195</v>
      </c>
      <c r="AV36" s="79">
        <f t="shared" si="54"/>
        <v>46196</v>
      </c>
      <c r="AW36" s="79">
        <f t="shared" si="54"/>
        <v>46197</v>
      </c>
      <c r="AX36" s="79">
        <f t="shared" si="54"/>
        <v>46198</v>
      </c>
      <c r="AY36" s="79">
        <f t="shared" si="54"/>
        <v>46199</v>
      </c>
      <c r="AZ36" s="80">
        <f t="shared" si="54"/>
        <v>46200</v>
      </c>
      <c r="BA36" s="408">
        <f>IF(MONTH(BA31)=12,DATE(YEAR(BA31)+1,1,1),DATE(YEAR(BA31),MONTH(BA31)+1,1))</f>
        <v>46357</v>
      </c>
      <c r="BB36" s="409"/>
      <c r="BC36" s="79">
        <f>BI35+1</f>
        <v>46376</v>
      </c>
      <c r="BD36" s="79">
        <f t="shared" si="55"/>
        <v>46377</v>
      </c>
      <c r="BE36" s="79">
        <f t="shared" si="55"/>
        <v>46378</v>
      </c>
      <c r="BF36" s="79">
        <f t="shared" si="55"/>
        <v>46379</v>
      </c>
      <c r="BG36" s="79">
        <f t="shared" si="55"/>
        <v>46380</v>
      </c>
      <c r="BH36" s="79">
        <f t="shared" si="55"/>
        <v>46381</v>
      </c>
      <c r="BI36" s="80">
        <f t="shared" si="55"/>
        <v>46382</v>
      </c>
      <c r="BL36" s="408">
        <f>IF(MONTH(BL31)=12,DATE(YEAR(BL31)+1,1,1),DATE(YEAR(BL31),MONTH(BL31)+1,1))</f>
        <v>46174</v>
      </c>
      <c r="BM36" s="409"/>
      <c r="BN36" s="79">
        <f>BT35+1</f>
        <v>46194</v>
      </c>
      <c r="BO36" s="79">
        <f t="shared" si="56"/>
        <v>46195</v>
      </c>
      <c r="BP36" s="79">
        <f t="shared" si="56"/>
        <v>46196</v>
      </c>
      <c r="BQ36" s="79">
        <f t="shared" si="56"/>
        <v>46197</v>
      </c>
      <c r="BR36" s="79">
        <f t="shared" si="56"/>
        <v>46198</v>
      </c>
      <c r="BS36" s="79">
        <f t="shared" si="56"/>
        <v>46199</v>
      </c>
      <c r="BT36" s="80">
        <f t="shared" si="56"/>
        <v>46200</v>
      </c>
      <c r="BU36" s="408">
        <f>IF(MONTH(BU31)=12,DATE(YEAR(BU31)+1,1,1),DATE(YEAR(BU31),MONTH(BU31)+1,1))</f>
        <v>46357</v>
      </c>
      <c r="BV36" s="409"/>
      <c r="BW36" s="79">
        <f>CC35+1</f>
        <v>46376</v>
      </c>
      <c r="BX36" s="79">
        <f t="shared" si="57"/>
        <v>46377</v>
      </c>
      <c r="BY36" s="79">
        <f t="shared" si="57"/>
        <v>46378</v>
      </c>
      <c r="BZ36" s="79">
        <f t="shared" si="57"/>
        <v>46379</v>
      </c>
      <c r="CA36" s="79">
        <f t="shared" si="57"/>
        <v>46380</v>
      </c>
      <c r="CB36" s="79">
        <f t="shared" si="57"/>
        <v>46381</v>
      </c>
      <c r="CC36" s="80">
        <f t="shared" si="57"/>
        <v>46382</v>
      </c>
      <c r="CF36" s="408">
        <f>IF(MONTH(CF31)=12,DATE(YEAR(CF31)+1,1,1),DATE(YEAR(CF31),MONTH(CF31)+1,1))</f>
        <v>46174</v>
      </c>
      <c r="CG36" s="409"/>
      <c r="CH36" s="79">
        <f>CN35+1</f>
        <v>46194</v>
      </c>
      <c r="CI36" s="79">
        <f t="shared" si="58"/>
        <v>46195</v>
      </c>
      <c r="CJ36" s="79">
        <f t="shared" si="58"/>
        <v>46196</v>
      </c>
      <c r="CK36" s="79">
        <f t="shared" si="58"/>
        <v>46197</v>
      </c>
      <c r="CL36" s="79">
        <f t="shared" si="58"/>
        <v>46198</v>
      </c>
      <c r="CM36" s="79">
        <f t="shared" si="58"/>
        <v>46199</v>
      </c>
      <c r="CN36" s="80">
        <f t="shared" si="58"/>
        <v>46200</v>
      </c>
      <c r="CO36" s="408">
        <f>IF(MONTH(CO31)=12,DATE(YEAR(CO31)+1,1,1),DATE(YEAR(CO31),MONTH(CO31)+1,1))</f>
        <v>46357</v>
      </c>
      <c r="CP36" s="409"/>
      <c r="CQ36" s="79">
        <f>CW35+1</f>
        <v>46376</v>
      </c>
      <c r="CR36" s="79">
        <f t="shared" si="59"/>
        <v>46377</v>
      </c>
      <c r="CS36" s="79">
        <f t="shared" si="59"/>
        <v>46378</v>
      </c>
      <c r="CT36" s="79">
        <f t="shared" si="59"/>
        <v>46379</v>
      </c>
      <c r="CU36" s="79">
        <f t="shared" si="59"/>
        <v>46380</v>
      </c>
      <c r="CV36" s="79">
        <f t="shared" si="59"/>
        <v>46381</v>
      </c>
      <c r="CW36" s="80">
        <f t="shared" si="59"/>
        <v>46382</v>
      </c>
    </row>
    <row r="37" spans="2:103" ht="8.25" customHeight="1">
      <c r="D37" s="406" t="str">
        <f>IF(D36&gt;=43586,"R"&amp;(YEAR(D36)-2018),"")</f>
        <v>R8</v>
      </c>
      <c r="E37" s="407"/>
      <c r="F37" s="119">
        <f>IF(DAY(L36)+1&gt;IF(MONTH(D36)=12,31,DATE(YEAR(D36),MONTH(D36)+1,1)-D36),"",L36+1)</f>
        <v>46201</v>
      </c>
      <c r="G37" s="119">
        <f>IF(F37="","",IF(DAY(F37)+1&gt;IF(MONTH(D36)=12,31,DATE(YEAR(D36),MONTH(D36)+1,1)-D36),"",F37+1))</f>
        <v>46202</v>
      </c>
      <c r="H37" s="119">
        <f>IF(G37="","",IF(DAY(G37)+1&gt;IF(MONTH(D36)=12,31,DATE(YEAR(D36),MONTH(D36)+1,1)-D36),"",G37+1))</f>
        <v>46203</v>
      </c>
      <c r="I37" s="119" t="str">
        <f>IF(H37="","",IF(DAY(H37)+1&gt;IF(MONTH(D36)=12,31,DATE(YEAR(D36),MONTH(D36)+1,1)-D36),"",H37+1))</f>
        <v/>
      </c>
      <c r="J37" s="119" t="str">
        <f>IF(I37="","",IF(DAY(I37)+1&gt;IF(MONTH(D36)=12,31,DATE(YEAR(D36),MONTH(D36)+1,1)-D36),"",I37+1))</f>
        <v/>
      </c>
      <c r="K37" s="119" t="str">
        <f>IF(J37="","",IF(DAY(J37)+1&gt;IF(MONTH(D36)=12,31,DATE(YEAR(D36),MONTH(D36)+1,1)-D36),"",J37+1))</f>
        <v/>
      </c>
      <c r="L37" s="120" t="str">
        <f>IF(K37="","",IF(DAY(K37)+1&gt;IF(MONTH(D36)=12,31,DATE(YEAR(D36),MONTH(D36)+1,1)-D36),"",K37+1))</f>
        <v/>
      </c>
      <c r="M37" s="406" t="str">
        <f>IF(M36&gt;=43586,"R"&amp;(YEAR(M36)-2018),"")</f>
        <v>R8</v>
      </c>
      <c r="N37" s="407"/>
      <c r="O37" s="119">
        <f>IF(DAY(U36)+1&gt;IF(MONTH(M36)=12,31,DATE(YEAR(M36),MONTH(M36)+1,1)-M36),"",U36+1)</f>
        <v>46383</v>
      </c>
      <c r="P37" s="119">
        <f>IF(O37="","",IF(DAY(O37)+1&gt;IF(MONTH(M36)=12,31,DATE(YEAR(M36),MONTH(M36)+1,1)-M36),"",O37+1))</f>
        <v>46384</v>
      </c>
      <c r="Q37" s="119">
        <f>IF(P37="","",IF(DAY(P37)+1&gt;IF(MONTH(M36)=12,31,DATE(YEAR(M36),MONTH(M36)+1,1)-M36),"",P37+1))</f>
        <v>46385</v>
      </c>
      <c r="R37" s="119">
        <f>IF(Q37="","",IF(DAY(Q37)+1&gt;IF(MONTH(M36)=12,31,DATE(YEAR(M36),MONTH(M36)+1,1)-M36),"",Q37+1))</f>
        <v>46386</v>
      </c>
      <c r="S37" s="119">
        <f>IF(R37="","",IF(DAY(R37)+1&gt;IF(MONTH(M36)=12,31,DATE(YEAR(M36),MONTH(M36)+1,1)-M36),"",R37+1))</f>
        <v>46387</v>
      </c>
      <c r="T37" s="119" t="str">
        <f>IF(S37="","",IF(DAY(S37)+1&gt;IF(MONTH(M36)=12,31,DATE(YEAR(M36),MONTH(M36)+1,1)-M36),"",S37+1))</f>
        <v/>
      </c>
      <c r="U37" s="120" t="str">
        <f>IF(T37="","",IF(DAY(T37)+1&gt;IF(MONTH(M36)=12,31,DATE(YEAR(M36),MONTH(M36)+1,1)-M36),"",T37+1))</f>
        <v/>
      </c>
      <c r="X37" s="406" t="str">
        <f>IF(X36&gt;=43586,"R"&amp;(YEAR(X36)-2018),"")</f>
        <v>R8</v>
      </c>
      <c r="Y37" s="407"/>
      <c r="Z37" s="119">
        <f>IF(DAY(AF36)+1&gt;IF(MONTH(X36)=12,31,DATE(YEAR(X36),MONTH(X36)+1,1)-X36),"",AF36+1)</f>
        <v>46201</v>
      </c>
      <c r="AA37" s="119">
        <f>IF(Z37="","",IF(DAY(Z37)+1&gt;IF(MONTH(X36)=12,31,DATE(YEAR(X36),MONTH(X36)+1,1)-X36),"",Z37+1))</f>
        <v>46202</v>
      </c>
      <c r="AB37" s="119">
        <f>IF(AA37="","",IF(DAY(AA37)+1&gt;IF(MONTH(X36)=12,31,DATE(YEAR(X36),MONTH(X36)+1,1)-X36),"",AA37+1))</f>
        <v>46203</v>
      </c>
      <c r="AC37" s="119" t="str">
        <f>IF(AB37="","",IF(DAY(AB37)+1&gt;IF(MONTH(X36)=12,31,DATE(YEAR(X36),MONTH(X36)+1,1)-X36),"",AB37+1))</f>
        <v/>
      </c>
      <c r="AD37" s="119" t="str">
        <f>IF(AC37="","",IF(DAY(AC37)+1&gt;IF(MONTH(X36)=12,31,DATE(YEAR(X36),MONTH(X36)+1,1)-X36),"",AC37+1))</f>
        <v/>
      </c>
      <c r="AE37" s="119" t="str">
        <f>IF(AD37="","",IF(DAY(AD37)+1&gt;IF(MONTH(X36)=12,31,DATE(YEAR(X36),MONTH(X36)+1,1)-X36),"",AD37+1))</f>
        <v/>
      </c>
      <c r="AF37" s="120" t="str">
        <f>IF(AE37="","",IF(DAY(AE37)+1&gt;IF(MONTH(X36)=12,31,DATE(YEAR(X36),MONTH(X36)+1,1)-X36),"",AE37+1))</f>
        <v/>
      </c>
      <c r="AG37" s="406" t="str">
        <f>IF(AG36&gt;=43586,"R"&amp;(YEAR(AG36)-2018),"")</f>
        <v>R8</v>
      </c>
      <c r="AH37" s="407"/>
      <c r="AI37" s="119">
        <f>IF(DAY(AO36)+1&gt;IF(MONTH(AG36)=12,31,DATE(YEAR(AG36),MONTH(AG36)+1,1)-AG36),"",AO36+1)</f>
        <v>46383</v>
      </c>
      <c r="AJ37" s="119">
        <f>IF(AI37="","",IF(DAY(AI37)+1&gt;IF(MONTH(AG36)=12,31,DATE(YEAR(AG36),MONTH(AG36)+1,1)-AG36),"",AI37+1))</f>
        <v>46384</v>
      </c>
      <c r="AK37" s="119">
        <f>IF(AJ37="","",IF(DAY(AJ37)+1&gt;IF(MONTH(AG36)=12,31,DATE(YEAR(AG36),MONTH(AG36)+1,1)-AG36),"",AJ37+1))</f>
        <v>46385</v>
      </c>
      <c r="AL37" s="119">
        <f>IF(AK37="","",IF(DAY(AK37)+1&gt;IF(MONTH(AG36)=12,31,DATE(YEAR(AG36),MONTH(AG36)+1,1)-AG36),"",AK37+1))</f>
        <v>46386</v>
      </c>
      <c r="AM37" s="119">
        <f>IF(AL37="","",IF(DAY(AL37)+1&gt;IF(MONTH(AG36)=12,31,DATE(YEAR(AG36),MONTH(AG36)+1,1)-AG36),"",AL37+1))</f>
        <v>46387</v>
      </c>
      <c r="AN37" s="119" t="str">
        <f>IF(AM37="","",IF(DAY(AM37)+1&gt;IF(MONTH(AG36)=12,31,DATE(YEAR(AG36),MONTH(AG36)+1,1)-AG36),"",AM37+1))</f>
        <v/>
      </c>
      <c r="AO37" s="120" t="str">
        <f>IF(AN37="","",IF(DAY(AN37)+1&gt;IF(MONTH(AG36)=12,31,DATE(YEAR(AG36),MONTH(AG36)+1,1)-AG36),"",AN37+1))</f>
        <v/>
      </c>
      <c r="AR37" s="406" t="str">
        <f>IF(AR36&gt;=43586,"R"&amp;(YEAR(AR36)-2018),"")</f>
        <v>R8</v>
      </c>
      <c r="AS37" s="407"/>
      <c r="AT37" s="119">
        <f>IF(DAY(AZ36)+1&gt;IF(MONTH(AR36)=12,31,DATE(YEAR(AR36),MONTH(AR36)+1,1)-AR36),"",AZ36+1)</f>
        <v>46201</v>
      </c>
      <c r="AU37" s="119">
        <f>IF(AT37="","",IF(DAY(AT37)+1&gt;IF(MONTH(AR36)=12,31,DATE(YEAR(AR36),MONTH(AR36)+1,1)-AR36),"",AT37+1))</f>
        <v>46202</v>
      </c>
      <c r="AV37" s="119">
        <f>IF(AU37="","",IF(DAY(AU37)+1&gt;IF(MONTH(AR36)=12,31,DATE(YEAR(AR36),MONTH(AR36)+1,1)-AR36),"",AU37+1))</f>
        <v>46203</v>
      </c>
      <c r="AW37" s="119" t="str">
        <f>IF(AV37="","",IF(DAY(AV37)+1&gt;IF(MONTH(AR36)=12,31,DATE(YEAR(AR36),MONTH(AR36)+1,1)-AR36),"",AV37+1))</f>
        <v/>
      </c>
      <c r="AX37" s="119" t="str">
        <f>IF(AW37="","",IF(DAY(AW37)+1&gt;IF(MONTH(AR36)=12,31,DATE(YEAR(AR36),MONTH(AR36)+1,1)-AR36),"",AW37+1))</f>
        <v/>
      </c>
      <c r="AY37" s="119" t="str">
        <f>IF(AX37="","",IF(DAY(AX37)+1&gt;IF(MONTH(AR36)=12,31,DATE(YEAR(AR36),MONTH(AR36)+1,1)-AR36),"",AX37+1))</f>
        <v/>
      </c>
      <c r="AZ37" s="120" t="str">
        <f>IF(AY37="","",IF(DAY(AY37)+1&gt;IF(MONTH(AR36)=12,31,DATE(YEAR(AR36),MONTH(AR36)+1,1)-AR36),"",AY37+1))</f>
        <v/>
      </c>
      <c r="BA37" s="406" t="str">
        <f>IF(BA36&gt;=43586,"R"&amp;(YEAR(BA36)-2018),"")</f>
        <v>R8</v>
      </c>
      <c r="BB37" s="407"/>
      <c r="BC37" s="119">
        <f>IF(DAY(BI36)+1&gt;IF(MONTH(BA36)=12,31,DATE(YEAR(BA36),MONTH(BA36)+1,1)-BA36),"",BI36+1)</f>
        <v>46383</v>
      </c>
      <c r="BD37" s="119">
        <f>IF(BC37="","",IF(DAY(BC37)+1&gt;IF(MONTH(BA36)=12,31,DATE(YEAR(BA36),MONTH(BA36)+1,1)-BA36),"",BC37+1))</f>
        <v>46384</v>
      </c>
      <c r="BE37" s="119">
        <f>IF(BD37="","",IF(DAY(BD37)+1&gt;IF(MONTH(BA36)=12,31,DATE(YEAR(BA36),MONTH(BA36)+1,1)-BA36),"",BD37+1))</f>
        <v>46385</v>
      </c>
      <c r="BF37" s="119">
        <f>IF(BE37="","",IF(DAY(BE37)+1&gt;IF(MONTH(BA36)=12,31,DATE(YEAR(BA36),MONTH(BA36)+1,1)-BA36),"",BE37+1))</f>
        <v>46386</v>
      </c>
      <c r="BG37" s="119">
        <f>IF(BF37="","",IF(DAY(BF37)+1&gt;IF(MONTH(BA36)=12,31,DATE(YEAR(BA36),MONTH(BA36)+1,1)-BA36),"",BF37+1))</f>
        <v>46387</v>
      </c>
      <c r="BH37" s="119" t="str">
        <f>IF(BG37="","",IF(DAY(BG37)+1&gt;IF(MONTH(BA36)=12,31,DATE(YEAR(BA36),MONTH(BA36)+1,1)-BA36),"",BG37+1))</f>
        <v/>
      </c>
      <c r="BI37" s="120" t="str">
        <f>IF(BH37="","",IF(DAY(BH37)+1&gt;IF(MONTH(BA36)=12,31,DATE(YEAR(BA36),MONTH(BA36)+1,1)-BA36),"",BH37+1))</f>
        <v/>
      </c>
      <c r="BL37" s="406" t="str">
        <f>IF(BL36&gt;=43586,"R"&amp;(YEAR(BL36)-2018),"")</f>
        <v>R8</v>
      </c>
      <c r="BM37" s="407"/>
      <c r="BN37" s="119">
        <f>IF(DAY(BT36)+1&gt;IF(MONTH(BL36)=12,31,DATE(YEAR(BL36),MONTH(BL36)+1,1)-BL36),"",BT36+1)</f>
        <v>46201</v>
      </c>
      <c r="BO37" s="119">
        <f>IF(BN37="","",IF(DAY(BN37)+1&gt;IF(MONTH(BL36)=12,31,DATE(YEAR(BL36),MONTH(BL36)+1,1)-BL36),"",BN37+1))</f>
        <v>46202</v>
      </c>
      <c r="BP37" s="119">
        <f>IF(BO37="","",IF(DAY(BO37)+1&gt;IF(MONTH(BL36)=12,31,DATE(YEAR(BL36),MONTH(BL36)+1,1)-BL36),"",BO37+1))</f>
        <v>46203</v>
      </c>
      <c r="BQ37" s="119" t="str">
        <f>IF(BP37="","",IF(DAY(BP37)+1&gt;IF(MONTH(BL36)=12,31,DATE(YEAR(BL36),MONTH(BL36)+1,1)-BL36),"",BP37+1))</f>
        <v/>
      </c>
      <c r="BR37" s="119" t="str">
        <f>IF(BQ37="","",IF(DAY(BQ37)+1&gt;IF(MONTH(BL36)=12,31,DATE(YEAR(BL36),MONTH(BL36)+1,1)-BL36),"",BQ37+1))</f>
        <v/>
      </c>
      <c r="BS37" s="119" t="str">
        <f>IF(BR37="","",IF(DAY(BR37)+1&gt;IF(MONTH(BL36)=12,31,DATE(YEAR(BL36),MONTH(BL36)+1,1)-BL36),"",BR37+1))</f>
        <v/>
      </c>
      <c r="BT37" s="120" t="str">
        <f>IF(BS37="","",IF(DAY(BS37)+1&gt;IF(MONTH(BL36)=12,31,DATE(YEAR(BL36),MONTH(BL36)+1,1)-BL36),"",BS37+1))</f>
        <v/>
      </c>
      <c r="BU37" s="406" t="str">
        <f>IF(BU36&gt;=43586,"R"&amp;(YEAR(BU36)-2018),"")</f>
        <v>R8</v>
      </c>
      <c r="BV37" s="407"/>
      <c r="BW37" s="119">
        <f>IF(DAY(CC36)+1&gt;IF(MONTH(BU36)=12,31,DATE(YEAR(BU36),MONTH(BU36)+1,1)-BU36),"",CC36+1)</f>
        <v>46383</v>
      </c>
      <c r="BX37" s="119">
        <f>IF(BW37="","",IF(DAY(BW37)+1&gt;IF(MONTH(BU36)=12,31,DATE(YEAR(BU36),MONTH(BU36)+1,1)-BU36),"",BW37+1))</f>
        <v>46384</v>
      </c>
      <c r="BY37" s="119">
        <f>IF(BX37="","",IF(DAY(BX37)+1&gt;IF(MONTH(BU36)=12,31,DATE(YEAR(BU36),MONTH(BU36)+1,1)-BU36),"",BX37+1))</f>
        <v>46385</v>
      </c>
      <c r="BZ37" s="119">
        <f>IF(BY37="","",IF(DAY(BY37)+1&gt;IF(MONTH(BU36)=12,31,DATE(YEAR(BU36),MONTH(BU36)+1,1)-BU36),"",BY37+1))</f>
        <v>46386</v>
      </c>
      <c r="CA37" s="119">
        <f>IF(BZ37="","",IF(DAY(BZ37)+1&gt;IF(MONTH(BU36)=12,31,DATE(YEAR(BU36),MONTH(BU36)+1,1)-BU36),"",BZ37+1))</f>
        <v>46387</v>
      </c>
      <c r="CB37" s="119" t="str">
        <f>IF(CA37="","",IF(DAY(CA37)+1&gt;IF(MONTH(BU36)=12,31,DATE(YEAR(BU36),MONTH(BU36)+1,1)-BU36),"",CA37+1))</f>
        <v/>
      </c>
      <c r="CC37" s="120" t="str">
        <f>IF(CB37="","",IF(DAY(CB37)+1&gt;IF(MONTH(BU36)=12,31,DATE(YEAR(BU36),MONTH(BU36)+1,1)-BU36),"",CB37+1))</f>
        <v/>
      </c>
      <c r="CF37" s="406" t="str">
        <f>IF(CF36&gt;=43586,"R"&amp;(YEAR(CF36)-2018),"")</f>
        <v>R8</v>
      </c>
      <c r="CG37" s="407"/>
      <c r="CH37" s="119">
        <f>IF(DAY(CN36)+1&gt;IF(MONTH(CF36)=12,31,DATE(YEAR(CF36),MONTH(CF36)+1,1)-CF36),"",CN36+1)</f>
        <v>46201</v>
      </c>
      <c r="CI37" s="119">
        <f>IF(CH37="","",IF(DAY(CH37)+1&gt;IF(MONTH(CF36)=12,31,DATE(YEAR(CF36),MONTH(CF36)+1,1)-CF36),"",CH37+1))</f>
        <v>46202</v>
      </c>
      <c r="CJ37" s="119">
        <f>IF(CI37="","",IF(DAY(CI37)+1&gt;IF(MONTH(CF36)=12,31,DATE(YEAR(CF36),MONTH(CF36)+1,1)-CF36),"",CI37+1))</f>
        <v>46203</v>
      </c>
      <c r="CK37" s="119" t="str">
        <f>IF(CJ37="","",IF(DAY(CJ37)+1&gt;IF(MONTH(CF36)=12,31,DATE(YEAR(CF36),MONTH(CF36)+1,1)-CF36),"",CJ37+1))</f>
        <v/>
      </c>
      <c r="CL37" s="119" t="str">
        <f>IF(CK37="","",IF(DAY(CK37)+1&gt;IF(MONTH(CF36)=12,31,DATE(YEAR(CF36),MONTH(CF36)+1,1)-CF36),"",CK37+1))</f>
        <v/>
      </c>
      <c r="CM37" s="119" t="str">
        <f>IF(CL37="","",IF(DAY(CL37)+1&gt;IF(MONTH(CF36)=12,31,DATE(YEAR(CF36),MONTH(CF36)+1,1)-CF36),"",CL37+1))</f>
        <v/>
      </c>
      <c r="CN37" s="120" t="str">
        <f>IF(CM37="","",IF(DAY(CM37)+1&gt;IF(MONTH(CF36)=12,31,DATE(YEAR(CF36),MONTH(CF36)+1,1)-CF36),"",CM37+1))</f>
        <v/>
      </c>
      <c r="CO37" s="406" t="str">
        <f>IF(CO36&gt;=43586,"R"&amp;(YEAR(CO36)-2018),"")</f>
        <v>R8</v>
      </c>
      <c r="CP37" s="407"/>
      <c r="CQ37" s="119">
        <f>IF(DAY(CW36)+1&gt;IF(MONTH(CO36)=12,31,DATE(YEAR(CO36),MONTH(CO36)+1,1)-CO36),"",CW36+1)</f>
        <v>46383</v>
      </c>
      <c r="CR37" s="119">
        <f>IF(CQ37="","",IF(DAY(CQ37)+1&gt;IF(MONTH(CO36)=12,31,DATE(YEAR(CO36),MONTH(CO36)+1,1)-CO36),"",CQ37+1))</f>
        <v>46384</v>
      </c>
      <c r="CS37" s="119">
        <f>IF(CR37="","",IF(DAY(CR37)+1&gt;IF(MONTH(CO36)=12,31,DATE(YEAR(CO36),MONTH(CO36)+1,1)-CO36),"",CR37+1))</f>
        <v>46385</v>
      </c>
      <c r="CT37" s="119">
        <f>IF(CS37="","",IF(DAY(CS37)+1&gt;IF(MONTH(CO36)=12,31,DATE(YEAR(CO36),MONTH(CO36)+1,1)-CO36),"",CS37+1))</f>
        <v>46386</v>
      </c>
      <c r="CU37" s="119">
        <f>IF(CT37="","",IF(DAY(CT37)+1&gt;IF(MONTH(CO36)=12,31,DATE(YEAR(CO36),MONTH(CO36)+1,1)-CO36),"",CT37+1))</f>
        <v>46387</v>
      </c>
      <c r="CV37" s="119" t="str">
        <f>IF(CU37="","",IF(DAY(CU37)+1&gt;IF(MONTH(CO36)=12,31,DATE(YEAR(CO36),MONTH(CO36)+1,1)-CO36),"",CU37+1))</f>
        <v/>
      </c>
      <c r="CW37" s="120" t="str">
        <f>IF(CV37="","",IF(DAY(CV37)+1&gt;IF(MONTH(CO36)=12,31,DATE(YEAR(CO36),MONTH(CO36)+1,1)-CO36),"",CV37+1))</f>
        <v/>
      </c>
    </row>
    <row r="38" spans="2:103" ht="6.75" customHeight="1">
      <c r="F38" s="121" t="str">
        <f>IF(L37="","",IF(DAY(L37)+1&gt;IF(MONTH(D36)=12,31,DATE(YEAR(D36),MONTH(D36)+1,1)-D36),"",L37+1))</f>
        <v/>
      </c>
      <c r="G38" s="121" t="str">
        <f>IF(F38="","",IF(DAY(F38)+1&gt;IF(MONTH(D36)=12,31,DATE(YEAR(D36),MONTH(D36)+1,1)-D36),"",F38+1))</f>
        <v/>
      </c>
      <c r="O38" s="121" t="str">
        <f>IF(U37="","",IF(DAY(U37)+1&gt;IF(MONTH(M36)=12,31,DATE(YEAR(M36),MONTH(M36)+1,1)-M36),"",U37+1))</f>
        <v/>
      </c>
      <c r="P38" s="121" t="str">
        <f>IF(O38="","",IF(DAY(O38)+1&gt;IF(MONTH(M36)=12,31,DATE(YEAR(M36),MONTH(M36)+1,1)-M36),"",O38+1))</f>
        <v/>
      </c>
      <c r="Z38" s="121" t="str">
        <f>IF(AF37="","",IF(DAY(AF37)+1&gt;IF(MONTH(X36)=12,31,DATE(YEAR(X36),MONTH(X36)+1,1)-X36),"",AF37+1))</f>
        <v/>
      </c>
      <c r="AA38" s="121" t="str">
        <f>IF(Z38="","",IF(DAY(Z38)+1&gt;IF(MONTH(X36)=12,31,DATE(YEAR(X36),MONTH(X36)+1,1)-X36),"",Z38+1))</f>
        <v/>
      </c>
      <c r="AI38" s="121" t="str">
        <f>IF(AO37="","",IF(DAY(AO37)+1&gt;IF(MONTH(AG36)=12,31,DATE(YEAR(AG36),MONTH(AG36)+1,1)-AG36),"",AO37+1))</f>
        <v/>
      </c>
      <c r="AJ38" s="121" t="str">
        <f>IF(AI38="","",IF(DAY(AI38)+1&gt;IF(MONTH(AG36)=12,31,DATE(YEAR(AG36),MONTH(AG36)+1,1)-AG36),"",AI38+1))</f>
        <v/>
      </c>
      <c r="AT38" s="121" t="str">
        <f>IF(AZ37="","",IF(DAY(AZ37)+1&gt;IF(MONTH(AR36)=12,31,DATE(YEAR(AR36),MONTH(AR36)+1,1)-AR36),"",AZ37+1))</f>
        <v/>
      </c>
      <c r="AU38" s="121" t="str">
        <f>IF(AT38="","",IF(DAY(AT38)+1&gt;IF(MONTH(AR36)=12,31,DATE(YEAR(AR36),MONTH(AR36)+1,1)-AR36),"",AT38+1))</f>
        <v/>
      </c>
      <c r="BC38" s="121" t="str">
        <f>IF(BI37="","",IF(DAY(BI37)+1&gt;IF(MONTH(BA36)=12,31,DATE(YEAR(BA36),MONTH(BA36)+1,1)-BA36),"",BI37+1))</f>
        <v/>
      </c>
      <c r="BD38" s="121" t="str">
        <f>IF(BC38="","",IF(DAY(BC38)+1&gt;IF(MONTH(BA36)=12,31,DATE(YEAR(BA36),MONTH(BA36)+1,1)-BA36),"",BC38+1))</f>
        <v/>
      </c>
      <c r="BN38" s="121" t="str">
        <f>IF(BT37="","",IF(DAY(BT37)+1&gt;IF(MONTH(BL36)=12,31,DATE(YEAR(BL36),MONTH(BL36)+1,1)-BL36),"",BT37+1))</f>
        <v/>
      </c>
      <c r="BO38" s="121" t="str">
        <f>IF(BN38="","",IF(DAY(BN38)+1&gt;IF(MONTH(BL36)=12,31,DATE(YEAR(BL36),MONTH(BL36)+1,1)-BL36),"",BN38+1))</f>
        <v/>
      </c>
      <c r="BW38" s="121" t="str">
        <f>IF(CC37="","",IF(DAY(CC37)+1&gt;IF(MONTH(BU36)=12,31,DATE(YEAR(BU36),MONTH(BU36)+1,1)-BU36),"",CC37+1))</f>
        <v/>
      </c>
      <c r="BX38" s="121" t="str">
        <f>IF(BW38="","",IF(DAY(BW38)+1&gt;IF(MONTH(BU36)=12,31,DATE(YEAR(BU36),MONTH(BU36)+1,1)-BU36),"",BW38+1))</f>
        <v/>
      </c>
      <c r="CH38" s="121" t="str">
        <f>IF(CN37="","",IF(DAY(CN37)+1&gt;IF(MONTH(CF36)=12,31,DATE(YEAR(CF36),MONTH(CF36)+1,1)-CF36),"",CN37+1))</f>
        <v/>
      </c>
      <c r="CI38" s="121" t="str">
        <f>IF(CH38="","",IF(DAY(CH38)+1&gt;IF(MONTH(CF36)=12,31,DATE(YEAR(CF36),MONTH(CF36)+1,1)-CF36),"",CH38+1))</f>
        <v/>
      </c>
      <c r="CQ38" s="121" t="str">
        <f>IF(CW37="","",IF(DAY(CW37)+1&gt;IF(MONTH(CO36)=12,31,DATE(YEAR(CO36),MONTH(CO36)+1,1)-CO36),"",CW37+1))</f>
        <v/>
      </c>
      <c r="CR38" s="121" t="str">
        <f>IF(CQ38="","",IF(DAY(CQ38)+1&gt;IF(MONTH(CO36)=12,31,DATE(YEAR(CO36),MONTH(CO36)+1,1)-CO36),"",CQ38+1))</f>
        <v/>
      </c>
    </row>
    <row r="39" spans="2:103" ht="5.25" customHeight="1">
      <c r="B39" s="21"/>
      <c r="CY39" s="21"/>
    </row>
    <row r="40" spans="2:103" ht="8.25" customHeight="1">
      <c r="D40" s="81" t="str">
        <f>IF(MONTH(D46)=1,"■"&amp;DBCS(YEAR(D46))&amp;"年（令和"&amp;YEAR(D46)-2018&amp;"年）","■年間カレンダー")</f>
        <v>■２０２６年（令和8年）</v>
      </c>
      <c r="U40" s="76" t="s">
        <v>477</v>
      </c>
      <c r="X40" s="81" t="str">
        <f>IF(MONTH(X46)=1,"■"&amp;DBCS(YEAR(X46))&amp;"年（令和"&amp;YEAR(X46)-2018&amp;"年）","■年間カレンダー")</f>
        <v>■２０２６年（令和8年）</v>
      </c>
      <c r="AO40" s="76" t="s">
        <v>477</v>
      </c>
      <c r="AR40" s="81" t="str">
        <f>IF(MONTH(AR46)=1,"■"&amp;DBCS(YEAR(AR46))&amp;"年（令和"&amp;YEAR(AR46)-2018&amp;"年）","■年間カレンダー")</f>
        <v>■２０２６年（令和8年）</v>
      </c>
      <c r="BI40" s="76" t="s">
        <v>477</v>
      </c>
      <c r="BL40" s="81" t="str">
        <f>IF(MONTH(BL46)=1,"■"&amp;DBCS(YEAR(BL46))&amp;"年（令和"&amp;YEAR(BL46)-2018&amp;"年）","■年間カレンダー")</f>
        <v>■２０２６年（令和8年）</v>
      </c>
      <c r="CC40" s="76" t="s">
        <v>477</v>
      </c>
      <c r="CF40" s="81" t="str">
        <f>IF(MONTH(CF46)=1,"■"&amp;DBCS(YEAR(CF46))&amp;"年（令和"&amp;YEAR(CF46)-2018&amp;"年）","■年間カレンダー")</f>
        <v>■２０２６年（令和8年）</v>
      </c>
      <c r="CW40" s="76" t="s">
        <v>477</v>
      </c>
    </row>
    <row r="41" spans="2:103" ht="2.25" customHeight="1"/>
    <row r="42" spans="2:103" ht="6.75" customHeight="1">
      <c r="D42" s="430"/>
      <c r="E42" s="431"/>
      <c r="F42" s="117" t="s">
        <v>218</v>
      </c>
      <c r="G42" s="122" t="s">
        <v>171</v>
      </c>
      <c r="H42" s="122" t="s">
        <v>172</v>
      </c>
      <c r="I42" s="122" t="s">
        <v>173</v>
      </c>
      <c r="J42" s="122" t="s">
        <v>174</v>
      </c>
      <c r="K42" s="122" t="s">
        <v>478</v>
      </c>
      <c r="L42" s="118" t="s">
        <v>176</v>
      </c>
      <c r="M42" s="430"/>
      <c r="N42" s="431"/>
      <c r="O42" s="117" t="s">
        <v>218</v>
      </c>
      <c r="P42" s="122" t="s">
        <v>171</v>
      </c>
      <c r="Q42" s="122" t="s">
        <v>172</v>
      </c>
      <c r="R42" s="122" t="s">
        <v>173</v>
      </c>
      <c r="S42" s="122" t="s">
        <v>174</v>
      </c>
      <c r="T42" s="122" t="s">
        <v>476</v>
      </c>
      <c r="U42" s="118" t="s">
        <v>176</v>
      </c>
      <c r="X42" s="430"/>
      <c r="Y42" s="431"/>
      <c r="Z42" s="117" t="s">
        <v>218</v>
      </c>
      <c r="AA42" s="122" t="s">
        <v>171</v>
      </c>
      <c r="AB42" s="122" t="s">
        <v>172</v>
      </c>
      <c r="AC42" s="122" t="s">
        <v>173</v>
      </c>
      <c r="AD42" s="122" t="s">
        <v>174</v>
      </c>
      <c r="AE42" s="122" t="s">
        <v>478</v>
      </c>
      <c r="AF42" s="118" t="s">
        <v>176</v>
      </c>
      <c r="AG42" s="430"/>
      <c r="AH42" s="431"/>
      <c r="AI42" s="117" t="s">
        <v>218</v>
      </c>
      <c r="AJ42" s="122" t="s">
        <v>171</v>
      </c>
      <c r="AK42" s="122" t="s">
        <v>172</v>
      </c>
      <c r="AL42" s="122" t="s">
        <v>173</v>
      </c>
      <c r="AM42" s="122" t="s">
        <v>174</v>
      </c>
      <c r="AN42" s="122" t="s">
        <v>476</v>
      </c>
      <c r="AO42" s="118" t="s">
        <v>176</v>
      </c>
      <c r="AR42" s="430"/>
      <c r="AS42" s="431"/>
      <c r="AT42" s="117" t="s">
        <v>218</v>
      </c>
      <c r="AU42" s="122" t="s">
        <v>171</v>
      </c>
      <c r="AV42" s="122" t="s">
        <v>172</v>
      </c>
      <c r="AW42" s="122" t="s">
        <v>173</v>
      </c>
      <c r="AX42" s="122" t="s">
        <v>174</v>
      </c>
      <c r="AY42" s="122" t="s">
        <v>476</v>
      </c>
      <c r="AZ42" s="118" t="s">
        <v>176</v>
      </c>
      <c r="BA42" s="430"/>
      <c r="BB42" s="431"/>
      <c r="BC42" s="117" t="s">
        <v>218</v>
      </c>
      <c r="BD42" s="122" t="s">
        <v>171</v>
      </c>
      <c r="BE42" s="122" t="s">
        <v>172</v>
      </c>
      <c r="BF42" s="122" t="s">
        <v>173</v>
      </c>
      <c r="BG42" s="122" t="s">
        <v>174</v>
      </c>
      <c r="BH42" s="122" t="s">
        <v>478</v>
      </c>
      <c r="BI42" s="118" t="s">
        <v>176</v>
      </c>
      <c r="BL42" s="430"/>
      <c r="BM42" s="431"/>
      <c r="BN42" s="117" t="s">
        <v>218</v>
      </c>
      <c r="BO42" s="122" t="s">
        <v>171</v>
      </c>
      <c r="BP42" s="122" t="s">
        <v>172</v>
      </c>
      <c r="BQ42" s="122" t="s">
        <v>173</v>
      </c>
      <c r="BR42" s="122" t="s">
        <v>174</v>
      </c>
      <c r="BS42" s="122" t="s">
        <v>476</v>
      </c>
      <c r="BT42" s="118" t="s">
        <v>176</v>
      </c>
      <c r="BU42" s="430"/>
      <c r="BV42" s="431"/>
      <c r="BW42" s="117" t="s">
        <v>218</v>
      </c>
      <c r="BX42" s="122" t="s">
        <v>171</v>
      </c>
      <c r="BY42" s="122" t="s">
        <v>172</v>
      </c>
      <c r="BZ42" s="122" t="s">
        <v>173</v>
      </c>
      <c r="CA42" s="122" t="s">
        <v>174</v>
      </c>
      <c r="CB42" s="122" t="s">
        <v>478</v>
      </c>
      <c r="CC42" s="118" t="s">
        <v>176</v>
      </c>
      <c r="CF42" s="430"/>
      <c r="CG42" s="431"/>
      <c r="CH42" s="117" t="s">
        <v>218</v>
      </c>
      <c r="CI42" s="122" t="s">
        <v>171</v>
      </c>
      <c r="CJ42" s="122" t="s">
        <v>172</v>
      </c>
      <c r="CK42" s="122" t="s">
        <v>173</v>
      </c>
      <c r="CL42" s="122" t="s">
        <v>174</v>
      </c>
      <c r="CM42" s="122" t="s">
        <v>476</v>
      </c>
      <c r="CN42" s="118" t="s">
        <v>176</v>
      </c>
      <c r="CO42" s="430"/>
      <c r="CP42" s="431"/>
      <c r="CQ42" s="117" t="s">
        <v>218</v>
      </c>
      <c r="CR42" s="122" t="s">
        <v>171</v>
      </c>
      <c r="CS42" s="122" t="s">
        <v>172</v>
      </c>
      <c r="CT42" s="122" t="s">
        <v>173</v>
      </c>
      <c r="CU42" s="122" t="s">
        <v>174</v>
      </c>
      <c r="CV42" s="122" t="s">
        <v>476</v>
      </c>
      <c r="CW42" s="118" t="s">
        <v>176</v>
      </c>
    </row>
    <row r="43" spans="2:103" ht="8.25" customHeight="1">
      <c r="D43" s="410" t="str">
        <f>IF(DAY(F43)&lt;=29,"",MONTH(F43)&amp;"月")</f>
        <v/>
      </c>
      <c r="E43" s="411"/>
      <c r="F43" s="77">
        <f>IF(WEEKDAY(D46)=1,D46,(IF(WEEKDAY(D46)=2,D46-1,(IF(WEEKDAY(D46)=3,D46-2,(IF(WEEKDAY(D46)=4,D46-3,(IF(WEEKDAY(D46)=5,D46-4,IF(WEEKDAY(D46)=6,D46-5,D46-6))))))))))</f>
        <v>46019</v>
      </c>
      <c r="G43" s="77">
        <f t="shared" ref="G43:L46" si="60">F43+1</f>
        <v>46020</v>
      </c>
      <c r="H43" s="77">
        <f t="shared" si="60"/>
        <v>46021</v>
      </c>
      <c r="I43" s="77">
        <f t="shared" si="60"/>
        <v>46022</v>
      </c>
      <c r="J43" s="77">
        <f t="shared" si="60"/>
        <v>46023</v>
      </c>
      <c r="K43" s="77">
        <f t="shared" si="60"/>
        <v>46024</v>
      </c>
      <c r="L43" s="78">
        <f t="shared" si="60"/>
        <v>46025</v>
      </c>
      <c r="M43" s="410" t="str">
        <f>IF(DAY(O43)&lt;=29,"",MONTH(O43)&amp;"月")</f>
        <v/>
      </c>
      <c r="N43" s="411"/>
      <c r="O43" s="77">
        <f>IF(WEEKDAY(M46)=1,M46,(IF(WEEKDAY(M46)=2,M46-1,(IF(WEEKDAY(M46)=3,M46-2,(IF(WEEKDAY(M46)=4,M46-3,(IF(WEEKDAY(M46)=5,M46-4,IF(WEEKDAY(M46)=6,M46-5,M46-6))))))))))</f>
        <v>46201</v>
      </c>
      <c r="P43" s="77">
        <f t="shared" ref="P43:U46" si="61">O43+1</f>
        <v>46202</v>
      </c>
      <c r="Q43" s="77">
        <f t="shared" si="61"/>
        <v>46203</v>
      </c>
      <c r="R43" s="77">
        <f t="shared" si="61"/>
        <v>46204</v>
      </c>
      <c r="S43" s="77">
        <f t="shared" si="61"/>
        <v>46205</v>
      </c>
      <c r="T43" s="77">
        <f t="shared" si="61"/>
        <v>46206</v>
      </c>
      <c r="U43" s="78">
        <f t="shared" si="61"/>
        <v>46207</v>
      </c>
      <c r="X43" s="410" t="str">
        <f>IF(DAY(Z43)&lt;=29,"",MONTH(Z43)&amp;"月")</f>
        <v/>
      </c>
      <c r="Y43" s="411"/>
      <c r="Z43" s="77">
        <f>IF(WEEKDAY(X46)=1,X46,(IF(WEEKDAY(X46)=2,X46-1,(IF(WEEKDAY(X46)=3,X46-2,(IF(WEEKDAY(X46)=4,X46-3,(IF(WEEKDAY(X46)=5,X46-4,IF(WEEKDAY(X46)=6,X46-5,X46-6))))))))))</f>
        <v>46019</v>
      </c>
      <c r="AA43" s="77">
        <f t="shared" ref="AA43:AF46" si="62">Z43+1</f>
        <v>46020</v>
      </c>
      <c r="AB43" s="77">
        <f t="shared" si="62"/>
        <v>46021</v>
      </c>
      <c r="AC43" s="77">
        <f t="shared" si="62"/>
        <v>46022</v>
      </c>
      <c r="AD43" s="77">
        <f t="shared" si="62"/>
        <v>46023</v>
      </c>
      <c r="AE43" s="77">
        <f t="shared" si="62"/>
        <v>46024</v>
      </c>
      <c r="AF43" s="78">
        <f t="shared" si="62"/>
        <v>46025</v>
      </c>
      <c r="AG43" s="410" t="str">
        <f>IF(DAY(AI43)&lt;=29,"",MONTH(AI43)&amp;"月")</f>
        <v/>
      </c>
      <c r="AH43" s="411"/>
      <c r="AI43" s="77">
        <f>IF(WEEKDAY(AG46)=1,AG46,(IF(WEEKDAY(AG46)=2,AG46-1,(IF(WEEKDAY(AG46)=3,AG46-2,(IF(WEEKDAY(AG46)=4,AG46-3,(IF(WEEKDAY(AG46)=5,AG46-4,IF(WEEKDAY(AG46)=6,AG46-5,AG46-6))))))))))</f>
        <v>46201</v>
      </c>
      <c r="AJ43" s="77">
        <f t="shared" ref="AJ43:AO46" si="63">AI43+1</f>
        <v>46202</v>
      </c>
      <c r="AK43" s="77">
        <f t="shared" si="63"/>
        <v>46203</v>
      </c>
      <c r="AL43" s="77">
        <f t="shared" si="63"/>
        <v>46204</v>
      </c>
      <c r="AM43" s="77">
        <f t="shared" si="63"/>
        <v>46205</v>
      </c>
      <c r="AN43" s="77">
        <f t="shared" si="63"/>
        <v>46206</v>
      </c>
      <c r="AO43" s="78">
        <f t="shared" si="63"/>
        <v>46207</v>
      </c>
      <c r="AR43" s="410" t="str">
        <f>IF(DAY(AT43)&lt;=29,"",MONTH(AT43)&amp;"月")</f>
        <v/>
      </c>
      <c r="AS43" s="411"/>
      <c r="AT43" s="77">
        <f>IF(WEEKDAY(AR46)=1,AR46,(IF(WEEKDAY(AR46)=2,AR46-1,(IF(WEEKDAY(AR46)=3,AR46-2,(IF(WEEKDAY(AR46)=4,AR46-3,(IF(WEEKDAY(AR46)=5,AR46-4,IF(WEEKDAY(AR46)=6,AR46-5,AR46-6))))))))))</f>
        <v>46019</v>
      </c>
      <c r="AU43" s="77">
        <f t="shared" ref="AU43:AZ46" si="64">AT43+1</f>
        <v>46020</v>
      </c>
      <c r="AV43" s="77">
        <f t="shared" si="64"/>
        <v>46021</v>
      </c>
      <c r="AW43" s="77">
        <f t="shared" si="64"/>
        <v>46022</v>
      </c>
      <c r="AX43" s="77">
        <f t="shared" si="64"/>
        <v>46023</v>
      </c>
      <c r="AY43" s="77">
        <f t="shared" si="64"/>
        <v>46024</v>
      </c>
      <c r="AZ43" s="78">
        <f t="shared" si="64"/>
        <v>46025</v>
      </c>
      <c r="BA43" s="410" t="str">
        <f>IF(DAY(BC43)&lt;=29,"",MONTH(BC43)&amp;"月")</f>
        <v/>
      </c>
      <c r="BB43" s="411"/>
      <c r="BC43" s="77">
        <f>IF(WEEKDAY(BA46)=1,BA46,(IF(WEEKDAY(BA46)=2,BA46-1,(IF(WEEKDAY(BA46)=3,BA46-2,(IF(WEEKDAY(BA46)=4,BA46-3,(IF(WEEKDAY(BA46)=5,BA46-4,IF(WEEKDAY(BA46)=6,BA46-5,BA46-6))))))))))</f>
        <v>46201</v>
      </c>
      <c r="BD43" s="77">
        <f t="shared" ref="BD43:BI46" si="65">BC43+1</f>
        <v>46202</v>
      </c>
      <c r="BE43" s="77">
        <f t="shared" si="65"/>
        <v>46203</v>
      </c>
      <c r="BF43" s="77">
        <f t="shared" si="65"/>
        <v>46204</v>
      </c>
      <c r="BG43" s="77">
        <f t="shared" si="65"/>
        <v>46205</v>
      </c>
      <c r="BH43" s="77">
        <f t="shared" si="65"/>
        <v>46206</v>
      </c>
      <c r="BI43" s="78">
        <f t="shared" si="65"/>
        <v>46207</v>
      </c>
      <c r="BL43" s="410" t="str">
        <f>IF(DAY(BN43)&lt;=29,"",MONTH(BN43)&amp;"月")</f>
        <v/>
      </c>
      <c r="BM43" s="411"/>
      <c r="BN43" s="77">
        <f>IF(WEEKDAY(BL46)=1,BL46,(IF(WEEKDAY(BL46)=2,BL46-1,(IF(WEEKDAY(BL46)=3,BL46-2,(IF(WEEKDAY(BL46)=4,BL46-3,(IF(WEEKDAY(BL46)=5,BL46-4,IF(WEEKDAY(BL46)=6,BL46-5,BL46-6))))))))))</f>
        <v>46019</v>
      </c>
      <c r="BO43" s="77">
        <f t="shared" ref="BO43:BT46" si="66">BN43+1</f>
        <v>46020</v>
      </c>
      <c r="BP43" s="77">
        <f t="shared" si="66"/>
        <v>46021</v>
      </c>
      <c r="BQ43" s="77">
        <f t="shared" si="66"/>
        <v>46022</v>
      </c>
      <c r="BR43" s="77">
        <f t="shared" si="66"/>
        <v>46023</v>
      </c>
      <c r="BS43" s="77">
        <f t="shared" si="66"/>
        <v>46024</v>
      </c>
      <c r="BT43" s="78">
        <f t="shared" si="66"/>
        <v>46025</v>
      </c>
      <c r="BU43" s="410" t="str">
        <f>IF(DAY(BW43)&lt;=29,"",MONTH(BW43)&amp;"月")</f>
        <v/>
      </c>
      <c r="BV43" s="411"/>
      <c r="BW43" s="77">
        <f>IF(WEEKDAY(BU46)=1,BU46,(IF(WEEKDAY(BU46)=2,BU46-1,(IF(WEEKDAY(BU46)=3,BU46-2,(IF(WEEKDAY(BU46)=4,BU46-3,(IF(WEEKDAY(BU46)=5,BU46-4,IF(WEEKDAY(BU46)=6,BU46-5,BU46-6))))))))))</f>
        <v>46201</v>
      </c>
      <c r="BX43" s="77">
        <f t="shared" ref="BX43:CC46" si="67">BW43+1</f>
        <v>46202</v>
      </c>
      <c r="BY43" s="77">
        <f t="shared" si="67"/>
        <v>46203</v>
      </c>
      <c r="BZ43" s="77">
        <f t="shared" si="67"/>
        <v>46204</v>
      </c>
      <c r="CA43" s="77">
        <f t="shared" si="67"/>
        <v>46205</v>
      </c>
      <c r="CB43" s="77">
        <f t="shared" si="67"/>
        <v>46206</v>
      </c>
      <c r="CC43" s="78">
        <f t="shared" si="67"/>
        <v>46207</v>
      </c>
      <c r="CF43" s="410" t="str">
        <f>IF(DAY(CH43)&lt;=29,"",MONTH(CH43)&amp;"月")</f>
        <v/>
      </c>
      <c r="CG43" s="411"/>
      <c r="CH43" s="77">
        <f>IF(WEEKDAY(CF46)=1,CF46,(IF(WEEKDAY(CF46)=2,CF46-1,(IF(WEEKDAY(CF46)=3,CF46-2,(IF(WEEKDAY(CF46)=4,CF46-3,(IF(WEEKDAY(CF46)=5,CF46-4,IF(WEEKDAY(CF46)=6,CF46-5,CF46-6))))))))))</f>
        <v>46019</v>
      </c>
      <c r="CI43" s="77">
        <f t="shared" ref="CI43:CN46" si="68">CH43+1</f>
        <v>46020</v>
      </c>
      <c r="CJ43" s="77">
        <f t="shared" si="68"/>
        <v>46021</v>
      </c>
      <c r="CK43" s="77">
        <f t="shared" si="68"/>
        <v>46022</v>
      </c>
      <c r="CL43" s="77">
        <f t="shared" si="68"/>
        <v>46023</v>
      </c>
      <c r="CM43" s="77">
        <f t="shared" si="68"/>
        <v>46024</v>
      </c>
      <c r="CN43" s="78">
        <f t="shared" si="68"/>
        <v>46025</v>
      </c>
      <c r="CO43" s="410" t="str">
        <f>IF(DAY(CQ43)&lt;=29,"",MONTH(CQ43)&amp;"月")</f>
        <v/>
      </c>
      <c r="CP43" s="411"/>
      <c r="CQ43" s="77">
        <f>IF(WEEKDAY(CO46)=1,CO46,(IF(WEEKDAY(CO46)=2,CO46-1,(IF(WEEKDAY(CO46)=3,CO46-2,(IF(WEEKDAY(CO46)=4,CO46-3,(IF(WEEKDAY(CO46)=5,CO46-4,IF(WEEKDAY(CO46)=6,CO46-5,CO46-6))))))))))</f>
        <v>46201</v>
      </c>
      <c r="CR43" s="77">
        <f t="shared" ref="CR43:CW46" si="69">CQ43+1</f>
        <v>46202</v>
      </c>
      <c r="CS43" s="77">
        <f t="shared" si="69"/>
        <v>46203</v>
      </c>
      <c r="CT43" s="77">
        <f t="shared" si="69"/>
        <v>46204</v>
      </c>
      <c r="CU43" s="77">
        <f t="shared" si="69"/>
        <v>46205</v>
      </c>
      <c r="CV43" s="77">
        <f t="shared" si="69"/>
        <v>46206</v>
      </c>
      <c r="CW43" s="78">
        <f t="shared" si="69"/>
        <v>46207</v>
      </c>
    </row>
    <row r="44" spans="2:103" ht="6.75" customHeight="1">
      <c r="D44" s="434">
        <f>D46</f>
        <v>46023</v>
      </c>
      <c r="E44" s="435"/>
      <c r="F44" s="79">
        <f>L43+1</f>
        <v>46026</v>
      </c>
      <c r="G44" s="79">
        <f t="shared" si="60"/>
        <v>46027</v>
      </c>
      <c r="H44" s="79">
        <f t="shared" si="60"/>
        <v>46028</v>
      </c>
      <c r="I44" s="79">
        <f t="shared" si="60"/>
        <v>46029</v>
      </c>
      <c r="J44" s="79">
        <f t="shared" si="60"/>
        <v>46030</v>
      </c>
      <c r="K44" s="79">
        <f t="shared" si="60"/>
        <v>46031</v>
      </c>
      <c r="L44" s="80">
        <f t="shared" si="60"/>
        <v>46032</v>
      </c>
      <c r="M44" s="432">
        <f>M46</f>
        <v>46204</v>
      </c>
      <c r="N44" s="433"/>
      <c r="O44" s="79">
        <f>U43+1</f>
        <v>46208</v>
      </c>
      <c r="P44" s="79">
        <f t="shared" si="61"/>
        <v>46209</v>
      </c>
      <c r="Q44" s="79">
        <f t="shared" si="61"/>
        <v>46210</v>
      </c>
      <c r="R44" s="79">
        <f t="shared" si="61"/>
        <v>46211</v>
      </c>
      <c r="S44" s="79">
        <f t="shared" si="61"/>
        <v>46212</v>
      </c>
      <c r="T44" s="79">
        <f t="shared" si="61"/>
        <v>46213</v>
      </c>
      <c r="U44" s="80">
        <f t="shared" si="61"/>
        <v>46214</v>
      </c>
      <c r="X44" s="434">
        <f>X46</f>
        <v>46023</v>
      </c>
      <c r="Y44" s="435"/>
      <c r="Z44" s="79">
        <f>AF43+1</f>
        <v>46026</v>
      </c>
      <c r="AA44" s="79">
        <f t="shared" si="62"/>
        <v>46027</v>
      </c>
      <c r="AB44" s="79">
        <f t="shared" si="62"/>
        <v>46028</v>
      </c>
      <c r="AC44" s="79">
        <f t="shared" si="62"/>
        <v>46029</v>
      </c>
      <c r="AD44" s="79">
        <f t="shared" si="62"/>
        <v>46030</v>
      </c>
      <c r="AE44" s="79">
        <f t="shared" si="62"/>
        <v>46031</v>
      </c>
      <c r="AF44" s="80">
        <f t="shared" si="62"/>
        <v>46032</v>
      </c>
      <c r="AG44" s="432">
        <f>AG46</f>
        <v>46204</v>
      </c>
      <c r="AH44" s="433"/>
      <c r="AI44" s="79">
        <f>AO43+1</f>
        <v>46208</v>
      </c>
      <c r="AJ44" s="79">
        <f t="shared" si="63"/>
        <v>46209</v>
      </c>
      <c r="AK44" s="79">
        <f t="shared" si="63"/>
        <v>46210</v>
      </c>
      <c r="AL44" s="79">
        <f t="shared" si="63"/>
        <v>46211</v>
      </c>
      <c r="AM44" s="79">
        <f t="shared" si="63"/>
        <v>46212</v>
      </c>
      <c r="AN44" s="79">
        <f t="shared" si="63"/>
        <v>46213</v>
      </c>
      <c r="AO44" s="80">
        <f t="shared" si="63"/>
        <v>46214</v>
      </c>
      <c r="AR44" s="434">
        <f>AR46</f>
        <v>46023</v>
      </c>
      <c r="AS44" s="435"/>
      <c r="AT44" s="79">
        <f>AZ43+1</f>
        <v>46026</v>
      </c>
      <c r="AU44" s="79">
        <f t="shared" si="64"/>
        <v>46027</v>
      </c>
      <c r="AV44" s="79">
        <f t="shared" si="64"/>
        <v>46028</v>
      </c>
      <c r="AW44" s="79">
        <f t="shared" si="64"/>
        <v>46029</v>
      </c>
      <c r="AX44" s="79">
        <f t="shared" si="64"/>
        <v>46030</v>
      </c>
      <c r="AY44" s="79">
        <f t="shared" si="64"/>
        <v>46031</v>
      </c>
      <c r="AZ44" s="80">
        <f t="shared" si="64"/>
        <v>46032</v>
      </c>
      <c r="BA44" s="432">
        <f>BA46</f>
        <v>46204</v>
      </c>
      <c r="BB44" s="433"/>
      <c r="BC44" s="79">
        <f>BI43+1</f>
        <v>46208</v>
      </c>
      <c r="BD44" s="79">
        <f t="shared" si="65"/>
        <v>46209</v>
      </c>
      <c r="BE44" s="79">
        <f t="shared" si="65"/>
        <v>46210</v>
      </c>
      <c r="BF44" s="79">
        <f t="shared" si="65"/>
        <v>46211</v>
      </c>
      <c r="BG44" s="79">
        <f t="shared" si="65"/>
        <v>46212</v>
      </c>
      <c r="BH44" s="79">
        <f t="shared" si="65"/>
        <v>46213</v>
      </c>
      <c r="BI44" s="80">
        <f t="shared" si="65"/>
        <v>46214</v>
      </c>
      <c r="BL44" s="434">
        <f>BL46</f>
        <v>46023</v>
      </c>
      <c r="BM44" s="435"/>
      <c r="BN44" s="79">
        <f>BT43+1</f>
        <v>46026</v>
      </c>
      <c r="BO44" s="79">
        <f t="shared" si="66"/>
        <v>46027</v>
      </c>
      <c r="BP44" s="79">
        <f t="shared" si="66"/>
        <v>46028</v>
      </c>
      <c r="BQ44" s="79">
        <f t="shared" si="66"/>
        <v>46029</v>
      </c>
      <c r="BR44" s="79">
        <f t="shared" si="66"/>
        <v>46030</v>
      </c>
      <c r="BS44" s="79">
        <f t="shared" si="66"/>
        <v>46031</v>
      </c>
      <c r="BT44" s="80">
        <f t="shared" si="66"/>
        <v>46032</v>
      </c>
      <c r="BU44" s="432">
        <f>BU46</f>
        <v>46204</v>
      </c>
      <c r="BV44" s="433"/>
      <c r="BW44" s="79">
        <f>CC43+1</f>
        <v>46208</v>
      </c>
      <c r="BX44" s="79">
        <f t="shared" si="67"/>
        <v>46209</v>
      </c>
      <c r="BY44" s="79">
        <f t="shared" si="67"/>
        <v>46210</v>
      </c>
      <c r="BZ44" s="79">
        <f t="shared" si="67"/>
        <v>46211</v>
      </c>
      <c r="CA44" s="79">
        <f t="shared" si="67"/>
        <v>46212</v>
      </c>
      <c r="CB44" s="79">
        <f t="shared" si="67"/>
        <v>46213</v>
      </c>
      <c r="CC44" s="80">
        <f t="shared" si="67"/>
        <v>46214</v>
      </c>
      <c r="CF44" s="434">
        <f>CF46</f>
        <v>46023</v>
      </c>
      <c r="CG44" s="435"/>
      <c r="CH44" s="79">
        <f>CN43+1</f>
        <v>46026</v>
      </c>
      <c r="CI44" s="79">
        <f t="shared" si="68"/>
        <v>46027</v>
      </c>
      <c r="CJ44" s="79">
        <f t="shared" si="68"/>
        <v>46028</v>
      </c>
      <c r="CK44" s="79">
        <f t="shared" si="68"/>
        <v>46029</v>
      </c>
      <c r="CL44" s="79">
        <f t="shared" si="68"/>
        <v>46030</v>
      </c>
      <c r="CM44" s="79">
        <f t="shared" si="68"/>
        <v>46031</v>
      </c>
      <c r="CN44" s="80">
        <f t="shared" si="68"/>
        <v>46032</v>
      </c>
      <c r="CO44" s="432">
        <f>CO46</f>
        <v>46204</v>
      </c>
      <c r="CP44" s="433"/>
      <c r="CQ44" s="79">
        <f>CW43+1</f>
        <v>46208</v>
      </c>
      <c r="CR44" s="79">
        <f t="shared" si="69"/>
        <v>46209</v>
      </c>
      <c r="CS44" s="79">
        <f t="shared" si="69"/>
        <v>46210</v>
      </c>
      <c r="CT44" s="79">
        <f t="shared" si="69"/>
        <v>46211</v>
      </c>
      <c r="CU44" s="79">
        <f t="shared" si="69"/>
        <v>46212</v>
      </c>
      <c r="CV44" s="79">
        <f t="shared" si="69"/>
        <v>46213</v>
      </c>
      <c r="CW44" s="80">
        <f t="shared" si="69"/>
        <v>46214</v>
      </c>
    </row>
    <row r="45" spans="2:103" ht="7.5" customHeight="1">
      <c r="D45" s="434"/>
      <c r="E45" s="435"/>
      <c r="F45" s="79">
        <f>L44+1</f>
        <v>46033</v>
      </c>
      <c r="G45" s="79">
        <f t="shared" si="60"/>
        <v>46034</v>
      </c>
      <c r="H45" s="79">
        <f t="shared" si="60"/>
        <v>46035</v>
      </c>
      <c r="I45" s="79">
        <f t="shared" si="60"/>
        <v>46036</v>
      </c>
      <c r="J45" s="79">
        <f t="shared" si="60"/>
        <v>46037</v>
      </c>
      <c r="K45" s="79">
        <f t="shared" si="60"/>
        <v>46038</v>
      </c>
      <c r="L45" s="80">
        <f t="shared" si="60"/>
        <v>46039</v>
      </c>
      <c r="M45" s="432"/>
      <c r="N45" s="433"/>
      <c r="O45" s="79">
        <f>U44+1</f>
        <v>46215</v>
      </c>
      <c r="P45" s="79">
        <f t="shared" si="61"/>
        <v>46216</v>
      </c>
      <c r="Q45" s="79">
        <f t="shared" si="61"/>
        <v>46217</v>
      </c>
      <c r="R45" s="79">
        <f t="shared" si="61"/>
        <v>46218</v>
      </c>
      <c r="S45" s="79">
        <f t="shared" si="61"/>
        <v>46219</v>
      </c>
      <c r="T45" s="79">
        <f t="shared" si="61"/>
        <v>46220</v>
      </c>
      <c r="U45" s="80">
        <f t="shared" si="61"/>
        <v>46221</v>
      </c>
      <c r="X45" s="434"/>
      <c r="Y45" s="435"/>
      <c r="Z45" s="79">
        <f>AF44+1</f>
        <v>46033</v>
      </c>
      <c r="AA45" s="79">
        <f t="shared" si="62"/>
        <v>46034</v>
      </c>
      <c r="AB45" s="79">
        <f t="shared" si="62"/>
        <v>46035</v>
      </c>
      <c r="AC45" s="79">
        <f t="shared" si="62"/>
        <v>46036</v>
      </c>
      <c r="AD45" s="79">
        <f t="shared" si="62"/>
        <v>46037</v>
      </c>
      <c r="AE45" s="79">
        <f t="shared" si="62"/>
        <v>46038</v>
      </c>
      <c r="AF45" s="80">
        <f t="shared" si="62"/>
        <v>46039</v>
      </c>
      <c r="AG45" s="432"/>
      <c r="AH45" s="433"/>
      <c r="AI45" s="79">
        <f>AO44+1</f>
        <v>46215</v>
      </c>
      <c r="AJ45" s="79">
        <f t="shared" si="63"/>
        <v>46216</v>
      </c>
      <c r="AK45" s="79">
        <f t="shared" si="63"/>
        <v>46217</v>
      </c>
      <c r="AL45" s="79">
        <f t="shared" si="63"/>
        <v>46218</v>
      </c>
      <c r="AM45" s="79">
        <f t="shared" si="63"/>
        <v>46219</v>
      </c>
      <c r="AN45" s="79">
        <f t="shared" si="63"/>
        <v>46220</v>
      </c>
      <c r="AO45" s="80">
        <f t="shared" si="63"/>
        <v>46221</v>
      </c>
      <c r="AR45" s="434"/>
      <c r="AS45" s="435"/>
      <c r="AT45" s="79">
        <f>AZ44+1</f>
        <v>46033</v>
      </c>
      <c r="AU45" s="79">
        <f t="shared" si="64"/>
        <v>46034</v>
      </c>
      <c r="AV45" s="79">
        <f t="shared" si="64"/>
        <v>46035</v>
      </c>
      <c r="AW45" s="79">
        <f t="shared" si="64"/>
        <v>46036</v>
      </c>
      <c r="AX45" s="79">
        <f t="shared" si="64"/>
        <v>46037</v>
      </c>
      <c r="AY45" s="79">
        <f t="shared" si="64"/>
        <v>46038</v>
      </c>
      <c r="AZ45" s="80">
        <f t="shared" si="64"/>
        <v>46039</v>
      </c>
      <c r="BA45" s="432"/>
      <c r="BB45" s="433"/>
      <c r="BC45" s="79">
        <f>BI44+1</f>
        <v>46215</v>
      </c>
      <c r="BD45" s="79">
        <f t="shared" si="65"/>
        <v>46216</v>
      </c>
      <c r="BE45" s="79">
        <f t="shared" si="65"/>
        <v>46217</v>
      </c>
      <c r="BF45" s="79">
        <f t="shared" si="65"/>
        <v>46218</v>
      </c>
      <c r="BG45" s="79">
        <f t="shared" si="65"/>
        <v>46219</v>
      </c>
      <c r="BH45" s="79">
        <f t="shared" si="65"/>
        <v>46220</v>
      </c>
      <c r="BI45" s="80">
        <f t="shared" si="65"/>
        <v>46221</v>
      </c>
      <c r="BL45" s="434"/>
      <c r="BM45" s="435"/>
      <c r="BN45" s="79">
        <f>BT44+1</f>
        <v>46033</v>
      </c>
      <c r="BO45" s="79">
        <f t="shared" si="66"/>
        <v>46034</v>
      </c>
      <c r="BP45" s="79">
        <f t="shared" si="66"/>
        <v>46035</v>
      </c>
      <c r="BQ45" s="79">
        <f t="shared" si="66"/>
        <v>46036</v>
      </c>
      <c r="BR45" s="79">
        <f t="shared" si="66"/>
        <v>46037</v>
      </c>
      <c r="BS45" s="79">
        <f t="shared" si="66"/>
        <v>46038</v>
      </c>
      <c r="BT45" s="80">
        <f t="shared" si="66"/>
        <v>46039</v>
      </c>
      <c r="BU45" s="432"/>
      <c r="BV45" s="433"/>
      <c r="BW45" s="79">
        <f>CC44+1</f>
        <v>46215</v>
      </c>
      <c r="BX45" s="79">
        <f t="shared" si="67"/>
        <v>46216</v>
      </c>
      <c r="BY45" s="79">
        <f t="shared" si="67"/>
        <v>46217</v>
      </c>
      <c r="BZ45" s="79">
        <f t="shared" si="67"/>
        <v>46218</v>
      </c>
      <c r="CA45" s="79">
        <f t="shared" si="67"/>
        <v>46219</v>
      </c>
      <c r="CB45" s="79">
        <f t="shared" si="67"/>
        <v>46220</v>
      </c>
      <c r="CC45" s="80">
        <f t="shared" si="67"/>
        <v>46221</v>
      </c>
      <c r="CF45" s="434"/>
      <c r="CG45" s="435"/>
      <c r="CH45" s="79">
        <f>CN44+1</f>
        <v>46033</v>
      </c>
      <c r="CI45" s="79">
        <f t="shared" si="68"/>
        <v>46034</v>
      </c>
      <c r="CJ45" s="79">
        <f t="shared" si="68"/>
        <v>46035</v>
      </c>
      <c r="CK45" s="79">
        <f t="shared" si="68"/>
        <v>46036</v>
      </c>
      <c r="CL45" s="79">
        <f t="shared" si="68"/>
        <v>46037</v>
      </c>
      <c r="CM45" s="79">
        <f t="shared" si="68"/>
        <v>46038</v>
      </c>
      <c r="CN45" s="80">
        <f t="shared" si="68"/>
        <v>46039</v>
      </c>
      <c r="CO45" s="432"/>
      <c r="CP45" s="433"/>
      <c r="CQ45" s="79">
        <f>CW44+1</f>
        <v>46215</v>
      </c>
      <c r="CR45" s="79">
        <f t="shared" si="69"/>
        <v>46216</v>
      </c>
      <c r="CS45" s="79">
        <f t="shared" si="69"/>
        <v>46217</v>
      </c>
      <c r="CT45" s="79">
        <f t="shared" si="69"/>
        <v>46218</v>
      </c>
      <c r="CU45" s="79">
        <f t="shared" si="69"/>
        <v>46219</v>
      </c>
      <c r="CV45" s="79">
        <f t="shared" si="69"/>
        <v>46220</v>
      </c>
      <c r="CW45" s="80">
        <f t="shared" si="69"/>
        <v>46221</v>
      </c>
    </row>
    <row r="46" spans="2:103" ht="6.75" customHeight="1">
      <c r="D46" s="424">
        <f>$D$10</f>
        <v>46023</v>
      </c>
      <c r="E46" s="425"/>
      <c r="F46" s="79">
        <f>L45+1</f>
        <v>46040</v>
      </c>
      <c r="G46" s="79">
        <f t="shared" si="60"/>
        <v>46041</v>
      </c>
      <c r="H46" s="79">
        <f t="shared" si="60"/>
        <v>46042</v>
      </c>
      <c r="I46" s="79">
        <f t="shared" si="60"/>
        <v>46043</v>
      </c>
      <c r="J46" s="79">
        <f t="shared" si="60"/>
        <v>46044</v>
      </c>
      <c r="K46" s="79">
        <f t="shared" si="60"/>
        <v>46045</v>
      </c>
      <c r="L46" s="80">
        <f t="shared" si="60"/>
        <v>46046</v>
      </c>
      <c r="M46" s="408">
        <f>IF(MONTH(D72)=12,DATE(YEAR(D72)+1,1,1),DATE(YEAR(D72),MONTH(D72)+1,1))</f>
        <v>46204</v>
      </c>
      <c r="N46" s="409"/>
      <c r="O46" s="79">
        <f>U45+1</f>
        <v>46222</v>
      </c>
      <c r="P46" s="79">
        <f t="shared" si="61"/>
        <v>46223</v>
      </c>
      <c r="Q46" s="79">
        <f t="shared" si="61"/>
        <v>46224</v>
      </c>
      <c r="R46" s="79">
        <f t="shared" si="61"/>
        <v>46225</v>
      </c>
      <c r="S46" s="79">
        <f t="shared" si="61"/>
        <v>46226</v>
      </c>
      <c r="T46" s="79">
        <f t="shared" si="61"/>
        <v>46227</v>
      </c>
      <c r="U46" s="80">
        <f t="shared" si="61"/>
        <v>46228</v>
      </c>
      <c r="X46" s="424">
        <f>$D$10</f>
        <v>46023</v>
      </c>
      <c r="Y46" s="425"/>
      <c r="Z46" s="79">
        <f>AF45+1</f>
        <v>46040</v>
      </c>
      <c r="AA46" s="79">
        <f t="shared" si="62"/>
        <v>46041</v>
      </c>
      <c r="AB46" s="79">
        <f t="shared" si="62"/>
        <v>46042</v>
      </c>
      <c r="AC46" s="79">
        <f t="shared" si="62"/>
        <v>46043</v>
      </c>
      <c r="AD46" s="79">
        <f t="shared" si="62"/>
        <v>46044</v>
      </c>
      <c r="AE46" s="79">
        <f t="shared" si="62"/>
        <v>46045</v>
      </c>
      <c r="AF46" s="80">
        <f t="shared" si="62"/>
        <v>46046</v>
      </c>
      <c r="AG46" s="408">
        <f>IF(MONTH(X72)=12,DATE(YEAR(X72)+1,1,1),DATE(YEAR(X72),MONTH(X72)+1,1))</f>
        <v>46204</v>
      </c>
      <c r="AH46" s="409"/>
      <c r="AI46" s="79">
        <f>AO45+1</f>
        <v>46222</v>
      </c>
      <c r="AJ46" s="79">
        <f t="shared" si="63"/>
        <v>46223</v>
      </c>
      <c r="AK46" s="79">
        <f t="shared" si="63"/>
        <v>46224</v>
      </c>
      <c r="AL46" s="79">
        <f t="shared" si="63"/>
        <v>46225</v>
      </c>
      <c r="AM46" s="79">
        <f t="shared" si="63"/>
        <v>46226</v>
      </c>
      <c r="AN46" s="79">
        <f t="shared" si="63"/>
        <v>46227</v>
      </c>
      <c r="AO46" s="80">
        <f t="shared" si="63"/>
        <v>46228</v>
      </c>
      <c r="AR46" s="424">
        <f>$D$10</f>
        <v>46023</v>
      </c>
      <c r="AS46" s="425"/>
      <c r="AT46" s="79">
        <f>AZ45+1</f>
        <v>46040</v>
      </c>
      <c r="AU46" s="79">
        <f t="shared" si="64"/>
        <v>46041</v>
      </c>
      <c r="AV46" s="79">
        <f t="shared" si="64"/>
        <v>46042</v>
      </c>
      <c r="AW46" s="79">
        <f t="shared" si="64"/>
        <v>46043</v>
      </c>
      <c r="AX46" s="79">
        <f t="shared" si="64"/>
        <v>46044</v>
      </c>
      <c r="AY46" s="79">
        <f t="shared" si="64"/>
        <v>46045</v>
      </c>
      <c r="AZ46" s="80">
        <f t="shared" si="64"/>
        <v>46046</v>
      </c>
      <c r="BA46" s="408">
        <f>IF(MONTH(AR72)=12,DATE(YEAR(AR72)+1,1,1),DATE(YEAR(AR72),MONTH(AR72)+1,1))</f>
        <v>46204</v>
      </c>
      <c r="BB46" s="409"/>
      <c r="BC46" s="79">
        <f>BI45+1</f>
        <v>46222</v>
      </c>
      <c r="BD46" s="79">
        <f t="shared" si="65"/>
        <v>46223</v>
      </c>
      <c r="BE46" s="79">
        <f t="shared" si="65"/>
        <v>46224</v>
      </c>
      <c r="BF46" s="79">
        <f t="shared" si="65"/>
        <v>46225</v>
      </c>
      <c r="BG46" s="79">
        <f t="shared" si="65"/>
        <v>46226</v>
      </c>
      <c r="BH46" s="79">
        <f t="shared" si="65"/>
        <v>46227</v>
      </c>
      <c r="BI46" s="80">
        <f t="shared" si="65"/>
        <v>46228</v>
      </c>
      <c r="BL46" s="424">
        <f>$D$10</f>
        <v>46023</v>
      </c>
      <c r="BM46" s="425"/>
      <c r="BN46" s="79">
        <f>BT45+1</f>
        <v>46040</v>
      </c>
      <c r="BO46" s="79">
        <f t="shared" si="66"/>
        <v>46041</v>
      </c>
      <c r="BP46" s="79">
        <f t="shared" si="66"/>
        <v>46042</v>
      </c>
      <c r="BQ46" s="79">
        <f t="shared" si="66"/>
        <v>46043</v>
      </c>
      <c r="BR46" s="79">
        <f t="shared" si="66"/>
        <v>46044</v>
      </c>
      <c r="BS46" s="79">
        <f t="shared" si="66"/>
        <v>46045</v>
      </c>
      <c r="BT46" s="80">
        <f t="shared" si="66"/>
        <v>46046</v>
      </c>
      <c r="BU46" s="408">
        <f>IF(MONTH(BL72)=12,DATE(YEAR(BL72)+1,1,1),DATE(YEAR(BL72),MONTH(BL72)+1,1))</f>
        <v>46204</v>
      </c>
      <c r="BV46" s="409"/>
      <c r="BW46" s="79">
        <f>CC45+1</f>
        <v>46222</v>
      </c>
      <c r="BX46" s="79">
        <f t="shared" si="67"/>
        <v>46223</v>
      </c>
      <c r="BY46" s="79">
        <f t="shared" si="67"/>
        <v>46224</v>
      </c>
      <c r="BZ46" s="79">
        <f t="shared" si="67"/>
        <v>46225</v>
      </c>
      <c r="CA46" s="79">
        <f t="shared" si="67"/>
        <v>46226</v>
      </c>
      <c r="CB46" s="79">
        <f t="shared" si="67"/>
        <v>46227</v>
      </c>
      <c r="CC46" s="80">
        <f t="shared" si="67"/>
        <v>46228</v>
      </c>
      <c r="CF46" s="424">
        <f>$D$10</f>
        <v>46023</v>
      </c>
      <c r="CG46" s="425"/>
      <c r="CH46" s="79">
        <f>CN45+1</f>
        <v>46040</v>
      </c>
      <c r="CI46" s="79">
        <f t="shared" si="68"/>
        <v>46041</v>
      </c>
      <c r="CJ46" s="79">
        <f t="shared" si="68"/>
        <v>46042</v>
      </c>
      <c r="CK46" s="79">
        <f t="shared" si="68"/>
        <v>46043</v>
      </c>
      <c r="CL46" s="79">
        <f t="shared" si="68"/>
        <v>46044</v>
      </c>
      <c r="CM46" s="79">
        <f t="shared" si="68"/>
        <v>46045</v>
      </c>
      <c r="CN46" s="80">
        <f t="shared" si="68"/>
        <v>46046</v>
      </c>
      <c r="CO46" s="408">
        <f>IF(MONTH(CF72)=12,DATE(YEAR(CF72)+1,1,1),DATE(YEAR(CF72),MONTH(CF72)+1,1))</f>
        <v>46204</v>
      </c>
      <c r="CP46" s="409"/>
      <c r="CQ46" s="79">
        <f>CW45+1</f>
        <v>46222</v>
      </c>
      <c r="CR46" s="79">
        <f t="shared" si="69"/>
        <v>46223</v>
      </c>
      <c r="CS46" s="79">
        <f t="shared" si="69"/>
        <v>46224</v>
      </c>
      <c r="CT46" s="79">
        <f t="shared" si="69"/>
        <v>46225</v>
      </c>
      <c r="CU46" s="79">
        <f t="shared" si="69"/>
        <v>46226</v>
      </c>
      <c r="CV46" s="79">
        <f t="shared" si="69"/>
        <v>46227</v>
      </c>
      <c r="CW46" s="80">
        <f t="shared" si="69"/>
        <v>46228</v>
      </c>
    </row>
    <row r="47" spans="2:103" ht="8.25" customHeight="1">
      <c r="D47" s="416" t="str">
        <f>IF(D46&gt;=43586,"R"&amp;(YEAR(D46)-2018),"")</f>
        <v>R8</v>
      </c>
      <c r="E47" s="417"/>
      <c r="F47" s="79">
        <f>IF(DAY(L46)+1&gt;IF(MONTH(D46)=12,31,DATE(YEAR(D46),MONTH(D46)+1,1)-D46),"",L46+1)</f>
        <v>46047</v>
      </c>
      <c r="G47" s="79">
        <f>IF(F47="","",IF(DAY(F47)+1&gt;IF(MONTH(D46)=12,31,DATE(YEAR(D46),MONTH(D46)+1,1)-D46),"",F47+1))</f>
        <v>46048</v>
      </c>
      <c r="H47" s="79">
        <f>IF(G47="","",IF(DAY(G47)+1&gt;IF(MONTH(D46)=12,31,DATE(YEAR(D46),MONTH(D46)+1,1)-D46),"",G47+1))</f>
        <v>46049</v>
      </c>
      <c r="I47" s="79">
        <f>IF(H47="","",IF(DAY(H47)+1&gt;IF(MONTH(D46)=12,31,DATE(YEAR(D46),MONTH(D46)+1,1)-D46),"",H47+1))</f>
        <v>46050</v>
      </c>
      <c r="J47" s="79">
        <f>IF(I47="","",IF(DAY(I47)+1&gt;IF(MONTH(D46)=12,31,DATE(YEAR(D46),MONTH(D46)+1,1)-D46),"",I47+1))</f>
        <v>46051</v>
      </c>
      <c r="K47" s="79">
        <f>IF(J47="","",IF(DAY(J47)+1&gt;IF(MONTH(D46)=12,31,DATE(YEAR(D46),MONTH(D46)+1,1)-D46),"",J47+1))</f>
        <v>46052</v>
      </c>
      <c r="L47" s="80">
        <f>IF(K47="","",IF(DAY(K47)+1&gt;IF(MONTH(D46)=12,31,DATE(YEAR(D46),MONTH(D46)+1,1)-D46),"",K47+1))</f>
        <v>46053</v>
      </c>
      <c r="M47" s="416" t="str">
        <f>IF(M46&gt;=43586,"R"&amp;(YEAR(M46)-2018),"")</f>
        <v>R8</v>
      </c>
      <c r="N47" s="417"/>
      <c r="O47" s="79">
        <f>IF(DAY(U46)+1&gt;IF(MONTH(M46)=12,31,DATE(YEAR(M46),MONTH(M46)+1,1)-M46),"",U46+1)</f>
        <v>46229</v>
      </c>
      <c r="P47" s="79">
        <f>IF(O47="","",IF(DAY(O47)+1&gt;IF(MONTH(M46)=12,31,DATE(YEAR(M46),MONTH(M46)+1,1)-M46),"",O47+1))</f>
        <v>46230</v>
      </c>
      <c r="Q47" s="79">
        <f>IF(P47="","",IF(DAY(P47)+1&gt;IF(MONTH(M46)=12,31,DATE(YEAR(M46),MONTH(M46)+1,1)-M46),"",P47+1))</f>
        <v>46231</v>
      </c>
      <c r="R47" s="79">
        <f>IF(Q47="","",IF(DAY(Q47)+1&gt;IF(MONTH(M46)=12,31,DATE(YEAR(M46),MONTH(M46)+1,1)-M46),"",Q47+1))</f>
        <v>46232</v>
      </c>
      <c r="S47" s="79">
        <f>IF(R47="","",IF(DAY(R47)+1&gt;IF(MONTH(M46)=12,31,DATE(YEAR(M46),MONTH(M46)+1,1)-M46),"",R47+1))</f>
        <v>46233</v>
      </c>
      <c r="T47" s="79">
        <f>IF(S47="","",IF(DAY(S47)+1&gt;IF(MONTH(M46)=12,31,DATE(YEAR(M46),MONTH(M46)+1,1)-M46),"",S47+1))</f>
        <v>46234</v>
      </c>
      <c r="U47" s="80" t="str">
        <f>IF(T47="","",IF(DAY(T47)+1&gt;IF(MONTH(M46)=12,31,DATE(YEAR(M46),MONTH(M46)+1,1)-M46),"",T47+1))</f>
        <v/>
      </c>
      <c r="X47" s="416" t="str">
        <f>IF(X46&gt;=43586,"R"&amp;(YEAR(X46)-2018),"")</f>
        <v>R8</v>
      </c>
      <c r="Y47" s="417"/>
      <c r="Z47" s="79">
        <f>IF(DAY(AF46)+1&gt;IF(MONTH(X46)=12,31,DATE(YEAR(X46),MONTH(X46)+1,1)-X46),"",AF46+1)</f>
        <v>46047</v>
      </c>
      <c r="AA47" s="79">
        <f>IF(Z47="","",IF(DAY(Z47)+1&gt;IF(MONTH(X46)=12,31,DATE(YEAR(X46),MONTH(X46)+1,1)-X46),"",Z47+1))</f>
        <v>46048</v>
      </c>
      <c r="AB47" s="79">
        <f>IF(AA47="","",IF(DAY(AA47)+1&gt;IF(MONTH(X46)=12,31,DATE(YEAR(X46),MONTH(X46)+1,1)-X46),"",AA47+1))</f>
        <v>46049</v>
      </c>
      <c r="AC47" s="79">
        <f>IF(AB47="","",IF(DAY(AB47)+1&gt;IF(MONTH(X46)=12,31,DATE(YEAR(X46),MONTH(X46)+1,1)-X46),"",AB47+1))</f>
        <v>46050</v>
      </c>
      <c r="AD47" s="79">
        <f>IF(AC47="","",IF(DAY(AC47)+1&gt;IF(MONTH(X46)=12,31,DATE(YEAR(X46),MONTH(X46)+1,1)-X46),"",AC47+1))</f>
        <v>46051</v>
      </c>
      <c r="AE47" s="79">
        <f>IF(AD47="","",IF(DAY(AD47)+1&gt;IF(MONTH(X46)=12,31,DATE(YEAR(X46),MONTH(X46)+1,1)-X46),"",AD47+1))</f>
        <v>46052</v>
      </c>
      <c r="AF47" s="80">
        <f>IF(AE47="","",IF(DAY(AE47)+1&gt;IF(MONTH(X46)=12,31,DATE(YEAR(X46),MONTH(X46)+1,1)-X46),"",AE47+1))</f>
        <v>46053</v>
      </c>
      <c r="AG47" s="416" t="str">
        <f>IF(AG46&gt;=43586,"R"&amp;(YEAR(AG46)-2018),"")</f>
        <v>R8</v>
      </c>
      <c r="AH47" s="417"/>
      <c r="AI47" s="79">
        <f>IF(DAY(AO46)+1&gt;IF(MONTH(AG46)=12,31,DATE(YEAR(AG46),MONTH(AG46)+1,1)-AG46),"",AO46+1)</f>
        <v>46229</v>
      </c>
      <c r="AJ47" s="79">
        <f>IF(AI47="","",IF(DAY(AI47)+1&gt;IF(MONTH(AG46)=12,31,DATE(YEAR(AG46),MONTH(AG46)+1,1)-AG46),"",AI47+1))</f>
        <v>46230</v>
      </c>
      <c r="AK47" s="79">
        <f>IF(AJ47="","",IF(DAY(AJ47)+1&gt;IF(MONTH(AG46)=12,31,DATE(YEAR(AG46),MONTH(AG46)+1,1)-AG46),"",AJ47+1))</f>
        <v>46231</v>
      </c>
      <c r="AL47" s="79">
        <f>IF(AK47="","",IF(DAY(AK47)+1&gt;IF(MONTH(AG46)=12,31,DATE(YEAR(AG46),MONTH(AG46)+1,1)-AG46),"",AK47+1))</f>
        <v>46232</v>
      </c>
      <c r="AM47" s="79">
        <f>IF(AL47="","",IF(DAY(AL47)+1&gt;IF(MONTH(AG46)=12,31,DATE(YEAR(AG46),MONTH(AG46)+1,1)-AG46),"",AL47+1))</f>
        <v>46233</v>
      </c>
      <c r="AN47" s="79">
        <f>IF(AM47="","",IF(DAY(AM47)+1&gt;IF(MONTH(AG46)=12,31,DATE(YEAR(AG46),MONTH(AG46)+1,1)-AG46),"",AM47+1))</f>
        <v>46234</v>
      </c>
      <c r="AO47" s="80" t="str">
        <f>IF(AN47="","",IF(DAY(AN47)+1&gt;IF(MONTH(AG46)=12,31,DATE(YEAR(AG46),MONTH(AG46)+1,1)-AG46),"",AN47+1))</f>
        <v/>
      </c>
      <c r="AR47" s="416" t="str">
        <f>IF(AR46&gt;=43586,"R"&amp;(YEAR(AR46)-2018),"")</f>
        <v>R8</v>
      </c>
      <c r="AS47" s="417"/>
      <c r="AT47" s="79">
        <f>IF(DAY(AZ46)+1&gt;IF(MONTH(AR46)=12,31,DATE(YEAR(AR46),MONTH(AR46)+1,1)-AR46),"",AZ46+1)</f>
        <v>46047</v>
      </c>
      <c r="AU47" s="79">
        <f>IF(AT47="","",IF(DAY(AT47)+1&gt;IF(MONTH(AR46)=12,31,DATE(YEAR(AR46),MONTH(AR46)+1,1)-AR46),"",AT47+1))</f>
        <v>46048</v>
      </c>
      <c r="AV47" s="79">
        <f>IF(AU47="","",IF(DAY(AU47)+1&gt;IF(MONTH(AR46)=12,31,DATE(YEAR(AR46),MONTH(AR46)+1,1)-AR46),"",AU47+1))</f>
        <v>46049</v>
      </c>
      <c r="AW47" s="79">
        <f>IF(AV47="","",IF(DAY(AV47)+1&gt;IF(MONTH(AR46)=12,31,DATE(YEAR(AR46),MONTH(AR46)+1,1)-AR46),"",AV47+1))</f>
        <v>46050</v>
      </c>
      <c r="AX47" s="79">
        <f>IF(AW47="","",IF(DAY(AW47)+1&gt;IF(MONTH(AR46)=12,31,DATE(YEAR(AR46),MONTH(AR46)+1,1)-AR46),"",AW47+1))</f>
        <v>46051</v>
      </c>
      <c r="AY47" s="79">
        <f>IF(AX47="","",IF(DAY(AX47)+1&gt;IF(MONTH(AR46)=12,31,DATE(YEAR(AR46),MONTH(AR46)+1,1)-AR46),"",AX47+1))</f>
        <v>46052</v>
      </c>
      <c r="AZ47" s="80">
        <f>IF(AY47="","",IF(DAY(AY47)+1&gt;IF(MONTH(AR46)=12,31,DATE(YEAR(AR46),MONTH(AR46)+1,1)-AR46),"",AY47+1))</f>
        <v>46053</v>
      </c>
      <c r="BA47" s="416" t="str">
        <f>IF(BA46&gt;=43586,"R"&amp;(YEAR(BA46)-2018),"")</f>
        <v>R8</v>
      </c>
      <c r="BB47" s="417"/>
      <c r="BC47" s="79">
        <f>IF(DAY(BI46)+1&gt;IF(MONTH(BA46)=12,31,DATE(YEAR(BA46),MONTH(BA46)+1,1)-BA46),"",BI46+1)</f>
        <v>46229</v>
      </c>
      <c r="BD47" s="79">
        <f>IF(BC47="","",IF(DAY(BC47)+1&gt;IF(MONTH(BA46)=12,31,DATE(YEAR(BA46),MONTH(BA46)+1,1)-BA46),"",BC47+1))</f>
        <v>46230</v>
      </c>
      <c r="BE47" s="79">
        <f>IF(BD47="","",IF(DAY(BD47)+1&gt;IF(MONTH(BA46)=12,31,DATE(YEAR(BA46),MONTH(BA46)+1,1)-BA46),"",BD47+1))</f>
        <v>46231</v>
      </c>
      <c r="BF47" s="79">
        <f>IF(BE47="","",IF(DAY(BE47)+1&gt;IF(MONTH(BA46)=12,31,DATE(YEAR(BA46),MONTH(BA46)+1,1)-BA46),"",BE47+1))</f>
        <v>46232</v>
      </c>
      <c r="BG47" s="79">
        <f>IF(BF47="","",IF(DAY(BF47)+1&gt;IF(MONTH(BA46)=12,31,DATE(YEAR(BA46),MONTH(BA46)+1,1)-BA46),"",BF47+1))</f>
        <v>46233</v>
      </c>
      <c r="BH47" s="79">
        <f>IF(BG47="","",IF(DAY(BG47)+1&gt;IF(MONTH(BA46)=12,31,DATE(YEAR(BA46),MONTH(BA46)+1,1)-BA46),"",BG47+1))</f>
        <v>46234</v>
      </c>
      <c r="BI47" s="80" t="str">
        <f>IF(BH47="","",IF(DAY(BH47)+1&gt;IF(MONTH(BA46)=12,31,DATE(YEAR(BA46),MONTH(BA46)+1,1)-BA46),"",BH47+1))</f>
        <v/>
      </c>
      <c r="BL47" s="416" t="str">
        <f>IF(BL46&gt;=43586,"R"&amp;(YEAR(BL46)-2018),"")</f>
        <v>R8</v>
      </c>
      <c r="BM47" s="417"/>
      <c r="BN47" s="79">
        <f>IF(DAY(BT46)+1&gt;IF(MONTH(BL46)=12,31,DATE(YEAR(BL46),MONTH(BL46)+1,1)-BL46),"",BT46+1)</f>
        <v>46047</v>
      </c>
      <c r="BO47" s="79">
        <f>IF(BN47="","",IF(DAY(BN47)+1&gt;IF(MONTH(BL46)=12,31,DATE(YEAR(BL46),MONTH(BL46)+1,1)-BL46),"",BN47+1))</f>
        <v>46048</v>
      </c>
      <c r="BP47" s="79">
        <f>IF(BO47="","",IF(DAY(BO47)+1&gt;IF(MONTH(BL46)=12,31,DATE(YEAR(BL46),MONTH(BL46)+1,1)-BL46),"",BO47+1))</f>
        <v>46049</v>
      </c>
      <c r="BQ47" s="79">
        <f>IF(BP47="","",IF(DAY(BP47)+1&gt;IF(MONTH(BL46)=12,31,DATE(YEAR(BL46),MONTH(BL46)+1,1)-BL46),"",BP47+1))</f>
        <v>46050</v>
      </c>
      <c r="BR47" s="79">
        <f>IF(BQ47="","",IF(DAY(BQ47)+1&gt;IF(MONTH(BL46)=12,31,DATE(YEAR(BL46),MONTH(BL46)+1,1)-BL46),"",BQ47+1))</f>
        <v>46051</v>
      </c>
      <c r="BS47" s="79">
        <f>IF(BR47="","",IF(DAY(BR47)+1&gt;IF(MONTH(BL46)=12,31,DATE(YEAR(BL46),MONTH(BL46)+1,1)-BL46),"",BR47+1))</f>
        <v>46052</v>
      </c>
      <c r="BT47" s="80">
        <f>IF(BS47="","",IF(DAY(BS47)+1&gt;IF(MONTH(BL46)=12,31,DATE(YEAR(BL46),MONTH(BL46)+1,1)-BL46),"",BS47+1))</f>
        <v>46053</v>
      </c>
      <c r="BU47" s="416" t="str">
        <f>IF(BU46&gt;=43586,"R"&amp;(YEAR(BU46)-2018),"")</f>
        <v>R8</v>
      </c>
      <c r="BV47" s="417"/>
      <c r="BW47" s="79">
        <f>IF(DAY(CC46)+1&gt;IF(MONTH(BU46)=12,31,DATE(YEAR(BU46),MONTH(BU46)+1,1)-BU46),"",CC46+1)</f>
        <v>46229</v>
      </c>
      <c r="BX47" s="79">
        <f>IF(BW47="","",IF(DAY(BW47)+1&gt;IF(MONTH(BU46)=12,31,DATE(YEAR(BU46),MONTH(BU46)+1,1)-BU46),"",BW47+1))</f>
        <v>46230</v>
      </c>
      <c r="BY47" s="79">
        <f>IF(BX47="","",IF(DAY(BX47)+1&gt;IF(MONTH(BU46)=12,31,DATE(YEAR(BU46),MONTH(BU46)+1,1)-BU46),"",BX47+1))</f>
        <v>46231</v>
      </c>
      <c r="BZ47" s="79">
        <f>IF(BY47="","",IF(DAY(BY47)+1&gt;IF(MONTH(BU46)=12,31,DATE(YEAR(BU46),MONTH(BU46)+1,1)-BU46),"",BY47+1))</f>
        <v>46232</v>
      </c>
      <c r="CA47" s="79">
        <f>IF(BZ47="","",IF(DAY(BZ47)+1&gt;IF(MONTH(BU46)=12,31,DATE(YEAR(BU46),MONTH(BU46)+1,1)-BU46),"",BZ47+1))</f>
        <v>46233</v>
      </c>
      <c r="CB47" s="79">
        <f>IF(CA47="","",IF(DAY(CA47)+1&gt;IF(MONTH(BU46)=12,31,DATE(YEAR(BU46),MONTH(BU46)+1,1)-BU46),"",CA47+1))</f>
        <v>46234</v>
      </c>
      <c r="CC47" s="80" t="str">
        <f>IF(CB47="","",IF(DAY(CB47)+1&gt;IF(MONTH(BU46)=12,31,DATE(YEAR(BU46),MONTH(BU46)+1,1)-BU46),"",CB47+1))</f>
        <v/>
      </c>
      <c r="CF47" s="416" t="str">
        <f>IF(CF46&gt;=43586,"R"&amp;(YEAR(CF46)-2018),"")</f>
        <v>R8</v>
      </c>
      <c r="CG47" s="417"/>
      <c r="CH47" s="79">
        <f>IF(DAY(CN46)+1&gt;IF(MONTH(CF46)=12,31,DATE(YEAR(CF46),MONTH(CF46)+1,1)-CF46),"",CN46+1)</f>
        <v>46047</v>
      </c>
      <c r="CI47" s="79">
        <f>IF(CH47="","",IF(DAY(CH47)+1&gt;IF(MONTH(CF46)=12,31,DATE(YEAR(CF46),MONTH(CF46)+1,1)-CF46),"",CH47+1))</f>
        <v>46048</v>
      </c>
      <c r="CJ47" s="79">
        <f>IF(CI47="","",IF(DAY(CI47)+1&gt;IF(MONTH(CF46)=12,31,DATE(YEAR(CF46),MONTH(CF46)+1,1)-CF46),"",CI47+1))</f>
        <v>46049</v>
      </c>
      <c r="CK47" s="79">
        <f>IF(CJ47="","",IF(DAY(CJ47)+1&gt;IF(MONTH(CF46)=12,31,DATE(YEAR(CF46),MONTH(CF46)+1,1)-CF46),"",CJ47+1))</f>
        <v>46050</v>
      </c>
      <c r="CL47" s="79">
        <f>IF(CK47="","",IF(DAY(CK47)+1&gt;IF(MONTH(CF46)=12,31,DATE(YEAR(CF46),MONTH(CF46)+1,1)-CF46),"",CK47+1))</f>
        <v>46051</v>
      </c>
      <c r="CM47" s="79">
        <f>IF(CL47="","",IF(DAY(CL47)+1&gt;IF(MONTH(CF46)=12,31,DATE(YEAR(CF46),MONTH(CF46)+1,1)-CF46),"",CL47+1))</f>
        <v>46052</v>
      </c>
      <c r="CN47" s="80">
        <f>IF(CM47="","",IF(DAY(CM47)+1&gt;IF(MONTH(CF46)=12,31,DATE(YEAR(CF46),MONTH(CF46)+1,1)-CF46),"",CM47+1))</f>
        <v>46053</v>
      </c>
      <c r="CO47" s="416" t="str">
        <f>IF(CO46&gt;=43586,"R"&amp;(YEAR(CO46)-2018),"")</f>
        <v>R8</v>
      </c>
      <c r="CP47" s="417"/>
      <c r="CQ47" s="79">
        <f>IF(DAY(CW46)+1&gt;IF(MONTH(CO46)=12,31,DATE(YEAR(CO46),MONTH(CO46)+1,1)-CO46),"",CW46+1)</f>
        <v>46229</v>
      </c>
      <c r="CR47" s="79">
        <f>IF(CQ47="","",IF(DAY(CQ47)+1&gt;IF(MONTH(CO46)=12,31,DATE(YEAR(CO46),MONTH(CO46)+1,1)-CO46),"",CQ47+1))</f>
        <v>46230</v>
      </c>
      <c r="CS47" s="79">
        <f>IF(CR47="","",IF(DAY(CR47)+1&gt;IF(MONTH(CO46)=12,31,DATE(YEAR(CO46),MONTH(CO46)+1,1)-CO46),"",CR47+1))</f>
        <v>46231</v>
      </c>
      <c r="CT47" s="79">
        <f>IF(CS47="","",IF(DAY(CS47)+1&gt;IF(MONTH(CO46)=12,31,DATE(YEAR(CO46),MONTH(CO46)+1,1)-CO46),"",CS47+1))</f>
        <v>46232</v>
      </c>
      <c r="CU47" s="79">
        <f>IF(CT47="","",IF(DAY(CT47)+1&gt;IF(MONTH(CO46)=12,31,DATE(YEAR(CO46),MONTH(CO46)+1,1)-CO46),"",CT47+1))</f>
        <v>46233</v>
      </c>
      <c r="CV47" s="79">
        <f>IF(CU47="","",IF(DAY(CU47)+1&gt;IF(MONTH(CO46)=12,31,DATE(YEAR(CO46),MONTH(CO46)+1,1)-CO46),"",CU47+1))</f>
        <v>46234</v>
      </c>
      <c r="CW47" s="80" t="str">
        <f>IF(CV47="","",IF(DAY(CV47)+1&gt;IF(MONTH(CO46)=12,31,DATE(YEAR(CO46),MONTH(CO46)+1,1)-CO46),"",CV47+1))</f>
        <v/>
      </c>
    </row>
    <row r="48" spans="2:103" ht="8.25" customHeight="1">
      <c r="D48" s="410" t="str">
        <f>IF(DAY(F48)&lt;=29,"",MONTH(F48)&amp;"月")</f>
        <v/>
      </c>
      <c r="E48" s="411"/>
      <c r="F48" s="77">
        <f>IF(WEEKDAY(D51)=1,D51,(IF(WEEKDAY(D51)=2,D51-1,(IF(WEEKDAY(D51)=3,D51-2,(IF(WEEKDAY(D51)=4,D51-3,(IF(WEEKDAY(D51)=5,D51-4,IF(WEEKDAY(D51)=6,D51-5,D51-6))))))))))</f>
        <v>46054</v>
      </c>
      <c r="G48" s="77">
        <f t="shared" ref="G48:L51" si="70">F48+1</f>
        <v>46055</v>
      </c>
      <c r="H48" s="77">
        <f t="shared" si="70"/>
        <v>46056</v>
      </c>
      <c r="I48" s="77">
        <f t="shared" si="70"/>
        <v>46057</v>
      </c>
      <c r="J48" s="77">
        <f t="shared" si="70"/>
        <v>46058</v>
      </c>
      <c r="K48" s="77">
        <f t="shared" si="70"/>
        <v>46059</v>
      </c>
      <c r="L48" s="78">
        <f t="shared" si="70"/>
        <v>46060</v>
      </c>
      <c r="M48" s="410" t="str">
        <f>IF(DAY(O48)&lt;=29,"",MONTH(O48)&amp;"月")</f>
        <v/>
      </c>
      <c r="N48" s="411"/>
      <c r="O48" s="77">
        <f>IF(WEEKDAY(M51)=1,M51,(IF(WEEKDAY(M51)=2,M51-1,(IF(WEEKDAY(M51)=3,M51-2,(IF(WEEKDAY(M51)=4,M51-3,(IF(WEEKDAY(M51)=5,M51-4,IF(WEEKDAY(M51)=6,M51-5,M51-6))))))))))</f>
        <v>46229</v>
      </c>
      <c r="P48" s="77">
        <f t="shared" ref="P48:U51" si="71">O48+1</f>
        <v>46230</v>
      </c>
      <c r="Q48" s="77">
        <f t="shared" si="71"/>
        <v>46231</v>
      </c>
      <c r="R48" s="77">
        <f t="shared" si="71"/>
        <v>46232</v>
      </c>
      <c r="S48" s="77">
        <f t="shared" si="71"/>
        <v>46233</v>
      </c>
      <c r="T48" s="77">
        <f t="shared" si="71"/>
        <v>46234</v>
      </c>
      <c r="U48" s="78">
        <f t="shared" si="71"/>
        <v>46235</v>
      </c>
      <c r="X48" s="410" t="str">
        <f>IF(DAY(Z48)&lt;=29,"",MONTH(Z48)&amp;"月")</f>
        <v/>
      </c>
      <c r="Y48" s="411"/>
      <c r="Z48" s="77">
        <f>IF(WEEKDAY(X51)=1,X51,(IF(WEEKDAY(X51)=2,X51-1,(IF(WEEKDAY(X51)=3,X51-2,(IF(WEEKDAY(X51)=4,X51-3,(IF(WEEKDAY(X51)=5,X51-4,IF(WEEKDAY(X51)=6,X51-5,X51-6))))))))))</f>
        <v>46054</v>
      </c>
      <c r="AA48" s="77">
        <f t="shared" ref="AA48:AF51" si="72">Z48+1</f>
        <v>46055</v>
      </c>
      <c r="AB48" s="77">
        <f t="shared" si="72"/>
        <v>46056</v>
      </c>
      <c r="AC48" s="77">
        <f t="shared" si="72"/>
        <v>46057</v>
      </c>
      <c r="AD48" s="77">
        <f t="shared" si="72"/>
        <v>46058</v>
      </c>
      <c r="AE48" s="77">
        <f t="shared" si="72"/>
        <v>46059</v>
      </c>
      <c r="AF48" s="78">
        <f t="shared" si="72"/>
        <v>46060</v>
      </c>
      <c r="AG48" s="410" t="str">
        <f>IF(DAY(AI48)&lt;=29,"",MONTH(AI48)&amp;"月")</f>
        <v/>
      </c>
      <c r="AH48" s="411"/>
      <c r="AI48" s="77">
        <f>IF(WEEKDAY(AG51)=1,AG51,(IF(WEEKDAY(AG51)=2,AG51-1,(IF(WEEKDAY(AG51)=3,AG51-2,(IF(WEEKDAY(AG51)=4,AG51-3,(IF(WEEKDAY(AG51)=5,AG51-4,IF(WEEKDAY(AG51)=6,AG51-5,AG51-6))))))))))</f>
        <v>46229</v>
      </c>
      <c r="AJ48" s="77">
        <f t="shared" ref="AJ48:AO51" si="73">AI48+1</f>
        <v>46230</v>
      </c>
      <c r="AK48" s="77">
        <f t="shared" si="73"/>
        <v>46231</v>
      </c>
      <c r="AL48" s="77">
        <f t="shared" si="73"/>
        <v>46232</v>
      </c>
      <c r="AM48" s="77">
        <f t="shared" si="73"/>
        <v>46233</v>
      </c>
      <c r="AN48" s="77">
        <f t="shared" si="73"/>
        <v>46234</v>
      </c>
      <c r="AO48" s="78">
        <f t="shared" si="73"/>
        <v>46235</v>
      </c>
      <c r="AR48" s="410" t="str">
        <f>IF(DAY(AT48)&lt;=29,"",MONTH(AT48)&amp;"月")</f>
        <v/>
      </c>
      <c r="AS48" s="411"/>
      <c r="AT48" s="77">
        <f>IF(WEEKDAY(AR51)=1,AR51,(IF(WEEKDAY(AR51)=2,AR51-1,(IF(WEEKDAY(AR51)=3,AR51-2,(IF(WEEKDAY(AR51)=4,AR51-3,(IF(WEEKDAY(AR51)=5,AR51-4,IF(WEEKDAY(AR51)=6,AR51-5,AR51-6))))))))))</f>
        <v>46054</v>
      </c>
      <c r="AU48" s="77">
        <f t="shared" ref="AU48:AZ51" si="74">AT48+1</f>
        <v>46055</v>
      </c>
      <c r="AV48" s="77">
        <f t="shared" si="74"/>
        <v>46056</v>
      </c>
      <c r="AW48" s="77">
        <f t="shared" si="74"/>
        <v>46057</v>
      </c>
      <c r="AX48" s="77">
        <f t="shared" si="74"/>
        <v>46058</v>
      </c>
      <c r="AY48" s="77">
        <f t="shared" si="74"/>
        <v>46059</v>
      </c>
      <c r="AZ48" s="78">
        <f t="shared" si="74"/>
        <v>46060</v>
      </c>
      <c r="BA48" s="410" t="str">
        <f>IF(DAY(BC48)&lt;=29,"",MONTH(BC48)&amp;"月")</f>
        <v/>
      </c>
      <c r="BB48" s="411"/>
      <c r="BC48" s="77">
        <f>IF(WEEKDAY(BA51)=1,BA51,(IF(WEEKDAY(BA51)=2,BA51-1,(IF(WEEKDAY(BA51)=3,BA51-2,(IF(WEEKDAY(BA51)=4,BA51-3,(IF(WEEKDAY(BA51)=5,BA51-4,IF(WEEKDAY(BA51)=6,BA51-5,BA51-6))))))))))</f>
        <v>46229</v>
      </c>
      <c r="BD48" s="77">
        <f t="shared" ref="BD48:BI51" si="75">BC48+1</f>
        <v>46230</v>
      </c>
      <c r="BE48" s="77">
        <f t="shared" si="75"/>
        <v>46231</v>
      </c>
      <c r="BF48" s="77">
        <f t="shared" si="75"/>
        <v>46232</v>
      </c>
      <c r="BG48" s="77">
        <f t="shared" si="75"/>
        <v>46233</v>
      </c>
      <c r="BH48" s="77">
        <f t="shared" si="75"/>
        <v>46234</v>
      </c>
      <c r="BI48" s="78">
        <f t="shared" si="75"/>
        <v>46235</v>
      </c>
      <c r="BL48" s="410" t="str">
        <f>IF(DAY(BN48)&lt;=29,"",MONTH(BN48)&amp;"月")</f>
        <v/>
      </c>
      <c r="BM48" s="411"/>
      <c r="BN48" s="77">
        <f>IF(WEEKDAY(BL51)=1,BL51,(IF(WEEKDAY(BL51)=2,BL51-1,(IF(WEEKDAY(BL51)=3,BL51-2,(IF(WEEKDAY(BL51)=4,BL51-3,(IF(WEEKDAY(BL51)=5,BL51-4,IF(WEEKDAY(BL51)=6,BL51-5,BL51-6))))))))))</f>
        <v>46054</v>
      </c>
      <c r="BO48" s="77">
        <f t="shared" ref="BO48:BT51" si="76">BN48+1</f>
        <v>46055</v>
      </c>
      <c r="BP48" s="77">
        <f t="shared" si="76"/>
        <v>46056</v>
      </c>
      <c r="BQ48" s="77">
        <f t="shared" si="76"/>
        <v>46057</v>
      </c>
      <c r="BR48" s="77">
        <f t="shared" si="76"/>
        <v>46058</v>
      </c>
      <c r="BS48" s="77">
        <f t="shared" si="76"/>
        <v>46059</v>
      </c>
      <c r="BT48" s="78">
        <f t="shared" si="76"/>
        <v>46060</v>
      </c>
      <c r="BU48" s="410" t="str">
        <f>IF(DAY(BW48)&lt;=29,"",MONTH(BW48)&amp;"月")</f>
        <v/>
      </c>
      <c r="BV48" s="411"/>
      <c r="BW48" s="77">
        <f>IF(WEEKDAY(BU51)=1,BU51,(IF(WEEKDAY(BU51)=2,BU51-1,(IF(WEEKDAY(BU51)=3,BU51-2,(IF(WEEKDAY(BU51)=4,BU51-3,(IF(WEEKDAY(BU51)=5,BU51-4,IF(WEEKDAY(BU51)=6,BU51-5,BU51-6))))))))))</f>
        <v>46229</v>
      </c>
      <c r="BX48" s="77">
        <f t="shared" ref="BX48:CC51" si="77">BW48+1</f>
        <v>46230</v>
      </c>
      <c r="BY48" s="77">
        <f t="shared" si="77"/>
        <v>46231</v>
      </c>
      <c r="BZ48" s="77">
        <f t="shared" si="77"/>
        <v>46232</v>
      </c>
      <c r="CA48" s="77">
        <f t="shared" si="77"/>
        <v>46233</v>
      </c>
      <c r="CB48" s="77">
        <f t="shared" si="77"/>
        <v>46234</v>
      </c>
      <c r="CC48" s="78">
        <f t="shared" si="77"/>
        <v>46235</v>
      </c>
      <c r="CF48" s="410" t="str">
        <f>IF(DAY(CH48)&lt;=29,"",MONTH(CH48)&amp;"月")</f>
        <v/>
      </c>
      <c r="CG48" s="411"/>
      <c r="CH48" s="77">
        <f>IF(WEEKDAY(CF51)=1,CF51,(IF(WEEKDAY(CF51)=2,CF51-1,(IF(WEEKDAY(CF51)=3,CF51-2,(IF(WEEKDAY(CF51)=4,CF51-3,(IF(WEEKDAY(CF51)=5,CF51-4,IF(WEEKDAY(CF51)=6,CF51-5,CF51-6))))))))))</f>
        <v>46054</v>
      </c>
      <c r="CI48" s="77">
        <f t="shared" ref="CI48:CN51" si="78">CH48+1</f>
        <v>46055</v>
      </c>
      <c r="CJ48" s="77">
        <f t="shared" si="78"/>
        <v>46056</v>
      </c>
      <c r="CK48" s="77">
        <f t="shared" si="78"/>
        <v>46057</v>
      </c>
      <c r="CL48" s="77">
        <f t="shared" si="78"/>
        <v>46058</v>
      </c>
      <c r="CM48" s="77">
        <f t="shared" si="78"/>
        <v>46059</v>
      </c>
      <c r="CN48" s="78">
        <f t="shared" si="78"/>
        <v>46060</v>
      </c>
      <c r="CO48" s="410" t="str">
        <f>IF(DAY(CQ48)&lt;=29,"",MONTH(CQ48)&amp;"月")</f>
        <v/>
      </c>
      <c r="CP48" s="411"/>
      <c r="CQ48" s="77">
        <f>IF(WEEKDAY(CO51)=1,CO51,(IF(WEEKDAY(CO51)=2,CO51-1,(IF(WEEKDAY(CO51)=3,CO51-2,(IF(WEEKDAY(CO51)=4,CO51-3,(IF(WEEKDAY(CO51)=5,CO51-4,IF(WEEKDAY(CO51)=6,CO51-5,CO51-6))))))))))</f>
        <v>46229</v>
      </c>
      <c r="CR48" s="77">
        <f t="shared" ref="CR48:CW51" si="79">CQ48+1</f>
        <v>46230</v>
      </c>
      <c r="CS48" s="77">
        <f t="shared" si="79"/>
        <v>46231</v>
      </c>
      <c r="CT48" s="77">
        <f t="shared" si="79"/>
        <v>46232</v>
      </c>
      <c r="CU48" s="77">
        <f t="shared" si="79"/>
        <v>46233</v>
      </c>
      <c r="CV48" s="77">
        <f t="shared" si="79"/>
        <v>46234</v>
      </c>
      <c r="CW48" s="78">
        <f t="shared" si="79"/>
        <v>46235</v>
      </c>
    </row>
    <row r="49" spans="2:103" ht="6.75" customHeight="1">
      <c r="D49" s="434">
        <f>D51</f>
        <v>46054</v>
      </c>
      <c r="E49" s="435"/>
      <c r="F49" s="79">
        <f>L48+1</f>
        <v>46061</v>
      </c>
      <c r="G49" s="79">
        <f t="shared" si="70"/>
        <v>46062</v>
      </c>
      <c r="H49" s="79">
        <f t="shared" si="70"/>
        <v>46063</v>
      </c>
      <c r="I49" s="79">
        <f t="shared" si="70"/>
        <v>46064</v>
      </c>
      <c r="J49" s="79">
        <f t="shared" si="70"/>
        <v>46065</v>
      </c>
      <c r="K49" s="79">
        <f t="shared" si="70"/>
        <v>46066</v>
      </c>
      <c r="L49" s="80">
        <f t="shared" si="70"/>
        <v>46067</v>
      </c>
      <c r="M49" s="432">
        <f>M51</f>
        <v>46235</v>
      </c>
      <c r="N49" s="433"/>
      <c r="O49" s="79">
        <f>U48+1</f>
        <v>46236</v>
      </c>
      <c r="P49" s="79">
        <f t="shared" si="71"/>
        <v>46237</v>
      </c>
      <c r="Q49" s="79">
        <f t="shared" si="71"/>
        <v>46238</v>
      </c>
      <c r="R49" s="79">
        <f t="shared" si="71"/>
        <v>46239</v>
      </c>
      <c r="S49" s="79">
        <f t="shared" si="71"/>
        <v>46240</v>
      </c>
      <c r="T49" s="79">
        <f t="shared" si="71"/>
        <v>46241</v>
      </c>
      <c r="U49" s="80">
        <f t="shared" si="71"/>
        <v>46242</v>
      </c>
      <c r="X49" s="434">
        <f>X51</f>
        <v>46054</v>
      </c>
      <c r="Y49" s="435"/>
      <c r="Z49" s="79">
        <f>AF48+1</f>
        <v>46061</v>
      </c>
      <c r="AA49" s="79">
        <f t="shared" si="72"/>
        <v>46062</v>
      </c>
      <c r="AB49" s="79">
        <f t="shared" si="72"/>
        <v>46063</v>
      </c>
      <c r="AC49" s="79">
        <f t="shared" si="72"/>
        <v>46064</v>
      </c>
      <c r="AD49" s="79">
        <f t="shared" si="72"/>
        <v>46065</v>
      </c>
      <c r="AE49" s="79">
        <f t="shared" si="72"/>
        <v>46066</v>
      </c>
      <c r="AF49" s="80">
        <f t="shared" si="72"/>
        <v>46067</v>
      </c>
      <c r="AG49" s="432">
        <f>AG51</f>
        <v>46235</v>
      </c>
      <c r="AH49" s="433"/>
      <c r="AI49" s="79">
        <f>AO48+1</f>
        <v>46236</v>
      </c>
      <c r="AJ49" s="79">
        <f t="shared" si="73"/>
        <v>46237</v>
      </c>
      <c r="AK49" s="79">
        <f t="shared" si="73"/>
        <v>46238</v>
      </c>
      <c r="AL49" s="79">
        <f t="shared" si="73"/>
        <v>46239</v>
      </c>
      <c r="AM49" s="79">
        <f t="shared" si="73"/>
        <v>46240</v>
      </c>
      <c r="AN49" s="79">
        <f t="shared" si="73"/>
        <v>46241</v>
      </c>
      <c r="AO49" s="80">
        <f t="shared" si="73"/>
        <v>46242</v>
      </c>
      <c r="AR49" s="434">
        <f>AR51</f>
        <v>46054</v>
      </c>
      <c r="AS49" s="435"/>
      <c r="AT49" s="79">
        <f>AZ48+1</f>
        <v>46061</v>
      </c>
      <c r="AU49" s="79">
        <f t="shared" si="74"/>
        <v>46062</v>
      </c>
      <c r="AV49" s="79">
        <f t="shared" si="74"/>
        <v>46063</v>
      </c>
      <c r="AW49" s="79">
        <f t="shared" si="74"/>
        <v>46064</v>
      </c>
      <c r="AX49" s="79">
        <f t="shared" si="74"/>
        <v>46065</v>
      </c>
      <c r="AY49" s="79">
        <f t="shared" si="74"/>
        <v>46066</v>
      </c>
      <c r="AZ49" s="80">
        <f t="shared" si="74"/>
        <v>46067</v>
      </c>
      <c r="BA49" s="432">
        <f>BA51</f>
        <v>46235</v>
      </c>
      <c r="BB49" s="433"/>
      <c r="BC49" s="79">
        <f>BI48+1</f>
        <v>46236</v>
      </c>
      <c r="BD49" s="79">
        <f t="shared" si="75"/>
        <v>46237</v>
      </c>
      <c r="BE49" s="79">
        <f t="shared" si="75"/>
        <v>46238</v>
      </c>
      <c r="BF49" s="79">
        <f t="shared" si="75"/>
        <v>46239</v>
      </c>
      <c r="BG49" s="79">
        <f t="shared" si="75"/>
        <v>46240</v>
      </c>
      <c r="BH49" s="79">
        <f t="shared" si="75"/>
        <v>46241</v>
      </c>
      <c r="BI49" s="80">
        <f t="shared" si="75"/>
        <v>46242</v>
      </c>
      <c r="BL49" s="434">
        <f>BL51</f>
        <v>46054</v>
      </c>
      <c r="BM49" s="435"/>
      <c r="BN49" s="79">
        <f>BT48+1</f>
        <v>46061</v>
      </c>
      <c r="BO49" s="79">
        <f t="shared" si="76"/>
        <v>46062</v>
      </c>
      <c r="BP49" s="79">
        <f t="shared" si="76"/>
        <v>46063</v>
      </c>
      <c r="BQ49" s="79">
        <f t="shared" si="76"/>
        <v>46064</v>
      </c>
      <c r="BR49" s="79">
        <f t="shared" si="76"/>
        <v>46065</v>
      </c>
      <c r="BS49" s="79">
        <f t="shared" si="76"/>
        <v>46066</v>
      </c>
      <c r="BT49" s="80">
        <f t="shared" si="76"/>
        <v>46067</v>
      </c>
      <c r="BU49" s="432">
        <f>BU51</f>
        <v>46235</v>
      </c>
      <c r="BV49" s="433"/>
      <c r="BW49" s="79">
        <f>CC48+1</f>
        <v>46236</v>
      </c>
      <c r="BX49" s="79">
        <f t="shared" si="77"/>
        <v>46237</v>
      </c>
      <c r="BY49" s="79">
        <f t="shared" si="77"/>
        <v>46238</v>
      </c>
      <c r="BZ49" s="79">
        <f t="shared" si="77"/>
        <v>46239</v>
      </c>
      <c r="CA49" s="79">
        <f t="shared" si="77"/>
        <v>46240</v>
      </c>
      <c r="CB49" s="79">
        <f t="shared" si="77"/>
        <v>46241</v>
      </c>
      <c r="CC49" s="80">
        <f t="shared" si="77"/>
        <v>46242</v>
      </c>
      <c r="CF49" s="434">
        <f>CF51</f>
        <v>46054</v>
      </c>
      <c r="CG49" s="435"/>
      <c r="CH49" s="79">
        <f>CN48+1</f>
        <v>46061</v>
      </c>
      <c r="CI49" s="79">
        <f t="shared" si="78"/>
        <v>46062</v>
      </c>
      <c r="CJ49" s="79">
        <f t="shared" si="78"/>
        <v>46063</v>
      </c>
      <c r="CK49" s="79">
        <f t="shared" si="78"/>
        <v>46064</v>
      </c>
      <c r="CL49" s="79">
        <f t="shared" si="78"/>
        <v>46065</v>
      </c>
      <c r="CM49" s="79">
        <f t="shared" si="78"/>
        <v>46066</v>
      </c>
      <c r="CN49" s="80">
        <f t="shared" si="78"/>
        <v>46067</v>
      </c>
      <c r="CO49" s="432">
        <f>CO51</f>
        <v>46235</v>
      </c>
      <c r="CP49" s="433"/>
      <c r="CQ49" s="79">
        <f>CW48+1</f>
        <v>46236</v>
      </c>
      <c r="CR49" s="79">
        <f t="shared" si="79"/>
        <v>46237</v>
      </c>
      <c r="CS49" s="79">
        <f t="shared" si="79"/>
        <v>46238</v>
      </c>
      <c r="CT49" s="79">
        <f t="shared" si="79"/>
        <v>46239</v>
      </c>
      <c r="CU49" s="79">
        <f t="shared" si="79"/>
        <v>46240</v>
      </c>
      <c r="CV49" s="79">
        <f t="shared" si="79"/>
        <v>46241</v>
      </c>
      <c r="CW49" s="80">
        <f t="shared" si="79"/>
        <v>46242</v>
      </c>
    </row>
    <row r="50" spans="2:103" ht="7.5" customHeight="1">
      <c r="D50" s="434"/>
      <c r="E50" s="435"/>
      <c r="F50" s="79">
        <f>L49+1</f>
        <v>46068</v>
      </c>
      <c r="G50" s="79">
        <f t="shared" si="70"/>
        <v>46069</v>
      </c>
      <c r="H50" s="79">
        <f t="shared" si="70"/>
        <v>46070</v>
      </c>
      <c r="I50" s="79">
        <f t="shared" si="70"/>
        <v>46071</v>
      </c>
      <c r="J50" s="79">
        <f t="shared" si="70"/>
        <v>46072</v>
      </c>
      <c r="K50" s="79">
        <f t="shared" si="70"/>
        <v>46073</v>
      </c>
      <c r="L50" s="80">
        <f t="shared" si="70"/>
        <v>46074</v>
      </c>
      <c r="M50" s="432"/>
      <c r="N50" s="433"/>
      <c r="O50" s="79">
        <f>U49+1</f>
        <v>46243</v>
      </c>
      <c r="P50" s="79">
        <f t="shared" si="71"/>
        <v>46244</v>
      </c>
      <c r="Q50" s="79">
        <f t="shared" si="71"/>
        <v>46245</v>
      </c>
      <c r="R50" s="79">
        <f t="shared" si="71"/>
        <v>46246</v>
      </c>
      <c r="S50" s="79">
        <f t="shared" si="71"/>
        <v>46247</v>
      </c>
      <c r="T50" s="79">
        <f t="shared" si="71"/>
        <v>46248</v>
      </c>
      <c r="U50" s="80">
        <f t="shared" si="71"/>
        <v>46249</v>
      </c>
      <c r="X50" s="434"/>
      <c r="Y50" s="435"/>
      <c r="Z50" s="79">
        <f>AF49+1</f>
        <v>46068</v>
      </c>
      <c r="AA50" s="79">
        <f t="shared" si="72"/>
        <v>46069</v>
      </c>
      <c r="AB50" s="79">
        <f t="shared" si="72"/>
        <v>46070</v>
      </c>
      <c r="AC50" s="79">
        <f t="shared" si="72"/>
        <v>46071</v>
      </c>
      <c r="AD50" s="79">
        <f t="shared" si="72"/>
        <v>46072</v>
      </c>
      <c r="AE50" s="79">
        <f t="shared" si="72"/>
        <v>46073</v>
      </c>
      <c r="AF50" s="80">
        <f t="shared" si="72"/>
        <v>46074</v>
      </c>
      <c r="AG50" s="432"/>
      <c r="AH50" s="433"/>
      <c r="AI50" s="79">
        <f>AO49+1</f>
        <v>46243</v>
      </c>
      <c r="AJ50" s="79">
        <f t="shared" si="73"/>
        <v>46244</v>
      </c>
      <c r="AK50" s="79">
        <f t="shared" si="73"/>
        <v>46245</v>
      </c>
      <c r="AL50" s="79">
        <f t="shared" si="73"/>
        <v>46246</v>
      </c>
      <c r="AM50" s="79">
        <f t="shared" si="73"/>
        <v>46247</v>
      </c>
      <c r="AN50" s="79">
        <f t="shared" si="73"/>
        <v>46248</v>
      </c>
      <c r="AO50" s="80">
        <f t="shared" si="73"/>
        <v>46249</v>
      </c>
      <c r="AR50" s="434"/>
      <c r="AS50" s="435"/>
      <c r="AT50" s="79">
        <f>AZ49+1</f>
        <v>46068</v>
      </c>
      <c r="AU50" s="79">
        <f t="shared" si="74"/>
        <v>46069</v>
      </c>
      <c r="AV50" s="79">
        <f t="shared" si="74"/>
        <v>46070</v>
      </c>
      <c r="AW50" s="79">
        <f t="shared" si="74"/>
        <v>46071</v>
      </c>
      <c r="AX50" s="79">
        <f t="shared" si="74"/>
        <v>46072</v>
      </c>
      <c r="AY50" s="79">
        <f t="shared" si="74"/>
        <v>46073</v>
      </c>
      <c r="AZ50" s="80">
        <f t="shared" si="74"/>
        <v>46074</v>
      </c>
      <c r="BA50" s="432"/>
      <c r="BB50" s="433"/>
      <c r="BC50" s="79">
        <f>BI49+1</f>
        <v>46243</v>
      </c>
      <c r="BD50" s="79">
        <f t="shared" si="75"/>
        <v>46244</v>
      </c>
      <c r="BE50" s="79">
        <f t="shared" si="75"/>
        <v>46245</v>
      </c>
      <c r="BF50" s="79">
        <f t="shared" si="75"/>
        <v>46246</v>
      </c>
      <c r="BG50" s="79">
        <f t="shared" si="75"/>
        <v>46247</v>
      </c>
      <c r="BH50" s="79">
        <f t="shared" si="75"/>
        <v>46248</v>
      </c>
      <c r="BI50" s="80">
        <f t="shared" si="75"/>
        <v>46249</v>
      </c>
      <c r="BL50" s="434"/>
      <c r="BM50" s="435"/>
      <c r="BN50" s="79">
        <f>BT49+1</f>
        <v>46068</v>
      </c>
      <c r="BO50" s="79">
        <f t="shared" si="76"/>
        <v>46069</v>
      </c>
      <c r="BP50" s="79">
        <f t="shared" si="76"/>
        <v>46070</v>
      </c>
      <c r="BQ50" s="79">
        <f t="shared" si="76"/>
        <v>46071</v>
      </c>
      <c r="BR50" s="79">
        <f t="shared" si="76"/>
        <v>46072</v>
      </c>
      <c r="BS50" s="79">
        <f t="shared" si="76"/>
        <v>46073</v>
      </c>
      <c r="BT50" s="80">
        <f t="shared" si="76"/>
        <v>46074</v>
      </c>
      <c r="BU50" s="432"/>
      <c r="BV50" s="433"/>
      <c r="BW50" s="79">
        <f>CC49+1</f>
        <v>46243</v>
      </c>
      <c r="BX50" s="79">
        <f t="shared" si="77"/>
        <v>46244</v>
      </c>
      <c r="BY50" s="79">
        <f t="shared" si="77"/>
        <v>46245</v>
      </c>
      <c r="BZ50" s="79">
        <f t="shared" si="77"/>
        <v>46246</v>
      </c>
      <c r="CA50" s="79">
        <f t="shared" si="77"/>
        <v>46247</v>
      </c>
      <c r="CB50" s="79">
        <f t="shared" si="77"/>
        <v>46248</v>
      </c>
      <c r="CC50" s="80">
        <f t="shared" si="77"/>
        <v>46249</v>
      </c>
      <c r="CF50" s="434"/>
      <c r="CG50" s="435"/>
      <c r="CH50" s="79">
        <f>CN49+1</f>
        <v>46068</v>
      </c>
      <c r="CI50" s="79">
        <f t="shared" si="78"/>
        <v>46069</v>
      </c>
      <c r="CJ50" s="79">
        <f t="shared" si="78"/>
        <v>46070</v>
      </c>
      <c r="CK50" s="79">
        <f t="shared" si="78"/>
        <v>46071</v>
      </c>
      <c r="CL50" s="79">
        <f t="shared" si="78"/>
        <v>46072</v>
      </c>
      <c r="CM50" s="79">
        <f t="shared" si="78"/>
        <v>46073</v>
      </c>
      <c r="CN50" s="80">
        <f t="shared" si="78"/>
        <v>46074</v>
      </c>
      <c r="CO50" s="432"/>
      <c r="CP50" s="433"/>
      <c r="CQ50" s="79">
        <f>CW49+1</f>
        <v>46243</v>
      </c>
      <c r="CR50" s="79">
        <f t="shared" si="79"/>
        <v>46244</v>
      </c>
      <c r="CS50" s="79">
        <f t="shared" si="79"/>
        <v>46245</v>
      </c>
      <c r="CT50" s="79">
        <f t="shared" si="79"/>
        <v>46246</v>
      </c>
      <c r="CU50" s="79">
        <f t="shared" si="79"/>
        <v>46247</v>
      </c>
      <c r="CV50" s="79">
        <f t="shared" si="79"/>
        <v>46248</v>
      </c>
      <c r="CW50" s="80">
        <f t="shared" si="79"/>
        <v>46249</v>
      </c>
    </row>
    <row r="51" spans="2:103" ht="6.75" customHeight="1">
      <c r="D51" s="408">
        <f>IF(MONTH(D46)=12,DATE(YEAR(D46)+1,1,1),DATE(YEAR(D46),MONTH(D46)+1,1))</f>
        <v>46054</v>
      </c>
      <c r="E51" s="409"/>
      <c r="F51" s="79">
        <f>L50+1</f>
        <v>46075</v>
      </c>
      <c r="G51" s="79">
        <f t="shared" si="70"/>
        <v>46076</v>
      </c>
      <c r="H51" s="79">
        <f t="shared" si="70"/>
        <v>46077</v>
      </c>
      <c r="I51" s="79">
        <f t="shared" si="70"/>
        <v>46078</v>
      </c>
      <c r="J51" s="79">
        <f t="shared" si="70"/>
        <v>46079</v>
      </c>
      <c r="K51" s="79">
        <f t="shared" si="70"/>
        <v>46080</v>
      </c>
      <c r="L51" s="80">
        <f t="shared" si="70"/>
        <v>46081</v>
      </c>
      <c r="M51" s="408">
        <f>IF(MONTH(M46)=12,DATE(YEAR(M46)+1,1,1),DATE(YEAR(M46),MONTH(M46)+1,1))</f>
        <v>46235</v>
      </c>
      <c r="N51" s="409"/>
      <c r="O51" s="79">
        <f>U50+1</f>
        <v>46250</v>
      </c>
      <c r="P51" s="79">
        <f t="shared" si="71"/>
        <v>46251</v>
      </c>
      <c r="Q51" s="79">
        <f t="shared" si="71"/>
        <v>46252</v>
      </c>
      <c r="R51" s="79">
        <f t="shared" si="71"/>
        <v>46253</v>
      </c>
      <c r="S51" s="79">
        <f t="shared" si="71"/>
        <v>46254</v>
      </c>
      <c r="T51" s="79">
        <f t="shared" si="71"/>
        <v>46255</v>
      </c>
      <c r="U51" s="80">
        <f t="shared" si="71"/>
        <v>46256</v>
      </c>
      <c r="X51" s="408">
        <f>IF(MONTH(X46)=12,DATE(YEAR(X46)+1,1,1),DATE(YEAR(X46),MONTH(X46)+1,1))</f>
        <v>46054</v>
      </c>
      <c r="Y51" s="409"/>
      <c r="Z51" s="79">
        <f>AF50+1</f>
        <v>46075</v>
      </c>
      <c r="AA51" s="79">
        <f t="shared" si="72"/>
        <v>46076</v>
      </c>
      <c r="AB51" s="79">
        <f t="shared" si="72"/>
        <v>46077</v>
      </c>
      <c r="AC51" s="79">
        <f t="shared" si="72"/>
        <v>46078</v>
      </c>
      <c r="AD51" s="79">
        <f t="shared" si="72"/>
        <v>46079</v>
      </c>
      <c r="AE51" s="79">
        <f t="shared" si="72"/>
        <v>46080</v>
      </c>
      <c r="AF51" s="80">
        <f t="shared" si="72"/>
        <v>46081</v>
      </c>
      <c r="AG51" s="408">
        <f>IF(MONTH(AG46)=12,DATE(YEAR(AG46)+1,1,1),DATE(YEAR(AG46),MONTH(AG46)+1,1))</f>
        <v>46235</v>
      </c>
      <c r="AH51" s="409"/>
      <c r="AI51" s="79">
        <f>AO50+1</f>
        <v>46250</v>
      </c>
      <c r="AJ51" s="79">
        <f t="shared" si="73"/>
        <v>46251</v>
      </c>
      <c r="AK51" s="79">
        <f t="shared" si="73"/>
        <v>46252</v>
      </c>
      <c r="AL51" s="79">
        <f t="shared" si="73"/>
        <v>46253</v>
      </c>
      <c r="AM51" s="79">
        <f t="shared" si="73"/>
        <v>46254</v>
      </c>
      <c r="AN51" s="79">
        <f t="shared" si="73"/>
        <v>46255</v>
      </c>
      <c r="AO51" s="80">
        <f t="shared" si="73"/>
        <v>46256</v>
      </c>
      <c r="AR51" s="408">
        <f>IF(MONTH(AR46)=12,DATE(YEAR(AR46)+1,1,1),DATE(YEAR(AR46),MONTH(AR46)+1,1))</f>
        <v>46054</v>
      </c>
      <c r="AS51" s="409"/>
      <c r="AT51" s="79">
        <f>AZ50+1</f>
        <v>46075</v>
      </c>
      <c r="AU51" s="79">
        <f t="shared" si="74"/>
        <v>46076</v>
      </c>
      <c r="AV51" s="79">
        <f t="shared" si="74"/>
        <v>46077</v>
      </c>
      <c r="AW51" s="79">
        <f t="shared" si="74"/>
        <v>46078</v>
      </c>
      <c r="AX51" s="79">
        <f t="shared" si="74"/>
        <v>46079</v>
      </c>
      <c r="AY51" s="79">
        <f t="shared" si="74"/>
        <v>46080</v>
      </c>
      <c r="AZ51" s="80">
        <f t="shared" si="74"/>
        <v>46081</v>
      </c>
      <c r="BA51" s="408">
        <f>IF(MONTH(BA46)=12,DATE(YEAR(BA46)+1,1,1),DATE(YEAR(BA46),MONTH(BA46)+1,1))</f>
        <v>46235</v>
      </c>
      <c r="BB51" s="409"/>
      <c r="BC51" s="79">
        <f>BI50+1</f>
        <v>46250</v>
      </c>
      <c r="BD51" s="79">
        <f t="shared" si="75"/>
        <v>46251</v>
      </c>
      <c r="BE51" s="79">
        <f t="shared" si="75"/>
        <v>46252</v>
      </c>
      <c r="BF51" s="79">
        <f t="shared" si="75"/>
        <v>46253</v>
      </c>
      <c r="BG51" s="79">
        <f t="shared" si="75"/>
        <v>46254</v>
      </c>
      <c r="BH51" s="79">
        <f t="shared" si="75"/>
        <v>46255</v>
      </c>
      <c r="BI51" s="80">
        <f t="shared" si="75"/>
        <v>46256</v>
      </c>
      <c r="BL51" s="408">
        <f>IF(MONTH(BL46)=12,DATE(YEAR(BL46)+1,1,1),DATE(YEAR(BL46),MONTH(BL46)+1,1))</f>
        <v>46054</v>
      </c>
      <c r="BM51" s="409"/>
      <c r="BN51" s="79">
        <f>BT50+1</f>
        <v>46075</v>
      </c>
      <c r="BO51" s="79">
        <f t="shared" si="76"/>
        <v>46076</v>
      </c>
      <c r="BP51" s="79">
        <f t="shared" si="76"/>
        <v>46077</v>
      </c>
      <c r="BQ51" s="79">
        <f t="shared" si="76"/>
        <v>46078</v>
      </c>
      <c r="BR51" s="79">
        <f t="shared" si="76"/>
        <v>46079</v>
      </c>
      <c r="BS51" s="79">
        <f t="shared" si="76"/>
        <v>46080</v>
      </c>
      <c r="BT51" s="80">
        <f t="shared" si="76"/>
        <v>46081</v>
      </c>
      <c r="BU51" s="408">
        <f>IF(MONTH(BU46)=12,DATE(YEAR(BU46)+1,1,1),DATE(YEAR(BU46),MONTH(BU46)+1,1))</f>
        <v>46235</v>
      </c>
      <c r="BV51" s="409"/>
      <c r="BW51" s="79">
        <f>CC50+1</f>
        <v>46250</v>
      </c>
      <c r="BX51" s="79">
        <f t="shared" si="77"/>
        <v>46251</v>
      </c>
      <c r="BY51" s="79">
        <f t="shared" si="77"/>
        <v>46252</v>
      </c>
      <c r="BZ51" s="79">
        <f t="shared" si="77"/>
        <v>46253</v>
      </c>
      <c r="CA51" s="79">
        <f t="shared" si="77"/>
        <v>46254</v>
      </c>
      <c r="CB51" s="79">
        <f t="shared" si="77"/>
        <v>46255</v>
      </c>
      <c r="CC51" s="80">
        <f t="shared" si="77"/>
        <v>46256</v>
      </c>
      <c r="CF51" s="408">
        <f>IF(MONTH(CF46)=12,DATE(YEAR(CF46)+1,1,1),DATE(YEAR(CF46),MONTH(CF46)+1,1))</f>
        <v>46054</v>
      </c>
      <c r="CG51" s="409"/>
      <c r="CH51" s="79">
        <f>CN50+1</f>
        <v>46075</v>
      </c>
      <c r="CI51" s="79">
        <f t="shared" si="78"/>
        <v>46076</v>
      </c>
      <c r="CJ51" s="79">
        <f t="shared" si="78"/>
        <v>46077</v>
      </c>
      <c r="CK51" s="79">
        <f t="shared" si="78"/>
        <v>46078</v>
      </c>
      <c r="CL51" s="79">
        <f t="shared" si="78"/>
        <v>46079</v>
      </c>
      <c r="CM51" s="79">
        <f t="shared" si="78"/>
        <v>46080</v>
      </c>
      <c r="CN51" s="80">
        <f t="shared" si="78"/>
        <v>46081</v>
      </c>
      <c r="CO51" s="408">
        <f>IF(MONTH(CO46)=12,DATE(YEAR(CO46)+1,1,1),DATE(YEAR(CO46),MONTH(CO46)+1,1))</f>
        <v>46235</v>
      </c>
      <c r="CP51" s="409"/>
      <c r="CQ51" s="79">
        <f>CW50+1</f>
        <v>46250</v>
      </c>
      <c r="CR51" s="79">
        <f t="shared" si="79"/>
        <v>46251</v>
      </c>
      <c r="CS51" s="79">
        <f t="shared" si="79"/>
        <v>46252</v>
      </c>
      <c r="CT51" s="79">
        <f t="shared" si="79"/>
        <v>46253</v>
      </c>
      <c r="CU51" s="79">
        <f t="shared" si="79"/>
        <v>46254</v>
      </c>
      <c r="CV51" s="79">
        <f t="shared" si="79"/>
        <v>46255</v>
      </c>
      <c r="CW51" s="80">
        <f t="shared" si="79"/>
        <v>46256</v>
      </c>
    </row>
    <row r="52" spans="2:103" ht="8.25" customHeight="1">
      <c r="D52" s="416" t="str">
        <f>IF(D51&gt;=43586,"R"&amp;(YEAR(D51)-2018),"")</f>
        <v>R8</v>
      </c>
      <c r="E52" s="417"/>
      <c r="F52" s="79" t="str">
        <f>IF(DAY(L51)+1&gt;IF(MONTH(D51)=12,31,DATE(YEAR(D51),MONTH(D51)+1,1)-D51),"",L51+1)</f>
        <v/>
      </c>
      <c r="G52" s="79" t="str">
        <f>IF(F52="","",IF(DAY(F52)+1&gt;IF(MONTH(D51)=12,31,DATE(YEAR(D51),MONTH(D51)+1,1)-D51),"",F52+1))</f>
        <v/>
      </c>
      <c r="H52" s="79" t="str">
        <f>IF(G52="","",IF(DAY(G52)+1&gt;IF(MONTH(D51)=12,31,DATE(YEAR(D51),MONTH(D51)+1,1)-D51),"",G52+1))</f>
        <v/>
      </c>
      <c r="I52" s="79" t="str">
        <f>IF(H52="","",IF(DAY(H52)+1&gt;IF(MONTH(D51)=12,31,DATE(YEAR(D51),MONTH(D51)+1,1)-D51),"",H52+1))</f>
        <v/>
      </c>
      <c r="J52" s="79" t="str">
        <f>IF(I52="","",IF(DAY(I52)+1&gt;IF(MONTH(D51)=12,31,DATE(YEAR(D51),MONTH(D51)+1,1)-D51),"",I52+1))</f>
        <v/>
      </c>
      <c r="K52" s="79" t="str">
        <f>IF(J52="","",IF(DAY(J52)+1&gt;IF(MONTH(D51)=12,31,DATE(YEAR(D51),MONTH(D51)+1,1)-D51),"",J52+1))</f>
        <v/>
      </c>
      <c r="L52" s="80" t="str">
        <f>IF(K52="","",IF(DAY(K52)+1&gt;IF(MONTH(D51)=12,31,DATE(YEAR(D51),MONTH(D51)+1,1)-D51),"",K52+1))</f>
        <v/>
      </c>
      <c r="M52" s="416" t="str">
        <f>IF(M51&gt;=43586,"R"&amp;(YEAR(M51)-2018),"")</f>
        <v>R8</v>
      </c>
      <c r="N52" s="417"/>
      <c r="O52" s="79">
        <f>IF(DAY(U51)+1&gt;IF(MONTH(M51)=12,31,DATE(YEAR(M51),MONTH(M51)+1,1)-M51),"",U51+1)</f>
        <v>46257</v>
      </c>
      <c r="P52" s="79">
        <f>IF(O52="","",IF(DAY(O52)+1&gt;IF(MONTH(M51)=12,31,DATE(YEAR(M51),MONTH(M51)+1,1)-M51),"",O52+1))</f>
        <v>46258</v>
      </c>
      <c r="Q52" s="79">
        <f>IF(P52="","",IF(DAY(P52)+1&gt;IF(MONTH(M51)=12,31,DATE(YEAR(M51),MONTH(M51)+1,1)-M51),"",P52+1))</f>
        <v>46259</v>
      </c>
      <c r="R52" s="79">
        <f>IF(Q52="","",IF(DAY(Q52)+1&gt;IF(MONTH(M51)=12,31,DATE(YEAR(M51),MONTH(M51)+1,1)-M51),"",Q52+1))</f>
        <v>46260</v>
      </c>
      <c r="S52" s="79">
        <f>IF(R52="","",IF(DAY(R52)+1&gt;IF(MONTH(M51)=12,31,DATE(YEAR(M51),MONTH(M51)+1,1)-M51),"",R52+1))</f>
        <v>46261</v>
      </c>
      <c r="T52" s="79">
        <f>IF(S52="","",IF(DAY(S52)+1&gt;IF(MONTH(M51)=12,31,DATE(YEAR(M51),MONTH(M51)+1,1)-M51),"",S52+1))</f>
        <v>46262</v>
      </c>
      <c r="U52" s="80">
        <f>IF(T52="","",IF(DAY(T52)+1&gt;IF(MONTH(M51)=12,31,DATE(YEAR(M51),MONTH(M51)+1,1)-M51),"",T52+1))</f>
        <v>46263</v>
      </c>
      <c r="X52" s="416" t="str">
        <f>IF(X51&gt;=43586,"R"&amp;(YEAR(X51)-2018),"")</f>
        <v>R8</v>
      </c>
      <c r="Y52" s="417"/>
      <c r="Z52" s="79" t="str">
        <f>IF(DAY(AF51)+1&gt;IF(MONTH(X51)=12,31,DATE(YEAR(X51),MONTH(X51)+1,1)-X51),"",AF51+1)</f>
        <v/>
      </c>
      <c r="AA52" s="79" t="str">
        <f>IF(Z52="","",IF(DAY(Z52)+1&gt;IF(MONTH(X51)=12,31,DATE(YEAR(X51),MONTH(X51)+1,1)-X51),"",Z52+1))</f>
        <v/>
      </c>
      <c r="AB52" s="79" t="str">
        <f>IF(AA52="","",IF(DAY(AA52)+1&gt;IF(MONTH(X51)=12,31,DATE(YEAR(X51),MONTH(X51)+1,1)-X51),"",AA52+1))</f>
        <v/>
      </c>
      <c r="AC52" s="79" t="str">
        <f>IF(AB52="","",IF(DAY(AB52)+1&gt;IF(MONTH(X51)=12,31,DATE(YEAR(X51),MONTH(X51)+1,1)-X51),"",AB52+1))</f>
        <v/>
      </c>
      <c r="AD52" s="79" t="str">
        <f>IF(AC52="","",IF(DAY(AC52)+1&gt;IF(MONTH(X51)=12,31,DATE(YEAR(X51),MONTH(X51)+1,1)-X51),"",AC52+1))</f>
        <v/>
      </c>
      <c r="AE52" s="79" t="str">
        <f>IF(AD52="","",IF(DAY(AD52)+1&gt;IF(MONTH(X51)=12,31,DATE(YEAR(X51),MONTH(X51)+1,1)-X51),"",AD52+1))</f>
        <v/>
      </c>
      <c r="AF52" s="80" t="str">
        <f>IF(AE52="","",IF(DAY(AE52)+1&gt;IF(MONTH(X51)=12,31,DATE(YEAR(X51),MONTH(X51)+1,1)-X51),"",AE52+1))</f>
        <v/>
      </c>
      <c r="AG52" s="416" t="str">
        <f>IF(AG51&gt;=43586,"R"&amp;(YEAR(AG51)-2018),"")</f>
        <v>R8</v>
      </c>
      <c r="AH52" s="417"/>
      <c r="AI52" s="79">
        <f>IF(DAY(AO51)+1&gt;IF(MONTH(AG51)=12,31,DATE(YEAR(AG51),MONTH(AG51)+1,1)-AG51),"",AO51+1)</f>
        <v>46257</v>
      </c>
      <c r="AJ52" s="79">
        <f>IF(AI52="","",IF(DAY(AI52)+1&gt;IF(MONTH(AG51)=12,31,DATE(YEAR(AG51),MONTH(AG51)+1,1)-AG51),"",AI52+1))</f>
        <v>46258</v>
      </c>
      <c r="AK52" s="79">
        <f>IF(AJ52="","",IF(DAY(AJ52)+1&gt;IF(MONTH(AG51)=12,31,DATE(YEAR(AG51),MONTH(AG51)+1,1)-AG51),"",AJ52+1))</f>
        <v>46259</v>
      </c>
      <c r="AL52" s="79">
        <f>IF(AK52="","",IF(DAY(AK52)+1&gt;IF(MONTH(AG51)=12,31,DATE(YEAR(AG51),MONTH(AG51)+1,1)-AG51),"",AK52+1))</f>
        <v>46260</v>
      </c>
      <c r="AM52" s="79">
        <f>IF(AL52="","",IF(DAY(AL52)+1&gt;IF(MONTH(AG51)=12,31,DATE(YEAR(AG51),MONTH(AG51)+1,1)-AG51),"",AL52+1))</f>
        <v>46261</v>
      </c>
      <c r="AN52" s="79">
        <f>IF(AM52="","",IF(DAY(AM52)+1&gt;IF(MONTH(AG51)=12,31,DATE(YEAR(AG51),MONTH(AG51)+1,1)-AG51),"",AM52+1))</f>
        <v>46262</v>
      </c>
      <c r="AO52" s="80">
        <f>IF(AN52="","",IF(DAY(AN52)+1&gt;IF(MONTH(AG51)=12,31,DATE(YEAR(AG51),MONTH(AG51)+1,1)-AG51),"",AN52+1))</f>
        <v>46263</v>
      </c>
      <c r="AR52" s="416" t="str">
        <f>IF(AR51&gt;=43586,"R"&amp;(YEAR(AR51)-2018),"")</f>
        <v>R8</v>
      </c>
      <c r="AS52" s="417"/>
      <c r="AT52" s="79" t="str">
        <f>IF(DAY(AZ51)+1&gt;IF(MONTH(AR51)=12,31,DATE(YEAR(AR51),MONTH(AR51)+1,1)-AR51),"",AZ51+1)</f>
        <v/>
      </c>
      <c r="AU52" s="79" t="str">
        <f>IF(AT52="","",IF(DAY(AT52)+1&gt;IF(MONTH(AR51)=12,31,DATE(YEAR(AR51),MONTH(AR51)+1,1)-AR51),"",AT52+1))</f>
        <v/>
      </c>
      <c r="AV52" s="79" t="str">
        <f>IF(AU52="","",IF(DAY(AU52)+1&gt;IF(MONTH(AR51)=12,31,DATE(YEAR(AR51),MONTH(AR51)+1,1)-AR51),"",AU52+1))</f>
        <v/>
      </c>
      <c r="AW52" s="79" t="str">
        <f>IF(AV52="","",IF(DAY(AV52)+1&gt;IF(MONTH(AR51)=12,31,DATE(YEAR(AR51),MONTH(AR51)+1,1)-AR51),"",AV52+1))</f>
        <v/>
      </c>
      <c r="AX52" s="79" t="str">
        <f>IF(AW52="","",IF(DAY(AW52)+1&gt;IF(MONTH(AR51)=12,31,DATE(YEAR(AR51),MONTH(AR51)+1,1)-AR51),"",AW52+1))</f>
        <v/>
      </c>
      <c r="AY52" s="79" t="str">
        <f>IF(AX52="","",IF(DAY(AX52)+1&gt;IF(MONTH(AR51)=12,31,DATE(YEAR(AR51),MONTH(AR51)+1,1)-AR51),"",AX52+1))</f>
        <v/>
      </c>
      <c r="AZ52" s="80" t="str">
        <f>IF(AY52="","",IF(DAY(AY52)+1&gt;IF(MONTH(AR51)=12,31,DATE(YEAR(AR51),MONTH(AR51)+1,1)-AR51),"",AY52+1))</f>
        <v/>
      </c>
      <c r="BA52" s="416" t="str">
        <f>IF(BA51&gt;=43586,"R"&amp;(YEAR(BA51)-2018),"")</f>
        <v>R8</v>
      </c>
      <c r="BB52" s="417"/>
      <c r="BC52" s="79">
        <f>IF(DAY(BI51)+1&gt;IF(MONTH(BA51)=12,31,DATE(YEAR(BA51),MONTH(BA51)+1,1)-BA51),"",BI51+1)</f>
        <v>46257</v>
      </c>
      <c r="BD52" s="79">
        <f>IF(BC52="","",IF(DAY(BC52)+1&gt;IF(MONTH(BA51)=12,31,DATE(YEAR(BA51),MONTH(BA51)+1,1)-BA51),"",BC52+1))</f>
        <v>46258</v>
      </c>
      <c r="BE52" s="79">
        <f>IF(BD52="","",IF(DAY(BD52)+1&gt;IF(MONTH(BA51)=12,31,DATE(YEAR(BA51),MONTH(BA51)+1,1)-BA51),"",BD52+1))</f>
        <v>46259</v>
      </c>
      <c r="BF52" s="79">
        <f>IF(BE52="","",IF(DAY(BE52)+1&gt;IF(MONTH(BA51)=12,31,DATE(YEAR(BA51),MONTH(BA51)+1,1)-BA51),"",BE52+1))</f>
        <v>46260</v>
      </c>
      <c r="BG52" s="79">
        <f>IF(BF52="","",IF(DAY(BF52)+1&gt;IF(MONTH(BA51)=12,31,DATE(YEAR(BA51),MONTH(BA51)+1,1)-BA51),"",BF52+1))</f>
        <v>46261</v>
      </c>
      <c r="BH52" s="79">
        <f>IF(BG52="","",IF(DAY(BG52)+1&gt;IF(MONTH(BA51)=12,31,DATE(YEAR(BA51),MONTH(BA51)+1,1)-BA51),"",BG52+1))</f>
        <v>46262</v>
      </c>
      <c r="BI52" s="80">
        <f>IF(BH52="","",IF(DAY(BH52)+1&gt;IF(MONTH(BA51)=12,31,DATE(YEAR(BA51),MONTH(BA51)+1,1)-BA51),"",BH52+1))</f>
        <v>46263</v>
      </c>
      <c r="BL52" s="416" t="str">
        <f>IF(BL51&gt;=43586,"R"&amp;(YEAR(BL51)-2018),"")</f>
        <v>R8</v>
      </c>
      <c r="BM52" s="417"/>
      <c r="BN52" s="79" t="str">
        <f>IF(DAY(BT51)+1&gt;IF(MONTH(BL51)=12,31,DATE(YEAR(BL51),MONTH(BL51)+1,1)-BL51),"",BT51+1)</f>
        <v/>
      </c>
      <c r="BO52" s="79" t="str">
        <f>IF(BN52="","",IF(DAY(BN52)+1&gt;IF(MONTH(BL51)=12,31,DATE(YEAR(BL51),MONTH(BL51)+1,1)-BL51),"",BN52+1))</f>
        <v/>
      </c>
      <c r="BP52" s="79" t="str">
        <f>IF(BO52="","",IF(DAY(BO52)+1&gt;IF(MONTH(BL51)=12,31,DATE(YEAR(BL51),MONTH(BL51)+1,1)-BL51),"",BO52+1))</f>
        <v/>
      </c>
      <c r="BQ52" s="79" t="str">
        <f>IF(BP52="","",IF(DAY(BP52)+1&gt;IF(MONTH(BL51)=12,31,DATE(YEAR(BL51),MONTH(BL51)+1,1)-BL51),"",BP52+1))</f>
        <v/>
      </c>
      <c r="BR52" s="79" t="str">
        <f>IF(BQ52="","",IF(DAY(BQ52)+1&gt;IF(MONTH(BL51)=12,31,DATE(YEAR(BL51),MONTH(BL51)+1,1)-BL51),"",BQ52+1))</f>
        <v/>
      </c>
      <c r="BS52" s="79" t="str">
        <f>IF(BR52="","",IF(DAY(BR52)+1&gt;IF(MONTH(BL51)=12,31,DATE(YEAR(BL51),MONTH(BL51)+1,1)-BL51),"",BR52+1))</f>
        <v/>
      </c>
      <c r="BT52" s="80" t="str">
        <f>IF(BS52="","",IF(DAY(BS52)+1&gt;IF(MONTH(BL51)=12,31,DATE(YEAR(BL51),MONTH(BL51)+1,1)-BL51),"",BS52+1))</f>
        <v/>
      </c>
      <c r="BU52" s="416" t="str">
        <f>IF(BU51&gt;=43586,"R"&amp;(YEAR(BU51)-2018),"")</f>
        <v>R8</v>
      </c>
      <c r="BV52" s="417"/>
      <c r="BW52" s="79">
        <f>IF(DAY(CC51)+1&gt;IF(MONTH(BU51)=12,31,DATE(YEAR(BU51),MONTH(BU51)+1,1)-BU51),"",CC51+1)</f>
        <v>46257</v>
      </c>
      <c r="BX52" s="79">
        <f>IF(BW52="","",IF(DAY(BW52)+1&gt;IF(MONTH(BU51)=12,31,DATE(YEAR(BU51),MONTH(BU51)+1,1)-BU51),"",BW52+1))</f>
        <v>46258</v>
      </c>
      <c r="BY52" s="79">
        <f>IF(BX52="","",IF(DAY(BX52)+1&gt;IF(MONTH(BU51)=12,31,DATE(YEAR(BU51),MONTH(BU51)+1,1)-BU51),"",BX52+1))</f>
        <v>46259</v>
      </c>
      <c r="BZ52" s="79">
        <f>IF(BY52="","",IF(DAY(BY52)+1&gt;IF(MONTH(BU51)=12,31,DATE(YEAR(BU51),MONTH(BU51)+1,1)-BU51),"",BY52+1))</f>
        <v>46260</v>
      </c>
      <c r="CA52" s="79">
        <f>IF(BZ52="","",IF(DAY(BZ52)+1&gt;IF(MONTH(BU51)=12,31,DATE(YEAR(BU51),MONTH(BU51)+1,1)-BU51),"",BZ52+1))</f>
        <v>46261</v>
      </c>
      <c r="CB52" s="79">
        <f>IF(CA52="","",IF(DAY(CA52)+1&gt;IF(MONTH(BU51)=12,31,DATE(YEAR(BU51),MONTH(BU51)+1,1)-BU51),"",CA52+1))</f>
        <v>46262</v>
      </c>
      <c r="CC52" s="80">
        <f>IF(CB52="","",IF(DAY(CB52)+1&gt;IF(MONTH(BU51)=12,31,DATE(YEAR(BU51),MONTH(BU51)+1,1)-BU51),"",CB52+1))</f>
        <v>46263</v>
      </c>
      <c r="CF52" s="416" t="str">
        <f>IF(CF51&gt;=43586,"R"&amp;(YEAR(CF51)-2018),"")</f>
        <v>R8</v>
      </c>
      <c r="CG52" s="417"/>
      <c r="CH52" s="79" t="str">
        <f>IF(DAY(CN51)+1&gt;IF(MONTH(CF51)=12,31,DATE(YEAR(CF51),MONTH(CF51)+1,1)-CF51),"",CN51+1)</f>
        <v/>
      </c>
      <c r="CI52" s="79" t="str">
        <f>IF(CH52="","",IF(DAY(CH52)+1&gt;IF(MONTH(CF51)=12,31,DATE(YEAR(CF51),MONTH(CF51)+1,1)-CF51),"",CH52+1))</f>
        <v/>
      </c>
      <c r="CJ52" s="79" t="str">
        <f>IF(CI52="","",IF(DAY(CI52)+1&gt;IF(MONTH(CF51)=12,31,DATE(YEAR(CF51),MONTH(CF51)+1,1)-CF51),"",CI52+1))</f>
        <v/>
      </c>
      <c r="CK52" s="79" t="str">
        <f>IF(CJ52="","",IF(DAY(CJ52)+1&gt;IF(MONTH(CF51)=12,31,DATE(YEAR(CF51),MONTH(CF51)+1,1)-CF51),"",CJ52+1))</f>
        <v/>
      </c>
      <c r="CL52" s="79" t="str">
        <f>IF(CK52="","",IF(DAY(CK52)+1&gt;IF(MONTH(CF51)=12,31,DATE(YEAR(CF51),MONTH(CF51)+1,1)-CF51),"",CK52+1))</f>
        <v/>
      </c>
      <c r="CM52" s="79" t="str">
        <f>IF(CL52="","",IF(DAY(CL52)+1&gt;IF(MONTH(CF51)=12,31,DATE(YEAR(CF51),MONTH(CF51)+1,1)-CF51),"",CL52+1))</f>
        <v/>
      </c>
      <c r="CN52" s="80" t="str">
        <f>IF(CM52="","",IF(DAY(CM52)+1&gt;IF(MONTH(CF51)=12,31,DATE(YEAR(CF51),MONTH(CF51)+1,1)-CF51),"",CM52+1))</f>
        <v/>
      </c>
      <c r="CO52" s="416" t="str">
        <f>IF(CO51&gt;=43586,"R"&amp;(YEAR(CO51)-2018),"")</f>
        <v>R8</v>
      </c>
      <c r="CP52" s="417"/>
      <c r="CQ52" s="79">
        <f>IF(DAY(CW51)+1&gt;IF(MONTH(CO51)=12,31,DATE(YEAR(CO51),MONTH(CO51)+1,1)-CO51),"",CW51+1)</f>
        <v>46257</v>
      </c>
      <c r="CR52" s="79">
        <f>IF(CQ52="","",IF(DAY(CQ52)+1&gt;IF(MONTH(CO51)=12,31,DATE(YEAR(CO51),MONTH(CO51)+1,1)-CO51),"",CQ52+1))</f>
        <v>46258</v>
      </c>
      <c r="CS52" s="79">
        <f>IF(CR52="","",IF(DAY(CR52)+1&gt;IF(MONTH(CO51)=12,31,DATE(YEAR(CO51),MONTH(CO51)+1,1)-CO51),"",CR52+1))</f>
        <v>46259</v>
      </c>
      <c r="CT52" s="79">
        <f>IF(CS52="","",IF(DAY(CS52)+1&gt;IF(MONTH(CO51)=12,31,DATE(YEAR(CO51),MONTH(CO51)+1,1)-CO51),"",CS52+1))</f>
        <v>46260</v>
      </c>
      <c r="CU52" s="79">
        <f>IF(CT52="","",IF(DAY(CT52)+1&gt;IF(MONTH(CO51)=12,31,DATE(YEAR(CO51),MONTH(CO51)+1,1)-CO51),"",CT52+1))</f>
        <v>46261</v>
      </c>
      <c r="CV52" s="79">
        <f>IF(CU52="","",IF(DAY(CU52)+1&gt;IF(MONTH(CO51)=12,31,DATE(YEAR(CO51),MONTH(CO51)+1,1)-CO51),"",CU52+1))</f>
        <v>46262</v>
      </c>
      <c r="CW52" s="80">
        <f>IF(CV52="","",IF(DAY(CV52)+1&gt;IF(MONTH(CO51)=12,31,DATE(YEAR(CO51),MONTH(CO51)+1,1)-CO51),"",CV52+1))</f>
        <v>46263</v>
      </c>
    </row>
    <row r="53" spans="2:103" ht="8.25" customHeight="1">
      <c r="D53" s="410" t="str">
        <f>IF(DAY(F53)&lt;=29,"",MONTH(F53)&amp;"月")</f>
        <v/>
      </c>
      <c r="E53" s="411"/>
      <c r="F53" s="77">
        <f>IF(WEEKDAY(D56)=1,D56,(IF(WEEKDAY(D56)=2,D56-1,(IF(WEEKDAY(D56)=3,D56-2,(IF(WEEKDAY(D56)=4,D56-3,(IF(WEEKDAY(D56)=5,D56-4,IF(WEEKDAY(D56)=6,D56-5,D56-6))))))))))</f>
        <v>46082</v>
      </c>
      <c r="G53" s="77">
        <f t="shared" ref="G53:L56" si="80">F53+1</f>
        <v>46083</v>
      </c>
      <c r="H53" s="77">
        <f t="shared" si="80"/>
        <v>46084</v>
      </c>
      <c r="I53" s="77">
        <f t="shared" si="80"/>
        <v>46085</v>
      </c>
      <c r="J53" s="77">
        <f t="shared" si="80"/>
        <v>46086</v>
      </c>
      <c r="K53" s="77">
        <f t="shared" si="80"/>
        <v>46087</v>
      </c>
      <c r="L53" s="78">
        <f t="shared" si="80"/>
        <v>46088</v>
      </c>
      <c r="M53" s="410" t="str">
        <f>IF(DAY(O53)&lt;=29,"",MONTH(O53)&amp;"月")</f>
        <v>8月</v>
      </c>
      <c r="N53" s="411"/>
      <c r="O53" s="77">
        <f>IF(WEEKDAY(M56)=1,M56,(IF(WEEKDAY(M56)=2,M56-1,(IF(WEEKDAY(M56)=3,M56-2,(IF(WEEKDAY(M56)=4,M56-3,(IF(WEEKDAY(M56)=5,M56-4,IF(WEEKDAY(M56)=6,M56-5,M56-6))))))))))</f>
        <v>46264</v>
      </c>
      <c r="P53" s="77">
        <f t="shared" ref="P53:U56" si="81">O53+1</f>
        <v>46265</v>
      </c>
      <c r="Q53" s="77">
        <f t="shared" si="81"/>
        <v>46266</v>
      </c>
      <c r="R53" s="77">
        <f t="shared" si="81"/>
        <v>46267</v>
      </c>
      <c r="S53" s="77">
        <f t="shared" si="81"/>
        <v>46268</v>
      </c>
      <c r="T53" s="77">
        <f t="shared" si="81"/>
        <v>46269</v>
      </c>
      <c r="U53" s="78">
        <f t="shared" si="81"/>
        <v>46270</v>
      </c>
      <c r="X53" s="410" t="str">
        <f>IF(DAY(Z53)&lt;=29,"",MONTH(Z53)&amp;"月")</f>
        <v/>
      </c>
      <c r="Y53" s="411"/>
      <c r="Z53" s="77">
        <f>IF(WEEKDAY(X56)=1,X56,(IF(WEEKDAY(X56)=2,X56-1,(IF(WEEKDAY(X56)=3,X56-2,(IF(WEEKDAY(X56)=4,X56-3,(IF(WEEKDAY(X56)=5,X56-4,IF(WEEKDAY(X56)=6,X56-5,X56-6))))))))))</f>
        <v>46082</v>
      </c>
      <c r="AA53" s="77">
        <f t="shared" ref="AA53:AF56" si="82">Z53+1</f>
        <v>46083</v>
      </c>
      <c r="AB53" s="77">
        <f t="shared" si="82"/>
        <v>46084</v>
      </c>
      <c r="AC53" s="77">
        <f t="shared" si="82"/>
        <v>46085</v>
      </c>
      <c r="AD53" s="77">
        <f t="shared" si="82"/>
        <v>46086</v>
      </c>
      <c r="AE53" s="77">
        <f t="shared" si="82"/>
        <v>46087</v>
      </c>
      <c r="AF53" s="78">
        <f t="shared" si="82"/>
        <v>46088</v>
      </c>
      <c r="AG53" s="410" t="str">
        <f>IF(DAY(AI53)&lt;=29,"",MONTH(AI53)&amp;"月")</f>
        <v>8月</v>
      </c>
      <c r="AH53" s="411"/>
      <c r="AI53" s="77">
        <f>IF(WEEKDAY(AG56)=1,AG56,(IF(WEEKDAY(AG56)=2,AG56-1,(IF(WEEKDAY(AG56)=3,AG56-2,(IF(WEEKDAY(AG56)=4,AG56-3,(IF(WEEKDAY(AG56)=5,AG56-4,IF(WEEKDAY(AG56)=6,AG56-5,AG56-6))))))))))</f>
        <v>46264</v>
      </c>
      <c r="AJ53" s="77">
        <f t="shared" ref="AJ53:AO56" si="83">AI53+1</f>
        <v>46265</v>
      </c>
      <c r="AK53" s="77">
        <f t="shared" si="83"/>
        <v>46266</v>
      </c>
      <c r="AL53" s="77">
        <f t="shared" si="83"/>
        <v>46267</v>
      </c>
      <c r="AM53" s="77">
        <f t="shared" si="83"/>
        <v>46268</v>
      </c>
      <c r="AN53" s="77">
        <f t="shared" si="83"/>
        <v>46269</v>
      </c>
      <c r="AO53" s="78">
        <f t="shared" si="83"/>
        <v>46270</v>
      </c>
      <c r="AR53" s="410" t="str">
        <f>IF(DAY(AT53)&lt;=29,"",MONTH(AT53)&amp;"月")</f>
        <v/>
      </c>
      <c r="AS53" s="411"/>
      <c r="AT53" s="77">
        <f>IF(WEEKDAY(AR56)=1,AR56,(IF(WEEKDAY(AR56)=2,AR56-1,(IF(WEEKDAY(AR56)=3,AR56-2,(IF(WEEKDAY(AR56)=4,AR56-3,(IF(WEEKDAY(AR56)=5,AR56-4,IF(WEEKDAY(AR56)=6,AR56-5,AR56-6))))))))))</f>
        <v>46082</v>
      </c>
      <c r="AU53" s="77">
        <f t="shared" ref="AU53:AZ56" si="84">AT53+1</f>
        <v>46083</v>
      </c>
      <c r="AV53" s="77">
        <f t="shared" si="84"/>
        <v>46084</v>
      </c>
      <c r="AW53" s="77">
        <f t="shared" si="84"/>
        <v>46085</v>
      </c>
      <c r="AX53" s="77">
        <f t="shared" si="84"/>
        <v>46086</v>
      </c>
      <c r="AY53" s="77">
        <f t="shared" si="84"/>
        <v>46087</v>
      </c>
      <c r="AZ53" s="78">
        <f t="shared" si="84"/>
        <v>46088</v>
      </c>
      <c r="BA53" s="410" t="str">
        <f>IF(DAY(BC53)&lt;=29,"",MONTH(BC53)&amp;"月")</f>
        <v>8月</v>
      </c>
      <c r="BB53" s="411"/>
      <c r="BC53" s="77">
        <f>IF(WEEKDAY(BA56)=1,BA56,(IF(WEEKDAY(BA56)=2,BA56-1,(IF(WEEKDAY(BA56)=3,BA56-2,(IF(WEEKDAY(BA56)=4,BA56-3,(IF(WEEKDAY(BA56)=5,BA56-4,IF(WEEKDAY(BA56)=6,BA56-5,BA56-6))))))))))</f>
        <v>46264</v>
      </c>
      <c r="BD53" s="77">
        <f t="shared" ref="BD53:BI56" si="85">BC53+1</f>
        <v>46265</v>
      </c>
      <c r="BE53" s="77">
        <f t="shared" si="85"/>
        <v>46266</v>
      </c>
      <c r="BF53" s="77">
        <f t="shared" si="85"/>
        <v>46267</v>
      </c>
      <c r="BG53" s="77">
        <f t="shared" si="85"/>
        <v>46268</v>
      </c>
      <c r="BH53" s="77">
        <f t="shared" si="85"/>
        <v>46269</v>
      </c>
      <c r="BI53" s="78">
        <f t="shared" si="85"/>
        <v>46270</v>
      </c>
      <c r="BL53" s="410" t="str">
        <f>IF(DAY(BN53)&lt;=29,"",MONTH(BN53)&amp;"月")</f>
        <v/>
      </c>
      <c r="BM53" s="411"/>
      <c r="BN53" s="77">
        <f>IF(WEEKDAY(BL56)=1,BL56,(IF(WEEKDAY(BL56)=2,BL56-1,(IF(WEEKDAY(BL56)=3,BL56-2,(IF(WEEKDAY(BL56)=4,BL56-3,(IF(WEEKDAY(BL56)=5,BL56-4,IF(WEEKDAY(BL56)=6,BL56-5,BL56-6))))))))))</f>
        <v>46082</v>
      </c>
      <c r="BO53" s="77">
        <f t="shared" ref="BO53:BT56" si="86">BN53+1</f>
        <v>46083</v>
      </c>
      <c r="BP53" s="77">
        <f t="shared" si="86"/>
        <v>46084</v>
      </c>
      <c r="BQ53" s="77">
        <f t="shared" si="86"/>
        <v>46085</v>
      </c>
      <c r="BR53" s="77">
        <f t="shared" si="86"/>
        <v>46086</v>
      </c>
      <c r="BS53" s="77">
        <f t="shared" si="86"/>
        <v>46087</v>
      </c>
      <c r="BT53" s="78">
        <f t="shared" si="86"/>
        <v>46088</v>
      </c>
      <c r="BU53" s="410" t="str">
        <f>IF(DAY(BW53)&lt;=29,"",MONTH(BW53)&amp;"月")</f>
        <v>8月</v>
      </c>
      <c r="BV53" s="411"/>
      <c r="BW53" s="77">
        <f>IF(WEEKDAY(BU56)=1,BU56,(IF(WEEKDAY(BU56)=2,BU56-1,(IF(WEEKDAY(BU56)=3,BU56-2,(IF(WEEKDAY(BU56)=4,BU56-3,(IF(WEEKDAY(BU56)=5,BU56-4,IF(WEEKDAY(BU56)=6,BU56-5,BU56-6))))))))))</f>
        <v>46264</v>
      </c>
      <c r="BX53" s="77">
        <f t="shared" ref="BX53:CC56" si="87">BW53+1</f>
        <v>46265</v>
      </c>
      <c r="BY53" s="77">
        <f t="shared" si="87"/>
        <v>46266</v>
      </c>
      <c r="BZ53" s="77">
        <f t="shared" si="87"/>
        <v>46267</v>
      </c>
      <c r="CA53" s="77">
        <f t="shared" si="87"/>
        <v>46268</v>
      </c>
      <c r="CB53" s="77">
        <f t="shared" si="87"/>
        <v>46269</v>
      </c>
      <c r="CC53" s="78">
        <f t="shared" si="87"/>
        <v>46270</v>
      </c>
      <c r="CF53" s="410" t="str">
        <f>IF(DAY(CH53)&lt;=29,"",MONTH(CH53)&amp;"月")</f>
        <v/>
      </c>
      <c r="CG53" s="411"/>
      <c r="CH53" s="77">
        <f>IF(WEEKDAY(CF56)=1,CF56,(IF(WEEKDAY(CF56)=2,CF56-1,(IF(WEEKDAY(CF56)=3,CF56-2,(IF(WEEKDAY(CF56)=4,CF56-3,(IF(WEEKDAY(CF56)=5,CF56-4,IF(WEEKDAY(CF56)=6,CF56-5,CF56-6))))))))))</f>
        <v>46082</v>
      </c>
      <c r="CI53" s="77">
        <f t="shared" ref="CI53:CN56" si="88">CH53+1</f>
        <v>46083</v>
      </c>
      <c r="CJ53" s="77">
        <f t="shared" si="88"/>
        <v>46084</v>
      </c>
      <c r="CK53" s="77">
        <f t="shared" si="88"/>
        <v>46085</v>
      </c>
      <c r="CL53" s="77">
        <f t="shared" si="88"/>
        <v>46086</v>
      </c>
      <c r="CM53" s="77">
        <f t="shared" si="88"/>
        <v>46087</v>
      </c>
      <c r="CN53" s="78">
        <f t="shared" si="88"/>
        <v>46088</v>
      </c>
      <c r="CO53" s="410" t="str">
        <f>IF(DAY(CQ53)&lt;=29,"",MONTH(CQ53)&amp;"月")</f>
        <v>8月</v>
      </c>
      <c r="CP53" s="411"/>
      <c r="CQ53" s="77">
        <f>IF(WEEKDAY(CO56)=1,CO56,(IF(WEEKDAY(CO56)=2,CO56-1,(IF(WEEKDAY(CO56)=3,CO56-2,(IF(WEEKDAY(CO56)=4,CO56-3,(IF(WEEKDAY(CO56)=5,CO56-4,IF(WEEKDAY(CO56)=6,CO56-5,CO56-6))))))))))</f>
        <v>46264</v>
      </c>
      <c r="CR53" s="77">
        <f t="shared" ref="CR53:CW56" si="89">CQ53+1</f>
        <v>46265</v>
      </c>
      <c r="CS53" s="77">
        <f t="shared" si="89"/>
        <v>46266</v>
      </c>
      <c r="CT53" s="77">
        <f t="shared" si="89"/>
        <v>46267</v>
      </c>
      <c r="CU53" s="77">
        <f t="shared" si="89"/>
        <v>46268</v>
      </c>
      <c r="CV53" s="77">
        <f t="shared" si="89"/>
        <v>46269</v>
      </c>
      <c r="CW53" s="78">
        <f t="shared" si="89"/>
        <v>46270</v>
      </c>
    </row>
    <row r="54" spans="2:103" ht="6.75" customHeight="1">
      <c r="D54" s="434">
        <f>D56</f>
        <v>46082</v>
      </c>
      <c r="E54" s="435"/>
      <c r="F54" s="79">
        <f>L53+1</f>
        <v>46089</v>
      </c>
      <c r="G54" s="79">
        <f t="shared" si="80"/>
        <v>46090</v>
      </c>
      <c r="H54" s="79">
        <f t="shared" si="80"/>
        <v>46091</v>
      </c>
      <c r="I54" s="79">
        <f t="shared" si="80"/>
        <v>46092</v>
      </c>
      <c r="J54" s="79">
        <f t="shared" si="80"/>
        <v>46093</v>
      </c>
      <c r="K54" s="79">
        <f t="shared" si="80"/>
        <v>46094</v>
      </c>
      <c r="L54" s="80">
        <f t="shared" si="80"/>
        <v>46095</v>
      </c>
      <c r="M54" s="432">
        <f>M56</f>
        <v>46266</v>
      </c>
      <c r="N54" s="433"/>
      <c r="O54" s="79">
        <f>U53+1</f>
        <v>46271</v>
      </c>
      <c r="P54" s="79">
        <f t="shared" si="81"/>
        <v>46272</v>
      </c>
      <c r="Q54" s="79">
        <f t="shared" si="81"/>
        <v>46273</v>
      </c>
      <c r="R54" s="79">
        <f t="shared" si="81"/>
        <v>46274</v>
      </c>
      <c r="S54" s="79">
        <f t="shared" si="81"/>
        <v>46275</v>
      </c>
      <c r="T54" s="79">
        <f t="shared" si="81"/>
        <v>46276</v>
      </c>
      <c r="U54" s="80">
        <f t="shared" si="81"/>
        <v>46277</v>
      </c>
      <c r="X54" s="434">
        <f>X56</f>
        <v>46082</v>
      </c>
      <c r="Y54" s="435"/>
      <c r="Z54" s="79">
        <f>AF53+1</f>
        <v>46089</v>
      </c>
      <c r="AA54" s="79">
        <f t="shared" si="82"/>
        <v>46090</v>
      </c>
      <c r="AB54" s="79">
        <f t="shared" si="82"/>
        <v>46091</v>
      </c>
      <c r="AC54" s="79">
        <f t="shared" si="82"/>
        <v>46092</v>
      </c>
      <c r="AD54" s="79">
        <f t="shared" si="82"/>
        <v>46093</v>
      </c>
      <c r="AE54" s="79">
        <f t="shared" si="82"/>
        <v>46094</v>
      </c>
      <c r="AF54" s="80">
        <f t="shared" si="82"/>
        <v>46095</v>
      </c>
      <c r="AG54" s="432">
        <f>AG56</f>
        <v>46266</v>
      </c>
      <c r="AH54" s="433"/>
      <c r="AI54" s="79">
        <f>AO53+1</f>
        <v>46271</v>
      </c>
      <c r="AJ54" s="79">
        <f t="shared" si="83"/>
        <v>46272</v>
      </c>
      <c r="AK54" s="79">
        <f t="shared" si="83"/>
        <v>46273</v>
      </c>
      <c r="AL54" s="79">
        <f t="shared" si="83"/>
        <v>46274</v>
      </c>
      <c r="AM54" s="79">
        <f t="shared" si="83"/>
        <v>46275</v>
      </c>
      <c r="AN54" s="79">
        <f t="shared" si="83"/>
        <v>46276</v>
      </c>
      <c r="AO54" s="80">
        <f t="shared" si="83"/>
        <v>46277</v>
      </c>
      <c r="AR54" s="434">
        <f>AR56</f>
        <v>46082</v>
      </c>
      <c r="AS54" s="435"/>
      <c r="AT54" s="79">
        <f>AZ53+1</f>
        <v>46089</v>
      </c>
      <c r="AU54" s="79">
        <f t="shared" si="84"/>
        <v>46090</v>
      </c>
      <c r="AV54" s="79">
        <f t="shared" si="84"/>
        <v>46091</v>
      </c>
      <c r="AW54" s="79">
        <f t="shared" si="84"/>
        <v>46092</v>
      </c>
      <c r="AX54" s="79">
        <f t="shared" si="84"/>
        <v>46093</v>
      </c>
      <c r="AY54" s="79">
        <f t="shared" si="84"/>
        <v>46094</v>
      </c>
      <c r="AZ54" s="80">
        <f t="shared" si="84"/>
        <v>46095</v>
      </c>
      <c r="BA54" s="432">
        <f>BA56</f>
        <v>46266</v>
      </c>
      <c r="BB54" s="433"/>
      <c r="BC54" s="79">
        <f>BI53+1</f>
        <v>46271</v>
      </c>
      <c r="BD54" s="79">
        <f t="shared" si="85"/>
        <v>46272</v>
      </c>
      <c r="BE54" s="79">
        <f t="shared" si="85"/>
        <v>46273</v>
      </c>
      <c r="BF54" s="79">
        <f t="shared" si="85"/>
        <v>46274</v>
      </c>
      <c r="BG54" s="79">
        <f t="shared" si="85"/>
        <v>46275</v>
      </c>
      <c r="BH54" s="79">
        <f t="shared" si="85"/>
        <v>46276</v>
      </c>
      <c r="BI54" s="80">
        <f t="shared" si="85"/>
        <v>46277</v>
      </c>
      <c r="BL54" s="434">
        <f>BL56</f>
        <v>46082</v>
      </c>
      <c r="BM54" s="435"/>
      <c r="BN54" s="79">
        <f>BT53+1</f>
        <v>46089</v>
      </c>
      <c r="BO54" s="79">
        <f t="shared" si="86"/>
        <v>46090</v>
      </c>
      <c r="BP54" s="79">
        <f t="shared" si="86"/>
        <v>46091</v>
      </c>
      <c r="BQ54" s="79">
        <f t="shared" si="86"/>
        <v>46092</v>
      </c>
      <c r="BR54" s="79">
        <f t="shared" si="86"/>
        <v>46093</v>
      </c>
      <c r="BS54" s="79">
        <f t="shared" si="86"/>
        <v>46094</v>
      </c>
      <c r="BT54" s="80">
        <f t="shared" si="86"/>
        <v>46095</v>
      </c>
      <c r="BU54" s="432">
        <f>BU56</f>
        <v>46266</v>
      </c>
      <c r="BV54" s="433"/>
      <c r="BW54" s="79">
        <f>CC53+1</f>
        <v>46271</v>
      </c>
      <c r="BX54" s="79">
        <f t="shared" si="87"/>
        <v>46272</v>
      </c>
      <c r="BY54" s="79">
        <f t="shared" si="87"/>
        <v>46273</v>
      </c>
      <c r="BZ54" s="79">
        <f t="shared" si="87"/>
        <v>46274</v>
      </c>
      <c r="CA54" s="79">
        <f t="shared" si="87"/>
        <v>46275</v>
      </c>
      <c r="CB54" s="79">
        <f t="shared" si="87"/>
        <v>46276</v>
      </c>
      <c r="CC54" s="80">
        <f t="shared" si="87"/>
        <v>46277</v>
      </c>
      <c r="CF54" s="434">
        <f>CF56</f>
        <v>46082</v>
      </c>
      <c r="CG54" s="435"/>
      <c r="CH54" s="79">
        <f>CN53+1</f>
        <v>46089</v>
      </c>
      <c r="CI54" s="79">
        <f t="shared" si="88"/>
        <v>46090</v>
      </c>
      <c r="CJ54" s="79">
        <f t="shared" si="88"/>
        <v>46091</v>
      </c>
      <c r="CK54" s="79">
        <f t="shared" si="88"/>
        <v>46092</v>
      </c>
      <c r="CL54" s="79">
        <f t="shared" si="88"/>
        <v>46093</v>
      </c>
      <c r="CM54" s="79">
        <f t="shared" si="88"/>
        <v>46094</v>
      </c>
      <c r="CN54" s="80">
        <f t="shared" si="88"/>
        <v>46095</v>
      </c>
      <c r="CO54" s="432">
        <f>CO56</f>
        <v>46266</v>
      </c>
      <c r="CP54" s="433"/>
      <c r="CQ54" s="79">
        <f>CW53+1</f>
        <v>46271</v>
      </c>
      <c r="CR54" s="79">
        <f t="shared" si="89"/>
        <v>46272</v>
      </c>
      <c r="CS54" s="79">
        <f t="shared" si="89"/>
        <v>46273</v>
      </c>
      <c r="CT54" s="79">
        <f t="shared" si="89"/>
        <v>46274</v>
      </c>
      <c r="CU54" s="79">
        <f t="shared" si="89"/>
        <v>46275</v>
      </c>
      <c r="CV54" s="79">
        <f t="shared" si="89"/>
        <v>46276</v>
      </c>
      <c r="CW54" s="80">
        <f t="shared" si="89"/>
        <v>46277</v>
      </c>
    </row>
    <row r="55" spans="2:103" ht="7.5" customHeight="1">
      <c r="D55" s="434"/>
      <c r="E55" s="435"/>
      <c r="F55" s="79">
        <f>L54+1</f>
        <v>46096</v>
      </c>
      <c r="G55" s="79">
        <f t="shared" si="80"/>
        <v>46097</v>
      </c>
      <c r="H55" s="79">
        <f t="shared" si="80"/>
        <v>46098</v>
      </c>
      <c r="I55" s="79">
        <f t="shared" si="80"/>
        <v>46099</v>
      </c>
      <c r="J55" s="79">
        <f t="shared" si="80"/>
        <v>46100</v>
      </c>
      <c r="K55" s="79">
        <f t="shared" si="80"/>
        <v>46101</v>
      </c>
      <c r="L55" s="80">
        <f t="shared" si="80"/>
        <v>46102</v>
      </c>
      <c r="M55" s="432"/>
      <c r="N55" s="433"/>
      <c r="O55" s="79">
        <f>U54+1</f>
        <v>46278</v>
      </c>
      <c r="P55" s="79">
        <f t="shared" si="81"/>
        <v>46279</v>
      </c>
      <c r="Q55" s="79">
        <f t="shared" si="81"/>
        <v>46280</v>
      </c>
      <c r="R55" s="79">
        <f t="shared" si="81"/>
        <v>46281</v>
      </c>
      <c r="S55" s="79">
        <f t="shared" si="81"/>
        <v>46282</v>
      </c>
      <c r="T55" s="79">
        <f t="shared" si="81"/>
        <v>46283</v>
      </c>
      <c r="U55" s="80">
        <f t="shared" si="81"/>
        <v>46284</v>
      </c>
      <c r="X55" s="434"/>
      <c r="Y55" s="435"/>
      <c r="Z55" s="79">
        <f>AF54+1</f>
        <v>46096</v>
      </c>
      <c r="AA55" s="79">
        <f t="shared" si="82"/>
        <v>46097</v>
      </c>
      <c r="AB55" s="79">
        <f t="shared" si="82"/>
        <v>46098</v>
      </c>
      <c r="AC55" s="79">
        <f t="shared" si="82"/>
        <v>46099</v>
      </c>
      <c r="AD55" s="79">
        <f t="shared" si="82"/>
        <v>46100</v>
      </c>
      <c r="AE55" s="79">
        <f t="shared" si="82"/>
        <v>46101</v>
      </c>
      <c r="AF55" s="80">
        <f t="shared" si="82"/>
        <v>46102</v>
      </c>
      <c r="AG55" s="432"/>
      <c r="AH55" s="433"/>
      <c r="AI55" s="79">
        <f>AO54+1</f>
        <v>46278</v>
      </c>
      <c r="AJ55" s="79">
        <f t="shared" si="83"/>
        <v>46279</v>
      </c>
      <c r="AK55" s="79">
        <f t="shared" si="83"/>
        <v>46280</v>
      </c>
      <c r="AL55" s="79">
        <f t="shared" si="83"/>
        <v>46281</v>
      </c>
      <c r="AM55" s="79">
        <f t="shared" si="83"/>
        <v>46282</v>
      </c>
      <c r="AN55" s="79">
        <f t="shared" si="83"/>
        <v>46283</v>
      </c>
      <c r="AO55" s="80">
        <f t="shared" si="83"/>
        <v>46284</v>
      </c>
      <c r="AR55" s="434"/>
      <c r="AS55" s="435"/>
      <c r="AT55" s="79">
        <f>AZ54+1</f>
        <v>46096</v>
      </c>
      <c r="AU55" s="79">
        <f t="shared" si="84"/>
        <v>46097</v>
      </c>
      <c r="AV55" s="79">
        <f t="shared" si="84"/>
        <v>46098</v>
      </c>
      <c r="AW55" s="79">
        <f t="shared" si="84"/>
        <v>46099</v>
      </c>
      <c r="AX55" s="79">
        <f t="shared" si="84"/>
        <v>46100</v>
      </c>
      <c r="AY55" s="79">
        <f t="shared" si="84"/>
        <v>46101</v>
      </c>
      <c r="AZ55" s="80">
        <f t="shared" si="84"/>
        <v>46102</v>
      </c>
      <c r="BA55" s="432"/>
      <c r="BB55" s="433"/>
      <c r="BC55" s="79">
        <f>BI54+1</f>
        <v>46278</v>
      </c>
      <c r="BD55" s="79">
        <f t="shared" si="85"/>
        <v>46279</v>
      </c>
      <c r="BE55" s="79">
        <f t="shared" si="85"/>
        <v>46280</v>
      </c>
      <c r="BF55" s="79">
        <f t="shared" si="85"/>
        <v>46281</v>
      </c>
      <c r="BG55" s="79">
        <f t="shared" si="85"/>
        <v>46282</v>
      </c>
      <c r="BH55" s="79">
        <f t="shared" si="85"/>
        <v>46283</v>
      </c>
      <c r="BI55" s="80">
        <f t="shared" si="85"/>
        <v>46284</v>
      </c>
      <c r="BL55" s="434"/>
      <c r="BM55" s="435"/>
      <c r="BN55" s="79">
        <f>BT54+1</f>
        <v>46096</v>
      </c>
      <c r="BO55" s="79">
        <f t="shared" si="86"/>
        <v>46097</v>
      </c>
      <c r="BP55" s="79">
        <f t="shared" si="86"/>
        <v>46098</v>
      </c>
      <c r="BQ55" s="79">
        <f t="shared" si="86"/>
        <v>46099</v>
      </c>
      <c r="BR55" s="79">
        <f t="shared" si="86"/>
        <v>46100</v>
      </c>
      <c r="BS55" s="79">
        <f t="shared" si="86"/>
        <v>46101</v>
      </c>
      <c r="BT55" s="80">
        <f t="shared" si="86"/>
        <v>46102</v>
      </c>
      <c r="BU55" s="432"/>
      <c r="BV55" s="433"/>
      <c r="BW55" s="79">
        <f>CC54+1</f>
        <v>46278</v>
      </c>
      <c r="BX55" s="79">
        <f t="shared" si="87"/>
        <v>46279</v>
      </c>
      <c r="BY55" s="79">
        <f t="shared" si="87"/>
        <v>46280</v>
      </c>
      <c r="BZ55" s="79">
        <f t="shared" si="87"/>
        <v>46281</v>
      </c>
      <c r="CA55" s="79">
        <f t="shared" si="87"/>
        <v>46282</v>
      </c>
      <c r="CB55" s="79">
        <f t="shared" si="87"/>
        <v>46283</v>
      </c>
      <c r="CC55" s="80">
        <f t="shared" si="87"/>
        <v>46284</v>
      </c>
      <c r="CF55" s="434"/>
      <c r="CG55" s="435"/>
      <c r="CH55" s="79">
        <f>CN54+1</f>
        <v>46096</v>
      </c>
      <c r="CI55" s="79">
        <f t="shared" si="88"/>
        <v>46097</v>
      </c>
      <c r="CJ55" s="79">
        <f t="shared" si="88"/>
        <v>46098</v>
      </c>
      <c r="CK55" s="79">
        <f t="shared" si="88"/>
        <v>46099</v>
      </c>
      <c r="CL55" s="79">
        <f t="shared" si="88"/>
        <v>46100</v>
      </c>
      <c r="CM55" s="79">
        <f t="shared" si="88"/>
        <v>46101</v>
      </c>
      <c r="CN55" s="80">
        <f t="shared" si="88"/>
        <v>46102</v>
      </c>
      <c r="CO55" s="432"/>
      <c r="CP55" s="433"/>
      <c r="CQ55" s="79">
        <f>CW54+1</f>
        <v>46278</v>
      </c>
      <c r="CR55" s="79">
        <f t="shared" si="89"/>
        <v>46279</v>
      </c>
      <c r="CS55" s="79">
        <f t="shared" si="89"/>
        <v>46280</v>
      </c>
      <c r="CT55" s="79">
        <f t="shared" si="89"/>
        <v>46281</v>
      </c>
      <c r="CU55" s="79">
        <f t="shared" si="89"/>
        <v>46282</v>
      </c>
      <c r="CV55" s="79">
        <f t="shared" si="89"/>
        <v>46283</v>
      </c>
      <c r="CW55" s="80">
        <f t="shared" si="89"/>
        <v>46284</v>
      </c>
    </row>
    <row r="56" spans="2:103" ht="6.75" customHeight="1">
      <c r="D56" s="408">
        <f>IF(MONTH(D51)=12,DATE(YEAR(D51)+1,1,1),DATE(YEAR(D51),MONTH(D51)+1,1))</f>
        <v>46082</v>
      </c>
      <c r="E56" s="409"/>
      <c r="F56" s="79">
        <f>L55+1</f>
        <v>46103</v>
      </c>
      <c r="G56" s="79">
        <f t="shared" si="80"/>
        <v>46104</v>
      </c>
      <c r="H56" s="79">
        <f t="shared" si="80"/>
        <v>46105</v>
      </c>
      <c r="I56" s="79">
        <f t="shared" si="80"/>
        <v>46106</v>
      </c>
      <c r="J56" s="79">
        <f t="shared" si="80"/>
        <v>46107</v>
      </c>
      <c r="K56" s="79">
        <f t="shared" si="80"/>
        <v>46108</v>
      </c>
      <c r="L56" s="80">
        <f t="shared" si="80"/>
        <v>46109</v>
      </c>
      <c r="M56" s="408">
        <f>IF(MONTH(M51)=12,DATE(YEAR(M51)+1,1,1),DATE(YEAR(M51),MONTH(M51)+1,1))</f>
        <v>46266</v>
      </c>
      <c r="N56" s="409"/>
      <c r="O56" s="79">
        <f>U55+1</f>
        <v>46285</v>
      </c>
      <c r="P56" s="79">
        <f t="shared" si="81"/>
        <v>46286</v>
      </c>
      <c r="Q56" s="79">
        <f t="shared" si="81"/>
        <v>46287</v>
      </c>
      <c r="R56" s="79">
        <f t="shared" si="81"/>
        <v>46288</v>
      </c>
      <c r="S56" s="79">
        <f t="shared" si="81"/>
        <v>46289</v>
      </c>
      <c r="T56" s="79">
        <f t="shared" si="81"/>
        <v>46290</v>
      </c>
      <c r="U56" s="80">
        <f t="shared" si="81"/>
        <v>46291</v>
      </c>
      <c r="X56" s="408">
        <f>IF(MONTH(X51)=12,DATE(YEAR(X51)+1,1,1),DATE(YEAR(X51),MONTH(X51)+1,1))</f>
        <v>46082</v>
      </c>
      <c r="Y56" s="409"/>
      <c r="Z56" s="79">
        <f>AF55+1</f>
        <v>46103</v>
      </c>
      <c r="AA56" s="79">
        <f t="shared" si="82"/>
        <v>46104</v>
      </c>
      <c r="AB56" s="79">
        <f t="shared" si="82"/>
        <v>46105</v>
      </c>
      <c r="AC56" s="79">
        <f t="shared" si="82"/>
        <v>46106</v>
      </c>
      <c r="AD56" s="79">
        <f t="shared" si="82"/>
        <v>46107</v>
      </c>
      <c r="AE56" s="79">
        <f t="shared" si="82"/>
        <v>46108</v>
      </c>
      <c r="AF56" s="80">
        <f t="shared" si="82"/>
        <v>46109</v>
      </c>
      <c r="AG56" s="408">
        <f>IF(MONTH(AG51)=12,DATE(YEAR(AG51)+1,1,1),DATE(YEAR(AG51),MONTH(AG51)+1,1))</f>
        <v>46266</v>
      </c>
      <c r="AH56" s="409"/>
      <c r="AI56" s="79">
        <f>AO55+1</f>
        <v>46285</v>
      </c>
      <c r="AJ56" s="79">
        <f t="shared" si="83"/>
        <v>46286</v>
      </c>
      <c r="AK56" s="79">
        <f t="shared" si="83"/>
        <v>46287</v>
      </c>
      <c r="AL56" s="79">
        <f t="shared" si="83"/>
        <v>46288</v>
      </c>
      <c r="AM56" s="79">
        <f t="shared" si="83"/>
        <v>46289</v>
      </c>
      <c r="AN56" s="79">
        <f t="shared" si="83"/>
        <v>46290</v>
      </c>
      <c r="AO56" s="80">
        <f t="shared" si="83"/>
        <v>46291</v>
      </c>
      <c r="AR56" s="408">
        <f>IF(MONTH(AR51)=12,DATE(YEAR(AR51)+1,1,1),DATE(YEAR(AR51),MONTH(AR51)+1,1))</f>
        <v>46082</v>
      </c>
      <c r="AS56" s="409"/>
      <c r="AT56" s="79">
        <f>AZ55+1</f>
        <v>46103</v>
      </c>
      <c r="AU56" s="79">
        <f t="shared" si="84"/>
        <v>46104</v>
      </c>
      <c r="AV56" s="79">
        <f t="shared" si="84"/>
        <v>46105</v>
      </c>
      <c r="AW56" s="79">
        <f t="shared" si="84"/>
        <v>46106</v>
      </c>
      <c r="AX56" s="79">
        <f t="shared" si="84"/>
        <v>46107</v>
      </c>
      <c r="AY56" s="79">
        <f t="shared" si="84"/>
        <v>46108</v>
      </c>
      <c r="AZ56" s="80">
        <f t="shared" si="84"/>
        <v>46109</v>
      </c>
      <c r="BA56" s="408">
        <f>IF(MONTH(BA51)=12,DATE(YEAR(BA51)+1,1,1),DATE(YEAR(BA51),MONTH(BA51)+1,1))</f>
        <v>46266</v>
      </c>
      <c r="BB56" s="409"/>
      <c r="BC56" s="79">
        <f>BI55+1</f>
        <v>46285</v>
      </c>
      <c r="BD56" s="79">
        <f t="shared" si="85"/>
        <v>46286</v>
      </c>
      <c r="BE56" s="79">
        <f t="shared" si="85"/>
        <v>46287</v>
      </c>
      <c r="BF56" s="79">
        <f t="shared" si="85"/>
        <v>46288</v>
      </c>
      <c r="BG56" s="79">
        <f t="shared" si="85"/>
        <v>46289</v>
      </c>
      <c r="BH56" s="79">
        <f t="shared" si="85"/>
        <v>46290</v>
      </c>
      <c r="BI56" s="80">
        <f t="shared" si="85"/>
        <v>46291</v>
      </c>
      <c r="BL56" s="408">
        <f>IF(MONTH(BL51)=12,DATE(YEAR(BL51)+1,1,1),DATE(YEAR(BL51),MONTH(BL51)+1,1))</f>
        <v>46082</v>
      </c>
      <c r="BM56" s="409"/>
      <c r="BN56" s="79">
        <f>BT55+1</f>
        <v>46103</v>
      </c>
      <c r="BO56" s="79">
        <f t="shared" si="86"/>
        <v>46104</v>
      </c>
      <c r="BP56" s="79">
        <f t="shared" si="86"/>
        <v>46105</v>
      </c>
      <c r="BQ56" s="79">
        <f t="shared" si="86"/>
        <v>46106</v>
      </c>
      <c r="BR56" s="79">
        <f t="shared" si="86"/>
        <v>46107</v>
      </c>
      <c r="BS56" s="79">
        <f t="shared" si="86"/>
        <v>46108</v>
      </c>
      <c r="BT56" s="80">
        <f t="shared" si="86"/>
        <v>46109</v>
      </c>
      <c r="BU56" s="408">
        <f>IF(MONTH(BU51)=12,DATE(YEAR(BU51)+1,1,1),DATE(YEAR(BU51),MONTH(BU51)+1,1))</f>
        <v>46266</v>
      </c>
      <c r="BV56" s="409"/>
      <c r="BW56" s="79">
        <f>CC55+1</f>
        <v>46285</v>
      </c>
      <c r="BX56" s="79">
        <f t="shared" si="87"/>
        <v>46286</v>
      </c>
      <c r="BY56" s="79">
        <f t="shared" si="87"/>
        <v>46287</v>
      </c>
      <c r="BZ56" s="79">
        <f t="shared" si="87"/>
        <v>46288</v>
      </c>
      <c r="CA56" s="79">
        <f t="shared" si="87"/>
        <v>46289</v>
      </c>
      <c r="CB56" s="79">
        <f t="shared" si="87"/>
        <v>46290</v>
      </c>
      <c r="CC56" s="80">
        <f t="shared" si="87"/>
        <v>46291</v>
      </c>
      <c r="CF56" s="408">
        <f>IF(MONTH(CF51)=12,DATE(YEAR(CF51)+1,1,1),DATE(YEAR(CF51),MONTH(CF51)+1,1))</f>
        <v>46082</v>
      </c>
      <c r="CG56" s="409"/>
      <c r="CH56" s="79">
        <f>CN55+1</f>
        <v>46103</v>
      </c>
      <c r="CI56" s="79">
        <f t="shared" si="88"/>
        <v>46104</v>
      </c>
      <c r="CJ56" s="79">
        <f t="shared" si="88"/>
        <v>46105</v>
      </c>
      <c r="CK56" s="79">
        <f t="shared" si="88"/>
        <v>46106</v>
      </c>
      <c r="CL56" s="79">
        <f t="shared" si="88"/>
        <v>46107</v>
      </c>
      <c r="CM56" s="79">
        <f t="shared" si="88"/>
        <v>46108</v>
      </c>
      <c r="CN56" s="80">
        <f t="shared" si="88"/>
        <v>46109</v>
      </c>
      <c r="CO56" s="408">
        <f>IF(MONTH(CO51)=12,DATE(YEAR(CO51)+1,1,1),DATE(YEAR(CO51),MONTH(CO51)+1,1))</f>
        <v>46266</v>
      </c>
      <c r="CP56" s="409"/>
      <c r="CQ56" s="79">
        <f>CW55+1</f>
        <v>46285</v>
      </c>
      <c r="CR56" s="79">
        <f t="shared" si="89"/>
        <v>46286</v>
      </c>
      <c r="CS56" s="79">
        <f t="shared" si="89"/>
        <v>46287</v>
      </c>
      <c r="CT56" s="79">
        <f t="shared" si="89"/>
        <v>46288</v>
      </c>
      <c r="CU56" s="79">
        <f t="shared" si="89"/>
        <v>46289</v>
      </c>
      <c r="CV56" s="79">
        <f t="shared" si="89"/>
        <v>46290</v>
      </c>
      <c r="CW56" s="80">
        <f t="shared" si="89"/>
        <v>46291</v>
      </c>
    </row>
    <row r="57" spans="2:103" ht="8.25" customHeight="1">
      <c r="D57" s="416" t="str">
        <f>IF(D56&gt;=43586,"R"&amp;(YEAR(D56)-2018),"")</f>
        <v>R8</v>
      </c>
      <c r="E57" s="417"/>
      <c r="F57" s="79">
        <f>IF(DAY(L56)+1&gt;IF(MONTH(D56)=12,31,DATE(YEAR(D56),MONTH(D56)+1,1)-D56),"",L56+1)</f>
        <v>46110</v>
      </c>
      <c r="G57" s="79">
        <f>IF(F57="","",IF(DAY(F57)+1&gt;IF(MONTH(D56)=12,31,DATE(YEAR(D56),MONTH(D56)+1,1)-D56),"",F57+1))</f>
        <v>46111</v>
      </c>
      <c r="H57" s="79">
        <f>IF(G57="","",IF(DAY(G57)+1&gt;IF(MONTH(D56)=12,31,DATE(YEAR(D56),MONTH(D56)+1,1)-D56),"",G57+1))</f>
        <v>46112</v>
      </c>
      <c r="I57" s="79" t="str">
        <f>IF(H57="","",IF(DAY(H57)+1&gt;IF(MONTH(D56)=12,31,DATE(YEAR(D56),MONTH(D56)+1,1)-D56),"",H57+1))</f>
        <v/>
      </c>
      <c r="J57" s="79" t="str">
        <f>IF(I57="","",IF(DAY(I57)+1&gt;IF(MONTH(D56)=12,31,DATE(YEAR(D56),MONTH(D56)+1,1)-D56),"",I57+1))</f>
        <v/>
      </c>
      <c r="K57" s="79" t="str">
        <f>IF(J57="","",IF(DAY(J57)+1&gt;IF(MONTH(D56)=12,31,DATE(YEAR(D56),MONTH(D56)+1,1)-D56),"",J57+1))</f>
        <v/>
      </c>
      <c r="L57" s="80" t="str">
        <f>IF(K57="","",IF(DAY(K57)+1&gt;IF(MONTH(D56)=12,31,DATE(YEAR(D56),MONTH(D56)+1,1)-D56),"",K57+1))</f>
        <v/>
      </c>
      <c r="M57" s="416" t="str">
        <f>IF(M56&gt;=43586,"R"&amp;(YEAR(M56)-2018),"")</f>
        <v>R8</v>
      </c>
      <c r="N57" s="417"/>
      <c r="O57" s="79">
        <f>IF(DAY(U56)+1&gt;IF(MONTH(M56)=12,31,DATE(YEAR(M56),MONTH(M56)+1,1)-M56),"",U56+1)</f>
        <v>46292</v>
      </c>
      <c r="P57" s="79">
        <f>IF(O57="","",IF(DAY(O57)+1&gt;IF(MONTH(M56)=12,31,DATE(YEAR(M56),MONTH(M56)+1,1)-M56),"",O57+1))</f>
        <v>46293</v>
      </c>
      <c r="Q57" s="79">
        <f>IF(P57="","",IF(DAY(P57)+1&gt;IF(MONTH(M56)=12,31,DATE(YEAR(M56),MONTH(M56)+1,1)-M56),"",P57+1))</f>
        <v>46294</v>
      </c>
      <c r="R57" s="79">
        <f>IF(Q57="","",IF(DAY(Q57)+1&gt;IF(MONTH(M56)=12,31,DATE(YEAR(M56),MONTH(M56)+1,1)-M56),"",Q57+1))</f>
        <v>46295</v>
      </c>
      <c r="S57" s="79" t="str">
        <f>IF(R57="","",IF(DAY(R57)+1&gt;IF(MONTH(M56)=12,31,DATE(YEAR(M56),MONTH(M56)+1,1)-M56),"",R57+1))</f>
        <v/>
      </c>
      <c r="T57" s="79" t="str">
        <f>IF(S57="","",IF(DAY(S57)+1&gt;IF(MONTH(M56)=12,31,DATE(YEAR(M56),MONTH(M56)+1,1)-M56),"",S57+1))</f>
        <v/>
      </c>
      <c r="U57" s="80" t="str">
        <f>IF(T57="","",IF(DAY(T57)+1&gt;IF(MONTH(M56)=12,31,DATE(YEAR(M56),MONTH(M56)+1,1)-M56),"",T57+1))</f>
        <v/>
      </c>
      <c r="X57" s="416" t="str">
        <f>IF(X56&gt;=43586,"R"&amp;(YEAR(X56)-2018),"")</f>
        <v>R8</v>
      </c>
      <c r="Y57" s="417"/>
      <c r="Z57" s="79">
        <f>IF(DAY(AF56)+1&gt;IF(MONTH(X56)=12,31,DATE(YEAR(X56),MONTH(X56)+1,1)-X56),"",AF56+1)</f>
        <v>46110</v>
      </c>
      <c r="AA57" s="79">
        <f>IF(Z57="","",IF(DAY(Z57)+1&gt;IF(MONTH(X56)=12,31,DATE(YEAR(X56),MONTH(X56)+1,1)-X56),"",Z57+1))</f>
        <v>46111</v>
      </c>
      <c r="AB57" s="79">
        <f>IF(AA57="","",IF(DAY(AA57)+1&gt;IF(MONTH(X56)=12,31,DATE(YEAR(X56),MONTH(X56)+1,1)-X56),"",AA57+1))</f>
        <v>46112</v>
      </c>
      <c r="AC57" s="79" t="str">
        <f>IF(AB57="","",IF(DAY(AB57)+1&gt;IF(MONTH(X56)=12,31,DATE(YEAR(X56),MONTH(X56)+1,1)-X56),"",AB57+1))</f>
        <v/>
      </c>
      <c r="AD57" s="79" t="str">
        <f>IF(AC57="","",IF(DAY(AC57)+1&gt;IF(MONTH(X56)=12,31,DATE(YEAR(X56),MONTH(X56)+1,1)-X56),"",AC57+1))</f>
        <v/>
      </c>
      <c r="AE57" s="79" t="str">
        <f>IF(AD57="","",IF(DAY(AD57)+1&gt;IF(MONTH(X56)=12,31,DATE(YEAR(X56),MONTH(X56)+1,1)-X56),"",AD57+1))</f>
        <v/>
      </c>
      <c r="AF57" s="80" t="str">
        <f>IF(AE57="","",IF(DAY(AE57)+1&gt;IF(MONTH(X56)=12,31,DATE(YEAR(X56),MONTH(X56)+1,1)-X56),"",AE57+1))</f>
        <v/>
      </c>
      <c r="AG57" s="416" t="str">
        <f>IF(AG56&gt;=43586,"R"&amp;(YEAR(AG56)-2018),"")</f>
        <v>R8</v>
      </c>
      <c r="AH57" s="417"/>
      <c r="AI57" s="79">
        <f>IF(DAY(AO56)+1&gt;IF(MONTH(AG56)=12,31,DATE(YEAR(AG56),MONTH(AG56)+1,1)-AG56),"",AO56+1)</f>
        <v>46292</v>
      </c>
      <c r="AJ57" s="79">
        <f>IF(AI57="","",IF(DAY(AI57)+1&gt;IF(MONTH(AG56)=12,31,DATE(YEAR(AG56),MONTH(AG56)+1,1)-AG56),"",AI57+1))</f>
        <v>46293</v>
      </c>
      <c r="AK57" s="79">
        <f>IF(AJ57="","",IF(DAY(AJ57)+1&gt;IF(MONTH(AG56)=12,31,DATE(YEAR(AG56),MONTH(AG56)+1,1)-AG56),"",AJ57+1))</f>
        <v>46294</v>
      </c>
      <c r="AL57" s="79">
        <f>IF(AK57="","",IF(DAY(AK57)+1&gt;IF(MONTH(AG56)=12,31,DATE(YEAR(AG56),MONTH(AG56)+1,1)-AG56),"",AK57+1))</f>
        <v>46295</v>
      </c>
      <c r="AM57" s="79" t="str">
        <f>IF(AL57="","",IF(DAY(AL57)+1&gt;IF(MONTH(AG56)=12,31,DATE(YEAR(AG56),MONTH(AG56)+1,1)-AG56),"",AL57+1))</f>
        <v/>
      </c>
      <c r="AN57" s="79" t="str">
        <f>IF(AM57="","",IF(DAY(AM57)+1&gt;IF(MONTH(AG56)=12,31,DATE(YEAR(AG56),MONTH(AG56)+1,1)-AG56),"",AM57+1))</f>
        <v/>
      </c>
      <c r="AO57" s="80" t="str">
        <f>IF(AN57="","",IF(DAY(AN57)+1&gt;IF(MONTH(AG56)=12,31,DATE(YEAR(AG56),MONTH(AG56)+1,1)-AG56),"",AN57+1))</f>
        <v/>
      </c>
      <c r="AR57" s="416" t="str">
        <f>IF(AR56&gt;=43586,"R"&amp;(YEAR(AR56)-2018),"")</f>
        <v>R8</v>
      </c>
      <c r="AS57" s="417"/>
      <c r="AT57" s="79">
        <f>IF(DAY(AZ56)+1&gt;IF(MONTH(AR56)=12,31,DATE(YEAR(AR56),MONTH(AR56)+1,1)-AR56),"",AZ56+1)</f>
        <v>46110</v>
      </c>
      <c r="AU57" s="79">
        <f>IF(AT57="","",IF(DAY(AT57)+1&gt;IF(MONTH(AR56)=12,31,DATE(YEAR(AR56),MONTH(AR56)+1,1)-AR56),"",AT57+1))</f>
        <v>46111</v>
      </c>
      <c r="AV57" s="79">
        <f>IF(AU57="","",IF(DAY(AU57)+1&gt;IF(MONTH(AR56)=12,31,DATE(YEAR(AR56),MONTH(AR56)+1,1)-AR56),"",AU57+1))</f>
        <v>46112</v>
      </c>
      <c r="AW57" s="79" t="str">
        <f>IF(AV57="","",IF(DAY(AV57)+1&gt;IF(MONTH(AR56)=12,31,DATE(YEAR(AR56),MONTH(AR56)+1,1)-AR56),"",AV57+1))</f>
        <v/>
      </c>
      <c r="AX57" s="79" t="str">
        <f>IF(AW57="","",IF(DAY(AW57)+1&gt;IF(MONTH(AR56)=12,31,DATE(YEAR(AR56),MONTH(AR56)+1,1)-AR56),"",AW57+1))</f>
        <v/>
      </c>
      <c r="AY57" s="79" t="str">
        <f>IF(AX57="","",IF(DAY(AX57)+1&gt;IF(MONTH(AR56)=12,31,DATE(YEAR(AR56),MONTH(AR56)+1,1)-AR56),"",AX57+1))</f>
        <v/>
      </c>
      <c r="AZ57" s="80" t="str">
        <f>IF(AY57="","",IF(DAY(AY57)+1&gt;IF(MONTH(AR56)=12,31,DATE(YEAR(AR56),MONTH(AR56)+1,1)-AR56),"",AY57+1))</f>
        <v/>
      </c>
      <c r="BA57" s="416" t="str">
        <f>IF(BA56&gt;=43586,"R"&amp;(YEAR(BA56)-2018),"")</f>
        <v>R8</v>
      </c>
      <c r="BB57" s="417"/>
      <c r="BC57" s="79">
        <f>IF(DAY(BI56)+1&gt;IF(MONTH(BA56)=12,31,DATE(YEAR(BA56),MONTH(BA56)+1,1)-BA56),"",BI56+1)</f>
        <v>46292</v>
      </c>
      <c r="BD57" s="79">
        <f>IF(BC57="","",IF(DAY(BC57)+1&gt;IF(MONTH(BA56)=12,31,DATE(YEAR(BA56),MONTH(BA56)+1,1)-BA56),"",BC57+1))</f>
        <v>46293</v>
      </c>
      <c r="BE57" s="79">
        <f>IF(BD57="","",IF(DAY(BD57)+1&gt;IF(MONTH(BA56)=12,31,DATE(YEAR(BA56),MONTH(BA56)+1,1)-BA56),"",BD57+1))</f>
        <v>46294</v>
      </c>
      <c r="BF57" s="79">
        <f>IF(BE57="","",IF(DAY(BE57)+1&gt;IF(MONTH(BA56)=12,31,DATE(YEAR(BA56),MONTH(BA56)+1,1)-BA56),"",BE57+1))</f>
        <v>46295</v>
      </c>
      <c r="BG57" s="79" t="str">
        <f>IF(BF57="","",IF(DAY(BF57)+1&gt;IF(MONTH(BA56)=12,31,DATE(YEAR(BA56),MONTH(BA56)+1,1)-BA56),"",BF57+1))</f>
        <v/>
      </c>
      <c r="BH57" s="79" t="str">
        <f>IF(BG57="","",IF(DAY(BG57)+1&gt;IF(MONTH(BA56)=12,31,DATE(YEAR(BA56),MONTH(BA56)+1,1)-BA56),"",BG57+1))</f>
        <v/>
      </c>
      <c r="BI57" s="80" t="str">
        <f>IF(BH57="","",IF(DAY(BH57)+1&gt;IF(MONTH(BA56)=12,31,DATE(YEAR(BA56),MONTH(BA56)+1,1)-BA56),"",BH57+1))</f>
        <v/>
      </c>
      <c r="BL57" s="416" t="str">
        <f>IF(BL56&gt;=43586,"R"&amp;(YEAR(BL56)-2018),"")</f>
        <v>R8</v>
      </c>
      <c r="BM57" s="417"/>
      <c r="BN57" s="79">
        <f>IF(DAY(BT56)+1&gt;IF(MONTH(BL56)=12,31,DATE(YEAR(BL56),MONTH(BL56)+1,1)-BL56),"",BT56+1)</f>
        <v>46110</v>
      </c>
      <c r="BO57" s="79">
        <f>IF(BN57="","",IF(DAY(BN57)+1&gt;IF(MONTH(BL56)=12,31,DATE(YEAR(BL56),MONTH(BL56)+1,1)-BL56),"",BN57+1))</f>
        <v>46111</v>
      </c>
      <c r="BP57" s="79">
        <f>IF(BO57="","",IF(DAY(BO57)+1&gt;IF(MONTH(BL56)=12,31,DATE(YEAR(BL56),MONTH(BL56)+1,1)-BL56),"",BO57+1))</f>
        <v>46112</v>
      </c>
      <c r="BQ57" s="79" t="str">
        <f>IF(BP57="","",IF(DAY(BP57)+1&gt;IF(MONTH(BL56)=12,31,DATE(YEAR(BL56),MONTH(BL56)+1,1)-BL56),"",BP57+1))</f>
        <v/>
      </c>
      <c r="BR57" s="79" t="str">
        <f>IF(BQ57="","",IF(DAY(BQ57)+1&gt;IF(MONTH(BL56)=12,31,DATE(YEAR(BL56),MONTH(BL56)+1,1)-BL56),"",BQ57+1))</f>
        <v/>
      </c>
      <c r="BS57" s="79" t="str">
        <f>IF(BR57="","",IF(DAY(BR57)+1&gt;IF(MONTH(BL56)=12,31,DATE(YEAR(BL56),MONTH(BL56)+1,1)-BL56),"",BR57+1))</f>
        <v/>
      </c>
      <c r="BT57" s="80" t="str">
        <f>IF(BS57="","",IF(DAY(BS57)+1&gt;IF(MONTH(BL56)=12,31,DATE(YEAR(BL56),MONTH(BL56)+1,1)-BL56),"",BS57+1))</f>
        <v/>
      </c>
      <c r="BU57" s="416" t="str">
        <f>IF(BU56&gt;=43586,"R"&amp;(YEAR(BU56)-2018),"")</f>
        <v>R8</v>
      </c>
      <c r="BV57" s="417"/>
      <c r="BW57" s="79">
        <f>IF(DAY(CC56)+1&gt;IF(MONTH(BU56)=12,31,DATE(YEAR(BU56),MONTH(BU56)+1,1)-BU56),"",CC56+1)</f>
        <v>46292</v>
      </c>
      <c r="BX57" s="79">
        <f>IF(BW57="","",IF(DAY(BW57)+1&gt;IF(MONTH(BU56)=12,31,DATE(YEAR(BU56),MONTH(BU56)+1,1)-BU56),"",BW57+1))</f>
        <v>46293</v>
      </c>
      <c r="BY57" s="79">
        <f>IF(BX57="","",IF(DAY(BX57)+1&gt;IF(MONTH(BU56)=12,31,DATE(YEAR(BU56),MONTH(BU56)+1,1)-BU56),"",BX57+1))</f>
        <v>46294</v>
      </c>
      <c r="BZ57" s="79">
        <f>IF(BY57="","",IF(DAY(BY57)+1&gt;IF(MONTH(BU56)=12,31,DATE(YEAR(BU56),MONTH(BU56)+1,1)-BU56),"",BY57+1))</f>
        <v>46295</v>
      </c>
      <c r="CA57" s="79" t="str">
        <f>IF(BZ57="","",IF(DAY(BZ57)+1&gt;IF(MONTH(BU56)=12,31,DATE(YEAR(BU56),MONTH(BU56)+1,1)-BU56),"",BZ57+1))</f>
        <v/>
      </c>
      <c r="CB57" s="79" t="str">
        <f>IF(CA57="","",IF(DAY(CA57)+1&gt;IF(MONTH(BU56)=12,31,DATE(YEAR(BU56),MONTH(BU56)+1,1)-BU56),"",CA57+1))</f>
        <v/>
      </c>
      <c r="CC57" s="80" t="str">
        <f>IF(CB57="","",IF(DAY(CB57)+1&gt;IF(MONTH(BU56)=12,31,DATE(YEAR(BU56),MONTH(BU56)+1,1)-BU56),"",CB57+1))</f>
        <v/>
      </c>
      <c r="CF57" s="416" t="str">
        <f>IF(CF56&gt;=43586,"R"&amp;(YEAR(CF56)-2018),"")</f>
        <v>R8</v>
      </c>
      <c r="CG57" s="417"/>
      <c r="CH57" s="79">
        <f>IF(DAY(CN56)+1&gt;IF(MONTH(CF56)=12,31,DATE(YEAR(CF56),MONTH(CF56)+1,1)-CF56),"",CN56+1)</f>
        <v>46110</v>
      </c>
      <c r="CI57" s="79">
        <f>IF(CH57="","",IF(DAY(CH57)+1&gt;IF(MONTH(CF56)=12,31,DATE(YEAR(CF56),MONTH(CF56)+1,1)-CF56),"",CH57+1))</f>
        <v>46111</v>
      </c>
      <c r="CJ57" s="79">
        <f>IF(CI57="","",IF(DAY(CI57)+1&gt;IF(MONTH(CF56)=12,31,DATE(YEAR(CF56),MONTH(CF56)+1,1)-CF56),"",CI57+1))</f>
        <v>46112</v>
      </c>
      <c r="CK57" s="79" t="str">
        <f>IF(CJ57="","",IF(DAY(CJ57)+1&gt;IF(MONTH(CF56)=12,31,DATE(YEAR(CF56),MONTH(CF56)+1,1)-CF56),"",CJ57+1))</f>
        <v/>
      </c>
      <c r="CL57" s="79" t="str">
        <f>IF(CK57="","",IF(DAY(CK57)+1&gt;IF(MONTH(CF56)=12,31,DATE(YEAR(CF56),MONTH(CF56)+1,1)-CF56),"",CK57+1))</f>
        <v/>
      </c>
      <c r="CM57" s="79" t="str">
        <f>IF(CL57="","",IF(DAY(CL57)+1&gt;IF(MONTH(CF56)=12,31,DATE(YEAR(CF56),MONTH(CF56)+1,1)-CF56),"",CL57+1))</f>
        <v/>
      </c>
      <c r="CN57" s="80" t="str">
        <f>IF(CM57="","",IF(DAY(CM57)+1&gt;IF(MONTH(CF56)=12,31,DATE(YEAR(CF56),MONTH(CF56)+1,1)-CF56),"",CM57+1))</f>
        <v/>
      </c>
      <c r="CO57" s="416" t="str">
        <f>IF(CO56&gt;=43586,"R"&amp;(YEAR(CO56)-2018),"")</f>
        <v>R8</v>
      </c>
      <c r="CP57" s="417"/>
      <c r="CQ57" s="79">
        <f>IF(DAY(CW56)+1&gt;IF(MONTH(CO56)=12,31,DATE(YEAR(CO56),MONTH(CO56)+1,1)-CO56),"",CW56+1)</f>
        <v>46292</v>
      </c>
      <c r="CR57" s="79">
        <f>IF(CQ57="","",IF(DAY(CQ57)+1&gt;IF(MONTH(CO56)=12,31,DATE(YEAR(CO56),MONTH(CO56)+1,1)-CO56),"",CQ57+1))</f>
        <v>46293</v>
      </c>
      <c r="CS57" s="79">
        <f>IF(CR57="","",IF(DAY(CR57)+1&gt;IF(MONTH(CO56)=12,31,DATE(YEAR(CO56),MONTH(CO56)+1,1)-CO56),"",CR57+1))</f>
        <v>46294</v>
      </c>
      <c r="CT57" s="79">
        <f>IF(CS57="","",IF(DAY(CS57)+1&gt;IF(MONTH(CO56)=12,31,DATE(YEAR(CO56),MONTH(CO56)+1,1)-CO56),"",CS57+1))</f>
        <v>46295</v>
      </c>
      <c r="CU57" s="79" t="str">
        <f>IF(CT57="","",IF(DAY(CT57)+1&gt;IF(MONTH(CO56)=12,31,DATE(YEAR(CO56),MONTH(CO56)+1,1)-CO56),"",CT57+1))</f>
        <v/>
      </c>
      <c r="CV57" s="79" t="str">
        <f>IF(CU57="","",IF(DAY(CU57)+1&gt;IF(MONTH(CO56)=12,31,DATE(YEAR(CO56),MONTH(CO56)+1,1)-CO56),"",CU57+1))</f>
        <v/>
      </c>
      <c r="CW57" s="80" t="str">
        <f>IF(CV57="","",IF(DAY(CV57)+1&gt;IF(MONTH(CO56)=12,31,DATE(YEAR(CO56),MONTH(CO56)+1,1)-CO56),"",CV57+1))</f>
        <v/>
      </c>
    </row>
    <row r="58" spans="2:103" ht="6.75" customHeight="1">
      <c r="D58" s="430"/>
      <c r="E58" s="431"/>
      <c r="F58" s="117" t="s">
        <v>218</v>
      </c>
      <c r="G58" s="122" t="s">
        <v>171</v>
      </c>
      <c r="H58" s="122" t="s">
        <v>172</v>
      </c>
      <c r="I58" s="122" t="s">
        <v>173</v>
      </c>
      <c r="J58" s="122" t="s">
        <v>174</v>
      </c>
      <c r="K58" s="122" t="s">
        <v>478</v>
      </c>
      <c r="L58" s="118" t="s">
        <v>176</v>
      </c>
      <c r="M58" s="430"/>
      <c r="N58" s="431"/>
      <c r="O58" s="117" t="s">
        <v>218</v>
      </c>
      <c r="P58" s="122" t="s">
        <v>171</v>
      </c>
      <c r="Q58" s="122" t="s">
        <v>172</v>
      </c>
      <c r="R58" s="122" t="s">
        <v>173</v>
      </c>
      <c r="S58" s="122" t="s">
        <v>174</v>
      </c>
      <c r="T58" s="122" t="s">
        <v>478</v>
      </c>
      <c r="U58" s="118" t="s">
        <v>176</v>
      </c>
      <c r="X58" s="430"/>
      <c r="Y58" s="431"/>
      <c r="Z58" s="117" t="s">
        <v>218</v>
      </c>
      <c r="AA58" s="122" t="s">
        <v>171</v>
      </c>
      <c r="AB58" s="122" t="s">
        <v>172</v>
      </c>
      <c r="AC58" s="122" t="s">
        <v>173</v>
      </c>
      <c r="AD58" s="122" t="s">
        <v>174</v>
      </c>
      <c r="AE58" s="122" t="s">
        <v>476</v>
      </c>
      <c r="AF58" s="118" t="s">
        <v>176</v>
      </c>
      <c r="AG58" s="430"/>
      <c r="AH58" s="431"/>
      <c r="AI58" s="117" t="s">
        <v>218</v>
      </c>
      <c r="AJ58" s="122" t="s">
        <v>171</v>
      </c>
      <c r="AK58" s="122" t="s">
        <v>172</v>
      </c>
      <c r="AL58" s="122" t="s">
        <v>173</v>
      </c>
      <c r="AM58" s="122" t="s">
        <v>174</v>
      </c>
      <c r="AN58" s="122" t="s">
        <v>476</v>
      </c>
      <c r="AO58" s="118" t="s">
        <v>176</v>
      </c>
      <c r="AR58" s="430"/>
      <c r="AS58" s="431"/>
      <c r="AT58" s="117" t="s">
        <v>218</v>
      </c>
      <c r="AU58" s="122" t="s">
        <v>171</v>
      </c>
      <c r="AV58" s="122" t="s">
        <v>172</v>
      </c>
      <c r="AW58" s="122" t="s">
        <v>173</v>
      </c>
      <c r="AX58" s="122" t="s">
        <v>174</v>
      </c>
      <c r="AY58" s="122" t="s">
        <v>476</v>
      </c>
      <c r="AZ58" s="118" t="s">
        <v>176</v>
      </c>
      <c r="BA58" s="430"/>
      <c r="BB58" s="431"/>
      <c r="BC58" s="117" t="s">
        <v>218</v>
      </c>
      <c r="BD58" s="122" t="s">
        <v>171</v>
      </c>
      <c r="BE58" s="122" t="s">
        <v>172</v>
      </c>
      <c r="BF58" s="122" t="s">
        <v>173</v>
      </c>
      <c r="BG58" s="122" t="s">
        <v>174</v>
      </c>
      <c r="BH58" s="122" t="s">
        <v>476</v>
      </c>
      <c r="BI58" s="118" t="s">
        <v>176</v>
      </c>
      <c r="BL58" s="430"/>
      <c r="BM58" s="431"/>
      <c r="BN58" s="117" t="s">
        <v>218</v>
      </c>
      <c r="BO58" s="122" t="s">
        <v>171</v>
      </c>
      <c r="BP58" s="122" t="s">
        <v>172</v>
      </c>
      <c r="BQ58" s="122" t="s">
        <v>173</v>
      </c>
      <c r="BR58" s="122" t="s">
        <v>174</v>
      </c>
      <c r="BS58" s="122" t="s">
        <v>476</v>
      </c>
      <c r="BT58" s="118" t="s">
        <v>176</v>
      </c>
      <c r="BU58" s="430"/>
      <c r="BV58" s="431"/>
      <c r="BW58" s="117" t="s">
        <v>218</v>
      </c>
      <c r="BX58" s="122" t="s">
        <v>171</v>
      </c>
      <c r="BY58" s="122" t="s">
        <v>172</v>
      </c>
      <c r="BZ58" s="122" t="s">
        <v>173</v>
      </c>
      <c r="CA58" s="122" t="s">
        <v>174</v>
      </c>
      <c r="CB58" s="122" t="s">
        <v>478</v>
      </c>
      <c r="CC58" s="118" t="s">
        <v>176</v>
      </c>
      <c r="CF58" s="430"/>
      <c r="CG58" s="431"/>
      <c r="CH58" s="117" t="s">
        <v>218</v>
      </c>
      <c r="CI58" s="122" t="s">
        <v>171</v>
      </c>
      <c r="CJ58" s="122" t="s">
        <v>172</v>
      </c>
      <c r="CK58" s="122" t="s">
        <v>173</v>
      </c>
      <c r="CL58" s="122" t="s">
        <v>174</v>
      </c>
      <c r="CM58" s="122" t="s">
        <v>476</v>
      </c>
      <c r="CN58" s="118" t="s">
        <v>176</v>
      </c>
      <c r="CO58" s="430"/>
      <c r="CP58" s="431"/>
      <c r="CQ58" s="117" t="s">
        <v>218</v>
      </c>
      <c r="CR58" s="122" t="s">
        <v>171</v>
      </c>
      <c r="CS58" s="122" t="s">
        <v>172</v>
      </c>
      <c r="CT58" s="122" t="s">
        <v>173</v>
      </c>
      <c r="CU58" s="122" t="s">
        <v>174</v>
      </c>
      <c r="CV58" s="122" t="s">
        <v>476</v>
      </c>
      <c r="CW58" s="118" t="s">
        <v>176</v>
      </c>
    </row>
    <row r="59" spans="2:103" ht="8.25" customHeight="1">
      <c r="D59" s="410" t="str">
        <f>IF(DAY(F59)&lt;=29,"",MONTH(F59)&amp;"月")</f>
        <v/>
      </c>
      <c r="E59" s="411"/>
      <c r="F59" s="77">
        <f>IF(WEEKDAY(D62)=1,D62,(IF(WEEKDAY(D62)=2,D62-1,(IF(WEEKDAY(D62)=3,D62-2,(IF(WEEKDAY(D62)=4,D62-3,(IF(WEEKDAY(D62)=5,D62-4,IF(WEEKDAY(D62)=6,D62-5,D62-6))))))))))</f>
        <v>46110</v>
      </c>
      <c r="G59" s="77">
        <f t="shared" ref="G59:L62" si="90">F59+1</f>
        <v>46111</v>
      </c>
      <c r="H59" s="77">
        <f t="shared" si="90"/>
        <v>46112</v>
      </c>
      <c r="I59" s="77">
        <f t="shared" si="90"/>
        <v>46113</v>
      </c>
      <c r="J59" s="77">
        <f t="shared" si="90"/>
        <v>46114</v>
      </c>
      <c r="K59" s="77">
        <f t="shared" si="90"/>
        <v>46115</v>
      </c>
      <c r="L59" s="78">
        <f t="shared" si="90"/>
        <v>46116</v>
      </c>
      <c r="M59" s="410" t="str">
        <f>IF(DAY(O59)&lt;=29,"",MONTH(O59)&amp;"月")</f>
        <v/>
      </c>
      <c r="N59" s="411"/>
      <c r="O59" s="77">
        <f>IF(WEEKDAY(M62)=1,M62,(IF(WEEKDAY(M62)=2,M62-1,(IF(WEEKDAY(M62)=3,M62-2,(IF(WEEKDAY(M62)=4,M62-3,(IF(WEEKDAY(M62)=5,M62-4,IF(WEEKDAY(M62)=6,M62-5,M62-6))))))))))</f>
        <v>46292</v>
      </c>
      <c r="P59" s="77">
        <f t="shared" ref="P59:U62" si="91">O59+1</f>
        <v>46293</v>
      </c>
      <c r="Q59" s="77">
        <f t="shared" si="91"/>
        <v>46294</v>
      </c>
      <c r="R59" s="77">
        <f t="shared" si="91"/>
        <v>46295</v>
      </c>
      <c r="S59" s="77">
        <f t="shared" si="91"/>
        <v>46296</v>
      </c>
      <c r="T59" s="77">
        <f t="shared" si="91"/>
        <v>46297</v>
      </c>
      <c r="U59" s="78">
        <f t="shared" si="91"/>
        <v>46298</v>
      </c>
      <c r="X59" s="410" t="str">
        <f>IF(DAY(Z59)&lt;=29,"",MONTH(Z59)&amp;"月")</f>
        <v/>
      </c>
      <c r="Y59" s="411"/>
      <c r="Z59" s="77">
        <f>IF(WEEKDAY(X62)=1,X62,(IF(WEEKDAY(X62)=2,X62-1,(IF(WEEKDAY(X62)=3,X62-2,(IF(WEEKDAY(X62)=4,X62-3,(IF(WEEKDAY(X62)=5,X62-4,IF(WEEKDAY(X62)=6,X62-5,X62-6))))))))))</f>
        <v>46110</v>
      </c>
      <c r="AA59" s="77">
        <f t="shared" ref="AA59:AF62" si="92">Z59+1</f>
        <v>46111</v>
      </c>
      <c r="AB59" s="77">
        <f t="shared" si="92"/>
        <v>46112</v>
      </c>
      <c r="AC59" s="77">
        <f t="shared" si="92"/>
        <v>46113</v>
      </c>
      <c r="AD59" s="77">
        <f t="shared" si="92"/>
        <v>46114</v>
      </c>
      <c r="AE59" s="77">
        <f t="shared" si="92"/>
        <v>46115</v>
      </c>
      <c r="AF59" s="78">
        <f t="shared" si="92"/>
        <v>46116</v>
      </c>
      <c r="AG59" s="410" t="str">
        <f>IF(DAY(AI59)&lt;=29,"",MONTH(AI59)&amp;"月")</f>
        <v/>
      </c>
      <c r="AH59" s="411"/>
      <c r="AI59" s="77">
        <f>IF(WEEKDAY(AG62)=1,AG62,(IF(WEEKDAY(AG62)=2,AG62-1,(IF(WEEKDAY(AG62)=3,AG62-2,(IF(WEEKDAY(AG62)=4,AG62-3,(IF(WEEKDAY(AG62)=5,AG62-4,IF(WEEKDAY(AG62)=6,AG62-5,AG62-6))))))))))</f>
        <v>46292</v>
      </c>
      <c r="AJ59" s="77">
        <f t="shared" ref="AJ59:AO62" si="93">AI59+1</f>
        <v>46293</v>
      </c>
      <c r="AK59" s="77">
        <f t="shared" si="93"/>
        <v>46294</v>
      </c>
      <c r="AL59" s="77">
        <f t="shared" si="93"/>
        <v>46295</v>
      </c>
      <c r="AM59" s="77">
        <f t="shared" si="93"/>
        <v>46296</v>
      </c>
      <c r="AN59" s="77">
        <f t="shared" si="93"/>
        <v>46297</v>
      </c>
      <c r="AO59" s="78">
        <f t="shared" si="93"/>
        <v>46298</v>
      </c>
      <c r="AR59" s="410" t="str">
        <f>IF(DAY(AT59)&lt;=29,"",MONTH(AT59)&amp;"月")</f>
        <v/>
      </c>
      <c r="AS59" s="411"/>
      <c r="AT59" s="77">
        <f>IF(WEEKDAY(AR62)=1,AR62,(IF(WEEKDAY(AR62)=2,AR62-1,(IF(WEEKDAY(AR62)=3,AR62-2,(IF(WEEKDAY(AR62)=4,AR62-3,(IF(WEEKDAY(AR62)=5,AR62-4,IF(WEEKDAY(AR62)=6,AR62-5,AR62-6))))))))))</f>
        <v>46110</v>
      </c>
      <c r="AU59" s="77">
        <f t="shared" ref="AU59:AZ62" si="94">AT59+1</f>
        <v>46111</v>
      </c>
      <c r="AV59" s="77">
        <f t="shared" si="94"/>
        <v>46112</v>
      </c>
      <c r="AW59" s="77">
        <f t="shared" si="94"/>
        <v>46113</v>
      </c>
      <c r="AX59" s="77">
        <f t="shared" si="94"/>
        <v>46114</v>
      </c>
      <c r="AY59" s="77">
        <f t="shared" si="94"/>
        <v>46115</v>
      </c>
      <c r="AZ59" s="78">
        <f t="shared" si="94"/>
        <v>46116</v>
      </c>
      <c r="BA59" s="410" t="str">
        <f>IF(DAY(BC59)&lt;=29,"",MONTH(BC59)&amp;"月")</f>
        <v/>
      </c>
      <c r="BB59" s="411"/>
      <c r="BC59" s="77">
        <f>IF(WEEKDAY(BA62)=1,BA62,(IF(WEEKDAY(BA62)=2,BA62-1,(IF(WEEKDAY(BA62)=3,BA62-2,(IF(WEEKDAY(BA62)=4,BA62-3,(IF(WEEKDAY(BA62)=5,BA62-4,IF(WEEKDAY(BA62)=6,BA62-5,BA62-6))))))))))</f>
        <v>46292</v>
      </c>
      <c r="BD59" s="77">
        <f t="shared" ref="BD59:BI62" si="95">BC59+1</f>
        <v>46293</v>
      </c>
      <c r="BE59" s="77">
        <f t="shared" si="95"/>
        <v>46294</v>
      </c>
      <c r="BF59" s="77">
        <f t="shared" si="95"/>
        <v>46295</v>
      </c>
      <c r="BG59" s="77">
        <f t="shared" si="95"/>
        <v>46296</v>
      </c>
      <c r="BH59" s="77">
        <f t="shared" si="95"/>
        <v>46297</v>
      </c>
      <c r="BI59" s="78">
        <f t="shared" si="95"/>
        <v>46298</v>
      </c>
      <c r="BL59" s="410" t="str">
        <f>IF(DAY(BN59)&lt;=29,"",MONTH(BN59)&amp;"月")</f>
        <v/>
      </c>
      <c r="BM59" s="411"/>
      <c r="BN59" s="77">
        <f>IF(WEEKDAY(BL62)=1,BL62,(IF(WEEKDAY(BL62)=2,BL62-1,(IF(WEEKDAY(BL62)=3,BL62-2,(IF(WEEKDAY(BL62)=4,BL62-3,(IF(WEEKDAY(BL62)=5,BL62-4,IF(WEEKDAY(BL62)=6,BL62-5,BL62-6))))))))))</f>
        <v>46110</v>
      </c>
      <c r="BO59" s="77">
        <f t="shared" ref="BO59:BT62" si="96">BN59+1</f>
        <v>46111</v>
      </c>
      <c r="BP59" s="77">
        <f t="shared" si="96"/>
        <v>46112</v>
      </c>
      <c r="BQ59" s="77">
        <f t="shared" si="96"/>
        <v>46113</v>
      </c>
      <c r="BR59" s="77">
        <f t="shared" si="96"/>
        <v>46114</v>
      </c>
      <c r="BS59" s="77">
        <f t="shared" si="96"/>
        <v>46115</v>
      </c>
      <c r="BT59" s="78">
        <f t="shared" si="96"/>
        <v>46116</v>
      </c>
      <c r="BU59" s="410" t="str">
        <f>IF(DAY(BW59)&lt;=29,"",MONTH(BW59)&amp;"月")</f>
        <v/>
      </c>
      <c r="BV59" s="411"/>
      <c r="BW59" s="77">
        <f>IF(WEEKDAY(BU62)=1,BU62,(IF(WEEKDAY(BU62)=2,BU62-1,(IF(WEEKDAY(BU62)=3,BU62-2,(IF(WEEKDAY(BU62)=4,BU62-3,(IF(WEEKDAY(BU62)=5,BU62-4,IF(WEEKDAY(BU62)=6,BU62-5,BU62-6))))))))))</f>
        <v>46292</v>
      </c>
      <c r="BX59" s="77">
        <f t="shared" ref="BX59:CC62" si="97">BW59+1</f>
        <v>46293</v>
      </c>
      <c r="BY59" s="77">
        <f t="shared" si="97"/>
        <v>46294</v>
      </c>
      <c r="BZ59" s="77">
        <f t="shared" si="97"/>
        <v>46295</v>
      </c>
      <c r="CA59" s="77">
        <f t="shared" si="97"/>
        <v>46296</v>
      </c>
      <c r="CB59" s="77">
        <f t="shared" si="97"/>
        <v>46297</v>
      </c>
      <c r="CC59" s="78">
        <f t="shared" si="97"/>
        <v>46298</v>
      </c>
      <c r="CF59" s="410" t="str">
        <f>IF(DAY(CH59)&lt;=29,"",MONTH(CH59)&amp;"月")</f>
        <v/>
      </c>
      <c r="CG59" s="411"/>
      <c r="CH59" s="77">
        <f>IF(WEEKDAY(CF62)=1,CF62,(IF(WEEKDAY(CF62)=2,CF62-1,(IF(WEEKDAY(CF62)=3,CF62-2,(IF(WEEKDAY(CF62)=4,CF62-3,(IF(WEEKDAY(CF62)=5,CF62-4,IF(WEEKDAY(CF62)=6,CF62-5,CF62-6))))))))))</f>
        <v>46110</v>
      </c>
      <c r="CI59" s="77">
        <f t="shared" ref="CI59:CN62" si="98">CH59+1</f>
        <v>46111</v>
      </c>
      <c r="CJ59" s="77">
        <f t="shared" si="98"/>
        <v>46112</v>
      </c>
      <c r="CK59" s="77">
        <f t="shared" si="98"/>
        <v>46113</v>
      </c>
      <c r="CL59" s="77">
        <f t="shared" si="98"/>
        <v>46114</v>
      </c>
      <c r="CM59" s="77">
        <f t="shared" si="98"/>
        <v>46115</v>
      </c>
      <c r="CN59" s="78">
        <f t="shared" si="98"/>
        <v>46116</v>
      </c>
      <c r="CO59" s="410" t="str">
        <f>IF(DAY(CQ59)&lt;=29,"",MONTH(CQ59)&amp;"月")</f>
        <v/>
      </c>
      <c r="CP59" s="411"/>
      <c r="CQ59" s="77">
        <f>IF(WEEKDAY(CO62)=1,CO62,(IF(WEEKDAY(CO62)=2,CO62-1,(IF(WEEKDAY(CO62)=3,CO62-2,(IF(WEEKDAY(CO62)=4,CO62-3,(IF(WEEKDAY(CO62)=5,CO62-4,IF(WEEKDAY(CO62)=6,CO62-5,CO62-6))))))))))</f>
        <v>46292</v>
      </c>
      <c r="CR59" s="77">
        <f t="shared" ref="CR59:CW62" si="99">CQ59+1</f>
        <v>46293</v>
      </c>
      <c r="CS59" s="77">
        <f t="shared" si="99"/>
        <v>46294</v>
      </c>
      <c r="CT59" s="77">
        <f t="shared" si="99"/>
        <v>46295</v>
      </c>
      <c r="CU59" s="77">
        <f t="shared" si="99"/>
        <v>46296</v>
      </c>
      <c r="CV59" s="77">
        <f t="shared" si="99"/>
        <v>46297</v>
      </c>
      <c r="CW59" s="78">
        <f t="shared" si="99"/>
        <v>46298</v>
      </c>
    </row>
    <row r="60" spans="2:103" ht="6.75" customHeight="1">
      <c r="D60" s="426">
        <f>D62</f>
        <v>46113</v>
      </c>
      <c r="E60" s="427"/>
      <c r="F60" s="79">
        <f>L59+1</f>
        <v>46117</v>
      </c>
      <c r="G60" s="79">
        <f t="shared" si="90"/>
        <v>46118</v>
      </c>
      <c r="H60" s="79">
        <f t="shared" si="90"/>
        <v>46119</v>
      </c>
      <c r="I60" s="79">
        <f t="shared" si="90"/>
        <v>46120</v>
      </c>
      <c r="J60" s="79">
        <f t="shared" si="90"/>
        <v>46121</v>
      </c>
      <c r="K60" s="79">
        <f t="shared" si="90"/>
        <v>46122</v>
      </c>
      <c r="L60" s="80">
        <f t="shared" si="90"/>
        <v>46123</v>
      </c>
      <c r="M60" s="428">
        <f>M62</f>
        <v>46296</v>
      </c>
      <c r="N60" s="429"/>
      <c r="O60" s="79">
        <f>U59+1</f>
        <v>46299</v>
      </c>
      <c r="P60" s="79">
        <f t="shared" si="91"/>
        <v>46300</v>
      </c>
      <c r="Q60" s="79">
        <f t="shared" si="91"/>
        <v>46301</v>
      </c>
      <c r="R60" s="79">
        <f t="shared" si="91"/>
        <v>46302</v>
      </c>
      <c r="S60" s="79">
        <f t="shared" si="91"/>
        <v>46303</v>
      </c>
      <c r="T60" s="79">
        <f t="shared" si="91"/>
        <v>46304</v>
      </c>
      <c r="U60" s="80">
        <f t="shared" si="91"/>
        <v>46305</v>
      </c>
      <c r="X60" s="426">
        <f>X62</f>
        <v>46113</v>
      </c>
      <c r="Y60" s="427"/>
      <c r="Z60" s="79">
        <f>AF59+1</f>
        <v>46117</v>
      </c>
      <c r="AA60" s="79">
        <f t="shared" si="92"/>
        <v>46118</v>
      </c>
      <c r="AB60" s="79">
        <f t="shared" si="92"/>
        <v>46119</v>
      </c>
      <c r="AC60" s="79">
        <f t="shared" si="92"/>
        <v>46120</v>
      </c>
      <c r="AD60" s="79">
        <f t="shared" si="92"/>
        <v>46121</v>
      </c>
      <c r="AE60" s="79">
        <f t="shared" si="92"/>
        <v>46122</v>
      </c>
      <c r="AF60" s="80">
        <f t="shared" si="92"/>
        <v>46123</v>
      </c>
      <c r="AG60" s="428">
        <f>AG62</f>
        <v>46296</v>
      </c>
      <c r="AH60" s="429"/>
      <c r="AI60" s="79">
        <f>AO59+1</f>
        <v>46299</v>
      </c>
      <c r="AJ60" s="79">
        <f t="shared" si="93"/>
        <v>46300</v>
      </c>
      <c r="AK60" s="79">
        <f t="shared" si="93"/>
        <v>46301</v>
      </c>
      <c r="AL60" s="79">
        <f t="shared" si="93"/>
        <v>46302</v>
      </c>
      <c r="AM60" s="79">
        <f t="shared" si="93"/>
        <v>46303</v>
      </c>
      <c r="AN60" s="79">
        <f t="shared" si="93"/>
        <v>46304</v>
      </c>
      <c r="AO60" s="80">
        <f t="shared" si="93"/>
        <v>46305</v>
      </c>
      <c r="AR60" s="426">
        <f>AR62</f>
        <v>46113</v>
      </c>
      <c r="AS60" s="427"/>
      <c r="AT60" s="79">
        <f>AZ59+1</f>
        <v>46117</v>
      </c>
      <c r="AU60" s="79">
        <f t="shared" si="94"/>
        <v>46118</v>
      </c>
      <c r="AV60" s="79">
        <f t="shared" si="94"/>
        <v>46119</v>
      </c>
      <c r="AW60" s="79">
        <f t="shared" si="94"/>
        <v>46120</v>
      </c>
      <c r="AX60" s="79">
        <f t="shared" si="94"/>
        <v>46121</v>
      </c>
      <c r="AY60" s="79">
        <f t="shared" si="94"/>
        <v>46122</v>
      </c>
      <c r="AZ60" s="80">
        <f t="shared" si="94"/>
        <v>46123</v>
      </c>
      <c r="BA60" s="428">
        <f>BA62</f>
        <v>46296</v>
      </c>
      <c r="BB60" s="429"/>
      <c r="BC60" s="79">
        <f>BI59+1</f>
        <v>46299</v>
      </c>
      <c r="BD60" s="79">
        <f t="shared" si="95"/>
        <v>46300</v>
      </c>
      <c r="BE60" s="79">
        <f t="shared" si="95"/>
        <v>46301</v>
      </c>
      <c r="BF60" s="79">
        <f t="shared" si="95"/>
        <v>46302</v>
      </c>
      <c r="BG60" s="79">
        <f t="shared" si="95"/>
        <v>46303</v>
      </c>
      <c r="BH60" s="79">
        <f t="shared" si="95"/>
        <v>46304</v>
      </c>
      <c r="BI60" s="80">
        <f t="shared" si="95"/>
        <v>46305</v>
      </c>
      <c r="BL60" s="426">
        <f>BL62</f>
        <v>46113</v>
      </c>
      <c r="BM60" s="427"/>
      <c r="BN60" s="79">
        <f>BT59+1</f>
        <v>46117</v>
      </c>
      <c r="BO60" s="79">
        <f t="shared" si="96"/>
        <v>46118</v>
      </c>
      <c r="BP60" s="79">
        <f t="shared" si="96"/>
        <v>46119</v>
      </c>
      <c r="BQ60" s="79">
        <f t="shared" si="96"/>
        <v>46120</v>
      </c>
      <c r="BR60" s="79">
        <f t="shared" si="96"/>
        <v>46121</v>
      </c>
      <c r="BS60" s="79">
        <f t="shared" si="96"/>
        <v>46122</v>
      </c>
      <c r="BT60" s="80">
        <f t="shared" si="96"/>
        <v>46123</v>
      </c>
      <c r="BU60" s="428">
        <f>BU62</f>
        <v>46296</v>
      </c>
      <c r="BV60" s="429"/>
      <c r="BW60" s="79">
        <f>CC59+1</f>
        <v>46299</v>
      </c>
      <c r="BX60" s="79">
        <f t="shared" si="97"/>
        <v>46300</v>
      </c>
      <c r="BY60" s="79">
        <f t="shared" si="97"/>
        <v>46301</v>
      </c>
      <c r="BZ60" s="79">
        <f t="shared" si="97"/>
        <v>46302</v>
      </c>
      <c r="CA60" s="79">
        <f t="shared" si="97"/>
        <v>46303</v>
      </c>
      <c r="CB60" s="79">
        <f t="shared" si="97"/>
        <v>46304</v>
      </c>
      <c r="CC60" s="80">
        <f t="shared" si="97"/>
        <v>46305</v>
      </c>
      <c r="CF60" s="426">
        <f>CF62</f>
        <v>46113</v>
      </c>
      <c r="CG60" s="427"/>
      <c r="CH60" s="79">
        <f>CN59+1</f>
        <v>46117</v>
      </c>
      <c r="CI60" s="79">
        <f t="shared" si="98"/>
        <v>46118</v>
      </c>
      <c r="CJ60" s="79">
        <f t="shared" si="98"/>
        <v>46119</v>
      </c>
      <c r="CK60" s="79">
        <f t="shared" si="98"/>
        <v>46120</v>
      </c>
      <c r="CL60" s="79">
        <f t="shared" si="98"/>
        <v>46121</v>
      </c>
      <c r="CM60" s="79">
        <f t="shared" si="98"/>
        <v>46122</v>
      </c>
      <c r="CN60" s="80">
        <f t="shared" si="98"/>
        <v>46123</v>
      </c>
      <c r="CO60" s="428">
        <f>CO62</f>
        <v>46296</v>
      </c>
      <c r="CP60" s="429"/>
      <c r="CQ60" s="79">
        <f>CW59+1</f>
        <v>46299</v>
      </c>
      <c r="CR60" s="79">
        <f t="shared" si="99"/>
        <v>46300</v>
      </c>
      <c r="CS60" s="79">
        <f t="shared" si="99"/>
        <v>46301</v>
      </c>
      <c r="CT60" s="79">
        <f t="shared" si="99"/>
        <v>46302</v>
      </c>
      <c r="CU60" s="79">
        <f t="shared" si="99"/>
        <v>46303</v>
      </c>
      <c r="CV60" s="79">
        <f t="shared" si="99"/>
        <v>46304</v>
      </c>
      <c r="CW60" s="80">
        <f t="shared" si="99"/>
        <v>46305</v>
      </c>
    </row>
    <row r="61" spans="2:103" ht="7.5" customHeight="1">
      <c r="B61" s="7"/>
      <c r="D61" s="426"/>
      <c r="E61" s="427"/>
      <c r="F61" s="79">
        <f>L60+1</f>
        <v>46124</v>
      </c>
      <c r="G61" s="79">
        <f t="shared" si="90"/>
        <v>46125</v>
      </c>
      <c r="H61" s="79">
        <f t="shared" si="90"/>
        <v>46126</v>
      </c>
      <c r="I61" s="79">
        <f t="shared" si="90"/>
        <v>46127</v>
      </c>
      <c r="J61" s="79">
        <f t="shared" si="90"/>
        <v>46128</v>
      </c>
      <c r="K61" s="79">
        <f t="shared" si="90"/>
        <v>46129</v>
      </c>
      <c r="L61" s="80">
        <f t="shared" si="90"/>
        <v>46130</v>
      </c>
      <c r="M61" s="428"/>
      <c r="N61" s="429"/>
      <c r="O61" s="79">
        <f>U60+1</f>
        <v>46306</v>
      </c>
      <c r="P61" s="79">
        <f t="shared" si="91"/>
        <v>46307</v>
      </c>
      <c r="Q61" s="79">
        <f t="shared" si="91"/>
        <v>46308</v>
      </c>
      <c r="R61" s="79">
        <f t="shared" si="91"/>
        <v>46309</v>
      </c>
      <c r="S61" s="79">
        <f t="shared" si="91"/>
        <v>46310</v>
      </c>
      <c r="T61" s="79">
        <f t="shared" si="91"/>
        <v>46311</v>
      </c>
      <c r="U61" s="80">
        <f t="shared" si="91"/>
        <v>46312</v>
      </c>
      <c r="X61" s="426"/>
      <c r="Y61" s="427"/>
      <c r="Z61" s="79">
        <f>AF60+1</f>
        <v>46124</v>
      </c>
      <c r="AA61" s="79">
        <f t="shared" si="92"/>
        <v>46125</v>
      </c>
      <c r="AB61" s="79">
        <f t="shared" si="92"/>
        <v>46126</v>
      </c>
      <c r="AC61" s="79">
        <f t="shared" si="92"/>
        <v>46127</v>
      </c>
      <c r="AD61" s="79">
        <f t="shared" si="92"/>
        <v>46128</v>
      </c>
      <c r="AE61" s="79">
        <f t="shared" si="92"/>
        <v>46129</v>
      </c>
      <c r="AF61" s="80">
        <f t="shared" si="92"/>
        <v>46130</v>
      </c>
      <c r="AG61" s="428"/>
      <c r="AH61" s="429"/>
      <c r="AI61" s="79">
        <f>AO60+1</f>
        <v>46306</v>
      </c>
      <c r="AJ61" s="79">
        <f t="shared" si="93"/>
        <v>46307</v>
      </c>
      <c r="AK61" s="79">
        <f t="shared" si="93"/>
        <v>46308</v>
      </c>
      <c r="AL61" s="79">
        <f t="shared" si="93"/>
        <v>46309</v>
      </c>
      <c r="AM61" s="79">
        <f t="shared" si="93"/>
        <v>46310</v>
      </c>
      <c r="AN61" s="79">
        <f t="shared" si="93"/>
        <v>46311</v>
      </c>
      <c r="AO61" s="80">
        <f t="shared" si="93"/>
        <v>46312</v>
      </c>
      <c r="AR61" s="426"/>
      <c r="AS61" s="427"/>
      <c r="AT61" s="79">
        <f>AZ60+1</f>
        <v>46124</v>
      </c>
      <c r="AU61" s="79">
        <f t="shared" si="94"/>
        <v>46125</v>
      </c>
      <c r="AV61" s="79">
        <f t="shared" si="94"/>
        <v>46126</v>
      </c>
      <c r="AW61" s="79">
        <f t="shared" si="94"/>
        <v>46127</v>
      </c>
      <c r="AX61" s="79">
        <f t="shared" si="94"/>
        <v>46128</v>
      </c>
      <c r="AY61" s="79">
        <f t="shared" si="94"/>
        <v>46129</v>
      </c>
      <c r="AZ61" s="80">
        <f t="shared" si="94"/>
        <v>46130</v>
      </c>
      <c r="BA61" s="428"/>
      <c r="BB61" s="429"/>
      <c r="BC61" s="79">
        <f>BI60+1</f>
        <v>46306</v>
      </c>
      <c r="BD61" s="79">
        <f t="shared" si="95"/>
        <v>46307</v>
      </c>
      <c r="BE61" s="79">
        <f t="shared" si="95"/>
        <v>46308</v>
      </c>
      <c r="BF61" s="79">
        <f t="shared" si="95"/>
        <v>46309</v>
      </c>
      <c r="BG61" s="79">
        <f t="shared" si="95"/>
        <v>46310</v>
      </c>
      <c r="BH61" s="79">
        <f t="shared" si="95"/>
        <v>46311</v>
      </c>
      <c r="BI61" s="80">
        <f t="shared" si="95"/>
        <v>46312</v>
      </c>
      <c r="BL61" s="426"/>
      <c r="BM61" s="427"/>
      <c r="BN61" s="79">
        <f>BT60+1</f>
        <v>46124</v>
      </c>
      <c r="BO61" s="79">
        <f t="shared" si="96"/>
        <v>46125</v>
      </c>
      <c r="BP61" s="79">
        <f t="shared" si="96"/>
        <v>46126</v>
      </c>
      <c r="BQ61" s="79">
        <f t="shared" si="96"/>
        <v>46127</v>
      </c>
      <c r="BR61" s="79">
        <f t="shared" si="96"/>
        <v>46128</v>
      </c>
      <c r="BS61" s="79">
        <f t="shared" si="96"/>
        <v>46129</v>
      </c>
      <c r="BT61" s="80">
        <f t="shared" si="96"/>
        <v>46130</v>
      </c>
      <c r="BU61" s="428"/>
      <c r="BV61" s="429"/>
      <c r="BW61" s="79">
        <f>CC60+1</f>
        <v>46306</v>
      </c>
      <c r="BX61" s="79">
        <f t="shared" si="97"/>
        <v>46307</v>
      </c>
      <c r="BY61" s="79">
        <f t="shared" si="97"/>
        <v>46308</v>
      </c>
      <c r="BZ61" s="79">
        <f t="shared" si="97"/>
        <v>46309</v>
      </c>
      <c r="CA61" s="79">
        <f t="shared" si="97"/>
        <v>46310</v>
      </c>
      <c r="CB61" s="79">
        <f t="shared" si="97"/>
        <v>46311</v>
      </c>
      <c r="CC61" s="80">
        <f t="shared" si="97"/>
        <v>46312</v>
      </c>
      <c r="CF61" s="426"/>
      <c r="CG61" s="427"/>
      <c r="CH61" s="79">
        <f>CN60+1</f>
        <v>46124</v>
      </c>
      <c r="CI61" s="79">
        <f t="shared" si="98"/>
        <v>46125</v>
      </c>
      <c r="CJ61" s="79">
        <f t="shared" si="98"/>
        <v>46126</v>
      </c>
      <c r="CK61" s="79">
        <f t="shared" si="98"/>
        <v>46127</v>
      </c>
      <c r="CL61" s="79">
        <f t="shared" si="98"/>
        <v>46128</v>
      </c>
      <c r="CM61" s="79">
        <f t="shared" si="98"/>
        <v>46129</v>
      </c>
      <c r="CN61" s="80">
        <f t="shared" si="98"/>
        <v>46130</v>
      </c>
      <c r="CO61" s="428"/>
      <c r="CP61" s="429"/>
      <c r="CQ61" s="79">
        <f>CW60+1</f>
        <v>46306</v>
      </c>
      <c r="CR61" s="79">
        <f t="shared" si="99"/>
        <v>46307</v>
      </c>
      <c r="CS61" s="79">
        <f t="shared" si="99"/>
        <v>46308</v>
      </c>
      <c r="CT61" s="79">
        <f t="shared" si="99"/>
        <v>46309</v>
      </c>
      <c r="CU61" s="79">
        <f t="shared" si="99"/>
        <v>46310</v>
      </c>
      <c r="CV61" s="79">
        <f t="shared" si="99"/>
        <v>46311</v>
      </c>
      <c r="CW61" s="80">
        <f t="shared" si="99"/>
        <v>46312</v>
      </c>
      <c r="CY61" s="7"/>
    </row>
    <row r="62" spans="2:103" ht="6.75" customHeight="1">
      <c r="D62" s="408">
        <f>IF(MONTH(D56)=12,DATE(YEAR(D56)+1,1,1),DATE(YEAR(D56),MONTH(D56)+1,1))</f>
        <v>46113</v>
      </c>
      <c r="E62" s="409"/>
      <c r="F62" s="79">
        <f>L61+1</f>
        <v>46131</v>
      </c>
      <c r="G62" s="79">
        <f t="shared" si="90"/>
        <v>46132</v>
      </c>
      <c r="H62" s="79">
        <f t="shared" si="90"/>
        <v>46133</v>
      </c>
      <c r="I62" s="79">
        <f t="shared" si="90"/>
        <v>46134</v>
      </c>
      <c r="J62" s="79">
        <f t="shared" si="90"/>
        <v>46135</v>
      </c>
      <c r="K62" s="79">
        <f t="shared" si="90"/>
        <v>46136</v>
      </c>
      <c r="L62" s="80">
        <f t="shared" si="90"/>
        <v>46137</v>
      </c>
      <c r="M62" s="408">
        <f>IF(MONTH(M56)=12,DATE(YEAR(M56)+1,1,1),DATE(YEAR(M56),MONTH(M56)+1,1))</f>
        <v>46296</v>
      </c>
      <c r="N62" s="409"/>
      <c r="O62" s="79">
        <f>U61+1</f>
        <v>46313</v>
      </c>
      <c r="P62" s="79">
        <f t="shared" si="91"/>
        <v>46314</v>
      </c>
      <c r="Q62" s="79">
        <f t="shared" si="91"/>
        <v>46315</v>
      </c>
      <c r="R62" s="79">
        <f t="shared" si="91"/>
        <v>46316</v>
      </c>
      <c r="S62" s="79">
        <f t="shared" si="91"/>
        <v>46317</v>
      </c>
      <c r="T62" s="79">
        <f t="shared" si="91"/>
        <v>46318</v>
      </c>
      <c r="U62" s="80">
        <f t="shared" si="91"/>
        <v>46319</v>
      </c>
      <c r="X62" s="408">
        <f>IF(MONTH(X56)=12,DATE(YEAR(X56)+1,1,1),DATE(YEAR(X56),MONTH(X56)+1,1))</f>
        <v>46113</v>
      </c>
      <c r="Y62" s="409"/>
      <c r="Z62" s="79">
        <f>AF61+1</f>
        <v>46131</v>
      </c>
      <c r="AA62" s="79">
        <f t="shared" si="92"/>
        <v>46132</v>
      </c>
      <c r="AB62" s="79">
        <f t="shared" si="92"/>
        <v>46133</v>
      </c>
      <c r="AC62" s="79">
        <f t="shared" si="92"/>
        <v>46134</v>
      </c>
      <c r="AD62" s="79">
        <f t="shared" si="92"/>
        <v>46135</v>
      </c>
      <c r="AE62" s="79">
        <f t="shared" si="92"/>
        <v>46136</v>
      </c>
      <c r="AF62" s="80">
        <f t="shared" si="92"/>
        <v>46137</v>
      </c>
      <c r="AG62" s="408">
        <f>IF(MONTH(AG56)=12,DATE(YEAR(AG56)+1,1,1),DATE(YEAR(AG56),MONTH(AG56)+1,1))</f>
        <v>46296</v>
      </c>
      <c r="AH62" s="409"/>
      <c r="AI62" s="79">
        <f>AO61+1</f>
        <v>46313</v>
      </c>
      <c r="AJ62" s="79">
        <f t="shared" si="93"/>
        <v>46314</v>
      </c>
      <c r="AK62" s="79">
        <f t="shared" si="93"/>
        <v>46315</v>
      </c>
      <c r="AL62" s="79">
        <f t="shared" si="93"/>
        <v>46316</v>
      </c>
      <c r="AM62" s="79">
        <f t="shared" si="93"/>
        <v>46317</v>
      </c>
      <c r="AN62" s="79">
        <f t="shared" si="93"/>
        <v>46318</v>
      </c>
      <c r="AO62" s="80">
        <f t="shared" si="93"/>
        <v>46319</v>
      </c>
      <c r="AR62" s="408">
        <f>IF(MONTH(AR56)=12,DATE(YEAR(AR56)+1,1,1),DATE(YEAR(AR56),MONTH(AR56)+1,1))</f>
        <v>46113</v>
      </c>
      <c r="AS62" s="409"/>
      <c r="AT62" s="79">
        <f>AZ61+1</f>
        <v>46131</v>
      </c>
      <c r="AU62" s="79">
        <f t="shared" si="94"/>
        <v>46132</v>
      </c>
      <c r="AV62" s="79">
        <f t="shared" si="94"/>
        <v>46133</v>
      </c>
      <c r="AW62" s="79">
        <f t="shared" si="94"/>
        <v>46134</v>
      </c>
      <c r="AX62" s="79">
        <f t="shared" si="94"/>
        <v>46135</v>
      </c>
      <c r="AY62" s="79">
        <f t="shared" si="94"/>
        <v>46136</v>
      </c>
      <c r="AZ62" s="80">
        <f t="shared" si="94"/>
        <v>46137</v>
      </c>
      <c r="BA62" s="408">
        <f>IF(MONTH(BA56)=12,DATE(YEAR(BA56)+1,1,1),DATE(YEAR(BA56),MONTH(BA56)+1,1))</f>
        <v>46296</v>
      </c>
      <c r="BB62" s="409"/>
      <c r="BC62" s="79">
        <f>BI61+1</f>
        <v>46313</v>
      </c>
      <c r="BD62" s="79">
        <f t="shared" si="95"/>
        <v>46314</v>
      </c>
      <c r="BE62" s="79">
        <f t="shared" si="95"/>
        <v>46315</v>
      </c>
      <c r="BF62" s="79">
        <f t="shared" si="95"/>
        <v>46316</v>
      </c>
      <c r="BG62" s="79">
        <f t="shared" si="95"/>
        <v>46317</v>
      </c>
      <c r="BH62" s="79">
        <f t="shared" si="95"/>
        <v>46318</v>
      </c>
      <c r="BI62" s="80">
        <f t="shared" si="95"/>
        <v>46319</v>
      </c>
      <c r="BL62" s="408">
        <f>IF(MONTH(BL56)=12,DATE(YEAR(BL56)+1,1,1),DATE(YEAR(BL56),MONTH(BL56)+1,1))</f>
        <v>46113</v>
      </c>
      <c r="BM62" s="409"/>
      <c r="BN62" s="79">
        <f>BT61+1</f>
        <v>46131</v>
      </c>
      <c r="BO62" s="79">
        <f t="shared" si="96"/>
        <v>46132</v>
      </c>
      <c r="BP62" s="79">
        <f t="shared" si="96"/>
        <v>46133</v>
      </c>
      <c r="BQ62" s="79">
        <f t="shared" si="96"/>
        <v>46134</v>
      </c>
      <c r="BR62" s="79">
        <f t="shared" si="96"/>
        <v>46135</v>
      </c>
      <c r="BS62" s="79">
        <f t="shared" si="96"/>
        <v>46136</v>
      </c>
      <c r="BT62" s="80">
        <f t="shared" si="96"/>
        <v>46137</v>
      </c>
      <c r="BU62" s="408">
        <f>IF(MONTH(BU56)=12,DATE(YEAR(BU56)+1,1,1),DATE(YEAR(BU56),MONTH(BU56)+1,1))</f>
        <v>46296</v>
      </c>
      <c r="BV62" s="409"/>
      <c r="BW62" s="79">
        <f>CC61+1</f>
        <v>46313</v>
      </c>
      <c r="BX62" s="79">
        <f t="shared" si="97"/>
        <v>46314</v>
      </c>
      <c r="BY62" s="79">
        <f t="shared" si="97"/>
        <v>46315</v>
      </c>
      <c r="BZ62" s="79">
        <f t="shared" si="97"/>
        <v>46316</v>
      </c>
      <c r="CA62" s="79">
        <f t="shared" si="97"/>
        <v>46317</v>
      </c>
      <c r="CB62" s="79">
        <f t="shared" si="97"/>
        <v>46318</v>
      </c>
      <c r="CC62" s="80">
        <f t="shared" si="97"/>
        <v>46319</v>
      </c>
      <c r="CF62" s="408">
        <f>IF(MONTH(CF56)=12,DATE(YEAR(CF56)+1,1,1),DATE(YEAR(CF56),MONTH(CF56)+1,1))</f>
        <v>46113</v>
      </c>
      <c r="CG62" s="409"/>
      <c r="CH62" s="79">
        <f>CN61+1</f>
        <v>46131</v>
      </c>
      <c r="CI62" s="79">
        <f t="shared" si="98"/>
        <v>46132</v>
      </c>
      <c r="CJ62" s="79">
        <f t="shared" si="98"/>
        <v>46133</v>
      </c>
      <c r="CK62" s="79">
        <f t="shared" si="98"/>
        <v>46134</v>
      </c>
      <c r="CL62" s="79">
        <f t="shared" si="98"/>
        <v>46135</v>
      </c>
      <c r="CM62" s="79">
        <f t="shared" si="98"/>
        <v>46136</v>
      </c>
      <c r="CN62" s="80">
        <f t="shared" si="98"/>
        <v>46137</v>
      </c>
      <c r="CO62" s="408">
        <f>IF(MONTH(CO56)=12,DATE(YEAR(CO56)+1,1,1),DATE(YEAR(CO56),MONTH(CO56)+1,1))</f>
        <v>46296</v>
      </c>
      <c r="CP62" s="409"/>
      <c r="CQ62" s="79">
        <f>CW61+1</f>
        <v>46313</v>
      </c>
      <c r="CR62" s="79">
        <f t="shared" si="99"/>
        <v>46314</v>
      </c>
      <c r="CS62" s="79">
        <f t="shared" si="99"/>
        <v>46315</v>
      </c>
      <c r="CT62" s="79">
        <f t="shared" si="99"/>
        <v>46316</v>
      </c>
      <c r="CU62" s="79">
        <f t="shared" si="99"/>
        <v>46317</v>
      </c>
      <c r="CV62" s="79">
        <f t="shared" si="99"/>
        <v>46318</v>
      </c>
      <c r="CW62" s="80">
        <f t="shared" si="99"/>
        <v>46319</v>
      </c>
    </row>
    <row r="63" spans="2:103" ht="8.25" customHeight="1">
      <c r="D63" s="416" t="str">
        <f>IF(D62&gt;=43586,"R"&amp;(YEAR(D62)-2018),"")</f>
        <v>R8</v>
      </c>
      <c r="E63" s="417"/>
      <c r="F63" s="79">
        <f>IF(DAY(L62)+1&gt;IF(MONTH(D62)=12,31,DATE(YEAR(D62),MONTH(D62)+1,1)-D62),"",L62+1)</f>
        <v>46138</v>
      </c>
      <c r="G63" s="79">
        <f>IF(F63="","",IF(DAY(F63)+1&gt;IF(MONTH(D62)=12,31,DATE(YEAR(D62),MONTH(D62)+1,1)-D62),"",F63+1))</f>
        <v>46139</v>
      </c>
      <c r="H63" s="79">
        <f>IF(G63="","",IF(DAY(G63)+1&gt;IF(MONTH(D62)=12,31,DATE(YEAR(D62),MONTH(D62)+1,1)-D62),"",G63+1))</f>
        <v>46140</v>
      </c>
      <c r="I63" s="79">
        <f>IF(H63="","",IF(DAY(H63)+1&gt;IF(MONTH(D62)=12,31,DATE(YEAR(D62),MONTH(D62)+1,1)-D62),"",H63+1))</f>
        <v>46141</v>
      </c>
      <c r="J63" s="79">
        <f>IF(I63="","",IF(DAY(I63)+1&gt;IF(MONTH(D62)=12,31,DATE(YEAR(D62),MONTH(D62)+1,1)-D62),"",I63+1))</f>
        <v>46142</v>
      </c>
      <c r="K63" s="79" t="str">
        <f>IF(J63="","",IF(DAY(J63)+1&gt;IF(MONTH(D62)=12,31,DATE(YEAR(D62),MONTH(D62)+1,1)-D62),"",J63+1))</f>
        <v/>
      </c>
      <c r="L63" s="80" t="str">
        <f>IF(K63="","",IF(DAY(K63)+1&gt;IF(MONTH(D62)=12,31,DATE(YEAR(D62),MONTH(D62)+1,1)-D62),"",K63+1))</f>
        <v/>
      </c>
      <c r="M63" s="416" t="str">
        <f>IF(M62&gt;=43586,"R"&amp;(YEAR(M62)-2018),"")</f>
        <v>R8</v>
      </c>
      <c r="N63" s="417"/>
      <c r="O63" s="79">
        <f>IF(DAY(U62)+1&gt;IF(MONTH(M62)=12,31,DATE(YEAR(M62),MONTH(M62)+1,1)-M62),"",U62+1)</f>
        <v>46320</v>
      </c>
      <c r="P63" s="79">
        <f>IF(O63="","",IF(DAY(O63)+1&gt;IF(MONTH(M62)=12,31,DATE(YEAR(M62),MONTH(M62)+1,1)-M62),"",O63+1))</f>
        <v>46321</v>
      </c>
      <c r="Q63" s="79">
        <f>IF(P63="","",IF(DAY(P63)+1&gt;IF(MONTH(M62)=12,31,DATE(YEAR(M62),MONTH(M62)+1,1)-M62),"",P63+1))</f>
        <v>46322</v>
      </c>
      <c r="R63" s="79">
        <f>IF(Q63="","",IF(DAY(Q63)+1&gt;IF(MONTH(M62)=12,31,DATE(YEAR(M62),MONTH(M62)+1,1)-M62),"",Q63+1))</f>
        <v>46323</v>
      </c>
      <c r="S63" s="79">
        <f>IF(R63="","",IF(DAY(R63)+1&gt;IF(MONTH(M62)=12,31,DATE(YEAR(M62),MONTH(M62)+1,1)-M62),"",R63+1))</f>
        <v>46324</v>
      </c>
      <c r="T63" s="79">
        <f>IF(S63="","",IF(DAY(S63)+1&gt;IF(MONTH(M62)=12,31,DATE(YEAR(M62),MONTH(M62)+1,1)-M62),"",S63+1))</f>
        <v>46325</v>
      </c>
      <c r="U63" s="80">
        <f>IF(T63="","",IF(DAY(T63)+1&gt;IF(MONTH(M62)=12,31,DATE(YEAR(M62),MONTH(M62)+1,1)-M62),"",T63+1))</f>
        <v>46326</v>
      </c>
      <c r="X63" s="416" t="str">
        <f>IF(X62&gt;=43586,"R"&amp;(YEAR(X62)-2018),"")</f>
        <v>R8</v>
      </c>
      <c r="Y63" s="417"/>
      <c r="Z63" s="79">
        <f>IF(DAY(AF62)+1&gt;IF(MONTH(X62)=12,31,DATE(YEAR(X62),MONTH(X62)+1,1)-X62),"",AF62+1)</f>
        <v>46138</v>
      </c>
      <c r="AA63" s="79">
        <f>IF(Z63="","",IF(DAY(Z63)+1&gt;IF(MONTH(X62)=12,31,DATE(YEAR(X62),MONTH(X62)+1,1)-X62),"",Z63+1))</f>
        <v>46139</v>
      </c>
      <c r="AB63" s="79">
        <f>IF(AA63="","",IF(DAY(AA63)+1&gt;IF(MONTH(X62)=12,31,DATE(YEAR(X62),MONTH(X62)+1,1)-X62),"",AA63+1))</f>
        <v>46140</v>
      </c>
      <c r="AC63" s="79">
        <f>IF(AB63="","",IF(DAY(AB63)+1&gt;IF(MONTH(X62)=12,31,DATE(YEAR(X62),MONTH(X62)+1,1)-X62),"",AB63+1))</f>
        <v>46141</v>
      </c>
      <c r="AD63" s="79">
        <f>IF(AC63="","",IF(DAY(AC63)+1&gt;IF(MONTH(X62)=12,31,DATE(YEAR(X62),MONTH(X62)+1,1)-X62),"",AC63+1))</f>
        <v>46142</v>
      </c>
      <c r="AE63" s="79" t="str">
        <f>IF(AD63="","",IF(DAY(AD63)+1&gt;IF(MONTH(X62)=12,31,DATE(YEAR(X62),MONTH(X62)+1,1)-X62),"",AD63+1))</f>
        <v/>
      </c>
      <c r="AF63" s="80" t="str">
        <f>IF(AE63="","",IF(DAY(AE63)+1&gt;IF(MONTH(X62)=12,31,DATE(YEAR(X62),MONTH(X62)+1,1)-X62),"",AE63+1))</f>
        <v/>
      </c>
      <c r="AG63" s="416" t="str">
        <f>IF(AG62&gt;=43586,"R"&amp;(YEAR(AG62)-2018),"")</f>
        <v>R8</v>
      </c>
      <c r="AH63" s="417"/>
      <c r="AI63" s="79">
        <f>IF(DAY(AO62)+1&gt;IF(MONTH(AG62)=12,31,DATE(YEAR(AG62),MONTH(AG62)+1,1)-AG62),"",AO62+1)</f>
        <v>46320</v>
      </c>
      <c r="AJ63" s="79">
        <f>IF(AI63="","",IF(DAY(AI63)+1&gt;IF(MONTH(AG62)=12,31,DATE(YEAR(AG62),MONTH(AG62)+1,1)-AG62),"",AI63+1))</f>
        <v>46321</v>
      </c>
      <c r="AK63" s="79">
        <f>IF(AJ63="","",IF(DAY(AJ63)+1&gt;IF(MONTH(AG62)=12,31,DATE(YEAR(AG62),MONTH(AG62)+1,1)-AG62),"",AJ63+1))</f>
        <v>46322</v>
      </c>
      <c r="AL63" s="79">
        <f>IF(AK63="","",IF(DAY(AK63)+1&gt;IF(MONTH(AG62)=12,31,DATE(YEAR(AG62),MONTH(AG62)+1,1)-AG62),"",AK63+1))</f>
        <v>46323</v>
      </c>
      <c r="AM63" s="79">
        <f>IF(AL63="","",IF(DAY(AL63)+1&gt;IF(MONTH(AG62)=12,31,DATE(YEAR(AG62),MONTH(AG62)+1,1)-AG62),"",AL63+1))</f>
        <v>46324</v>
      </c>
      <c r="AN63" s="79">
        <f>IF(AM63="","",IF(DAY(AM63)+1&gt;IF(MONTH(AG62)=12,31,DATE(YEAR(AG62),MONTH(AG62)+1,1)-AG62),"",AM63+1))</f>
        <v>46325</v>
      </c>
      <c r="AO63" s="80">
        <f>IF(AN63="","",IF(DAY(AN63)+1&gt;IF(MONTH(AG62)=12,31,DATE(YEAR(AG62),MONTH(AG62)+1,1)-AG62),"",AN63+1))</f>
        <v>46326</v>
      </c>
      <c r="AR63" s="416" t="str">
        <f>IF(AR62&gt;=43586,"R"&amp;(YEAR(AR62)-2018),"")</f>
        <v>R8</v>
      </c>
      <c r="AS63" s="417"/>
      <c r="AT63" s="79">
        <f>IF(DAY(AZ62)+1&gt;IF(MONTH(AR62)=12,31,DATE(YEAR(AR62),MONTH(AR62)+1,1)-AR62),"",AZ62+1)</f>
        <v>46138</v>
      </c>
      <c r="AU63" s="79">
        <f>IF(AT63="","",IF(DAY(AT63)+1&gt;IF(MONTH(AR62)=12,31,DATE(YEAR(AR62),MONTH(AR62)+1,1)-AR62),"",AT63+1))</f>
        <v>46139</v>
      </c>
      <c r="AV63" s="79">
        <f>IF(AU63="","",IF(DAY(AU63)+1&gt;IF(MONTH(AR62)=12,31,DATE(YEAR(AR62),MONTH(AR62)+1,1)-AR62),"",AU63+1))</f>
        <v>46140</v>
      </c>
      <c r="AW63" s="79">
        <f>IF(AV63="","",IF(DAY(AV63)+1&gt;IF(MONTH(AR62)=12,31,DATE(YEAR(AR62),MONTH(AR62)+1,1)-AR62),"",AV63+1))</f>
        <v>46141</v>
      </c>
      <c r="AX63" s="79">
        <f>IF(AW63="","",IF(DAY(AW63)+1&gt;IF(MONTH(AR62)=12,31,DATE(YEAR(AR62),MONTH(AR62)+1,1)-AR62),"",AW63+1))</f>
        <v>46142</v>
      </c>
      <c r="AY63" s="79" t="str">
        <f>IF(AX63="","",IF(DAY(AX63)+1&gt;IF(MONTH(AR62)=12,31,DATE(YEAR(AR62),MONTH(AR62)+1,1)-AR62),"",AX63+1))</f>
        <v/>
      </c>
      <c r="AZ63" s="80" t="str">
        <f>IF(AY63="","",IF(DAY(AY63)+1&gt;IF(MONTH(AR62)=12,31,DATE(YEAR(AR62),MONTH(AR62)+1,1)-AR62),"",AY63+1))</f>
        <v/>
      </c>
      <c r="BA63" s="416" t="str">
        <f>IF(BA62&gt;=43586,"R"&amp;(YEAR(BA62)-2018),"")</f>
        <v>R8</v>
      </c>
      <c r="BB63" s="417"/>
      <c r="BC63" s="79">
        <f>IF(DAY(BI62)+1&gt;IF(MONTH(BA62)=12,31,DATE(YEAR(BA62),MONTH(BA62)+1,1)-BA62),"",BI62+1)</f>
        <v>46320</v>
      </c>
      <c r="BD63" s="79">
        <f>IF(BC63="","",IF(DAY(BC63)+1&gt;IF(MONTH(BA62)=12,31,DATE(YEAR(BA62),MONTH(BA62)+1,1)-BA62),"",BC63+1))</f>
        <v>46321</v>
      </c>
      <c r="BE63" s="79">
        <f>IF(BD63="","",IF(DAY(BD63)+1&gt;IF(MONTH(BA62)=12,31,DATE(YEAR(BA62),MONTH(BA62)+1,1)-BA62),"",BD63+1))</f>
        <v>46322</v>
      </c>
      <c r="BF63" s="79">
        <f>IF(BE63="","",IF(DAY(BE63)+1&gt;IF(MONTH(BA62)=12,31,DATE(YEAR(BA62),MONTH(BA62)+1,1)-BA62),"",BE63+1))</f>
        <v>46323</v>
      </c>
      <c r="BG63" s="79">
        <f>IF(BF63="","",IF(DAY(BF63)+1&gt;IF(MONTH(BA62)=12,31,DATE(YEAR(BA62),MONTH(BA62)+1,1)-BA62),"",BF63+1))</f>
        <v>46324</v>
      </c>
      <c r="BH63" s="79">
        <f>IF(BG63="","",IF(DAY(BG63)+1&gt;IF(MONTH(BA62)=12,31,DATE(YEAR(BA62),MONTH(BA62)+1,1)-BA62),"",BG63+1))</f>
        <v>46325</v>
      </c>
      <c r="BI63" s="80">
        <f>IF(BH63="","",IF(DAY(BH63)+1&gt;IF(MONTH(BA62)=12,31,DATE(YEAR(BA62),MONTH(BA62)+1,1)-BA62),"",BH63+1))</f>
        <v>46326</v>
      </c>
      <c r="BL63" s="416" t="str">
        <f>IF(BL62&gt;=43586,"R"&amp;(YEAR(BL62)-2018),"")</f>
        <v>R8</v>
      </c>
      <c r="BM63" s="417"/>
      <c r="BN63" s="79">
        <f>IF(DAY(BT62)+1&gt;IF(MONTH(BL62)=12,31,DATE(YEAR(BL62),MONTH(BL62)+1,1)-BL62),"",BT62+1)</f>
        <v>46138</v>
      </c>
      <c r="BO63" s="79">
        <f>IF(BN63="","",IF(DAY(BN63)+1&gt;IF(MONTH(BL62)=12,31,DATE(YEAR(BL62),MONTH(BL62)+1,1)-BL62),"",BN63+1))</f>
        <v>46139</v>
      </c>
      <c r="BP63" s="79">
        <f>IF(BO63="","",IF(DAY(BO63)+1&gt;IF(MONTH(BL62)=12,31,DATE(YEAR(BL62),MONTH(BL62)+1,1)-BL62),"",BO63+1))</f>
        <v>46140</v>
      </c>
      <c r="BQ63" s="79">
        <f>IF(BP63="","",IF(DAY(BP63)+1&gt;IF(MONTH(BL62)=12,31,DATE(YEAR(BL62),MONTH(BL62)+1,1)-BL62),"",BP63+1))</f>
        <v>46141</v>
      </c>
      <c r="BR63" s="79">
        <f>IF(BQ63="","",IF(DAY(BQ63)+1&gt;IF(MONTH(BL62)=12,31,DATE(YEAR(BL62),MONTH(BL62)+1,1)-BL62),"",BQ63+1))</f>
        <v>46142</v>
      </c>
      <c r="BS63" s="79" t="str">
        <f>IF(BR63="","",IF(DAY(BR63)+1&gt;IF(MONTH(BL62)=12,31,DATE(YEAR(BL62),MONTH(BL62)+1,1)-BL62),"",BR63+1))</f>
        <v/>
      </c>
      <c r="BT63" s="80" t="str">
        <f>IF(BS63="","",IF(DAY(BS63)+1&gt;IF(MONTH(BL62)=12,31,DATE(YEAR(BL62),MONTH(BL62)+1,1)-BL62),"",BS63+1))</f>
        <v/>
      </c>
      <c r="BU63" s="416" t="str">
        <f>IF(BU62&gt;=43586,"R"&amp;(YEAR(BU62)-2018),"")</f>
        <v>R8</v>
      </c>
      <c r="BV63" s="417"/>
      <c r="BW63" s="79">
        <f>IF(DAY(CC62)+1&gt;IF(MONTH(BU62)=12,31,DATE(YEAR(BU62),MONTH(BU62)+1,1)-BU62),"",CC62+1)</f>
        <v>46320</v>
      </c>
      <c r="BX63" s="79">
        <f>IF(BW63="","",IF(DAY(BW63)+1&gt;IF(MONTH(BU62)=12,31,DATE(YEAR(BU62),MONTH(BU62)+1,1)-BU62),"",BW63+1))</f>
        <v>46321</v>
      </c>
      <c r="BY63" s="79">
        <f>IF(BX63="","",IF(DAY(BX63)+1&gt;IF(MONTH(BU62)=12,31,DATE(YEAR(BU62),MONTH(BU62)+1,1)-BU62),"",BX63+1))</f>
        <v>46322</v>
      </c>
      <c r="BZ63" s="79">
        <f>IF(BY63="","",IF(DAY(BY63)+1&gt;IF(MONTH(BU62)=12,31,DATE(YEAR(BU62),MONTH(BU62)+1,1)-BU62),"",BY63+1))</f>
        <v>46323</v>
      </c>
      <c r="CA63" s="79">
        <f>IF(BZ63="","",IF(DAY(BZ63)+1&gt;IF(MONTH(BU62)=12,31,DATE(YEAR(BU62),MONTH(BU62)+1,1)-BU62),"",BZ63+1))</f>
        <v>46324</v>
      </c>
      <c r="CB63" s="79">
        <f>IF(CA63="","",IF(DAY(CA63)+1&gt;IF(MONTH(BU62)=12,31,DATE(YEAR(BU62),MONTH(BU62)+1,1)-BU62),"",CA63+1))</f>
        <v>46325</v>
      </c>
      <c r="CC63" s="80">
        <f>IF(CB63="","",IF(DAY(CB63)+1&gt;IF(MONTH(BU62)=12,31,DATE(YEAR(BU62),MONTH(BU62)+1,1)-BU62),"",CB63+1))</f>
        <v>46326</v>
      </c>
      <c r="CF63" s="416" t="str">
        <f>IF(CF62&gt;=43586,"R"&amp;(YEAR(CF62)-2018),"")</f>
        <v>R8</v>
      </c>
      <c r="CG63" s="417"/>
      <c r="CH63" s="79">
        <f>IF(DAY(CN62)+1&gt;IF(MONTH(CF62)=12,31,DATE(YEAR(CF62),MONTH(CF62)+1,1)-CF62),"",CN62+1)</f>
        <v>46138</v>
      </c>
      <c r="CI63" s="79">
        <f>IF(CH63="","",IF(DAY(CH63)+1&gt;IF(MONTH(CF62)=12,31,DATE(YEAR(CF62),MONTH(CF62)+1,1)-CF62),"",CH63+1))</f>
        <v>46139</v>
      </c>
      <c r="CJ63" s="79">
        <f>IF(CI63="","",IF(DAY(CI63)+1&gt;IF(MONTH(CF62)=12,31,DATE(YEAR(CF62),MONTH(CF62)+1,1)-CF62),"",CI63+1))</f>
        <v>46140</v>
      </c>
      <c r="CK63" s="79">
        <f>IF(CJ63="","",IF(DAY(CJ63)+1&gt;IF(MONTH(CF62)=12,31,DATE(YEAR(CF62),MONTH(CF62)+1,1)-CF62),"",CJ63+1))</f>
        <v>46141</v>
      </c>
      <c r="CL63" s="79">
        <f>IF(CK63="","",IF(DAY(CK63)+1&gt;IF(MONTH(CF62)=12,31,DATE(YEAR(CF62),MONTH(CF62)+1,1)-CF62),"",CK63+1))</f>
        <v>46142</v>
      </c>
      <c r="CM63" s="79" t="str">
        <f>IF(CL63="","",IF(DAY(CL63)+1&gt;IF(MONTH(CF62)=12,31,DATE(YEAR(CF62),MONTH(CF62)+1,1)-CF62),"",CL63+1))</f>
        <v/>
      </c>
      <c r="CN63" s="80" t="str">
        <f>IF(CM63="","",IF(DAY(CM63)+1&gt;IF(MONTH(CF62)=12,31,DATE(YEAR(CF62),MONTH(CF62)+1,1)-CF62),"",CM63+1))</f>
        <v/>
      </c>
      <c r="CO63" s="416" t="str">
        <f>IF(CO62&gt;=43586,"R"&amp;(YEAR(CO62)-2018),"")</f>
        <v>R8</v>
      </c>
      <c r="CP63" s="417"/>
      <c r="CQ63" s="79">
        <f>IF(DAY(CW62)+1&gt;IF(MONTH(CO62)=12,31,DATE(YEAR(CO62),MONTH(CO62)+1,1)-CO62),"",CW62+1)</f>
        <v>46320</v>
      </c>
      <c r="CR63" s="79">
        <f>IF(CQ63="","",IF(DAY(CQ63)+1&gt;IF(MONTH(CO62)=12,31,DATE(YEAR(CO62),MONTH(CO62)+1,1)-CO62),"",CQ63+1))</f>
        <v>46321</v>
      </c>
      <c r="CS63" s="79">
        <f>IF(CR63="","",IF(DAY(CR63)+1&gt;IF(MONTH(CO62)=12,31,DATE(YEAR(CO62),MONTH(CO62)+1,1)-CO62),"",CR63+1))</f>
        <v>46322</v>
      </c>
      <c r="CT63" s="79">
        <f>IF(CS63="","",IF(DAY(CS63)+1&gt;IF(MONTH(CO62)=12,31,DATE(YEAR(CO62),MONTH(CO62)+1,1)-CO62),"",CS63+1))</f>
        <v>46323</v>
      </c>
      <c r="CU63" s="79">
        <f>IF(CT63="","",IF(DAY(CT63)+1&gt;IF(MONTH(CO62)=12,31,DATE(YEAR(CO62),MONTH(CO62)+1,1)-CO62),"",CT63+1))</f>
        <v>46324</v>
      </c>
      <c r="CV63" s="79">
        <f>IF(CU63="","",IF(DAY(CU63)+1&gt;IF(MONTH(CO62)=12,31,DATE(YEAR(CO62),MONTH(CO62)+1,1)-CO62),"",CU63+1))</f>
        <v>46325</v>
      </c>
      <c r="CW63" s="80">
        <f>IF(CV63="","",IF(DAY(CV63)+1&gt;IF(MONTH(CO62)=12,31,DATE(YEAR(CO62),MONTH(CO62)+1,1)-CO62),"",CV63+1))</f>
        <v>46326</v>
      </c>
    </row>
    <row r="64" spans="2:103" ht="8.25" customHeight="1">
      <c r="D64" s="410" t="str">
        <f>IF(DAY(F64)&lt;=29,"",MONTH(F64)&amp;"月")</f>
        <v/>
      </c>
      <c r="E64" s="411"/>
      <c r="F64" s="77">
        <f>IF(WEEKDAY(D67)=1,D67,(IF(WEEKDAY(D67)=2,D67-1,(IF(WEEKDAY(D67)=3,D67-2,(IF(WEEKDAY(D67)=4,D67-3,(IF(WEEKDAY(D67)=5,D67-4,IF(WEEKDAY(D67)=6,D67-5,D67-6))))))))))</f>
        <v>46138</v>
      </c>
      <c r="G64" s="77">
        <f t="shared" ref="G64:L67" si="100">F64+1</f>
        <v>46139</v>
      </c>
      <c r="H64" s="77">
        <f t="shared" si="100"/>
        <v>46140</v>
      </c>
      <c r="I64" s="77">
        <f t="shared" si="100"/>
        <v>46141</v>
      </c>
      <c r="J64" s="77">
        <f t="shared" si="100"/>
        <v>46142</v>
      </c>
      <c r="K64" s="77">
        <f t="shared" si="100"/>
        <v>46143</v>
      </c>
      <c r="L64" s="78">
        <f t="shared" si="100"/>
        <v>46144</v>
      </c>
      <c r="M64" s="410" t="str">
        <f>IF(DAY(O64)&lt;=29,"",MONTH(O64)&amp;"月")</f>
        <v/>
      </c>
      <c r="N64" s="411"/>
      <c r="O64" s="77">
        <f>IF(WEEKDAY(M67)=1,M67,(IF(WEEKDAY(M67)=2,M67-1,(IF(WEEKDAY(M67)=3,M67-2,(IF(WEEKDAY(M67)=4,M67-3,(IF(WEEKDAY(M67)=5,M67-4,IF(WEEKDAY(M67)=6,M67-5,M67-6))))))))))</f>
        <v>46327</v>
      </c>
      <c r="P64" s="77">
        <f t="shared" ref="P64:U67" si="101">O64+1</f>
        <v>46328</v>
      </c>
      <c r="Q64" s="77">
        <f t="shared" si="101"/>
        <v>46329</v>
      </c>
      <c r="R64" s="77">
        <f t="shared" si="101"/>
        <v>46330</v>
      </c>
      <c r="S64" s="77">
        <f t="shared" si="101"/>
        <v>46331</v>
      </c>
      <c r="T64" s="77">
        <f t="shared" si="101"/>
        <v>46332</v>
      </c>
      <c r="U64" s="78">
        <f t="shared" si="101"/>
        <v>46333</v>
      </c>
      <c r="X64" s="410" t="str">
        <f>IF(DAY(Z64)&lt;=29,"",MONTH(Z64)&amp;"月")</f>
        <v/>
      </c>
      <c r="Y64" s="411"/>
      <c r="Z64" s="77">
        <f>IF(WEEKDAY(X67)=1,X67,(IF(WEEKDAY(X67)=2,X67-1,(IF(WEEKDAY(X67)=3,X67-2,(IF(WEEKDAY(X67)=4,X67-3,(IF(WEEKDAY(X67)=5,X67-4,IF(WEEKDAY(X67)=6,X67-5,X67-6))))))))))</f>
        <v>46138</v>
      </c>
      <c r="AA64" s="77">
        <f t="shared" ref="AA64:AF67" si="102">Z64+1</f>
        <v>46139</v>
      </c>
      <c r="AB64" s="77">
        <f t="shared" si="102"/>
        <v>46140</v>
      </c>
      <c r="AC64" s="77">
        <f t="shared" si="102"/>
        <v>46141</v>
      </c>
      <c r="AD64" s="77">
        <f t="shared" si="102"/>
        <v>46142</v>
      </c>
      <c r="AE64" s="77">
        <f t="shared" si="102"/>
        <v>46143</v>
      </c>
      <c r="AF64" s="78">
        <f t="shared" si="102"/>
        <v>46144</v>
      </c>
      <c r="AG64" s="410" t="str">
        <f>IF(DAY(AI64)&lt;=29,"",MONTH(AI64)&amp;"月")</f>
        <v/>
      </c>
      <c r="AH64" s="411"/>
      <c r="AI64" s="77">
        <f>IF(WEEKDAY(AG67)=1,AG67,(IF(WEEKDAY(AG67)=2,AG67-1,(IF(WEEKDAY(AG67)=3,AG67-2,(IF(WEEKDAY(AG67)=4,AG67-3,(IF(WEEKDAY(AG67)=5,AG67-4,IF(WEEKDAY(AG67)=6,AG67-5,AG67-6))))))))))</f>
        <v>46327</v>
      </c>
      <c r="AJ64" s="77">
        <f t="shared" ref="AJ64:AO67" si="103">AI64+1</f>
        <v>46328</v>
      </c>
      <c r="AK64" s="77">
        <f t="shared" si="103"/>
        <v>46329</v>
      </c>
      <c r="AL64" s="77">
        <f t="shared" si="103"/>
        <v>46330</v>
      </c>
      <c r="AM64" s="77">
        <f t="shared" si="103"/>
        <v>46331</v>
      </c>
      <c r="AN64" s="77">
        <f t="shared" si="103"/>
        <v>46332</v>
      </c>
      <c r="AO64" s="78">
        <f t="shared" si="103"/>
        <v>46333</v>
      </c>
      <c r="AR64" s="410" t="str">
        <f>IF(DAY(AT64)&lt;=29,"",MONTH(AT64)&amp;"月")</f>
        <v/>
      </c>
      <c r="AS64" s="411"/>
      <c r="AT64" s="77">
        <f>IF(WEEKDAY(AR67)=1,AR67,(IF(WEEKDAY(AR67)=2,AR67-1,(IF(WEEKDAY(AR67)=3,AR67-2,(IF(WEEKDAY(AR67)=4,AR67-3,(IF(WEEKDAY(AR67)=5,AR67-4,IF(WEEKDAY(AR67)=6,AR67-5,AR67-6))))))))))</f>
        <v>46138</v>
      </c>
      <c r="AU64" s="77">
        <f t="shared" ref="AU64:AZ67" si="104">AT64+1</f>
        <v>46139</v>
      </c>
      <c r="AV64" s="77">
        <f t="shared" si="104"/>
        <v>46140</v>
      </c>
      <c r="AW64" s="77">
        <f t="shared" si="104"/>
        <v>46141</v>
      </c>
      <c r="AX64" s="77">
        <f t="shared" si="104"/>
        <v>46142</v>
      </c>
      <c r="AY64" s="77">
        <f t="shared" si="104"/>
        <v>46143</v>
      </c>
      <c r="AZ64" s="78">
        <f t="shared" si="104"/>
        <v>46144</v>
      </c>
      <c r="BA64" s="410" t="str">
        <f>IF(DAY(BC64)&lt;=29,"",MONTH(BC64)&amp;"月")</f>
        <v/>
      </c>
      <c r="BB64" s="411"/>
      <c r="BC64" s="77">
        <f>IF(WEEKDAY(BA67)=1,BA67,(IF(WEEKDAY(BA67)=2,BA67-1,(IF(WEEKDAY(BA67)=3,BA67-2,(IF(WEEKDAY(BA67)=4,BA67-3,(IF(WEEKDAY(BA67)=5,BA67-4,IF(WEEKDAY(BA67)=6,BA67-5,BA67-6))))))))))</f>
        <v>46327</v>
      </c>
      <c r="BD64" s="77">
        <f t="shared" ref="BD64:BI67" si="105">BC64+1</f>
        <v>46328</v>
      </c>
      <c r="BE64" s="77">
        <f t="shared" si="105"/>
        <v>46329</v>
      </c>
      <c r="BF64" s="77">
        <f t="shared" si="105"/>
        <v>46330</v>
      </c>
      <c r="BG64" s="77">
        <f t="shared" si="105"/>
        <v>46331</v>
      </c>
      <c r="BH64" s="77">
        <f t="shared" si="105"/>
        <v>46332</v>
      </c>
      <c r="BI64" s="78">
        <f t="shared" si="105"/>
        <v>46333</v>
      </c>
      <c r="BL64" s="410" t="str">
        <f>IF(DAY(BN64)&lt;=29,"",MONTH(BN64)&amp;"月")</f>
        <v/>
      </c>
      <c r="BM64" s="411"/>
      <c r="BN64" s="77">
        <f>IF(WEEKDAY(BL67)=1,BL67,(IF(WEEKDAY(BL67)=2,BL67-1,(IF(WEEKDAY(BL67)=3,BL67-2,(IF(WEEKDAY(BL67)=4,BL67-3,(IF(WEEKDAY(BL67)=5,BL67-4,IF(WEEKDAY(BL67)=6,BL67-5,BL67-6))))))))))</f>
        <v>46138</v>
      </c>
      <c r="BO64" s="77">
        <f t="shared" ref="BO64:BT67" si="106">BN64+1</f>
        <v>46139</v>
      </c>
      <c r="BP64" s="77">
        <f t="shared" si="106"/>
        <v>46140</v>
      </c>
      <c r="BQ64" s="77">
        <f t="shared" si="106"/>
        <v>46141</v>
      </c>
      <c r="BR64" s="77">
        <f t="shared" si="106"/>
        <v>46142</v>
      </c>
      <c r="BS64" s="77">
        <f t="shared" si="106"/>
        <v>46143</v>
      </c>
      <c r="BT64" s="78">
        <f t="shared" si="106"/>
        <v>46144</v>
      </c>
      <c r="BU64" s="410" t="str">
        <f>IF(DAY(BW64)&lt;=29,"",MONTH(BW64)&amp;"月")</f>
        <v/>
      </c>
      <c r="BV64" s="411"/>
      <c r="BW64" s="77">
        <f>IF(WEEKDAY(BU67)=1,BU67,(IF(WEEKDAY(BU67)=2,BU67-1,(IF(WEEKDAY(BU67)=3,BU67-2,(IF(WEEKDAY(BU67)=4,BU67-3,(IF(WEEKDAY(BU67)=5,BU67-4,IF(WEEKDAY(BU67)=6,BU67-5,BU67-6))))))))))</f>
        <v>46327</v>
      </c>
      <c r="BX64" s="77">
        <f t="shared" ref="BX64:CC67" si="107">BW64+1</f>
        <v>46328</v>
      </c>
      <c r="BY64" s="77">
        <f t="shared" si="107"/>
        <v>46329</v>
      </c>
      <c r="BZ64" s="77">
        <f t="shared" si="107"/>
        <v>46330</v>
      </c>
      <c r="CA64" s="77">
        <f t="shared" si="107"/>
        <v>46331</v>
      </c>
      <c r="CB64" s="77">
        <f t="shared" si="107"/>
        <v>46332</v>
      </c>
      <c r="CC64" s="78">
        <f t="shared" si="107"/>
        <v>46333</v>
      </c>
      <c r="CF64" s="410" t="str">
        <f>IF(DAY(CH64)&lt;=29,"",MONTH(CH64)&amp;"月")</f>
        <v/>
      </c>
      <c r="CG64" s="411"/>
      <c r="CH64" s="77">
        <f>IF(WEEKDAY(CF67)=1,CF67,(IF(WEEKDAY(CF67)=2,CF67-1,(IF(WEEKDAY(CF67)=3,CF67-2,(IF(WEEKDAY(CF67)=4,CF67-3,(IF(WEEKDAY(CF67)=5,CF67-4,IF(WEEKDAY(CF67)=6,CF67-5,CF67-6))))))))))</f>
        <v>46138</v>
      </c>
      <c r="CI64" s="77">
        <f t="shared" ref="CI64:CN67" si="108">CH64+1</f>
        <v>46139</v>
      </c>
      <c r="CJ64" s="77">
        <f t="shared" si="108"/>
        <v>46140</v>
      </c>
      <c r="CK64" s="77">
        <f t="shared" si="108"/>
        <v>46141</v>
      </c>
      <c r="CL64" s="77">
        <f t="shared" si="108"/>
        <v>46142</v>
      </c>
      <c r="CM64" s="77">
        <f t="shared" si="108"/>
        <v>46143</v>
      </c>
      <c r="CN64" s="78">
        <f t="shared" si="108"/>
        <v>46144</v>
      </c>
      <c r="CO64" s="410" t="str">
        <f>IF(DAY(CQ64)&lt;=29,"",MONTH(CQ64)&amp;"月")</f>
        <v/>
      </c>
      <c r="CP64" s="411"/>
      <c r="CQ64" s="77">
        <f>IF(WEEKDAY(CO67)=1,CO67,(IF(WEEKDAY(CO67)=2,CO67-1,(IF(WEEKDAY(CO67)=3,CO67-2,(IF(WEEKDAY(CO67)=4,CO67-3,(IF(WEEKDAY(CO67)=5,CO67-4,IF(WEEKDAY(CO67)=6,CO67-5,CO67-6))))))))))</f>
        <v>46327</v>
      </c>
      <c r="CR64" s="77">
        <f t="shared" ref="CR64:CW67" si="109">CQ64+1</f>
        <v>46328</v>
      </c>
      <c r="CS64" s="77">
        <f t="shared" si="109"/>
        <v>46329</v>
      </c>
      <c r="CT64" s="77">
        <f t="shared" si="109"/>
        <v>46330</v>
      </c>
      <c r="CU64" s="77">
        <f t="shared" si="109"/>
        <v>46331</v>
      </c>
      <c r="CV64" s="77">
        <f t="shared" si="109"/>
        <v>46332</v>
      </c>
      <c r="CW64" s="78">
        <f t="shared" si="109"/>
        <v>46333</v>
      </c>
    </row>
    <row r="65" spans="2:103" ht="6.75" customHeight="1">
      <c r="D65" s="426">
        <f>D67</f>
        <v>46143</v>
      </c>
      <c r="E65" s="427"/>
      <c r="F65" s="79">
        <f>L64+1</f>
        <v>46145</v>
      </c>
      <c r="G65" s="79">
        <f t="shared" si="100"/>
        <v>46146</v>
      </c>
      <c r="H65" s="79">
        <f t="shared" si="100"/>
        <v>46147</v>
      </c>
      <c r="I65" s="79">
        <f t="shared" si="100"/>
        <v>46148</v>
      </c>
      <c r="J65" s="79">
        <f t="shared" si="100"/>
        <v>46149</v>
      </c>
      <c r="K65" s="79">
        <f t="shared" si="100"/>
        <v>46150</v>
      </c>
      <c r="L65" s="80">
        <f t="shared" si="100"/>
        <v>46151</v>
      </c>
      <c r="M65" s="428">
        <f>M67</f>
        <v>46327</v>
      </c>
      <c r="N65" s="429"/>
      <c r="O65" s="79">
        <f>U64+1</f>
        <v>46334</v>
      </c>
      <c r="P65" s="79">
        <f t="shared" si="101"/>
        <v>46335</v>
      </c>
      <c r="Q65" s="79">
        <f t="shared" si="101"/>
        <v>46336</v>
      </c>
      <c r="R65" s="79">
        <f t="shared" si="101"/>
        <v>46337</v>
      </c>
      <c r="S65" s="79">
        <f t="shared" si="101"/>
        <v>46338</v>
      </c>
      <c r="T65" s="79">
        <f t="shared" si="101"/>
        <v>46339</v>
      </c>
      <c r="U65" s="80">
        <f t="shared" si="101"/>
        <v>46340</v>
      </c>
      <c r="X65" s="426">
        <f>X67</f>
        <v>46143</v>
      </c>
      <c r="Y65" s="427"/>
      <c r="Z65" s="79">
        <f>AF64+1</f>
        <v>46145</v>
      </c>
      <c r="AA65" s="79">
        <f t="shared" si="102"/>
        <v>46146</v>
      </c>
      <c r="AB65" s="79">
        <f t="shared" si="102"/>
        <v>46147</v>
      </c>
      <c r="AC65" s="79">
        <f t="shared" si="102"/>
        <v>46148</v>
      </c>
      <c r="AD65" s="79">
        <f t="shared" si="102"/>
        <v>46149</v>
      </c>
      <c r="AE65" s="79">
        <f t="shared" si="102"/>
        <v>46150</v>
      </c>
      <c r="AF65" s="80">
        <f t="shared" si="102"/>
        <v>46151</v>
      </c>
      <c r="AG65" s="428">
        <f>AG67</f>
        <v>46327</v>
      </c>
      <c r="AH65" s="429"/>
      <c r="AI65" s="79">
        <f>AO64+1</f>
        <v>46334</v>
      </c>
      <c r="AJ65" s="79">
        <f t="shared" si="103"/>
        <v>46335</v>
      </c>
      <c r="AK65" s="79">
        <f t="shared" si="103"/>
        <v>46336</v>
      </c>
      <c r="AL65" s="79">
        <f t="shared" si="103"/>
        <v>46337</v>
      </c>
      <c r="AM65" s="79">
        <f t="shared" si="103"/>
        <v>46338</v>
      </c>
      <c r="AN65" s="79">
        <f t="shared" si="103"/>
        <v>46339</v>
      </c>
      <c r="AO65" s="80">
        <f t="shared" si="103"/>
        <v>46340</v>
      </c>
      <c r="AR65" s="426">
        <f>AR67</f>
        <v>46143</v>
      </c>
      <c r="AS65" s="427"/>
      <c r="AT65" s="79">
        <f>AZ64+1</f>
        <v>46145</v>
      </c>
      <c r="AU65" s="79">
        <f t="shared" si="104"/>
        <v>46146</v>
      </c>
      <c r="AV65" s="79">
        <f t="shared" si="104"/>
        <v>46147</v>
      </c>
      <c r="AW65" s="79">
        <f t="shared" si="104"/>
        <v>46148</v>
      </c>
      <c r="AX65" s="79">
        <f t="shared" si="104"/>
        <v>46149</v>
      </c>
      <c r="AY65" s="79">
        <f t="shared" si="104"/>
        <v>46150</v>
      </c>
      <c r="AZ65" s="80">
        <f t="shared" si="104"/>
        <v>46151</v>
      </c>
      <c r="BA65" s="428">
        <f>BA67</f>
        <v>46327</v>
      </c>
      <c r="BB65" s="429"/>
      <c r="BC65" s="79">
        <f>BI64+1</f>
        <v>46334</v>
      </c>
      <c r="BD65" s="79">
        <f t="shared" si="105"/>
        <v>46335</v>
      </c>
      <c r="BE65" s="79">
        <f t="shared" si="105"/>
        <v>46336</v>
      </c>
      <c r="BF65" s="79">
        <f t="shared" si="105"/>
        <v>46337</v>
      </c>
      <c r="BG65" s="79">
        <f t="shared" si="105"/>
        <v>46338</v>
      </c>
      <c r="BH65" s="79">
        <f t="shared" si="105"/>
        <v>46339</v>
      </c>
      <c r="BI65" s="80">
        <f t="shared" si="105"/>
        <v>46340</v>
      </c>
      <c r="BL65" s="426">
        <f>BL67</f>
        <v>46143</v>
      </c>
      <c r="BM65" s="427"/>
      <c r="BN65" s="79">
        <f>BT64+1</f>
        <v>46145</v>
      </c>
      <c r="BO65" s="79">
        <f t="shared" si="106"/>
        <v>46146</v>
      </c>
      <c r="BP65" s="79">
        <f t="shared" si="106"/>
        <v>46147</v>
      </c>
      <c r="BQ65" s="79">
        <f t="shared" si="106"/>
        <v>46148</v>
      </c>
      <c r="BR65" s="79">
        <f t="shared" si="106"/>
        <v>46149</v>
      </c>
      <c r="BS65" s="79">
        <f t="shared" si="106"/>
        <v>46150</v>
      </c>
      <c r="BT65" s="80">
        <f t="shared" si="106"/>
        <v>46151</v>
      </c>
      <c r="BU65" s="428">
        <f>BU67</f>
        <v>46327</v>
      </c>
      <c r="BV65" s="429"/>
      <c r="BW65" s="79">
        <f>CC64+1</f>
        <v>46334</v>
      </c>
      <c r="BX65" s="79">
        <f t="shared" si="107"/>
        <v>46335</v>
      </c>
      <c r="BY65" s="79">
        <f t="shared" si="107"/>
        <v>46336</v>
      </c>
      <c r="BZ65" s="79">
        <f t="shared" si="107"/>
        <v>46337</v>
      </c>
      <c r="CA65" s="79">
        <f t="shared" si="107"/>
        <v>46338</v>
      </c>
      <c r="CB65" s="79">
        <f t="shared" si="107"/>
        <v>46339</v>
      </c>
      <c r="CC65" s="80">
        <f t="shared" si="107"/>
        <v>46340</v>
      </c>
      <c r="CF65" s="426">
        <f>CF67</f>
        <v>46143</v>
      </c>
      <c r="CG65" s="427"/>
      <c r="CH65" s="79">
        <f>CN64+1</f>
        <v>46145</v>
      </c>
      <c r="CI65" s="79">
        <f t="shared" si="108"/>
        <v>46146</v>
      </c>
      <c r="CJ65" s="79">
        <f t="shared" si="108"/>
        <v>46147</v>
      </c>
      <c r="CK65" s="79">
        <f t="shared" si="108"/>
        <v>46148</v>
      </c>
      <c r="CL65" s="79">
        <f t="shared" si="108"/>
        <v>46149</v>
      </c>
      <c r="CM65" s="79">
        <f t="shared" si="108"/>
        <v>46150</v>
      </c>
      <c r="CN65" s="80">
        <f t="shared" si="108"/>
        <v>46151</v>
      </c>
      <c r="CO65" s="428">
        <f>CO67</f>
        <v>46327</v>
      </c>
      <c r="CP65" s="429"/>
      <c r="CQ65" s="79">
        <f>CW64+1</f>
        <v>46334</v>
      </c>
      <c r="CR65" s="79">
        <f t="shared" si="109"/>
        <v>46335</v>
      </c>
      <c r="CS65" s="79">
        <f t="shared" si="109"/>
        <v>46336</v>
      </c>
      <c r="CT65" s="79">
        <f t="shared" si="109"/>
        <v>46337</v>
      </c>
      <c r="CU65" s="79">
        <f t="shared" si="109"/>
        <v>46338</v>
      </c>
      <c r="CV65" s="79">
        <f t="shared" si="109"/>
        <v>46339</v>
      </c>
      <c r="CW65" s="80">
        <f t="shared" si="109"/>
        <v>46340</v>
      </c>
    </row>
    <row r="66" spans="2:103" ht="7.5" customHeight="1">
      <c r="D66" s="426"/>
      <c r="E66" s="427"/>
      <c r="F66" s="79">
        <f>L65+1</f>
        <v>46152</v>
      </c>
      <c r="G66" s="79">
        <f t="shared" si="100"/>
        <v>46153</v>
      </c>
      <c r="H66" s="79">
        <f t="shared" si="100"/>
        <v>46154</v>
      </c>
      <c r="I66" s="79">
        <f t="shared" si="100"/>
        <v>46155</v>
      </c>
      <c r="J66" s="79">
        <f t="shared" si="100"/>
        <v>46156</v>
      </c>
      <c r="K66" s="79">
        <f t="shared" si="100"/>
        <v>46157</v>
      </c>
      <c r="L66" s="80">
        <f t="shared" si="100"/>
        <v>46158</v>
      </c>
      <c r="M66" s="428"/>
      <c r="N66" s="429"/>
      <c r="O66" s="79">
        <f>U65+1</f>
        <v>46341</v>
      </c>
      <c r="P66" s="79">
        <f t="shared" si="101"/>
        <v>46342</v>
      </c>
      <c r="Q66" s="79">
        <f t="shared" si="101"/>
        <v>46343</v>
      </c>
      <c r="R66" s="79">
        <f t="shared" si="101"/>
        <v>46344</v>
      </c>
      <c r="S66" s="79">
        <f t="shared" si="101"/>
        <v>46345</v>
      </c>
      <c r="T66" s="79">
        <f t="shared" si="101"/>
        <v>46346</v>
      </c>
      <c r="U66" s="80">
        <f t="shared" si="101"/>
        <v>46347</v>
      </c>
      <c r="X66" s="426"/>
      <c r="Y66" s="427"/>
      <c r="Z66" s="79">
        <f>AF65+1</f>
        <v>46152</v>
      </c>
      <c r="AA66" s="79">
        <f t="shared" si="102"/>
        <v>46153</v>
      </c>
      <c r="AB66" s="79">
        <f t="shared" si="102"/>
        <v>46154</v>
      </c>
      <c r="AC66" s="79">
        <f t="shared" si="102"/>
        <v>46155</v>
      </c>
      <c r="AD66" s="79">
        <f t="shared" si="102"/>
        <v>46156</v>
      </c>
      <c r="AE66" s="79">
        <f t="shared" si="102"/>
        <v>46157</v>
      </c>
      <c r="AF66" s="80">
        <f t="shared" si="102"/>
        <v>46158</v>
      </c>
      <c r="AG66" s="428"/>
      <c r="AH66" s="429"/>
      <c r="AI66" s="79">
        <f>AO65+1</f>
        <v>46341</v>
      </c>
      <c r="AJ66" s="79">
        <f t="shared" si="103"/>
        <v>46342</v>
      </c>
      <c r="AK66" s="79">
        <f t="shared" si="103"/>
        <v>46343</v>
      </c>
      <c r="AL66" s="79">
        <f t="shared" si="103"/>
        <v>46344</v>
      </c>
      <c r="AM66" s="79">
        <f t="shared" si="103"/>
        <v>46345</v>
      </c>
      <c r="AN66" s="79">
        <f t="shared" si="103"/>
        <v>46346</v>
      </c>
      <c r="AO66" s="80">
        <f t="shared" si="103"/>
        <v>46347</v>
      </c>
      <c r="AR66" s="426"/>
      <c r="AS66" s="427"/>
      <c r="AT66" s="79">
        <f>AZ65+1</f>
        <v>46152</v>
      </c>
      <c r="AU66" s="79">
        <f t="shared" si="104"/>
        <v>46153</v>
      </c>
      <c r="AV66" s="79">
        <f t="shared" si="104"/>
        <v>46154</v>
      </c>
      <c r="AW66" s="79">
        <f t="shared" si="104"/>
        <v>46155</v>
      </c>
      <c r="AX66" s="79">
        <f t="shared" si="104"/>
        <v>46156</v>
      </c>
      <c r="AY66" s="79">
        <f t="shared" si="104"/>
        <v>46157</v>
      </c>
      <c r="AZ66" s="80">
        <f t="shared" si="104"/>
        <v>46158</v>
      </c>
      <c r="BA66" s="428"/>
      <c r="BB66" s="429"/>
      <c r="BC66" s="79">
        <f>BI65+1</f>
        <v>46341</v>
      </c>
      <c r="BD66" s="79">
        <f t="shared" si="105"/>
        <v>46342</v>
      </c>
      <c r="BE66" s="79">
        <f t="shared" si="105"/>
        <v>46343</v>
      </c>
      <c r="BF66" s="79">
        <f t="shared" si="105"/>
        <v>46344</v>
      </c>
      <c r="BG66" s="79">
        <f t="shared" si="105"/>
        <v>46345</v>
      </c>
      <c r="BH66" s="79">
        <f t="shared" si="105"/>
        <v>46346</v>
      </c>
      <c r="BI66" s="80">
        <f t="shared" si="105"/>
        <v>46347</v>
      </c>
      <c r="BL66" s="426"/>
      <c r="BM66" s="427"/>
      <c r="BN66" s="79">
        <f>BT65+1</f>
        <v>46152</v>
      </c>
      <c r="BO66" s="79">
        <f t="shared" si="106"/>
        <v>46153</v>
      </c>
      <c r="BP66" s="79">
        <f t="shared" si="106"/>
        <v>46154</v>
      </c>
      <c r="BQ66" s="79">
        <f t="shared" si="106"/>
        <v>46155</v>
      </c>
      <c r="BR66" s="79">
        <f t="shared" si="106"/>
        <v>46156</v>
      </c>
      <c r="BS66" s="79">
        <f t="shared" si="106"/>
        <v>46157</v>
      </c>
      <c r="BT66" s="80">
        <f t="shared" si="106"/>
        <v>46158</v>
      </c>
      <c r="BU66" s="428"/>
      <c r="BV66" s="429"/>
      <c r="BW66" s="79">
        <f>CC65+1</f>
        <v>46341</v>
      </c>
      <c r="BX66" s="79">
        <f t="shared" si="107"/>
        <v>46342</v>
      </c>
      <c r="BY66" s="79">
        <f t="shared" si="107"/>
        <v>46343</v>
      </c>
      <c r="BZ66" s="79">
        <f t="shared" si="107"/>
        <v>46344</v>
      </c>
      <c r="CA66" s="79">
        <f t="shared" si="107"/>
        <v>46345</v>
      </c>
      <c r="CB66" s="79">
        <f t="shared" si="107"/>
        <v>46346</v>
      </c>
      <c r="CC66" s="80">
        <f t="shared" si="107"/>
        <v>46347</v>
      </c>
      <c r="CF66" s="426"/>
      <c r="CG66" s="427"/>
      <c r="CH66" s="79">
        <f>CN65+1</f>
        <v>46152</v>
      </c>
      <c r="CI66" s="79">
        <f t="shared" si="108"/>
        <v>46153</v>
      </c>
      <c r="CJ66" s="79">
        <f t="shared" si="108"/>
        <v>46154</v>
      </c>
      <c r="CK66" s="79">
        <f t="shared" si="108"/>
        <v>46155</v>
      </c>
      <c r="CL66" s="79">
        <f t="shared" si="108"/>
        <v>46156</v>
      </c>
      <c r="CM66" s="79">
        <f t="shared" si="108"/>
        <v>46157</v>
      </c>
      <c r="CN66" s="80">
        <f t="shared" si="108"/>
        <v>46158</v>
      </c>
      <c r="CO66" s="428"/>
      <c r="CP66" s="429"/>
      <c r="CQ66" s="79">
        <f>CW65+1</f>
        <v>46341</v>
      </c>
      <c r="CR66" s="79">
        <f t="shared" si="109"/>
        <v>46342</v>
      </c>
      <c r="CS66" s="79">
        <f t="shared" si="109"/>
        <v>46343</v>
      </c>
      <c r="CT66" s="79">
        <f t="shared" si="109"/>
        <v>46344</v>
      </c>
      <c r="CU66" s="79">
        <f t="shared" si="109"/>
        <v>46345</v>
      </c>
      <c r="CV66" s="79">
        <f t="shared" si="109"/>
        <v>46346</v>
      </c>
      <c r="CW66" s="80">
        <f t="shared" si="109"/>
        <v>46347</v>
      </c>
    </row>
    <row r="67" spans="2:103" ht="6.75" customHeight="1">
      <c r="D67" s="408">
        <f>IF(MONTH(D62)=12,DATE(YEAR(D62)+1,1,1),DATE(YEAR(D62),MONTH(D62)+1,1))</f>
        <v>46143</v>
      </c>
      <c r="E67" s="409"/>
      <c r="F67" s="79">
        <f>L66+1</f>
        <v>46159</v>
      </c>
      <c r="G67" s="79">
        <f t="shared" si="100"/>
        <v>46160</v>
      </c>
      <c r="H67" s="79">
        <f t="shared" si="100"/>
        <v>46161</v>
      </c>
      <c r="I67" s="79">
        <f t="shared" si="100"/>
        <v>46162</v>
      </c>
      <c r="J67" s="79">
        <f t="shared" si="100"/>
        <v>46163</v>
      </c>
      <c r="K67" s="79">
        <f t="shared" si="100"/>
        <v>46164</v>
      </c>
      <c r="L67" s="80">
        <f t="shared" si="100"/>
        <v>46165</v>
      </c>
      <c r="M67" s="408">
        <f>IF(MONTH(M62)=12,DATE(YEAR(M62)+1,1,1),DATE(YEAR(M62),MONTH(M62)+1,1))</f>
        <v>46327</v>
      </c>
      <c r="N67" s="409"/>
      <c r="O67" s="79">
        <f>U66+1</f>
        <v>46348</v>
      </c>
      <c r="P67" s="79">
        <f t="shared" si="101"/>
        <v>46349</v>
      </c>
      <c r="Q67" s="79">
        <f t="shared" si="101"/>
        <v>46350</v>
      </c>
      <c r="R67" s="79">
        <f t="shared" si="101"/>
        <v>46351</v>
      </c>
      <c r="S67" s="79">
        <f t="shared" si="101"/>
        <v>46352</v>
      </c>
      <c r="T67" s="79">
        <f t="shared" si="101"/>
        <v>46353</v>
      </c>
      <c r="U67" s="80">
        <f t="shared" si="101"/>
        <v>46354</v>
      </c>
      <c r="X67" s="408">
        <f>IF(MONTH(X62)=12,DATE(YEAR(X62)+1,1,1),DATE(YEAR(X62),MONTH(X62)+1,1))</f>
        <v>46143</v>
      </c>
      <c r="Y67" s="409"/>
      <c r="Z67" s="79">
        <f>AF66+1</f>
        <v>46159</v>
      </c>
      <c r="AA67" s="79">
        <f t="shared" si="102"/>
        <v>46160</v>
      </c>
      <c r="AB67" s="79">
        <f t="shared" si="102"/>
        <v>46161</v>
      </c>
      <c r="AC67" s="79">
        <f t="shared" si="102"/>
        <v>46162</v>
      </c>
      <c r="AD67" s="79">
        <f t="shared" si="102"/>
        <v>46163</v>
      </c>
      <c r="AE67" s="79">
        <f t="shared" si="102"/>
        <v>46164</v>
      </c>
      <c r="AF67" s="80">
        <f t="shared" si="102"/>
        <v>46165</v>
      </c>
      <c r="AG67" s="408">
        <f>IF(MONTH(AG62)=12,DATE(YEAR(AG62)+1,1,1),DATE(YEAR(AG62),MONTH(AG62)+1,1))</f>
        <v>46327</v>
      </c>
      <c r="AH67" s="409"/>
      <c r="AI67" s="79">
        <f>AO66+1</f>
        <v>46348</v>
      </c>
      <c r="AJ67" s="79">
        <f t="shared" si="103"/>
        <v>46349</v>
      </c>
      <c r="AK67" s="79">
        <f t="shared" si="103"/>
        <v>46350</v>
      </c>
      <c r="AL67" s="79">
        <f t="shared" si="103"/>
        <v>46351</v>
      </c>
      <c r="AM67" s="79">
        <f t="shared" si="103"/>
        <v>46352</v>
      </c>
      <c r="AN67" s="79">
        <f t="shared" si="103"/>
        <v>46353</v>
      </c>
      <c r="AO67" s="80">
        <f t="shared" si="103"/>
        <v>46354</v>
      </c>
      <c r="AR67" s="408">
        <f>IF(MONTH(AR62)=12,DATE(YEAR(AR62)+1,1,1),DATE(YEAR(AR62),MONTH(AR62)+1,1))</f>
        <v>46143</v>
      </c>
      <c r="AS67" s="409"/>
      <c r="AT67" s="79">
        <f>AZ66+1</f>
        <v>46159</v>
      </c>
      <c r="AU67" s="79">
        <f t="shared" si="104"/>
        <v>46160</v>
      </c>
      <c r="AV67" s="79">
        <f t="shared" si="104"/>
        <v>46161</v>
      </c>
      <c r="AW67" s="79">
        <f t="shared" si="104"/>
        <v>46162</v>
      </c>
      <c r="AX67" s="79">
        <f t="shared" si="104"/>
        <v>46163</v>
      </c>
      <c r="AY67" s="79">
        <f t="shared" si="104"/>
        <v>46164</v>
      </c>
      <c r="AZ67" s="80">
        <f t="shared" si="104"/>
        <v>46165</v>
      </c>
      <c r="BA67" s="408">
        <f>IF(MONTH(BA62)=12,DATE(YEAR(BA62)+1,1,1),DATE(YEAR(BA62),MONTH(BA62)+1,1))</f>
        <v>46327</v>
      </c>
      <c r="BB67" s="409"/>
      <c r="BC67" s="79">
        <f>BI66+1</f>
        <v>46348</v>
      </c>
      <c r="BD67" s="79">
        <f t="shared" si="105"/>
        <v>46349</v>
      </c>
      <c r="BE67" s="79">
        <f t="shared" si="105"/>
        <v>46350</v>
      </c>
      <c r="BF67" s="79">
        <f t="shared" si="105"/>
        <v>46351</v>
      </c>
      <c r="BG67" s="79">
        <f t="shared" si="105"/>
        <v>46352</v>
      </c>
      <c r="BH67" s="79">
        <f t="shared" si="105"/>
        <v>46353</v>
      </c>
      <c r="BI67" s="80">
        <f t="shared" si="105"/>
        <v>46354</v>
      </c>
      <c r="BL67" s="408">
        <f>IF(MONTH(BL62)=12,DATE(YEAR(BL62)+1,1,1),DATE(YEAR(BL62),MONTH(BL62)+1,1))</f>
        <v>46143</v>
      </c>
      <c r="BM67" s="409"/>
      <c r="BN67" s="79">
        <f>BT66+1</f>
        <v>46159</v>
      </c>
      <c r="BO67" s="79">
        <f t="shared" si="106"/>
        <v>46160</v>
      </c>
      <c r="BP67" s="79">
        <f t="shared" si="106"/>
        <v>46161</v>
      </c>
      <c r="BQ67" s="79">
        <f t="shared" si="106"/>
        <v>46162</v>
      </c>
      <c r="BR67" s="79">
        <f t="shared" si="106"/>
        <v>46163</v>
      </c>
      <c r="BS67" s="79">
        <f t="shared" si="106"/>
        <v>46164</v>
      </c>
      <c r="BT67" s="80">
        <f t="shared" si="106"/>
        <v>46165</v>
      </c>
      <c r="BU67" s="408">
        <f>IF(MONTH(BU62)=12,DATE(YEAR(BU62)+1,1,1),DATE(YEAR(BU62),MONTH(BU62)+1,1))</f>
        <v>46327</v>
      </c>
      <c r="BV67" s="409"/>
      <c r="BW67" s="79">
        <f>CC66+1</f>
        <v>46348</v>
      </c>
      <c r="BX67" s="79">
        <f t="shared" si="107"/>
        <v>46349</v>
      </c>
      <c r="BY67" s="79">
        <f t="shared" si="107"/>
        <v>46350</v>
      </c>
      <c r="BZ67" s="79">
        <f t="shared" si="107"/>
        <v>46351</v>
      </c>
      <c r="CA67" s="79">
        <f t="shared" si="107"/>
        <v>46352</v>
      </c>
      <c r="CB67" s="79">
        <f t="shared" si="107"/>
        <v>46353</v>
      </c>
      <c r="CC67" s="80">
        <f t="shared" si="107"/>
        <v>46354</v>
      </c>
      <c r="CF67" s="408">
        <f>IF(MONTH(CF62)=12,DATE(YEAR(CF62)+1,1,1),DATE(YEAR(CF62),MONTH(CF62)+1,1))</f>
        <v>46143</v>
      </c>
      <c r="CG67" s="409"/>
      <c r="CH67" s="79">
        <f>CN66+1</f>
        <v>46159</v>
      </c>
      <c r="CI67" s="79">
        <f t="shared" si="108"/>
        <v>46160</v>
      </c>
      <c r="CJ67" s="79">
        <f t="shared" si="108"/>
        <v>46161</v>
      </c>
      <c r="CK67" s="79">
        <f t="shared" si="108"/>
        <v>46162</v>
      </c>
      <c r="CL67" s="79">
        <f t="shared" si="108"/>
        <v>46163</v>
      </c>
      <c r="CM67" s="79">
        <f t="shared" si="108"/>
        <v>46164</v>
      </c>
      <c r="CN67" s="80">
        <f t="shared" si="108"/>
        <v>46165</v>
      </c>
      <c r="CO67" s="408">
        <f>IF(MONTH(CO62)=12,DATE(YEAR(CO62)+1,1,1),DATE(YEAR(CO62),MONTH(CO62)+1,1))</f>
        <v>46327</v>
      </c>
      <c r="CP67" s="409"/>
      <c r="CQ67" s="79">
        <f>CW66+1</f>
        <v>46348</v>
      </c>
      <c r="CR67" s="79">
        <f t="shared" si="109"/>
        <v>46349</v>
      </c>
      <c r="CS67" s="79">
        <f t="shared" si="109"/>
        <v>46350</v>
      </c>
      <c r="CT67" s="79">
        <f t="shared" si="109"/>
        <v>46351</v>
      </c>
      <c r="CU67" s="79">
        <f t="shared" si="109"/>
        <v>46352</v>
      </c>
      <c r="CV67" s="79">
        <f t="shared" si="109"/>
        <v>46353</v>
      </c>
      <c r="CW67" s="80">
        <f t="shared" si="109"/>
        <v>46354</v>
      </c>
    </row>
    <row r="68" spans="2:103" ht="8.25" customHeight="1">
      <c r="D68" s="416" t="str">
        <f>IF(D67&gt;=43586,"R"&amp;(YEAR(D67)-2018),"")</f>
        <v>R8</v>
      </c>
      <c r="E68" s="417"/>
      <c r="F68" s="79">
        <f>IF(DAY(L67)+1&gt;IF(MONTH(D67)=12,31,DATE(YEAR(D67),MONTH(D67)+1,1)-D67),"",L67+1)</f>
        <v>46166</v>
      </c>
      <c r="G68" s="79">
        <f>IF(F68="","",IF(DAY(F68)+1&gt;IF(MONTH(D67)=12,31,DATE(YEAR(D67),MONTH(D67)+1,1)-D67),"",F68+1))</f>
        <v>46167</v>
      </c>
      <c r="H68" s="79">
        <f>IF(G68="","",IF(DAY(G68)+1&gt;IF(MONTH(D67)=12,31,DATE(YEAR(D67),MONTH(D67)+1,1)-D67),"",G68+1))</f>
        <v>46168</v>
      </c>
      <c r="I68" s="79">
        <f>IF(H68="","",IF(DAY(H68)+1&gt;IF(MONTH(D67)=12,31,DATE(YEAR(D67),MONTH(D67)+1,1)-D67),"",H68+1))</f>
        <v>46169</v>
      </c>
      <c r="J68" s="79">
        <f>IF(I68="","",IF(DAY(I68)+1&gt;IF(MONTH(D67)=12,31,DATE(YEAR(D67),MONTH(D67)+1,1)-D67),"",I68+1))</f>
        <v>46170</v>
      </c>
      <c r="K68" s="79">
        <f>IF(J68="","",IF(DAY(J68)+1&gt;IF(MONTH(D67)=12,31,DATE(YEAR(D67),MONTH(D67)+1,1)-D67),"",J68+1))</f>
        <v>46171</v>
      </c>
      <c r="L68" s="80">
        <f>IF(K68="","",IF(DAY(K68)+1&gt;IF(MONTH(D67)=12,31,DATE(YEAR(D67),MONTH(D67)+1,1)-D67),"",K68+1))</f>
        <v>46172</v>
      </c>
      <c r="M68" s="416" t="str">
        <f>IF(M67&gt;=43586,"R"&amp;(YEAR(M67)-2018),"")</f>
        <v>R8</v>
      </c>
      <c r="N68" s="417"/>
      <c r="O68" s="79">
        <f>IF(DAY(U67)+1&gt;IF(MONTH(M67)=12,31,DATE(YEAR(M67),MONTH(M67)+1,1)-M67),"",U67+1)</f>
        <v>46355</v>
      </c>
      <c r="P68" s="79">
        <f>IF(O68="","",IF(DAY(O68)+1&gt;IF(MONTH(M67)=12,31,DATE(YEAR(M67),MONTH(M67)+1,1)-M67),"",O68+1))</f>
        <v>46356</v>
      </c>
      <c r="Q68" s="79" t="str">
        <f>IF(P68="","",IF(DAY(P68)+1&gt;IF(MONTH(M67)=12,31,DATE(YEAR(M67),MONTH(M67)+1,1)-M67),"",P68+1))</f>
        <v/>
      </c>
      <c r="R68" s="79" t="str">
        <f>IF(Q68="","",IF(DAY(Q68)+1&gt;IF(MONTH(M67)=12,31,DATE(YEAR(M67),MONTH(M67)+1,1)-M67),"",Q68+1))</f>
        <v/>
      </c>
      <c r="S68" s="79" t="str">
        <f>IF(R68="","",IF(DAY(R68)+1&gt;IF(MONTH(M67)=12,31,DATE(YEAR(M67),MONTH(M67)+1,1)-M67),"",R68+1))</f>
        <v/>
      </c>
      <c r="T68" s="79" t="str">
        <f>IF(S68="","",IF(DAY(S68)+1&gt;IF(MONTH(M67)=12,31,DATE(YEAR(M67),MONTH(M67)+1,1)-M67),"",S68+1))</f>
        <v/>
      </c>
      <c r="U68" s="80" t="str">
        <f>IF(T68="","",IF(DAY(T68)+1&gt;IF(MONTH(M67)=12,31,DATE(YEAR(M67),MONTH(M67)+1,1)-M67),"",T68+1))</f>
        <v/>
      </c>
      <c r="X68" s="416" t="str">
        <f>IF(X67&gt;=43586,"R"&amp;(YEAR(X67)-2018),"")</f>
        <v>R8</v>
      </c>
      <c r="Y68" s="417"/>
      <c r="Z68" s="79">
        <f>IF(DAY(AF67)+1&gt;IF(MONTH(X67)=12,31,DATE(YEAR(X67),MONTH(X67)+1,1)-X67),"",AF67+1)</f>
        <v>46166</v>
      </c>
      <c r="AA68" s="79">
        <f>IF(Z68="","",IF(DAY(Z68)+1&gt;IF(MONTH(X67)=12,31,DATE(YEAR(X67),MONTH(X67)+1,1)-X67),"",Z68+1))</f>
        <v>46167</v>
      </c>
      <c r="AB68" s="79">
        <f>IF(AA68="","",IF(DAY(AA68)+1&gt;IF(MONTH(X67)=12,31,DATE(YEAR(X67),MONTH(X67)+1,1)-X67),"",AA68+1))</f>
        <v>46168</v>
      </c>
      <c r="AC68" s="79">
        <f>IF(AB68="","",IF(DAY(AB68)+1&gt;IF(MONTH(X67)=12,31,DATE(YEAR(X67),MONTH(X67)+1,1)-X67),"",AB68+1))</f>
        <v>46169</v>
      </c>
      <c r="AD68" s="79">
        <f>IF(AC68="","",IF(DAY(AC68)+1&gt;IF(MONTH(X67)=12,31,DATE(YEAR(X67),MONTH(X67)+1,1)-X67),"",AC68+1))</f>
        <v>46170</v>
      </c>
      <c r="AE68" s="79">
        <f>IF(AD68="","",IF(DAY(AD68)+1&gt;IF(MONTH(X67)=12,31,DATE(YEAR(X67),MONTH(X67)+1,1)-X67),"",AD68+1))</f>
        <v>46171</v>
      </c>
      <c r="AF68" s="80">
        <f>IF(AE68="","",IF(DAY(AE68)+1&gt;IF(MONTH(X67)=12,31,DATE(YEAR(X67),MONTH(X67)+1,1)-X67),"",AE68+1))</f>
        <v>46172</v>
      </c>
      <c r="AG68" s="416" t="str">
        <f>IF(AG67&gt;=43586,"R"&amp;(YEAR(AG67)-2018),"")</f>
        <v>R8</v>
      </c>
      <c r="AH68" s="417"/>
      <c r="AI68" s="79">
        <f>IF(DAY(AO67)+1&gt;IF(MONTH(AG67)=12,31,DATE(YEAR(AG67),MONTH(AG67)+1,1)-AG67),"",AO67+1)</f>
        <v>46355</v>
      </c>
      <c r="AJ68" s="79">
        <f>IF(AI68="","",IF(DAY(AI68)+1&gt;IF(MONTH(AG67)=12,31,DATE(YEAR(AG67),MONTH(AG67)+1,1)-AG67),"",AI68+1))</f>
        <v>46356</v>
      </c>
      <c r="AK68" s="79" t="str">
        <f>IF(AJ68="","",IF(DAY(AJ68)+1&gt;IF(MONTH(AG67)=12,31,DATE(YEAR(AG67),MONTH(AG67)+1,1)-AG67),"",AJ68+1))</f>
        <v/>
      </c>
      <c r="AL68" s="79" t="str">
        <f>IF(AK68="","",IF(DAY(AK68)+1&gt;IF(MONTH(AG67)=12,31,DATE(YEAR(AG67),MONTH(AG67)+1,1)-AG67),"",AK68+1))</f>
        <v/>
      </c>
      <c r="AM68" s="79" t="str">
        <f>IF(AL68="","",IF(DAY(AL68)+1&gt;IF(MONTH(AG67)=12,31,DATE(YEAR(AG67),MONTH(AG67)+1,1)-AG67),"",AL68+1))</f>
        <v/>
      </c>
      <c r="AN68" s="79" t="str">
        <f>IF(AM68="","",IF(DAY(AM68)+1&gt;IF(MONTH(AG67)=12,31,DATE(YEAR(AG67),MONTH(AG67)+1,1)-AG67),"",AM68+1))</f>
        <v/>
      </c>
      <c r="AO68" s="80" t="str">
        <f>IF(AN68="","",IF(DAY(AN68)+1&gt;IF(MONTH(AG67)=12,31,DATE(YEAR(AG67),MONTH(AG67)+1,1)-AG67),"",AN68+1))</f>
        <v/>
      </c>
      <c r="AR68" s="416" t="str">
        <f>IF(AR67&gt;=43586,"R"&amp;(YEAR(AR67)-2018),"")</f>
        <v>R8</v>
      </c>
      <c r="AS68" s="417"/>
      <c r="AT68" s="79">
        <f>IF(DAY(AZ67)+1&gt;IF(MONTH(AR67)=12,31,DATE(YEAR(AR67),MONTH(AR67)+1,1)-AR67),"",AZ67+1)</f>
        <v>46166</v>
      </c>
      <c r="AU68" s="79">
        <f>IF(AT68="","",IF(DAY(AT68)+1&gt;IF(MONTH(AR67)=12,31,DATE(YEAR(AR67),MONTH(AR67)+1,1)-AR67),"",AT68+1))</f>
        <v>46167</v>
      </c>
      <c r="AV68" s="79">
        <f>IF(AU68="","",IF(DAY(AU68)+1&gt;IF(MONTH(AR67)=12,31,DATE(YEAR(AR67),MONTH(AR67)+1,1)-AR67),"",AU68+1))</f>
        <v>46168</v>
      </c>
      <c r="AW68" s="79">
        <f>IF(AV68="","",IF(DAY(AV68)+1&gt;IF(MONTH(AR67)=12,31,DATE(YEAR(AR67),MONTH(AR67)+1,1)-AR67),"",AV68+1))</f>
        <v>46169</v>
      </c>
      <c r="AX68" s="79">
        <f>IF(AW68="","",IF(DAY(AW68)+1&gt;IF(MONTH(AR67)=12,31,DATE(YEAR(AR67),MONTH(AR67)+1,1)-AR67),"",AW68+1))</f>
        <v>46170</v>
      </c>
      <c r="AY68" s="79">
        <f>IF(AX68="","",IF(DAY(AX68)+1&gt;IF(MONTH(AR67)=12,31,DATE(YEAR(AR67),MONTH(AR67)+1,1)-AR67),"",AX68+1))</f>
        <v>46171</v>
      </c>
      <c r="AZ68" s="80">
        <f>IF(AY68="","",IF(DAY(AY68)+1&gt;IF(MONTH(AR67)=12,31,DATE(YEAR(AR67),MONTH(AR67)+1,1)-AR67),"",AY68+1))</f>
        <v>46172</v>
      </c>
      <c r="BA68" s="416" t="str">
        <f>IF(BA67&gt;=43586,"R"&amp;(YEAR(BA67)-2018),"")</f>
        <v>R8</v>
      </c>
      <c r="BB68" s="417"/>
      <c r="BC68" s="79">
        <f>IF(DAY(BI67)+1&gt;IF(MONTH(BA67)=12,31,DATE(YEAR(BA67),MONTH(BA67)+1,1)-BA67),"",BI67+1)</f>
        <v>46355</v>
      </c>
      <c r="BD68" s="79">
        <f>IF(BC68="","",IF(DAY(BC68)+1&gt;IF(MONTH(BA67)=12,31,DATE(YEAR(BA67),MONTH(BA67)+1,1)-BA67),"",BC68+1))</f>
        <v>46356</v>
      </c>
      <c r="BE68" s="79" t="str">
        <f>IF(BD68="","",IF(DAY(BD68)+1&gt;IF(MONTH(BA67)=12,31,DATE(YEAR(BA67),MONTH(BA67)+1,1)-BA67),"",BD68+1))</f>
        <v/>
      </c>
      <c r="BF68" s="79" t="str">
        <f>IF(BE68="","",IF(DAY(BE68)+1&gt;IF(MONTH(BA67)=12,31,DATE(YEAR(BA67),MONTH(BA67)+1,1)-BA67),"",BE68+1))</f>
        <v/>
      </c>
      <c r="BG68" s="79" t="str">
        <f>IF(BF68="","",IF(DAY(BF68)+1&gt;IF(MONTH(BA67)=12,31,DATE(YEAR(BA67),MONTH(BA67)+1,1)-BA67),"",BF68+1))</f>
        <v/>
      </c>
      <c r="BH68" s="79" t="str">
        <f>IF(BG68="","",IF(DAY(BG68)+1&gt;IF(MONTH(BA67)=12,31,DATE(YEAR(BA67),MONTH(BA67)+1,1)-BA67),"",BG68+1))</f>
        <v/>
      </c>
      <c r="BI68" s="80" t="str">
        <f>IF(BH68="","",IF(DAY(BH68)+1&gt;IF(MONTH(BA67)=12,31,DATE(YEAR(BA67),MONTH(BA67)+1,1)-BA67),"",BH68+1))</f>
        <v/>
      </c>
      <c r="BL68" s="416" t="str">
        <f>IF(BL67&gt;=43586,"R"&amp;(YEAR(BL67)-2018),"")</f>
        <v>R8</v>
      </c>
      <c r="BM68" s="417"/>
      <c r="BN68" s="79">
        <f>IF(DAY(BT67)+1&gt;IF(MONTH(BL67)=12,31,DATE(YEAR(BL67),MONTH(BL67)+1,1)-BL67),"",BT67+1)</f>
        <v>46166</v>
      </c>
      <c r="BO68" s="79">
        <f>IF(BN68="","",IF(DAY(BN68)+1&gt;IF(MONTH(BL67)=12,31,DATE(YEAR(BL67),MONTH(BL67)+1,1)-BL67),"",BN68+1))</f>
        <v>46167</v>
      </c>
      <c r="BP68" s="79">
        <f>IF(BO68="","",IF(DAY(BO68)+1&gt;IF(MONTH(BL67)=12,31,DATE(YEAR(BL67),MONTH(BL67)+1,1)-BL67),"",BO68+1))</f>
        <v>46168</v>
      </c>
      <c r="BQ68" s="79">
        <f>IF(BP68="","",IF(DAY(BP68)+1&gt;IF(MONTH(BL67)=12,31,DATE(YEAR(BL67),MONTH(BL67)+1,1)-BL67),"",BP68+1))</f>
        <v>46169</v>
      </c>
      <c r="BR68" s="79">
        <f>IF(BQ68="","",IF(DAY(BQ68)+1&gt;IF(MONTH(BL67)=12,31,DATE(YEAR(BL67),MONTH(BL67)+1,1)-BL67),"",BQ68+1))</f>
        <v>46170</v>
      </c>
      <c r="BS68" s="79">
        <f>IF(BR68="","",IF(DAY(BR68)+1&gt;IF(MONTH(BL67)=12,31,DATE(YEAR(BL67),MONTH(BL67)+1,1)-BL67),"",BR68+1))</f>
        <v>46171</v>
      </c>
      <c r="BT68" s="80">
        <f>IF(BS68="","",IF(DAY(BS68)+1&gt;IF(MONTH(BL67)=12,31,DATE(YEAR(BL67),MONTH(BL67)+1,1)-BL67),"",BS68+1))</f>
        <v>46172</v>
      </c>
      <c r="BU68" s="416" t="str">
        <f>IF(BU67&gt;=43586,"R"&amp;(YEAR(BU67)-2018),"")</f>
        <v>R8</v>
      </c>
      <c r="BV68" s="417"/>
      <c r="BW68" s="79">
        <f>IF(DAY(CC67)+1&gt;IF(MONTH(BU67)=12,31,DATE(YEAR(BU67),MONTH(BU67)+1,1)-BU67),"",CC67+1)</f>
        <v>46355</v>
      </c>
      <c r="BX68" s="79">
        <f>IF(BW68="","",IF(DAY(BW68)+1&gt;IF(MONTH(BU67)=12,31,DATE(YEAR(BU67),MONTH(BU67)+1,1)-BU67),"",BW68+1))</f>
        <v>46356</v>
      </c>
      <c r="BY68" s="79" t="str">
        <f>IF(BX68="","",IF(DAY(BX68)+1&gt;IF(MONTH(BU67)=12,31,DATE(YEAR(BU67),MONTH(BU67)+1,1)-BU67),"",BX68+1))</f>
        <v/>
      </c>
      <c r="BZ68" s="79" t="str">
        <f>IF(BY68="","",IF(DAY(BY68)+1&gt;IF(MONTH(BU67)=12,31,DATE(YEAR(BU67),MONTH(BU67)+1,1)-BU67),"",BY68+1))</f>
        <v/>
      </c>
      <c r="CA68" s="79" t="str">
        <f>IF(BZ68="","",IF(DAY(BZ68)+1&gt;IF(MONTH(BU67)=12,31,DATE(YEAR(BU67),MONTH(BU67)+1,1)-BU67),"",BZ68+1))</f>
        <v/>
      </c>
      <c r="CB68" s="79" t="str">
        <f>IF(CA68="","",IF(DAY(CA68)+1&gt;IF(MONTH(BU67)=12,31,DATE(YEAR(BU67),MONTH(BU67)+1,1)-BU67),"",CA68+1))</f>
        <v/>
      </c>
      <c r="CC68" s="80" t="str">
        <f>IF(CB68="","",IF(DAY(CB68)+1&gt;IF(MONTH(BU67)=12,31,DATE(YEAR(BU67),MONTH(BU67)+1,1)-BU67),"",CB68+1))</f>
        <v/>
      </c>
      <c r="CF68" s="416" t="str">
        <f>IF(CF67&gt;=43586,"R"&amp;(YEAR(CF67)-2018),"")</f>
        <v>R8</v>
      </c>
      <c r="CG68" s="417"/>
      <c r="CH68" s="79">
        <f>IF(DAY(CN67)+1&gt;IF(MONTH(CF67)=12,31,DATE(YEAR(CF67),MONTH(CF67)+1,1)-CF67),"",CN67+1)</f>
        <v>46166</v>
      </c>
      <c r="CI68" s="79">
        <f>IF(CH68="","",IF(DAY(CH68)+1&gt;IF(MONTH(CF67)=12,31,DATE(YEAR(CF67),MONTH(CF67)+1,1)-CF67),"",CH68+1))</f>
        <v>46167</v>
      </c>
      <c r="CJ68" s="79">
        <f>IF(CI68="","",IF(DAY(CI68)+1&gt;IF(MONTH(CF67)=12,31,DATE(YEAR(CF67),MONTH(CF67)+1,1)-CF67),"",CI68+1))</f>
        <v>46168</v>
      </c>
      <c r="CK68" s="79">
        <f>IF(CJ68="","",IF(DAY(CJ68)+1&gt;IF(MONTH(CF67)=12,31,DATE(YEAR(CF67),MONTH(CF67)+1,1)-CF67),"",CJ68+1))</f>
        <v>46169</v>
      </c>
      <c r="CL68" s="79">
        <f>IF(CK68="","",IF(DAY(CK68)+1&gt;IF(MONTH(CF67)=12,31,DATE(YEAR(CF67),MONTH(CF67)+1,1)-CF67),"",CK68+1))</f>
        <v>46170</v>
      </c>
      <c r="CM68" s="79">
        <f>IF(CL68="","",IF(DAY(CL68)+1&gt;IF(MONTH(CF67)=12,31,DATE(YEAR(CF67),MONTH(CF67)+1,1)-CF67),"",CL68+1))</f>
        <v>46171</v>
      </c>
      <c r="CN68" s="80">
        <f>IF(CM68="","",IF(DAY(CM68)+1&gt;IF(MONTH(CF67)=12,31,DATE(YEAR(CF67),MONTH(CF67)+1,1)-CF67),"",CM68+1))</f>
        <v>46172</v>
      </c>
      <c r="CO68" s="416" t="str">
        <f>IF(CO67&gt;=43586,"R"&amp;(YEAR(CO67)-2018),"")</f>
        <v>R8</v>
      </c>
      <c r="CP68" s="417"/>
      <c r="CQ68" s="79">
        <f>IF(DAY(CW67)+1&gt;IF(MONTH(CO67)=12,31,DATE(YEAR(CO67),MONTH(CO67)+1,1)-CO67),"",CW67+1)</f>
        <v>46355</v>
      </c>
      <c r="CR68" s="79">
        <f>IF(CQ68="","",IF(DAY(CQ68)+1&gt;IF(MONTH(CO67)=12,31,DATE(YEAR(CO67),MONTH(CO67)+1,1)-CO67),"",CQ68+1))</f>
        <v>46356</v>
      </c>
      <c r="CS68" s="79" t="str">
        <f>IF(CR68="","",IF(DAY(CR68)+1&gt;IF(MONTH(CO67)=12,31,DATE(YEAR(CO67),MONTH(CO67)+1,1)-CO67),"",CR68+1))</f>
        <v/>
      </c>
      <c r="CT68" s="79" t="str">
        <f>IF(CS68="","",IF(DAY(CS68)+1&gt;IF(MONTH(CO67)=12,31,DATE(YEAR(CO67),MONTH(CO67)+1,1)-CO67),"",CS68+1))</f>
        <v/>
      </c>
      <c r="CU68" s="79" t="str">
        <f>IF(CT68="","",IF(DAY(CT68)+1&gt;IF(MONTH(CO67)=12,31,DATE(YEAR(CO67),MONTH(CO67)+1,1)-CO67),"",CT68+1))</f>
        <v/>
      </c>
      <c r="CV68" s="79" t="str">
        <f>IF(CU68="","",IF(DAY(CU68)+1&gt;IF(MONTH(CO67)=12,31,DATE(YEAR(CO67),MONTH(CO67)+1,1)-CO67),"",CU68+1))</f>
        <v/>
      </c>
      <c r="CW68" s="80" t="str">
        <f>IF(CV68="","",IF(DAY(CV68)+1&gt;IF(MONTH(CO67)=12,31,DATE(YEAR(CO67),MONTH(CO67)+1,1)-CO67),"",CV68+1))</f>
        <v/>
      </c>
    </row>
    <row r="69" spans="2:103" ht="8.25" customHeight="1">
      <c r="D69" s="410" t="str">
        <f>IF(DAY(F69)&lt;=29,"",MONTH(F69)&amp;"月")</f>
        <v>5月</v>
      </c>
      <c r="E69" s="411"/>
      <c r="F69" s="77">
        <f>IF(WEEKDAY(D72)=1,D72,(IF(WEEKDAY(D72)=2,D72-1,(IF(WEEKDAY(D72)=3,D72-2,(IF(WEEKDAY(D72)=4,D72-3,(IF(WEEKDAY(D72)=5,D72-4,IF(WEEKDAY(D72)=6,D72-5,D72-6))))))))))</f>
        <v>46173</v>
      </c>
      <c r="G69" s="77">
        <f t="shared" ref="G69:L72" si="110">F69+1</f>
        <v>46174</v>
      </c>
      <c r="H69" s="77">
        <f t="shared" si="110"/>
        <v>46175</v>
      </c>
      <c r="I69" s="77">
        <f t="shared" si="110"/>
        <v>46176</v>
      </c>
      <c r="J69" s="77">
        <f t="shared" si="110"/>
        <v>46177</v>
      </c>
      <c r="K69" s="77">
        <f t="shared" si="110"/>
        <v>46178</v>
      </c>
      <c r="L69" s="78">
        <f t="shared" si="110"/>
        <v>46179</v>
      </c>
      <c r="M69" s="410" t="str">
        <f>IF(DAY(O69)&lt;=29,"",MONTH(O69)&amp;"月")</f>
        <v/>
      </c>
      <c r="N69" s="411"/>
      <c r="O69" s="77">
        <f>IF(WEEKDAY(M72)=1,M72,(IF(WEEKDAY(M72)=2,M72-1,(IF(WEEKDAY(M72)=3,M72-2,(IF(WEEKDAY(M72)=4,M72-3,(IF(WEEKDAY(M72)=5,M72-4,IF(WEEKDAY(M72)=6,M72-5,M72-6))))))))))</f>
        <v>46355</v>
      </c>
      <c r="P69" s="77">
        <f t="shared" ref="P69:U72" si="111">O69+1</f>
        <v>46356</v>
      </c>
      <c r="Q69" s="77">
        <f t="shared" si="111"/>
        <v>46357</v>
      </c>
      <c r="R69" s="77">
        <f t="shared" si="111"/>
        <v>46358</v>
      </c>
      <c r="S69" s="77">
        <f t="shared" si="111"/>
        <v>46359</v>
      </c>
      <c r="T69" s="77">
        <f t="shared" si="111"/>
        <v>46360</v>
      </c>
      <c r="U69" s="78">
        <f t="shared" si="111"/>
        <v>46361</v>
      </c>
      <c r="X69" s="410" t="str">
        <f>IF(DAY(Z69)&lt;=29,"",MONTH(Z69)&amp;"月")</f>
        <v>5月</v>
      </c>
      <c r="Y69" s="411"/>
      <c r="Z69" s="77">
        <f>IF(WEEKDAY(X72)=1,X72,(IF(WEEKDAY(X72)=2,X72-1,(IF(WEEKDAY(X72)=3,X72-2,(IF(WEEKDAY(X72)=4,X72-3,(IF(WEEKDAY(X72)=5,X72-4,IF(WEEKDAY(X72)=6,X72-5,X72-6))))))))))</f>
        <v>46173</v>
      </c>
      <c r="AA69" s="77">
        <f t="shared" ref="AA69:AF72" si="112">Z69+1</f>
        <v>46174</v>
      </c>
      <c r="AB69" s="77">
        <f t="shared" si="112"/>
        <v>46175</v>
      </c>
      <c r="AC69" s="77">
        <f t="shared" si="112"/>
        <v>46176</v>
      </c>
      <c r="AD69" s="77">
        <f t="shared" si="112"/>
        <v>46177</v>
      </c>
      <c r="AE69" s="77">
        <f t="shared" si="112"/>
        <v>46178</v>
      </c>
      <c r="AF69" s="78">
        <f t="shared" si="112"/>
        <v>46179</v>
      </c>
      <c r="AG69" s="410" t="str">
        <f>IF(DAY(AI69)&lt;=29,"",MONTH(AI69)&amp;"月")</f>
        <v/>
      </c>
      <c r="AH69" s="411"/>
      <c r="AI69" s="77">
        <f>IF(WEEKDAY(AG72)=1,AG72,(IF(WEEKDAY(AG72)=2,AG72-1,(IF(WEEKDAY(AG72)=3,AG72-2,(IF(WEEKDAY(AG72)=4,AG72-3,(IF(WEEKDAY(AG72)=5,AG72-4,IF(WEEKDAY(AG72)=6,AG72-5,AG72-6))))))))))</f>
        <v>46355</v>
      </c>
      <c r="AJ69" s="77">
        <f t="shared" ref="AJ69:AO72" si="113">AI69+1</f>
        <v>46356</v>
      </c>
      <c r="AK69" s="77">
        <f t="shared" si="113"/>
        <v>46357</v>
      </c>
      <c r="AL69" s="77">
        <f t="shared" si="113"/>
        <v>46358</v>
      </c>
      <c r="AM69" s="77">
        <f t="shared" si="113"/>
        <v>46359</v>
      </c>
      <c r="AN69" s="77">
        <f t="shared" si="113"/>
        <v>46360</v>
      </c>
      <c r="AO69" s="78">
        <f t="shared" si="113"/>
        <v>46361</v>
      </c>
      <c r="AR69" s="410" t="str">
        <f>IF(DAY(AT69)&lt;=29,"",MONTH(AT69)&amp;"月")</f>
        <v>5月</v>
      </c>
      <c r="AS69" s="411"/>
      <c r="AT69" s="77">
        <f>IF(WEEKDAY(AR72)=1,AR72,(IF(WEEKDAY(AR72)=2,AR72-1,(IF(WEEKDAY(AR72)=3,AR72-2,(IF(WEEKDAY(AR72)=4,AR72-3,(IF(WEEKDAY(AR72)=5,AR72-4,IF(WEEKDAY(AR72)=6,AR72-5,AR72-6))))))))))</f>
        <v>46173</v>
      </c>
      <c r="AU69" s="77">
        <f t="shared" ref="AU69:AZ72" si="114">AT69+1</f>
        <v>46174</v>
      </c>
      <c r="AV69" s="77">
        <f t="shared" si="114"/>
        <v>46175</v>
      </c>
      <c r="AW69" s="77">
        <f t="shared" si="114"/>
        <v>46176</v>
      </c>
      <c r="AX69" s="77">
        <f t="shared" si="114"/>
        <v>46177</v>
      </c>
      <c r="AY69" s="77">
        <f t="shared" si="114"/>
        <v>46178</v>
      </c>
      <c r="AZ69" s="78">
        <f t="shared" si="114"/>
        <v>46179</v>
      </c>
      <c r="BA69" s="410" t="str">
        <f>IF(DAY(BC69)&lt;=29,"",MONTH(BC69)&amp;"月")</f>
        <v/>
      </c>
      <c r="BB69" s="411"/>
      <c r="BC69" s="77">
        <f>IF(WEEKDAY(BA72)=1,BA72,(IF(WEEKDAY(BA72)=2,BA72-1,(IF(WEEKDAY(BA72)=3,BA72-2,(IF(WEEKDAY(BA72)=4,BA72-3,(IF(WEEKDAY(BA72)=5,BA72-4,IF(WEEKDAY(BA72)=6,BA72-5,BA72-6))))))))))</f>
        <v>46355</v>
      </c>
      <c r="BD69" s="77">
        <f t="shared" ref="BD69:BI72" si="115">BC69+1</f>
        <v>46356</v>
      </c>
      <c r="BE69" s="77">
        <f t="shared" si="115"/>
        <v>46357</v>
      </c>
      <c r="BF69" s="77">
        <f t="shared" si="115"/>
        <v>46358</v>
      </c>
      <c r="BG69" s="77">
        <f t="shared" si="115"/>
        <v>46359</v>
      </c>
      <c r="BH69" s="77">
        <f t="shared" si="115"/>
        <v>46360</v>
      </c>
      <c r="BI69" s="78">
        <f t="shared" si="115"/>
        <v>46361</v>
      </c>
      <c r="BL69" s="410" t="str">
        <f>IF(DAY(BN69)&lt;=29,"",MONTH(BN69)&amp;"月")</f>
        <v>5月</v>
      </c>
      <c r="BM69" s="411"/>
      <c r="BN69" s="77">
        <f>IF(WEEKDAY(BL72)=1,BL72,(IF(WEEKDAY(BL72)=2,BL72-1,(IF(WEEKDAY(BL72)=3,BL72-2,(IF(WEEKDAY(BL72)=4,BL72-3,(IF(WEEKDAY(BL72)=5,BL72-4,IF(WEEKDAY(BL72)=6,BL72-5,BL72-6))))))))))</f>
        <v>46173</v>
      </c>
      <c r="BO69" s="77">
        <f t="shared" ref="BO69:BT72" si="116">BN69+1</f>
        <v>46174</v>
      </c>
      <c r="BP69" s="77">
        <f t="shared" si="116"/>
        <v>46175</v>
      </c>
      <c r="BQ69" s="77">
        <f t="shared" si="116"/>
        <v>46176</v>
      </c>
      <c r="BR69" s="77">
        <f t="shared" si="116"/>
        <v>46177</v>
      </c>
      <c r="BS69" s="77">
        <f t="shared" si="116"/>
        <v>46178</v>
      </c>
      <c r="BT69" s="78">
        <f t="shared" si="116"/>
        <v>46179</v>
      </c>
      <c r="BU69" s="410" t="str">
        <f>IF(DAY(BW69)&lt;=29,"",MONTH(BW69)&amp;"月")</f>
        <v/>
      </c>
      <c r="BV69" s="411"/>
      <c r="BW69" s="77">
        <f>IF(WEEKDAY(BU72)=1,BU72,(IF(WEEKDAY(BU72)=2,BU72-1,(IF(WEEKDAY(BU72)=3,BU72-2,(IF(WEEKDAY(BU72)=4,BU72-3,(IF(WEEKDAY(BU72)=5,BU72-4,IF(WEEKDAY(BU72)=6,BU72-5,BU72-6))))))))))</f>
        <v>46355</v>
      </c>
      <c r="BX69" s="77">
        <f t="shared" ref="BX69:CC72" si="117">BW69+1</f>
        <v>46356</v>
      </c>
      <c r="BY69" s="77">
        <f t="shared" si="117"/>
        <v>46357</v>
      </c>
      <c r="BZ69" s="77">
        <f t="shared" si="117"/>
        <v>46358</v>
      </c>
      <c r="CA69" s="77">
        <f t="shared" si="117"/>
        <v>46359</v>
      </c>
      <c r="CB69" s="77">
        <f t="shared" si="117"/>
        <v>46360</v>
      </c>
      <c r="CC69" s="78">
        <f t="shared" si="117"/>
        <v>46361</v>
      </c>
      <c r="CF69" s="410" t="str">
        <f>IF(DAY(CH69)&lt;=29,"",MONTH(CH69)&amp;"月")</f>
        <v>5月</v>
      </c>
      <c r="CG69" s="411"/>
      <c r="CH69" s="77">
        <f>IF(WEEKDAY(CF72)=1,CF72,(IF(WEEKDAY(CF72)=2,CF72-1,(IF(WEEKDAY(CF72)=3,CF72-2,(IF(WEEKDAY(CF72)=4,CF72-3,(IF(WEEKDAY(CF72)=5,CF72-4,IF(WEEKDAY(CF72)=6,CF72-5,CF72-6))))))))))</f>
        <v>46173</v>
      </c>
      <c r="CI69" s="77">
        <f t="shared" ref="CI69:CN72" si="118">CH69+1</f>
        <v>46174</v>
      </c>
      <c r="CJ69" s="77">
        <f t="shared" si="118"/>
        <v>46175</v>
      </c>
      <c r="CK69" s="77">
        <f t="shared" si="118"/>
        <v>46176</v>
      </c>
      <c r="CL69" s="77">
        <f t="shared" si="118"/>
        <v>46177</v>
      </c>
      <c r="CM69" s="77">
        <f t="shared" si="118"/>
        <v>46178</v>
      </c>
      <c r="CN69" s="78">
        <f t="shared" si="118"/>
        <v>46179</v>
      </c>
      <c r="CO69" s="410" t="str">
        <f>IF(DAY(CQ69)&lt;=29,"",MONTH(CQ69)&amp;"月")</f>
        <v/>
      </c>
      <c r="CP69" s="411"/>
      <c r="CQ69" s="77">
        <f>IF(WEEKDAY(CO72)=1,CO72,(IF(WEEKDAY(CO72)=2,CO72-1,(IF(WEEKDAY(CO72)=3,CO72-2,(IF(WEEKDAY(CO72)=4,CO72-3,(IF(WEEKDAY(CO72)=5,CO72-4,IF(WEEKDAY(CO72)=6,CO72-5,CO72-6))))))))))</f>
        <v>46355</v>
      </c>
      <c r="CR69" s="77">
        <f t="shared" ref="CR69:CW72" si="119">CQ69+1</f>
        <v>46356</v>
      </c>
      <c r="CS69" s="77">
        <f t="shared" si="119"/>
        <v>46357</v>
      </c>
      <c r="CT69" s="77">
        <f t="shared" si="119"/>
        <v>46358</v>
      </c>
      <c r="CU69" s="77">
        <f t="shared" si="119"/>
        <v>46359</v>
      </c>
      <c r="CV69" s="77">
        <f t="shared" si="119"/>
        <v>46360</v>
      </c>
      <c r="CW69" s="78">
        <f t="shared" si="119"/>
        <v>46361</v>
      </c>
    </row>
    <row r="70" spans="2:103" ht="6.75" customHeight="1">
      <c r="D70" s="426">
        <f>D72</f>
        <v>46174</v>
      </c>
      <c r="E70" s="427"/>
      <c r="F70" s="79">
        <f>L69+1</f>
        <v>46180</v>
      </c>
      <c r="G70" s="79">
        <f t="shared" si="110"/>
        <v>46181</v>
      </c>
      <c r="H70" s="79">
        <f t="shared" si="110"/>
        <v>46182</v>
      </c>
      <c r="I70" s="79">
        <f t="shared" si="110"/>
        <v>46183</v>
      </c>
      <c r="J70" s="79">
        <f t="shared" si="110"/>
        <v>46184</v>
      </c>
      <c r="K70" s="79">
        <f t="shared" si="110"/>
        <v>46185</v>
      </c>
      <c r="L70" s="80">
        <f t="shared" si="110"/>
        <v>46186</v>
      </c>
      <c r="M70" s="428">
        <f>M72</f>
        <v>46357</v>
      </c>
      <c r="N70" s="429"/>
      <c r="O70" s="79">
        <f>U69+1</f>
        <v>46362</v>
      </c>
      <c r="P70" s="79">
        <f t="shared" si="111"/>
        <v>46363</v>
      </c>
      <c r="Q70" s="79">
        <f t="shared" si="111"/>
        <v>46364</v>
      </c>
      <c r="R70" s="79">
        <f t="shared" si="111"/>
        <v>46365</v>
      </c>
      <c r="S70" s="79">
        <f t="shared" si="111"/>
        <v>46366</v>
      </c>
      <c r="T70" s="79">
        <f t="shared" si="111"/>
        <v>46367</v>
      </c>
      <c r="U70" s="80">
        <f t="shared" si="111"/>
        <v>46368</v>
      </c>
      <c r="X70" s="426">
        <f>X72</f>
        <v>46174</v>
      </c>
      <c r="Y70" s="427"/>
      <c r="Z70" s="79">
        <f>AF69+1</f>
        <v>46180</v>
      </c>
      <c r="AA70" s="79">
        <f t="shared" si="112"/>
        <v>46181</v>
      </c>
      <c r="AB70" s="79">
        <f t="shared" si="112"/>
        <v>46182</v>
      </c>
      <c r="AC70" s="79">
        <f t="shared" si="112"/>
        <v>46183</v>
      </c>
      <c r="AD70" s="79">
        <f t="shared" si="112"/>
        <v>46184</v>
      </c>
      <c r="AE70" s="79">
        <f t="shared" si="112"/>
        <v>46185</v>
      </c>
      <c r="AF70" s="80">
        <f t="shared" si="112"/>
        <v>46186</v>
      </c>
      <c r="AG70" s="428">
        <f>AG72</f>
        <v>46357</v>
      </c>
      <c r="AH70" s="429"/>
      <c r="AI70" s="79">
        <f>AO69+1</f>
        <v>46362</v>
      </c>
      <c r="AJ70" s="79">
        <f t="shared" si="113"/>
        <v>46363</v>
      </c>
      <c r="AK70" s="79">
        <f t="shared" si="113"/>
        <v>46364</v>
      </c>
      <c r="AL70" s="79">
        <f t="shared" si="113"/>
        <v>46365</v>
      </c>
      <c r="AM70" s="79">
        <f t="shared" si="113"/>
        <v>46366</v>
      </c>
      <c r="AN70" s="79">
        <f t="shared" si="113"/>
        <v>46367</v>
      </c>
      <c r="AO70" s="80">
        <f t="shared" si="113"/>
        <v>46368</v>
      </c>
      <c r="AR70" s="426">
        <f>AR72</f>
        <v>46174</v>
      </c>
      <c r="AS70" s="427"/>
      <c r="AT70" s="79">
        <f>AZ69+1</f>
        <v>46180</v>
      </c>
      <c r="AU70" s="79">
        <f t="shared" si="114"/>
        <v>46181</v>
      </c>
      <c r="AV70" s="79">
        <f t="shared" si="114"/>
        <v>46182</v>
      </c>
      <c r="AW70" s="79">
        <f t="shared" si="114"/>
        <v>46183</v>
      </c>
      <c r="AX70" s="79">
        <f t="shared" si="114"/>
        <v>46184</v>
      </c>
      <c r="AY70" s="79">
        <f t="shared" si="114"/>
        <v>46185</v>
      </c>
      <c r="AZ70" s="80">
        <f t="shared" si="114"/>
        <v>46186</v>
      </c>
      <c r="BA70" s="428">
        <f>BA72</f>
        <v>46357</v>
      </c>
      <c r="BB70" s="429"/>
      <c r="BC70" s="79">
        <f>BI69+1</f>
        <v>46362</v>
      </c>
      <c r="BD70" s="79">
        <f t="shared" si="115"/>
        <v>46363</v>
      </c>
      <c r="BE70" s="79">
        <f t="shared" si="115"/>
        <v>46364</v>
      </c>
      <c r="BF70" s="79">
        <f t="shared" si="115"/>
        <v>46365</v>
      </c>
      <c r="BG70" s="79">
        <f t="shared" si="115"/>
        <v>46366</v>
      </c>
      <c r="BH70" s="79">
        <f t="shared" si="115"/>
        <v>46367</v>
      </c>
      <c r="BI70" s="80">
        <f t="shared" si="115"/>
        <v>46368</v>
      </c>
      <c r="BL70" s="426">
        <f>BL72</f>
        <v>46174</v>
      </c>
      <c r="BM70" s="427"/>
      <c r="BN70" s="79">
        <f>BT69+1</f>
        <v>46180</v>
      </c>
      <c r="BO70" s="79">
        <f t="shared" si="116"/>
        <v>46181</v>
      </c>
      <c r="BP70" s="79">
        <f t="shared" si="116"/>
        <v>46182</v>
      </c>
      <c r="BQ70" s="79">
        <f t="shared" si="116"/>
        <v>46183</v>
      </c>
      <c r="BR70" s="79">
        <f t="shared" si="116"/>
        <v>46184</v>
      </c>
      <c r="BS70" s="79">
        <f t="shared" si="116"/>
        <v>46185</v>
      </c>
      <c r="BT70" s="80">
        <f t="shared" si="116"/>
        <v>46186</v>
      </c>
      <c r="BU70" s="428">
        <f>BU72</f>
        <v>46357</v>
      </c>
      <c r="BV70" s="429"/>
      <c r="BW70" s="79">
        <f>CC69+1</f>
        <v>46362</v>
      </c>
      <c r="BX70" s="79">
        <f t="shared" si="117"/>
        <v>46363</v>
      </c>
      <c r="BY70" s="79">
        <f t="shared" si="117"/>
        <v>46364</v>
      </c>
      <c r="BZ70" s="79">
        <f t="shared" si="117"/>
        <v>46365</v>
      </c>
      <c r="CA70" s="79">
        <f t="shared" si="117"/>
        <v>46366</v>
      </c>
      <c r="CB70" s="79">
        <f t="shared" si="117"/>
        <v>46367</v>
      </c>
      <c r="CC70" s="80">
        <f t="shared" si="117"/>
        <v>46368</v>
      </c>
      <c r="CF70" s="426">
        <f>CF72</f>
        <v>46174</v>
      </c>
      <c r="CG70" s="427"/>
      <c r="CH70" s="79">
        <f>CN69+1</f>
        <v>46180</v>
      </c>
      <c r="CI70" s="79">
        <f t="shared" si="118"/>
        <v>46181</v>
      </c>
      <c r="CJ70" s="79">
        <f t="shared" si="118"/>
        <v>46182</v>
      </c>
      <c r="CK70" s="79">
        <f t="shared" si="118"/>
        <v>46183</v>
      </c>
      <c r="CL70" s="79">
        <f t="shared" si="118"/>
        <v>46184</v>
      </c>
      <c r="CM70" s="79">
        <f t="shared" si="118"/>
        <v>46185</v>
      </c>
      <c r="CN70" s="80">
        <f t="shared" si="118"/>
        <v>46186</v>
      </c>
      <c r="CO70" s="428">
        <f>CO72</f>
        <v>46357</v>
      </c>
      <c r="CP70" s="429"/>
      <c r="CQ70" s="79">
        <f>CW69+1</f>
        <v>46362</v>
      </c>
      <c r="CR70" s="79">
        <f t="shared" si="119"/>
        <v>46363</v>
      </c>
      <c r="CS70" s="79">
        <f t="shared" si="119"/>
        <v>46364</v>
      </c>
      <c r="CT70" s="79">
        <f t="shared" si="119"/>
        <v>46365</v>
      </c>
      <c r="CU70" s="79">
        <f t="shared" si="119"/>
        <v>46366</v>
      </c>
      <c r="CV70" s="79">
        <f t="shared" si="119"/>
        <v>46367</v>
      </c>
      <c r="CW70" s="80">
        <f t="shared" si="119"/>
        <v>46368</v>
      </c>
    </row>
    <row r="71" spans="2:103" ht="7.5" customHeight="1">
      <c r="D71" s="426"/>
      <c r="E71" s="427"/>
      <c r="F71" s="79">
        <f>L70+1</f>
        <v>46187</v>
      </c>
      <c r="G71" s="79">
        <f t="shared" si="110"/>
        <v>46188</v>
      </c>
      <c r="H71" s="79">
        <f t="shared" si="110"/>
        <v>46189</v>
      </c>
      <c r="I71" s="79">
        <f t="shared" si="110"/>
        <v>46190</v>
      </c>
      <c r="J71" s="79">
        <f t="shared" si="110"/>
        <v>46191</v>
      </c>
      <c r="K71" s="79">
        <f t="shared" si="110"/>
        <v>46192</v>
      </c>
      <c r="L71" s="80">
        <f t="shared" si="110"/>
        <v>46193</v>
      </c>
      <c r="M71" s="428"/>
      <c r="N71" s="429"/>
      <c r="O71" s="79">
        <f>U70+1</f>
        <v>46369</v>
      </c>
      <c r="P71" s="79">
        <f t="shared" si="111"/>
        <v>46370</v>
      </c>
      <c r="Q71" s="79">
        <f t="shared" si="111"/>
        <v>46371</v>
      </c>
      <c r="R71" s="79">
        <f t="shared" si="111"/>
        <v>46372</v>
      </c>
      <c r="S71" s="79">
        <f t="shared" si="111"/>
        <v>46373</v>
      </c>
      <c r="T71" s="79">
        <f t="shared" si="111"/>
        <v>46374</v>
      </c>
      <c r="U71" s="80">
        <f t="shared" si="111"/>
        <v>46375</v>
      </c>
      <c r="X71" s="426"/>
      <c r="Y71" s="427"/>
      <c r="Z71" s="79">
        <f>AF70+1</f>
        <v>46187</v>
      </c>
      <c r="AA71" s="79">
        <f t="shared" si="112"/>
        <v>46188</v>
      </c>
      <c r="AB71" s="79">
        <f t="shared" si="112"/>
        <v>46189</v>
      </c>
      <c r="AC71" s="79">
        <f t="shared" si="112"/>
        <v>46190</v>
      </c>
      <c r="AD71" s="79">
        <f t="shared" si="112"/>
        <v>46191</v>
      </c>
      <c r="AE71" s="79">
        <f t="shared" si="112"/>
        <v>46192</v>
      </c>
      <c r="AF71" s="80">
        <f t="shared" si="112"/>
        <v>46193</v>
      </c>
      <c r="AG71" s="428"/>
      <c r="AH71" s="429"/>
      <c r="AI71" s="79">
        <f>AO70+1</f>
        <v>46369</v>
      </c>
      <c r="AJ71" s="79">
        <f t="shared" si="113"/>
        <v>46370</v>
      </c>
      <c r="AK71" s="79">
        <f t="shared" si="113"/>
        <v>46371</v>
      </c>
      <c r="AL71" s="79">
        <f t="shared" si="113"/>
        <v>46372</v>
      </c>
      <c r="AM71" s="79">
        <f t="shared" si="113"/>
        <v>46373</v>
      </c>
      <c r="AN71" s="79">
        <f t="shared" si="113"/>
        <v>46374</v>
      </c>
      <c r="AO71" s="80">
        <f t="shared" si="113"/>
        <v>46375</v>
      </c>
      <c r="AR71" s="426"/>
      <c r="AS71" s="427"/>
      <c r="AT71" s="79">
        <f>AZ70+1</f>
        <v>46187</v>
      </c>
      <c r="AU71" s="79">
        <f t="shared" si="114"/>
        <v>46188</v>
      </c>
      <c r="AV71" s="79">
        <f t="shared" si="114"/>
        <v>46189</v>
      </c>
      <c r="AW71" s="79">
        <f t="shared" si="114"/>
        <v>46190</v>
      </c>
      <c r="AX71" s="79">
        <f t="shared" si="114"/>
        <v>46191</v>
      </c>
      <c r="AY71" s="79">
        <f t="shared" si="114"/>
        <v>46192</v>
      </c>
      <c r="AZ71" s="80">
        <f t="shared" si="114"/>
        <v>46193</v>
      </c>
      <c r="BA71" s="428"/>
      <c r="BB71" s="429"/>
      <c r="BC71" s="79">
        <f>BI70+1</f>
        <v>46369</v>
      </c>
      <c r="BD71" s="79">
        <f t="shared" si="115"/>
        <v>46370</v>
      </c>
      <c r="BE71" s="79">
        <f t="shared" si="115"/>
        <v>46371</v>
      </c>
      <c r="BF71" s="79">
        <f t="shared" si="115"/>
        <v>46372</v>
      </c>
      <c r="BG71" s="79">
        <f t="shared" si="115"/>
        <v>46373</v>
      </c>
      <c r="BH71" s="79">
        <f t="shared" si="115"/>
        <v>46374</v>
      </c>
      <c r="BI71" s="80">
        <f t="shared" si="115"/>
        <v>46375</v>
      </c>
      <c r="BL71" s="426"/>
      <c r="BM71" s="427"/>
      <c r="BN71" s="79">
        <f>BT70+1</f>
        <v>46187</v>
      </c>
      <c r="BO71" s="79">
        <f t="shared" si="116"/>
        <v>46188</v>
      </c>
      <c r="BP71" s="79">
        <f t="shared" si="116"/>
        <v>46189</v>
      </c>
      <c r="BQ71" s="79">
        <f t="shared" si="116"/>
        <v>46190</v>
      </c>
      <c r="BR71" s="79">
        <f t="shared" si="116"/>
        <v>46191</v>
      </c>
      <c r="BS71" s="79">
        <f t="shared" si="116"/>
        <v>46192</v>
      </c>
      <c r="BT71" s="80">
        <f t="shared" si="116"/>
        <v>46193</v>
      </c>
      <c r="BU71" s="428"/>
      <c r="BV71" s="429"/>
      <c r="BW71" s="79">
        <f>CC70+1</f>
        <v>46369</v>
      </c>
      <c r="BX71" s="79">
        <f t="shared" si="117"/>
        <v>46370</v>
      </c>
      <c r="BY71" s="79">
        <f t="shared" si="117"/>
        <v>46371</v>
      </c>
      <c r="BZ71" s="79">
        <f t="shared" si="117"/>
        <v>46372</v>
      </c>
      <c r="CA71" s="79">
        <f t="shared" si="117"/>
        <v>46373</v>
      </c>
      <c r="CB71" s="79">
        <f t="shared" si="117"/>
        <v>46374</v>
      </c>
      <c r="CC71" s="80">
        <f t="shared" si="117"/>
        <v>46375</v>
      </c>
      <c r="CF71" s="426"/>
      <c r="CG71" s="427"/>
      <c r="CH71" s="79">
        <f>CN70+1</f>
        <v>46187</v>
      </c>
      <c r="CI71" s="79">
        <f t="shared" si="118"/>
        <v>46188</v>
      </c>
      <c r="CJ71" s="79">
        <f t="shared" si="118"/>
        <v>46189</v>
      </c>
      <c r="CK71" s="79">
        <f t="shared" si="118"/>
        <v>46190</v>
      </c>
      <c r="CL71" s="79">
        <f t="shared" si="118"/>
        <v>46191</v>
      </c>
      <c r="CM71" s="79">
        <f t="shared" si="118"/>
        <v>46192</v>
      </c>
      <c r="CN71" s="80">
        <f t="shared" si="118"/>
        <v>46193</v>
      </c>
      <c r="CO71" s="428"/>
      <c r="CP71" s="429"/>
      <c r="CQ71" s="79">
        <f>CW70+1</f>
        <v>46369</v>
      </c>
      <c r="CR71" s="79">
        <f t="shared" si="119"/>
        <v>46370</v>
      </c>
      <c r="CS71" s="79">
        <f t="shared" si="119"/>
        <v>46371</v>
      </c>
      <c r="CT71" s="79">
        <f t="shared" si="119"/>
        <v>46372</v>
      </c>
      <c r="CU71" s="79">
        <f t="shared" si="119"/>
        <v>46373</v>
      </c>
      <c r="CV71" s="79">
        <f t="shared" si="119"/>
        <v>46374</v>
      </c>
      <c r="CW71" s="80">
        <f t="shared" si="119"/>
        <v>46375</v>
      </c>
    </row>
    <row r="72" spans="2:103" ht="6.75" customHeight="1">
      <c r="D72" s="408">
        <f>IF(MONTH(D67)=12,DATE(YEAR(D67)+1,1,1),DATE(YEAR(D67),MONTH(D67)+1,1))</f>
        <v>46174</v>
      </c>
      <c r="E72" s="409"/>
      <c r="F72" s="79">
        <f>L71+1</f>
        <v>46194</v>
      </c>
      <c r="G72" s="79">
        <f t="shared" si="110"/>
        <v>46195</v>
      </c>
      <c r="H72" s="79">
        <f t="shared" si="110"/>
        <v>46196</v>
      </c>
      <c r="I72" s="79">
        <f t="shared" si="110"/>
        <v>46197</v>
      </c>
      <c r="J72" s="79">
        <f t="shared" si="110"/>
        <v>46198</v>
      </c>
      <c r="K72" s="79">
        <f t="shared" si="110"/>
        <v>46199</v>
      </c>
      <c r="L72" s="80">
        <f t="shared" si="110"/>
        <v>46200</v>
      </c>
      <c r="M72" s="408">
        <f>IF(MONTH(M67)=12,DATE(YEAR(M67)+1,1,1),DATE(YEAR(M67),MONTH(M67)+1,1))</f>
        <v>46357</v>
      </c>
      <c r="N72" s="409"/>
      <c r="O72" s="79">
        <f>U71+1</f>
        <v>46376</v>
      </c>
      <c r="P72" s="79">
        <f t="shared" si="111"/>
        <v>46377</v>
      </c>
      <c r="Q72" s="79">
        <f t="shared" si="111"/>
        <v>46378</v>
      </c>
      <c r="R72" s="79">
        <f t="shared" si="111"/>
        <v>46379</v>
      </c>
      <c r="S72" s="79">
        <f t="shared" si="111"/>
        <v>46380</v>
      </c>
      <c r="T72" s="79">
        <f t="shared" si="111"/>
        <v>46381</v>
      </c>
      <c r="U72" s="80">
        <f t="shared" si="111"/>
        <v>46382</v>
      </c>
      <c r="X72" s="408">
        <f>IF(MONTH(X67)=12,DATE(YEAR(X67)+1,1,1),DATE(YEAR(X67),MONTH(X67)+1,1))</f>
        <v>46174</v>
      </c>
      <c r="Y72" s="409"/>
      <c r="Z72" s="79">
        <f>AF71+1</f>
        <v>46194</v>
      </c>
      <c r="AA72" s="79">
        <f t="shared" si="112"/>
        <v>46195</v>
      </c>
      <c r="AB72" s="79">
        <f t="shared" si="112"/>
        <v>46196</v>
      </c>
      <c r="AC72" s="79">
        <f t="shared" si="112"/>
        <v>46197</v>
      </c>
      <c r="AD72" s="79">
        <f t="shared" si="112"/>
        <v>46198</v>
      </c>
      <c r="AE72" s="79">
        <f t="shared" si="112"/>
        <v>46199</v>
      </c>
      <c r="AF72" s="80">
        <f t="shared" si="112"/>
        <v>46200</v>
      </c>
      <c r="AG72" s="408">
        <f>IF(MONTH(AG67)=12,DATE(YEAR(AG67)+1,1,1),DATE(YEAR(AG67),MONTH(AG67)+1,1))</f>
        <v>46357</v>
      </c>
      <c r="AH72" s="409"/>
      <c r="AI72" s="79">
        <f>AO71+1</f>
        <v>46376</v>
      </c>
      <c r="AJ72" s="79">
        <f t="shared" si="113"/>
        <v>46377</v>
      </c>
      <c r="AK72" s="79">
        <f t="shared" si="113"/>
        <v>46378</v>
      </c>
      <c r="AL72" s="79">
        <f t="shared" si="113"/>
        <v>46379</v>
      </c>
      <c r="AM72" s="79">
        <f t="shared" si="113"/>
        <v>46380</v>
      </c>
      <c r="AN72" s="79">
        <f t="shared" si="113"/>
        <v>46381</v>
      </c>
      <c r="AO72" s="80">
        <f t="shared" si="113"/>
        <v>46382</v>
      </c>
      <c r="AR72" s="408">
        <f>IF(MONTH(AR67)=12,DATE(YEAR(AR67)+1,1,1),DATE(YEAR(AR67),MONTH(AR67)+1,1))</f>
        <v>46174</v>
      </c>
      <c r="AS72" s="409"/>
      <c r="AT72" s="79">
        <f>AZ71+1</f>
        <v>46194</v>
      </c>
      <c r="AU72" s="79">
        <f t="shared" si="114"/>
        <v>46195</v>
      </c>
      <c r="AV72" s="79">
        <f t="shared" si="114"/>
        <v>46196</v>
      </c>
      <c r="AW72" s="79">
        <f t="shared" si="114"/>
        <v>46197</v>
      </c>
      <c r="AX72" s="79">
        <f t="shared" si="114"/>
        <v>46198</v>
      </c>
      <c r="AY72" s="79">
        <f t="shared" si="114"/>
        <v>46199</v>
      </c>
      <c r="AZ72" s="80">
        <f t="shared" si="114"/>
        <v>46200</v>
      </c>
      <c r="BA72" s="408">
        <f>IF(MONTH(BA67)=12,DATE(YEAR(BA67)+1,1,1),DATE(YEAR(BA67),MONTH(BA67)+1,1))</f>
        <v>46357</v>
      </c>
      <c r="BB72" s="409"/>
      <c r="BC72" s="79">
        <f>BI71+1</f>
        <v>46376</v>
      </c>
      <c r="BD72" s="79">
        <f t="shared" si="115"/>
        <v>46377</v>
      </c>
      <c r="BE72" s="79">
        <f t="shared" si="115"/>
        <v>46378</v>
      </c>
      <c r="BF72" s="79">
        <f t="shared" si="115"/>
        <v>46379</v>
      </c>
      <c r="BG72" s="79">
        <f t="shared" si="115"/>
        <v>46380</v>
      </c>
      <c r="BH72" s="79">
        <f t="shared" si="115"/>
        <v>46381</v>
      </c>
      <c r="BI72" s="80">
        <f t="shared" si="115"/>
        <v>46382</v>
      </c>
      <c r="BL72" s="408">
        <f>IF(MONTH(BL67)=12,DATE(YEAR(BL67)+1,1,1),DATE(YEAR(BL67),MONTH(BL67)+1,1))</f>
        <v>46174</v>
      </c>
      <c r="BM72" s="409"/>
      <c r="BN72" s="79">
        <f>BT71+1</f>
        <v>46194</v>
      </c>
      <c r="BO72" s="79">
        <f t="shared" si="116"/>
        <v>46195</v>
      </c>
      <c r="BP72" s="79">
        <f t="shared" si="116"/>
        <v>46196</v>
      </c>
      <c r="BQ72" s="79">
        <f t="shared" si="116"/>
        <v>46197</v>
      </c>
      <c r="BR72" s="79">
        <f t="shared" si="116"/>
        <v>46198</v>
      </c>
      <c r="BS72" s="79">
        <f t="shared" si="116"/>
        <v>46199</v>
      </c>
      <c r="BT72" s="80">
        <f t="shared" si="116"/>
        <v>46200</v>
      </c>
      <c r="BU72" s="408">
        <f>IF(MONTH(BU67)=12,DATE(YEAR(BU67)+1,1,1),DATE(YEAR(BU67),MONTH(BU67)+1,1))</f>
        <v>46357</v>
      </c>
      <c r="BV72" s="409"/>
      <c r="BW72" s="79">
        <f>CC71+1</f>
        <v>46376</v>
      </c>
      <c r="BX72" s="79">
        <f t="shared" si="117"/>
        <v>46377</v>
      </c>
      <c r="BY72" s="79">
        <f t="shared" si="117"/>
        <v>46378</v>
      </c>
      <c r="BZ72" s="79">
        <f t="shared" si="117"/>
        <v>46379</v>
      </c>
      <c r="CA72" s="79">
        <f t="shared" si="117"/>
        <v>46380</v>
      </c>
      <c r="CB72" s="79">
        <f t="shared" si="117"/>
        <v>46381</v>
      </c>
      <c r="CC72" s="80">
        <f t="shared" si="117"/>
        <v>46382</v>
      </c>
      <c r="CF72" s="408">
        <f>IF(MONTH(CF67)=12,DATE(YEAR(CF67)+1,1,1),DATE(YEAR(CF67),MONTH(CF67)+1,1))</f>
        <v>46174</v>
      </c>
      <c r="CG72" s="409"/>
      <c r="CH72" s="79">
        <f>CN71+1</f>
        <v>46194</v>
      </c>
      <c r="CI72" s="79">
        <f t="shared" si="118"/>
        <v>46195</v>
      </c>
      <c r="CJ72" s="79">
        <f t="shared" si="118"/>
        <v>46196</v>
      </c>
      <c r="CK72" s="79">
        <f t="shared" si="118"/>
        <v>46197</v>
      </c>
      <c r="CL72" s="79">
        <f t="shared" si="118"/>
        <v>46198</v>
      </c>
      <c r="CM72" s="79">
        <f t="shared" si="118"/>
        <v>46199</v>
      </c>
      <c r="CN72" s="80">
        <f t="shared" si="118"/>
        <v>46200</v>
      </c>
      <c r="CO72" s="408">
        <f>IF(MONTH(CO67)=12,DATE(YEAR(CO67)+1,1,1),DATE(YEAR(CO67),MONTH(CO67)+1,1))</f>
        <v>46357</v>
      </c>
      <c r="CP72" s="409"/>
      <c r="CQ72" s="79">
        <f>CW71+1</f>
        <v>46376</v>
      </c>
      <c r="CR72" s="79">
        <f t="shared" si="119"/>
        <v>46377</v>
      </c>
      <c r="CS72" s="79">
        <f t="shared" si="119"/>
        <v>46378</v>
      </c>
      <c r="CT72" s="79">
        <f t="shared" si="119"/>
        <v>46379</v>
      </c>
      <c r="CU72" s="79">
        <f t="shared" si="119"/>
        <v>46380</v>
      </c>
      <c r="CV72" s="79">
        <f t="shared" si="119"/>
        <v>46381</v>
      </c>
      <c r="CW72" s="80">
        <f t="shared" si="119"/>
        <v>46382</v>
      </c>
    </row>
    <row r="73" spans="2:103" ht="8.25" customHeight="1">
      <c r="D73" s="406" t="str">
        <f>IF(D72&gt;=43586,"R"&amp;(YEAR(D72)-2018),"")</f>
        <v>R8</v>
      </c>
      <c r="E73" s="407"/>
      <c r="F73" s="119">
        <f>IF(DAY(L72)+1&gt;IF(MONTH(D72)=12,31,DATE(YEAR(D72),MONTH(D72)+1,1)-D72),"",L72+1)</f>
        <v>46201</v>
      </c>
      <c r="G73" s="119">
        <f>IF(F73="","",IF(DAY(F73)+1&gt;IF(MONTH(D72)=12,31,DATE(YEAR(D72),MONTH(D72)+1,1)-D72),"",F73+1))</f>
        <v>46202</v>
      </c>
      <c r="H73" s="119">
        <f>IF(G73="","",IF(DAY(G73)+1&gt;IF(MONTH(D72)=12,31,DATE(YEAR(D72),MONTH(D72)+1,1)-D72),"",G73+1))</f>
        <v>46203</v>
      </c>
      <c r="I73" s="119" t="str">
        <f>IF(H73="","",IF(DAY(H73)+1&gt;IF(MONTH(D72)=12,31,DATE(YEAR(D72),MONTH(D72)+1,1)-D72),"",H73+1))</f>
        <v/>
      </c>
      <c r="J73" s="119" t="str">
        <f>IF(I73="","",IF(DAY(I73)+1&gt;IF(MONTH(D72)=12,31,DATE(YEAR(D72),MONTH(D72)+1,1)-D72),"",I73+1))</f>
        <v/>
      </c>
      <c r="K73" s="119" t="str">
        <f>IF(J73="","",IF(DAY(J73)+1&gt;IF(MONTH(D72)=12,31,DATE(YEAR(D72),MONTH(D72)+1,1)-D72),"",J73+1))</f>
        <v/>
      </c>
      <c r="L73" s="120" t="str">
        <f>IF(K73="","",IF(DAY(K73)+1&gt;IF(MONTH(D72)=12,31,DATE(YEAR(D72),MONTH(D72)+1,1)-D72),"",K73+1))</f>
        <v/>
      </c>
      <c r="M73" s="406" t="str">
        <f>IF(M72&gt;=43586,"R"&amp;(YEAR(M72)-2018),"")</f>
        <v>R8</v>
      </c>
      <c r="N73" s="407"/>
      <c r="O73" s="119">
        <f>IF(DAY(U72)+1&gt;IF(MONTH(M72)=12,31,DATE(YEAR(M72),MONTH(M72)+1,1)-M72),"",U72+1)</f>
        <v>46383</v>
      </c>
      <c r="P73" s="119">
        <f>IF(O73="","",IF(DAY(O73)+1&gt;IF(MONTH(M72)=12,31,DATE(YEAR(M72),MONTH(M72)+1,1)-M72),"",O73+1))</f>
        <v>46384</v>
      </c>
      <c r="Q73" s="119">
        <f>IF(P73="","",IF(DAY(P73)+1&gt;IF(MONTH(M72)=12,31,DATE(YEAR(M72),MONTH(M72)+1,1)-M72),"",P73+1))</f>
        <v>46385</v>
      </c>
      <c r="R73" s="119">
        <f>IF(Q73="","",IF(DAY(Q73)+1&gt;IF(MONTH(M72)=12,31,DATE(YEAR(M72),MONTH(M72)+1,1)-M72),"",Q73+1))</f>
        <v>46386</v>
      </c>
      <c r="S73" s="119">
        <f>IF(R73="","",IF(DAY(R73)+1&gt;IF(MONTH(M72)=12,31,DATE(YEAR(M72),MONTH(M72)+1,1)-M72),"",R73+1))</f>
        <v>46387</v>
      </c>
      <c r="T73" s="119" t="str">
        <f>IF(S73="","",IF(DAY(S73)+1&gt;IF(MONTH(M72)=12,31,DATE(YEAR(M72),MONTH(M72)+1,1)-M72),"",S73+1))</f>
        <v/>
      </c>
      <c r="U73" s="120" t="str">
        <f>IF(T73="","",IF(DAY(T73)+1&gt;IF(MONTH(M72)=12,31,DATE(YEAR(M72),MONTH(M72)+1,1)-M72),"",T73+1))</f>
        <v/>
      </c>
      <c r="X73" s="406" t="str">
        <f>IF(X72&gt;=43586,"R"&amp;(YEAR(X72)-2018),"")</f>
        <v>R8</v>
      </c>
      <c r="Y73" s="407"/>
      <c r="Z73" s="119">
        <f>IF(DAY(AF72)+1&gt;IF(MONTH(X72)=12,31,DATE(YEAR(X72),MONTH(X72)+1,1)-X72),"",AF72+1)</f>
        <v>46201</v>
      </c>
      <c r="AA73" s="119">
        <f>IF(Z73="","",IF(DAY(Z73)+1&gt;IF(MONTH(X72)=12,31,DATE(YEAR(X72),MONTH(X72)+1,1)-X72),"",Z73+1))</f>
        <v>46202</v>
      </c>
      <c r="AB73" s="119">
        <f>IF(AA73="","",IF(DAY(AA73)+1&gt;IF(MONTH(X72)=12,31,DATE(YEAR(X72),MONTH(X72)+1,1)-X72),"",AA73+1))</f>
        <v>46203</v>
      </c>
      <c r="AC73" s="119" t="str">
        <f>IF(AB73="","",IF(DAY(AB73)+1&gt;IF(MONTH(X72)=12,31,DATE(YEAR(X72),MONTH(X72)+1,1)-X72),"",AB73+1))</f>
        <v/>
      </c>
      <c r="AD73" s="119" t="str">
        <f>IF(AC73="","",IF(DAY(AC73)+1&gt;IF(MONTH(X72)=12,31,DATE(YEAR(X72),MONTH(X72)+1,1)-X72),"",AC73+1))</f>
        <v/>
      </c>
      <c r="AE73" s="119" t="str">
        <f>IF(AD73="","",IF(DAY(AD73)+1&gt;IF(MONTH(X72)=12,31,DATE(YEAR(X72),MONTH(X72)+1,1)-X72),"",AD73+1))</f>
        <v/>
      </c>
      <c r="AF73" s="120" t="str">
        <f>IF(AE73="","",IF(DAY(AE73)+1&gt;IF(MONTH(X72)=12,31,DATE(YEAR(X72),MONTH(X72)+1,1)-X72),"",AE73+1))</f>
        <v/>
      </c>
      <c r="AG73" s="406" t="str">
        <f>IF(AG72&gt;=43586,"R"&amp;(YEAR(AG72)-2018),"")</f>
        <v>R8</v>
      </c>
      <c r="AH73" s="407"/>
      <c r="AI73" s="119">
        <f>IF(DAY(AO72)+1&gt;IF(MONTH(AG72)=12,31,DATE(YEAR(AG72),MONTH(AG72)+1,1)-AG72),"",AO72+1)</f>
        <v>46383</v>
      </c>
      <c r="AJ73" s="119">
        <f>IF(AI73="","",IF(DAY(AI73)+1&gt;IF(MONTH(AG72)=12,31,DATE(YEAR(AG72),MONTH(AG72)+1,1)-AG72),"",AI73+1))</f>
        <v>46384</v>
      </c>
      <c r="AK73" s="119">
        <f>IF(AJ73="","",IF(DAY(AJ73)+1&gt;IF(MONTH(AG72)=12,31,DATE(YEAR(AG72),MONTH(AG72)+1,1)-AG72),"",AJ73+1))</f>
        <v>46385</v>
      </c>
      <c r="AL73" s="119">
        <f>IF(AK73="","",IF(DAY(AK73)+1&gt;IF(MONTH(AG72)=12,31,DATE(YEAR(AG72),MONTH(AG72)+1,1)-AG72),"",AK73+1))</f>
        <v>46386</v>
      </c>
      <c r="AM73" s="119">
        <f>IF(AL73="","",IF(DAY(AL73)+1&gt;IF(MONTH(AG72)=12,31,DATE(YEAR(AG72),MONTH(AG72)+1,1)-AG72),"",AL73+1))</f>
        <v>46387</v>
      </c>
      <c r="AN73" s="119" t="str">
        <f>IF(AM73="","",IF(DAY(AM73)+1&gt;IF(MONTH(AG72)=12,31,DATE(YEAR(AG72),MONTH(AG72)+1,1)-AG72),"",AM73+1))</f>
        <v/>
      </c>
      <c r="AO73" s="120" t="str">
        <f>IF(AN73="","",IF(DAY(AN73)+1&gt;IF(MONTH(AG72)=12,31,DATE(YEAR(AG72),MONTH(AG72)+1,1)-AG72),"",AN73+1))</f>
        <v/>
      </c>
      <c r="AR73" s="406" t="str">
        <f>IF(AR72&gt;=43586,"R"&amp;(YEAR(AR72)-2018),"")</f>
        <v>R8</v>
      </c>
      <c r="AS73" s="407"/>
      <c r="AT73" s="119">
        <f>IF(DAY(AZ72)+1&gt;IF(MONTH(AR72)=12,31,DATE(YEAR(AR72),MONTH(AR72)+1,1)-AR72),"",AZ72+1)</f>
        <v>46201</v>
      </c>
      <c r="AU73" s="119">
        <f>IF(AT73="","",IF(DAY(AT73)+1&gt;IF(MONTH(AR72)=12,31,DATE(YEAR(AR72),MONTH(AR72)+1,1)-AR72),"",AT73+1))</f>
        <v>46202</v>
      </c>
      <c r="AV73" s="119">
        <f>IF(AU73="","",IF(DAY(AU73)+1&gt;IF(MONTH(AR72)=12,31,DATE(YEAR(AR72),MONTH(AR72)+1,1)-AR72),"",AU73+1))</f>
        <v>46203</v>
      </c>
      <c r="AW73" s="119" t="str">
        <f>IF(AV73="","",IF(DAY(AV73)+1&gt;IF(MONTH(AR72)=12,31,DATE(YEAR(AR72),MONTH(AR72)+1,1)-AR72),"",AV73+1))</f>
        <v/>
      </c>
      <c r="AX73" s="119" t="str">
        <f>IF(AW73="","",IF(DAY(AW73)+1&gt;IF(MONTH(AR72)=12,31,DATE(YEAR(AR72),MONTH(AR72)+1,1)-AR72),"",AW73+1))</f>
        <v/>
      </c>
      <c r="AY73" s="119" t="str">
        <f>IF(AX73="","",IF(DAY(AX73)+1&gt;IF(MONTH(AR72)=12,31,DATE(YEAR(AR72),MONTH(AR72)+1,1)-AR72),"",AX73+1))</f>
        <v/>
      </c>
      <c r="AZ73" s="120" t="str">
        <f>IF(AY73="","",IF(DAY(AY73)+1&gt;IF(MONTH(AR72)=12,31,DATE(YEAR(AR72),MONTH(AR72)+1,1)-AR72),"",AY73+1))</f>
        <v/>
      </c>
      <c r="BA73" s="406" t="str">
        <f>IF(BA72&gt;=43586,"R"&amp;(YEAR(BA72)-2018),"")</f>
        <v>R8</v>
      </c>
      <c r="BB73" s="407"/>
      <c r="BC73" s="119">
        <f>IF(DAY(BI72)+1&gt;IF(MONTH(BA72)=12,31,DATE(YEAR(BA72),MONTH(BA72)+1,1)-BA72),"",BI72+1)</f>
        <v>46383</v>
      </c>
      <c r="BD73" s="119">
        <f>IF(BC73="","",IF(DAY(BC73)+1&gt;IF(MONTH(BA72)=12,31,DATE(YEAR(BA72),MONTH(BA72)+1,1)-BA72),"",BC73+1))</f>
        <v>46384</v>
      </c>
      <c r="BE73" s="119">
        <f>IF(BD73="","",IF(DAY(BD73)+1&gt;IF(MONTH(BA72)=12,31,DATE(YEAR(BA72),MONTH(BA72)+1,1)-BA72),"",BD73+1))</f>
        <v>46385</v>
      </c>
      <c r="BF73" s="119">
        <f>IF(BE73="","",IF(DAY(BE73)+1&gt;IF(MONTH(BA72)=12,31,DATE(YEAR(BA72),MONTH(BA72)+1,1)-BA72),"",BE73+1))</f>
        <v>46386</v>
      </c>
      <c r="BG73" s="119">
        <f>IF(BF73="","",IF(DAY(BF73)+1&gt;IF(MONTH(BA72)=12,31,DATE(YEAR(BA72),MONTH(BA72)+1,1)-BA72),"",BF73+1))</f>
        <v>46387</v>
      </c>
      <c r="BH73" s="119" t="str">
        <f>IF(BG73="","",IF(DAY(BG73)+1&gt;IF(MONTH(BA72)=12,31,DATE(YEAR(BA72),MONTH(BA72)+1,1)-BA72),"",BG73+1))</f>
        <v/>
      </c>
      <c r="BI73" s="120" t="str">
        <f>IF(BH73="","",IF(DAY(BH73)+1&gt;IF(MONTH(BA72)=12,31,DATE(YEAR(BA72),MONTH(BA72)+1,1)-BA72),"",BH73+1))</f>
        <v/>
      </c>
      <c r="BL73" s="406" t="str">
        <f>IF(BL72&gt;=43586,"R"&amp;(YEAR(BL72)-2018),"")</f>
        <v>R8</v>
      </c>
      <c r="BM73" s="407"/>
      <c r="BN73" s="119">
        <f>IF(DAY(BT72)+1&gt;IF(MONTH(BL72)=12,31,DATE(YEAR(BL72),MONTH(BL72)+1,1)-BL72),"",BT72+1)</f>
        <v>46201</v>
      </c>
      <c r="BO73" s="119">
        <f>IF(BN73="","",IF(DAY(BN73)+1&gt;IF(MONTH(BL72)=12,31,DATE(YEAR(BL72),MONTH(BL72)+1,1)-BL72),"",BN73+1))</f>
        <v>46202</v>
      </c>
      <c r="BP73" s="119">
        <f>IF(BO73="","",IF(DAY(BO73)+1&gt;IF(MONTH(BL72)=12,31,DATE(YEAR(BL72),MONTH(BL72)+1,1)-BL72),"",BO73+1))</f>
        <v>46203</v>
      </c>
      <c r="BQ73" s="119" t="str">
        <f>IF(BP73="","",IF(DAY(BP73)+1&gt;IF(MONTH(BL72)=12,31,DATE(YEAR(BL72),MONTH(BL72)+1,1)-BL72),"",BP73+1))</f>
        <v/>
      </c>
      <c r="BR73" s="119" t="str">
        <f>IF(BQ73="","",IF(DAY(BQ73)+1&gt;IF(MONTH(BL72)=12,31,DATE(YEAR(BL72),MONTH(BL72)+1,1)-BL72),"",BQ73+1))</f>
        <v/>
      </c>
      <c r="BS73" s="119" t="str">
        <f>IF(BR73="","",IF(DAY(BR73)+1&gt;IF(MONTH(BL72)=12,31,DATE(YEAR(BL72),MONTH(BL72)+1,1)-BL72),"",BR73+1))</f>
        <v/>
      </c>
      <c r="BT73" s="120" t="str">
        <f>IF(BS73="","",IF(DAY(BS73)+1&gt;IF(MONTH(BL72)=12,31,DATE(YEAR(BL72),MONTH(BL72)+1,1)-BL72),"",BS73+1))</f>
        <v/>
      </c>
      <c r="BU73" s="406" t="str">
        <f>IF(BU72&gt;=43586,"R"&amp;(YEAR(BU72)-2018),"")</f>
        <v>R8</v>
      </c>
      <c r="BV73" s="407"/>
      <c r="BW73" s="119">
        <f>IF(DAY(CC72)+1&gt;IF(MONTH(BU72)=12,31,DATE(YEAR(BU72),MONTH(BU72)+1,1)-BU72),"",CC72+1)</f>
        <v>46383</v>
      </c>
      <c r="BX73" s="119">
        <f>IF(BW73="","",IF(DAY(BW73)+1&gt;IF(MONTH(BU72)=12,31,DATE(YEAR(BU72),MONTH(BU72)+1,1)-BU72),"",BW73+1))</f>
        <v>46384</v>
      </c>
      <c r="BY73" s="119">
        <f>IF(BX73="","",IF(DAY(BX73)+1&gt;IF(MONTH(BU72)=12,31,DATE(YEAR(BU72),MONTH(BU72)+1,1)-BU72),"",BX73+1))</f>
        <v>46385</v>
      </c>
      <c r="BZ73" s="119">
        <f>IF(BY73="","",IF(DAY(BY73)+1&gt;IF(MONTH(BU72)=12,31,DATE(YEAR(BU72),MONTH(BU72)+1,1)-BU72),"",BY73+1))</f>
        <v>46386</v>
      </c>
      <c r="CA73" s="119">
        <f>IF(BZ73="","",IF(DAY(BZ73)+1&gt;IF(MONTH(BU72)=12,31,DATE(YEAR(BU72),MONTH(BU72)+1,1)-BU72),"",BZ73+1))</f>
        <v>46387</v>
      </c>
      <c r="CB73" s="119" t="str">
        <f>IF(CA73="","",IF(DAY(CA73)+1&gt;IF(MONTH(BU72)=12,31,DATE(YEAR(BU72),MONTH(BU72)+1,1)-BU72),"",CA73+1))</f>
        <v/>
      </c>
      <c r="CC73" s="120" t="str">
        <f>IF(CB73="","",IF(DAY(CB73)+1&gt;IF(MONTH(BU72)=12,31,DATE(YEAR(BU72),MONTH(BU72)+1,1)-BU72),"",CB73+1))</f>
        <v/>
      </c>
      <c r="CF73" s="406" t="str">
        <f>IF(CF72&gt;=43586,"R"&amp;(YEAR(CF72)-2018),"")</f>
        <v>R8</v>
      </c>
      <c r="CG73" s="407"/>
      <c r="CH73" s="119">
        <f>IF(DAY(CN72)+1&gt;IF(MONTH(CF72)=12,31,DATE(YEAR(CF72),MONTH(CF72)+1,1)-CF72),"",CN72+1)</f>
        <v>46201</v>
      </c>
      <c r="CI73" s="119">
        <f>IF(CH73="","",IF(DAY(CH73)+1&gt;IF(MONTH(CF72)=12,31,DATE(YEAR(CF72),MONTH(CF72)+1,1)-CF72),"",CH73+1))</f>
        <v>46202</v>
      </c>
      <c r="CJ73" s="119">
        <f>IF(CI73="","",IF(DAY(CI73)+1&gt;IF(MONTH(CF72)=12,31,DATE(YEAR(CF72),MONTH(CF72)+1,1)-CF72),"",CI73+1))</f>
        <v>46203</v>
      </c>
      <c r="CK73" s="119" t="str">
        <f>IF(CJ73="","",IF(DAY(CJ73)+1&gt;IF(MONTH(CF72)=12,31,DATE(YEAR(CF72),MONTH(CF72)+1,1)-CF72),"",CJ73+1))</f>
        <v/>
      </c>
      <c r="CL73" s="119" t="str">
        <f>IF(CK73="","",IF(DAY(CK73)+1&gt;IF(MONTH(CF72)=12,31,DATE(YEAR(CF72),MONTH(CF72)+1,1)-CF72),"",CK73+1))</f>
        <v/>
      </c>
      <c r="CM73" s="119" t="str">
        <f>IF(CL73="","",IF(DAY(CL73)+1&gt;IF(MONTH(CF72)=12,31,DATE(YEAR(CF72),MONTH(CF72)+1,1)-CF72),"",CL73+1))</f>
        <v/>
      </c>
      <c r="CN73" s="120" t="str">
        <f>IF(CM73="","",IF(DAY(CM73)+1&gt;IF(MONTH(CF72)=12,31,DATE(YEAR(CF72),MONTH(CF72)+1,1)-CF72),"",CM73+1))</f>
        <v/>
      </c>
      <c r="CO73" s="406" t="str">
        <f>IF(CO72&gt;=43586,"R"&amp;(YEAR(CO72)-2018),"")</f>
        <v>R8</v>
      </c>
      <c r="CP73" s="407"/>
      <c r="CQ73" s="119">
        <f>IF(DAY(CW72)+1&gt;IF(MONTH(CO72)=12,31,DATE(YEAR(CO72),MONTH(CO72)+1,1)-CO72),"",CW72+1)</f>
        <v>46383</v>
      </c>
      <c r="CR73" s="119">
        <f>IF(CQ73="","",IF(DAY(CQ73)+1&gt;IF(MONTH(CO72)=12,31,DATE(YEAR(CO72),MONTH(CO72)+1,1)-CO72),"",CQ73+1))</f>
        <v>46384</v>
      </c>
      <c r="CS73" s="119">
        <f>IF(CR73="","",IF(DAY(CR73)+1&gt;IF(MONTH(CO72)=12,31,DATE(YEAR(CO72),MONTH(CO72)+1,1)-CO72),"",CR73+1))</f>
        <v>46385</v>
      </c>
      <c r="CT73" s="119">
        <f>IF(CS73="","",IF(DAY(CS73)+1&gt;IF(MONTH(CO72)=12,31,DATE(YEAR(CO72),MONTH(CO72)+1,1)-CO72),"",CS73+1))</f>
        <v>46386</v>
      </c>
      <c r="CU73" s="119">
        <f>IF(CT73="","",IF(DAY(CT73)+1&gt;IF(MONTH(CO72)=12,31,DATE(YEAR(CO72),MONTH(CO72)+1,1)-CO72),"",CT73+1))</f>
        <v>46387</v>
      </c>
      <c r="CV73" s="119" t="str">
        <f>IF(CU73="","",IF(DAY(CU73)+1&gt;IF(MONTH(CO72)=12,31,DATE(YEAR(CO72),MONTH(CO72)+1,1)-CO72),"",CU73+1))</f>
        <v/>
      </c>
      <c r="CW73" s="120" t="str">
        <f>IF(CV73="","",IF(DAY(CV73)+1&gt;IF(MONTH(CO72)=12,31,DATE(YEAR(CO72),MONTH(CO72)+1,1)-CO72),"",CV73+1))</f>
        <v/>
      </c>
    </row>
    <row r="74" spans="2:103" ht="6.75" customHeight="1">
      <c r="F74" s="121" t="str">
        <f>IF(L73="","",IF(DAY(L73)+1&gt;IF(MONTH(D72)=12,31,DATE(YEAR(D72),MONTH(D72)+1,1)-D72),"",L73+1))</f>
        <v/>
      </c>
      <c r="G74" s="121" t="str">
        <f>IF(F74="","",IF(DAY(F74)+1&gt;IF(MONTH(D72)=12,31,DATE(YEAR(D72),MONTH(D72)+1,1)-D72),"",F74+1))</f>
        <v/>
      </c>
      <c r="O74" s="121" t="str">
        <f>IF(U73="","",IF(DAY(U73)+1&gt;IF(MONTH(M72)=12,31,DATE(YEAR(M72),MONTH(M72)+1,1)-M72),"",U73+1))</f>
        <v/>
      </c>
      <c r="P74" s="121" t="str">
        <f>IF(O74="","",IF(DAY(O74)+1&gt;IF(MONTH(M72)=12,31,DATE(YEAR(M72),MONTH(M72)+1,1)-M72),"",O74+1))</f>
        <v/>
      </c>
      <c r="Z74" s="121" t="str">
        <f>IF(AF73="","",IF(DAY(AF73)+1&gt;IF(MONTH(X72)=12,31,DATE(YEAR(X72),MONTH(X72)+1,1)-X72),"",AF73+1))</f>
        <v/>
      </c>
      <c r="AA74" s="121" t="str">
        <f>IF(Z74="","",IF(DAY(Z74)+1&gt;IF(MONTH(X72)=12,31,DATE(YEAR(X72),MONTH(X72)+1,1)-X72),"",Z74+1))</f>
        <v/>
      </c>
      <c r="AI74" s="121" t="str">
        <f>IF(AO73="","",IF(DAY(AO73)+1&gt;IF(MONTH(AG72)=12,31,DATE(YEAR(AG72),MONTH(AG72)+1,1)-AG72),"",AO73+1))</f>
        <v/>
      </c>
      <c r="AJ74" s="121" t="str">
        <f>IF(AI74="","",IF(DAY(AI74)+1&gt;IF(MONTH(AG72)=12,31,DATE(YEAR(AG72),MONTH(AG72)+1,1)-AG72),"",AI74+1))</f>
        <v/>
      </c>
      <c r="AT74" s="121" t="str">
        <f>IF(AZ73="","",IF(DAY(AZ73)+1&gt;IF(MONTH(AR72)=12,31,DATE(YEAR(AR72),MONTH(AR72)+1,1)-AR72),"",AZ73+1))</f>
        <v/>
      </c>
      <c r="AU74" s="121" t="str">
        <f>IF(AT74="","",IF(DAY(AT74)+1&gt;IF(MONTH(AR72)=12,31,DATE(YEAR(AR72),MONTH(AR72)+1,1)-AR72),"",AT74+1))</f>
        <v/>
      </c>
      <c r="BC74" s="121" t="str">
        <f>IF(BI73="","",IF(DAY(BI73)+1&gt;IF(MONTH(BA72)=12,31,DATE(YEAR(BA72),MONTH(BA72)+1,1)-BA72),"",BI73+1))</f>
        <v/>
      </c>
      <c r="BD74" s="121" t="str">
        <f>IF(BC74="","",IF(DAY(BC74)+1&gt;IF(MONTH(BA72)=12,31,DATE(YEAR(BA72),MONTH(BA72)+1,1)-BA72),"",BC74+1))</f>
        <v/>
      </c>
      <c r="BN74" s="121" t="str">
        <f>IF(BT73="","",IF(DAY(BT73)+1&gt;IF(MONTH(BL72)=12,31,DATE(YEAR(BL72),MONTH(BL72)+1,1)-BL72),"",BT73+1))</f>
        <v/>
      </c>
      <c r="BO74" s="121" t="str">
        <f>IF(BN74="","",IF(DAY(BN74)+1&gt;IF(MONTH(BL72)=12,31,DATE(YEAR(BL72),MONTH(BL72)+1,1)-BL72),"",BN74+1))</f>
        <v/>
      </c>
      <c r="BW74" s="121" t="str">
        <f>IF(CC73="","",IF(DAY(CC73)+1&gt;IF(MONTH(BU72)=12,31,DATE(YEAR(BU72),MONTH(BU72)+1,1)-BU72),"",CC73+1))</f>
        <v/>
      </c>
      <c r="BX74" s="121" t="str">
        <f>IF(BW74="","",IF(DAY(BW74)+1&gt;IF(MONTH(BU72)=12,31,DATE(YEAR(BU72),MONTH(BU72)+1,1)-BU72),"",BW74+1))</f>
        <v/>
      </c>
      <c r="CH74" s="121" t="str">
        <f>IF(CN73="","",IF(DAY(CN73)+1&gt;IF(MONTH(CF72)=12,31,DATE(YEAR(CF72),MONTH(CF72)+1,1)-CF72),"",CN73+1))</f>
        <v/>
      </c>
      <c r="CI74" s="121" t="str">
        <f>IF(CH74="","",IF(DAY(CH74)+1&gt;IF(MONTH(CF72)=12,31,DATE(YEAR(CF72),MONTH(CF72)+1,1)-CF72),"",CH74+1))</f>
        <v/>
      </c>
      <c r="CQ74" s="121" t="str">
        <f>IF(CW73="","",IF(DAY(CW73)+1&gt;IF(MONTH(CO72)=12,31,DATE(YEAR(CO72),MONTH(CO72)+1,1)-CO72),"",CW73+1))</f>
        <v/>
      </c>
      <c r="CR74" s="121" t="str">
        <f>IF(CQ74="","",IF(DAY(CQ74)+1&gt;IF(MONTH(CO72)=12,31,DATE(YEAR(CO72),MONTH(CO72)+1,1)-CO72),"",CQ74+1))</f>
        <v/>
      </c>
    </row>
    <row r="75" spans="2:103" ht="6" customHeight="1">
      <c r="B75" s="61"/>
      <c r="W75" s="22"/>
      <c r="AQ75" s="22"/>
      <c r="BK75" s="22"/>
      <c r="CE75" s="22"/>
      <c r="CY75" s="44"/>
    </row>
  </sheetData>
  <mergeCells count="520">
    <mergeCell ref="BL6:BM6"/>
    <mergeCell ref="BU6:BV6"/>
    <mergeCell ref="CF6:CG6"/>
    <mergeCell ref="CO6:CP6"/>
    <mergeCell ref="D7:E7"/>
    <mergeCell ref="M7:N7"/>
    <mergeCell ref="X7:Y7"/>
    <mergeCell ref="AG7:AH7"/>
    <mergeCell ref="AR7:AS7"/>
    <mergeCell ref="BA7:BB7"/>
    <mergeCell ref="D6:E6"/>
    <mergeCell ref="M6:N6"/>
    <mergeCell ref="X6:Y6"/>
    <mergeCell ref="AG6:AH6"/>
    <mergeCell ref="AR6:AS6"/>
    <mergeCell ref="BA6:BB6"/>
    <mergeCell ref="BL7:BM7"/>
    <mergeCell ref="BU7:BV7"/>
    <mergeCell ref="CF7:CG7"/>
    <mergeCell ref="CO7:CP7"/>
    <mergeCell ref="CO8:CP9"/>
    <mergeCell ref="D10:E10"/>
    <mergeCell ref="M10:N10"/>
    <mergeCell ref="X10:Y10"/>
    <mergeCell ref="AG10:AH10"/>
    <mergeCell ref="AR10:AS10"/>
    <mergeCell ref="BA10:BB10"/>
    <mergeCell ref="BL10:BM10"/>
    <mergeCell ref="BU10:BV10"/>
    <mergeCell ref="CF10:CG10"/>
    <mergeCell ref="CO10:CP10"/>
    <mergeCell ref="D8:E9"/>
    <mergeCell ref="M8:N9"/>
    <mergeCell ref="X8:Y9"/>
    <mergeCell ref="AG8:AH9"/>
    <mergeCell ref="AR8:AS9"/>
    <mergeCell ref="BA8:BB9"/>
    <mergeCell ref="BL8:BM9"/>
    <mergeCell ref="BU8:BV9"/>
    <mergeCell ref="CF8:CG9"/>
    <mergeCell ref="CO11:CP11"/>
    <mergeCell ref="D12:E12"/>
    <mergeCell ref="M12:N12"/>
    <mergeCell ref="X12:Y12"/>
    <mergeCell ref="AG12:AH12"/>
    <mergeCell ref="AR12:AS12"/>
    <mergeCell ref="BA12:BB12"/>
    <mergeCell ref="BL12:BM12"/>
    <mergeCell ref="BU12:BV12"/>
    <mergeCell ref="CF12:CG12"/>
    <mergeCell ref="CO12:CP12"/>
    <mergeCell ref="D11:E11"/>
    <mergeCell ref="M11:N11"/>
    <mergeCell ref="X11:Y11"/>
    <mergeCell ref="AG11:AH11"/>
    <mergeCell ref="AR11:AS11"/>
    <mergeCell ref="BA11:BB11"/>
    <mergeCell ref="BL11:BM11"/>
    <mergeCell ref="BU11:BV11"/>
    <mergeCell ref="CF11:CG11"/>
    <mergeCell ref="CO13:CP14"/>
    <mergeCell ref="D15:E15"/>
    <mergeCell ref="M15:N15"/>
    <mergeCell ref="X15:Y15"/>
    <mergeCell ref="AG15:AH15"/>
    <mergeCell ref="AR15:AS15"/>
    <mergeCell ref="BA15:BB15"/>
    <mergeCell ref="BL15:BM15"/>
    <mergeCell ref="BU15:BV15"/>
    <mergeCell ref="CF15:CG15"/>
    <mergeCell ref="CO15:CP15"/>
    <mergeCell ref="D13:E14"/>
    <mergeCell ref="M13:N14"/>
    <mergeCell ref="X13:Y14"/>
    <mergeCell ref="AG13:AH14"/>
    <mergeCell ref="AR13:AS14"/>
    <mergeCell ref="BA13:BB14"/>
    <mergeCell ref="BL13:BM14"/>
    <mergeCell ref="BU13:BV14"/>
    <mergeCell ref="CF13:CG14"/>
    <mergeCell ref="CO16:CP16"/>
    <mergeCell ref="D17:E17"/>
    <mergeCell ref="M17:N17"/>
    <mergeCell ref="X17:Y17"/>
    <mergeCell ref="AG17:AH17"/>
    <mergeCell ref="AR17:AS17"/>
    <mergeCell ref="BA17:BB17"/>
    <mergeCell ref="BL17:BM17"/>
    <mergeCell ref="BU17:BV17"/>
    <mergeCell ref="CF17:CG17"/>
    <mergeCell ref="CO17:CP17"/>
    <mergeCell ref="D16:E16"/>
    <mergeCell ref="M16:N16"/>
    <mergeCell ref="X16:Y16"/>
    <mergeCell ref="AG16:AH16"/>
    <mergeCell ref="AR16:AS16"/>
    <mergeCell ref="BA16:BB16"/>
    <mergeCell ref="BL16:BM16"/>
    <mergeCell ref="BU16:BV16"/>
    <mergeCell ref="CF16:CG16"/>
    <mergeCell ref="CO18:CP19"/>
    <mergeCell ref="D20:E20"/>
    <mergeCell ref="M20:N20"/>
    <mergeCell ref="X20:Y20"/>
    <mergeCell ref="AG20:AH20"/>
    <mergeCell ref="AR20:AS20"/>
    <mergeCell ref="BA20:BB20"/>
    <mergeCell ref="BL20:BM20"/>
    <mergeCell ref="BU20:BV20"/>
    <mergeCell ref="CF20:CG20"/>
    <mergeCell ref="CO20:CP20"/>
    <mergeCell ref="D18:E19"/>
    <mergeCell ref="M18:N19"/>
    <mergeCell ref="X18:Y19"/>
    <mergeCell ref="AG18:AH19"/>
    <mergeCell ref="AR18:AS19"/>
    <mergeCell ref="BA18:BB19"/>
    <mergeCell ref="BL18:BM19"/>
    <mergeCell ref="BU18:BV19"/>
    <mergeCell ref="CF18:CG19"/>
    <mergeCell ref="CO21:CP21"/>
    <mergeCell ref="D22:E22"/>
    <mergeCell ref="M22:N22"/>
    <mergeCell ref="X22:Y22"/>
    <mergeCell ref="AG22:AH22"/>
    <mergeCell ref="AR22:AS22"/>
    <mergeCell ref="BA22:BB22"/>
    <mergeCell ref="BL22:BM22"/>
    <mergeCell ref="BU22:BV22"/>
    <mergeCell ref="CF22:CG22"/>
    <mergeCell ref="CO22:CP22"/>
    <mergeCell ref="D21:E21"/>
    <mergeCell ref="M21:N21"/>
    <mergeCell ref="X21:Y21"/>
    <mergeCell ref="AG21:AH21"/>
    <mergeCell ref="AR21:AS21"/>
    <mergeCell ref="BA21:BB21"/>
    <mergeCell ref="BL21:BM21"/>
    <mergeCell ref="BU21:BV21"/>
    <mergeCell ref="CF21:CG21"/>
    <mergeCell ref="CO23:CP23"/>
    <mergeCell ref="D24:E25"/>
    <mergeCell ref="M24:N25"/>
    <mergeCell ref="X24:Y25"/>
    <mergeCell ref="AG24:AH25"/>
    <mergeCell ref="AR24:AS25"/>
    <mergeCell ref="BA24:BB25"/>
    <mergeCell ref="BL24:BM25"/>
    <mergeCell ref="BU24:BV25"/>
    <mergeCell ref="CF24:CG25"/>
    <mergeCell ref="CO24:CP25"/>
    <mergeCell ref="D23:E23"/>
    <mergeCell ref="M23:N23"/>
    <mergeCell ref="X23:Y23"/>
    <mergeCell ref="AG23:AH23"/>
    <mergeCell ref="AR23:AS23"/>
    <mergeCell ref="BA23:BB23"/>
    <mergeCell ref="BL23:BM23"/>
    <mergeCell ref="BU23:BV23"/>
    <mergeCell ref="CF23:CG23"/>
    <mergeCell ref="CO26:CP26"/>
    <mergeCell ref="D27:E27"/>
    <mergeCell ref="M27:N27"/>
    <mergeCell ref="X27:Y27"/>
    <mergeCell ref="AG27:AH27"/>
    <mergeCell ref="AR27:AS27"/>
    <mergeCell ref="BA27:BB27"/>
    <mergeCell ref="BL27:BM27"/>
    <mergeCell ref="BU27:BV27"/>
    <mergeCell ref="CF27:CG27"/>
    <mergeCell ref="CO27:CP27"/>
    <mergeCell ref="D26:E26"/>
    <mergeCell ref="M26:N26"/>
    <mergeCell ref="X26:Y26"/>
    <mergeCell ref="AG26:AH26"/>
    <mergeCell ref="AR26:AS26"/>
    <mergeCell ref="BA26:BB26"/>
    <mergeCell ref="BL26:BM26"/>
    <mergeCell ref="BU26:BV26"/>
    <mergeCell ref="CF26:CG26"/>
    <mergeCell ref="CO28:CP28"/>
    <mergeCell ref="D29:E30"/>
    <mergeCell ref="M29:N30"/>
    <mergeCell ref="X29:Y30"/>
    <mergeCell ref="AG29:AH30"/>
    <mergeCell ref="AR29:AS30"/>
    <mergeCell ref="BA29:BB30"/>
    <mergeCell ref="BL29:BM30"/>
    <mergeCell ref="BU29:BV30"/>
    <mergeCell ref="CF29:CG30"/>
    <mergeCell ref="CO29:CP30"/>
    <mergeCell ref="D28:E28"/>
    <mergeCell ref="M28:N28"/>
    <mergeCell ref="X28:Y28"/>
    <mergeCell ref="AG28:AH28"/>
    <mergeCell ref="AR28:AS28"/>
    <mergeCell ref="BA28:BB28"/>
    <mergeCell ref="BL28:BM28"/>
    <mergeCell ref="BU28:BV28"/>
    <mergeCell ref="CF28:CG28"/>
    <mergeCell ref="CO31:CP31"/>
    <mergeCell ref="D32:E32"/>
    <mergeCell ref="M32:N32"/>
    <mergeCell ref="X32:Y32"/>
    <mergeCell ref="AG32:AH32"/>
    <mergeCell ref="AR32:AS32"/>
    <mergeCell ref="BA32:BB32"/>
    <mergeCell ref="BL32:BM32"/>
    <mergeCell ref="BU32:BV32"/>
    <mergeCell ref="CF32:CG32"/>
    <mergeCell ref="CO32:CP32"/>
    <mergeCell ref="D31:E31"/>
    <mergeCell ref="M31:N31"/>
    <mergeCell ref="X31:Y31"/>
    <mergeCell ref="AG31:AH31"/>
    <mergeCell ref="AR31:AS31"/>
    <mergeCell ref="BA31:BB31"/>
    <mergeCell ref="BL31:BM31"/>
    <mergeCell ref="BU31:BV31"/>
    <mergeCell ref="CF31:CG31"/>
    <mergeCell ref="CO33:CP33"/>
    <mergeCell ref="D34:E35"/>
    <mergeCell ref="M34:N35"/>
    <mergeCell ref="X34:Y35"/>
    <mergeCell ref="AG34:AH35"/>
    <mergeCell ref="AR34:AS35"/>
    <mergeCell ref="BA34:BB35"/>
    <mergeCell ref="BL34:BM35"/>
    <mergeCell ref="BU34:BV35"/>
    <mergeCell ref="CF34:CG35"/>
    <mergeCell ref="CO34:CP35"/>
    <mergeCell ref="D33:E33"/>
    <mergeCell ref="M33:N33"/>
    <mergeCell ref="X33:Y33"/>
    <mergeCell ref="AG33:AH33"/>
    <mergeCell ref="AR33:AS33"/>
    <mergeCell ref="BA33:BB33"/>
    <mergeCell ref="BL33:BM33"/>
    <mergeCell ref="BU33:BV33"/>
    <mergeCell ref="CF33:CG33"/>
    <mergeCell ref="CO36:CP36"/>
    <mergeCell ref="D37:E37"/>
    <mergeCell ref="M37:N37"/>
    <mergeCell ref="X37:Y37"/>
    <mergeCell ref="AG37:AH37"/>
    <mergeCell ref="AR37:AS37"/>
    <mergeCell ref="BA37:BB37"/>
    <mergeCell ref="BL37:BM37"/>
    <mergeCell ref="BU37:BV37"/>
    <mergeCell ref="CF37:CG37"/>
    <mergeCell ref="CO37:CP37"/>
    <mergeCell ref="D36:E36"/>
    <mergeCell ref="M36:N36"/>
    <mergeCell ref="X36:Y36"/>
    <mergeCell ref="AG36:AH36"/>
    <mergeCell ref="AR36:AS36"/>
    <mergeCell ref="BA36:BB36"/>
    <mergeCell ref="BL36:BM36"/>
    <mergeCell ref="BU36:BV36"/>
    <mergeCell ref="CF36:CG36"/>
    <mergeCell ref="CO42:CP42"/>
    <mergeCell ref="D43:E43"/>
    <mergeCell ref="M43:N43"/>
    <mergeCell ref="X43:Y43"/>
    <mergeCell ref="AG43:AH43"/>
    <mergeCell ref="AR43:AS43"/>
    <mergeCell ref="BA43:BB43"/>
    <mergeCell ref="BL43:BM43"/>
    <mergeCell ref="BU43:BV43"/>
    <mergeCell ref="CF43:CG43"/>
    <mergeCell ref="CO43:CP43"/>
    <mergeCell ref="D42:E42"/>
    <mergeCell ref="M42:N42"/>
    <mergeCell ref="X42:Y42"/>
    <mergeCell ref="AG42:AH42"/>
    <mergeCell ref="AR42:AS42"/>
    <mergeCell ref="BA42:BB42"/>
    <mergeCell ref="BL42:BM42"/>
    <mergeCell ref="BU42:BV42"/>
    <mergeCell ref="CF42:CG42"/>
    <mergeCell ref="CO44:CP45"/>
    <mergeCell ref="D46:E46"/>
    <mergeCell ref="M46:N46"/>
    <mergeCell ref="X46:Y46"/>
    <mergeCell ref="AG46:AH46"/>
    <mergeCell ref="AR46:AS46"/>
    <mergeCell ref="BA46:BB46"/>
    <mergeCell ref="BL46:BM46"/>
    <mergeCell ref="BU46:BV46"/>
    <mergeCell ref="CF46:CG46"/>
    <mergeCell ref="CO46:CP46"/>
    <mergeCell ref="D44:E45"/>
    <mergeCell ref="M44:N45"/>
    <mergeCell ref="X44:Y45"/>
    <mergeCell ref="AG44:AH45"/>
    <mergeCell ref="AR44:AS45"/>
    <mergeCell ref="BA44:BB45"/>
    <mergeCell ref="BL44:BM45"/>
    <mergeCell ref="BU44:BV45"/>
    <mergeCell ref="CF44:CG45"/>
    <mergeCell ref="CO47:CP47"/>
    <mergeCell ref="D48:E48"/>
    <mergeCell ref="M48:N48"/>
    <mergeCell ref="X48:Y48"/>
    <mergeCell ref="AG48:AH48"/>
    <mergeCell ref="AR48:AS48"/>
    <mergeCell ref="BA48:BB48"/>
    <mergeCell ref="BL48:BM48"/>
    <mergeCell ref="BU48:BV48"/>
    <mergeCell ref="CF48:CG48"/>
    <mergeCell ref="CO48:CP48"/>
    <mergeCell ref="D47:E47"/>
    <mergeCell ref="M47:N47"/>
    <mergeCell ref="X47:Y47"/>
    <mergeCell ref="AG47:AH47"/>
    <mergeCell ref="AR47:AS47"/>
    <mergeCell ref="BA47:BB47"/>
    <mergeCell ref="BL47:BM47"/>
    <mergeCell ref="BU47:BV47"/>
    <mergeCell ref="CF47:CG47"/>
    <mergeCell ref="CO49:CP50"/>
    <mergeCell ref="D51:E51"/>
    <mergeCell ref="M51:N51"/>
    <mergeCell ref="X51:Y51"/>
    <mergeCell ref="AG51:AH51"/>
    <mergeCell ref="AR51:AS51"/>
    <mergeCell ref="BA51:BB51"/>
    <mergeCell ref="BL51:BM51"/>
    <mergeCell ref="BU51:BV51"/>
    <mergeCell ref="CF51:CG51"/>
    <mergeCell ref="CO51:CP51"/>
    <mergeCell ref="D49:E50"/>
    <mergeCell ref="M49:N50"/>
    <mergeCell ref="X49:Y50"/>
    <mergeCell ref="AG49:AH50"/>
    <mergeCell ref="AR49:AS50"/>
    <mergeCell ref="BA49:BB50"/>
    <mergeCell ref="BL49:BM50"/>
    <mergeCell ref="BU49:BV50"/>
    <mergeCell ref="CF49:CG50"/>
    <mergeCell ref="CO52:CP52"/>
    <mergeCell ref="D53:E53"/>
    <mergeCell ref="M53:N53"/>
    <mergeCell ref="X53:Y53"/>
    <mergeCell ref="AG53:AH53"/>
    <mergeCell ref="AR53:AS53"/>
    <mergeCell ref="BA53:BB53"/>
    <mergeCell ref="BL53:BM53"/>
    <mergeCell ref="BU53:BV53"/>
    <mergeCell ref="CF53:CG53"/>
    <mergeCell ref="CO53:CP53"/>
    <mergeCell ref="D52:E52"/>
    <mergeCell ref="M52:N52"/>
    <mergeCell ref="X52:Y52"/>
    <mergeCell ref="AG52:AH52"/>
    <mergeCell ref="AR52:AS52"/>
    <mergeCell ref="BA52:BB52"/>
    <mergeCell ref="BL52:BM52"/>
    <mergeCell ref="BU52:BV52"/>
    <mergeCell ref="CF52:CG52"/>
    <mergeCell ref="CO54:CP55"/>
    <mergeCell ref="D56:E56"/>
    <mergeCell ref="M56:N56"/>
    <mergeCell ref="X56:Y56"/>
    <mergeCell ref="AG56:AH56"/>
    <mergeCell ref="AR56:AS56"/>
    <mergeCell ref="BA56:BB56"/>
    <mergeCell ref="BL56:BM56"/>
    <mergeCell ref="BU56:BV56"/>
    <mergeCell ref="CF56:CG56"/>
    <mergeCell ref="CO56:CP56"/>
    <mergeCell ref="D54:E55"/>
    <mergeCell ref="M54:N55"/>
    <mergeCell ref="X54:Y55"/>
    <mergeCell ref="AG54:AH55"/>
    <mergeCell ref="AR54:AS55"/>
    <mergeCell ref="BA54:BB55"/>
    <mergeCell ref="BL54:BM55"/>
    <mergeCell ref="BU54:BV55"/>
    <mergeCell ref="CF54:CG55"/>
    <mergeCell ref="CO57:CP57"/>
    <mergeCell ref="D58:E58"/>
    <mergeCell ref="M58:N58"/>
    <mergeCell ref="X58:Y58"/>
    <mergeCell ref="AG58:AH58"/>
    <mergeCell ref="AR58:AS58"/>
    <mergeCell ref="BA58:BB58"/>
    <mergeCell ref="BL58:BM58"/>
    <mergeCell ref="BU58:BV58"/>
    <mergeCell ref="CF58:CG58"/>
    <mergeCell ref="CO58:CP58"/>
    <mergeCell ref="D57:E57"/>
    <mergeCell ref="M57:N57"/>
    <mergeCell ref="X57:Y57"/>
    <mergeCell ref="AG57:AH57"/>
    <mergeCell ref="AR57:AS57"/>
    <mergeCell ref="BA57:BB57"/>
    <mergeCell ref="BL57:BM57"/>
    <mergeCell ref="BU57:BV57"/>
    <mergeCell ref="CF57:CG57"/>
    <mergeCell ref="CO59:CP59"/>
    <mergeCell ref="D60:E61"/>
    <mergeCell ref="M60:N61"/>
    <mergeCell ref="X60:Y61"/>
    <mergeCell ref="AG60:AH61"/>
    <mergeCell ref="AR60:AS61"/>
    <mergeCell ref="BA60:BB61"/>
    <mergeCell ref="BL60:BM61"/>
    <mergeCell ref="BU60:BV61"/>
    <mergeCell ref="CF60:CG61"/>
    <mergeCell ref="CO60:CP61"/>
    <mergeCell ref="D59:E59"/>
    <mergeCell ref="M59:N59"/>
    <mergeCell ref="X59:Y59"/>
    <mergeCell ref="AG59:AH59"/>
    <mergeCell ref="AR59:AS59"/>
    <mergeCell ref="BA59:BB59"/>
    <mergeCell ref="BL59:BM59"/>
    <mergeCell ref="BU59:BV59"/>
    <mergeCell ref="CF59:CG59"/>
    <mergeCell ref="CO62:CP62"/>
    <mergeCell ref="D63:E63"/>
    <mergeCell ref="M63:N63"/>
    <mergeCell ref="X63:Y63"/>
    <mergeCell ref="AG63:AH63"/>
    <mergeCell ref="AR63:AS63"/>
    <mergeCell ref="BA63:BB63"/>
    <mergeCell ref="BL63:BM63"/>
    <mergeCell ref="BU63:BV63"/>
    <mergeCell ref="CF63:CG63"/>
    <mergeCell ref="CO63:CP63"/>
    <mergeCell ref="D62:E62"/>
    <mergeCell ref="M62:N62"/>
    <mergeCell ref="X62:Y62"/>
    <mergeCell ref="AG62:AH62"/>
    <mergeCell ref="AR62:AS62"/>
    <mergeCell ref="BA62:BB62"/>
    <mergeCell ref="BL62:BM62"/>
    <mergeCell ref="BU62:BV62"/>
    <mergeCell ref="CF62:CG62"/>
    <mergeCell ref="CO64:CP64"/>
    <mergeCell ref="D65:E66"/>
    <mergeCell ref="M65:N66"/>
    <mergeCell ref="X65:Y66"/>
    <mergeCell ref="AG65:AH66"/>
    <mergeCell ref="AR65:AS66"/>
    <mergeCell ref="BA65:BB66"/>
    <mergeCell ref="BL65:BM66"/>
    <mergeCell ref="BU65:BV66"/>
    <mergeCell ref="CF65:CG66"/>
    <mergeCell ref="CO65:CP66"/>
    <mergeCell ref="D64:E64"/>
    <mergeCell ref="M64:N64"/>
    <mergeCell ref="X64:Y64"/>
    <mergeCell ref="AG64:AH64"/>
    <mergeCell ref="AR64:AS64"/>
    <mergeCell ref="BA64:BB64"/>
    <mergeCell ref="BL64:BM64"/>
    <mergeCell ref="BU64:BV64"/>
    <mergeCell ref="CF64:CG64"/>
    <mergeCell ref="CO67:CP67"/>
    <mergeCell ref="D68:E68"/>
    <mergeCell ref="M68:N68"/>
    <mergeCell ref="X68:Y68"/>
    <mergeCell ref="AG68:AH68"/>
    <mergeCell ref="AR68:AS68"/>
    <mergeCell ref="BA68:BB68"/>
    <mergeCell ref="BL68:BM68"/>
    <mergeCell ref="BU68:BV68"/>
    <mergeCell ref="CF68:CG68"/>
    <mergeCell ref="CO68:CP68"/>
    <mergeCell ref="D67:E67"/>
    <mergeCell ref="M67:N67"/>
    <mergeCell ref="X67:Y67"/>
    <mergeCell ref="AG67:AH67"/>
    <mergeCell ref="AR67:AS67"/>
    <mergeCell ref="BA67:BB67"/>
    <mergeCell ref="BL67:BM67"/>
    <mergeCell ref="BU67:BV67"/>
    <mergeCell ref="CF67:CG67"/>
    <mergeCell ref="CO69:CP69"/>
    <mergeCell ref="D70:E71"/>
    <mergeCell ref="M70:N71"/>
    <mergeCell ref="X70:Y71"/>
    <mergeCell ref="AG70:AH71"/>
    <mergeCell ref="AR70:AS71"/>
    <mergeCell ref="BA70:BB71"/>
    <mergeCell ref="BL70:BM71"/>
    <mergeCell ref="BU70:BV71"/>
    <mergeCell ref="CF70:CG71"/>
    <mergeCell ref="CO70:CP71"/>
    <mergeCell ref="D69:E69"/>
    <mergeCell ref="M69:N69"/>
    <mergeCell ref="X69:Y69"/>
    <mergeCell ref="AG69:AH69"/>
    <mergeCell ref="AR69:AS69"/>
    <mergeCell ref="BA69:BB69"/>
    <mergeCell ref="BL69:BM69"/>
    <mergeCell ref="BU69:BV69"/>
    <mergeCell ref="CF69:CG69"/>
    <mergeCell ref="CO73:CP73"/>
    <mergeCell ref="BL72:BM72"/>
    <mergeCell ref="BU72:BV72"/>
    <mergeCell ref="CF72:CG72"/>
    <mergeCell ref="CO72:CP72"/>
    <mergeCell ref="D73:E73"/>
    <mergeCell ref="M73:N73"/>
    <mergeCell ref="X73:Y73"/>
    <mergeCell ref="AG73:AH73"/>
    <mergeCell ref="AR73:AS73"/>
    <mergeCell ref="BA73:BB73"/>
    <mergeCell ref="D72:E72"/>
    <mergeCell ref="M72:N72"/>
    <mergeCell ref="X72:Y72"/>
    <mergeCell ref="AG72:AH72"/>
    <mergeCell ref="AR72:AS72"/>
    <mergeCell ref="BA72:BB72"/>
    <mergeCell ref="BL73:BM73"/>
    <mergeCell ref="BU73:BV73"/>
    <mergeCell ref="CF73:CG73"/>
  </mergeCells>
  <phoneticPr fontId="2"/>
  <conditionalFormatting sqref="F8">
    <cfRule type="expression" dxfId="16855" priority="9599" stopIfTrue="1">
      <formula>OR(F8=祝色,WEEKDAY(F8)=1)</formula>
    </cfRule>
    <cfRule type="expression" dxfId="16854" priority="9600" stopIfTrue="1">
      <formula>WEEKDAY(F8)=7</formula>
    </cfRule>
  </conditionalFormatting>
  <conditionalFormatting sqref="G8">
    <cfRule type="expression" dxfId="16853" priority="9597" stopIfTrue="1">
      <formula>OR(G8=祝色,WEEKDAY(G8)=1)</formula>
    </cfRule>
    <cfRule type="expression" dxfId="16852" priority="9598" stopIfTrue="1">
      <formula>WEEKDAY(G8)=7</formula>
    </cfRule>
  </conditionalFormatting>
  <conditionalFormatting sqref="H8">
    <cfRule type="expression" dxfId="16851" priority="9595" stopIfTrue="1">
      <formula>OR(H8=祝色,WEEKDAY(H8)=1)</formula>
    </cfRule>
    <cfRule type="expression" dxfId="16850" priority="9596" stopIfTrue="1">
      <formula>WEEKDAY(H8)=7</formula>
    </cfRule>
  </conditionalFormatting>
  <conditionalFormatting sqref="I8">
    <cfRule type="expression" dxfId="16849" priority="9593" stopIfTrue="1">
      <formula>OR(I8=祝色,WEEKDAY(I8)=1)</formula>
    </cfRule>
    <cfRule type="expression" dxfId="16848" priority="9594" stopIfTrue="1">
      <formula>WEEKDAY(I8)=7</formula>
    </cfRule>
  </conditionalFormatting>
  <conditionalFormatting sqref="J8">
    <cfRule type="expression" dxfId="16847" priority="9591" stopIfTrue="1">
      <formula>OR(J8=祝色,WEEKDAY(J8)=1)</formula>
    </cfRule>
    <cfRule type="expression" dxfId="16846" priority="9592" stopIfTrue="1">
      <formula>WEEKDAY(J8)=7</formula>
    </cfRule>
  </conditionalFormatting>
  <conditionalFormatting sqref="K8">
    <cfRule type="expression" dxfId="16845" priority="9589" stopIfTrue="1">
      <formula>OR(K8=祝色,WEEKDAY(K8)=1)</formula>
    </cfRule>
    <cfRule type="expression" dxfId="16844" priority="9590" stopIfTrue="1">
      <formula>WEEKDAY(K8)=7</formula>
    </cfRule>
  </conditionalFormatting>
  <conditionalFormatting sqref="L8">
    <cfRule type="expression" dxfId="16843" priority="9587" stopIfTrue="1">
      <formula>OR(L8=祝色,WEEKDAY(L8)=1)</formula>
    </cfRule>
    <cfRule type="expression" dxfId="16842" priority="9588" stopIfTrue="1">
      <formula>WEEKDAY(L8)=7</formula>
    </cfRule>
  </conditionalFormatting>
  <conditionalFormatting sqref="F9">
    <cfRule type="expression" dxfId="16841" priority="9585" stopIfTrue="1">
      <formula>OR(F9=祝色,WEEKDAY(F9)=1)</formula>
    </cfRule>
    <cfRule type="expression" dxfId="16840" priority="9586" stopIfTrue="1">
      <formula>WEEKDAY(F9)=7</formula>
    </cfRule>
  </conditionalFormatting>
  <conditionalFormatting sqref="G9">
    <cfRule type="expression" dxfId="16839" priority="9583" stopIfTrue="1">
      <formula>OR(G9=祝色,WEEKDAY(G9)=1)</formula>
    </cfRule>
    <cfRule type="expression" dxfId="16838" priority="9584" stopIfTrue="1">
      <formula>WEEKDAY(G9)=7</formula>
    </cfRule>
  </conditionalFormatting>
  <conditionalFormatting sqref="H9">
    <cfRule type="expression" dxfId="16837" priority="9581" stopIfTrue="1">
      <formula>OR(H9=祝色,WEEKDAY(H9)=1)</formula>
    </cfRule>
    <cfRule type="expression" dxfId="16836" priority="9582" stopIfTrue="1">
      <formula>WEEKDAY(H9)=7</formula>
    </cfRule>
  </conditionalFormatting>
  <conditionalFormatting sqref="I9">
    <cfRule type="expression" dxfId="16835" priority="9579" stopIfTrue="1">
      <formula>OR(I9=祝色,WEEKDAY(I9)=1)</formula>
    </cfRule>
    <cfRule type="expression" dxfId="16834" priority="9580" stopIfTrue="1">
      <formula>WEEKDAY(I9)=7</formula>
    </cfRule>
  </conditionalFormatting>
  <conditionalFormatting sqref="J9">
    <cfRule type="expression" dxfId="16833" priority="9577" stopIfTrue="1">
      <formula>OR(J9=祝色,WEEKDAY(J9)=1)</formula>
    </cfRule>
    <cfRule type="expression" dxfId="16832" priority="9578" stopIfTrue="1">
      <formula>WEEKDAY(J9)=7</formula>
    </cfRule>
  </conditionalFormatting>
  <conditionalFormatting sqref="K9">
    <cfRule type="expression" dxfId="16831" priority="9575" stopIfTrue="1">
      <formula>OR(K9=祝色,WEEKDAY(K9)=1)</formula>
    </cfRule>
    <cfRule type="expression" dxfId="16830" priority="9576" stopIfTrue="1">
      <formula>WEEKDAY(K9)=7</formula>
    </cfRule>
  </conditionalFormatting>
  <conditionalFormatting sqref="L9">
    <cfRule type="expression" dxfId="16829" priority="9573" stopIfTrue="1">
      <formula>OR(L9=祝色,WEEKDAY(L9)=1)</formula>
    </cfRule>
    <cfRule type="expression" dxfId="16828" priority="9574" stopIfTrue="1">
      <formula>WEEKDAY(L9)=7</formula>
    </cfRule>
  </conditionalFormatting>
  <conditionalFormatting sqref="F10">
    <cfRule type="expression" dxfId="16827" priority="9571" stopIfTrue="1">
      <formula>OR(F10=祝色,WEEKDAY(F10)=1)</formula>
    </cfRule>
    <cfRule type="expression" dxfId="16826" priority="9572" stopIfTrue="1">
      <formula>WEEKDAY(F10)=7</formula>
    </cfRule>
  </conditionalFormatting>
  <conditionalFormatting sqref="G10">
    <cfRule type="expression" dxfId="16825" priority="9569" stopIfTrue="1">
      <formula>OR(G10=祝色,WEEKDAY(G10)=1)</formula>
    </cfRule>
    <cfRule type="expression" dxfId="16824" priority="9570" stopIfTrue="1">
      <formula>WEEKDAY(G10)=7</formula>
    </cfRule>
  </conditionalFormatting>
  <conditionalFormatting sqref="H10">
    <cfRule type="expression" dxfId="16823" priority="9567" stopIfTrue="1">
      <formula>OR(H10=祝色,WEEKDAY(H10)=1)</formula>
    </cfRule>
    <cfRule type="expression" dxfId="16822" priority="9568" stopIfTrue="1">
      <formula>WEEKDAY(H10)=7</formula>
    </cfRule>
  </conditionalFormatting>
  <conditionalFormatting sqref="I10">
    <cfRule type="expression" dxfId="16821" priority="9565" stopIfTrue="1">
      <formula>OR(I10=祝色,WEEKDAY(I10)=1)</formula>
    </cfRule>
    <cfRule type="expression" dxfId="16820" priority="9566" stopIfTrue="1">
      <formula>WEEKDAY(I10)=7</formula>
    </cfRule>
  </conditionalFormatting>
  <conditionalFormatting sqref="J10">
    <cfRule type="expression" dxfId="16819" priority="9563" stopIfTrue="1">
      <formula>OR(J10=祝色,WEEKDAY(J10)=1)</formula>
    </cfRule>
    <cfRule type="expression" dxfId="16818" priority="9564" stopIfTrue="1">
      <formula>WEEKDAY(J10)=7</formula>
    </cfRule>
  </conditionalFormatting>
  <conditionalFormatting sqref="K10">
    <cfRule type="expression" dxfId="16817" priority="9561" stopIfTrue="1">
      <formula>OR(K10=祝色,WEEKDAY(K10)=1)</formula>
    </cfRule>
    <cfRule type="expression" dxfId="16816" priority="9562" stopIfTrue="1">
      <formula>WEEKDAY(K10)=7</formula>
    </cfRule>
  </conditionalFormatting>
  <conditionalFormatting sqref="L10">
    <cfRule type="expression" dxfId="16815" priority="9559" stopIfTrue="1">
      <formula>OR(L10=祝色,WEEKDAY(L10)=1)</formula>
    </cfRule>
    <cfRule type="expression" dxfId="16814" priority="9560" stopIfTrue="1">
      <formula>WEEKDAY(L10)=7</formula>
    </cfRule>
  </conditionalFormatting>
  <conditionalFormatting sqref="F11">
    <cfRule type="expression" dxfId="16813" priority="9557" stopIfTrue="1">
      <formula>OR(F11=祝色,WEEKDAY(F11)=1)</formula>
    </cfRule>
    <cfRule type="expression" dxfId="16812" priority="9558" stopIfTrue="1">
      <formula>WEEKDAY(F11)=7</formula>
    </cfRule>
  </conditionalFormatting>
  <conditionalFormatting sqref="G11">
    <cfRule type="expression" dxfId="16811" priority="9555" stopIfTrue="1">
      <formula>OR(G11=祝色,WEEKDAY(G11)=1)</formula>
    </cfRule>
    <cfRule type="expression" dxfId="16810" priority="9556" stopIfTrue="1">
      <formula>WEEKDAY(G11)=7</formula>
    </cfRule>
  </conditionalFormatting>
  <conditionalFormatting sqref="H11">
    <cfRule type="expression" dxfId="16809" priority="9553" stopIfTrue="1">
      <formula>OR(H11=祝色,WEEKDAY(H11)=1)</formula>
    </cfRule>
    <cfRule type="expression" dxfId="16808" priority="9554" stopIfTrue="1">
      <formula>WEEKDAY(H11)=7</formula>
    </cfRule>
  </conditionalFormatting>
  <conditionalFormatting sqref="I11">
    <cfRule type="expression" dxfId="16807" priority="9551" stopIfTrue="1">
      <formula>OR(I11=祝色,WEEKDAY(I11)=1)</formula>
    </cfRule>
    <cfRule type="expression" dxfId="16806" priority="9552" stopIfTrue="1">
      <formula>WEEKDAY(I11)=7</formula>
    </cfRule>
  </conditionalFormatting>
  <conditionalFormatting sqref="J11">
    <cfRule type="expression" dxfId="16805" priority="9549" stopIfTrue="1">
      <formula>OR(J11=祝色,WEEKDAY(J11)=1)</formula>
    </cfRule>
    <cfRule type="expression" dxfId="16804" priority="9550" stopIfTrue="1">
      <formula>WEEKDAY(J11)=7</formula>
    </cfRule>
  </conditionalFormatting>
  <conditionalFormatting sqref="K11">
    <cfRule type="expression" dxfId="16803" priority="9547" stopIfTrue="1">
      <formula>OR(K11=祝色,WEEKDAY(K11)=1)</formula>
    </cfRule>
    <cfRule type="expression" dxfId="16802" priority="9548" stopIfTrue="1">
      <formula>WEEKDAY(K11)=7</formula>
    </cfRule>
  </conditionalFormatting>
  <conditionalFormatting sqref="L11">
    <cfRule type="expression" dxfId="16801" priority="9545" stopIfTrue="1">
      <formula>OR(L11=祝色,WEEKDAY(L11)=1)</formula>
    </cfRule>
    <cfRule type="expression" dxfId="16800" priority="9546" stopIfTrue="1">
      <formula>WEEKDAY(L11)=7</formula>
    </cfRule>
  </conditionalFormatting>
  <conditionalFormatting sqref="D7:E7">
    <cfRule type="expression" dxfId="16799" priority="9544" stopIfTrue="1">
      <formula>OR(DAY(F7)=30,DAY(F7)=31)</formula>
    </cfRule>
  </conditionalFormatting>
  <conditionalFormatting sqref="F7">
    <cfRule type="expression" dxfId="16798" priority="9523" stopIfTrue="1">
      <formula>OR(DAY(F7)=30,DAY(F7)=31)</formula>
    </cfRule>
    <cfRule type="expression" dxfId="16797" priority="9541" stopIfTrue="1">
      <formula>OR(AND(WEEKDAY(F7)=1,MONTH(F7)&lt;&gt;MONTH(D10)),AND(OR(F7=祝色),MONTH(F7)&lt;&gt;MONTH(D10)))</formula>
    </cfRule>
    <cfRule type="expression" dxfId="16796" priority="9542" stopIfTrue="1">
      <formula>MONTH(F7)&lt;&gt;MONTH(D10)</formula>
    </cfRule>
    <cfRule type="expression" dxfId="16795" priority="9543" stopIfTrue="1">
      <formula>OR(F7=祝色)</formula>
    </cfRule>
  </conditionalFormatting>
  <conditionalFormatting sqref="G7">
    <cfRule type="expression" dxfId="16794" priority="9522" stopIfTrue="1">
      <formula>DAY(G7)=31</formula>
    </cfRule>
    <cfRule type="expression" dxfId="16793" priority="9538" stopIfTrue="1">
      <formula>OR(AND(WEEKDAY(G7)=1,MONTH(G7)&lt;&gt;MONTH(D10)),AND(OR(G7=祝色),MONTH(G7)&lt;&gt;MONTH(D10)))</formula>
    </cfRule>
    <cfRule type="expression" dxfId="16792" priority="9539" stopIfTrue="1">
      <formula>MONTH(G7)&lt;&gt;MONTH(D10)</formula>
    </cfRule>
    <cfRule type="expression" dxfId="16791" priority="9540" stopIfTrue="1">
      <formula>OR(G7=祝色)</formula>
    </cfRule>
  </conditionalFormatting>
  <conditionalFormatting sqref="H7">
    <cfRule type="expression" dxfId="16790" priority="9535" stopIfTrue="1">
      <formula>OR(AND(WEEKDAY(H7)=1,MONTH(H7)&lt;&gt;MONTH(D10)),AND(OR(H7=祝色),MONTH(H7)&lt;&gt;MONTH(D10)))</formula>
    </cfRule>
    <cfRule type="expression" dxfId="16789" priority="9536" stopIfTrue="1">
      <formula>MONTH(H7)&lt;&gt;MONTH(D10)</formula>
    </cfRule>
    <cfRule type="expression" dxfId="16788" priority="9537" stopIfTrue="1">
      <formula>OR(H7=祝色)</formula>
    </cfRule>
  </conditionalFormatting>
  <conditionalFormatting sqref="I7">
    <cfRule type="expression" dxfId="16787" priority="9532" stopIfTrue="1">
      <formula>OR(AND(WEEKDAY(I7)=1,MONTH(I7)&lt;&gt;MONTH(D10)),AND(OR(I7=祝色),MONTH(I7)&lt;&gt;MONTH(D10)))</formula>
    </cfRule>
    <cfRule type="expression" dxfId="16786" priority="9533" stopIfTrue="1">
      <formula>MONTH(I7)&lt;&gt;MONTH(D10)</formula>
    </cfRule>
    <cfRule type="expression" dxfId="16785" priority="9534" stopIfTrue="1">
      <formula>OR(I7=祝色)</formula>
    </cfRule>
  </conditionalFormatting>
  <conditionalFormatting sqref="K7">
    <cfRule type="expression" dxfId="16784" priority="9529" stopIfTrue="1">
      <formula>OR(AND(WEEKDAY(K7)=1,MONTH(K7)&lt;&gt;MONTH(D10)),AND(OR(K7=祝色),MONTH(K7)&lt;&gt;MONTH(D10)))</formula>
    </cfRule>
    <cfRule type="expression" dxfId="16783" priority="9530" stopIfTrue="1">
      <formula>MONTH(K7)&lt;&gt;MONTH(D10)</formula>
    </cfRule>
    <cfRule type="expression" dxfId="16782" priority="9531" stopIfTrue="1">
      <formula>OR(K7=祝色)</formula>
    </cfRule>
  </conditionalFormatting>
  <conditionalFormatting sqref="J7">
    <cfRule type="expression" dxfId="16781" priority="9526" stopIfTrue="1">
      <formula>OR(AND(WEEKDAY(J7)=1,MONTH(J7)&lt;&gt;MONTH(D10)),AND(OR(J7=祝色),MONTH(J7)&lt;&gt;MONTH(D10)))</formula>
    </cfRule>
    <cfRule type="expression" dxfId="16780" priority="9527" stopIfTrue="1">
      <formula>MONTH(J7)&lt;&gt;MONTH(D10)</formula>
    </cfRule>
    <cfRule type="expression" dxfId="16779" priority="9528" stopIfTrue="1">
      <formula>OR(J7=祝色)</formula>
    </cfRule>
  </conditionalFormatting>
  <conditionalFormatting sqref="L7">
    <cfRule type="expression" dxfId="16778" priority="9524" stopIfTrue="1">
      <formula>OR(L7=祝色,WEEKDAY(L7)=1)</formula>
    </cfRule>
    <cfRule type="expression" dxfId="16777" priority="9525" stopIfTrue="1">
      <formula>WEEKDAY(L7)=7</formula>
    </cfRule>
  </conditionalFormatting>
  <conditionalFormatting sqref="F13">
    <cfRule type="expression" dxfId="16776" priority="9520" stopIfTrue="1">
      <formula>OR(F13=祝色,WEEKDAY(F13)=1)</formula>
    </cfRule>
    <cfRule type="expression" dxfId="16775" priority="9521" stopIfTrue="1">
      <formula>WEEKDAY(F13)=7</formula>
    </cfRule>
  </conditionalFormatting>
  <conditionalFormatting sqref="G13">
    <cfRule type="expression" dxfId="16774" priority="9518" stopIfTrue="1">
      <formula>OR(G13=祝色,WEEKDAY(G13)=1)</formula>
    </cfRule>
    <cfRule type="expression" dxfId="16773" priority="9519" stopIfTrue="1">
      <formula>WEEKDAY(G13)=7</formula>
    </cfRule>
  </conditionalFormatting>
  <conditionalFormatting sqref="H13">
    <cfRule type="expression" dxfId="16772" priority="9516" stopIfTrue="1">
      <formula>OR(H13=祝色,WEEKDAY(H13)=1)</formula>
    </cfRule>
    <cfRule type="expression" dxfId="16771" priority="9517" stopIfTrue="1">
      <formula>WEEKDAY(H13)=7</formula>
    </cfRule>
  </conditionalFormatting>
  <conditionalFormatting sqref="I13">
    <cfRule type="expression" dxfId="16770" priority="9514" stopIfTrue="1">
      <formula>OR(I13=祝色,WEEKDAY(I13)=1)</formula>
    </cfRule>
    <cfRule type="expression" dxfId="16769" priority="9515" stopIfTrue="1">
      <formula>WEEKDAY(I13)=7</formula>
    </cfRule>
  </conditionalFormatting>
  <conditionalFormatting sqref="J13">
    <cfRule type="expression" dxfId="16768" priority="9512" stopIfTrue="1">
      <formula>OR(J13=祝色,WEEKDAY(J13)=1)</formula>
    </cfRule>
    <cfRule type="expression" dxfId="16767" priority="9513" stopIfTrue="1">
      <formula>WEEKDAY(J13)=7</formula>
    </cfRule>
  </conditionalFormatting>
  <conditionalFormatting sqref="K13">
    <cfRule type="expression" dxfId="16766" priority="9510" stopIfTrue="1">
      <formula>OR(K13=祝色,WEEKDAY(K13)=1)</formula>
    </cfRule>
    <cfRule type="expression" dxfId="16765" priority="9511" stopIfTrue="1">
      <formula>WEEKDAY(K13)=7</formula>
    </cfRule>
  </conditionalFormatting>
  <conditionalFormatting sqref="L13">
    <cfRule type="expression" dxfId="16764" priority="9508" stopIfTrue="1">
      <formula>OR(L13=祝色,WEEKDAY(L13)=1)</formula>
    </cfRule>
    <cfRule type="expression" dxfId="16763" priority="9509" stopIfTrue="1">
      <formula>WEEKDAY(L13)=7</formula>
    </cfRule>
  </conditionalFormatting>
  <conditionalFormatting sqref="F14">
    <cfRule type="expression" dxfId="16762" priority="9506" stopIfTrue="1">
      <formula>OR(F14=祝色,WEEKDAY(F14)=1)</formula>
    </cfRule>
    <cfRule type="expression" dxfId="16761" priority="9507" stopIfTrue="1">
      <formula>WEEKDAY(F14)=7</formula>
    </cfRule>
  </conditionalFormatting>
  <conditionalFormatting sqref="G14">
    <cfRule type="expression" dxfId="16760" priority="9504" stopIfTrue="1">
      <formula>OR(G14=祝色,WEEKDAY(G14)=1)</formula>
    </cfRule>
    <cfRule type="expression" dxfId="16759" priority="9505" stopIfTrue="1">
      <formula>WEEKDAY(G14)=7</formula>
    </cfRule>
  </conditionalFormatting>
  <conditionalFormatting sqref="H14">
    <cfRule type="expression" dxfId="16758" priority="9502" stopIfTrue="1">
      <formula>OR(H14=祝色,WEEKDAY(H14)=1)</formula>
    </cfRule>
    <cfRule type="expression" dxfId="16757" priority="9503" stopIfTrue="1">
      <formula>WEEKDAY(H14)=7</formula>
    </cfRule>
  </conditionalFormatting>
  <conditionalFormatting sqref="I14">
    <cfRule type="expression" dxfId="16756" priority="9500" stopIfTrue="1">
      <formula>OR(I14=祝色,WEEKDAY(I14)=1)</formula>
    </cfRule>
    <cfRule type="expression" dxfId="16755" priority="9501" stopIfTrue="1">
      <formula>WEEKDAY(I14)=7</formula>
    </cfRule>
  </conditionalFormatting>
  <conditionalFormatting sqref="J14">
    <cfRule type="expression" dxfId="16754" priority="9498" stopIfTrue="1">
      <formula>OR(J14=祝色,WEEKDAY(J14)=1)</formula>
    </cfRule>
    <cfRule type="expression" dxfId="16753" priority="9499" stopIfTrue="1">
      <formula>WEEKDAY(J14)=7</formula>
    </cfRule>
  </conditionalFormatting>
  <conditionalFormatting sqref="K14">
    <cfRule type="expression" dxfId="16752" priority="9496" stopIfTrue="1">
      <formula>OR(K14=祝色,WEEKDAY(K14)=1)</formula>
    </cfRule>
    <cfRule type="expression" dxfId="16751" priority="9497" stopIfTrue="1">
      <formula>WEEKDAY(K14)=7</formula>
    </cfRule>
  </conditionalFormatting>
  <conditionalFormatting sqref="L14">
    <cfRule type="expression" dxfId="16750" priority="9494" stopIfTrue="1">
      <formula>OR(L14=祝色,WEEKDAY(L14)=1)</formula>
    </cfRule>
    <cfRule type="expression" dxfId="16749" priority="9495" stopIfTrue="1">
      <formula>WEEKDAY(L14)=7</formula>
    </cfRule>
  </conditionalFormatting>
  <conditionalFormatting sqref="F15">
    <cfRule type="expression" dxfId="16748" priority="9492" stopIfTrue="1">
      <formula>OR(F15=祝色,WEEKDAY(F15)=1)</formula>
    </cfRule>
    <cfRule type="expression" dxfId="16747" priority="9493" stopIfTrue="1">
      <formula>WEEKDAY(F15)=7</formula>
    </cfRule>
  </conditionalFormatting>
  <conditionalFormatting sqref="G15">
    <cfRule type="expression" dxfId="16746" priority="9490" stopIfTrue="1">
      <formula>OR(G15=祝色,WEEKDAY(G15)=1)</formula>
    </cfRule>
    <cfRule type="expression" dxfId="16745" priority="9491" stopIfTrue="1">
      <formula>WEEKDAY(G15)=7</formula>
    </cfRule>
  </conditionalFormatting>
  <conditionalFormatting sqref="H15">
    <cfRule type="expression" dxfId="16744" priority="9488" stopIfTrue="1">
      <formula>OR(H15=祝色,WEEKDAY(H15)=1)</formula>
    </cfRule>
    <cfRule type="expression" dxfId="16743" priority="9489" stopIfTrue="1">
      <formula>WEEKDAY(H15)=7</formula>
    </cfRule>
  </conditionalFormatting>
  <conditionalFormatting sqref="I15">
    <cfRule type="expression" dxfId="16742" priority="9486" stopIfTrue="1">
      <formula>OR(I15=祝色,WEEKDAY(I15)=1)</formula>
    </cfRule>
    <cfRule type="expression" dxfId="16741" priority="9487" stopIfTrue="1">
      <formula>WEEKDAY(I15)=7</formula>
    </cfRule>
  </conditionalFormatting>
  <conditionalFormatting sqref="J15">
    <cfRule type="expression" dxfId="16740" priority="9484" stopIfTrue="1">
      <formula>OR(J15=祝色,WEEKDAY(J15)=1)</formula>
    </cfRule>
    <cfRule type="expression" dxfId="16739" priority="9485" stopIfTrue="1">
      <formula>WEEKDAY(J15)=7</formula>
    </cfRule>
  </conditionalFormatting>
  <conditionalFormatting sqref="K15">
    <cfRule type="expression" dxfId="16738" priority="9482" stopIfTrue="1">
      <formula>OR(K15=祝色,WEEKDAY(K15)=1)</formula>
    </cfRule>
    <cfRule type="expression" dxfId="16737" priority="9483" stopIfTrue="1">
      <formula>WEEKDAY(K15)=7</formula>
    </cfRule>
  </conditionalFormatting>
  <conditionalFormatting sqref="L15">
    <cfRule type="expression" dxfId="16736" priority="9480" stopIfTrue="1">
      <formula>OR(L15=祝色,WEEKDAY(L15)=1)</formula>
    </cfRule>
    <cfRule type="expression" dxfId="16735" priority="9481" stopIfTrue="1">
      <formula>WEEKDAY(L15)=7</formula>
    </cfRule>
  </conditionalFormatting>
  <conditionalFormatting sqref="F16">
    <cfRule type="expression" dxfId="16734" priority="9478" stopIfTrue="1">
      <formula>OR(F16=祝色,WEEKDAY(F16)=1)</formula>
    </cfRule>
    <cfRule type="expression" dxfId="16733" priority="9479" stopIfTrue="1">
      <formula>WEEKDAY(F16)=7</formula>
    </cfRule>
  </conditionalFormatting>
  <conditionalFormatting sqref="G16">
    <cfRule type="expression" dxfId="16732" priority="9476" stopIfTrue="1">
      <formula>OR(G16=祝色,WEEKDAY(G16)=1)</formula>
    </cfRule>
    <cfRule type="expression" dxfId="16731" priority="9477" stopIfTrue="1">
      <formula>WEEKDAY(G16)=7</formula>
    </cfRule>
  </conditionalFormatting>
  <conditionalFormatting sqref="H16">
    <cfRule type="expression" dxfId="16730" priority="9474" stopIfTrue="1">
      <formula>OR(H16=祝色,WEEKDAY(H16)=1)</formula>
    </cfRule>
    <cfRule type="expression" dxfId="16729" priority="9475" stopIfTrue="1">
      <formula>WEEKDAY(H16)=7</formula>
    </cfRule>
  </conditionalFormatting>
  <conditionalFormatting sqref="I16">
    <cfRule type="expression" dxfId="16728" priority="9472" stopIfTrue="1">
      <formula>OR(I16=祝色,WEEKDAY(I16)=1)</formula>
    </cfRule>
    <cfRule type="expression" dxfId="16727" priority="9473" stopIfTrue="1">
      <formula>WEEKDAY(I16)=7</formula>
    </cfRule>
  </conditionalFormatting>
  <conditionalFormatting sqref="J16">
    <cfRule type="expression" dxfId="16726" priority="9470" stopIfTrue="1">
      <formula>OR(J16=祝色,WEEKDAY(J16)=1)</formula>
    </cfRule>
    <cfRule type="expression" dxfId="16725" priority="9471" stopIfTrue="1">
      <formula>WEEKDAY(J16)=7</formula>
    </cfRule>
  </conditionalFormatting>
  <conditionalFormatting sqref="K16">
    <cfRule type="expression" dxfId="16724" priority="9468" stopIfTrue="1">
      <formula>OR(K16=祝色,WEEKDAY(K16)=1)</formula>
    </cfRule>
    <cfRule type="expression" dxfId="16723" priority="9469" stopIfTrue="1">
      <formula>WEEKDAY(K16)=7</formula>
    </cfRule>
  </conditionalFormatting>
  <conditionalFormatting sqref="L16">
    <cfRule type="expression" dxfId="16722" priority="9466" stopIfTrue="1">
      <formula>OR(L16=祝色,WEEKDAY(L16)=1)</formula>
    </cfRule>
    <cfRule type="expression" dxfId="16721" priority="9467" stopIfTrue="1">
      <formula>WEEKDAY(L16)=7</formula>
    </cfRule>
  </conditionalFormatting>
  <conditionalFormatting sqref="D12:E12">
    <cfRule type="expression" dxfId="16720" priority="9465" stopIfTrue="1">
      <formula>OR(DAY(F12)=30,DAY(F12)=31)</formula>
    </cfRule>
  </conditionalFormatting>
  <conditionalFormatting sqref="F12">
    <cfRule type="expression" dxfId="16719" priority="9444" stopIfTrue="1">
      <formula>OR(DAY(F12)=30,DAY(F12)=31)</formula>
    </cfRule>
    <cfRule type="expression" dxfId="16718" priority="9462" stopIfTrue="1">
      <formula>OR(AND(WEEKDAY(F12)=1,MONTH(F12)&lt;&gt;MONTH(D15)),AND(OR(F12=祝色),MONTH(F12)&lt;&gt;MONTH(D15)))</formula>
    </cfRule>
    <cfRule type="expression" dxfId="16717" priority="9463" stopIfTrue="1">
      <formula>MONTH(F12)&lt;&gt;MONTH(D15)</formula>
    </cfRule>
    <cfRule type="expression" dxfId="16716" priority="9464" stopIfTrue="1">
      <formula>OR(F12=祝色)</formula>
    </cfRule>
  </conditionalFormatting>
  <conditionalFormatting sqref="G12">
    <cfRule type="expression" dxfId="16715" priority="9443" stopIfTrue="1">
      <formula>DAY(G12)=31</formula>
    </cfRule>
    <cfRule type="expression" dxfId="16714" priority="9459" stopIfTrue="1">
      <formula>OR(AND(WEEKDAY(G12)=1,MONTH(G12)&lt;&gt;MONTH(D15)),AND(OR(G12=祝色),MONTH(G12)&lt;&gt;MONTH(D15)))</formula>
    </cfRule>
    <cfRule type="expression" dxfId="16713" priority="9460" stopIfTrue="1">
      <formula>MONTH(G12)&lt;&gt;MONTH(D15)</formula>
    </cfRule>
    <cfRule type="expression" dxfId="16712" priority="9461" stopIfTrue="1">
      <formula>OR(G12=祝色)</formula>
    </cfRule>
  </conditionalFormatting>
  <conditionalFormatting sqref="H12">
    <cfRule type="expression" dxfId="16711" priority="9456" stopIfTrue="1">
      <formula>OR(AND(WEEKDAY(H12)=1,MONTH(H12)&lt;&gt;MONTH(D15)),AND(OR(H12=祝色),MONTH(H12)&lt;&gt;MONTH(D15)))</formula>
    </cfRule>
    <cfRule type="expression" dxfId="16710" priority="9457" stopIfTrue="1">
      <formula>MONTH(H12)&lt;&gt;MONTH(D15)</formula>
    </cfRule>
    <cfRule type="expression" dxfId="16709" priority="9458" stopIfTrue="1">
      <formula>OR(H12=祝色)</formula>
    </cfRule>
  </conditionalFormatting>
  <conditionalFormatting sqref="I12">
    <cfRule type="expression" dxfId="16708" priority="9453" stopIfTrue="1">
      <formula>OR(AND(WEEKDAY(I12)=1,MONTH(I12)&lt;&gt;MONTH(D15)),AND(OR(I12=祝色),MONTH(I12)&lt;&gt;MONTH(D15)))</formula>
    </cfRule>
    <cfRule type="expression" dxfId="16707" priority="9454" stopIfTrue="1">
      <formula>MONTH(I12)&lt;&gt;MONTH(D15)</formula>
    </cfRule>
    <cfRule type="expression" dxfId="16706" priority="9455" stopIfTrue="1">
      <formula>OR(I12=祝色)</formula>
    </cfRule>
  </conditionalFormatting>
  <conditionalFormatting sqref="K12">
    <cfRule type="expression" dxfId="16705" priority="9450" stopIfTrue="1">
      <formula>OR(AND(WEEKDAY(K12)=1,MONTH(K12)&lt;&gt;MONTH(D15)),AND(OR(K12=祝色),MONTH(K12)&lt;&gt;MONTH(D15)))</formula>
    </cfRule>
    <cfRule type="expression" dxfId="16704" priority="9451" stopIfTrue="1">
      <formula>MONTH(K12)&lt;&gt;MONTH(D15)</formula>
    </cfRule>
    <cfRule type="expression" dxfId="16703" priority="9452" stopIfTrue="1">
      <formula>OR(K12=祝色)</formula>
    </cfRule>
  </conditionalFormatting>
  <conditionalFormatting sqref="J12">
    <cfRule type="expression" dxfId="16702" priority="9447" stopIfTrue="1">
      <formula>OR(AND(WEEKDAY(J12)=1,MONTH(J12)&lt;&gt;MONTH(D15)),AND(OR(J12=祝色),MONTH(J12)&lt;&gt;MONTH(D15)))</formula>
    </cfRule>
    <cfRule type="expression" dxfId="16701" priority="9448" stopIfTrue="1">
      <formula>MONTH(J12)&lt;&gt;MONTH(D15)</formula>
    </cfRule>
    <cfRule type="expression" dxfId="16700" priority="9449" stopIfTrue="1">
      <formula>OR(J12=祝色)</formula>
    </cfRule>
  </conditionalFormatting>
  <conditionalFormatting sqref="L12">
    <cfRule type="expression" dxfId="16699" priority="9445" stopIfTrue="1">
      <formula>OR(L12=祝色,WEEKDAY(L12)=1)</formula>
    </cfRule>
    <cfRule type="expression" dxfId="16698" priority="9446" stopIfTrue="1">
      <formula>WEEKDAY(L12)=7</formula>
    </cfRule>
  </conditionalFormatting>
  <conditionalFormatting sqref="F24">
    <cfRule type="expression" dxfId="16697" priority="9441" stopIfTrue="1">
      <formula>OR(F24=祝色,WEEKDAY(F24)=1)</formula>
    </cfRule>
    <cfRule type="expression" dxfId="16696" priority="9442" stopIfTrue="1">
      <formula>WEEKDAY(F24)=7</formula>
    </cfRule>
  </conditionalFormatting>
  <conditionalFormatting sqref="G24">
    <cfRule type="expression" dxfId="16695" priority="9439" stopIfTrue="1">
      <formula>OR(G24=祝色,WEEKDAY(G24)=1)</formula>
    </cfRule>
    <cfRule type="expression" dxfId="16694" priority="9440" stopIfTrue="1">
      <formula>WEEKDAY(G24)=7</formula>
    </cfRule>
  </conditionalFormatting>
  <conditionalFormatting sqref="H24">
    <cfRule type="expression" dxfId="16693" priority="9437" stopIfTrue="1">
      <formula>OR(H24=祝色,WEEKDAY(H24)=1)</formula>
    </cfRule>
    <cfRule type="expression" dxfId="16692" priority="9438" stopIfTrue="1">
      <formula>WEEKDAY(H24)=7</formula>
    </cfRule>
  </conditionalFormatting>
  <conditionalFormatting sqref="I24">
    <cfRule type="expression" dxfId="16691" priority="9435" stopIfTrue="1">
      <formula>OR(I24=祝色,WEEKDAY(I24)=1)</formula>
    </cfRule>
    <cfRule type="expression" dxfId="16690" priority="9436" stopIfTrue="1">
      <formula>WEEKDAY(I24)=7</formula>
    </cfRule>
  </conditionalFormatting>
  <conditionalFormatting sqref="J24">
    <cfRule type="expression" dxfId="16689" priority="9433" stopIfTrue="1">
      <formula>OR(J24=祝色,WEEKDAY(J24)=1)</formula>
    </cfRule>
    <cfRule type="expression" dxfId="16688" priority="9434" stopIfTrue="1">
      <formula>WEEKDAY(J24)=7</formula>
    </cfRule>
  </conditionalFormatting>
  <conditionalFormatting sqref="K24">
    <cfRule type="expression" dxfId="16687" priority="9431" stopIfTrue="1">
      <formula>OR(K24=祝色,WEEKDAY(K24)=1)</formula>
    </cfRule>
    <cfRule type="expression" dxfId="16686" priority="9432" stopIfTrue="1">
      <formula>WEEKDAY(K24)=7</formula>
    </cfRule>
  </conditionalFormatting>
  <conditionalFormatting sqref="L24">
    <cfRule type="expression" dxfId="16685" priority="9429" stopIfTrue="1">
      <formula>OR(L24=祝色,WEEKDAY(L24)=1)</formula>
    </cfRule>
    <cfRule type="expression" dxfId="16684" priority="9430" stopIfTrue="1">
      <formula>WEEKDAY(L24)=7</formula>
    </cfRule>
  </conditionalFormatting>
  <conditionalFormatting sqref="F25">
    <cfRule type="expression" dxfId="16683" priority="9427" stopIfTrue="1">
      <formula>OR(F25=祝色,WEEKDAY(F25)=1)</formula>
    </cfRule>
    <cfRule type="expression" dxfId="16682" priority="9428" stopIfTrue="1">
      <formula>WEEKDAY(F25)=7</formula>
    </cfRule>
  </conditionalFormatting>
  <conditionalFormatting sqref="G25">
    <cfRule type="expression" dxfId="16681" priority="9425" stopIfTrue="1">
      <formula>OR(G25=祝色,WEEKDAY(G25)=1)</formula>
    </cfRule>
    <cfRule type="expression" dxfId="16680" priority="9426" stopIfTrue="1">
      <formula>WEEKDAY(G25)=7</formula>
    </cfRule>
  </conditionalFormatting>
  <conditionalFormatting sqref="H25">
    <cfRule type="expression" dxfId="16679" priority="9423" stopIfTrue="1">
      <formula>OR(H25=祝色,WEEKDAY(H25)=1)</formula>
    </cfRule>
    <cfRule type="expression" dxfId="16678" priority="9424" stopIfTrue="1">
      <formula>WEEKDAY(H25)=7</formula>
    </cfRule>
  </conditionalFormatting>
  <conditionalFormatting sqref="I25">
    <cfRule type="expression" dxfId="16677" priority="9421" stopIfTrue="1">
      <formula>OR(I25=祝色,WEEKDAY(I25)=1)</formula>
    </cfRule>
    <cfRule type="expression" dxfId="16676" priority="9422" stopIfTrue="1">
      <formula>WEEKDAY(I25)=7</formula>
    </cfRule>
  </conditionalFormatting>
  <conditionalFormatting sqref="J25">
    <cfRule type="expression" dxfId="16675" priority="9419" stopIfTrue="1">
      <formula>OR(J25=祝色,WEEKDAY(J25)=1)</formula>
    </cfRule>
    <cfRule type="expression" dxfId="16674" priority="9420" stopIfTrue="1">
      <formula>WEEKDAY(J25)=7</formula>
    </cfRule>
  </conditionalFormatting>
  <conditionalFormatting sqref="K25">
    <cfRule type="expression" dxfId="16673" priority="9417" stopIfTrue="1">
      <formula>OR(K25=祝色,WEEKDAY(K25)=1)</formula>
    </cfRule>
    <cfRule type="expression" dxfId="16672" priority="9418" stopIfTrue="1">
      <formula>WEEKDAY(K25)=7</formula>
    </cfRule>
  </conditionalFormatting>
  <conditionalFormatting sqref="L25">
    <cfRule type="expression" dxfId="16671" priority="9415" stopIfTrue="1">
      <formula>OR(L25=祝色,WEEKDAY(L25)=1)</formula>
    </cfRule>
    <cfRule type="expression" dxfId="16670" priority="9416" stopIfTrue="1">
      <formula>WEEKDAY(L25)=7</formula>
    </cfRule>
  </conditionalFormatting>
  <conditionalFormatting sqref="F26">
    <cfRule type="expression" dxfId="16669" priority="9413" stopIfTrue="1">
      <formula>OR(F26=祝色,WEEKDAY(F26)=1)</formula>
    </cfRule>
    <cfRule type="expression" dxfId="16668" priority="9414" stopIfTrue="1">
      <formula>WEEKDAY(F26)=7</formula>
    </cfRule>
  </conditionalFormatting>
  <conditionalFormatting sqref="G26">
    <cfRule type="expression" dxfId="16667" priority="9411" stopIfTrue="1">
      <formula>OR(G26=祝色,WEEKDAY(G26)=1)</formula>
    </cfRule>
    <cfRule type="expression" dxfId="16666" priority="9412" stopIfTrue="1">
      <formula>WEEKDAY(G26)=7</formula>
    </cfRule>
  </conditionalFormatting>
  <conditionalFormatting sqref="H26">
    <cfRule type="expression" dxfId="16665" priority="9409" stopIfTrue="1">
      <formula>OR(H26=祝色,WEEKDAY(H26)=1)</formula>
    </cfRule>
    <cfRule type="expression" dxfId="16664" priority="9410" stopIfTrue="1">
      <formula>WEEKDAY(H26)=7</formula>
    </cfRule>
  </conditionalFormatting>
  <conditionalFormatting sqref="I26">
    <cfRule type="expression" dxfId="16663" priority="9407" stopIfTrue="1">
      <formula>OR(I26=祝色,WEEKDAY(I26)=1)</formula>
    </cfRule>
    <cfRule type="expression" dxfId="16662" priority="9408" stopIfTrue="1">
      <formula>WEEKDAY(I26)=7</formula>
    </cfRule>
  </conditionalFormatting>
  <conditionalFormatting sqref="J26">
    <cfRule type="expression" dxfId="16661" priority="9405" stopIfTrue="1">
      <formula>OR(J26=祝色,WEEKDAY(J26)=1)</formula>
    </cfRule>
    <cfRule type="expression" dxfId="16660" priority="9406" stopIfTrue="1">
      <formula>WEEKDAY(J26)=7</formula>
    </cfRule>
  </conditionalFormatting>
  <conditionalFormatting sqref="K26">
    <cfRule type="expression" dxfId="16659" priority="9403" stopIfTrue="1">
      <formula>OR(K26=祝色,WEEKDAY(K26)=1)</formula>
    </cfRule>
    <cfRule type="expression" dxfId="16658" priority="9404" stopIfTrue="1">
      <formula>WEEKDAY(K26)=7</formula>
    </cfRule>
  </conditionalFormatting>
  <conditionalFormatting sqref="L26">
    <cfRule type="expression" dxfId="16657" priority="9401" stopIfTrue="1">
      <formula>OR(L26=祝色,WEEKDAY(L26)=1)</formula>
    </cfRule>
    <cfRule type="expression" dxfId="16656" priority="9402" stopIfTrue="1">
      <formula>WEEKDAY(L26)=7</formula>
    </cfRule>
  </conditionalFormatting>
  <conditionalFormatting sqref="F27">
    <cfRule type="expression" dxfId="16655" priority="9399" stopIfTrue="1">
      <formula>OR(F27=祝色,WEEKDAY(F27)=1)</formula>
    </cfRule>
    <cfRule type="expression" dxfId="16654" priority="9400" stopIfTrue="1">
      <formula>WEEKDAY(F27)=7</formula>
    </cfRule>
  </conditionalFormatting>
  <conditionalFormatting sqref="G27">
    <cfRule type="expression" dxfId="16653" priority="9397" stopIfTrue="1">
      <formula>OR(G27=祝色,WEEKDAY(G27)=1)</formula>
    </cfRule>
    <cfRule type="expression" dxfId="16652" priority="9398" stopIfTrue="1">
      <formula>WEEKDAY(G27)=7</formula>
    </cfRule>
  </conditionalFormatting>
  <conditionalFormatting sqref="H27">
    <cfRule type="expression" dxfId="16651" priority="9395" stopIfTrue="1">
      <formula>OR(H27=祝色,WEEKDAY(H27)=1)</formula>
    </cfRule>
    <cfRule type="expression" dxfId="16650" priority="9396" stopIfTrue="1">
      <formula>WEEKDAY(H27)=7</formula>
    </cfRule>
  </conditionalFormatting>
  <conditionalFormatting sqref="I27">
    <cfRule type="expression" dxfId="16649" priority="9393" stopIfTrue="1">
      <formula>OR(I27=祝色,WEEKDAY(I27)=1)</formula>
    </cfRule>
    <cfRule type="expression" dxfId="16648" priority="9394" stopIfTrue="1">
      <formula>WEEKDAY(I27)=7</formula>
    </cfRule>
  </conditionalFormatting>
  <conditionalFormatting sqref="J27">
    <cfRule type="expression" dxfId="16647" priority="9391" stopIfTrue="1">
      <formula>OR(J27=祝色,WEEKDAY(J27)=1)</formula>
    </cfRule>
    <cfRule type="expression" dxfId="16646" priority="9392" stopIfTrue="1">
      <formula>WEEKDAY(J27)=7</formula>
    </cfRule>
  </conditionalFormatting>
  <conditionalFormatting sqref="K27">
    <cfRule type="expression" dxfId="16645" priority="9389" stopIfTrue="1">
      <formula>OR(K27=祝色,WEEKDAY(K27)=1)</formula>
    </cfRule>
    <cfRule type="expression" dxfId="16644" priority="9390" stopIfTrue="1">
      <formula>WEEKDAY(K27)=7</formula>
    </cfRule>
  </conditionalFormatting>
  <conditionalFormatting sqref="L27">
    <cfRule type="expression" dxfId="16643" priority="9387" stopIfTrue="1">
      <formula>OR(L27=祝色,WEEKDAY(L27)=1)</formula>
    </cfRule>
    <cfRule type="expression" dxfId="16642" priority="9388" stopIfTrue="1">
      <formula>WEEKDAY(L27)=7</formula>
    </cfRule>
  </conditionalFormatting>
  <conditionalFormatting sqref="F29">
    <cfRule type="expression" dxfId="16641" priority="9385" stopIfTrue="1">
      <formula>OR(F29=祝色,WEEKDAY(F29)=1)</formula>
    </cfRule>
    <cfRule type="expression" dxfId="16640" priority="9386" stopIfTrue="1">
      <formula>WEEKDAY(F29)=7</formula>
    </cfRule>
  </conditionalFormatting>
  <conditionalFormatting sqref="G29">
    <cfRule type="expression" dxfId="16639" priority="9383" stopIfTrue="1">
      <formula>OR(G29=祝色,WEEKDAY(G29)=1)</formula>
    </cfRule>
    <cfRule type="expression" dxfId="16638" priority="9384" stopIfTrue="1">
      <formula>WEEKDAY(G29)=7</formula>
    </cfRule>
  </conditionalFormatting>
  <conditionalFormatting sqref="H29">
    <cfRule type="expression" dxfId="16637" priority="9381" stopIfTrue="1">
      <formula>OR(H29=祝色,WEEKDAY(H29)=1)</formula>
    </cfRule>
    <cfRule type="expression" dxfId="16636" priority="9382" stopIfTrue="1">
      <formula>WEEKDAY(H29)=7</formula>
    </cfRule>
  </conditionalFormatting>
  <conditionalFormatting sqref="I29">
    <cfRule type="expression" dxfId="16635" priority="9379" stopIfTrue="1">
      <formula>OR(I29=祝色,WEEKDAY(I29)=1)</formula>
    </cfRule>
    <cfRule type="expression" dxfId="16634" priority="9380" stopIfTrue="1">
      <formula>WEEKDAY(I29)=7</formula>
    </cfRule>
  </conditionalFormatting>
  <conditionalFormatting sqref="J29">
    <cfRule type="expression" dxfId="16633" priority="9377" stopIfTrue="1">
      <formula>OR(J29=祝色,WEEKDAY(J29)=1)</formula>
    </cfRule>
    <cfRule type="expression" dxfId="16632" priority="9378" stopIfTrue="1">
      <formula>WEEKDAY(J29)=7</formula>
    </cfRule>
  </conditionalFormatting>
  <conditionalFormatting sqref="K29">
    <cfRule type="expression" dxfId="16631" priority="9375" stopIfTrue="1">
      <formula>OR(K29=祝色,WEEKDAY(K29)=1)</formula>
    </cfRule>
    <cfRule type="expression" dxfId="16630" priority="9376" stopIfTrue="1">
      <formula>WEEKDAY(K29)=7</formula>
    </cfRule>
  </conditionalFormatting>
  <conditionalFormatting sqref="L29">
    <cfRule type="expression" dxfId="16629" priority="9373" stopIfTrue="1">
      <formula>OR(L29=祝色,WEEKDAY(L29)=1)</formula>
    </cfRule>
    <cfRule type="expression" dxfId="16628" priority="9374" stopIfTrue="1">
      <formula>WEEKDAY(L29)=7</formula>
    </cfRule>
  </conditionalFormatting>
  <conditionalFormatting sqref="F30">
    <cfRule type="expression" dxfId="16627" priority="9371" stopIfTrue="1">
      <formula>OR(F30=祝色,WEEKDAY(F30)=1)</formula>
    </cfRule>
    <cfRule type="expression" dxfId="16626" priority="9372" stopIfTrue="1">
      <formula>WEEKDAY(F30)=7</formula>
    </cfRule>
  </conditionalFormatting>
  <conditionalFormatting sqref="G30">
    <cfRule type="expression" dxfId="16625" priority="9369" stopIfTrue="1">
      <formula>OR(G30=祝色,WEEKDAY(G30)=1)</formula>
    </cfRule>
    <cfRule type="expression" dxfId="16624" priority="9370" stopIfTrue="1">
      <formula>WEEKDAY(G30)=7</formula>
    </cfRule>
  </conditionalFormatting>
  <conditionalFormatting sqref="H30">
    <cfRule type="expression" dxfId="16623" priority="9367" stopIfTrue="1">
      <formula>OR(H30=祝色,WEEKDAY(H30)=1)</formula>
    </cfRule>
    <cfRule type="expression" dxfId="16622" priority="9368" stopIfTrue="1">
      <formula>WEEKDAY(H30)=7</formula>
    </cfRule>
  </conditionalFormatting>
  <conditionalFormatting sqref="I30">
    <cfRule type="expression" dxfId="16621" priority="9365" stopIfTrue="1">
      <formula>OR(I30=祝色,WEEKDAY(I30)=1)</formula>
    </cfRule>
    <cfRule type="expression" dxfId="16620" priority="9366" stopIfTrue="1">
      <formula>WEEKDAY(I30)=7</formula>
    </cfRule>
  </conditionalFormatting>
  <conditionalFormatting sqref="J30">
    <cfRule type="expression" dxfId="16619" priority="9363" stopIfTrue="1">
      <formula>OR(J30=祝色,WEEKDAY(J30)=1)</formula>
    </cfRule>
    <cfRule type="expression" dxfId="16618" priority="9364" stopIfTrue="1">
      <formula>WEEKDAY(J30)=7</formula>
    </cfRule>
  </conditionalFormatting>
  <conditionalFormatting sqref="K30">
    <cfRule type="expression" dxfId="16617" priority="9361" stopIfTrue="1">
      <formula>OR(K30=祝色,WEEKDAY(K30)=1)</formula>
    </cfRule>
    <cfRule type="expression" dxfId="16616" priority="9362" stopIfTrue="1">
      <formula>WEEKDAY(K30)=7</formula>
    </cfRule>
  </conditionalFormatting>
  <conditionalFormatting sqref="L30">
    <cfRule type="expression" dxfId="16615" priority="9359" stopIfTrue="1">
      <formula>OR(L30=祝色,WEEKDAY(L30)=1)</formula>
    </cfRule>
    <cfRule type="expression" dxfId="16614" priority="9360" stopIfTrue="1">
      <formula>WEEKDAY(L30)=7</formula>
    </cfRule>
  </conditionalFormatting>
  <conditionalFormatting sqref="F31">
    <cfRule type="expression" dxfId="16613" priority="9357" stopIfTrue="1">
      <formula>OR(F31=祝色,WEEKDAY(F31)=1)</formula>
    </cfRule>
    <cfRule type="expression" dxfId="16612" priority="9358" stopIfTrue="1">
      <formula>WEEKDAY(F31)=7</formula>
    </cfRule>
  </conditionalFormatting>
  <conditionalFormatting sqref="G31">
    <cfRule type="expression" dxfId="16611" priority="9355" stopIfTrue="1">
      <formula>OR(G31=祝色,WEEKDAY(G31)=1)</formula>
    </cfRule>
    <cfRule type="expression" dxfId="16610" priority="9356" stopIfTrue="1">
      <formula>WEEKDAY(G31)=7</formula>
    </cfRule>
  </conditionalFormatting>
  <conditionalFormatting sqref="H31">
    <cfRule type="expression" dxfId="16609" priority="9353" stopIfTrue="1">
      <formula>OR(H31=祝色,WEEKDAY(H31)=1)</formula>
    </cfRule>
    <cfRule type="expression" dxfId="16608" priority="9354" stopIfTrue="1">
      <formula>WEEKDAY(H31)=7</formula>
    </cfRule>
  </conditionalFormatting>
  <conditionalFormatting sqref="I31">
    <cfRule type="expression" dxfId="16607" priority="9351" stopIfTrue="1">
      <formula>OR(I31=祝色,WEEKDAY(I31)=1)</formula>
    </cfRule>
    <cfRule type="expression" dxfId="16606" priority="9352" stopIfTrue="1">
      <formula>WEEKDAY(I31)=7</formula>
    </cfRule>
  </conditionalFormatting>
  <conditionalFormatting sqref="J31">
    <cfRule type="expression" dxfId="16605" priority="9349" stopIfTrue="1">
      <formula>OR(J31=祝色,WEEKDAY(J31)=1)</formula>
    </cfRule>
    <cfRule type="expression" dxfId="16604" priority="9350" stopIfTrue="1">
      <formula>WEEKDAY(J31)=7</formula>
    </cfRule>
  </conditionalFormatting>
  <conditionalFormatting sqref="K31">
    <cfRule type="expression" dxfId="16603" priority="9347" stopIfTrue="1">
      <formula>OR(K31=祝色,WEEKDAY(K31)=1)</formula>
    </cfRule>
    <cfRule type="expression" dxfId="16602" priority="9348" stopIfTrue="1">
      <formula>WEEKDAY(K31)=7</formula>
    </cfRule>
  </conditionalFormatting>
  <conditionalFormatting sqref="L31">
    <cfRule type="expression" dxfId="16601" priority="9345" stopIfTrue="1">
      <formula>OR(L31=祝色,WEEKDAY(L31)=1)</formula>
    </cfRule>
    <cfRule type="expression" dxfId="16600" priority="9346" stopIfTrue="1">
      <formula>WEEKDAY(L31)=7</formula>
    </cfRule>
  </conditionalFormatting>
  <conditionalFormatting sqref="F32">
    <cfRule type="expression" dxfId="16599" priority="9343" stopIfTrue="1">
      <formula>OR(F32=祝色,WEEKDAY(F32)=1)</formula>
    </cfRule>
    <cfRule type="expression" dxfId="16598" priority="9344" stopIfTrue="1">
      <formula>WEEKDAY(F32)=7</formula>
    </cfRule>
  </conditionalFormatting>
  <conditionalFormatting sqref="G32">
    <cfRule type="expression" dxfId="16597" priority="9341" stopIfTrue="1">
      <formula>OR(G32=祝色,WEEKDAY(G32)=1)</formula>
    </cfRule>
    <cfRule type="expression" dxfId="16596" priority="9342" stopIfTrue="1">
      <formula>WEEKDAY(G32)=7</formula>
    </cfRule>
  </conditionalFormatting>
  <conditionalFormatting sqref="H32">
    <cfRule type="expression" dxfId="16595" priority="9339" stopIfTrue="1">
      <formula>OR(H32=祝色,WEEKDAY(H32)=1)</formula>
    </cfRule>
    <cfRule type="expression" dxfId="16594" priority="9340" stopIfTrue="1">
      <formula>WEEKDAY(H32)=7</formula>
    </cfRule>
  </conditionalFormatting>
  <conditionalFormatting sqref="I32">
    <cfRule type="expression" dxfId="16593" priority="9337" stopIfTrue="1">
      <formula>OR(I32=祝色,WEEKDAY(I32)=1)</formula>
    </cfRule>
    <cfRule type="expression" dxfId="16592" priority="9338" stopIfTrue="1">
      <formula>WEEKDAY(I32)=7</formula>
    </cfRule>
  </conditionalFormatting>
  <conditionalFormatting sqref="J32">
    <cfRule type="expression" dxfId="16591" priority="9335" stopIfTrue="1">
      <formula>OR(J32=祝色,WEEKDAY(J32)=1)</formula>
    </cfRule>
    <cfRule type="expression" dxfId="16590" priority="9336" stopIfTrue="1">
      <formula>WEEKDAY(J32)=7</formula>
    </cfRule>
  </conditionalFormatting>
  <conditionalFormatting sqref="K32">
    <cfRule type="expression" dxfId="16589" priority="9333" stopIfTrue="1">
      <formula>OR(K32=祝色,WEEKDAY(K32)=1)</formula>
    </cfRule>
    <cfRule type="expression" dxfId="16588" priority="9334" stopIfTrue="1">
      <formula>WEEKDAY(K32)=7</formula>
    </cfRule>
  </conditionalFormatting>
  <conditionalFormatting sqref="L32">
    <cfRule type="expression" dxfId="16587" priority="9331" stopIfTrue="1">
      <formula>OR(L32=祝色,WEEKDAY(L32)=1)</formula>
    </cfRule>
    <cfRule type="expression" dxfId="16586" priority="9332" stopIfTrue="1">
      <formula>WEEKDAY(L32)=7</formula>
    </cfRule>
  </conditionalFormatting>
  <conditionalFormatting sqref="F34">
    <cfRule type="expression" dxfId="16585" priority="9329" stopIfTrue="1">
      <formula>OR(F34=祝色,WEEKDAY(F34)=1)</formula>
    </cfRule>
    <cfRule type="expression" dxfId="16584" priority="9330" stopIfTrue="1">
      <formula>WEEKDAY(F34)=7</formula>
    </cfRule>
  </conditionalFormatting>
  <conditionalFormatting sqref="G34">
    <cfRule type="expression" dxfId="16583" priority="9327" stopIfTrue="1">
      <formula>OR(G34=祝色,WEEKDAY(G34)=1)</formula>
    </cfRule>
    <cfRule type="expression" dxfId="16582" priority="9328" stopIfTrue="1">
      <formula>WEEKDAY(G34)=7</formula>
    </cfRule>
  </conditionalFormatting>
  <conditionalFormatting sqref="H34">
    <cfRule type="expression" dxfId="16581" priority="9325" stopIfTrue="1">
      <formula>OR(H34=祝色,WEEKDAY(H34)=1)</formula>
    </cfRule>
    <cfRule type="expression" dxfId="16580" priority="9326" stopIfTrue="1">
      <formula>WEEKDAY(H34)=7</formula>
    </cfRule>
  </conditionalFormatting>
  <conditionalFormatting sqref="I34">
    <cfRule type="expression" dxfId="16579" priority="9323" stopIfTrue="1">
      <formula>OR(I34=祝色,WEEKDAY(I34)=1)</formula>
    </cfRule>
    <cfRule type="expression" dxfId="16578" priority="9324" stopIfTrue="1">
      <formula>WEEKDAY(I34)=7</formula>
    </cfRule>
  </conditionalFormatting>
  <conditionalFormatting sqref="J34">
    <cfRule type="expression" dxfId="16577" priority="9321" stopIfTrue="1">
      <formula>OR(J34=祝色,WEEKDAY(J34)=1)</formula>
    </cfRule>
    <cfRule type="expression" dxfId="16576" priority="9322" stopIfTrue="1">
      <formula>WEEKDAY(J34)=7</formula>
    </cfRule>
  </conditionalFormatting>
  <conditionalFormatting sqref="K34">
    <cfRule type="expression" dxfId="16575" priority="9319" stopIfTrue="1">
      <formula>OR(K34=祝色,WEEKDAY(K34)=1)</formula>
    </cfRule>
    <cfRule type="expression" dxfId="16574" priority="9320" stopIfTrue="1">
      <formula>WEEKDAY(K34)=7</formula>
    </cfRule>
  </conditionalFormatting>
  <conditionalFormatting sqref="L34">
    <cfRule type="expression" dxfId="16573" priority="9317" stopIfTrue="1">
      <formula>OR(L34=祝色,WEEKDAY(L34)=1)</formula>
    </cfRule>
    <cfRule type="expression" dxfId="16572" priority="9318" stopIfTrue="1">
      <formula>WEEKDAY(L34)=7</formula>
    </cfRule>
  </conditionalFormatting>
  <conditionalFormatting sqref="F35">
    <cfRule type="expression" dxfId="16571" priority="9315" stopIfTrue="1">
      <formula>OR(F35=祝色,WEEKDAY(F35)=1)</formula>
    </cfRule>
    <cfRule type="expression" dxfId="16570" priority="9316" stopIfTrue="1">
      <formula>WEEKDAY(F35)=7</formula>
    </cfRule>
  </conditionalFormatting>
  <conditionalFormatting sqref="G35">
    <cfRule type="expression" dxfId="16569" priority="9313" stopIfTrue="1">
      <formula>OR(G35=祝色,WEEKDAY(G35)=1)</formula>
    </cfRule>
    <cfRule type="expression" dxfId="16568" priority="9314" stopIfTrue="1">
      <formula>WEEKDAY(G35)=7</formula>
    </cfRule>
  </conditionalFormatting>
  <conditionalFormatting sqref="H35">
    <cfRule type="expression" dxfId="16567" priority="9311" stopIfTrue="1">
      <formula>OR(H35=祝色,WEEKDAY(H35)=1)</formula>
    </cfRule>
    <cfRule type="expression" dxfId="16566" priority="9312" stopIfTrue="1">
      <formula>WEEKDAY(H35)=7</formula>
    </cfRule>
  </conditionalFormatting>
  <conditionalFormatting sqref="I35">
    <cfRule type="expression" dxfId="16565" priority="9309" stopIfTrue="1">
      <formula>OR(I35=祝色,WEEKDAY(I35)=1)</formula>
    </cfRule>
    <cfRule type="expression" dxfId="16564" priority="9310" stopIfTrue="1">
      <formula>WEEKDAY(I35)=7</formula>
    </cfRule>
  </conditionalFormatting>
  <conditionalFormatting sqref="J35">
    <cfRule type="expression" dxfId="16563" priority="9307" stopIfTrue="1">
      <formula>OR(J35=祝色,WEEKDAY(J35)=1)</formula>
    </cfRule>
    <cfRule type="expression" dxfId="16562" priority="9308" stopIfTrue="1">
      <formula>WEEKDAY(J35)=7</formula>
    </cfRule>
  </conditionalFormatting>
  <conditionalFormatting sqref="K35">
    <cfRule type="expression" dxfId="16561" priority="9305" stopIfTrue="1">
      <formula>OR(K35=祝色,WEEKDAY(K35)=1)</formula>
    </cfRule>
    <cfRule type="expression" dxfId="16560" priority="9306" stopIfTrue="1">
      <formula>WEEKDAY(K35)=7</formula>
    </cfRule>
  </conditionalFormatting>
  <conditionalFormatting sqref="L35">
    <cfRule type="expression" dxfId="16559" priority="9303" stopIfTrue="1">
      <formula>OR(L35=祝色,WEEKDAY(L35)=1)</formula>
    </cfRule>
    <cfRule type="expression" dxfId="16558" priority="9304" stopIfTrue="1">
      <formula>WEEKDAY(L35)=7</formula>
    </cfRule>
  </conditionalFormatting>
  <conditionalFormatting sqref="F36">
    <cfRule type="expression" dxfId="16557" priority="9301" stopIfTrue="1">
      <formula>OR(F36=祝色,WEEKDAY(F36)=1)</formula>
    </cfRule>
    <cfRule type="expression" dxfId="16556" priority="9302" stopIfTrue="1">
      <formula>WEEKDAY(F36)=7</formula>
    </cfRule>
  </conditionalFormatting>
  <conditionalFormatting sqref="G36">
    <cfRule type="expression" dxfId="16555" priority="9299" stopIfTrue="1">
      <formula>OR(G36=祝色,WEEKDAY(G36)=1)</formula>
    </cfRule>
    <cfRule type="expression" dxfId="16554" priority="9300" stopIfTrue="1">
      <formula>WEEKDAY(G36)=7</formula>
    </cfRule>
  </conditionalFormatting>
  <conditionalFormatting sqref="H36">
    <cfRule type="expression" dxfId="16553" priority="9297" stopIfTrue="1">
      <formula>OR(H36=祝色,WEEKDAY(H36)=1)</formula>
    </cfRule>
    <cfRule type="expression" dxfId="16552" priority="9298" stopIfTrue="1">
      <formula>WEEKDAY(H36)=7</formula>
    </cfRule>
  </conditionalFormatting>
  <conditionalFormatting sqref="I36">
    <cfRule type="expression" dxfId="16551" priority="9295" stopIfTrue="1">
      <formula>OR(I36=祝色,WEEKDAY(I36)=1)</formula>
    </cfRule>
    <cfRule type="expression" dxfId="16550" priority="9296" stopIfTrue="1">
      <formula>WEEKDAY(I36)=7</formula>
    </cfRule>
  </conditionalFormatting>
  <conditionalFormatting sqref="J36">
    <cfRule type="expression" dxfId="16549" priority="9293" stopIfTrue="1">
      <formula>OR(J36=祝色,WEEKDAY(J36)=1)</formula>
    </cfRule>
    <cfRule type="expression" dxfId="16548" priority="9294" stopIfTrue="1">
      <formula>WEEKDAY(J36)=7</formula>
    </cfRule>
  </conditionalFormatting>
  <conditionalFormatting sqref="K36">
    <cfRule type="expression" dxfId="16547" priority="9291" stopIfTrue="1">
      <formula>OR(K36=祝色,WEEKDAY(K36)=1)</formula>
    </cfRule>
    <cfRule type="expression" dxfId="16546" priority="9292" stopIfTrue="1">
      <formula>WEEKDAY(K36)=7</formula>
    </cfRule>
  </conditionalFormatting>
  <conditionalFormatting sqref="L36">
    <cfRule type="expression" dxfId="16545" priority="9289" stopIfTrue="1">
      <formula>OR(L36=祝色,WEEKDAY(L36)=1)</formula>
    </cfRule>
    <cfRule type="expression" dxfId="16544" priority="9290" stopIfTrue="1">
      <formula>WEEKDAY(L36)=7</formula>
    </cfRule>
  </conditionalFormatting>
  <conditionalFormatting sqref="F37">
    <cfRule type="expression" dxfId="16543" priority="9287" stopIfTrue="1">
      <formula>OR(F37=祝色,WEEKDAY(F37)=1)</formula>
    </cfRule>
    <cfRule type="expression" dxfId="16542" priority="9288" stopIfTrue="1">
      <formula>WEEKDAY(F37)=7</formula>
    </cfRule>
  </conditionalFormatting>
  <conditionalFormatting sqref="G37">
    <cfRule type="expression" dxfId="16541" priority="9285" stopIfTrue="1">
      <formula>OR(G37=祝色,WEEKDAY(G37)=1)</formula>
    </cfRule>
    <cfRule type="expression" dxfId="16540" priority="9286" stopIfTrue="1">
      <formula>WEEKDAY(G37)=7</formula>
    </cfRule>
  </conditionalFormatting>
  <conditionalFormatting sqref="H37">
    <cfRule type="expression" dxfId="16539" priority="9283" stopIfTrue="1">
      <formula>OR(H37=祝色,WEEKDAY(H37)=1)</formula>
    </cfRule>
    <cfRule type="expression" dxfId="16538" priority="9284" stopIfTrue="1">
      <formula>WEEKDAY(H37)=7</formula>
    </cfRule>
  </conditionalFormatting>
  <conditionalFormatting sqref="I37">
    <cfRule type="expression" dxfId="16537" priority="9281" stopIfTrue="1">
      <formula>OR(I37=祝色,WEEKDAY(I37)=1)</formula>
    </cfRule>
    <cfRule type="expression" dxfId="16536" priority="9282" stopIfTrue="1">
      <formula>WEEKDAY(I37)=7</formula>
    </cfRule>
  </conditionalFormatting>
  <conditionalFormatting sqref="J37">
    <cfRule type="expression" dxfId="16535" priority="9279" stopIfTrue="1">
      <formula>OR(J37=祝色,WEEKDAY(J37)=1)</formula>
    </cfRule>
    <cfRule type="expression" dxfId="16534" priority="9280" stopIfTrue="1">
      <formula>WEEKDAY(J37)=7</formula>
    </cfRule>
  </conditionalFormatting>
  <conditionalFormatting sqref="K37">
    <cfRule type="expression" dxfId="16533" priority="9277" stopIfTrue="1">
      <formula>OR(K37=祝色,WEEKDAY(K37)=1)</formula>
    </cfRule>
    <cfRule type="expression" dxfId="16532" priority="9278" stopIfTrue="1">
      <formula>WEEKDAY(K37)=7</formula>
    </cfRule>
  </conditionalFormatting>
  <conditionalFormatting sqref="L37">
    <cfRule type="expression" dxfId="16531" priority="9275" stopIfTrue="1">
      <formula>OR(L37=祝色,WEEKDAY(L37)=1)</formula>
    </cfRule>
    <cfRule type="expression" dxfId="16530" priority="9276" stopIfTrue="1">
      <formula>WEEKDAY(L37)=7</formula>
    </cfRule>
  </conditionalFormatting>
  <conditionalFormatting sqref="D23:E23">
    <cfRule type="expression" dxfId="16529" priority="9274" stopIfTrue="1">
      <formula>OR(DAY(F23)=30,DAY(F23)=31)</formula>
    </cfRule>
  </conditionalFormatting>
  <conditionalFormatting sqref="F23">
    <cfRule type="expression" dxfId="16528" priority="9253" stopIfTrue="1">
      <formula>OR(DAY(F23)=30,DAY(F23)=31)</formula>
    </cfRule>
    <cfRule type="expression" dxfId="16527" priority="9271" stopIfTrue="1">
      <formula>OR(AND(WEEKDAY(F23)=1,MONTH(F23)&lt;&gt;MONTH(D26)),AND(OR(F23=祝色),MONTH(F23)&lt;&gt;MONTH(D26)))</formula>
    </cfRule>
    <cfRule type="expression" dxfId="16526" priority="9272" stopIfTrue="1">
      <formula>MONTH(F23)&lt;&gt;MONTH(D26)</formula>
    </cfRule>
    <cfRule type="expression" dxfId="16525" priority="9273" stopIfTrue="1">
      <formula>OR(F23=祝色)</formula>
    </cfRule>
  </conditionalFormatting>
  <conditionalFormatting sqref="G23">
    <cfRule type="expression" dxfId="16524" priority="9252" stopIfTrue="1">
      <formula>DAY(G23)=31</formula>
    </cfRule>
    <cfRule type="expression" dxfId="16523" priority="9268" stopIfTrue="1">
      <formula>OR(AND(WEEKDAY(G23)=1,MONTH(G23)&lt;&gt;MONTH(D26)),AND(OR(G23=祝色),MONTH(G23)&lt;&gt;MONTH(D26)))</formula>
    </cfRule>
    <cfRule type="expression" dxfId="16522" priority="9269" stopIfTrue="1">
      <formula>MONTH(G23)&lt;&gt;MONTH(D26)</formula>
    </cfRule>
    <cfRule type="expression" dxfId="16521" priority="9270" stopIfTrue="1">
      <formula>OR(G23=祝色)</formula>
    </cfRule>
  </conditionalFormatting>
  <conditionalFormatting sqref="H23">
    <cfRule type="expression" dxfId="16520" priority="9265" stopIfTrue="1">
      <formula>OR(AND(WEEKDAY(H23)=1,MONTH(H23)&lt;&gt;MONTH(D26)),AND(OR(H23=祝色),MONTH(H23)&lt;&gt;MONTH(D26)))</formula>
    </cfRule>
    <cfRule type="expression" dxfId="16519" priority="9266" stopIfTrue="1">
      <formula>MONTH(H23)&lt;&gt;MONTH(D26)</formula>
    </cfRule>
    <cfRule type="expression" dxfId="16518" priority="9267" stopIfTrue="1">
      <formula>OR(H23=祝色)</formula>
    </cfRule>
  </conditionalFormatting>
  <conditionalFormatting sqref="I23">
    <cfRule type="expression" dxfId="16517" priority="9262" stopIfTrue="1">
      <formula>OR(AND(WEEKDAY(I23)=1,MONTH(I23)&lt;&gt;MONTH(D26)),AND(OR(I23=祝色),MONTH(I23)&lt;&gt;MONTH(D26)))</formula>
    </cfRule>
    <cfRule type="expression" dxfId="16516" priority="9263" stopIfTrue="1">
      <formula>MONTH(I23)&lt;&gt;MONTH(D26)</formula>
    </cfRule>
    <cfRule type="expression" dxfId="16515" priority="9264" stopIfTrue="1">
      <formula>OR(I23=祝色)</formula>
    </cfRule>
  </conditionalFormatting>
  <conditionalFormatting sqref="K23">
    <cfRule type="expression" dxfId="16514" priority="9259" stopIfTrue="1">
      <formula>OR(AND(WEEKDAY(K23)=1,MONTH(K23)&lt;&gt;MONTH(D26)),AND(OR(K23=祝色),MONTH(K23)&lt;&gt;MONTH(D26)))</formula>
    </cfRule>
    <cfRule type="expression" dxfId="16513" priority="9260" stopIfTrue="1">
      <formula>MONTH(K23)&lt;&gt;MONTH(D26)</formula>
    </cfRule>
    <cfRule type="expression" dxfId="16512" priority="9261" stopIfTrue="1">
      <formula>OR(K23=祝色)</formula>
    </cfRule>
  </conditionalFormatting>
  <conditionalFormatting sqref="J23">
    <cfRule type="expression" dxfId="16511" priority="9256" stopIfTrue="1">
      <formula>OR(AND(WEEKDAY(J23)=1,MONTH(J23)&lt;&gt;MONTH(D26)),AND(OR(J23=祝色),MONTH(J23)&lt;&gt;MONTH(D26)))</formula>
    </cfRule>
    <cfRule type="expression" dxfId="16510" priority="9257" stopIfTrue="1">
      <formula>MONTH(J23)&lt;&gt;MONTH(D26)</formula>
    </cfRule>
    <cfRule type="expression" dxfId="16509" priority="9258" stopIfTrue="1">
      <formula>OR(J23=祝色)</formula>
    </cfRule>
  </conditionalFormatting>
  <conditionalFormatting sqref="L23">
    <cfRule type="expression" dxfId="16508" priority="9254" stopIfTrue="1">
      <formula>OR(L23=祝色,WEEKDAY(L23)=1)</formula>
    </cfRule>
    <cfRule type="expression" dxfId="16507" priority="9255" stopIfTrue="1">
      <formula>WEEKDAY(L23)=7</formula>
    </cfRule>
  </conditionalFormatting>
  <conditionalFormatting sqref="D28:E28">
    <cfRule type="expression" dxfId="16506" priority="9251" stopIfTrue="1">
      <formula>OR(DAY(F28)=30,DAY(F28)=31)</formula>
    </cfRule>
  </conditionalFormatting>
  <conditionalFormatting sqref="F28">
    <cfRule type="expression" dxfId="16505" priority="9230" stopIfTrue="1">
      <formula>OR(DAY(F28)=30,DAY(F28)=31)</formula>
    </cfRule>
    <cfRule type="expression" dxfId="16504" priority="9248" stopIfTrue="1">
      <formula>OR(AND(WEEKDAY(F28)=1,MONTH(F28)&lt;&gt;MONTH(D31)),AND(OR(F28=祝色),MONTH(F28)&lt;&gt;MONTH(D31)))</formula>
    </cfRule>
    <cfRule type="expression" dxfId="16503" priority="9249" stopIfTrue="1">
      <formula>MONTH(F28)&lt;&gt;MONTH(D31)</formula>
    </cfRule>
    <cfRule type="expression" dxfId="16502" priority="9250" stopIfTrue="1">
      <formula>OR(F28=祝色)</formula>
    </cfRule>
  </conditionalFormatting>
  <conditionalFormatting sqref="G28">
    <cfRule type="expression" dxfId="16501" priority="9229" stopIfTrue="1">
      <formula>DAY(G28)=31</formula>
    </cfRule>
    <cfRule type="expression" dxfId="16500" priority="9245" stopIfTrue="1">
      <formula>OR(AND(WEEKDAY(G28)=1,MONTH(G28)&lt;&gt;MONTH(D31)),AND(OR(G28=祝色),MONTH(G28)&lt;&gt;MONTH(D31)))</formula>
    </cfRule>
    <cfRule type="expression" dxfId="16499" priority="9246" stopIfTrue="1">
      <formula>MONTH(G28)&lt;&gt;MONTH(D31)</formula>
    </cfRule>
    <cfRule type="expression" dxfId="16498" priority="9247" stopIfTrue="1">
      <formula>OR(G28=祝色)</formula>
    </cfRule>
  </conditionalFormatting>
  <conditionalFormatting sqref="H28">
    <cfRule type="expression" dxfId="16497" priority="9242" stopIfTrue="1">
      <formula>OR(AND(WEEKDAY(H28)=1,MONTH(H28)&lt;&gt;MONTH(D31)),AND(OR(H28=祝色),MONTH(H28)&lt;&gt;MONTH(D31)))</formula>
    </cfRule>
    <cfRule type="expression" dxfId="16496" priority="9243" stopIfTrue="1">
      <formula>MONTH(H28)&lt;&gt;MONTH(D31)</formula>
    </cfRule>
    <cfRule type="expression" dxfId="16495" priority="9244" stopIfTrue="1">
      <formula>OR(H28=祝色)</formula>
    </cfRule>
  </conditionalFormatting>
  <conditionalFormatting sqref="I28">
    <cfRule type="expression" dxfId="16494" priority="9239" stopIfTrue="1">
      <formula>OR(AND(WEEKDAY(I28)=1,MONTH(I28)&lt;&gt;MONTH(D31)),AND(OR(I28=祝色),MONTH(I28)&lt;&gt;MONTH(D31)))</formula>
    </cfRule>
    <cfRule type="expression" dxfId="16493" priority="9240" stopIfTrue="1">
      <formula>MONTH(I28)&lt;&gt;MONTH(D31)</formula>
    </cfRule>
    <cfRule type="expression" dxfId="16492" priority="9241" stopIfTrue="1">
      <formula>OR(I28=祝色)</formula>
    </cfRule>
  </conditionalFormatting>
  <conditionalFormatting sqref="K28">
    <cfRule type="expression" dxfId="16491" priority="9236" stopIfTrue="1">
      <formula>OR(AND(WEEKDAY(K28)=1,MONTH(K28)&lt;&gt;MONTH(D31)),AND(OR(K28=祝色),MONTH(K28)&lt;&gt;MONTH(D31)))</formula>
    </cfRule>
    <cfRule type="expression" dxfId="16490" priority="9237" stopIfTrue="1">
      <formula>MONTH(K28)&lt;&gt;MONTH(D31)</formula>
    </cfRule>
    <cfRule type="expression" dxfId="16489" priority="9238" stopIfTrue="1">
      <formula>OR(K28=祝色)</formula>
    </cfRule>
  </conditionalFormatting>
  <conditionalFormatting sqref="J28">
    <cfRule type="expression" dxfId="16488" priority="9233" stopIfTrue="1">
      <formula>OR(AND(WEEKDAY(J28)=1,MONTH(J28)&lt;&gt;MONTH(D31)),AND(OR(J28=祝色),MONTH(J28)&lt;&gt;MONTH(D31)))</formula>
    </cfRule>
    <cfRule type="expression" dxfId="16487" priority="9234" stopIfTrue="1">
      <formula>MONTH(J28)&lt;&gt;MONTH(D31)</formula>
    </cfRule>
    <cfRule type="expression" dxfId="16486" priority="9235" stopIfTrue="1">
      <formula>OR(J28=祝色)</formula>
    </cfRule>
  </conditionalFormatting>
  <conditionalFormatting sqref="L28">
    <cfRule type="expression" dxfId="16485" priority="9231" stopIfTrue="1">
      <formula>OR(L28=祝色,WEEKDAY(L28)=1)</formula>
    </cfRule>
    <cfRule type="expression" dxfId="16484" priority="9232" stopIfTrue="1">
      <formula>WEEKDAY(L28)=7</formula>
    </cfRule>
  </conditionalFormatting>
  <conditionalFormatting sqref="D33:E33">
    <cfRule type="expression" dxfId="16483" priority="9228" stopIfTrue="1">
      <formula>OR(DAY(F33)=30,DAY(F33)=31)</formula>
    </cfRule>
  </conditionalFormatting>
  <conditionalFormatting sqref="F33">
    <cfRule type="expression" dxfId="16482" priority="9207" stopIfTrue="1">
      <formula>OR(DAY(F33)=30,DAY(F33)=31)</formula>
    </cfRule>
    <cfRule type="expression" dxfId="16481" priority="9225" stopIfTrue="1">
      <formula>OR(AND(WEEKDAY(F33)=1,MONTH(F33)&lt;&gt;MONTH(D36)),AND(OR(F33=祝色),MONTH(F33)&lt;&gt;MONTH(D36)))</formula>
    </cfRule>
    <cfRule type="expression" dxfId="16480" priority="9226" stopIfTrue="1">
      <formula>MONTH(F33)&lt;&gt;MONTH(D36)</formula>
    </cfRule>
    <cfRule type="expression" dxfId="16479" priority="9227" stopIfTrue="1">
      <formula>OR(F33=祝色)</formula>
    </cfRule>
  </conditionalFormatting>
  <conditionalFormatting sqref="G33">
    <cfRule type="expression" dxfId="16478" priority="9206" stopIfTrue="1">
      <formula>DAY(G33)=31</formula>
    </cfRule>
    <cfRule type="expression" dxfId="16477" priority="9222" stopIfTrue="1">
      <formula>OR(AND(WEEKDAY(G33)=1,MONTH(G33)&lt;&gt;MONTH(D36)),AND(OR(G33=祝色),MONTH(G33)&lt;&gt;MONTH(D36)))</formula>
    </cfRule>
    <cfRule type="expression" dxfId="16476" priority="9223" stopIfTrue="1">
      <formula>MONTH(G33)&lt;&gt;MONTH(D36)</formula>
    </cfRule>
    <cfRule type="expression" dxfId="16475" priority="9224" stopIfTrue="1">
      <formula>OR(G33=祝色)</formula>
    </cfRule>
  </conditionalFormatting>
  <conditionalFormatting sqref="H33">
    <cfRule type="expression" dxfId="16474" priority="9219" stopIfTrue="1">
      <formula>OR(AND(WEEKDAY(H33)=1,MONTH(H33)&lt;&gt;MONTH(D36)),AND(OR(H33=祝色),MONTH(H33)&lt;&gt;MONTH(D36)))</formula>
    </cfRule>
    <cfRule type="expression" dxfId="16473" priority="9220" stopIfTrue="1">
      <formula>MONTH(H33)&lt;&gt;MONTH(D36)</formula>
    </cfRule>
    <cfRule type="expression" dxfId="16472" priority="9221" stopIfTrue="1">
      <formula>OR(H33=祝色)</formula>
    </cfRule>
  </conditionalFormatting>
  <conditionalFormatting sqref="I33">
    <cfRule type="expression" dxfId="16471" priority="9216" stopIfTrue="1">
      <formula>OR(AND(WEEKDAY(I33)=1,MONTH(I33)&lt;&gt;MONTH(D36)),AND(OR(I33=祝色),MONTH(I33)&lt;&gt;MONTH(D36)))</formula>
    </cfRule>
    <cfRule type="expression" dxfId="16470" priority="9217" stopIfTrue="1">
      <formula>MONTH(I33)&lt;&gt;MONTH(D36)</formula>
    </cfRule>
    <cfRule type="expression" dxfId="16469" priority="9218" stopIfTrue="1">
      <formula>OR(I33=祝色)</formula>
    </cfRule>
  </conditionalFormatting>
  <conditionalFormatting sqref="K33">
    <cfRule type="expression" dxfId="16468" priority="9213" stopIfTrue="1">
      <formula>OR(AND(WEEKDAY(K33)=1,MONTH(K33)&lt;&gt;MONTH(D36)),AND(OR(K33=祝色),MONTH(K33)&lt;&gt;MONTH(D36)))</formula>
    </cfRule>
    <cfRule type="expression" dxfId="16467" priority="9214" stopIfTrue="1">
      <formula>MONTH(K33)&lt;&gt;MONTH(D36)</formula>
    </cfRule>
    <cfRule type="expression" dxfId="16466" priority="9215" stopIfTrue="1">
      <formula>OR(K33=祝色)</formula>
    </cfRule>
  </conditionalFormatting>
  <conditionalFormatting sqref="J33">
    <cfRule type="expression" dxfId="16465" priority="9210" stopIfTrue="1">
      <formula>OR(AND(WEEKDAY(J33)=1,MONTH(J33)&lt;&gt;MONTH(D36)),AND(OR(J33=祝色),MONTH(J33)&lt;&gt;MONTH(D36)))</formula>
    </cfRule>
    <cfRule type="expression" dxfId="16464" priority="9211" stopIfTrue="1">
      <formula>MONTH(J33)&lt;&gt;MONTH(D36)</formula>
    </cfRule>
    <cfRule type="expression" dxfId="16463" priority="9212" stopIfTrue="1">
      <formula>OR(J33=祝色)</formula>
    </cfRule>
  </conditionalFormatting>
  <conditionalFormatting sqref="L33">
    <cfRule type="expression" dxfId="16462" priority="9208" stopIfTrue="1">
      <formula>OR(L33=祝色,WEEKDAY(L33)=1)</formula>
    </cfRule>
    <cfRule type="expression" dxfId="16461" priority="9209" stopIfTrue="1">
      <formula>WEEKDAY(L33)=7</formula>
    </cfRule>
  </conditionalFormatting>
  <conditionalFormatting sqref="O8">
    <cfRule type="expression" dxfId="16460" priority="9204" stopIfTrue="1">
      <formula>OR(O8=祝色,WEEKDAY(O8)=1)</formula>
    </cfRule>
    <cfRule type="expression" dxfId="16459" priority="9205" stopIfTrue="1">
      <formula>WEEKDAY(O8)=7</formula>
    </cfRule>
  </conditionalFormatting>
  <conditionalFormatting sqref="P8">
    <cfRule type="expression" dxfId="16458" priority="9202" stopIfTrue="1">
      <formula>OR(P8=祝色,WEEKDAY(P8)=1)</formula>
    </cfRule>
    <cfRule type="expression" dxfId="16457" priority="9203" stopIfTrue="1">
      <formula>WEEKDAY(P8)=7</formula>
    </cfRule>
  </conditionalFormatting>
  <conditionalFormatting sqref="Q8">
    <cfRule type="expression" dxfId="16456" priority="9200" stopIfTrue="1">
      <formula>OR(Q8=祝色,WEEKDAY(Q8)=1)</formula>
    </cfRule>
    <cfRule type="expression" dxfId="16455" priority="9201" stopIfTrue="1">
      <formula>WEEKDAY(Q8)=7</formula>
    </cfRule>
  </conditionalFormatting>
  <conditionalFormatting sqref="R8">
    <cfRule type="expression" dxfId="16454" priority="9198" stopIfTrue="1">
      <formula>OR(R8=祝色,WEEKDAY(R8)=1)</formula>
    </cfRule>
    <cfRule type="expression" dxfId="16453" priority="9199" stopIfTrue="1">
      <formula>WEEKDAY(R8)=7</formula>
    </cfRule>
  </conditionalFormatting>
  <conditionalFormatting sqref="S8">
    <cfRule type="expression" dxfId="16452" priority="9196" stopIfTrue="1">
      <formula>OR(S8=祝色,WEEKDAY(S8)=1)</formula>
    </cfRule>
    <cfRule type="expression" dxfId="16451" priority="9197" stopIfTrue="1">
      <formula>WEEKDAY(S8)=7</formula>
    </cfRule>
  </conditionalFormatting>
  <conditionalFormatting sqref="T8">
    <cfRule type="expression" dxfId="16450" priority="9194" stopIfTrue="1">
      <formula>OR(T8=祝色,WEEKDAY(T8)=1)</formula>
    </cfRule>
    <cfRule type="expression" dxfId="16449" priority="9195" stopIfTrue="1">
      <formula>WEEKDAY(T8)=7</formula>
    </cfRule>
  </conditionalFormatting>
  <conditionalFormatting sqref="U8">
    <cfRule type="expression" dxfId="16448" priority="9192" stopIfTrue="1">
      <formula>OR(U8=祝色,WEEKDAY(U8)=1)</formula>
    </cfRule>
    <cfRule type="expression" dxfId="16447" priority="9193" stopIfTrue="1">
      <formula>WEEKDAY(U8)=7</formula>
    </cfRule>
  </conditionalFormatting>
  <conditionalFormatting sqref="O9">
    <cfRule type="expression" dxfId="16446" priority="9190" stopIfTrue="1">
      <formula>OR(O9=祝色,WEEKDAY(O9)=1)</formula>
    </cfRule>
    <cfRule type="expression" dxfId="16445" priority="9191" stopIfTrue="1">
      <formula>WEEKDAY(O9)=7</formula>
    </cfRule>
  </conditionalFormatting>
  <conditionalFormatting sqref="P9">
    <cfRule type="expression" dxfId="16444" priority="9188" stopIfTrue="1">
      <formula>OR(P9=祝色,WEEKDAY(P9)=1)</formula>
    </cfRule>
    <cfRule type="expression" dxfId="16443" priority="9189" stopIfTrue="1">
      <formula>WEEKDAY(P9)=7</formula>
    </cfRule>
  </conditionalFormatting>
  <conditionalFormatting sqref="Q9">
    <cfRule type="expression" dxfId="16442" priority="9186" stopIfTrue="1">
      <formula>OR(Q9=祝色,WEEKDAY(Q9)=1)</formula>
    </cfRule>
    <cfRule type="expression" dxfId="16441" priority="9187" stopIfTrue="1">
      <formula>WEEKDAY(Q9)=7</formula>
    </cfRule>
  </conditionalFormatting>
  <conditionalFormatting sqref="R9">
    <cfRule type="expression" dxfId="16440" priority="9184" stopIfTrue="1">
      <formula>OR(R9=祝色,WEEKDAY(R9)=1)</formula>
    </cfRule>
    <cfRule type="expression" dxfId="16439" priority="9185" stopIfTrue="1">
      <formula>WEEKDAY(R9)=7</formula>
    </cfRule>
  </conditionalFormatting>
  <conditionalFormatting sqref="S9">
    <cfRule type="expression" dxfId="16438" priority="9182" stopIfTrue="1">
      <formula>OR(S9=祝色,WEEKDAY(S9)=1)</formula>
    </cfRule>
    <cfRule type="expression" dxfId="16437" priority="9183" stopIfTrue="1">
      <formula>WEEKDAY(S9)=7</formula>
    </cfRule>
  </conditionalFormatting>
  <conditionalFormatting sqref="T9">
    <cfRule type="expression" dxfId="16436" priority="9180" stopIfTrue="1">
      <formula>OR(T9=祝色,WEEKDAY(T9)=1)</formula>
    </cfRule>
    <cfRule type="expression" dxfId="16435" priority="9181" stopIfTrue="1">
      <formula>WEEKDAY(T9)=7</formula>
    </cfRule>
  </conditionalFormatting>
  <conditionalFormatting sqref="U9">
    <cfRule type="expression" dxfId="16434" priority="9178" stopIfTrue="1">
      <formula>OR(U9=祝色,WEEKDAY(U9)=1)</formula>
    </cfRule>
    <cfRule type="expression" dxfId="16433" priority="9179" stopIfTrue="1">
      <formula>WEEKDAY(U9)=7</formula>
    </cfRule>
  </conditionalFormatting>
  <conditionalFormatting sqref="O10">
    <cfRule type="expression" dxfId="16432" priority="9176" stopIfTrue="1">
      <formula>OR(O10=祝色,WEEKDAY(O10)=1)</formula>
    </cfRule>
    <cfRule type="expression" dxfId="16431" priority="9177" stopIfTrue="1">
      <formula>WEEKDAY(O10)=7</formula>
    </cfRule>
  </conditionalFormatting>
  <conditionalFormatting sqref="P10">
    <cfRule type="expression" dxfId="16430" priority="9174" stopIfTrue="1">
      <formula>OR(P10=祝色,WEEKDAY(P10)=1)</formula>
    </cfRule>
    <cfRule type="expression" dxfId="16429" priority="9175" stopIfTrue="1">
      <formula>WEEKDAY(P10)=7</formula>
    </cfRule>
  </conditionalFormatting>
  <conditionalFormatting sqref="Q10">
    <cfRule type="expression" dxfId="16428" priority="9172" stopIfTrue="1">
      <formula>OR(Q10=祝色,WEEKDAY(Q10)=1)</formula>
    </cfRule>
    <cfRule type="expression" dxfId="16427" priority="9173" stopIfTrue="1">
      <formula>WEEKDAY(Q10)=7</formula>
    </cfRule>
  </conditionalFormatting>
  <conditionalFormatting sqref="R10">
    <cfRule type="expression" dxfId="16426" priority="9170" stopIfTrue="1">
      <formula>OR(R10=祝色,WEEKDAY(R10)=1)</formula>
    </cfRule>
    <cfRule type="expression" dxfId="16425" priority="9171" stopIfTrue="1">
      <formula>WEEKDAY(R10)=7</formula>
    </cfRule>
  </conditionalFormatting>
  <conditionalFormatting sqref="S10">
    <cfRule type="expression" dxfId="16424" priority="9168" stopIfTrue="1">
      <formula>OR(S10=祝色,WEEKDAY(S10)=1)</formula>
    </cfRule>
    <cfRule type="expression" dxfId="16423" priority="9169" stopIfTrue="1">
      <formula>WEEKDAY(S10)=7</formula>
    </cfRule>
  </conditionalFormatting>
  <conditionalFormatting sqref="T10">
    <cfRule type="expression" dxfId="16422" priority="9166" stopIfTrue="1">
      <formula>OR(T10=祝色,WEEKDAY(T10)=1)</formula>
    </cfRule>
    <cfRule type="expression" dxfId="16421" priority="9167" stopIfTrue="1">
      <formula>WEEKDAY(T10)=7</formula>
    </cfRule>
  </conditionalFormatting>
  <conditionalFormatting sqref="U10">
    <cfRule type="expression" dxfId="16420" priority="9164" stopIfTrue="1">
      <formula>OR(U10=祝色,WEEKDAY(U10)=1)</formula>
    </cfRule>
    <cfRule type="expression" dxfId="16419" priority="9165" stopIfTrue="1">
      <formula>WEEKDAY(U10)=7</formula>
    </cfRule>
  </conditionalFormatting>
  <conditionalFormatting sqref="O11">
    <cfRule type="expression" dxfId="16418" priority="9162" stopIfTrue="1">
      <formula>OR(O11=祝色,WEEKDAY(O11)=1)</formula>
    </cfRule>
    <cfRule type="expression" dxfId="16417" priority="9163" stopIfTrue="1">
      <formula>WEEKDAY(O11)=7</formula>
    </cfRule>
  </conditionalFormatting>
  <conditionalFormatting sqref="P11">
    <cfRule type="expression" dxfId="16416" priority="9160" stopIfTrue="1">
      <formula>OR(P11=祝色,WEEKDAY(P11)=1)</formula>
    </cfRule>
    <cfRule type="expression" dxfId="16415" priority="9161" stopIfTrue="1">
      <formula>WEEKDAY(P11)=7</formula>
    </cfRule>
  </conditionalFormatting>
  <conditionalFormatting sqref="Q11">
    <cfRule type="expression" dxfId="16414" priority="9158" stopIfTrue="1">
      <formula>OR(Q11=祝色,WEEKDAY(Q11)=1)</formula>
    </cfRule>
    <cfRule type="expression" dxfId="16413" priority="9159" stopIfTrue="1">
      <formula>WEEKDAY(Q11)=7</formula>
    </cfRule>
  </conditionalFormatting>
  <conditionalFormatting sqref="R11">
    <cfRule type="expression" dxfId="16412" priority="9156" stopIfTrue="1">
      <formula>OR(R11=祝色,WEEKDAY(R11)=1)</formula>
    </cfRule>
    <cfRule type="expression" dxfId="16411" priority="9157" stopIfTrue="1">
      <formula>WEEKDAY(R11)=7</formula>
    </cfRule>
  </conditionalFormatting>
  <conditionalFormatting sqref="S11">
    <cfRule type="expression" dxfId="16410" priority="9154" stopIfTrue="1">
      <formula>OR(S11=祝色,WEEKDAY(S11)=1)</formula>
    </cfRule>
    <cfRule type="expression" dxfId="16409" priority="9155" stopIfTrue="1">
      <formula>WEEKDAY(S11)=7</formula>
    </cfRule>
  </conditionalFormatting>
  <conditionalFormatting sqref="T11">
    <cfRule type="expression" dxfId="16408" priority="9152" stopIfTrue="1">
      <formula>OR(T11=祝色,WEEKDAY(T11)=1)</formula>
    </cfRule>
    <cfRule type="expression" dxfId="16407" priority="9153" stopIfTrue="1">
      <formula>WEEKDAY(T11)=7</formula>
    </cfRule>
  </conditionalFormatting>
  <conditionalFormatting sqref="U11">
    <cfRule type="expression" dxfId="16406" priority="9150" stopIfTrue="1">
      <formula>OR(U11=祝色,WEEKDAY(U11)=1)</formula>
    </cfRule>
    <cfRule type="expression" dxfId="16405" priority="9151" stopIfTrue="1">
      <formula>WEEKDAY(U11)=7</formula>
    </cfRule>
  </conditionalFormatting>
  <conditionalFormatting sqref="O13">
    <cfRule type="expression" dxfId="16404" priority="9148" stopIfTrue="1">
      <formula>OR(O13=祝色,WEEKDAY(O13)=1)</formula>
    </cfRule>
    <cfRule type="expression" dxfId="16403" priority="9149" stopIfTrue="1">
      <formula>WEEKDAY(O13)=7</formula>
    </cfRule>
  </conditionalFormatting>
  <conditionalFormatting sqref="P13">
    <cfRule type="expression" dxfId="16402" priority="9146" stopIfTrue="1">
      <formula>OR(P13=祝色,WEEKDAY(P13)=1)</formula>
    </cfRule>
    <cfRule type="expression" dxfId="16401" priority="9147" stopIfTrue="1">
      <formula>WEEKDAY(P13)=7</formula>
    </cfRule>
  </conditionalFormatting>
  <conditionalFormatting sqref="Q13">
    <cfRule type="expression" dxfId="16400" priority="9144" stopIfTrue="1">
      <formula>OR(Q13=祝色,WEEKDAY(Q13)=1)</formula>
    </cfRule>
    <cfRule type="expression" dxfId="16399" priority="9145" stopIfTrue="1">
      <formula>WEEKDAY(Q13)=7</formula>
    </cfRule>
  </conditionalFormatting>
  <conditionalFormatting sqref="R13">
    <cfRule type="expression" dxfId="16398" priority="9142" stopIfTrue="1">
      <formula>OR(R13=祝色,WEEKDAY(R13)=1)</formula>
    </cfRule>
    <cfRule type="expression" dxfId="16397" priority="9143" stopIfTrue="1">
      <formula>WEEKDAY(R13)=7</formula>
    </cfRule>
  </conditionalFormatting>
  <conditionalFormatting sqref="S13">
    <cfRule type="expression" dxfId="16396" priority="9140" stopIfTrue="1">
      <formula>OR(S13=祝色,WEEKDAY(S13)=1)</formula>
    </cfRule>
    <cfRule type="expression" dxfId="16395" priority="9141" stopIfTrue="1">
      <formula>WEEKDAY(S13)=7</formula>
    </cfRule>
  </conditionalFormatting>
  <conditionalFormatting sqref="T13">
    <cfRule type="expression" dxfId="16394" priority="9138" stopIfTrue="1">
      <formula>OR(T13=祝色,WEEKDAY(T13)=1)</formula>
    </cfRule>
    <cfRule type="expression" dxfId="16393" priority="9139" stopIfTrue="1">
      <formula>WEEKDAY(T13)=7</formula>
    </cfRule>
  </conditionalFormatting>
  <conditionalFormatting sqref="U13">
    <cfRule type="expression" dxfId="16392" priority="9136" stopIfTrue="1">
      <formula>OR(U13=祝色,WEEKDAY(U13)=1)</formula>
    </cfRule>
    <cfRule type="expression" dxfId="16391" priority="9137" stopIfTrue="1">
      <formula>WEEKDAY(U13)=7</formula>
    </cfRule>
  </conditionalFormatting>
  <conditionalFormatting sqref="O14">
    <cfRule type="expression" dxfId="16390" priority="9134" stopIfTrue="1">
      <formula>OR(O14=祝色,WEEKDAY(O14)=1)</formula>
    </cfRule>
    <cfRule type="expression" dxfId="16389" priority="9135" stopIfTrue="1">
      <formula>WEEKDAY(O14)=7</formula>
    </cfRule>
  </conditionalFormatting>
  <conditionalFormatting sqref="P14">
    <cfRule type="expression" dxfId="16388" priority="9132" stopIfTrue="1">
      <formula>OR(P14=祝色,WEEKDAY(P14)=1)</formula>
    </cfRule>
    <cfRule type="expression" dxfId="16387" priority="9133" stopIfTrue="1">
      <formula>WEEKDAY(P14)=7</formula>
    </cfRule>
  </conditionalFormatting>
  <conditionalFormatting sqref="Q14">
    <cfRule type="expression" dxfId="16386" priority="9130" stopIfTrue="1">
      <formula>OR(Q14=祝色,WEEKDAY(Q14)=1)</formula>
    </cfRule>
    <cfRule type="expression" dxfId="16385" priority="9131" stopIfTrue="1">
      <formula>WEEKDAY(Q14)=7</formula>
    </cfRule>
  </conditionalFormatting>
  <conditionalFormatting sqref="R14">
    <cfRule type="expression" dxfId="16384" priority="9128" stopIfTrue="1">
      <formula>OR(R14=祝色,WEEKDAY(R14)=1)</formula>
    </cfRule>
    <cfRule type="expression" dxfId="16383" priority="9129" stopIfTrue="1">
      <formula>WEEKDAY(R14)=7</formula>
    </cfRule>
  </conditionalFormatting>
  <conditionalFormatting sqref="S14">
    <cfRule type="expression" dxfId="16382" priority="9126" stopIfTrue="1">
      <formula>OR(S14=祝色,WEEKDAY(S14)=1)</formula>
    </cfRule>
    <cfRule type="expression" dxfId="16381" priority="9127" stopIfTrue="1">
      <formula>WEEKDAY(S14)=7</formula>
    </cfRule>
  </conditionalFormatting>
  <conditionalFormatting sqref="T14">
    <cfRule type="expression" dxfId="16380" priority="9124" stopIfTrue="1">
      <formula>OR(T14=祝色,WEEKDAY(T14)=1)</formula>
    </cfRule>
    <cfRule type="expression" dxfId="16379" priority="9125" stopIfTrue="1">
      <formula>WEEKDAY(T14)=7</formula>
    </cfRule>
  </conditionalFormatting>
  <conditionalFormatting sqref="U14">
    <cfRule type="expression" dxfId="16378" priority="9122" stopIfTrue="1">
      <formula>OR(U14=祝色,WEEKDAY(U14)=1)</formula>
    </cfRule>
    <cfRule type="expression" dxfId="16377" priority="9123" stopIfTrue="1">
      <formula>WEEKDAY(U14)=7</formula>
    </cfRule>
  </conditionalFormatting>
  <conditionalFormatting sqref="O15">
    <cfRule type="expression" dxfId="16376" priority="9120" stopIfTrue="1">
      <formula>OR(O15=祝色,WEEKDAY(O15)=1)</formula>
    </cfRule>
    <cfRule type="expression" dxfId="16375" priority="9121" stopIfTrue="1">
      <formula>WEEKDAY(O15)=7</formula>
    </cfRule>
  </conditionalFormatting>
  <conditionalFormatting sqref="P15">
    <cfRule type="expression" dxfId="16374" priority="9118" stopIfTrue="1">
      <formula>OR(P15=祝色,WEEKDAY(P15)=1)</formula>
    </cfRule>
    <cfRule type="expression" dxfId="16373" priority="9119" stopIfTrue="1">
      <formula>WEEKDAY(P15)=7</formula>
    </cfRule>
  </conditionalFormatting>
  <conditionalFormatting sqref="Q15">
    <cfRule type="expression" dxfId="16372" priority="9116" stopIfTrue="1">
      <formula>OR(Q15=祝色,WEEKDAY(Q15)=1)</formula>
    </cfRule>
    <cfRule type="expression" dxfId="16371" priority="9117" stopIfTrue="1">
      <formula>WEEKDAY(Q15)=7</formula>
    </cfRule>
  </conditionalFormatting>
  <conditionalFormatting sqref="R15">
    <cfRule type="expression" dxfId="16370" priority="9114" stopIfTrue="1">
      <formula>OR(R15=祝色,WEEKDAY(R15)=1)</formula>
    </cfRule>
    <cfRule type="expression" dxfId="16369" priority="9115" stopIfTrue="1">
      <formula>WEEKDAY(R15)=7</formula>
    </cfRule>
  </conditionalFormatting>
  <conditionalFormatting sqref="S15">
    <cfRule type="expression" dxfId="16368" priority="9112" stopIfTrue="1">
      <formula>OR(S15=祝色,WEEKDAY(S15)=1)</formula>
    </cfRule>
    <cfRule type="expression" dxfId="16367" priority="9113" stopIfTrue="1">
      <formula>WEEKDAY(S15)=7</formula>
    </cfRule>
  </conditionalFormatting>
  <conditionalFormatting sqref="T15">
    <cfRule type="expression" dxfId="16366" priority="9110" stopIfTrue="1">
      <formula>OR(T15=祝色,WEEKDAY(T15)=1)</formula>
    </cfRule>
    <cfRule type="expression" dxfId="16365" priority="9111" stopIfTrue="1">
      <formula>WEEKDAY(T15)=7</formula>
    </cfRule>
  </conditionalFormatting>
  <conditionalFormatting sqref="U15">
    <cfRule type="expression" dxfId="16364" priority="9108" stopIfTrue="1">
      <formula>OR(U15=祝色,WEEKDAY(U15)=1)</formula>
    </cfRule>
    <cfRule type="expression" dxfId="16363" priority="9109" stopIfTrue="1">
      <formula>WEEKDAY(U15)=7</formula>
    </cfRule>
  </conditionalFormatting>
  <conditionalFormatting sqref="O16">
    <cfRule type="expression" dxfId="16362" priority="9106" stopIfTrue="1">
      <formula>OR(O16=祝色,WEEKDAY(O16)=1)</formula>
    </cfRule>
    <cfRule type="expression" dxfId="16361" priority="9107" stopIfTrue="1">
      <formula>WEEKDAY(O16)=7</formula>
    </cfRule>
  </conditionalFormatting>
  <conditionalFormatting sqref="P16">
    <cfRule type="expression" dxfId="16360" priority="9104" stopIfTrue="1">
      <formula>OR(P16=祝色,WEEKDAY(P16)=1)</formula>
    </cfRule>
    <cfRule type="expression" dxfId="16359" priority="9105" stopIfTrue="1">
      <formula>WEEKDAY(P16)=7</formula>
    </cfRule>
  </conditionalFormatting>
  <conditionalFormatting sqref="Q16">
    <cfRule type="expression" dxfId="16358" priority="9102" stopIfTrue="1">
      <formula>OR(Q16=祝色,WEEKDAY(Q16)=1)</formula>
    </cfRule>
    <cfRule type="expression" dxfId="16357" priority="9103" stopIfTrue="1">
      <formula>WEEKDAY(Q16)=7</formula>
    </cfRule>
  </conditionalFormatting>
  <conditionalFormatting sqref="R16">
    <cfRule type="expression" dxfId="16356" priority="9100" stopIfTrue="1">
      <formula>OR(R16=祝色,WEEKDAY(R16)=1)</formula>
    </cfRule>
    <cfRule type="expression" dxfId="16355" priority="9101" stopIfTrue="1">
      <formula>WEEKDAY(R16)=7</formula>
    </cfRule>
  </conditionalFormatting>
  <conditionalFormatting sqref="S16">
    <cfRule type="expression" dxfId="16354" priority="9098" stopIfTrue="1">
      <formula>OR(S16=祝色,WEEKDAY(S16)=1)</formula>
    </cfRule>
    <cfRule type="expression" dxfId="16353" priority="9099" stopIfTrue="1">
      <formula>WEEKDAY(S16)=7</formula>
    </cfRule>
  </conditionalFormatting>
  <conditionalFormatting sqref="T16">
    <cfRule type="expression" dxfId="16352" priority="9096" stopIfTrue="1">
      <formula>OR(T16=祝色,WEEKDAY(T16)=1)</formula>
    </cfRule>
    <cfRule type="expression" dxfId="16351" priority="9097" stopIfTrue="1">
      <formula>WEEKDAY(T16)=7</formula>
    </cfRule>
  </conditionalFormatting>
  <conditionalFormatting sqref="U16">
    <cfRule type="expression" dxfId="16350" priority="9094" stopIfTrue="1">
      <formula>OR(U16=祝色,WEEKDAY(U16)=1)</formula>
    </cfRule>
    <cfRule type="expression" dxfId="16349" priority="9095" stopIfTrue="1">
      <formula>WEEKDAY(U16)=7</formula>
    </cfRule>
  </conditionalFormatting>
  <conditionalFormatting sqref="M7:N7">
    <cfRule type="expression" dxfId="16348" priority="9093" stopIfTrue="1">
      <formula>OR(DAY(O7)=30,DAY(O7)=31)</formula>
    </cfRule>
  </conditionalFormatting>
  <conditionalFormatting sqref="O7">
    <cfRule type="expression" dxfId="16347" priority="9072" stopIfTrue="1">
      <formula>OR(DAY(O7)=30,DAY(O7)=31)</formula>
    </cfRule>
    <cfRule type="expression" dxfId="16346" priority="9090" stopIfTrue="1">
      <formula>OR(AND(WEEKDAY(O7)=1,MONTH(O7)&lt;&gt;MONTH(M10)),AND(OR(O7=祝色),MONTH(O7)&lt;&gt;MONTH(M10)))</formula>
    </cfRule>
    <cfRule type="expression" dxfId="16345" priority="9091" stopIfTrue="1">
      <formula>MONTH(O7)&lt;&gt;MONTH(M10)</formula>
    </cfRule>
    <cfRule type="expression" dxfId="16344" priority="9092" stopIfTrue="1">
      <formula>OR(O7=祝色)</formula>
    </cfRule>
  </conditionalFormatting>
  <conditionalFormatting sqref="P7">
    <cfRule type="expression" dxfId="16343" priority="9071" stopIfTrue="1">
      <formula>DAY(P7)=31</formula>
    </cfRule>
    <cfRule type="expression" dxfId="16342" priority="9087" stopIfTrue="1">
      <formula>OR(AND(WEEKDAY(P7)=1,MONTH(P7)&lt;&gt;MONTH(M10)),AND(OR(P7=祝色),MONTH(P7)&lt;&gt;MONTH(M10)))</formula>
    </cfRule>
    <cfRule type="expression" dxfId="16341" priority="9088" stopIfTrue="1">
      <formula>MONTH(P7)&lt;&gt;MONTH(M10)</formula>
    </cfRule>
    <cfRule type="expression" dxfId="16340" priority="9089" stopIfTrue="1">
      <formula>OR(P7=祝色)</formula>
    </cfRule>
  </conditionalFormatting>
  <conditionalFormatting sqref="Q7">
    <cfRule type="expression" dxfId="16339" priority="9084" stopIfTrue="1">
      <formula>OR(AND(WEEKDAY(Q7)=1,MONTH(Q7)&lt;&gt;MONTH(M10)),AND(OR(Q7=祝色),MONTH(Q7)&lt;&gt;MONTH(M10)))</formula>
    </cfRule>
    <cfRule type="expression" dxfId="16338" priority="9085" stopIfTrue="1">
      <formula>MONTH(Q7)&lt;&gt;MONTH(M10)</formula>
    </cfRule>
    <cfRule type="expression" dxfId="16337" priority="9086" stopIfTrue="1">
      <formula>OR(Q7=祝色)</formula>
    </cfRule>
  </conditionalFormatting>
  <conditionalFormatting sqref="R7">
    <cfRule type="expression" dxfId="16336" priority="9081" stopIfTrue="1">
      <formula>OR(AND(WEEKDAY(R7)=1,MONTH(R7)&lt;&gt;MONTH(M10)),AND(OR(R7=祝色),MONTH(R7)&lt;&gt;MONTH(M10)))</formula>
    </cfRule>
    <cfRule type="expression" dxfId="16335" priority="9082" stopIfTrue="1">
      <formula>MONTH(R7)&lt;&gt;MONTH(M10)</formula>
    </cfRule>
    <cfRule type="expression" dxfId="16334" priority="9083" stopIfTrue="1">
      <formula>OR(R7=祝色)</formula>
    </cfRule>
  </conditionalFormatting>
  <conditionalFormatting sqref="T7">
    <cfRule type="expression" dxfId="16333" priority="9078" stopIfTrue="1">
      <formula>OR(AND(WEEKDAY(T7)=1,MONTH(T7)&lt;&gt;MONTH(M10)),AND(OR(T7=祝色),MONTH(T7)&lt;&gt;MONTH(M10)))</formula>
    </cfRule>
    <cfRule type="expression" dxfId="16332" priority="9079" stopIfTrue="1">
      <formula>MONTH(T7)&lt;&gt;MONTH(M10)</formula>
    </cfRule>
    <cfRule type="expression" dxfId="16331" priority="9080" stopIfTrue="1">
      <formula>OR(T7=祝色)</formula>
    </cfRule>
  </conditionalFormatting>
  <conditionalFormatting sqref="S7">
    <cfRule type="expression" dxfId="16330" priority="9075" stopIfTrue="1">
      <formula>OR(AND(WEEKDAY(S7)=1,MONTH(S7)&lt;&gt;MONTH(M10)),AND(OR(S7=祝色),MONTH(S7)&lt;&gt;MONTH(M10)))</formula>
    </cfRule>
    <cfRule type="expression" dxfId="16329" priority="9076" stopIfTrue="1">
      <formula>MONTH(S7)&lt;&gt;MONTH(M10)</formula>
    </cfRule>
    <cfRule type="expression" dxfId="16328" priority="9077" stopIfTrue="1">
      <formula>OR(S7=祝色)</formula>
    </cfRule>
  </conditionalFormatting>
  <conditionalFormatting sqref="U7">
    <cfRule type="expression" dxfId="16327" priority="9073" stopIfTrue="1">
      <formula>OR(U7=祝色,WEEKDAY(U7)=1)</formula>
    </cfRule>
    <cfRule type="expression" dxfId="16326" priority="9074" stopIfTrue="1">
      <formula>WEEKDAY(U7)=7</formula>
    </cfRule>
  </conditionalFormatting>
  <conditionalFormatting sqref="M12:N12">
    <cfRule type="expression" dxfId="16325" priority="9070" stopIfTrue="1">
      <formula>OR(DAY(O12)=30,DAY(O12)=31)</formula>
    </cfRule>
  </conditionalFormatting>
  <conditionalFormatting sqref="O12">
    <cfRule type="expression" dxfId="16324" priority="9049" stopIfTrue="1">
      <formula>OR(DAY(O12)=30,DAY(O12)=31)</formula>
    </cfRule>
    <cfRule type="expression" dxfId="16323" priority="9067" stopIfTrue="1">
      <formula>OR(AND(WEEKDAY(O12)=1,MONTH(O12)&lt;&gt;MONTH(M15)),AND(OR(O12=祝色),MONTH(O12)&lt;&gt;MONTH(M15)))</formula>
    </cfRule>
    <cfRule type="expression" dxfId="16322" priority="9068" stopIfTrue="1">
      <formula>MONTH(O12)&lt;&gt;MONTH(M15)</formula>
    </cfRule>
    <cfRule type="expression" dxfId="16321" priority="9069" stopIfTrue="1">
      <formula>OR(O12=祝色)</formula>
    </cfRule>
  </conditionalFormatting>
  <conditionalFormatting sqref="P12">
    <cfRule type="expression" dxfId="16320" priority="9048" stopIfTrue="1">
      <formula>DAY(P12)=31</formula>
    </cfRule>
    <cfRule type="expression" dxfId="16319" priority="9064" stopIfTrue="1">
      <formula>OR(AND(WEEKDAY(P12)=1,MONTH(P12)&lt;&gt;MONTH(M15)),AND(OR(P12=祝色),MONTH(P12)&lt;&gt;MONTH(M15)))</formula>
    </cfRule>
    <cfRule type="expression" dxfId="16318" priority="9065" stopIfTrue="1">
      <formula>MONTH(P12)&lt;&gt;MONTH(M15)</formula>
    </cfRule>
    <cfRule type="expression" dxfId="16317" priority="9066" stopIfTrue="1">
      <formula>OR(P12=祝色)</formula>
    </cfRule>
  </conditionalFormatting>
  <conditionalFormatting sqref="Q12">
    <cfRule type="expression" dxfId="16316" priority="9061" stopIfTrue="1">
      <formula>OR(AND(WEEKDAY(Q12)=1,MONTH(Q12)&lt;&gt;MONTH(M15)),AND(OR(Q12=祝色),MONTH(Q12)&lt;&gt;MONTH(M15)))</formula>
    </cfRule>
    <cfRule type="expression" dxfId="16315" priority="9062" stopIfTrue="1">
      <formula>MONTH(Q12)&lt;&gt;MONTH(M15)</formula>
    </cfRule>
    <cfRule type="expression" dxfId="16314" priority="9063" stopIfTrue="1">
      <formula>OR(Q12=祝色)</formula>
    </cfRule>
  </conditionalFormatting>
  <conditionalFormatting sqref="R12">
    <cfRule type="expression" dxfId="16313" priority="9058" stopIfTrue="1">
      <formula>OR(AND(WEEKDAY(R12)=1,MONTH(R12)&lt;&gt;MONTH(M15)),AND(OR(R12=祝色),MONTH(R12)&lt;&gt;MONTH(M15)))</formula>
    </cfRule>
    <cfRule type="expression" dxfId="16312" priority="9059" stopIfTrue="1">
      <formula>MONTH(R12)&lt;&gt;MONTH(M15)</formula>
    </cfRule>
    <cfRule type="expression" dxfId="16311" priority="9060" stopIfTrue="1">
      <formula>OR(R12=祝色)</formula>
    </cfRule>
  </conditionalFormatting>
  <conditionalFormatting sqref="T12">
    <cfRule type="expression" dxfId="16310" priority="9055" stopIfTrue="1">
      <formula>OR(AND(WEEKDAY(T12)=1,MONTH(T12)&lt;&gt;MONTH(M15)),AND(OR(T12=祝色),MONTH(T12)&lt;&gt;MONTH(M15)))</formula>
    </cfRule>
    <cfRule type="expression" dxfId="16309" priority="9056" stopIfTrue="1">
      <formula>MONTH(T12)&lt;&gt;MONTH(M15)</formula>
    </cfRule>
    <cfRule type="expression" dxfId="16308" priority="9057" stopIfTrue="1">
      <formula>OR(T12=祝色)</formula>
    </cfRule>
  </conditionalFormatting>
  <conditionalFormatting sqref="S12">
    <cfRule type="expression" dxfId="16307" priority="9052" stopIfTrue="1">
      <formula>OR(AND(WEEKDAY(S12)=1,MONTH(S12)&lt;&gt;MONTH(M15)),AND(OR(S12=祝色),MONTH(S12)&lt;&gt;MONTH(M15)))</formula>
    </cfRule>
    <cfRule type="expression" dxfId="16306" priority="9053" stopIfTrue="1">
      <formula>MONTH(S12)&lt;&gt;MONTH(M15)</formula>
    </cfRule>
    <cfRule type="expression" dxfId="16305" priority="9054" stopIfTrue="1">
      <formula>OR(S12=祝色)</formula>
    </cfRule>
  </conditionalFormatting>
  <conditionalFormatting sqref="U12">
    <cfRule type="expression" dxfId="16304" priority="9050" stopIfTrue="1">
      <formula>OR(U12=祝色,WEEKDAY(U12)=1)</formula>
    </cfRule>
    <cfRule type="expression" dxfId="16303" priority="9051" stopIfTrue="1">
      <formula>WEEKDAY(U12)=7</formula>
    </cfRule>
  </conditionalFormatting>
  <conditionalFormatting sqref="O24">
    <cfRule type="expression" dxfId="16302" priority="9046" stopIfTrue="1">
      <formula>OR(O24=祝色,WEEKDAY(O24)=1)</formula>
    </cfRule>
    <cfRule type="expression" dxfId="16301" priority="9047" stopIfTrue="1">
      <formula>WEEKDAY(O24)=7</formula>
    </cfRule>
  </conditionalFormatting>
  <conditionalFormatting sqref="P24">
    <cfRule type="expression" dxfId="16300" priority="9044" stopIfTrue="1">
      <formula>OR(P24=祝色,WEEKDAY(P24)=1)</formula>
    </cfRule>
    <cfRule type="expression" dxfId="16299" priority="9045" stopIfTrue="1">
      <formula>WEEKDAY(P24)=7</formula>
    </cfRule>
  </conditionalFormatting>
  <conditionalFormatting sqref="Q24">
    <cfRule type="expression" dxfId="16298" priority="9042" stopIfTrue="1">
      <formula>OR(Q24=祝色,WEEKDAY(Q24)=1)</formula>
    </cfRule>
    <cfRule type="expression" dxfId="16297" priority="9043" stopIfTrue="1">
      <formula>WEEKDAY(Q24)=7</formula>
    </cfRule>
  </conditionalFormatting>
  <conditionalFormatting sqref="R24">
    <cfRule type="expression" dxfId="16296" priority="9040" stopIfTrue="1">
      <formula>OR(R24=祝色,WEEKDAY(R24)=1)</formula>
    </cfRule>
    <cfRule type="expression" dxfId="16295" priority="9041" stopIfTrue="1">
      <formula>WEEKDAY(R24)=7</formula>
    </cfRule>
  </conditionalFormatting>
  <conditionalFormatting sqref="S24">
    <cfRule type="expression" dxfId="16294" priority="9038" stopIfTrue="1">
      <formula>OR(S24=祝色,WEEKDAY(S24)=1)</formula>
    </cfRule>
    <cfRule type="expression" dxfId="16293" priority="9039" stopIfTrue="1">
      <formula>WEEKDAY(S24)=7</formula>
    </cfRule>
  </conditionalFormatting>
  <conditionalFormatting sqref="T24">
    <cfRule type="expression" dxfId="16292" priority="9036" stopIfTrue="1">
      <formula>OR(T24=祝色,WEEKDAY(T24)=1)</formula>
    </cfRule>
    <cfRule type="expression" dxfId="16291" priority="9037" stopIfTrue="1">
      <formula>WEEKDAY(T24)=7</formula>
    </cfRule>
  </conditionalFormatting>
  <conditionalFormatting sqref="U24">
    <cfRule type="expression" dxfId="16290" priority="9034" stopIfTrue="1">
      <formula>OR(U24=祝色,WEEKDAY(U24)=1)</formula>
    </cfRule>
    <cfRule type="expression" dxfId="16289" priority="9035" stopIfTrue="1">
      <formula>WEEKDAY(U24)=7</formula>
    </cfRule>
  </conditionalFormatting>
  <conditionalFormatting sqref="O25">
    <cfRule type="expression" dxfId="16288" priority="9032" stopIfTrue="1">
      <formula>OR(O25=祝色,WEEKDAY(O25)=1)</formula>
    </cfRule>
    <cfRule type="expression" dxfId="16287" priority="9033" stopIfTrue="1">
      <formula>WEEKDAY(O25)=7</formula>
    </cfRule>
  </conditionalFormatting>
  <conditionalFormatting sqref="P25">
    <cfRule type="expression" dxfId="16286" priority="9030" stopIfTrue="1">
      <formula>OR(P25=祝色,WEEKDAY(P25)=1)</formula>
    </cfRule>
    <cfRule type="expression" dxfId="16285" priority="9031" stopIfTrue="1">
      <formula>WEEKDAY(P25)=7</formula>
    </cfRule>
  </conditionalFormatting>
  <conditionalFormatting sqref="Q25">
    <cfRule type="expression" dxfId="16284" priority="9028" stopIfTrue="1">
      <formula>OR(Q25=祝色,WEEKDAY(Q25)=1)</formula>
    </cfRule>
    <cfRule type="expression" dxfId="16283" priority="9029" stopIfTrue="1">
      <formula>WEEKDAY(Q25)=7</formula>
    </cfRule>
  </conditionalFormatting>
  <conditionalFormatting sqref="R25">
    <cfRule type="expression" dxfId="16282" priority="9026" stopIfTrue="1">
      <formula>OR(R25=祝色,WEEKDAY(R25)=1)</formula>
    </cfRule>
    <cfRule type="expression" dxfId="16281" priority="9027" stopIfTrue="1">
      <formula>WEEKDAY(R25)=7</formula>
    </cfRule>
  </conditionalFormatting>
  <conditionalFormatting sqref="S25">
    <cfRule type="expression" dxfId="16280" priority="9024" stopIfTrue="1">
      <formula>OR(S25=祝色,WEEKDAY(S25)=1)</formula>
    </cfRule>
    <cfRule type="expression" dxfId="16279" priority="9025" stopIfTrue="1">
      <formula>WEEKDAY(S25)=7</formula>
    </cfRule>
  </conditionalFormatting>
  <conditionalFormatting sqref="T25">
    <cfRule type="expression" dxfId="16278" priority="9022" stopIfTrue="1">
      <formula>OR(T25=祝色,WEEKDAY(T25)=1)</formula>
    </cfRule>
    <cfRule type="expression" dxfId="16277" priority="9023" stopIfTrue="1">
      <formula>WEEKDAY(T25)=7</formula>
    </cfRule>
  </conditionalFormatting>
  <conditionalFormatting sqref="U25">
    <cfRule type="expression" dxfId="16276" priority="9020" stopIfTrue="1">
      <formula>OR(U25=祝色,WEEKDAY(U25)=1)</formula>
    </cfRule>
    <cfRule type="expression" dxfId="16275" priority="9021" stopIfTrue="1">
      <formula>WEEKDAY(U25)=7</formula>
    </cfRule>
  </conditionalFormatting>
  <conditionalFormatting sqref="O26">
    <cfRule type="expression" dxfId="16274" priority="9018" stopIfTrue="1">
      <formula>OR(O26=祝色,WEEKDAY(O26)=1)</formula>
    </cfRule>
    <cfRule type="expression" dxfId="16273" priority="9019" stopIfTrue="1">
      <formula>WEEKDAY(O26)=7</formula>
    </cfRule>
  </conditionalFormatting>
  <conditionalFormatting sqref="P26">
    <cfRule type="expression" dxfId="16272" priority="9016" stopIfTrue="1">
      <formula>OR(P26=祝色,WEEKDAY(P26)=1)</formula>
    </cfRule>
    <cfRule type="expression" dxfId="16271" priority="9017" stopIfTrue="1">
      <formula>WEEKDAY(P26)=7</formula>
    </cfRule>
  </conditionalFormatting>
  <conditionalFormatting sqref="Q26">
    <cfRule type="expression" dxfId="16270" priority="9014" stopIfTrue="1">
      <formula>OR(Q26=祝色,WEEKDAY(Q26)=1)</formula>
    </cfRule>
    <cfRule type="expression" dxfId="16269" priority="9015" stopIfTrue="1">
      <formula>WEEKDAY(Q26)=7</formula>
    </cfRule>
  </conditionalFormatting>
  <conditionalFormatting sqref="R26">
    <cfRule type="expression" dxfId="16268" priority="9012" stopIfTrue="1">
      <formula>OR(R26=祝色,WEEKDAY(R26)=1)</formula>
    </cfRule>
    <cfRule type="expression" dxfId="16267" priority="9013" stopIfTrue="1">
      <formula>WEEKDAY(R26)=7</formula>
    </cfRule>
  </conditionalFormatting>
  <conditionalFormatting sqref="S26">
    <cfRule type="expression" dxfId="16266" priority="9010" stopIfTrue="1">
      <formula>OR(S26=祝色,WEEKDAY(S26)=1)</formula>
    </cfRule>
    <cfRule type="expression" dxfId="16265" priority="9011" stopIfTrue="1">
      <formula>WEEKDAY(S26)=7</formula>
    </cfRule>
  </conditionalFormatting>
  <conditionalFormatting sqref="T26">
    <cfRule type="expression" dxfId="16264" priority="9008" stopIfTrue="1">
      <formula>OR(T26=祝色,WEEKDAY(T26)=1)</formula>
    </cfRule>
    <cfRule type="expression" dxfId="16263" priority="9009" stopIfTrue="1">
      <formula>WEEKDAY(T26)=7</formula>
    </cfRule>
  </conditionalFormatting>
  <conditionalFormatting sqref="U26">
    <cfRule type="expression" dxfId="16262" priority="9006" stopIfTrue="1">
      <formula>OR(U26=祝色,WEEKDAY(U26)=1)</formula>
    </cfRule>
    <cfRule type="expression" dxfId="16261" priority="9007" stopIfTrue="1">
      <formula>WEEKDAY(U26)=7</formula>
    </cfRule>
  </conditionalFormatting>
  <conditionalFormatting sqref="O27">
    <cfRule type="expression" dxfId="16260" priority="9004" stopIfTrue="1">
      <formula>OR(O27=祝色,WEEKDAY(O27)=1)</formula>
    </cfRule>
    <cfRule type="expression" dxfId="16259" priority="9005" stopIfTrue="1">
      <formula>WEEKDAY(O27)=7</formula>
    </cfRule>
  </conditionalFormatting>
  <conditionalFormatting sqref="P27">
    <cfRule type="expression" dxfId="16258" priority="9002" stopIfTrue="1">
      <formula>OR(P27=祝色,WEEKDAY(P27)=1)</formula>
    </cfRule>
    <cfRule type="expression" dxfId="16257" priority="9003" stopIfTrue="1">
      <formula>WEEKDAY(P27)=7</formula>
    </cfRule>
  </conditionalFormatting>
  <conditionalFormatting sqref="Q27">
    <cfRule type="expression" dxfId="16256" priority="9000" stopIfTrue="1">
      <formula>OR(Q27=祝色,WEEKDAY(Q27)=1)</formula>
    </cfRule>
    <cfRule type="expression" dxfId="16255" priority="9001" stopIfTrue="1">
      <formula>WEEKDAY(Q27)=7</formula>
    </cfRule>
  </conditionalFormatting>
  <conditionalFormatting sqref="R27">
    <cfRule type="expression" dxfId="16254" priority="8998" stopIfTrue="1">
      <formula>OR(R27=祝色,WEEKDAY(R27)=1)</formula>
    </cfRule>
    <cfRule type="expression" dxfId="16253" priority="8999" stopIfTrue="1">
      <formula>WEEKDAY(R27)=7</formula>
    </cfRule>
  </conditionalFormatting>
  <conditionalFormatting sqref="S27">
    <cfRule type="expression" dxfId="16252" priority="8996" stopIfTrue="1">
      <formula>OR(S27=祝色,WEEKDAY(S27)=1)</formula>
    </cfRule>
    <cfRule type="expression" dxfId="16251" priority="8997" stopIfTrue="1">
      <formula>WEEKDAY(S27)=7</formula>
    </cfRule>
  </conditionalFormatting>
  <conditionalFormatting sqref="T27">
    <cfRule type="expression" dxfId="16250" priority="8994" stopIfTrue="1">
      <formula>OR(T27=祝色,WEEKDAY(T27)=1)</formula>
    </cfRule>
    <cfRule type="expression" dxfId="16249" priority="8995" stopIfTrue="1">
      <formula>WEEKDAY(T27)=7</formula>
    </cfRule>
  </conditionalFormatting>
  <conditionalFormatting sqref="U27">
    <cfRule type="expression" dxfId="16248" priority="8992" stopIfTrue="1">
      <formula>OR(U27=祝色,WEEKDAY(U27)=1)</formula>
    </cfRule>
    <cfRule type="expression" dxfId="16247" priority="8993" stopIfTrue="1">
      <formula>WEEKDAY(U27)=7</formula>
    </cfRule>
  </conditionalFormatting>
  <conditionalFormatting sqref="O29">
    <cfRule type="expression" dxfId="16246" priority="8990" stopIfTrue="1">
      <formula>OR(O29=祝色,WEEKDAY(O29)=1)</formula>
    </cfRule>
    <cfRule type="expression" dxfId="16245" priority="8991" stopIfTrue="1">
      <formula>WEEKDAY(O29)=7</formula>
    </cfRule>
  </conditionalFormatting>
  <conditionalFormatting sqref="P29">
    <cfRule type="expression" dxfId="16244" priority="8988" stopIfTrue="1">
      <formula>OR(P29=祝色,WEEKDAY(P29)=1)</formula>
    </cfRule>
    <cfRule type="expression" dxfId="16243" priority="8989" stopIfTrue="1">
      <formula>WEEKDAY(P29)=7</formula>
    </cfRule>
  </conditionalFormatting>
  <conditionalFormatting sqref="Q29">
    <cfRule type="expression" dxfId="16242" priority="8986" stopIfTrue="1">
      <formula>OR(Q29=祝色,WEEKDAY(Q29)=1)</formula>
    </cfRule>
    <cfRule type="expression" dxfId="16241" priority="8987" stopIfTrue="1">
      <formula>WEEKDAY(Q29)=7</formula>
    </cfRule>
  </conditionalFormatting>
  <conditionalFormatting sqref="R29">
    <cfRule type="expression" dxfId="16240" priority="8984" stopIfTrue="1">
      <formula>OR(R29=祝色,WEEKDAY(R29)=1)</formula>
    </cfRule>
    <cfRule type="expression" dxfId="16239" priority="8985" stopIfTrue="1">
      <formula>WEEKDAY(R29)=7</formula>
    </cfRule>
  </conditionalFormatting>
  <conditionalFormatting sqref="S29">
    <cfRule type="expression" dxfId="16238" priority="8982" stopIfTrue="1">
      <formula>OR(S29=祝色,WEEKDAY(S29)=1)</formula>
    </cfRule>
    <cfRule type="expression" dxfId="16237" priority="8983" stopIfTrue="1">
      <formula>WEEKDAY(S29)=7</formula>
    </cfRule>
  </conditionalFormatting>
  <conditionalFormatting sqref="T29">
    <cfRule type="expression" dxfId="16236" priority="8980" stopIfTrue="1">
      <formula>OR(T29=祝色,WEEKDAY(T29)=1)</formula>
    </cfRule>
    <cfRule type="expression" dxfId="16235" priority="8981" stopIfTrue="1">
      <formula>WEEKDAY(T29)=7</formula>
    </cfRule>
  </conditionalFormatting>
  <conditionalFormatting sqref="U29">
    <cfRule type="expression" dxfId="16234" priority="8978" stopIfTrue="1">
      <formula>OR(U29=祝色,WEEKDAY(U29)=1)</formula>
    </cfRule>
    <cfRule type="expression" dxfId="16233" priority="8979" stopIfTrue="1">
      <formula>WEEKDAY(U29)=7</formula>
    </cfRule>
  </conditionalFormatting>
  <conditionalFormatting sqref="O30">
    <cfRule type="expression" dxfId="16232" priority="8976" stopIfTrue="1">
      <formula>OR(O30=祝色,WEEKDAY(O30)=1)</formula>
    </cfRule>
    <cfRule type="expression" dxfId="16231" priority="8977" stopIfTrue="1">
      <formula>WEEKDAY(O30)=7</formula>
    </cfRule>
  </conditionalFormatting>
  <conditionalFormatting sqref="P30">
    <cfRule type="expression" dxfId="16230" priority="8974" stopIfTrue="1">
      <formula>OR(P30=祝色,WEEKDAY(P30)=1)</formula>
    </cfRule>
    <cfRule type="expression" dxfId="16229" priority="8975" stopIfTrue="1">
      <formula>WEEKDAY(P30)=7</formula>
    </cfRule>
  </conditionalFormatting>
  <conditionalFormatting sqref="Q30">
    <cfRule type="expression" dxfId="16228" priority="8972" stopIfTrue="1">
      <formula>OR(Q30=祝色,WEEKDAY(Q30)=1)</formula>
    </cfRule>
    <cfRule type="expression" dxfId="16227" priority="8973" stopIfTrue="1">
      <formula>WEEKDAY(Q30)=7</formula>
    </cfRule>
  </conditionalFormatting>
  <conditionalFormatting sqref="R30">
    <cfRule type="expression" dxfId="16226" priority="8970" stopIfTrue="1">
      <formula>OR(R30=祝色,WEEKDAY(R30)=1)</formula>
    </cfRule>
    <cfRule type="expression" dxfId="16225" priority="8971" stopIfTrue="1">
      <formula>WEEKDAY(R30)=7</formula>
    </cfRule>
  </conditionalFormatting>
  <conditionalFormatting sqref="S30">
    <cfRule type="expression" dxfId="16224" priority="8968" stopIfTrue="1">
      <formula>OR(S30=祝色,WEEKDAY(S30)=1)</formula>
    </cfRule>
    <cfRule type="expression" dxfId="16223" priority="8969" stopIfTrue="1">
      <formula>WEEKDAY(S30)=7</formula>
    </cfRule>
  </conditionalFormatting>
  <conditionalFormatting sqref="T30">
    <cfRule type="expression" dxfId="16222" priority="8966" stopIfTrue="1">
      <formula>OR(T30=祝色,WEEKDAY(T30)=1)</formula>
    </cfRule>
    <cfRule type="expression" dxfId="16221" priority="8967" stopIfTrue="1">
      <formula>WEEKDAY(T30)=7</formula>
    </cfRule>
  </conditionalFormatting>
  <conditionalFormatting sqref="U30">
    <cfRule type="expression" dxfId="16220" priority="8964" stopIfTrue="1">
      <formula>OR(U30=祝色,WEEKDAY(U30)=1)</formula>
    </cfRule>
    <cfRule type="expression" dxfId="16219" priority="8965" stopIfTrue="1">
      <formula>WEEKDAY(U30)=7</formula>
    </cfRule>
  </conditionalFormatting>
  <conditionalFormatting sqref="O31">
    <cfRule type="expression" dxfId="16218" priority="8962" stopIfTrue="1">
      <formula>OR(O31=祝色,WEEKDAY(O31)=1)</formula>
    </cfRule>
    <cfRule type="expression" dxfId="16217" priority="8963" stopIfTrue="1">
      <formula>WEEKDAY(O31)=7</formula>
    </cfRule>
  </conditionalFormatting>
  <conditionalFormatting sqref="P31">
    <cfRule type="expression" dxfId="16216" priority="8960" stopIfTrue="1">
      <formula>OR(P31=祝色,WEEKDAY(P31)=1)</formula>
    </cfRule>
    <cfRule type="expression" dxfId="16215" priority="8961" stopIfTrue="1">
      <formula>WEEKDAY(P31)=7</formula>
    </cfRule>
  </conditionalFormatting>
  <conditionalFormatting sqref="Q31">
    <cfRule type="expression" dxfId="16214" priority="8958" stopIfTrue="1">
      <formula>OR(Q31=祝色,WEEKDAY(Q31)=1)</formula>
    </cfRule>
    <cfRule type="expression" dxfId="16213" priority="8959" stopIfTrue="1">
      <formula>WEEKDAY(Q31)=7</formula>
    </cfRule>
  </conditionalFormatting>
  <conditionalFormatting sqref="R31">
    <cfRule type="expression" dxfId="16212" priority="8956" stopIfTrue="1">
      <formula>OR(R31=祝色,WEEKDAY(R31)=1)</formula>
    </cfRule>
    <cfRule type="expression" dxfId="16211" priority="8957" stopIfTrue="1">
      <formula>WEEKDAY(R31)=7</formula>
    </cfRule>
  </conditionalFormatting>
  <conditionalFormatting sqref="S31">
    <cfRule type="expression" dxfId="16210" priority="8954" stopIfTrue="1">
      <formula>OR(S31=祝色,WEEKDAY(S31)=1)</formula>
    </cfRule>
    <cfRule type="expression" dxfId="16209" priority="8955" stopIfTrue="1">
      <formula>WEEKDAY(S31)=7</formula>
    </cfRule>
  </conditionalFormatting>
  <conditionalFormatting sqref="T31">
    <cfRule type="expression" dxfId="16208" priority="8952" stopIfTrue="1">
      <formula>OR(T31=祝色,WEEKDAY(T31)=1)</formula>
    </cfRule>
    <cfRule type="expression" dxfId="16207" priority="8953" stopIfTrue="1">
      <formula>WEEKDAY(T31)=7</formula>
    </cfRule>
  </conditionalFormatting>
  <conditionalFormatting sqref="U31">
    <cfRule type="expression" dxfId="16206" priority="8950" stopIfTrue="1">
      <formula>OR(U31=祝色,WEEKDAY(U31)=1)</formula>
    </cfRule>
    <cfRule type="expression" dxfId="16205" priority="8951" stopIfTrue="1">
      <formula>WEEKDAY(U31)=7</formula>
    </cfRule>
  </conditionalFormatting>
  <conditionalFormatting sqref="O32">
    <cfRule type="expression" dxfId="16204" priority="8948" stopIfTrue="1">
      <formula>OR(O32=祝色,WEEKDAY(O32)=1)</formula>
    </cfRule>
    <cfRule type="expression" dxfId="16203" priority="8949" stopIfTrue="1">
      <formula>WEEKDAY(O32)=7</formula>
    </cfRule>
  </conditionalFormatting>
  <conditionalFormatting sqref="P32">
    <cfRule type="expression" dxfId="16202" priority="8946" stopIfTrue="1">
      <formula>OR(P32=祝色,WEEKDAY(P32)=1)</formula>
    </cfRule>
    <cfRule type="expression" dxfId="16201" priority="8947" stopIfTrue="1">
      <formula>WEEKDAY(P32)=7</formula>
    </cfRule>
  </conditionalFormatting>
  <conditionalFormatting sqref="Q32">
    <cfRule type="expression" dxfId="16200" priority="8944" stopIfTrue="1">
      <formula>OR(Q32=祝色,WEEKDAY(Q32)=1)</formula>
    </cfRule>
    <cfRule type="expression" dxfId="16199" priority="8945" stopIfTrue="1">
      <formula>WEEKDAY(Q32)=7</formula>
    </cfRule>
  </conditionalFormatting>
  <conditionalFormatting sqref="R32">
    <cfRule type="expression" dxfId="16198" priority="8942" stopIfTrue="1">
      <formula>OR(R32=祝色,WEEKDAY(R32)=1)</formula>
    </cfRule>
    <cfRule type="expression" dxfId="16197" priority="8943" stopIfTrue="1">
      <formula>WEEKDAY(R32)=7</formula>
    </cfRule>
  </conditionalFormatting>
  <conditionalFormatting sqref="S32">
    <cfRule type="expression" dxfId="16196" priority="8940" stopIfTrue="1">
      <formula>OR(S32=祝色,WEEKDAY(S32)=1)</formula>
    </cfRule>
    <cfRule type="expression" dxfId="16195" priority="8941" stopIfTrue="1">
      <formula>WEEKDAY(S32)=7</formula>
    </cfRule>
  </conditionalFormatting>
  <conditionalFormatting sqref="T32">
    <cfRule type="expression" dxfId="16194" priority="8938" stopIfTrue="1">
      <formula>OR(T32=祝色,WEEKDAY(T32)=1)</formula>
    </cfRule>
    <cfRule type="expression" dxfId="16193" priority="8939" stopIfTrue="1">
      <formula>WEEKDAY(T32)=7</formula>
    </cfRule>
  </conditionalFormatting>
  <conditionalFormatting sqref="U32">
    <cfRule type="expression" dxfId="16192" priority="8936" stopIfTrue="1">
      <formula>OR(U32=祝色,WEEKDAY(U32)=1)</formula>
    </cfRule>
    <cfRule type="expression" dxfId="16191" priority="8937" stopIfTrue="1">
      <formula>WEEKDAY(U32)=7</formula>
    </cfRule>
  </conditionalFormatting>
  <conditionalFormatting sqref="O34">
    <cfRule type="expression" dxfId="16190" priority="8934" stopIfTrue="1">
      <formula>OR(O34=祝色,WEEKDAY(O34)=1)</formula>
    </cfRule>
    <cfRule type="expression" dxfId="16189" priority="8935" stopIfTrue="1">
      <formula>WEEKDAY(O34)=7</formula>
    </cfRule>
  </conditionalFormatting>
  <conditionalFormatting sqref="P34">
    <cfRule type="expression" dxfId="16188" priority="8932" stopIfTrue="1">
      <formula>OR(P34=祝色,WEEKDAY(P34)=1)</formula>
    </cfRule>
    <cfRule type="expression" dxfId="16187" priority="8933" stopIfTrue="1">
      <formula>WEEKDAY(P34)=7</formula>
    </cfRule>
  </conditionalFormatting>
  <conditionalFormatting sqref="Q34">
    <cfRule type="expression" dxfId="16186" priority="8930" stopIfTrue="1">
      <formula>OR(Q34=祝色,WEEKDAY(Q34)=1)</formula>
    </cfRule>
    <cfRule type="expression" dxfId="16185" priority="8931" stopIfTrue="1">
      <formula>WEEKDAY(Q34)=7</formula>
    </cfRule>
  </conditionalFormatting>
  <conditionalFormatting sqref="R34">
    <cfRule type="expression" dxfId="16184" priority="8928" stopIfTrue="1">
      <formula>OR(R34=祝色,WEEKDAY(R34)=1)</formula>
    </cfRule>
    <cfRule type="expression" dxfId="16183" priority="8929" stopIfTrue="1">
      <formula>WEEKDAY(R34)=7</formula>
    </cfRule>
  </conditionalFormatting>
  <conditionalFormatting sqref="S34">
    <cfRule type="expression" dxfId="16182" priority="8926" stopIfTrue="1">
      <formula>OR(S34=祝色,WEEKDAY(S34)=1)</formula>
    </cfRule>
    <cfRule type="expression" dxfId="16181" priority="8927" stopIfTrue="1">
      <formula>WEEKDAY(S34)=7</formula>
    </cfRule>
  </conditionalFormatting>
  <conditionalFormatting sqref="T34">
    <cfRule type="expression" dxfId="16180" priority="8924" stopIfTrue="1">
      <formula>OR(T34=祝色,WEEKDAY(T34)=1)</formula>
    </cfRule>
    <cfRule type="expression" dxfId="16179" priority="8925" stopIfTrue="1">
      <formula>WEEKDAY(T34)=7</formula>
    </cfRule>
  </conditionalFormatting>
  <conditionalFormatting sqref="U34">
    <cfRule type="expression" dxfId="16178" priority="8922" stopIfTrue="1">
      <formula>OR(U34=祝色,WEEKDAY(U34)=1)</formula>
    </cfRule>
    <cfRule type="expression" dxfId="16177" priority="8923" stopIfTrue="1">
      <formula>WEEKDAY(U34)=7</formula>
    </cfRule>
  </conditionalFormatting>
  <conditionalFormatting sqref="O35">
    <cfRule type="expression" dxfId="16176" priority="8920" stopIfTrue="1">
      <formula>OR(O35=祝色,WEEKDAY(O35)=1)</formula>
    </cfRule>
    <cfRule type="expression" dxfId="16175" priority="8921" stopIfTrue="1">
      <formula>WEEKDAY(O35)=7</formula>
    </cfRule>
  </conditionalFormatting>
  <conditionalFormatting sqref="P35">
    <cfRule type="expression" dxfId="16174" priority="8918" stopIfTrue="1">
      <formula>OR(P35=祝色,WEEKDAY(P35)=1)</formula>
    </cfRule>
    <cfRule type="expression" dxfId="16173" priority="8919" stopIfTrue="1">
      <formula>WEEKDAY(P35)=7</formula>
    </cfRule>
  </conditionalFormatting>
  <conditionalFormatting sqref="Q35">
    <cfRule type="expression" dxfId="16172" priority="8916" stopIfTrue="1">
      <formula>OR(Q35=祝色,WEEKDAY(Q35)=1)</formula>
    </cfRule>
    <cfRule type="expression" dxfId="16171" priority="8917" stopIfTrue="1">
      <formula>WEEKDAY(Q35)=7</formula>
    </cfRule>
  </conditionalFormatting>
  <conditionalFormatting sqref="R35">
    <cfRule type="expression" dxfId="16170" priority="8914" stopIfTrue="1">
      <formula>OR(R35=祝色,WEEKDAY(R35)=1)</formula>
    </cfRule>
    <cfRule type="expression" dxfId="16169" priority="8915" stopIfTrue="1">
      <formula>WEEKDAY(R35)=7</formula>
    </cfRule>
  </conditionalFormatting>
  <conditionalFormatting sqref="S35">
    <cfRule type="expression" dxfId="16168" priority="8912" stopIfTrue="1">
      <formula>OR(S35=祝色,WEEKDAY(S35)=1)</formula>
    </cfRule>
    <cfRule type="expression" dxfId="16167" priority="8913" stopIfTrue="1">
      <formula>WEEKDAY(S35)=7</formula>
    </cfRule>
  </conditionalFormatting>
  <conditionalFormatting sqref="T35">
    <cfRule type="expression" dxfId="16166" priority="8910" stopIfTrue="1">
      <formula>OR(T35=祝色,WEEKDAY(T35)=1)</formula>
    </cfRule>
    <cfRule type="expression" dxfId="16165" priority="8911" stopIfTrue="1">
      <formula>WEEKDAY(T35)=7</formula>
    </cfRule>
  </conditionalFormatting>
  <conditionalFormatting sqref="U35">
    <cfRule type="expression" dxfId="16164" priority="8908" stopIfTrue="1">
      <formula>OR(U35=祝色,WEEKDAY(U35)=1)</formula>
    </cfRule>
    <cfRule type="expression" dxfId="16163" priority="8909" stopIfTrue="1">
      <formula>WEEKDAY(U35)=7</formula>
    </cfRule>
  </conditionalFormatting>
  <conditionalFormatting sqref="O36">
    <cfRule type="expression" dxfId="16162" priority="8906" stopIfTrue="1">
      <formula>OR(O36=祝色,WEEKDAY(O36)=1)</formula>
    </cfRule>
    <cfRule type="expression" dxfId="16161" priority="8907" stopIfTrue="1">
      <formula>WEEKDAY(O36)=7</formula>
    </cfRule>
  </conditionalFormatting>
  <conditionalFormatting sqref="P36">
    <cfRule type="expression" dxfId="16160" priority="8904" stopIfTrue="1">
      <formula>OR(P36=祝色,WEEKDAY(P36)=1)</formula>
    </cfRule>
    <cfRule type="expression" dxfId="16159" priority="8905" stopIfTrue="1">
      <formula>WEEKDAY(P36)=7</formula>
    </cfRule>
  </conditionalFormatting>
  <conditionalFormatting sqref="Q36">
    <cfRule type="expression" dxfId="16158" priority="8902" stopIfTrue="1">
      <formula>OR(Q36=祝色,WEEKDAY(Q36)=1)</formula>
    </cfRule>
    <cfRule type="expression" dxfId="16157" priority="8903" stopIfTrue="1">
      <formula>WEEKDAY(Q36)=7</formula>
    </cfRule>
  </conditionalFormatting>
  <conditionalFormatting sqref="R36">
    <cfRule type="expression" dxfId="16156" priority="8900" stopIfTrue="1">
      <formula>OR(R36=祝色,WEEKDAY(R36)=1)</formula>
    </cfRule>
    <cfRule type="expression" dxfId="16155" priority="8901" stopIfTrue="1">
      <formula>WEEKDAY(R36)=7</formula>
    </cfRule>
  </conditionalFormatting>
  <conditionalFormatting sqref="S36">
    <cfRule type="expression" dxfId="16154" priority="8898" stopIfTrue="1">
      <formula>OR(S36=祝色,WEEKDAY(S36)=1)</formula>
    </cfRule>
    <cfRule type="expression" dxfId="16153" priority="8899" stopIfTrue="1">
      <formula>WEEKDAY(S36)=7</formula>
    </cfRule>
  </conditionalFormatting>
  <conditionalFormatting sqref="T36">
    <cfRule type="expression" dxfId="16152" priority="8896" stopIfTrue="1">
      <formula>OR(T36=祝色,WEEKDAY(T36)=1)</formula>
    </cfRule>
    <cfRule type="expression" dxfId="16151" priority="8897" stopIfTrue="1">
      <formula>WEEKDAY(T36)=7</formula>
    </cfRule>
  </conditionalFormatting>
  <conditionalFormatting sqref="U36">
    <cfRule type="expression" dxfId="16150" priority="8894" stopIfTrue="1">
      <formula>OR(U36=祝色,WEEKDAY(U36)=1)</formula>
    </cfRule>
    <cfRule type="expression" dxfId="16149" priority="8895" stopIfTrue="1">
      <formula>WEEKDAY(U36)=7</formula>
    </cfRule>
  </conditionalFormatting>
  <conditionalFormatting sqref="O37">
    <cfRule type="expression" dxfId="16148" priority="8892" stopIfTrue="1">
      <formula>OR(O37=祝色,WEEKDAY(O37)=1)</formula>
    </cfRule>
    <cfRule type="expression" dxfId="16147" priority="8893" stopIfTrue="1">
      <formula>WEEKDAY(O37)=7</formula>
    </cfRule>
  </conditionalFormatting>
  <conditionalFormatting sqref="P37">
    <cfRule type="expression" dxfId="16146" priority="8890" stopIfTrue="1">
      <formula>OR(P37=祝色,WEEKDAY(P37)=1)</formula>
    </cfRule>
    <cfRule type="expression" dxfId="16145" priority="8891" stopIfTrue="1">
      <formula>WEEKDAY(P37)=7</formula>
    </cfRule>
  </conditionalFormatting>
  <conditionalFormatting sqref="Q37">
    <cfRule type="expression" dxfId="16144" priority="8888" stopIfTrue="1">
      <formula>OR(Q37=祝色,WEEKDAY(Q37)=1)</formula>
    </cfRule>
    <cfRule type="expression" dxfId="16143" priority="8889" stopIfTrue="1">
      <formula>WEEKDAY(Q37)=7</formula>
    </cfRule>
  </conditionalFormatting>
  <conditionalFormatting sqref="R37">
    <cfRule type="expression" dxfId="16142" priority="8886" stopIfTrue="1">
      <formula>OR(R37=祝色,WEEKDAY(R37)=1)</formula>
    </cfRule>
    <cfRule type="expression" dxfId="16141" priority="8887" stopIfTrue="1">
      <formula>WEEKDAY(R37)=7</formula>
    </cfRule>
  </conditionalFormatting>
  <conditionalFormatting sqref="S37">
    <cfRule type="expression" dxfId="16140" priority="8884" stopIfTrue="1">
      <formula>OR(S37=祝色,WEEKDAY(S37)=1)</formula>
    </cfRule>
    <cfRule type="expression" dxfId="16139" priority="8885" stopIfTrue="1">
      <formula>WEEKDAY(S37)=7</formula>
    </cfRule>
  </conditionalFormatting>
  <conditionalFormatting sqref="T37">
    <cfRule type="expression" dxfId="16138" priority="8882" stopIfTrue="1">
      <formula>OR(T37=祝色,WEEKDAY(T37)=1)</formula>
    </cfRule>
    <cfRule type="expression" dxfId="16137" priority="8883" stopIfTrue="1">
      <formula>WEEKDAY(T37)=7</formula>
    </cfRule>
  </conditionalFormatting>
  <conditionalFormatting sqref="U37">
    <cfRule type="expression" dxfId="16136" priority="8880" stopIfTrue="1">
      <formula>OR(U37=祝色,WEEKDAY(U37)=1)</formula>
    </cfRule>
    <cfRule type="expression" dxfId="16135" priority="8881" stopIfTrue="1">
      <formula>WEEKDAY(U37)=7</formula>
    </cfRule>
  </conditionalFormatting>
  <conditionalFormatting sqref="M23:N23">
    <cfRule type="expression" dxfId="16134" priority="8879" stopIfTrue="1">
      <formula>OR(DAY(O23)=30,DAY(O23)=31)</formula>
    </cfRule>
  </conditionalFormatting>
  <conditionalFormatting sqref="O23">
    <cfRule type="expression" dxfId="16133" priority="8858" stopIfTrue="1">
      <formula>OR(DAY(O23)=30,DAY(O23)=31)</formula>
    </cfRule>
    <cfRule type="expression" dxfId="16132" priority="8876" stopIfTrue="1">
      <formula>OR(AND(WEEKDAY(O23)=1,MONTH(O23)&lt;&gt;MONTH(M26)),AND(OR(O23=祝色),MONTH(O23)&lt;&gt;MONTH(M26)))</formula>
    </cfRule>
    <cfRule type="expression" dxfId="16131" priority="8877" stopIfTrue="1">
      <formula>MONTH(O23)&lt;&gt;MONTH(M26)</formula>
    </cfRule>
    <cfRule type="expression" dxfId="16130" priority="8878" stopIfTrue="1">
      <formula>OR(O23=祝色)</formula>
    </cfRule>
  </conditionalFormatting>
  <conditionalFormatting sqref="P23">
    <cfRule type="expression" dxfId="16129" priority="8857" stopIfTrue="1">
      <formula>DAY(P23)=31</formula>
    </cfRule>
    <cfRule type="expression" dxfId="16128" priority="8873" stopIfTrue="1">
      <formula>OR(AND(WEEKDAY(P23)=1,MONTH(P23)&lt;&gt;MONTH(M26)),AND(OR(P23=祝色),MONTH(P23)&lt;&gt;MONTH(M26)))</formula>
    </cfRule>
    <cfRule type="expression" dxfId="16127" priority="8874" stopIfTrue="1">
      <formula>MONTH(P23)&lt;&gt;MONTH(M26)</formula>
    </cfRule>
    <cfRule type="expression" dxfId="16126" priority="8875" stopIfTrue="1">
      <formula>OR(P23=祝色)</formula>
    </cfRule>
  </conditionalFormatting>
  <conditionalFormatting sqref="Q23">
    <cfRule type="expression" dxfId="16125" priority="8870" stopIfTrue="1">
      <formula>OR(AND(WEEKDAY(Q23)=1,MONTH(Q23)&lt;&gt;MONTH(M26)),AND(OR(Q23=祝色),MONTH(Q23)&lt;&gt;MONTH(M26)))</formula>
    </cfRule>
    <cfRule type="expression" dxfId="16124" priority="8871" stopIfTrue="1">
      <formula>MONTH(Q23)&lt;&gt;MONTH(M26)</formula>
    </cfRule>
    <cfRule type="expression" dxfId="16123" priority="8872" stopIfTrue="1">
      <formula>OR(Q23=祝色)</formula>
    </cfRule>
  </conditionalFormatting>
  <conditionalFormatting sqref="R23">
    <cfRule type="expression" dxfId="16122" priority="8867" stopIfTrue="1">
      <formula>OR(AND(WEEKDAY(R23)=1,MONTH(R23)&lt;&gt;MONTH(M26)),AND(OR(R23=祝色),MONTH(R23)&lt;&gt;MONTH(M26)))</formula>
    </cfRule>
    <cfRule type="expression" dxfId="16121" priority="8868" stopIfTrue="1">
      <formula>MONTH(R23)&lt;&gt;MONTH(M26)</formula>
    </cfRule>
    <cfRule type="expression" dxfId="16120" priority="8869" stopIfTrue="1">
      <formula>OR(R23=祝色)</formula>
    </cfRule>
  </conditionalFormatting>
  <conditionalFormatting sqref="T23">
    <cfRule type="expression" dxfId="16119" priority="8864" stopIfTrue="1">
      <formula>OR(AND(WEEKDAY(T23)=1,MONTH(T23)&lt;&gt;MONTH(M26)),AND(OR(T23=祝色),MONTH(T23)&lt;&gt;MONTH(M26)))</formula>
    </cfRule>
    <cfRule type="expression" dxfId="16118" priority="8865" stopIfTrue="1">
      <formula>MONTH(T23)&lt;&gt;MONTH(M26)</formula>
    </cfRule>
    <cfRule type="expression" dxfId="16117" priority="8866" stopIfTrue="1">
      <formula>OR(T23=祝色)</formula>
    </cfRule>
  </conditionalFormatting>
  <conditionalFormatting sqref="S23">
    <cfRule type="expression" dxfId="16116" priority="8861" stopIfTrue="1">
      <formula>OR(AND(WEEKDAY(S23)=1,MONTH(S23)&lt;&gt;MONTH(M26)),AND(OR(S23=祝色),MONTH(S23)&lt;&gt;MONTH(M26)))</formula>
    </cfRule>
    <cfRule type="expression" dxfId="16115" priority="8862" stopIfTrue="1">
      <formula>MONTH(S23)&lt;&gt;MONTH(M26)</formula>
    </cfRule>
    <cfRule type="expression" dxfId="16114" priority="8863" stopIfTrue="1">
      <formula>OR(S23=祝色)</formula>
    </cfRule>
  </conditionalFormatting>
  <conditionalFormatting sqref="U23">
    <cfRule type="expression" dxfId="16113" priority="8859" stopIfTrue="1">
      <formula>OR(U23=祝色,WEEKDAY(U23)=1)</formula>
    </cfRule>
    <cfRule type="expression" dxfId="16112" priority="8860" stopIfTrue="1">
      <formula>WEEKDAY(U23)=7</formula>
    </cfRule>
  </conditionalFormatting>
  <conditionalFormatting sqref="M28:N28">
    <cfRule type="expression" dxfId="16111" priority="8856" stopIfTrue="1">
      <formula>OR(DAY(O28)=30,DAY(O28)=31)</formula>
    </cfRule>
  </conditionalFormatting>
  <conditionalFormatting sqref="O28">
    <cfRule type="expression" dxfId="16110" priority="8835" stopIfTrue="1">
      <formula>OR(DAY(O28)=30,DAY(O28)=31)</formula>
    </cfRule>
    <cfRule type="expression" dxfId="16109" priority="8853" stopIfTrue="1">
      <formula>OR(AND(WEEKDAY(O28)=1,MONTH(O28)&lt;&gt;MONTH(M31)),AND(OR(O28=祝色),MONTH(O28)&lt;&gt;MONTH(M31)))</formula>
    </cfRule>
    <cfRule type="expression" dxfId="16108" priority="8854" stopIfTrue="1">
      <formula>MONTH(O28)&lt;&gt;MONTH(M31)</formula>
    </cfRule>
    <cfRule type="expression" dxfId="16107" priority="8855" stopIfTrue="1">
      <formula>OR(O28=祝色)</formula>
    </cfRule>
  </conditionalFormatting>
  <conditionalFormatting sqref="P28">
    <cfRule type="expression" dxfId="16106" priority="8834" stopIfTrue="1">
      <formula>DAY(P28)=31</formula>
    </cfRule>
    <cfRule type="expression" dxfId="16105" priority="8850" stopIfTrue="1">
      <formula>OR(AND(WEEKDAY(P28)=1,MONTH(P28)&lt;&gt;MONTH(M31)),AND(OR(P28=祝色),MONTH(P28)&lt;&gt;MONTH(M31)))</formula>
    </cfRule>
    <cfRule type="expression" dxfId="16104" priority="8851" stopIfTrue="1">
      <formula>MONTH(P28)&lt;&gt;MONTH(M31)</formula>
    </cfRule>
    <cfRule type="expression" dxfId="16103" priority="8852" stopIfTrue="1">
      <formula>OR(P28=祝色)</formula>
    </cfRule>
  </conditionalFormatting>
  <conditionalFormatting sqref="Q28">
    <cfRule type="expression" dxfId="16102" priority="8847" stopIfTrue="1">
      <formula>OR(AND(WEEKDAY(Q28)=1,MONTH(Q28)&lt;&gt;MONTH(M31)),AND(OR(Q28=祝色),MONTH(Q28)&lt;&gt;MONTH(M31)))</formula>
    </cfRule>
    <cfRule type="expression" dxfId="16101" priority="8848" stopIfTrue="1">
      <formula>MONTH(Q28)&lt;&gt;MONTH(M31)</formula>
    </cfRule>
    <cfRule type="expression" dxfId="16100" priority="8849" stopIfTrue="1">
      <formula>OR(Q28=祝色)</formula>
    </cfRule>
  </conditionalFormatting>
  <conditionalFormatting sqref="R28">
    <cfRule type="expression" dxfId="16099" priority="8844" stopIfTrue="1">
      <formula>OR(AND(WEEKDAY(R28)=1,MONTH(R28)&lt;&gt;MONTH(M31)),AND(OR(R28=祝色),MONTH(R28)&lt;&gt;MONTH(M31)))</formula>
    </cfRule>
    <cfRule type="expression" dxfId="16098" priority="8845" stopIfTrue="1">
      <formula>MONTH(R28)&lt;&gt;MONTH(M31)</formula>
    </cfRule>
    <cfRule type="expression" dxfId="16097" priority="8846" stopIfTrue="1">
      <formula>OR(R28=祝色)</formula>
    </cfRule>
  </conditionalFormatting>
  <conditionalFormatting sqref="T28">
    <cfRule type="expression" dxfId="16096" priority="8841" stopIfTrue="1">
      <formula>OR(AND(WEEKDAY(T28)=1,MONTH(T28)&lt;&gt;MONTH(M31)),AND(OR(T28=祝色),MONTH(T28)&lt;&gt;MONTH(M31)))</formula>
    </cfRule>
    <cfRule type="expression" dxfId="16095" priority="8842" stopIfTrue="1">
      <formula>MONTH(T28)&lt;&gt;MONTH(M31)</formula>
    </cfRule>
    <cfRule type="expression" dxfId="16094" priority="8843" stopIfTrue="1">
      <formula>OR(T28=祝色)</formula>
    </cfRule>
  </conditionalFormatting>
  <conditionalFormatting sqref="S28">
    <cfRule type="expression" dxfId="16093" priority="8838" stopIfTrue="1">
      <formula>OR(AND(WEEKDAY(S28)=1,MONTH(S28)&lt;&gt;MONTH(M31)),AND(OR(S28=祝色),MONTH(S28)&lt;&gt;MONTH(M31)))</formula>
    </cfRule>
    <cfRule type="expression" dxfId="16092" priority="8839" stopIfTrue="1">
      <formula>MONTH(S28)&lt;&gt;MONTH(M31)</formula>
    </cfRule>
    <cfRule type="expression" dxfId="16091" priority="8840" stopIfTrue="1">
      <formula>OR(S28=祝色)</formula>
    </cfRule>
  </conditionalFormatting>
  <conditionalFormatting sqref="U28">
    <cfRule type="expression" dxfId="16090" priority="8836" stopIfTrue="1">
      <formula>OR(U28=祝色,WEEKDAY(U28)=1)</formula>
    </cfRule>
    <cfRule type="expression" dxfId="16089" priority="8837" stopIfTrue="1">
      <formula>WEEKDAY(U28)=7</formula>
    </cfRule>
  </conditionalFormatting>
  <conditionalFormatting sqref="M33:N33">
    <cfRule type="expression" dxfId="16088" priority="8833" stopIfTrue="1">
      <formula>OR(DAY(O33)=30,DAY(O33)=31)</formula>
    </cfRule>
  </conditionalFormatting>
  <conditionalFormatting sqref="O33">
    <cfRule type="expression" dxfId="16087" priority="8812" stopIfTrue="1">
      <formula>OR(DAY(O33)=30,DAY(O33)=31)</formula>
    </cfRule>
    <cfRule type="expression" dxfId="16086" priority="8830" stopIfTrue="1">
      <formula>OR(AND(WEEKDAY(O33)=1,MONTH(O33)&lt;&gt;MONTH(M36)),AND(OR(O33=祝色),MONTH(O33)&lt;&gt;MONTH(M36)))</formula>
    </cfRule>
    <cfRule type="expression" dxfId="16085" priority="8831" stopIfTrue="1">
      <formula>MONTH(O33)&lt;&gt;MONTH(M36)</formula>
    </cfRule>
    <cfRule type="expression" dxfId="16084" priority="8832" stopIfTrue="1">
      <formula>OR(O33=祝色)</formula>
    </cfRule>
  </conditionalFormatting>
  <conditionalFormatting sqref="P33">
    <cfRule type="expression" dxfId="16083" priority="8811" stopIfTrue="1">
      <formula>DAY(P33)=31</formula>
    </cfRule>
    <cfRule type="expression" dxfId="16082" priority="8827" stopIfTrue="1">
      <formula>OR(AND(WEEKDAY(P33)=1,MONTH(P33)&lt;&gt;MONTH(M36)),AND(OR(P33=祝色),MONTH(P33)&lt;&gt;MONTH(M36)))</formula>
    </cfRule>
    <cfRule type="expression" dxfId="16081" priority="8828" stopIfTrue="1">
      <formula>MONTH(P33)&lt;&gt;MONTH(M36)</formula>
    </cfRule>
    <cfRule type="expression" dxfId="16080" priority="8829" stopIfTrue="1">
      <formula>OR(P33=祝色)</formula>
    </cfRule>
  </conditionalFormatting>
  <conditionalFormatting sqref="Q33">
    <cfRule type="expression" dxfId="16079" priority="8824" stopIfTrue="1">
      <formula>OR(AND(WEEKDAY(Q33)=1,MONTH(Q33)&lt;&gt;MONTH(M36)),AND(OR(Q33=祝色),MONTH(Q33)&lt;&gt;MONTH(M36)))</formula>
    </cfRule>
    <cfRule type="expression" dxfId="16078" priority="8825" stopIfTrue="1">
      <formula>MONTH(Q33)&lt;&gt;MONTH(M36)</formula>
    </cfRule>
    <cfRule type="expression" dxfId="16077" priority="8826" stopIfTrue="1">
      <formula>OR(Q33=祝色)</formula>
    </cfRule>
  </conditionalFormatting>
  <conditionalFormatting sqref="R33">
    <cfRule type="expression" dxfId="16076" priority="8821" stopIfTrue="1">
      <formula>OR(AND(WEEKDAY(R33)=1,MONTH(R33)&lt;&gt;MONTH(M36)),AND(OR(R33=祝色),MONTH(R33)&lt;&gt;MONTH(M36)))</formula>
    </cfRule>
    <cfRule type="expression" dxfId="16075" priority="8822" stopIfTrue="1">
      <formula>MONTH(R33)&lt;&gt;MONTH(M36)</formula>
    </cfRule>
    <cfRule type="expression" dxfId="16074" priority="8823" stopIfTrue="1">
      <formula>OR(R33=祝色)</formula>
    </cfRule>
  </conditionalFormatting>
  <conditionalFormatting sqref="T33">
    <cfRule type="expression" dxfId="16073" priority="8818" stopIfTrue="1">
      <formula>OR(AND(WEEKDAY(T33)=1,MONTH(T33)&lt;&gt;MONTH(M36)),AND(OR(T33=祝色),MONTH(T33)&lt;&gt;MONTH(M36)))</formula>
    </cfRule>
    <cfRule type="expression" dxfId="16072" priority="8819" stopIfTrue="1">
      <formula>MONTH(T33)&lt;&gt;MONTH(M36)</formula>
    </cfRule>
    <cfRule type="expression" dxfId="16071" priority="8820" stopIfTrue="1">
      <formula>OR(T33=祝色)</formula>
    </cfRule>
  </conditionalFormatting>
  <conditionalFormatting sqref="S33">
    <cfRule type="expression" dxfId="16070" priority="8815" stopIfTrue="1">
      <formula>OR(AND(WEEKDAY(S33)=1,MONTH(S33)&lt;&gt;MONTH(M36)),AND(OR(S33=祝色),MONTH(S33)&lt;&gt;MONTH(M36)))</formula>
    </cfRule>
    <cfRule type="expression" dxfId="16069" priority="8816" stopIfTrue="1">
      <formula>MONTH(S33)&lt;&gt;MONTH(M36)</formula>
    </cfRule>
    <cfRule type="expression" dxfId="16068" priority="8817" stopIfTrue="1">
      <formula>OR(S33=祝色)</formula>
    </cfRule>
  </conditionalFormatting>
  <conditionalFormatting sqref="U33">
    <cfRule type="expression" dxfId="16067" priority="8813" stopIfTrue="1">
      <formula>OR(U33=祝色,WEEKDAY(U33)=1)</formula>
    </cfRule>
    <cfRule type="expression" dxfId="16066" priority="8814" stopIfTrue="1">
      <formula>WEEKDAY(U33)=7</formula>
    </cfRule>
  </conditionalFormatting>
  <conditionalFormatting sqref="F18">
    <cfRule type="expression" dxfId="16065" priority="8809" stopIfTrue="1">
      <formula>OR(F18=祝色,WEEKDAY(F18)=1)</formula>
    </cfRule>
    <cfRule type="expression" dxfId="16064" priority="8810" stopIfTrue="1">
      <formula>WEEKDAY(F18)=7</formula>
    </cfRule>
  </conditionalFormatting>
  <conditionalFormatting sqref="G18">
    <cfRule type="expression" dxfId="16063" priority="8807" stopIfTrue="1">
      <formula>OR(G18=祝色,WEEKDAY(G18)=1)</formula>
    </cfRule>
    <cfRule type="expression" dxfId="16062" priority="8808" stopIfTrue="1">
      <formula>WEEKDAY(G18)=7</formula>
    </cfRule>
  </conditionalFormatting>
  <conditionalFormatting sqref="H18">
    <cfRule type="expression" dxfId="16061" priority="8805" stopIfTrue="1">
      <formula>OR(H18=祝色,WEEKDAY(H18)=1)</formula>
    </cfRule>
    <cfRule type="expression" dxfId="16060" priority="8806" stopIfTrue="1">
      <formula>WEEKDAY(H18)=7</formula>
    </cfRule>
  </conditionalFormatting>
  <conditionalFormatting sqref="I18">
    <cfRule type="expression" dxfId="16059" priority="8803" stopIfTrue="1">
      <formula>OR(I18=祝色,WEEKDAY(I18)=1)</formula>
    </cfRule>
    <cfRule type="expression" dxfId="16058" priority="8804" stopIfTrue="1">
      <formula>WEEKDAY(I18)=7</formula>
    </cfRule>
  </conditionalFormatting>
  <conditionalFormatting sqref="J18">
    <cfRule type="expression" dxfId="16057" priority="8801" stopIfTrue="1">
      <formula>OR(J18=祝色,WEEKDAY(J18)=1)</formula>
    </cfRule>
    <cfRule type="expression" dxfId="16056" priority="8802" stopIfTrue="1">
      <formula>WEEKDAY(J18)=7</formula>
    </cfRule>
  </conditionalFormatting>
  <conditionalFormatting sqref="K18">
    <cfRule type="expression" dxfId="16055" priority="8799" stopIfTrue="1">
      <formula>OR(K18=祝色,WEEKDAY(K18)=1)</formula>
    </cfRule>
    <cfRule type="expression" dxfId="16054" priority="8800" stopIfTrue="1">
      <formula>WEEKDAY(K18)=7</formula>
    </cfRule>
  </conditionalFormatting>
  <conditionalFormatting sqref="L18">
    <cfRule type="expression" dxfId="16053" priority="8797" stopIfTrue="1">
      <formula>OR(L18=祝色,WEEKDAY(L18)=1)</formula>
    </cfRule>
    <cfRule type="expression" dxfId="16052" priority="8798" stopIfTrue="1">
      <formula>WEEKDAY(L18)=7</formula>
    </cfRule>
  </conditionalFormatting>
  <conditionalFormatting sqref="F19">
    <cfRule type="expression" dxfId="16051" priority="8795" stopIfTrue="1">
      <formula>OR(F19=祝色,WEEKDAY(F19)=1)</formula>
    </cfRule>
    <cfRule type="expression" dxfId="16050" priority="8796" stopIfTrue="1">
      <formula>WEEKDAY(F19)=7</formula>
    </cfRule>
  </conditionalFormatting>
  <conditionalFormatting sqref="G19">
    <cfRule type="expression" dxfId="16049" priority="8793" stopIfTrue="1">
      <formula>OR(G19=祝色,WEEKDAY(G19)=1)</formula>
    </cfRule>
    <cfRule type="expression" dxfId="16048" priority="8794" stopIfTrue="1">
      <formula>WEEKDAY(G19)=7</formula>
    </cfRule>
  </conditionalFormatting>
  <conditionalFormatting sqref="H19">
    <cfRule type="expression" dxfId="16047" priority="8791" stopIfTrue="1">
      <formula>OR(H19=祝色,WEEKDAY(H19)=1)</formula>
    </cfRule>
    <cfRule type="expression" dxfId="16046" priority="8792" stopIfTrue="1">
      <formula>WEEKDAY(H19)=7</formula>
    </cfRule>
  </conditionalFormatting>
  <conditionalFormatting sqref="I19">
    <cfRule type="expression" dxfId="16045" priority="8789" stopIfTrue="1">
      <formula>OR(I19=祝色,WEEKDAY(I19)=1)</formula>
    </cfRule>
    <cfRule type="expression" dxfId="16044" priority="8790" stopIfTrue="1">
      <formula>WEEKDAY(I19)=7</formula>
    </cfRule>
  </conditionalFormatting>
  <conditionalFormatting sqref="J19">
    <cfRule type="expression" dxfId="16043" priority="8787" stopIfTrue="1">
      <formula>OR(J19=祝色,WEEKDAY(J19)=1)</formula>
    </cfRule>
    <cfRule type="expression" dxfId="16042" priority="8788" stopIfTrue="1">
      <formula>WEEKDAY(J19)=7</formula>
    </cfRule>
  </conditionalFormatting>
  <conditionalFormatting sqref="K19">
    <cfRule type="expression" dxfId="16041" priority="8785" stopIfTrue="1">
      <formula>OR(K19=祝色,WEEKDAY(K19)=1)</formula>
    </cfRule>
    <cfRule type="expression" dxfId="16040" priority="8786" stopIfTrue="1">
      <formula>WEEKDAY(K19)=7</formula>
    </cfRule>
  </conditionalFormatting>
  <conditionalFormatting sqref="L19">
    <cfRule type="expression" dxfId="16039" priority="8783" stopIfTrue="1">
      <formula>OR(L19=祝色,WEEKDAY(L19)=1)</formula>
    </cfRule>
    <cfRule type="expression" dxfId="16038" priority="8784" stopIfTrue="1">
      <formula>WEEKDAY(L19)=7</formula>
    </cfRule>
  </conditionalFormatting>
  <conditionalFormatting sqref="F20">
    <cfRule type="expression" dxfId="16037" priority="8781" stopIfTrue="1">
      <formula>OR(F20=祝色,WEEKDAY(F20)=1)</formula>
    </cfRule>
    <cfRule type="expression" dxfId="16036" priority="8782" stopIfTrue="1">
      <formula>WEEKDAY(F20)=7</formula>
    </cfRule>
  </conditionalFormatting>
  <conditionalFormatting sqref="G20">
    <cfRule type="expression" dxfId="16035" priority="8779" stopIfTrue="1">
      <formula>OR(G20=祝色,WEEKDAY(G20)=1)</formula>
    </cfRule>
    <cfRule type="expression" dxfId="16034" priority="8780" stopIfTrue="1">
      <formula>WEEKDAY(G20)=7</formula>
    </cfRule>
  </conditionalFormatting>
  <conditionalFormatting sqref="H20">
    <cfRule type="expression" dxfId="16033" priority="8777" stopIfTrue="1">
      <formula>OR(H20=祝色,WEEKDAY(H20)=1)</formula>
    </cfRule>
    <cfRule type="expression" dxfId="16032" priority="8778" stopIfTrue="1">
      <formula>WEEKDAY(H20)=7</formula>
    </cfRule>
  </conditionalFormatting>
  <conditionalFormatting sqref="I20">
    <cfRule type="expression" dxfId="16031" priority="8775" stopIfTrue="1">
      <formula>OR(I20=祝色,WEEKDAY(I20)=1)</formula>
    </cfRule>
    <cfRule type="expression" dxfId="16030" priority="8776" stopIfTrue="1">
      <formula>WEEKDAY(I20)=7</formula>
    </cfRule>
  </conditionalFormatting>
  <conditionalFormatting sqref="J20">
    <cfRule type="expression" dxfId="16029" priority="8773" stopIfTrue="1">
      <formula>OR(J20=祝色,WEEKDAY(J20)=1)</formula>
    </cfRule>
    <cfRule type="expression" dxfId="16028" priority="8774" stopIfTrue="1">
      <formula>WEEKDAY(J20)=7</formula>
    </cfRule>
  </conditionalFormatting>
  <conditionalFormatting sqref="K20">
    <cfRule type="expression" dxfId="16027" priority="8771" stopIfTrue="1">
      <formula>OR(K20=祝色,WEEKDAY(K20)=1)</formula>
    </cfRule>
    <cfRule type="expression" dxfId="16026" priority="8772" stopIfTrue="1">
      <formula>WEEKDAY(K20)=7</formula>
    </cfRule>
  </conditionalFormatting>
  <conditionalFormatting sqref="L20">
    <cfRule type="expression" dxfId="16025" priority="8769" stopIfTrue="1">
      <formula>OR(L20=祝色,WEEKDAY(L20)=1)</formula>
    </cfRule>
    <cfRule type="expression" dxfId="16024" priority="8770" stopIfTrue="1">
      <formula>WEEKDAY(L20)=7</formula>
    </cfRule>
  </conditionalFormatting>
  <conditionalFormatting sqref="F21">
    <cfRule type="expression" dxfId="16023" priority="8767" stopIfTrue="1">
      <formula>OR(F21=祝色,WEEKDAY(F21)=1)</formula>
    </cfRule>
    <cfRule type="expression" dxfId="16022" priority="8768" stopIfTrue="1">
      <formula>WEEKDAY(F21)=7</formula>
    </cfRule>
  </conditionalFormatting>
  <conditionalFormatting sqref="G21">
    <cfRule type="expression" dxfId="16021" priority="8765" stopIfTrue="1">
      <formula>OR(G21=祝色,WEEKDAY(G21)=1)</formula>
    </cfRule>
    <cfRule type="expression" dxfId="16020" priority="8766" stopIfTrue="1">
      <formula>WEEKDAY(G21)=7</formula>
    </cfRule>
  </conditionalFormatting>
  <conditionalFormatting sqref="H21">
    <cfRule type="expression" dxfId="16019" priority="8763" stopIfTrue="1">
      <formula>OR(H21=祝色,WEEKDAY(H21)=1)</formula>
    </cfRule>
    <cfRule type="expression" dxfId="16018" priority="8764" stopIfTrue="1">
      <formula>WEEKDAY(H21)=7</formula>
    </cfRule>
  </conditionalFormatting>
  <conditionalFormatting sqref="I21">
    <cfRule type="expression" dxfId="16017" priority="8761" stopIfTrue="1">
      <formula>OR(I21=祝色,WEEKDAY(I21)=1)</formula>
    </cfRule>
    <cfRule type="expression" dxfId="16016" priority="8762" stopIfTrue="1">
      <formula>WEEKDAY(I21)=7</formula>
    </cfRule>
  </conditionalFormatting>
  <conditionalFormatting sqref="J21">
    <cfRule type="expression" dxfId="16015" priority="8759" stopIfTrue="1">
      <formula>OR(J21=祝色,WEEKDAY(J21)=1)</formula>
    </cfRule>
    <cfRule type="expression" dxfId="16014" priority="8760" stopIfTrue="1">
      <formula>WEEKDAY(J21)=7</formula>
    </cfRule>
  </conditionalFormatting>
  <conditionalFormatting sqref="K21">
    <cfRule type="expression" dxfId="16013" priority="8757" stopIfTrue="1">
      <formula>OR(K21=祝色,WEEKDAY(K21)=1)</formula>
    </cfRule>
    <cfRule type="expression" dxfId="16012" priority="8758" stopIfTrue="1">
      <formula>WEEKDAY(K21)=7</formula>
    </cfRule>
  </conditionalFormatting>
  <conditionalFormatting sqref="L21">
    <cfRule type="expression" dxfId="16011" priority="8755" stopIfTrue="1">
      <formula>OR(L21=祝色,WEEKDAY(L21)=1)</formula>
    </cfRule>
    <cfRule type="expression" dxfId="16010" priority="8756" stopIfTrue="1">
      <formula>WEEKDAY(L21)=7</formula>
    </cfRule>
  </conditionalFormatting>
  <conditionalFormatting sqref="D17:E17">
    <cfRule type="expression" dxfId="16009" priority="8754" stopIfTrue="1">
      <formula>OR(DAY(F17)=30,DAY(F17)=31)</formula>
    </cfRule>
  </conditionalFormatting>
  <conditionalFormatting sqref="F17">
    <cfRule type="expression" dxfId="16008" priority="8733" stopIfTrue="1">
      <formula>OR(DAY(F17)=30,DAY(F17)=31)</formula>
    </cfRule>
    <cfRule type="expression" dxfId="16007" priority="8751" stopIfTrue="1">
      <formula>OR(AND(WEEKDAY(F17)=1,MONTH(F17)&lt;&gt;MONTH(D20)),AND(OR(F17=祝色),MONTH(F17)&lt;&gt;MONTH(D20)))</formula>
    </cfRule>
    <cfRule type="expression" dxfId="16006" priority="8752" stopIfTrue="1">
      <formula>MONTH(F17)&lt;&gt;MONTH(D20)</formula>
    </cfRule>
    <cfRule type="expression" dxfId="16005" priority="8753" stopIfTrue="1">
      <formula>OR(F17=祝色)</formula>
    </cfRule>
  </conditionalFormatting>
  <conditionalFormatting sqref="G17">
    <cfRule type="expression" dxfId="16004" priority="8732" stopIfTrue="1">
      <formula>DAY(G17)=31</formula>
    </cfRule>
    <cfRule type="expression" dxfId="16003" priority="8748" stopIfTrue="1">
      <formula>OR(AND(WEEKDAY(G17)=1,MONTH(G17)&lt;&gt;MONTH(D20)),AND(OR(G17=祝色),MONTH(G17)&lt;&gt;MONTH(D20)))</formula>
    </cfRule>
    <cfRule type="expression" dxfId="16002" priority="8749" stopIfTrue="1">
      <formula>MONTH(G17)&lt;&gt;MONTH(D20)</formula>
    </cfRule>
    <cfRule type="expression" dxfId="16001" priority="8750" stopIfTrue="1">
      <formula>OR(G17=祝色)</formula>
    </cfRule>
  </conditionalFormatting>
  <conditionalFormatting sqref="H17">
    <cfRule type="expression" dxfId="16000" priority="8745" stopIfTrue="1">
      <formula>OR(AND(WEEKDAY(H17)=1,MONTH(H17)&lt;&gt;MONTH(D20)),AND(OR(H17=祝色),MONTH(H17)&lt;&gt;MONTH(D20)))</formula>
    </cfRule>
    <cfRule type="expression" dxfId="15999" priority="8746" stopIfTrue="1">
      <formula>MONTH(H17)&lt;&gt;MONTH(D20)</formula>
    </cfRule>
    <cfRule type="expression" dxfId="15998" priority="8747" stopIfTrue="1">
      <formula>OR(H17=祝色)</formula>
    </cfRule>
  </conditionalFormatting>
  <conditionalFormatting sqref="I17">
    <cfRule type="expression" dxfId="15997" priority="8742" stopIfTrue="1">
      <formula>OR(AND(WEEKDAY(I17)=1,MONTH(I17)&lt;&gt;MONTH(D20)),AND(OR(I17=祝色),MONTH(I17)&lt;&gt;MONTH(D20)))</formula>
    </cfRule>
    <cfRule type="expression" dxfId="15996" priority="8743" stopIfTrue="1">
      <formula>MONTH(I17)&lt;&gt;MONTH(D20)</formula>
    </cfRule>
    <cfRule type="expression" dxfId="15995" priority="8744" stopIfTrue="1">
      <formula>OR(I17=祝色)</formula>
    </cfRule>
  </conditionalFormatting>
  <conditionalFormatting sqref="K17">
    <cfRule type="expression" dxfId="15994" priority="8739" stopIfTrue="1">
      <formula>OR(AND(WEEKDAY(K17)=1,MONTH(K17)&lt;&gt;MONTH(D20)),AND(OR(K17=祝色),MONTH(K17)&lt;&gt;MONTH(D20)))</formula>
    </cfRule>
    <cfRule type="expression" dxfId="15993" priority="8740" stopIfTrue="1">
      <formula>MONTH(K17)&lt;&gt;MONTH(D20)</formula>
    </cfRule>
    <cfRule type="expression" dxfId="15992" priority="8741" stopIfTrue="1">
      <formula>OR(K17=祝色)</formula>
    </cfRule>
  </conditionalFormatting>
  <conditionalFormatting sqref="J17">
    <cfRule type="expression" dxfId="15991" priority="8736" stopIfTrue="1">
      <formula>OR(AND(WEEKDAY(J17)=1,MONTH(J17)&lt;&gt;MONTH(D20)),AND(OR(J17=祝色),MONTH(J17)&lt;&gt;MONTH(D20)))</formula>
    </cfRule>
    <cfRule type="expression" dxfId="15990" priority="8737" stopIfTrue="1">
      <formula>MONTH(J17)&lt;&gt;MONTH(D20)</formula>
    </cfRule>
    <cfRule type="expression" dxfId="15989" priority="8738" stopIfTrue="1">
      <formula>OR(J17=祝色)</formula>
    </cfRule>
  </conditionalFormatting>
  <conditionalFormatting sqref="L17">
    <cfRule type="expression" dxfId="15988" priority="8734" stopIfTrue="1">
      <formula>OR(L17=祝色,WEEKDAY(L17)=1)</formula>
    </cfRule>
    <cfRule type="expression" dxfId="15987" priority="8735" stopIfTrue="1">
      <formula>WEEKDAY(L17)=7</formula>
    </cfRule>
  </conditionalFormatting>
  <conditionalFormatting sqref="O18">
    <cfRule type="expression" dxfId="15986" priority="8730" stopIfTrue="1">
      <formula>OR(O18=祝色,WEEKDAY(O18)=1)</formula>
    </cfRule>
    <cfRule type="expression" dxfId="15985" priority="8731" stopIfTrue="1">
      <formula>WEEKDAY(O18)=7</formula>
    </cfRule>
  </conditionalFormatting>
  <conditionalFormatting sqref="P18">
    <cfRule type="expression" dxfId="15984" priority="8728" stopIfTrue="1">
      <formula>OR(P18=祝色,WEEKDAY(P18)=1)</formula>
    </cfRule>
    <cfRule type="expression" dxfId="15983" priority="8729" stopIfTrue="1">
      <formula>WEEKDAY(P18)=7</formula>
    </cfRule>
  </conditionalFormatting>
  <conditionalFormatting sqref="Q18">
    <cfRule type="expression" dxfId="15982" priority="8726" stopIfTrue="1">
      <formula>OR(Q18=祝色,WEEKDAY(Q18)=1)</formula>
    </cfRule>
    <cfRule type="expression" dxfId="15981" priority="8727" stopIfTrue="1">
      <formula>WEEKDAY(Q18)=7</formula>
    </cfRule>
  </conditionalFormatting>
  <conditionalFormatting sqref="R18">
    <cfRule type="expression" dxfId="15980" priority="8724" stopIfTrue="1">
      <formula>OR(R18=祝色,WEEKDAY(R18)=1)</formula>
    </cfRule>
    <cfRule type="expression" dxfId="15979" priority="8725" stopIfTrue="1">
      <formula>WEEKDAY(R18)=7</formula>
    </cfRule>
  </conditionalFormatting>
  <conditionalFormatting sqref="S18">
    <cfRule type="expression" dxfId="15978" priority="8722" stopIfTrue="1">
      <formula>OR(S18=祝色,WEEKDAY(S18)=1)</formula>
    </cfRule>
    <cfRule type="expression" dxfId="15977" priority="8723" stopIfTrue="1">
      <formula>WEEKDAY(S18)=7</formula>
    </cfRule>
  </conditionalFormatting>
  <conditionalFormatting sqref="T18">
    <cfRule type="expression" dxfId="15976" priority="8720" stopIfTrue="1">
      <formula>OR(T18=祝色,WEEKDAY(T18)=1)</formula>
    </cfRule>
    <cfRule type="expression" dxfId="15975" priority="8721" stopIfTrue="1">
      <formula>WEEKDAY(T18)=7</formula>
    </cfRule>
  </conditionalFormatting>
  <conditionalFormatting sqref="U18">
    <cfRule type="expression" dxfId="15974" priority="8718" stopIfTrue="1">
      <formula>OR(U18=祝色,WEEKDAY(U18)=1)</formula>
    </cfRule>
    <cfRule type="expression" dxfId="15973" priority="8719" stopIfTrue="1">
      <formula>WEEKDAY(U18)=7</formula>
    </cfRule>
  </conditionalFormatting>
  <conditionalFormatting sqref="O19">
    <cfRule type="expression" dxfId="15972" priority="8716" stopIfTrue="1">
      <formula>OR(O19=祝色,WEEKDAY(O19)=1)</formula>
    </cfRule>
    <cfRule type="expression" dxfId="15971" priority="8717" stopIfTrue="1">
      <formula>WEEKDAY(O19)=7</formula>
    </cfRule>
  </conditionalFormatting>
  <conditionalFormatting sqref="P19">
    <cfRule type="expression" dxfId="15970" priority="8714" stopIfTrue="1">
      <formula>OR(P19=祝色,WEEKDAY(P19)=1)</formula>
    </cfRule>
    <cfRule type="expression" dxfId="15969" priority="8715" stopIfTrue="1">
      <formula>WEEKDAY(P19)=7</formula>
    </cfRule>
  </conditionalFormatting>
  <conditionalFormatting sqref="Q19">
    <cfRule type="expression" dxfId="15968" priority="8712" stopIfTrue="1">
      <formula>OR(Q19=祝色,WEEKDAY(Q19)=1)</formula>
    </cfRule>
    <cfRule type="expression" dxfId="15967" priority="8713" stopIfTrue="1">
      <formula>WEEKDAY(Q19)=7</formula>
    </cfRule>
  </conditionalFormatting>
  <conditionalFormatting sqref="R19">
    <cfRule type="expression" dxfId="15966" priority="8710" stopIfTrue="1">
      <formula>OR(R19=祝色,WEEKDAY(R19)=1)</formula>
    </cfRule>
    <cfRule type="expression" dxfId="15965" priority="8711" stopIfTrue="1">
      <formula>WEEKDAY(R19)=7</formula>
    </cfRule>
  </conditionalFormatting>
  <conditionalFormatting sqref="S19">
    <cfRule type="expression" dxfId="15964" priority="8708" stopIfTrue="1">
      <formula>OR(S19=祝色,WEEKDAY(S19)=1)</formula>
    </cfRule>
    <cfRule type="expression" dxfId="15963" priority="8709" stopIfTrue="1">
      <formula>WEEKDAY(S19)=7</formula>
    </cfRule>
  </conditionalFormatting>
  <conditionalFormatting sqref="T19">
    <cfRule type="expression" dxfId="15962" priority="8706" stopIfTrue="1">
      <formula>OR(T19=祝色,WEEKDAY(T19)=1)</formula>
    </cfRule>
    <cfRule type="expression" dxfId="15961" priority="8707" stopIfTrue="1">
      <formula>WEEKDAY(T19)=7</formula>
    </cfRule>
  </conditionalFormatting>
  <conditionalFormatting sqref="U19">
    <cfRule type="expression" dxfId="15960" priority="8704" stopIfTrue="1">
      <formula>OR(U19=祝色,WEEKDAY(U19)=1)</formula>
    </cfRule>
    <cfRule type="expression" dxfId="15959" priority="8705" stopIfTrue="1">
      <formula>WEEKDAY(U19)=7</formula>
    </cfRule>
  </conditionalFormatting>
  <conditionalFormatting sqref="O20">
    <cfRule type="expression" dxfId="15958" priority="8702" stopIfTrue="1">
      <formula>OR(O20=祝色,WEEKDAY(O20)=1)</formula>
    </cfRule>
    <cfRule type="expression" dxfId="15957" priority="8703" stopIfTrue="1">
      <formula>WEEKDAY(O20)=7</formula>
    </cfRule>
  </conditionalFormatting>
  <conditionalFormatting sqref="P20">
    <cfRule type="expression" dxfId="15956" priority="8700" stopIfTrue="1">
      <formula>OR(P20=祝色,WEEKDAY(P20)=1)</formula>
    </cfRule>
    <cfRule type="expression" dxfId="15955" priority="8701" stopIfTrue="1">
      <formula>WEEKDAY(P20)=7</formula>
    </cfRule>
  </conditionalFormatting>
  <conditionalFormatting sqref="Q20">
    <cfRule type="expression" dxfId="15954" priority="8698" stopIfTrue="1">
      <formula>OR(Q20=祝色,WEEKDAY(Q20)=1)</formula>
    </cfRule>
    <cfRule type="expression" dxfId="15953" priority="8699" stopIfTrue="1">
      <formula>WEEKDAY(Q20)=7</formula>
    </cfRule>
  </conditionalFormatting>
  <conditionalFormatting sqref="R20">
    <cfRule type="expression" dxfId="15952" priority="8696" stopIfTrue="1">
      <formula>OR(R20=祝色,WEEKDAY(R20)=1)</formula>
    </cfRule>
    <cfRule type="expression" dxfId="15951" priority="8697" stopIfTrue="1">
      <formula>WEEKDAY(R20)=7</formula>
    </cfRule>
  </conditionalFormatting>
  <conditionalFormatting sqref="S20">
    <cfRule type="expression" dxfId="15950" priority="8694" stopIfTrue="1">
      <formula>OR(S20=祝色,WEEKDAY(S20)=1)</formula>
    </cfRule>
    <cfRule type="expression" dxfId="15949" priority="8695" stopIfTrue="1">
      <formula>WEEKDAY(S20)=7</formula>
    </cfRule>
  </conditionalFormatting>
  <conditionalFormatting sqref="T20">
    <cfRule type="expression" dxfId="15948" priority="8692" stopIfTrue="1">
      <formula>OR(T20=祝色,WEEKDAY(T20)=1)</formula>
    </cfRule>
    <cfRule type="expression" dxfId="15947" priority="8693" stopIfTrue="1">
      <formula>WEEKDAY(T20)=7</formula>
    </cfRule>
  </conditionalFormatting>
  <conditionalFormatting sqref="U20">
    <cfRule type="expression" dxfId="15946" priority="8690" stopIfTrue="1">
      <formula>OR(U20=祝色,WEEKDAY(U20)=1)</formula>
    </cfRule>
    <cfRule type="expression" dxfId="15945" priority="8691" stopIfTrue="1">
      <formula>WEEKDAY(U20)=7</formula>
    </cfRule>
  </conditionalFormatting>
  <conditionalFormatting sqref="O21">
    <cfRule type="expression" dxfId="15944" priority="8688" stopIfTrue="1">
      <formula>OR(O21=祝色,WEEKDAY(O21)=1)</formula>
    </cfRule>
    <cfRule type="expression" dxfId="15943" priority="8689" stopIfTrue="1">
      <formula>WEEKDAY(O21)=7</formula>
    </cfRule>
  </conditionalFormatting>
  <conditionalFormatting sqref="P21">
    <cfRule type="expression" dxfId="15942" priority="8686" stopIfTrue="1">
      <formula>OR(P21=祝色,WEEKDAY(P21)=1)</formula>
    </cfRule>
    <cfRule type="expression" dxfId="15941" priority="8687" stopIfTrue="1">
      <formula>WEEKDAY(P21)=7</formula>
    </cfRule>
  </conditionalFormatting>
  <conditionalFormatting sqref="Q21">
    <cfRule type="expression" dxfId="15940" priority="8684" stopIfTrue="1">
      <formula>OR(Q21=祝色,WEEKDAY(Q21)=1)</formula>
    </cfRule>
    <cfRule type="expression" dxfId="15939" priority="8685" stopIfTrue="1">
      <formula>WEEKDAY(Q21)=7</formula>
    </cfRule>
  </conditionalFormatting>
  <conditionalFormatting sqref="R21">
    <cfRule type="expression" dxfId="15938" priority="8682" stopIfTrue="1">
      <formula>OR(R21=祝色,WEEKDAY(R21)=1)</formula>
    </cfRule>
    <cfRule type="expression" dxfId="15937" priority="8683" stopIfTrue="1">
      <formula>WEEKDAY(R21)=7</formula>
    </cfRule>
  </conditionalFormatting>
  <conditionalFormatting sqref="S21">
    <cfRule type="expression" dxfId="15936" priority="8680" stopIfTrue="1">
      <formula>OR(S21=祝色,WEEKDAY(S21)=1)</formula>
    </cfRule>
    <cfRule type="expression" dxfId="15935" priority="8681" stopIfTrue="1">
      <formula>WEEKDAY(S21)=7</formula>
    </cfRule>
  </conditionalFormatting>
  <conditionalFormatting sqref="T21">
    <cfRule type="expression" dxfId="15934" priority="8678" stopIfTrue="1">
      <formula>OR(T21=祝色,WEEKDAY(T21)=1)</formula>
    </cfRule>
    <cfRule type="expression" dxfId="15933" priority="8679" stopIfTrue="1">
      <formula>WEEKDAY(T21)=7</formula>
    </cfRule>
  </conditionalFormatting>
  <conditionalFormatting sqref="U21">
    <cfRule type="expression" dxfId="15932" priority="8676" stopIfTrue="1">
      <formula>OR(U21=祝色,WEEKDAY(U21)=1)</formula>
    </cfRule>
    <cfRule type="expression" dxfId="15931" priority="8677" stopIfTrue="1">
      <formula>WEEKDAY(U21)=7</formula>
    </cfRule>
  </conditionalFormatting>
  <conditionalFormatting sqref="M17:N17">
    <cfRule type="expression" dxfId="15930" priority="8675" stopIfTrue="1">
      <formula>OR(DAY(O17)=30,DAY(O17)=31)</formula>
    </cfRule>
  </conditionalFormatting>
  <conditionalFormatting sqref="O17">
    <cfRule type="expression" dxfId="15929" priority="8654" stopIfTrue="1">
      <formula>OR(DAY(O17)=30,DAY(O17)=31)</formula>
    </cfRule>
    <cfRule type="expression" dxfId="15928" priority="8672" stopIfTrue="1">
      <formula>OR(AND(WEEKDAY(O17)=1,MONTH(O17)&lt;&gt;MONTH(M20)),AND(OR(O17=祝色),MONTH(O17)&lt;&gt;MONTH(M20)))</formula>
    </cfRule>
    <cfRule type="expression" dxfId="15927" priority="8673" stopIfTrue="1">
      <formula>MONTH(O17)&lt;&gt;MONTH(M20)</formula>
    </cfRule>
    <cfRule type="expression" dxfId="15926" priority="8674" stopIfTrue="1">
      <formula>OR(O17=祝色)</formula>
    </cfRule>
  </conditionalFormatting>
  <conditionalFormatting sqref="P17">
    <cfRule type="expression" dxfId="15925" priority="8653" stopIfTrue="1">
      <formula>DAY(P17)=31</formula>
    </cfRule>
    <cfRule type="expression" dxfId="15924" priority="8669" stopIfTrue="1">
      <formula>OR(AND(WEEKDAY(P17)=1,MONTH(P17)&lt;&gt;MONTH(M20)),AND(OR(P17=祝色),MONTH(P17)&lt;&gt;MONTH(M20)))</formula>
    </cfRule>
    <cfRule type="expression" dxfId="15923" priority="8670" stopIfTrue="1">
      <formula>MONTH(P17)&lt;&gt;MONTH(M20)</formula>
    </cfRule>
    <cfRule type="expression" dxfId="15922" priority="8671" stopIfTrue="1">
      <formula>OR(P17=祝色)</formula>
    </cfRule>
  </conditionalFormatting>
  <conditionalFormatting sqref="Q17">
    <cfRule type="expression" dxfId="15921" priority="8666" stopIfTrue="1">
      <formula>OR(AND(WEEKDAY(Q17)=1,MONTH(Q17)&lt;&gt;MONTH(M20)),AND(OR(Q17=祝色),MONTH(Q17)&lt;&gt;MONTH(M20)))</formula>
    </cfRule>
    <cfRule type="expression" dxfId="15920" priority="8667" stopIfTrue="1">
      <formula>MONTH(Q17)&lt;&gt;MONTH(M20)</formula>
    </cfRule>
    <cfRule type="expression" dxfId="15919" priority="8668" stopIfTrue="1">
      <formula>OR(Q17=祝色)</formula>
    </cfRule>
  </conditionalFormatting>
  <conditionalFormatting sqref="R17">
    <cfRule type="expression" dxfId="15918" priority="8663" stopIfTrue="1">
      <formula>OR(AND(WEEKDAY(R17)=1,MONTH(R17)&lt;&gt;MONTH(M20)),AND(OR(R17=祝色),MONTH(R17)&lt;&gt;MONTH(M20)))</formula>
    </cfRule>
    <cfRule type="expression" dxfId="15917" priority="8664" stopIfTrue="1">
      <formula>MONTH(R17)&lt;&gt;MONTH(M20)</formula>
    </cfRule>
    <cfRule type="expression" dxfId="15916" priority="8665" stopIfTrue="1">
      <formula>OR(R17=祝色)</formula>
    </cfRule>
  </conditionalFormatting>
  <conditionalFormatting sqref="T17">
    <cfRule type="expression" dxfId="15915" priority="8660" stopIfTrue="1">
      <formula>OR(AND(WEEKDAY(T17)=1,MONTH(T17)&lt;&gt;MONTH(M20)),AND(OR(T17=祝色),MONTH(T17)&lt;&gt;MONTH(M20)))</formula>
    </cfRule>
    <cfRule type="expression" dxfId="15914" priority="8661" stopIfTrue="1">
      <formula>MONTH(T17)&lt;&gt;MONTH(M20)</formula>
    </cfRule>
    <cfRule type="expression" dxfId="15913" priority="8662" stopIfTrue="1">
      <formula>OR(T17=祝色)</formula>
    </cfRule>
  </conditionalFormatting>
  <conditionalFormatting sqref="S17">
    <cfRule type="expression" dxfId="15912" priority="8657" stopIfTrue="1">
      <formula>OR(AND(WEEKDAY(S17)=1,MONTH(S17)&lt;&gt;MONTH(M20)),AND(OR(S17=祝色),MONTH(S17)&lt;&gt;MONTH(M20)))</formula>
    </cfRule>
    <cfRule type="expression" dxfId="15911" priority="8658" stopIfTrue="1">
      <formula>MONTH(S17)&lt;&gt;MONTH(M20)</formula>
    </cfRule>
    <cfRule type="expression" dxfId="15910" priority="8659" stopIfTrue="1">
      <formula>OR(S17=祝色)</formula>
    </cfRule>
  </conditionalFormatting>
  <conditionalFormatting sqref="U17">
    <cfRule type="expression" dxfId="15909" priority="8655" stopIfTrue="1">
      <formula>OR(U17=祝色,WEEKDAY(U17)=1)</formula>
    </cfRule>
    <cfRule type="expression" dxfId="15908" priority="8656" stopIfTrue="1">
      <formula>WEEKDAY(U17)=7</formula>
    </cfRule>
  </conditionalFormatting>
  <conditionalFormatting sqref="Z8">
    <cfRule type="expression" dxfId="15907" priority="8651" stopIfTrue="1">
      <formula>OR(Z8=祝色,WEEKDAY(Z8)=1)</formula>
    </cfRule>
    <cfRule type="expression" dxfId="15906" priority="8652" stopIfTrue="1">
      <formula>WEEKDAY(Z8)=7</formula>
    </cfRule>
  </conditionalFormatting>
  <conditionalFormatting sqref="AA8">
    <cfRule type="expression" dxfId="15905" priority="8649" stopIfTrue="1">
      <formula>OR(AA8=祝色,WEEKDAY(AA8)=1)</formula>
    </cfRule>
    <cfRule type="expression" dxfId="15904" priority="8650" stopIfTrue="1">
      <formula>WEEKDAY(AA8)=7</formula>
    </cfRule>
  </conditionalFormatting>
  <conditionalFormatting sqref="AB8">
    <cfRule type="expression" dxfId="15903" priority="8647" stopIfTrue="1">
      <formula>OR(AB8=祝色,WEEKDAY(AB8)=1)</formula>
    </cfRule>
    <cfRule type="expression" dxfId="15902" priority="8648" stopIfTrue="1">
      <formula>WEEKDAY(AB8)=7</formula>
    </cfRule>
  </conditionalFormatting>
  <conditionalFormatting sqref="AC8">
    <cfRule type="expression" dxfId="15901" priority="8645" stopIfTrue="1">
      <formula>OR(AC8=祝色,WEEKDAY(AC8)=1)</formula>
    </cfRule>
    <cfRule type="expression" dxfId="15900" priority="8646" stopIfTrue="1">
      <formula>WEEKDAY(AC8)=7</formula>
    </cfRule>
  </conditionalFormatting>
  <conditionalFormatting sqref="AD8">
    <cfRule type="expression" dxfId="15899" priority="8643" stopIfTrue="1">
      <formula>OR(AD8=祝色,WEEKDAY(AD8)=1)</formula>
    </cfRule>
    <cfRule type="expression" dxfId="15898" priority="8644" stopIfTrue="1">
      <formula>WEEKDAY(AD8)=7</formula>
    </cfRule>
  </conditionalFormatting>
  <conditionalFormatting sqref="AE8">
    <cfRule type="expression" dxfId="15897" priority="8641" stopIfTrue="1">
      <formula>OR(AE8=祝色,WEEKDAY(AE8)=1)</formula>
    </cfRule>
    <cfRule type="expression" dxfId="15896" priority="8642" stopIfTrue="1">
      <formula>WEEKDAY(AE8)=7</formula>
    </cfRule>
  </conditionalFormatting>
  <conditionalFormatting sqref="AF8">
    <cfRule type="expression" dxfId="15895" priority="8639" stopIfTrue="1">
      <formula>OR(AF8=祝色,WEEKDAY(AF8)=1)</formula>
    </cfRule>
    <cfRule type="expression" dxfId="15894" priority="8640" stopIfTrue="1">
      <formula>WEEKDAY(AF8)=7</formula>
    </cfRule>
  </conditionalFormatting>
  <conditionalFormatting sqref="Z9">
    <cfRule type="expression" dxfId="15893" priority="8637" stopIfTrue="1">
      <formula>OR(Z9=祝色,WEEKDAY(Z9)=1)</formula>
    </cfRule>
    <cfRule type="expression" dxfId="15892" priority="8638" stopIfTrue="1">
      <formula>WEEKDAY(Z9)=7</formula>
    </cfRule>
  </conditionalFormatting>
  <conditionalFormatting sqref="AA9">
    <cfRule type="expression" dxfId="15891" priority="8635" stopIfTrue="1">
      <formula>OR(AA9=祝色,WEEKDAY(AA9)=1)</formula>
    </cfRule>
    <cfRule type="expression" dxfId="15890" priority="8636" stopIfTrue="1">
      <formula>WEEKDAY(AA9)=7</formula>
    </cfRule>
  </conditionalFormatting>
  <conditionalFormatting sqref="AB9">
    <cfRule type="expression" dxfId="15889" priority="8633" stopIfTrue="1">
      <formula>OR(AB9=祝色,WEEKDAY(AB9)=1)</formula>
    </cfRule>
    <cfRule type="expression" dxfId="15888" priority="8634" stopIfTrue="1">
      <formula>WEEKDAY(AB9)=7</formula>
    </cfRule>
  </conditionalFormatting>
  <conditionalFormatting sqref="AC9">
    <cfRule type="expression" dxfId="15887" priority="8631" stopIfTrue="1">
      <formula>OR(AC9=祝色,WEEKDAY(AC9)=1)</formula>
    </cfRule>
    <cfRule type="expression" dxfId="15886" priority="8632" stopIfTrue="1">
      <formula>WEEKDAY(AC9)=7</formula>
    </cfRule>
  </conditionalFormatting>
  <conditionalFormatting sqref="AD9">
    <cfRule type="expression" dxfId="15885" priority="8629" stopIfTrue="1">
      <formula>OR(AD9=祝色,WEEKDAY(AD9)=1)</formula>
    </cfRule>
    <cfRule type="expression" dxfId="15884" priority="8630" stopIfTrue="1">
      <formula>WEEKDAY(AD9)=7</formula>
    </cfRule>
  </conditionalFormatting>
  <conditionalFormatting sqref="AE9">
    <cfRule type="expression" dxfId="15883" priority="8627" stopIfTrue="1">
      <formula>OR(AE9=祝色,WEEKDAY(AE9)=1)</formula>
    </cfRule>
    <cfRule type="expression" dxfId="15882" priority="8628" stopIfTrue="1">
      <formula>WEEKDAY(AE9)=7</formula>
    </cfRule>
  </conditionalFormatting>
  <conditionalFormatting sqref="AF9">
    <cfRule type="expression" dxfId="15881" priority="8625" stopIfTrue="1">
      <formula>OR(AF9=祝色,WEEKDAY(AF9)=1)</formula>
    </cfRule>
    <cfRule type="expression" dxfId="15880" priority="8626" stopIfTrue="1">
      <formula>WEEKDAY(AF9)=7</formula>
    </cfRule>
  </conditionalFormatting>
  <conditionalFormatting sqref="Z10">
    <cfRule type="expression" dxfId="15879" priority="8623" stopIfTrue="1">
      <formula>OR(Z10=祝色,WEEKDAY(Z10)=1)</formula>
    </cfRule>
    <cfRule type="expression" dxfId="15878" priority="8624" stopIfTrue="1">
      <formula>WEEKDAY(Z10)=7</formula>
    </cfRule>
  </conditionalFormatting>
  <conditionalFormatting sqref="AA10">
    <cfRule type="expression" dxfId="15877" priority="8621" stopIfTrue="1">
      <formula>OR(AA10=祝色,WEEKDAY(AA10)=1)</formula>
    </cfRule>
    <cfRule type="expression" dxfId="15876" priority="8622" stopIfTrue="1">
      <formula>WEEKDAY(AA10)=7</formula>
    </cfRule>
  </conditionalFormatting>
  <conditionalFormatting sqref="AB10">
    <cfRule type="expression" dxfId="15875" priority="8619" stopIfTrue="1">
      <formula>OR(AB10=祝色,WEEKDAY(AB10)=1)</formula>
    </cfRule>
    <cfRule type="expression" dxfId="15874" priority="8620" stopIfTrue="1">
      <formula>WEEKDAY(AB10)=7</formula>
    </cfRule>
  </conditionalFormatting>
  <conditionalFormatting sqref="AC10">
    <cfRule type="expression" dxfId="15873" priority="8617" stopIfTrue="1">
      <formula>OR(AC10=祝色,WEEKDAY(AC10)=1)</formula>
    </cfRule>
    <cfRule type="expression" dxfId="15872" priority="8618" stopIfTrue="1">
      <formula>WEEKDAY(AC10)=7</formula>
    </cfRule>
  </conditionalFormatting>
  <conditionalFormatting sqref="AD10">
    <cfRule type="expression" dxfId="15871" priority="8615" stopIfTrue="1">
      <formula>OR(AD10=祝色,WEEKDAY(AD10)=1)</formula>
    </cfRule>
    <cfRule type="expression" dxfId="15870" priority="8616" stopIfTrue="1">
      <formula>WEEKDAY(AD10)=7</formula>
    </cfRule>
  </conditionalFormatting>
  <conditionalFormatting sqref="AE10">
    <cfRule type="expression" dxfId="15869" priority="8613" stopIfTrue="1">
      <formula>OR(AE10=祝色,WEEKDAY(AE10)=1)</formula>
    </cfRule>
    <cfRule type="expression" dxfId="15868" priority="8614" stopIfTrue="1">
      <formula>WEEKDAY(AE10)=7</formula>
    </cfRule>
  </conditionalFormatting>
  <conditionalFormatting sqref="AF10">
    <cfRule type="expression" dxfId="15867" priority="8611" stopIfTrue="1">
      <formula>OR(AF10=祝色,WEEKDAY(AF10)=1)</formula>
    </cfRule>
    <cfRule type="expression" dxfId="15866" priority="8612" stopIfTrue="1">
      <formula>WEEKDAY(AF10)=7</formula>
    </cfRule>
  </conditionalFormatting>
  <conditionalFormatting sqref="Z11">
    <cfRule type="expression" dxfId="15865" priority="8609" stopIfTrue="1">
      <formula>OR(Z11=祝色,WEEKDAY(Z11)=1)</formula>
    </cfRule>
    <cfRule type="expression" dxfId="15864" priority="8610" stopIfTrue="1">
      <formula>WEEKDAY(Z11)=7</formula>
    </cfRule>
  </conditionalFormatting>
  <conditionalFormatting sqref="AA11">
    <cfRule type="expression" dxfId="15863" priority="8607" stopIfTrue="1">
      <formula>OR(AA11=祝色,WEEKDAY(AA11)=1)</formula>
    </cfRule>
    <cfRule type="expression" dxfId="15862" priority="8608" stopIfTrue="1">
      <formula>WEEKDAY(AA11)=7</formula>
    </cfRule>
  </conditionalFormatting>
  <conditionalFormatting sqref="AB11">
    <cfRule type="expression" dxfId="15861" priority="8605" stopIfTrue="1">
      <formula>OR(AB11=祝色,WEEKDAY(AB11)=1)</formula>
    </cfRule>
    <cfRule type="expression" dxfId="15860" priority="8606" stopIfTrue="1">
      <formula>WEEKDAY(AB11)=7</formula>
    </cfRule>
  </conditionalFormatting>
  <conditionalFormatting sqref="AC11">
    <cfRule type="expression" dxfId="15859" priority="8603" stopIfTrue="1">
      <formula>OR(AC11=祝色,WEEKDAY(AC11)=1)</formula>
    </cfRule>
    <cfRule type="expression" dxfId="15858" priority="8604" stopIfTrue="1">
      <formula>WEEKDAY(AC11)=7</formula>
    </cfRule>
  </conditionalFormatting>
  <conditionalFormatting sqref="AD11">
    <cfRule type="expression" dxfId="15857" priority="8601" stopIfTrue="1">
      <formula>OR(AD11=祝色,WEEKDAY(AD11)=1)</formula>
    </cfRule>
    <cfRule type="expression" dxfId="15856" priority="8602" stopIfTrue="1">
      <formula>WEEKDAY(AD11)=7</formula>
    </cfRule>
  </conditionalFormatting>
  <conditionalFormatting sqref="AE11">
    <cfRule type="expression" dxfId="15855" priority="8599" stopIfTrue="1">
      <formula>OR(AE11=祝色,WEEKDAY(AE11)=1)</formula>
    </cfRule>
    <cfRule type="expression" dxfId="15854" priority="8600" stopIfTrue="1">
      <formula>WEEKDAY(AE11)=7</formula>
    </cfRule>
  </conditionalFormatting>
  <conditionalFormatting sqref="AF11">
    <cfRule type="expression" dxfId="15853" priority="8597" stopIfTrue="1">
      <formula>OR(AF11=祝色,WEEKDAY(AF11)=1)</formula>
    </cfRule>
    <cfRule type="expression" dxfId="15852" priority="8598" stopIfTrue="1">
      <formula>WEEKDAY(AF11)=7</formula>
    </cfRule>
  </conditionalFormatting>
  <conditionalFormatting sqref="X7:Y7">
    <cfRule type="expression" dxfId="15851" priority="8596" stopIfTrue="1">
      <formula>OR(DAY(Z7)=30,DAY(Z7)=31)</formula>
    </cfRule>
  </conditionalFormatting>
  <conditionalFormatting sqref="Z7">
    <cfRule type="expression" dxfId="15850" priority="8575" stopIfTrue="1">
      <formula>OR(DAY(Z7)=30,DAY(Z7)=31)</formula>
    </cfRule>
    <cfRule type="expression" dxfId="15849" priority="8593" stopIfTrue="1">
      <formula>OR(AND(WEEKDAY(Z7)=1,MONTH(Z7)&lt;&gt;MONTH(X10)),AND(OR(Z7=祝色),MONTH(Z7)&lt;&gt;MONTH(X10)))</formula>
    </cfRule>
    <cfRule type="expression" dxfId="15848" priority="8594" stopIfTrue="1">
      <formula>MONTH(Z7)&lt;&gt;MONTH(X10)</formula>
    </cfRule>
    <cfRule type="expression" dxfId="15847" priority="8595" stopIfTrue="1">
      <formula>OR(Z7=祝色)</formula>
    </cfRule>
  </conditionalFormatting>
  <conditionalFormatting sqref="AA7">
    <cfRule type="expression" dxfId="15846" priority="8574" stopIfTrue="1">
      <formula>DAY(AA7)=31</formula>
    </cfRule>
    <cfRule type="expression" dxfId="15845" priority="8590" stopIfTrue="1">
      <formula>OR(AND(WEEKDAY(AA7)=1,MONTH(AA7)&lt;&gt;MONTH(X10)),AND(OR(AA7=祝色),MONTH(AA7)&lt;&gt;MONTH(X10)))</formula>
    </cfRule>
    <cfRule type="expression" dxfId="15844" priority="8591" stopIfTrue="1">
      <formula>MONTH(AA7)&lt;&gt;MONTH(X10)</formula>
    </cfRule>
    <cfRule type="expression" dxfId="15843" priority="8592" stopIfTrue="1">
      <formula>OR(AA7=祝色)</formula>
    </cfRule>
  </conditionalFormatting>
  <conditionalFormatting sqref="AB7">
    <cfRule type="expression" dxfId="15842" priority="8587" stopIfTrue="1">
      <formula>OR(AND(WEEKDAY(AB7)=1,MONTH(AB7)&lt;&gt;MONTH(X10)),AND(OR(AB7=祝色),MONTH(AB7)&lt;&gt;MONTH(X10)))</formula>
    </cfRule>
    <cfRule type="expression" dxfId="15841" priority="8588" stopIfTrue="1">
      <formula>MONTH(AB7)&lt;&gt;MONTH(X10)</formula>
    </cfRule>
    <cfRule type="expression" dxfId="15840" priority="8589" stopIfTrue="1">
      <formula>OR(AB7=祝色)</formula>
    </cfRule>
  </conditionalFormatting>
  <conditionalFormatting sqref="AC7">
    <cfRule type="expression" dxfId="15839" priority="8584" stopIfTrue="1">
      <formula>OR(AND(WEEKDAY(AC7)=1,MONTH(AC7)&lt;&gt;MONTH(X10)),AND(OR(AC7=祝色),MONTH(AC7)&lt;&gt;MONTH(X10)))</formula>
    </cfRule>
    <cfRule type="expression" dxfId="15838" priority="8585" stopIfTrue="1">
      <formula>MONTH(AC7)&lt;&gt;MONTH(X10)</formula>
    </cfRule>
    <cfRule type="expression" dxfId="15837" priority="8586" stopIfTrue="1">
      <formula>OR(AC7=祝色)</formula>
    </cfRule>
  </conditionalFormatting>
  <conditionalFormatting sqref="AE7">
    <cfRule type="expression" dxfId="15836" priority="8581" stopIfTrue="1">
      <formula>OR(AND(WEEKDAY(AE7)=1,MONTH(AE7)&lt;&gt;MONTH(X10)),AND(OR(AE7=祝色),MONTH(AE7)&lt;&gt;MONTH(X10)))</formula>
    </cfRule>
    <cfRule type="expression" dxfId="15835" priority="8582" stopIfTrue="1">
      <formula>MONTH(AE7)&lt;&gt;MONTH(X10)</formula>
    </cfRule>
    <cfRule type="expression" dxfId="15834" priority="8583" stopIfTrue="1">
      <formula>OR(AE7=祝色)</formula>
    </cfRule>
  </conditionalFormatting>
  <conditionalFormatting sqref="AD7">
    <cfRule type="expression" dxfId="15833" priority="8578" stopIfTrue="1">
      <formula>OR(AND(WEEKDAY(AD7)=1,MONTH(AD7)&lt;&gt;MONTH(X10)),AND(OR(AD7=祝色),MONTH(AD7)&lt;&gt;MONTH(X10)))</formula>
    </cfRule>
    <cfRule type="expression" dxfId="15832" priority="8579" stopIfTrue="1">
      <formula>MONTH(AD7)&lt;&gt;MONTH(X10)</formula>
    </cfRule>
    <cfRule type="expression" dxfId="15831" priority="8580" stopIfTrue="1">
      <formula>OR(AD7=祝色)</formula>
    </cfRule>
  </conditionalFormatting>
  <conditionalFormatting sqref="AF7">
    <cfRule type="expression" dxfId="15830" priority="8576" stopIfTrue="1">
      <formula>OR(AF7=祝色,WEEKDAY(AF7)=1)</formula>
    </cfRule>
    <cfRule type="expression" dxfId="15829" priority="8577" stopIfTrue="1">
      <formula>WEEKDAY(AF7)=7</formula>
    </cfRule>
  </conditionalFormatting>
  <conditionalFormatting sqref="Z13">
    <cfRule type="expression" dxfId="15828" priority="8572" stopIfTrue="1">
      <formula>OR(Z13=祝色,WEEKDAY(Z13)=1)</formula>
    </cfRule>
    <cfRule type="expression" dxfId="15827" priority="8573" stopIfTrue="1">
      <formula>WEEKDAY(Z13)=7</formula>
    </cfRule>
  </conditionalFormatting>
  <conditionalFormatting sqref="AA13">
    <cfRule type="expression" dxfId="15826" priority="8570" stopIfTrue="1">
      <formula>OR(AA13=祝色,WEEKDAY(AA13)=1)</formula>
    </cfRule>
    <cfRule type="expression" dxfId="15825" priority="8571" stopIfTrue="1">
      <formula>WEEKDAY(AA13)=7</formula>
    </cfRule>
  </conditionalFormatting>
  <conditionalFormatting sqref="AB13">
    <cfRule type="expression" dxfId="15824" priority="8568" stopIfTrue="1">
      <formula>OR(AB13=祝色,WEEKDAY(AB13)=1)</formula>
    </cfRule>
    <cfRule type="expression" dxfId="15823" priority="8569" stopIfTrue="1">
      <formula>WEEKDAY(AB13)=7</formula>
    </cfRule>
  </conditionalFormatting>
  <conditionalFormatting sqref="AC13">
    <cfRule type="expression" dxfId="15822" priority="8566" stopIfTrue="1">
      <formula>OR(AC13=祝色,WEEKDAY(AC13)=1)</formula>
    </cfRule>
    <cfRule type="expression" dxfId="15821" priority="8567" stopIfTrue="1">
      <formula>WEEKDAY(AC13)=7</formula>
    </cfRule>
  </conditionalFormatting>
  <conditionalFormatting sqref="AD13">
    <cfRule type="expression" dxfId="15820" priority="8564" stopIfTrue="1">
      <formula>OR(AD13=祝色,WEEKDAY(AD13)=1)</formula>
    </cfRule>
    <cfRule type="expression" dxfId="15819" priority="8565" stopIfTrue="1">
      <formula>WEEKDAY(AD13)=7</formula>
    </cfRule>
  </conditionalFormatting>
  <conditionalFormatting sqref="AE13">
    <cfRule type="expression" dxfId="15818" priority="8562" stopIfTrue="1">
      <formula>OR(AE13=祝色,WEEKDAY(AE13)=1)</formula>
    </cfRule>
    <cfRule type="expression" dxfId="15817" priority="8563" stopIfTrue="1">
      <formula>WEEKDAY(AE13)=7</formula>
    </cfRule>
  </conditionalFormatting>
  <conditionalFormatting sqref="AF13">
    <cfRule type="expression" dxfId="15816" priority="8560" stopIfTrue="1">
      <formula>OR(AF13=祝色,WEEKDAY(AF13)=1)</formula>
    </cfRule>
    <cfRule type="expression" dxfId="15815" priority="8561" stopIfTrue="1">
      <formula>WEEKDAY(AF13)=7</formula>
    </cfRule>
  </conditionalFormatting>
  <conditionalFormatting sqref="Z14">
    <cfRule type="expression" dxfId="15814" priority="8558" stopIfTrue="1">
      <formula>OR(Z14=祝色,WEEKDAY(Z14)=1)</formula>
    </cfRule>
    <cfRule type="expression" dxfId="15813" priority="8559" stopIfTrue="1">
      <formula>WEEKDAY(Z14)=7</formula>
    </cfRule>
  </conditionalFormatting>
  <conditionalFormatting sqref="AA14">
    <cfRule type="expression" dxfId="15812" priority="8556" stopIfTrue="1">
      <formula>OR(AA14=祝色,WEEKDAY(AA14)=1)</formula>
    </cfRule>
    <cfRule type="expression" dxfId="15811" priority="8557" stopIfTrue="1">
      <formula>WEEKDAY(AA14)=7</formula>
    </cfRule>
  </conditionalFormatting>
  <conditionalFormatting sqref="AB14">
    <cfRule type="expression" dxfId="15810" priority="8554" stopIfTrue="1">
      <formula>OR(AB14=祝色,WEEKDAY(AB14)=1)</formula>
    </cfRule>
    <cfRule type="expression" dxfId="15809" priority="8555" stopIfTrue="1">
      <formula>WEEKDAY(AB14)=7</formula>
    </cfRule>
  </conditionalFormatting>
  <conditionalFormatting sqref="AC14">
    <cfRule type="expression" dxfId="15808" priority="8552" stopIfTrue="1">
      <formula>OR(AC14=祝色,WEEKDAY(AC14)=1)</formula>
    </cfRule>
    <cfRule type="expression" dxfId="15807" priority="8553" stopIfTrue="1">
      <formula>WEEKDAY(AC14)=7</formula>
    </cfRule>
  </conditionalFormatting>
  <conditionalFormatting sqref="AD14">
    <cfRule type="expression" dxfId="15806" priority="8550" stopIfTrue="1">
      <formula>OR(AD14=祝色,WEEKDAY(AD14)=1)</formula>
    </cfRule>
    <cfRule type="expression" dxfId="15805" priority="8551" stopIfTrue="1">
      <formula>WEEKDAY(AD14)=7</formula>
    </cfRule>
  </conditionalFormatting>
  <conditionalFormatting sqref="AE14">
    <cfRule type="expression" dxfId="15804" priority="8548" stopIfTrue="1">
      <formula>OR(AE14=祝色,WEEKDAY(AE14)=1)</formula>
    </cfRule>
    <cfRule type="expression" dxfId="15803" priority="8549" stopIfTrue="1">
      <formula>WEEKDAY(AE14)=7</formula>
    </cfRule>
  </conditionalFormatting>
  <conditionalFormatting sqref="AF14">
    <cfRule type="expression" dxfId="15802" priority="8546" stopIfTrue="1">
      <formula>OR(AF14=祝色,WEEKDAY(AF14)=1)</formula>
    </cfRule>
    <cfRule type="expression" dxfId="15801" priority="8547" stopIfTrue="1">
      <formula>WEEKDAY(AF14)=7</formula>
    </cfRule>
  </conditionalFormatting>
  <conditionalFormatting sqref="Z15">
    <cfRule type="expression" dxfId="15800" priority="8544" stopIfTrue="1">
      <formula>OR(Z15=祝色,WEEKDAY(Z15)=1)</formula>
    </cfRule>
    <cfRule type="expression" dxfId="15799" priority="8545" stopIfTrue="1">
      <formula>WEEKDAY(Z15)=7</formula>
    </cfRule>
  </conditionalFormatting>
  <conditionalFormatting sqref="AA15">
    <cfRule type="expression" dxfId="15798" priority="8542" stopIfTrue="1">
      <formula>OR(AA15=祝色,WEEKDAY(AA15)=1)</formula>
    </cfRule>
    <cfRule type="expression" dxfId="15797" priority="8543" stopIfTrue="1">
      <formula>WEEKDAY(AA15)=7</formula>
    </cfRule>
  </conditionalFormatting>
  <conditionalFormatting sqref="AB15">
    <cfRule type="expression" dxfId="15796" priority="8540" stopIfTrue="1">
      <formula>OR(AB15=祝色,WEEKDAY(AB15)=1)</formula>
    </cfRule>
    <cfRule type="expression" dxfId="15795" priority="8541" stopIfTrue="1">
      <formula>WEEKDAY(AB15)=7</formula>
    </cfRule>
  </conditionalFormatting>
  <conditionalFormatting sqref="AC15">
    <cfRule type="expression" dxfId="15794" priority="8538" stopIfTrue="1">
      <formula>OR(AC15=祝色,WEEKDAY(AC15)=1)</formula>
    </cfRule>
    <cfRule type="expression" dxfId="15793" priority="8539" stopIfTrue="1">
      <formula>WEEKDAY(AC15)=7</formula>
    </cfRule>
  </conditionalFormatting>
  <conditionalFormatting sqref="AD15">
    <cfRule type="expression" dxfId="15792" priority="8536" stopIfTrue="1">
      <formula>OR(AD15=祝色,WEEKDAY(AD15)=1)</formula>
    </cfRule>
    <cfRule type="expression" dxfId="15791" priority="8537" stopIfTrue="1">
      <formula>WEEKDAY(AD15)=7</formula>
    </cfRule>
  </conditionalFormatting>
  <conditionalFormatting sqref="AE15">
    <cfRule type="expression" dxfId="15790" priority="8534" stopIfTrue="1">
      <formula>OR(AE15=祝色,WEEKDAY(AE15)=1)</formula>
    </cfRule>
    <cfRule type="expression" dxfId="15789" priority="8535" stopIfTrue="1">
      <formula>WEEKDAY(AE15)=7</formula>
    </cfRule>
  </conditionalFormatting>
  <conditionalFormatting sqref="AF15">
    <cfRule type="expression" dxfId="15788" priority="8532" stopIfTrue="1">
      <formula>OR(AF15=祝色,WEEKDAY(AF15)=1)</formula>
    </cfRule>
    <cfRule type="expression" dxfId="15787" priority="8533" stopIfTrue="1">
      <formula>WEEKDAY(AF15)=7</formula>
    </cfRule>
  </conditionalFormatting>
  <conditionalFormatting sqref="Z16">
    <cfRule type="expression" dxfId="15786" priority="8530" stopIfTrue="1">
      <formula>OR(Z16=祝色,WEEKDAY(Z16)=1)</formula>
    </cfRule>
    <cfRule type="expression" dxfId="15785" priority="8531" stopIfTrue="1">
      <formula>WEEKDAY(Z16)=7</formula>
    </cfRule>
  </conditionalFormatting>
  <conditionalFormatting sqref="AA16">
    <cfRule type="expression" dxfId="15784" priority="8528" stopIfTrue="1">
      <formula>OR(AA16=祝色,WEEKDAY(AA16)=1)</formula>
    </cfRule>
    <cfRule type="expression" dxfId="15783" priority="8529" stopIfTrue="1">
      <formula>WEEKDAY(AA16)=7</formula>
    </cfRule>
  </conditionalFormatting>
  <conditionalFormatting sqref="AB16">
    <cfRule type="expression" dxfId="15782" priority="8526" stopIfTrue="1">
      <formula>OR(AB16=祝色,WEEKDAY(AB16)=1)</formula>
    </cfRule>
    <cfRule type="expression" dxfId="15781" priority="8527" stopIfTrue="1">
      <formula>WEEKDAY(AB16)=7</formula>
    </cfRule>
  </conditionalFormatting>
  <conditionalFormatting sqref="AC16">
    <cfRule type="expression" dxfId="15780" priority="8524" stopIfTrue="1">
      <formula>OR(AC16=祝色,WEEKDAY(AC16)=1)</formula>
    </cfRule>
    <cfRule type="expression" dxfId="15779" priority="8525" stopIfTrue="1">
      <formula>WEEKDAY(AC16)=7</formula>
    </cfRule>
  </conditionalFormatting>
  <conditionalFormatting sqref="AD16">
    <cfRule type="expression" dxfId="15778" priority="8522" stopIfTrue="1">
      <formula>OR(AD16=祝色,WEEKDAY(AD16)=1)</formula>
    </cfRule>
    <cfRule type="expression" dxfId="15777" priority="8523" stopIfTrue="1">
      <formula>WEEKDAY(AD16)=7</formula>
    </cfRule>
  </conditionalFormatting>
  <conditionalFormatting sqref="AE16">
    <cfRule type="expression" dxfId="15776" priority="8520" stopIfTrue="1">
      <formula>OR(AE16=祝色,WEEKDAY(AE16)=1)</formula>
    </cfRule>
    <cfRule type="expression" dxfId="15775" priority="8521" stopIfTrue="1">
      <formula>WEEKDAY(AE16)=7</formula>
    </cfRule>
  </conditionalFormatting>
  <conditionalFormatting sqref="AF16">
    <cfRule type="expression" dxfId="15774" priority="8518" stopIfTrue="1">
      <formula>OR(AF16=祝色,WEEKDAY(AF16)=1)</formula>
    </cfRule>
    <cfRule type="expression" dxfId="15773" priority="8519" stopIfTrue="1">
      <formula>WEEKDAY(AF16)=7</formula>
    </cfRule>
  </conditionalFormatting>
  <conditionalFormatting sqref="X12:Y12">
    <cfRule type="expression" dxfId="15772" priority="8517" stopIfTrue="1">
      <formula>OR(DAY(Z12)=30,DAY(Z12)=31)</formula>
    </cfRule>
  </conditionalFormatting>
  <conditionalFormatting sqref="Z12">
    <cfRule type="expression" dxfId="15771" priority="8496" stopIfTrue="1">
      <formula>OR(DAY(Z12)=30,DAY(Z12)=31)</formula>
    </cfRule>
    <cfRule type="expression" dxfId="15770" priority="8514" stopIfTrue="1">
      <formula>OR(AND(WEEKDAY(Z12)=1,MONTH(Z12)&lt;&gt;MONTH(X15)),AND(OR(Z12=祝色),MONTH(Z12)&lt;&gt;MONTH(X15)))</formula>
    </cfRule>
    <cfRule type="expression" dxfId="15769" priority="8515" stopIfTrue="1">
      <formula>MONTH(Z12)&lt;&gt;MONTH(X15)</formula>
    </cfRule>
    <cfRule type="expression" dxfId="15768" priority="8516" stopIfTrue="1">
      <formula>OR(Z12=祝色)</formula>
    </cfRule>
  </conditionalFormatting>
  <conditionalFormatting sqref="AA12">
    <cfRule type="expression" dxfId="15767" priority="8495" stopIfTrue="1">
      <formula>DAY(AA12)=31</formula>
    </cfRule>
    <cfRule type="expression" dxfId="15766" priority="8511" stopIfTrue="1">
      <formula>OR(AND(WEEKDAY(AA12)=1,MONTH(AA12)&lt;&gt;MONTH(X15)),AND(OR(AA12=祝色),MONTH(AA12)&lt;&gt;MONTH(X15)))</formula>
    </cfRule>
    <cfRule type="expression" dxfId="15765" priority="8512" stopIfTrue="1">
      <formula>MONTH(AA12)&lt;&gt;MONTH(X15)</formula>
    </cfRule>
    <cfRule type="expression" dxfId="15764" priority="8513" stopIfTrue="1">
      <formula>OR(AA12=祝色)</formula>
    </cfRule>
  </conditionalFormatting>
  <conditionalFormatting sqref="AB12">
    <cfRule type="expression" dxfId="15763" priority="8508" stopIfTrue="1">
      <formula>OR(AND(WEEKDAY(AB12)=1,MONTH(AB12)&lt;&gt;MONTH(X15)),AND(OR(AB12=祝色),MONTH(AB12)&lt;&gt;MONTH(X15)))</formula>
    </cfRule>
    <cfRule type="expression" dxfId="15762" priority="8509" stopIfTrue="1">
      <formula>MONTH(AB12)&lt;&gt;MONTH(X15)</formula>
    </cfRule>
    <cfRule type="expression" dxfId="15761" priority="8510" stopIfTrue="1">
      <formula>OR(AB12=祝色)</formula>
    </cfRule>
  </conditionalFormatting>
  <conditionalFormatting sqref="AC12">
    <cfRule type="expression" dxfId="15760" priority="8505" stopIfTrue="1">
      <formula>OR(AND(WEEKDAY(AC12)=1,MONTH(AC12)&lt;&gt;MONTH(X15)),AND(OR(AC12=祝色),MONTH(AC12)&lt;&gt;MONTH(X15)))</formula>
    </cfRule>
    <cfRule type="expression" dxfId="15759" priority="8506" stopIfTrue="1">
      <formula>MONTH(AC12)&lt;&gt;MONTH(X15)</formula>
    </cfRule>
    <cfRule type="expression" dxfId="15758" priority="8507" stopIfTrue="1">
      <formula>OR(AC12=祝色)</formula>
    </cfRule>
  </conditionalFormatting>
  <conditionalFormatting sqref="AE12">
    <cfRule type="expression" dxfId="15757" priority="8502" stopIfTrue="1">
      <formula>OR(AND(WEEKDAY(AE12)=1,MONTH(AE12)&lt;&gt;MONTH(X15)),AND(OR(AE12=祝色),MONTH(AE12)&lt;&gt;MONTH(X15)))</formula>
    </cfRule>
    <cfRule type="expression" dxfId="15756" priority="8503" stopIfTrue="1">
      <formula>MONTH(AE12)&lt;&gt;MONTH(X15)</formula>
    </cfRule>
    <cfRule type="expression" dxfId="15755" priority="8504" stopIfTrue="1">
      <formula>OR(AE12=祝色)</formula>
    </cfRule>
  </conditionalFormatting>
  <conditionalFormatting sqref="AD12">
    <cfRule type="expression" dxfId="15754" priority="8499" stopIfTrue="1">
      <formula>OR(AND(WEEKDAY(AD12)=1,MONTH(AD12)&lt;&gt;MONTH(X15)),AND(OR(AD12=祝色),MONTH(AD12)&lt;&gt;MONTH(X15)))</formula>
    </cfRule>
    <cfRule type="expression" dxfId="15753" priority="8500" stopIfTrue="1">
      <formula>MONTH(AD12)&lt;&gt;MONTH(X15)</formula>
    </cfRule>
    <cfRule type="expression" dxfId="15752" priority="8501" stopIfTrue="1">
      <formula>OR(AD12=祝色)</formula>
    </cfRule>
  </conditionalFormatting>
  <conditionalFormatting sqref="AF12">
    <cfRule type="expression" dxfId="15751" priority="8497" stopIfTrue="1">
      <formula>OR(AF12=祝色,WEEKDAY(AF12)=1)</formula>
    </cfRule>
    <cfRule type="expression" dxfId="15750" priority="8498" stopIfTrue="1">
      <formula>WEEKDAY(AF12)=7</formula>
    </cfRule>
  </conditionalFormatting>
  <conditionalFormatting sqref="Z24">
    <cfRule type="expression" dxfId="15749" priority="8493" stopIfTrue="1">
      <formula>OR(Z24=祝色,WEEKDAY(Z24)=1)</formula>
    </cfRule>
    <cfRule type="expression" dxfId="15748" priority="8494" stopIfTrue="1">
      <formula>WEEKDAY(Z24)=7</formula>
    </cfRule>
  </conditionalFormatting>
  <conditionalFormatting sqref="AA24">
    <cfRule type="expression" dxfId="15747" priority="8491" stopIfTrue="1">
      <formula>OR(AA24=祝色,WEEKDAY(AA24)=1)</formula>
    </cfRule>
    <cfRule type="expression" dxfId="15746" priority="8492" stopIfTrue="1">
      <formula>WEEKDAY(AA24)=7</formula>
    </cfRule>
  </conditionalFormatting>
  <conditionalFormatting sqref="AB24">
    <cfRule type="expression" dxfId="15745" priority="8489" stopIfTrue="1">
      <formula>OR(AB24=祝色,WEEKDAY(AB24)=1)</formula>
    </cfRule>
    <cfRule type="expression" dxfId="15744" priority="8490" stopIfTrue="1">
      <formula>WEEKDAY(AB24)=7</formula>
    </cfRule>
  </conditionalFormatting>
  <conditionalFormatting sqref="AC24">
    <cfRule type="expression" dxfId="15743" priority="8487" stopIfTrue="1">
      <formula>OR(AC24=祝色,WEEKDAY(AC24)=1)</formula>
    </cfRule>
    <cfRule type="expression" dxfId="15742" priority="8488" stopIfTrue="1">
      <formula>WEEKDAY(AC24)=7</formula>
    </cfRule>
  </conditionalFormatting>
  <conditionalFormatting sqref="AD24">
    <cfRule type="expression" dxfId="15741" priority="8485" stopIfTrue="1">
      <formula>OR(AD24=祝色,WEEKDAY(AD24)=1)</formula>
    </cfRule>
    <cfRule type="expression" dxfId="15740" priority="8486" stopIfTrue="1">
      <formula>WEEKDAY(AD24)=7</formula>
    </cfRule>
  </conditionalFormatting>
  <conditionalFormatting sqref="AE24">
    <cfRule type="expression" dxfId="15739" priority="8483" stopIfTrue="1">
      <formula>OR(AE24=祝色,WEEKDAY(AE24)=1)</formula>
    </cfRule>
    <cfRule type="expression" dxfId="15738" priority="8484" stopIfTrue="1">
      <formula>WEEKDAY(AE24)=7</formula>
    </cfRule>
  </conditionalFormatting>
  <conditionalFormatting sqref="AF24">
    <cfRule type="expression" dxfId="15737" priority="8481" stopIfTrue="1">
      <formula>OR(AF24=祝色,WEEKDAY(AF24)=1)</formula>
    </cfRule>
    <cfRule type="expression" dxfId="15736" priority="8482" stopIfTrue="1">
      <formula>WEEKDAY(AF24)=7</formula>
    </cfRule>
  </conditionalFormatting>
  <conditionalFormatting sqref="Z25">
    <cfRule type="expression" dxfId="15735" priority="8479" stopIfTrue="1">
      <formula>OR(Z25=祝色,WEEKDAY(Z25)=1)</formula>
    </cfRule>
    <cfRule type="expression" dxfId="15734" priority="8480" stopIfTrue="1">
      <formula>WEEKDAY(Z25)=7</formula>
    </cfRule>
  </conditionalFormatting>
  <conditionalFormatting sqref="AA25">
    <cfRule type="expression" dxfId="15733" priority="8477" stopIfTrue="1">
      <formula>OR(AA25=祝色,WEEKDAY(AA25)=1)</formula>
    </cfRule>
    <cfRule type="expression" dxfId="15732" priority="8478" stopIfTrue="1">
      <formula>WEEKDAY(AA25)=7</formula>
    </cfRule>
  </conditionalFormatting>
  <conditionalFormatting sqref="AB25">
    <cfRule type="expression" dxfId="15731" priority="8475" stopIfTrue="1">
      <formula>OR(AB25=祝色,WEEKDAY(AB25)=1)</formula>
    </cfRule>
    <cfRule type="expression" dxfId="15730" priority="8476" stopIfTrue="1">
      <formula>WEEKDAY(AB25)=7</formula>
    </cfRule>
  </conditionalFormatting>
  <conditionalFormatting sqref="AC25">
    <cfRule type="expression" dxfId="15729" priority="8473" stopIfTrue="1">
      <formula>OR(AC25=祝色,WEEKDAY(AC25)=1)</formula>
    </cfRule>
    <cfRule type="expression" dxfId="15728" priority="8474" stopIfTrue="1">
      <formula>WEEKDAY(AC25)=7</formula>
    </cfRule>
  </conditionalFormatting>
  <conditionalFormatting sqref="AD25">
    <cfRule type="expression" dxfId="15727" priority="8471" stopIfTrue="1">
      <formula>OR(AD25=祝色,WEEKDAY(AD25)=1)</formula>
    </cfRule>
    <cfRule type="expression" dxfId="15726" priority="8472" stopIfTrue="1">
      <formula>WEEKDAY(AD25)=7</formula>
    </cfRule>
  </conditionalFormatting>
  <conditionalFormatting sqref="AE25">
    <cfRule type="expression" dxfId="15725" priority="8469" stopIfTrue="1">
      <formula>OR(AE25=祝色,WEEKDAY(AE25)=1)</formula>
    </cfRule>
    <cfRule type="expression" dxfId="15724" priority="8470" stopIfTrue="1">
      <formula>WEEKDAY(AE25)=7</formula>
    </cfRule>
  </conditionalFormatting>
  <conditionalFormatting sqref="AF25">
    <cfRule type="expression" dxfId="15723" priority="8467" stopIfTrue="1">
      <formula>OR(AF25=祝色,WEEKDAY(AF25)=1)</formula>
    </cfRule>
    <cfRule type="expression" dxfId="15722" priority="8468" stopIfTrue="1">
      <formula>WEEKDAY(AF25)=7</formula>
    </cfRule>
  </conditionalFormatting>
  <conditionalFormatting sqref="Z26">
    <cfRule type="expression" dxfId="15721" priority="8465" stopIfTrue="1">
      <formula>OR(Z26=祝色,WEEKDAY(Z26)=1)</formula>
    </cfRule>
    <cfRule type="expression" dxfId="15720" priority="8466" stopIfTrue="1">
      <formula>WEEKDAY(Z26)=7</formula>
    </cfRule>
  </conditionalFormatting>
  <conditionalFormatting sqref="AA26">
    <cfRule type="expression" dxfId="15719" priority="8463" stopIfTrue="1">
      <formula>OR(AA26=祝色,WEEKDAY(AA26)=1)</formula>
    </cfRule>
    <cfRule type="expression" dxfId="15718" priority="8464" stopIfTrue="1">
      <formula>WEEKDAY(AA26)=7</formula>
    </cfRule>
  </conditionalFormatting>
  <conditionalFormatting sqref="AB26">
    <cfRule type="expression" dxfId="15717" priority="8461" stopIfTrue="1">
      <formula>OR(AB26=祝色,WEEKDAY(AB26)=1)</formula>
    </cfRule>
    <cfRule type="expression" dxfId="15716" priority="8462" stopIfTrue="1">
      <formula>WEEKDAY(AB26)=7</formula>
    </cfRule>
  </conditionalFormatting>
  <conditionalFormatting sqref="AC26">
    <cfRule type="expression" dxfId="15715" priority="8459" stopIfTrue="1">
      <formula>OR(AC26=祝色,WEEKDAY(AC26)=1)</formula>
    </cfRule>
    <cfRule type="expression" dxfId="15714" priority="8460" stopIfTrue="1">
      <formula>WEEKDAY(AC26)=7</formula>
    </cfRule>
  </conditionalFormatting>
  <conditionalFormatting sqref="AD26">
    <cfRule type="expression" dxfId="15713" priority="8457" stopIfTrue="1">
      <formula>OR(AD26=祝色,WEEKDAY(AD26)=1)</formula>
    </cfRule>
    <cfRule type="expression" dxfId="15712" priority="8458" stopIfTrue="1">
      <formula>WEEKDAY(AD26)=7</formula>
    </cfRule>
  </conditionalFormatting>
  <conditionalFormatting sqref="AE26">
    <cfRule type="expression" dxfId="15711" priority="8455" stopIfTrue="1">
      <formula>OR(AE26=祝色,WEEKDAY(AE26)=1)</formula>
    </cfRule>
    <cfRule type="expression" dxfId="15710" priority="8456" stopIfTrue="1">
      <formula>WEEKDAY(AE26)=7</formula>
    </cfRule>
  </conditionalFormatting>
  <conditionalFormatting sqref="AF26">
    <cfRule type="expression" dxfId="15709" priority="8453" stopIfTrue="1">
      <formula>OR(AF26=祝色,WEEKDAY(AF26)=1)</formula>
    </cfRule>
    <cfRule type="expression" dxfId="15708" priority="8454" stopIfTrue="1">
      <formula>WEEKDAY(AF26)=7</formula>
    </cfRule>
  </conditionalFormatting>
  <conditionalFormatting sqref="Z27">
    <cfRule type="expression" dxfId="15707" priority="8451" stopIfTrue="1">
      <formula>OR(Z27=祝色,WEEKDAY(Z27)=1)</formula>
    </cfRule>
    <cfRule type="expression" dxfId="15706" priority="8452" stopIfTrue="1">
      <formula>WEEKDAY(Z27)=7</formula>
    </cfRule>
  </conditionalFormatting>
  <conditionalFormatting sqref="AA27">
    <cfRule type="expression" dxfId="15705" priority="8449" stopIfTrue="1">
      <formula>OR(AA27=祝色,WEEKDAY(AA27)=1)</formula>
    </cfRule>
    <cfRule type="expression" dxfId="15704" priority="8450" stopIfTrue="1">
      <formula>WEEKDAY(AA27)=7</formula>
    </cfRule>
  </conditionalFormatting>
  <conditionalFormatting sqref="AB27">
    <cfRule type="expression" dxfId="15703" priority="8447" stopIfTrue="1">
      <formula>OR(AB27=祝色,WEEKDAY(AB27)=1)</formula>
    </cfRule>
    <cfRule type="expression" dxfId="15702" priority="8448" stopIfTrue="1">
      <formula>WEEKDAY(AB27)=7</formula>
    </cfRule>
  </conditionalFormatting>
  <conditionalFormatting sqref="AC27">
    <cfRule type="expression" dxfId="15701" priority="8445" stopIfTrue="1">
      <formula>OR(AC27=祝色,WEEKDAY(AC27)=1)</formula>
    </cfRule>
    <cfRule type="expression" dxfId="15700" priority="8446" stopIfTrue="1">
      <formula>WEEKDAY(AC27)=7</formula>
    </cfRule>
  </conditionalFormatting>
  <conditionalFormatting sqref="AD27">
    <cfRule type="expression" dxfId="15699" priority="8443" stopIfTrue="1">
      <formula>OR(AD27=祝色,WEEKDAY(AD27)=1)</formula>
    </cfRule>
    <cfRule type="expression" dxfId="15698" priority="8444" stopIfTrue="1">
      <formula>WEEKDAY(AD27)=7</formula>
    </cfRule>
  </conditionalFormatting>
  <conditionalFormatting sqref="AE27">
    <cfRule type="expression" dxfId="15697" priority="8441" stopIfTrue="1">
      <formula>OR(AE27=祝色,WEEKDAY(AE27)=1)</formula>
    </cfRule>
    <cfRule type="expression" dxfId="15696" priority="8442" stopIfTrue="1">
      <formula>WEEKDAY(AE27)=7</formula>
    </cfRule>
  </conditionalFormatting>
  <conditionalFormatting sqref="AF27">
    <cfRule type="expression" dxfId="15695" priority="8439" stopIfTrue="1">
      <formula>OR(AF27=祝色,WEEKDAY(AF27)=1)</formula>
    </cfRule>
    <cfRule type="expression" dxfId="15694" priority="8440" stopIfTrue="1">
      <formula>WEEKDAY(AF27)=7</formula>
    </cfRule>
  </conditionalFormatting>
  <conditionalFormatting sqref="Z29">
    <cfRule type="expression" dxfId="15693" priority="8437" stopIfTrue="1">
      <formula>OR(Z29=祝色,WEEKDAY(Z29)=1)</formula>
    </cfRule>
    <cfRule type="expression" dxfId="15692" priority="8438" stopIfTrue="1">
      <formula>WEEKDAY(Z29)=7</formula>
    </cfRule>
  </conditionalFormatting>
  <conditionalFormatting sqref="AA29">
    <cfRule type="expression" dxfId="15691" priority="8435" stopIfTrue="1">
      <formula>OR(AA29=祝色,WEEKDAY(AA29)=1)</formula>
    </cfRule>
    <cfRule type="expression" dxfId="15690" priority="8436" stopIfTrue="1">
      <formula>WEEKDAY(AA29)=7</formula>
    </cfRule>
  </conditionalFormatting>
  <conditionalFormatting sqref="AB29">
    <cfRule type="expression" dxfId="15689" priority="8433" stopIfTrue="1">
      <formula>OR(AB29=祝色,WEEKDAY(AB29)=1)</formula>
    </cfRule>
    <cfRule type="expression" dxfId="15688" priority="8434" stopIfTrue="1">
      <formula>WEEKDAY(AB29)=7</formula>
    </cfRule>
  </conditionalFormatting>
  <conditionalFormatting sqref="AC29">
    <cfRule type="expression" dxfId="15687" priority="8431" stopIfTrue="1">
      <formula>OR(AC29=祝色,WEEKDAY(AC29)=1)</formula>
    </cfRule>
    <cfRule type="expression" dxfId="15686" priority="8432" stopIfTrue="1">
      <formula>WEEKDAY(AC29)=7</formula>
    </cfRule>
  </conditionalFormatting>
  <conditionalFormatting sqref="AD29">
    <cfRule type="expression" dxfId="15685" priority="8429" stopIfTrue="1">
      <formula>OR(AD29=祝色,WEEKDAY(AD29)=1)</formula>
    </cfRule>
    <cfRule type="expression" dxfId="15684" priority="8430" stopIfTrue="1">
      <formula>WEEKDAY(AD29)=7</formula>
    </cfRule>
  </conditionalFormatting>
  <conditionalFormatting sqref="AE29">
    <cfRule type="expression" dxfId="15683" priority="8427" stopIfTrue="1">
      <formula>OR(AE29=祝色,WEEKDAY(AE29)=1)</formula>
    </cfRule>
    <cfRule type="expression" dxfId="15682" priority="8428" stopIfTrue="1">
      <formula>WEEKDAY(AE29)=7</formula>
    </cfRule>
  </conditionalFormatting>
  <conditionalFormatting sqref="AF29">
    <cfRule type="expression" dxfId="15681" priority="8425" stopIfTrue="1">
      <formula>OR(AF29=祝色,WEEKDAY(AF29)=1)</formula>
    </cfRule>
    <cfRule type="expression" dxfId="15680" priority="8426" stopIfTrue="1">
      <formula>WEEKDAY(AF29)=7</formula>
    </cfRule>
  </conditionalFormatting>
  <conditionalFormatting sqref="Z30">
    <cfRule type="expression" dxfId="15679" priority="8423" stopIfTrue="1">
      <formula>OR(Z30=祝色,WEEKDAY(Z30)=1)</formula>
    </cfRule>
    <cfRule type="expression" dxfId="15678" priority="8424" stopIfTrue="1">
      <formula>WEEKDAY(Z30)=7</formula>
    </cfRule>
  </conditionalFormatting>
  <conditionalFormatting sqref="AA30">
    <cfRule type="expression" dxfId="15677" priority="8421" stopIfTrue="1">
      <formula>OR(AA30=祝色,WEEKDAY(AA30)=1)</formula>
    </cfRule>
    <cfRule type="expression" dxfId="15676" priority="8422" stopIfTrue="1">
      <formula>WEEKDAY(AA30)=7</formula>
    </cfRule>
  </conditionalFormatting>
  <conditionalFormatting sqref="AB30">
    <cfRule type="expression" dxfId="15675" priority="8419" stopIfTrue="1">
      <formula>OR(AB30=祝色,WEEKDAY(AB30)=1)</formula>
    </cfRule>
    <cfRule type="expression" dxfId="15674" priority="8420" stopIfTrue="1">
      <formula>WEEKDAY(AB30)=7</formula>
    </cfRule>
  </conditionalFormatting>
  <conditionalFormatting sqref="AC30">
    <cfRule type="expression" dxfId="15673" priority="8417" stopIfTrue="1">
      <formula>OR(AC30=祝色,WEEKDAY(AC30)=1)</formula>
    </cfRule>
    <cfRule type="expression" dxfId="15672" priority="8418" stopIfTrue="1">
      <formula>WEEKDAY(AC30)=7</formula>
    </cfRule>
  </conditionalFormatting>
  <conditionalFormatting sqref="AD30">
    <cfRule type="expression" dxfId="15671" priority="8415" stopIfTrue="1">
      <formula>OR(AD30=祝色,WEEKDAY(AD30)=1)</formula>
    </cfRule>
    <cfRule type="expression" dxfId="15670" priority="8416" stopIfTrue="1">
      <formula>WEEKDAY(AD30)=7</formula>
    </cfRule>
  </conditionalFormatting>
  <conditionalFormatting sqref="AE30">
    <cfRule type="expression" dxfId="15669" priority="8413" stopIfTrue="1">
      <formula>OR(AE30=祝色,WEEKDAY(AE30)=1)</formula>
    </cfRule>
    <cfRule type="expression" dxfId="15668" priority="8414" stopIfTrue="1">
      <formula>WEEKDAY(AE30)=7</formula>
    </cfRule>
  </conditionalFormatting>
  <conditionalFormatting sqref="AF30">
    <cfRule type="expression" dxfId="15667" priority="8411" stopIfTrue="1">
      <formula>OR(AF30=祝色,WEEKDAY(AF30)=1)</formula>
    </cfRule>
    <cfRule type="expression" dxfId="15666" priority="8412" stopIfTrue="1">
      <formula>WEEKDAY(AF30)=7</formula>
    </cfRule>
  </conditionalFormatting>
  <conditionalFormatting sqref="Z31">
    <cfRule type="expression" dxfId="15665" priority="8409" stopIfTrue="1">
      <formula>OR(Z31=祝色,WEEKDAY(Z31)=1)</formula>
    </cfRule>
    <cfRule type="expression" dxfId="15664" priority="8410" stopIfTrue="1">
      <formula>WEEKDAY(Z31)=7</formula>
    </cfRule>
  </conditionalFormatting>
  <conditionalFormatting sqref="AA31">
    <cfRule type="expression" dxfId="15663" priority="8407" stopIfTrue="1">
      <formula>OR(AA31=祝色,WEEKDAY(AA31)=1)</formula>
    </cfRule>
    <cfRule type="expression" dxfId="15662" priority="8408" stopIfTrue="1">
      <formula>WEEKDAY(AA31)=7</formula>
    </cfRule>
  </conditionalFormatting>
  <conditionalFormatting sqref="AB31">
    <cfRule type="expression" dxfId="15661" priority="8405" stopIfTrue="1">
      <formula>OR(AB31=祝色,WEEKDAY(AB31)=1)</formula>
    </cfRule>
    <cfRule type="expression" dxfId="15660" priority="8406" stopIfTrue="1">
      <formula>WEEKDAY(AB31)=7</formula>
    </cfRule>
  </conditionalFormatting>
  <conditionalFormatting sqref="AC31">
    <cfRule type="expression" dxfId="15659" priority="8403" stopIfTrue="1">
      <formula>OR(AC31=祝色,WEEKDAY(AC31)=1)</formula>
    </cfRule>
    <cfRule type="expression" dxfId="15658" priority="8404" stopIfTrue="1">
      <formula>WEEKDAY(AC31)=7</formula>
    </cfRule>
  </conditionalFormatting>
  <conditionalFormatting sqref="AD31">
    <cfRule type="expression" dxfId="15657" priority="8401" stopIfTrue="1">
      <formula>OR(AD31=祝色,WEEKDAY(AD31)=1)</formula>
    </cfRule>
    <cfRule type="expression" dxfId="15656" priority="8402" stopIfTrue="1">
      <formula>WEEKDAY(AD31)=7</formula>
    </cfRule>
  </conditionalFormatting>
  <conditionalFormatting sqref="AE31">
    <cfRule type="expression" dxfId="15655" priority="8399" stopIfTrue="1">
      <formula>OR(AE31=祝色,WEEKDAY(AE31)=1)</formula>
    </cfRule>
    <cfRule type="expression" dxfId="15654" priority="8400" stopIfTrue="1">
      <formula>WEEKDAY(AE31)=7</formula>
    </cfRule>
  </conditionalFormatting>
  <conditionalFormatting sqref="AF31">
    <cfRule type="expression" dxfId="15653" priority="8397" stopIfTrue="1">
      <formula>OR(AF31=祝色,WEEKDAY(AF31)=1)</formula>
    </cfRule>
    <cfRule type="expression" dxfId="15652" priority="8398" stopIfTrue="1">
      <formula>WEEKDAY(AF31)=7</formula>
    </cfRule>
  </conditionalFormatting>
  <conditionalFormatting sqref="Z32">
    <cfRule type="expression" dxfId="15651" priority="8395" stopIfTrue="1">
      <formula>OR(Z32=祝色,WEEKDAY(Z32)=1)</formula>
    </cfRule>
    <cfRule type="expression" dxfId="15650" priority="8396" stopIfTrue="1">
      <formula>WEEKDAY(Z32)=7</formula>
    </cfRule>
  </conditionalFormatting>
  <conditionalFormatting sqref="AA32">
    <cfRule type="expression" dxfId="15649" priority="8393" stopIfTrue="1">
      <formula>OR(AA32=祝色,WEEKDAY(AA32)=1)</formula>
    </cfRule>
    <cfRule type="expression" dxfId="15648" priority="8394" stopIfTrue="1">
      <formula>WEEKDAY(AA32)=7</formula>
    </cfRule>
  </conditionalFormatting>
  <conditionalFormatting sqref="AB32">
    <cfRule type="expression" dxfId="15647" priority="8391" stopIfTrue="1">
      <formula>OR(AB32=祝色,WEEKDAY(AB32)=1)</formula>
    </cfRule>
    <cfRule type="expression" dxfId="15646" priority="8392" stopIfTrue="1">
      <formula>WEEKDAY(AB32)=7</formula>
    </cfRule>
  </conditionalFormatting>
  <conditionalFormatting sqref="AC32">
    <cfRule type="expression" dxfId="15645" priority="8389" stopIfTrue="1">
      <formula>OR(AC32=祝色,WEEKDAY(AC32)=1)</formula>
    </cfRule>
    <cfRule type="expression" dxfId="15644" priority="8390" stopIfTrue="1">
      <formula>WEEKDAY(AC32)=7</formula>
    </cfRule>
  </conditionalFormatting>
  <conditionalFormatting sqref="AD32">
    <cfRule type="expression" dxfId="15643" priority="8387" stopIfTrue="1">
      <formula>OR(AD32=祝色,WEEKDAY(AD32)=1)</formula>
    </cfRule>
    <cfRule type="expression" dxfId="15642" priority="8388" stopIfTrue="1">
      <formula>WEEKDAY(AD32)=7</formula>
    </cfRule>
  </conditionalFormatting>
  <conditionalFormatting sqref="AE32">
    <cfRule type="expression" dxfId="15641" priority="8385" stopIfTrue="1">
      <formula>OR(AE32=祝色,WEEKDAY(AE32)=1)</formula>
    </cfRule>
    <cfRule type="expression" dxfId="15640" priority="8386" stopIfTrue="1">
      <formula>WEEKDAY(AE32)=7</formula>
    </cfRule>
  </conditionalFormatting>
  <conditionalFormatting sqref="AF32">
    <cfRule type="expression" dxfId="15639" priority="8383" stopIfTrue="1">
      <formula>OR(AF32=祝色,WEEKDAY(AF32)=1)</formula>
    </cfRule>
    <cfRule type="expression" dxfId="15638" priority="8384" stopIfTrue="1">
      <formula>WEEKDAY(AF32)=7</formula>
    </cfRule>
  </conditionalFormatting>
  <conditionalFormatting sqref="Z34">
    <cfRule type="expression" dxfId="15637" priority="8381" stopIfTrue="1">
      <formula>OR(Z34=祝色,WEEKDAY(Z34)=1)</formula>
    </cfRule>
    <cfRule type="expression" dxfId="15636" priority="8382" stopIfTrue="1">
      <formula>WEEKDAY(Z34)=7</formula>
    </cfRule>
  </conditionalFormatting>
  <conditionalFormatting sqref="AA34">
    <cfRule type="expression" dxfId="15635" priority="8379" stopIfTrue="1">
      <formula>OR(AA34=祝色,WEEKDAY(AA34)=1)</formula>
    </cfRule>
    <cfRule type="expression" dxfId="15634" priority="8380" stopIfTrue="1">
      <formula>WEEKDAY(AA34)=7</formula>
    </cfRule>
  </conditionalFormatting>
  <conditionalFormatting sqref="AB34">
    <cfRule type="expression" dxfId="15633" priority="8377" stopIfTrue="1">
      <formula>OR(AB34=祝色,WEEKDAY(AB34)=1)</formula>
    </cfRule>
    <cfRule type="expression" dxfId="15632" priority="8378" stopIfTrue="1">
      <formula>WEEKDAY(AB34)=7</formula>
    </cfRule>
  </conditionalFormatting>
  <conditionalFormatting sqref="AC34">
    <cfRule type="expression" dxfId="15631" priority="8375" stopIfTrue="1">
      <formula>OR(AC34=祝色,WEEKDAY(AC34)=1)</formula>
    </cfRule>
    <cfRule type="expression" dxfId="15630" priority="8376" stopIfTrue="1">
      <formula>WEEKDAY(AC34)=7</formula>
    </cfRule>
  </conditionalFormatting>
  <conditionalFormatting sqref="AD34">
    <cfRule type="expression" dxfId="15629" priority="8373" stopIfTrue="1">
      <formula>OR(AD34=祝色,WEEKDAY(AD34)=1)</formula>
    </cfRule>
    <cfRule type="expression" dxfId="15628" priority="8374" stopIfTrue="1">
      <formula>WEEKDAY(AD34)=7</formula>
    </cfRule>
  </conditionalFormatting>
  <conditionalFormatting sqref="AE34">
    <cfRule type="expression" dxfId="15627" priority="8371" stopIfTrue="1">
      <formula>OR(AE34=祝色,WEEKDAY(AE34)=1)</formula>
    </cfRule>
    <cfRule type="expression" dxfId="15626" priority="8372" stopIfTrue="1">
      <formula>WEEKDAY(AE34)=7</formula>
    </cfRule>
  </conditionalFormatting>
  <conditionalFormatting sqref="AF34">
    <cfRule type="expression" dxfId="15625" priority="8369" stopIfTrue="1">
      <formula>OR(AF34=祝色,WEEKDAY(AF34)=1)</formula>
    </cfRule>
    <cfRule type="expression" dxfId="15624" priority="8370" stopIfTrue="1">
      <formula>WEEKDAY(AF34)=7</formula>
    </cfRule>
  </conditionalFormatting>
  <conditionalFormatting sqref="Z35">
    <cfRule type="expression" dxfId="15623" priority="8367" stopIfTrue="1">
      <formula>OR(Z35=祝色,WEEKDAY(Z35)=1)</formula>
    </cfRule>
    <cfRule type="expression" dxfId="15622" priority="8368" stopIfTrue="1">
      <formula>WEEKDAY(Z35)=7</formula>
    </cfRule>
  </conditionalFormatting>
  <conditionalFormatting sqref="AA35">
    <cfRule type="expression" dxfId="15621" priority="8365" stopIfTrue="1">
      <formula>OR(AA35=祝色,WEEKDAY(AA35)=1)</formula>
    </cfRule>
    <cfRule type="expression" dxfId="15620" priority="8366" stopIfTrue="1">
      <formula>WEEKDAY(AA35)=7</formula>
    </cfRule>
  </conditionalFormatting>
  <conditionalFormatting sqref="AB35">
    <cfRule type="expression" dxfId="15619" priority="8363" stopIfTrue="1">
      <formula>OR(AB35=祝色,WEEKDAY(AB35)=1)</formula>
    </cfRule>
    <cfRule type="expression" dxfId="15618" priority="8364" stopIfTrue="1">
      <formula>WEEKDAY(AB35)=7</formula>
    </cfRule>
  </conditionalFormatting>
  <conditionalFormatting sqref="AC35">
    <cfRule type="expression" dxfId="15617" priority="8361" stopIfTrue="1">
      <formula>OR(AC35=祝色,WEEKDAY(AC35)=1)</formula>
    </cfRule>
    <cfRule type="expression" dxfId="15616" priority="8362" stopIfTrue="1">
      <formula>WEEKDAY(AC35)=7</formula>
    </cfRule>
  </conditionalFormatting>
  <conditionalFormatting sqref="AD35">
    <cfRule type="expression" dxfId="15615" priority="8359" stopIfTrue="1">
      <formula>OR(AD35=祝色,WEEKDAY(AD35)=1)</formula>
    </cfRule>
    <cfRule type="expression" dxfId="15614" priority="8360" stopIfTrue="1">
      <formula>WEEKDAY(AD35)=7</formula>
    </cfRule>
  </conditionalFormatting>
  <conditionalFormatting sqref="AE35">
    <cfRule type="expression" dxfId="15613" priority="8357" stopIfTrue="1">
      <formula>OR(AE35=祝色,WEEKDAY(AE35)=1)</formula>
    </cfRule>
    <cfRule type="expression" dxfId="15612" priority="8358" stopIfTrue="1">
      <formula>WEEKDAY(AE35)=7</formula>
    </cfRule>
  </conditionalFormatting>
  <conditionalFormatting sqref="AF35">
    <cfRule type="expression" dxfId="15611" priority="8355" stopIfTrue="1">
      <formula>OR(AF35=祝色,WEEKDAY(AF35)=1)</formula>
    </cfRule>
    <cfRule type="expression" dxfId="15610" priority="8356" stopIfTrue="1">
      <formula>WEEKDAY(AF35)=7</formula>
    </cfRule>
  </conditionalFormatting>
  <conditionalFormatting sqref="Z36">
    <cfRule type="expression" dxfId="15609" priority="8353" stopIfTrue="1">
      <formula>OR(Z36=祝色,WEEKDAY(Z36)=1)</formula>
    </cfRule>
    <cfRule type="expression" dxfId="15608" priority="8354" stopIfTrue="1">
      <formula>WEEKDAY(Z36)=7</formula>
    </cfRule>
  </conditionalFormatting>
  <conditionalFormatting sqref="AA36">
    <cfRule type="expression" dxfId="15607" priority="8351" stopIfTrue="1">
      <formula>OR(AA36=祝色,WEEKDAY(AA36)=1)</formula>
    </cfRule>
    <cfRule type="expression" dxfId="15606" priority="8352" stopIfTrue="1">
      <formula>WEEKDAY(AA36)=7</formula>
    </cfRule>
  </conditionalFormatting>
  <conditionalFormatting sqref="AB36">
    <cfRule type="expression" dxfId="15605" priority="8349" stopIfTrue="1">
      <formula>OR(AB36=祝色,WEEKDAY(AB36)=1)</formula>
    </cfRule>
    <cfRule type="expression" dxfId="15604" priority="8350" stopIfTrue="1">
      <formula>WEEKDAY(AB36)=7</formula>
    </cfRule>
  </conditionalFormatting>
  <conditionalFormatting sqref="AC36">
    <cfRule type="expression" dxfId="15603" priority="8347" stopIfTrue="1">
      <formula>OR(AC36=祝色,WEEKDAY(AC36)=1)</formula>
    </cfRule>
    <cfRule type="expression" dxfId="15602" priority="8348" stopIfTrue="1">
      <formula>WEEKDAY(AC36)=7</formula>
    </cfRule>
  </conditionalFormatting>
  <conditionalFormatting sqref="AD36">
    <cfRule type="expression" dxfId="15601" priority="8345" stopIfTrue="1">
      <formula>OR(AD36=祝色,WEEKDAY(AD36)=1)</formula>
    </cfRule>
    <cfRule type="expression" dxfId="15600" priority="8346" stopIfTrue="1">
      <formula>WEEKDAY(AD36)=7</formula>
    </cfRule>
  </conditionalFormatting>
  <conditionalFormatting sqref="AE36">
    <cfRule type="expression" dxfId="15599" priority="8343" stopIfTrue="1">
      <formula>OR(AE36=祝色,WEEKDAY(AE36)=1)</formula>
    </cfRule>
    <cfRule type="expression" dxfId="15598" priority="8344" stopIfTrue="1">
      <formula>WEEKDAY(AE36)=7</formula>
    </cfRule>
  </conditionalFormatting>
  <conditionalFormatting sqref="AF36">
    <cfRule type="expression" dxfId="15597" priority="8341" stopIfTrue="1">
      <formula>OR(AF36=祝色,WEEKDAY(AF36)=1)</formula>
    </cfRule>
    <cfRule type="expression" dxfId="15596" priority="8342" stopIfTrue="1">
      <formula>WEEKDAY(AF36)=7</formula>
    </cfRule>
  </conditionalFormatting>
  <conditionalFormatting sqref="Z37">
    <cfRule type="expression" dxfId="15595" priority="8339" stopIfTrue="1">
      <formula>OR(Z37=祝色,WEEKDAY(Z37)=1)</formula>
    </cfRule>
    <cfRule type="expression" dxfId="15594" priority="8340" stopIfTrue="1">
      <formula>WEEKDAY(Z37)=7</formula>
    </cfRule>
  </conditionalFormatting>
  <conditionalFormatting sqref="AA37">
    <cfRule type="expression" dxfId="15593" priority="8337" stopIfTrue="1">
      <formula>OR(AA37=祝色,WEEKDAY(AA37)=1)</formula>
    </cfRule>
    <cfRule type="expression" dxfId="15592" priority="8338" stopIfTrue="1">
      <formula>WEEKDAY(AA37)=7</formula>
    </cfRule>
  </conditionalFormatting>
  <conditionalFormatting sqref="AB37">
    <cfRule type="expression" dxfId="15591" priority="8335" stopIfTrue="1">
      <formula>OR(AB37=祝色,WEEKDAY(AB37)=1)</formula>
    </cfRule>
    <cfRule type="expression" dxfId="15590" priority="8336" stopIfTrue="1">
      <formula>WEEKDAY(AB37)=7</formula>
    </cfRule>
  </conditionalFormatting>
  <conditionalFormatting sqref="AC37">
    <cfRule type="expression" dxfId="15589" priority="8333" stopIfTrue="1">
      <formula>OR(AC37=祝色,WEEKDAY(AC37)=1)</formula>
    </cfRule>
    <cfRule type="expression" dxfId="15588" priority="8334" stopIfTrue="1">
      <formula>WEEKDAY(AC37)=7</formula>
    </cfRule>
  </conditionalFormatting>
  <conditionalFormatting sqref="AD37">
    <cfRule type="expression" dxfId="15587" priority="8331" stopIfTrue="1">
      <formula>OR(AD37=祝色,WEEKDAY(AD37)=1)</formula>
    </cfRule>
    <cfRule type="expression" dxfId="15586" priority="8332" stopIfTrue="1">
      <formula>WEEKDAY(AD37)=7</formula>
    </cfRule>
  </conditionalFormatting>
  <conditionalFormatting sqref="AE37">
    <cfRule type="expression" dxfId="15585" priority="8329" stopIfTrue="1">
      <formula>OR(AE37=祝色,WEEKDAY(AE37)=1)</formula>
    </cfRule>
    <cfRule type="expression" dxfId="15584" priority="8330" stopIfTrue="1">
      <formula>WEEKDAY(AE37)=7</formula>
    </cfRule>
  </conditionalFormatting>
  <conditionalFormatting sqref="AF37">
    <cfRule type="expression" dxfId="15583" priority="8327" stopIfTrue="1">
      <formula>OR(AF37=祝色,WEEKDAY(AF37)=1)</formula>
    </cfRule>
    <cfRule type="expression" dxfId="15582" priority="8328" stopIfTrue="1">
      <formula>WEEKDAY(AF37)=7</formula>
    </cfRule>
  </conditionalFormatting>
  <conditionalFormatting sqref="X23:Y23">
    <cfRule type="expression" dxfId="15581" priority="8326" stopIfTrue="1">
      <formula>OR(DAY(Z23)=30,DAY(Z23)=31)</formula>
    </cfRule>
  </conditionalFormatting>
  <conditionalFormatting sqref="Z23">
    <cfRule type="expression" dxfId="15580" priority="8305" stopIfTrue="1">
      <formula>OR(DAY(Z23)=30,DAY(Z23)=31)</formula>
    </cfRule>
    <cfRule type="expression" dxfId="15579" priority="8323" stopIfTrue="1">
      <formula>OR(AND(WEEKDAY(Z23)=1,MONTH(Z23)&lt;&gt;MONTH(X26)),AND(OR(Z23=祝色),MONTH(Z23)&lt;&gt;MONTH(X26)))</formula>
    </cfRule>
    <cfRule type="expression" dxfId="15578" priority="8324" stopIfTrue="1">
      <formula>MONTH(Z23)&lt;&gt;MONTH(X26)</formula>
    </cfRule>
    <cfRule type="expression" dxfId="15577" priority="8325" stopIfTrue="1">
      <formula>OR(Z23=祝色)</formula>
    </cfRule>
  </conditionalFormatting>
  <conditionalFormatting sqref="AA23">
    <cfRule type="expression" dxfId="15576" priority="8304" stopIfTrue="1">
      <formula>DAY(AA23)=31</formula>
    </cfRule>
    <cfRule type="expression" dxfId="15575" priority="8320" stopIfTrue="1">
      <formula>OR(AND(WEEKDAY(AA23)=1,MONTH(AA23)&lt;&gt;MONTH(X26)),AND(OR(AA23=祝色),MONTH(AA23)&lt;&gt;MONTH(X26)))</formula>
    </cfRule>
    <cfRule type="expression" dxfId="15574" priority="8321" stopIfTrue="1">
      <formula>MONTH(AA23)&lt;&gt;MONTH(X26)</formula>
    </cfRule>
    <cfRule type="expression" dxfId="15573" priority="8322" stopIfTrue="1">
      <formula>OR(AA23=祝色)</formula>
    </cfRule>
  </conditionalFormatting>
  <conditionalFormatting sqref="AB23">
    <cfRule type="expression" dxfId="15572" priority="8317" stopIfTrue="1">
      <formula>OR(AND(WEEKDAY(AB23)=1,MONTH(AB23)&lt;&gt;MONTH(X26)),AND(OR(AB23=祝色),MONTH(AB23)&lt;&gt;MONTH(X26)))</formula>
    </cfRule>
    <cfRule type="expression" dxfId="15571" priority="8318" stopIfTrue="1">
      <formula>MONTH(AB23)&lt;&gt;MONTH(X26)</formula>
    </cfRule>
    <cfRule type="expression" dxfId="15570" priority="8319" stopIfTrue="1">
      <formula>OR(AB23=祝色)</formula>
    </cfRule>
  </conditionalFormatting>
  <conditionalFormatting sqref="AC23">
    <cfRule type="expression" dxfId="15569" priority="8314" stopIfTrue="1">
      <formula>OR(AND(WEEKDAY(AC23)=1,MONTH(AC23)&lt;&gt;MONTH(X26)),AND(OR(AC23=祝色),MONTH(AC23)&lt;&gt;MONTH(X26)))</formula>
    </cfRule>
    <cfRule type="expression" dxfId="15568" priority="8315" stopIfTrue="1">
      <formula>MONTH(AC23)&lt;&gt;MONTH(X26)</formula>
    </cfRule>
    <cfRule type="expression" dxfId="15567" priority="8316" stopIfTrue="1">
      <formula>OR(AC23=祝色)</formula>
    </cfRule>
  </conditionalFormatting>
  <conditionalFormatting sqref="AE23">
    <cfRule type="expression" dxfId="15566" priority="8311" stopIfTrue="1">
      <formula>OR(AND(WEEKDAY(AE23)=1,MONTH(AE23)&lt;&gt;MONTH(X26)),AND(OR(AE23=祝色),MONTH(AE23)&lt;&gt;MONTH(X26)))</formula>
    </cfRule>
    <cfRule type="expression" dxfId="15565" priority="8312" stopIfTrue="1">
      <formula>MONTH(AE23)&lt;&gt;MONTH(X26)</formula>
    </cfRule>
    <cfRule type="expression" dxfId="15564" priority="8313" stopIfTrue="1">
      <formula>OR(AE23=祝色)</formula>
    </cfRule>
  </conditionalFormatting>
  <conditionalFormatting sqref="AD23">
    <cfRule type="expression" dxfId="15563" priority="8308" stopIfTrue="1">
      <formula>OR(AND(WEEKDAY(AD23)=1,MONTH(AD23)&lt;&gt;MONTH(X26)),AND(OR(AD23=祝色),MONTH(AD23)&lt;&gt;MONTH(X26)))</formula>
    </cfRule>
    <cfRule type="expression" dxfId="15562" priority="8309" stopIfTrue="1">
      <formula>MONTH(AD23)&lt;&gt;MONTH(X26)</formula>
    </cfRule>
    <cfRule type="expression" dxfId="15561" priority="8310" stopIfTrue="1">
      <formula>OR(AD23=祝色)</formula>
    </cfRule>
  </conditionalFormatting>
  <conditionalFormatting sqref="AF23">
    <cfRule type="expression" dxfId="15560" priority="8306" stopIfTrue="1">
      <formula>OR(AF23=祝色,WEEKDAY(AF23)=1)</formula>
    </cfRule>
    <cfRule type="expression" dxfId="15559" priority="8307" stopIfTrue="1">
      <formula>WEEKDAY(AF23)=7</formula>
    </cfRule>
  </conditionalFormatting>
  <conditionalFormatting sqref="X28:Y28">
    <cfRule type="expression" dxfId="15558" priority="8303" stopIfTrue="1">
      <formula>OR(DAY(Z28)=30,DAY(Z28)=31)</formula>
    </cfRule>
  </conditionalFormatting>
  <conditionalFormatting sqref="Z28">
    <cfRule type="expression" dxfId="15557" priority="8282" stopIfTrue="1">
      <formula>OR(DAY(Z28)=30,DAY(Z28)=31)</formula>
    </cfRule>
    <cfRule type="expression" dxfId="15556" priority="8300" stopIfTrue="1">
      <formula>OR(AND(WEEKDAY(Z28)=1,MONTH(Z28)&lt;&gt;MONTH(X31)),AND(OR(Z28=祝色),MONTH(Z28)&lt;&gt;MONTH(X31)))</formula>
    </cfRule>
    <cfRule type="expression" dxfId="15555" priority="8301" stopIfTrue="1">
      <formula>MONTH(Z28)&lt;&gt;MONTH(X31)</formula>
    </cfRule>
    <cfRule type="expression" dxfId="15554" priority="8302" stopIfTrue="1">
      <formula>OR(Z28=祝色)</formula>
    </cfRule>
  </conditionalFormatting>
  <conditionalFormatting sqref="AA28">
    <cfRule type="expression" dxfId="15553" priority="8281" stopIfTrue="1">
      <formula>DAY(AA28)=31</formula>
    </cfRule>
    <cfRule type="expression" dxfId="15552" priority="8297" stopIfTrue="1">
      <formula>OR(AND(WEEKDAY(AA28)=1,MONTH(AA28)&lt;&gt;MONTH(X31)),AND(OR(AA28=祝色),MONTH(AA28)&lt;&gt;MONTH(X31)))</formula>
    </cfRule>
    <cfRule type="expression" dxfId="15551" priority="8298" stopIfTrue="1">
      <formula>MONTH(AA28)&lt;&gt;MONTH(X31)</formula>
    </cfRule>
    <cfRule type="expression" dxfId="15550" priority="8299" stopIfTrue="1">
      <formula>OR(AA28=祝色)</formula>
    </cfRule>
  </conditionalFormatting>
  <conditionalFormatting sqref="AB28">
    <cfRule type="expression" dxfId="15549" priority="8294" stopIfTrue="1">
      <formula>OR(AND(WEEKDAY(AB28)=1,MONTH(AB28)&lt;&gt;MONTH(X31)),AND(OR(AB28=祝色),MONTH(AB28)&lt;&gt;MONTH(X31)))</formula>
    </cfRule>
    <cfRule type="expression" dxfId="15548" priority="8295" stopIfTrue="1">
      <formula>MONTH(AB28)&lt;&gt;MONTH(X31)</formula>
    </cfRule>
    <cfRule type="expression" dxfId="15547" priority="8296" stopIfTrue="1">
      <formula>OR(AB28=祝色)</formula>
    </cfRule>
  </conditionalFormatting>
  <conditionalFormatting sqref="AC28">
    <cfRule type="expression" dxfId="15546" priority="8291" stopIfTrue="1">
      <formula>OR(AND(WEEKDAY(AC28)=1,MONTH(AC28)&lt;&gt;MONTH(X31)),AND(OR(AC28=祝色),MONTH(AC28)&lt;&gt;MONTH(X31)))</formula>
    </cfRule>
    <cfRule type="expression" dxfId="15545" priority="8292" stopIfTrue="1">
      <formula>MONTH(AC28)&lt;&gt;MONTH(X31)</formula>
    </cfRule>
    <cfRule type="expression" dxfId="15544" priority="8293" stopIfTrue="1">
      <formula>OR(AC28=祝色)</formula>
    </cfRule>
  </conditionalFormatting>
  <conditionalFormatting sqref="AE28">
    <cfRule type="expression" dxfId="15543" priority="8288" stopIfTrue="1">
      <formula>OR(AND(WEEKDAY(AE28)=1,MONTH(AE28)&lt;&gt;MONTH(X31)),AND(OR(AE28=祝色),MONTH(AE28)&lt;&gt;MONTH(X31)))</formula>
    </cfRule>
    <cfRule type="expression" dxfId="15542" priority="8289" stopIfTrue="1">
      <formula>MONTH(AE28)&lt;&gt;MONTH(X31)</formula>
    </cfRule>
    <cfRule type="expression" dxfId="15541" priority="8290" stopIfTrue="1">
      <formula>OR(AE28=祝色)</formula>
    </cfRule>
  </conditionalFormatting>
  <conditionalFormatting sqref="AD28">
    <cfRule type="expression" dxfId="15540" priority="8285" stopIfTrue="1">
      <formula>OR(AND(WEEKDAY(AD28)=1,MONTH(AD28)&lt;&gt;MONTH(X31)),AND(OR(AD28=祝色),MONTH(AD28)&lt;&gt;MONTH(X31)))</formula>
    </cfRule>
    <cfRule type="expression" dxfId="15539" priority="8286" stopIfTrue="1">
      <formula>MONTH(AD28)&lt;&gt;MONTH(X31)</formula>
    </cfRule>
    <cfRule type="expression" dxfId="15538" priority="8287" stopIfTrue="1">
      <formula>OR(AD28=祝色)</formula>
    </cfRule>
  </conditionalFormatting>
  <conditionalFormatting sqref="AF28">
    <cfRule type="expression" dxfId="15537" priority="8283" stopIfTrue="1">
      <formula>OR(AF28=祝色,WEEKDAY(AF28)=1)</formula>
    </cfRule>
    <cfRule type="expression" dxfId="15536" priority="8284" stopIfTrue="1">
      <formula>WEEKDAY(AF28)=7</formula>
    </cfRule>
  </conditionalFormatting>
  <conditionalFormatting sqref="X33:Y33">
    <cfRule type="expression" dxfId="15535" priority="8280" stopIfTrue="1">
      <formula>OR(DAY(Z33)=30,DAY(Z33)=31)</formula>
    </cfRule>
  </conditionalFormatting>
  <conditionalFormatting sqref="Z33">
    <cfRule type="expression" dxfId="15534" priority="8259" stopIfTrue="1">
      <formula>OR(DAY(Z33)=30,DAY(Z33)=31)</formula>
    </cfRule>
    <cfRule type="expression" dxfId="15533" priority="8277" stopIfTrue="1">
      <formula>OR(AND(WEEKDAY(Z33)=1,MONTH(Z33)&lt;&gt;MONTH(X36)),AND(OR(Z33=祝色),MONTH(Z33)&lt;&gt;MONTH(X36)))</formula>
    </cfRule>
    <cfRule type="expression" dxfId="15532" priority="8278" stopIfTrue="1">
      <formula>MONTH(Z33)&lt;&gt;MONTH(X36)</formula>
    </cfRule>
    <cfRule type="expression" dxfId="15531" priority="8279" stopIfTrue="1">
      <formula>OR(Z33=祝色)</formula>
    </cfRule>
  </conditionalFormatting>
  <conditionalFormatting sqref="AA33">
    <cfRule type="expression" dxfId="15530" priority="8258" stopIfTrue="1">
      <formula>DAY(AA33)=31</formula>
    </cfRule>
    <cfRule type="expression" dxfId="15529" priority="8274" stopIfTrue="1">
      <formula>OR(AND(WEEKDAY(AA33)=1,MONTH(AA33)&lt;&gt;MONTH(X36)),AND(OR(AA33=祝色),MONTH(AA33)&lt;&gt;MONTH(X36)))</formula>
    </cfRule>
    <cfRule type="expression" dxfId="15528" priority="8275" stopIfTrue="1">
      <formula>MONTH(AA33)&lt;&gt;MONTH(X36)</formula>
    </cfRule>
    <cfRule type="expression" dxfId="15527" priority="8276" stopIfTrue="1">
      <formula>OR(AA33=祝色)</formula>
    </cfRule>
  </conditionalFormatting>
  <conditionalFormatting sqref="AB33">
    <cfRule type="expression" dxfId="15526" priority="8271" stopIfTrue="1">
      <formula>OR(AND(WEEKDAY(AB33)=1,MONTH(AB33)&lt;&gt;MONTH(X36)),AND(OR(AB33=祝色),MONTH(AB33)&lt;&gt;MONTH(X36)))</formula>
    </cfRule>
    <cfRule type="expression" dxfId="15525" priority="8272" stopIfTrue="1">
      <formula>MONTH(AB33)&lt;&gt;MONTH(X36)</formula>
    </cfRule>
    <cfRule type="expression" dxfId="15524" priority="8273" stopIfTrue="1">
      <formula>OR(AB33=祝色)</formula>
    </cfRule>
  </conditionalFormatting>
  <conditionalFormatting sqref="AC33">
    <cfRule type="expression" dxfId="15523" priority="8268" stopIfTrue="1">
      <formula>OR(AND(WEEKDAY(AC33)=1,MONTH(AC33)&lt;&gt;MONTH(X36)),AND(OR(AC33=祝色),MONTH(AC33)&lt;&gt;MONTH(X36)))</formula>
    </cfRule>
    <cfRule type="expression" dxfId="15522" priority="8269" stopIfTrue="1">
      <formula>MONTH(AC33)&lt;&gt;MONTH(X36)</formula>
    </cfRule>
    <cfRule type="expression" dxfId="15521" priority="8270" stopIfTrue="1">
      <formula>OR(AC33=祝色)</formula>
    </cfRule>
  </conditionalFormatting>
  <conditionalFormatting sqref="AE33">
    <cfRule type="expression" dxfId="15520" priority="8265" stopIfTrue="1">
      <formula>OR(AND(WEEKDAY(AE33)=1,MONTH(AE33)&lt;&gt;MONTH(X36)),AND(OR(AE33=祝色),MONTH(AE33)&lt;&gt;MONTH(X36)))</formula>
    </cfRule>
    <cfRule type="expression" dxfId="15519" priority="8266" stopIfTrue="1">
      <formula>MONTH(AE33)&lt;&gt;MONTH(X36)</formula>
    </cfRule>
    <cfRule type="expression" dxfId="15518" priority="8267" stopIfTrue="1">
      <formula>OR(AE33=祝色)</formula>
    </cfRule>
  </conditionalFormatting>
  <conditionalFormatting sqref="AD33">
    <cfRule type="expression" dxfId="15517" priority="8262" stopIfTrue="1">
      <formula>OR(AND(WEEKDAY(AD33)=1,MONTH(AD33)&lt;&gt;MONTH(X36)),AND(OR(AD33=祝色),MONTH(AD33)&lt;&gt;MONTH(X36)))</formula>
    </cfRule>
    <cfRule type="expression" dxfId="15516" priority="8263" stopIfTrue="1">
      <formula>MONTH(AD33)&lt;&gt;MONTH(X36)</formula>
    </cfRule>
    <cfRule type="expression" dxfId="15515" priority="8264" stopIfTrue="1">
      <formula>OR(AD33=祝色)</formula>
    </cfRule>
  </conditionalFormatting>
  <conditionalFormatting sqref="AF33">
    <cfRule type="expression" dxfId="15514" priority="8260" stopIfTrue="1">
      <formula>OR(AF33=祝色,WEEKDAY(AF33)=1)</formula>
    </cfRule>
    <cfRule type="expression" dxfId="15513" priority="8261" stopIfTrue="1">
      <formula>WEEKDAY(AF33)=7</formula>
    </cfRule>
  </conditionalFormatting>
  <conditionalFormatting sqref="AI8">
    <cfRule type="expression" dxfId="15512" priority="8256" stopIfTrue="1">
      <formula>OR(AI8=祝色,WEEKDAY(AI8)=1)</formula>
    </cfRule>
    <cfRule type="expression" dxfId="15511" priority="8257" stopIfTrue="1">
      <formula>WEEKDAY(AI8)=7</formula>
    </cfRule>
  </conditionalFormatting>
  <conditionalFormatting sqref="AJ8">
    <cfRule type="expression" dxfId="15510" priority="8254" stopIfTrue="1">
      <formula>OR(AJ8=祝色,WEEKDAY(AJ8)=1)</formula>
    </cfRule>
    <cfRule type="expression" dxfId="15509" priority="8255" stopIfTrue="1">
      <formula>WEEKDAY(AJ8)=7</formula>
    </cfRule>
  </conditionalFormatting>
  <conditionalFormatting sqref="AK8">
    <cfRule type="expression" dxfId="15508" priority="8252" stopIfTrue="1">
      <formula>OR(AK8=祝色,WEEKDAY(AK8)=1)</formula>
    </cfRule>
    <cfRule type="expression" dxfId="15507" priority="8253" stopIfTrue="1">
      <formula>WEEKDAY(AK8)=7</formula>
    </cfRule>
  </conditionalFormatting>
  <conditionalFormatting sqref="AL8">
    <cfRule type="expression" dxfId="15506" priority="8250" stopIfTrue="1">
      <formula>OR(AL8=祝色,WEEKDAY(AL8)=1)</formula>
    </cfRule>
    <cfRule type="expression" dxfId="15505" priority="8251" stopIfTrue="1">
      <formula>WEEKDAY(AL8)=7</formula>
    </cfRule>
  </conditionalFormatting>
  <conditionalFormatting sqref="AM8">
    <cfRule type="expression" dxfId="15504" priority="8248" stopIfTrue="1">
      <formula>OR(AM8=祝色,WEEKDAY(AM8)=1)</formula>
    </cfRule>
    <cfRule type="expression" dxfId="15503" priority="8249" stopIfTrue="1">
      <formula>WEEKDAY(AM8)=7</formula>
    </cfRule>
  </conditionalFormatting>
  <conditionalFormatting sqref="AN8">
    <cfRule type="expression" dxfId="15502" priority="8246" stopIfTrue="1">
      <formula>OR(AN8=祝色,WEEKDAY(AN8)=1)</formula>
    </cfRule>
    <cfRule type="expression" dxfId="15501" priority="8247" stopIfTrue="1">
      <formula>WEEKDAY(AN8)=7</formula>
    </cfRule>
  </conditionalFormatting>
  <conditionalFormatting sqref="AO8">
    <cfRule type="expression" dxfId="15500" priority="8244" stopIfTrue="1">
      <formula>OR(AO8=祝色,WEEKDAY(AO8)=1)</formula>
    </cfRule>
    <cfRule type="expression" dxfId="15499" priority="8245" stopIfTrue="1">
      <formula>WEEKDAY(AO8)=7</formula>
    </cfRule>
  </conditionalFormatting>
  <conditionalFormatting sqref="AI9">
    <cfRule type="expression" dxfId="15498" priority="8242" stopIfTrue="1">
      <formula>OR(AI9=祝色,WEEKDAY(AI9)=1)</formula>
    </cfRule>
    <cfRule type="expression" dxfId="15497" priority="8243" stopIfTrue="1">
      <formula>WEEKDAY(AI9)=7</formula>
    </cfRule>
  </conditionalFormatting>
  <conditionalFormatting sqref="AJ9">
    <cfRule type="expression" dxfId="15496" priority="8240" stopIfTrue="1">
      <formula>OR(AJ9=祝色,WEEKDAY(AJ9)=1)</formula>
    </cfRule>
    <cfRule type="expression" dxfId="15495" priority="8241" stopIfTrue="1">
      <formula>WEEKDAY(AJ9)=7</formula>
    </cfRule>
  </conditionalFormatting>
  <conditionalFormatting sqref="AK9">
    <cfRule type="expression" dxfId="15494" priority="8238" stopIfTrue="1">
      <formula>OR(AK9=祝色,WEEKDAY(AK9)=1)</formula>
    </cfRule>
    <cfRule type="expression" dxfId="15493" priority="8239" stopIfTrue="1">
      <formula>WEEKDAY(AK9)=7</formula>
    </cfRule>
  </conditionalFormatting>
  <conditionalFormatting sqref="AL9">
    <cfRule type="expression" dxfId="15492" priority="8236" stopIfTrue="1">
      <formula>OR(AL9=祝色,WEEKDAY(AL9)=1)</formula>
    </cfRule>
    <cfRule type="expression" dxfId="15491" priority="8237" stopIfTrue="1">
      <formula>WEEKDAY(AL9)=7</formula>
    </cfRule>
  </conditionalFormatting>
  <conditionalFormatting sqref="AM9">
    <cfRule type="expression" dxfId="15490" priority="8234" stopIfTrue="1">
      <formula>OR(AM9=祝色,WEEKDAY(AM9)=1)</formula>
    </cfRule>
    <cfRule type="expression" dxfId="15489" priority="8235" stopIfTrue="1">
      <formula>WEEKDAY(AM9)=7</formula>
    </cfRule>
  </conditionalFormatting>
  <conditionalFormatting sqref="AN9">
    <cfRule type="expression" dxfId="15488" priority="8232" stopIfTrue="1">
      <formula>OR(AN9=祝色,WEEKDAY(AN9)=1)</formula>
    </cfRule>
    <cfRule type="expression" dxfId="15487" priority="8233" stopIfTrue="1">
      <formula>WEEKDAY(AN9)=7</formula>
    </cfRule>
  </conditionalFormatting>
  <conditionalFormatting sqref="AO9">
    <cfRule type="expression" dxfId="15486" priority="8230" stopIfTrue="1">
      <formula>OR(AO9=祝色,WEEKDAY(AO9)=1)</formula>
    </cfRule>
    <cfRule type="expression" dxfId="15485" priority="8231" stopIfTrue="1">
      <formula>WEEKDAY(AO9)=7</formula>
    </cfRule>
  </conditionalFormatting>
  <conditionalFormatting sqref="AI10">
    <cfRule type="expression" dxfId="15484" priority="8228" stopIfTrue="1">
      <formula>OR(AI10=祝色,WEEKDAY(AI10)=1)</formula>
    </cfRule>
    <cfRule type="expression" dxfId="15483" priority="8229" stopIfTrue="1">
      <formula>WEEKDAY(AI10)=7</formula>
    </cfRule>
  </conditionalFormatting>
  <conditionalFormatting sqref="AJ10">
    <cfRule type="expression" dxfId="15482" priority="8226" stopIfTrue="1">
      <formula>OR(AJ10=祝色,WEEKDAY(AJ10)=1)</formula>
    </cfRule>
    <cfRule type="expression" dxfId="15481" priority="8227" stopIfTrue="1">
      <formula>WEEKDAY(AJ10)=7</formula>
    </cfRule>
  </conditionalFormatting>
  <conditionalFormatting sqref="AK10">
    <cfRule type="expression" dxfId="15480" priority="8224" stopIfTrue="1">
      <formula>OR(AK10=祝色,WEEKDAY(AK10)=1)</formula>
    </cfRule>
    <cfRule type="expression" dxfId="15479" priority="8225" stopIfTrue="1">
      <formula>WEEKDAY(AK10)=7</formula>
    </cfRule>
  </conditionalFormatting>
  <conditionalFormatting sqref="AL10">
    <cfRule type="expression" dxfId="15478" priority="8222" stopIfTrue="1">
      <formula>OR(AL10=祝色,WEEKDAY(AL10)=1)</formula>
    </cfRule>
    <cfRule type="expression" dxfId="15477" priority="8223" stopIfTrue="1">
      <formula>WEEKDAY(AL10)=7</formula>
    </cfRule>
  </conditionalFormatting>
  <conditionalFormatting sqref="AM10">
    <cfRule type="expression" dxfId="15476" priority="8220" stopIfTrue="1">
      <formula>OR(AM10=祝色,WEEKDAY(AM10)=1)</formula>
    </cfRule>
    <cfRule type="expression" dxfId="15475" priority="8221" stopIfTrue="1">
      <formula>WEEKDAY(AM10)=7</formula>
    </cfRule>
  </conditionalFormatting>
  <conditionalFormatting sqref="AN10">
    <cfRule type="expression" dxfId="15474" priority="8218" stopIfTrue="1">
      <formula>OR(AN10=祝色,WEEKDAY(AN10)=1)</formula>
    </cfRule>
    <cfRule type="expression" dxfId="15473" priority="8219" stopIfTrue="1">
      <formula>WEEKDAY(AN10)=7</formula>
    </cfRule>
  </conditionalFormatting>
  <conditionalFormatting sqref="AO10">
    <cfRule type="expression" dxfId="15472" priority="8216" stopIfTrue="1">
      <formula>OR(AO10=祝色,WEEKDAY(AO10)=1)</formula>
    </cfRule>
    <cfRule type="expression" dxfId="15471" priority="8217" stopIfTrue="1">
      <formula>WEEKDAY(AO10)=7</formula>
    </cfRule>
  </conditionalFormatting>
  <conditionalFormatting sqref="AI11">
    <cfRule type="expression" dxfId="15470" priority="8214" stopIfTrue="1">
      <formula>OR(AI11=祝色,WEEKDAY(AI11)=1)</formula>
    </cfRule>
    <cfRule type="expression" dxfId="15469" priority="8215" stopIfTrue="1">
      <formula>WEEKDAY(AI11)=7</formula>
    </cfRule>
  </conditionalFormatting>
  <conditionalFormatting sqref="AJ11">
    <cfRule type="expression" dxfId="15468" priority="8212" stopIfTrue="1">
      <formula>OR(AJ11=祝色,WEEKDAY(AJ11)=1)</formula>
    </cfRule>
    <cfRule type="expression" dxfId="15467" priority="8213" stopIfTrue="1">
      <formula>WEEKDAY(AJ11)=7</formula>
    </cfRule>
  </conditionalFormatting>
  <conditionalFormatting sqref="AK11">
    <cfRule type="expression" dxfId="15466" priority="8210" stopIfTrue="1">
      <formula>OR(AK11=祝色,WEEKDAY(AK11)=1)</formula>
    </cfRule>
    <cfRule type="expression" dxfId="15465" priority="8211" stopIfTrue="1">
      <formula>WEEKDAY(AK11)=7</formula>
    </cfRule>
  </conditionalFormatting>
  <conditionalFormatting sqref="AL11">
    <cfRule type="expression" dxfId="15464" priority="8208" stopIfTrue="1">
      <formula>OR(AL11=祝色,WEEKDAY(AL11)=1)</formula>
    </cfRule>
    <cfRule type="expression" dxfId="15463" priority="8209" stopIfTrue="1">
      <formula>WEEKDAY(AL11)=7</formula>
    </cfRule>
  </conditionalFormatting>
  <conditionalFormatting sqref="AM11">
    <cfRule type="expression" dxfId="15462" priority="8206" stopIfTrue="1">
      <formula>OR(AM11=祝色,WEEKDAY(AM11)=1)</formula>
    </cfRule>
    <cfRule type="expression" dxfId="15461" priority="8207" stopIfTrue="1">
      <formula>WEEKDAY(AM11)=7</formula>
    </cfRule>
  </conditionalFormatting>
  <conditionalFormatting sqref="AN11">
    <cfRule type="expression" dxfId="15460" priority="8204" stopIfTrue="1">
      <formula>OR(AN11=祝色,WEEKDAY(AN11)=1)</formula>
    </cfRule>
    <cfRule type="expression" dxfId="15459" priority="8205" stopIfTrue="1">
      <formula>WEEKDAY(AN11)=7</formula>
    </cfRule>
  </conditionalFormatting>
  <conditionalFormatting sqref="AO11">
    <cfRule type="expression" dxfId="15458" priority="8202" stopIfTrue="1">
      <formula>OR(AO11=祝色,WEEKDAY(AO11)=1)</formula>
    </cfRule>
    <cfRule type="expression" dxfId="15457" priority="8203" stopIfTrue="1">
      <formula>WEEKDAY(AO11)=7</formula>
    </cfRule>
  </conditionalFormatting>
  <conditionalFormatting sqref="AI13">
    <cfRule type="expression" dxfId="15456" priority="8200" stopIfTrue="1">
      <formula>OR(AI13=祝色,WEEKDAY(AI13)=1)</formula>
    </cfRule>
    <cfRule type="expression" dxfId="15455" priority="8201" stopIfTrue="1">
      <formula>WEEKDAY(AI13)=7</formula>
    </cfRule>
  </conditionalFormatting>
  <conditionalFormatting sqref="AJ13">
    <cfRule type="expression" dxfId="15454" priority="8198" stopIfTrue="1">
      <formula>OR(AJ13=祝色,WEEKDAY(AJ13)=1)</formula>
    </cfRule>
    <cfRule type="expression" dxfId="15453" priority="8199" stopIfTrue="1">
      <formula>WEEKDAY(AJ13)=7</formula>
    </cfRule>
  </conditionalFormatting>
  <conditionalFormatting sqref="AK13">
    <cfRule type="expression" dxfId="15452" priority="8196" stopIfTrue="1">
      <formula>OR(AK13=祝色,WEEKDAY(AK13)=1)</formula>
    </cfRule>
    <cfRule type="expression" dxfId="15451" priority="8197" stopIfTrue="1">
      <formula>WEEKDAY(AK13)=7</formula>
    </cfRule>
  </conditionalFormatting>
  <conditionalFormatting sqref="AL13">
    <cfRule type="expression" dxfId="15450" priority="8194" stopIfTrue="1">
      <formula>OR(AL13=祝色,WEEKDAY(AL13)=1)</formula>
    </cfRule>
    <cfRule type="expression" dxfId="15449" priority="8195" stopIfTrue="1">
      <formula>WEEKDAY(AL13)=7</formula>
    </cfRule>
  </conditionalFormatting>
  <conditionalFormatting sqref="AM13">
    <cfRule type="expression" dxfId="15448" priority="8192" stopIfTrue="1">
      <formula>OR(AM13=祝色,WEEKDAY(AM13)=1)</formula>
    </cfRule>
    <cfRule type="expression" dxfId="15447" priority="8193" stopIfTrue="1">
      <formula>WEEKDAY(AM13)=7</formula>
    </cfRule>
  </conditionalFormatting>
  <conditionalFormatting sqref="AN13">
    <cfRule type="expression" dxfId="15446" priority="8190" stopIfTrue="1">
      <formula>OR(AN13=祝色,WEEKDAY(AN13)=1)</formula>
    </cfRule>
    <cfRule type="expression" dxfId="15445" priority="8191" stopIfTrue="1">
      <formula>WEEKDAY(AN13)=7</formula>
    </cfRule>
  </conditionalFormatting>
  <conditionalFormatting sqref="AO13">
    <cfRule type="expression" dxfId="15444" priority="8188" stopIfTrue="1">
      <formula>OR(AO13=祝色,WEEKDAY(AO13)=1)</formula>
    </cfRule>
    <cfRule type="expression" dxfId="15443" priority="8189" stopIfTrue="1">
      <formula>WEEKDAY(AO13)=7</formula>
    </cfRule>
  </conditionalFormatting>
  <conditionalFormatting sqref="AI14">
    <cfRule type="expression" dxfId="15442" priority="8186" stopIfTrue="1">
      <formula>OR(AI14=祝色,WEEKDAY(AI14)=1)</formula>
    </cfRule>
    <cfRule type="expression" dxfId="15441" priority="8187" stopIfTrue="1">
      <formula>WEEKDAY(AI14)=7</formula>
    </cfRule>
  </conditionalFormatting>
  <conditionalFormatting sqref="AJ14">
    <cfRule type="expression" dxfId="15440" priority="8184" stopIfTrue="1">
      <formula>OR(AJ14=祝色,WEEKDAY(AJ14)=1)</formula>
    </cfRule>
    <cfRule type="expression" dxfId="15439" priority="8185" stopIfTrue="1">
      <formula>WEEKDAY(AJ14)=7</formula>
    </cfRule>
  </conditionalFormatting>
  <conditionalFormatting sqref="AK14">
    <cfRule type="expression" dxfId="15438" priority="8182" stopIfTrue="1">
      <formula>OR(AK14=祝色,WEEKDAY(AK14)=1)</formula>
    </cfRule>
    <cfRule type="expression" dxfId="15437" priority="8183" stopIfTrue="1">
      <formula>WEEKDAY(AK14)=7</formula>
    </cfRule>
  </conditionalFormatting>
  <conditionalFormatting sqref="AL14">
    <cfRule type="expression" dxfId="15436" priority="8180" stopIfTrue="1">
      <formula>OR(AL14=祝色,WEEKDAY(AL14)=1)</formula>
    </cfRule>
    <cfRule type="expression" dxfId="15435" priority="8181" stopIfTrue="1">
      <formula>WEEKDAY(AL14)=7</formula>
    </cfRule>
  </conditionalFormatting>
  <conditionalFormatting sqref="AM14">
    <cfRule type="expression" dxfId="15434" priority="8178" stopIfTrue="1">
      <formula>OR(AM14=祝色,WEEKDAY(AM14)=1)</formula>
    </cfRule>
    <cfRule type="expression" dxfId="15433" priority="8179" stopIfTrue="1">
      <formula>WEEKDAY(AM14)=7</formula>
    </cfRule>
  </conditionalFormatting>
  <conditionalFormatting sqref="AN14">
    <cfRule type="expression" dxfId="15432" priority="8176" stopIfTrue="1">
      <formula>OR(AN14=祝色,WEEKDAY(AN14)=1)</formula>
    </cfRule>
    <cfRule type="expression" dxfId="15431" priority="8177" stopIfTrue="1">
      <formula>WEEKDAY(AN14)=7</formula>
    </cfRule>
  </conditionalFormatting>
  <conditionalFormatting sqref="AO14">
    <cfRule type="expression" dxfId="15430" priority="8174" stopIfTrue="1">
      <formula>OR(AO14=祝色,WEEKDAY(AO14)=1)</formula>
    </cfRule>
    <cfRule type="expression" dxfId="15429" priority="8175" stopIfTrue="1">
      <formula>WEEKDAY(AO14)=7</formula>
    </cfRule>
  </conditionalFormatting>
  <conditionalFormatting sqref="AI15">
    <cfRule type="expression" dxfId="15428" priority="8172" stopIfTrue="1">
      <formula>OR(AI15=祝色,WEEKDAY(AI15)=1)</formula>
    </cfRule>
    <cfRule type="expression" dxfId="15427" priority="8173" stopIfTrue="1">
      <formula>WEEKDAY(AI15)=7</formula>
    </cfRule>
  </conditionalFormatting>
  <conditionalFormatting sqref="AJ15">
    <cfRule type="expression" dxfId="15426" priority="8170" stopIfTrue="1">
      <formula>OR(AJ15=祝色,WEEKDAY(AJ15)=1)</formula>
    </cfRule>
    <cfRule type="expression" dxfId="15425" priority="8171" stopIfTrue="1">
      <formula>WEEKDAY(AJ15)=7</formula>
    </cfRule>
  </conditionalFormatting>
  <conditionalFormatting sqref="AK15">
    <cfRule type="expression" dxfId="15424" priority="8168" stopIfTrue="1">
      <formula>OR(AK15=祝色,WEEKDAY(AK15)=1)</formula>
    </cfRule>
    <cfRule type="expression" dxfId="15423" priority="8169" stopIfTrue="1">
      <formula>WEEKDAY(AK15)=7</formula>
    </cfRule>
  </conditionalFormatting>
  <conditionalFormatting sqref="AL15">
    <cfRule type="expression" dxfId="15422" priority="8166" stopIfTrue="1">
      <formula>OR(AL15=祝色,WEEKDAY(AL15)=1)</formula>
    </cfRule>
    <cfRule type="expression" dxfId="15421" priority="8167" stopIfTrue="1">
      <formula>WEEKDAY(AL15)=7</formula>
    </cfRule>
  </conditionalFormatting>
  <conditionalFormatting sqref="AM15">
    <cfRule type="expression" dxfId="15420" priority="8164" stopIfTrue="1">
      <formula>OR(AM15=祝色,WEEKDAY(AM15)=1)</formula>
    </cfRule>
    <cfRule type="expression" dxfId="15419" priority="8165" stopIfTrue="1">
      <formula>WEEKDAY(AM15)=7</formula>
    </cfRule>
  </conditionalFormatting>
  <conditionalFormatting sqref="AN15">
    <cfRule type="expression" dxfId="15418" priority="8162" stopIfTrue="1">
      <formula>OR(AN15=祝色,WEEKDAY(AN15)=1)</formula>
    </cfRule>
    <cfRule type="expression" dxfId="15417" priority="8163" stopIfTrue="1">
      <formula>WEEKDAY(AN15)=7</formula>
    </cfRule>
  </conditionalFormatting>
  <conditionalFormatting sqref="AO15">
    <cfRule type="expression" dxfId="15416" priority="8160" stopIfTrue="1">
      <formula>OR(AO15=祝色,WEEKDAY(AO15)=1)</formula>
    </cfRule>
    <cfRule type="expression" dxfId="15415" priority="8161" stopIfTrue="1">
      <formula>WEEKDAY(AO15)=7</formula>
    </cfRule>
  </conditionalFormatting>
  <conditionalFormatting sqref="AI16">
    <cfRule type="expression" dxfId="15414" priority="8158" stopIfTrue="1">
      <formula>OR(AI16=祝色,WEEKDAY(AI16)=1)</formula>
    </cfRule>
    <cfRule type="expression" dxfId="15413" priority="8159" stopIfTrue="1">
      <formula>WEEKDAY(AI16)=7</formula>
    </cfRule>
  </conditionalFormatting>
  <conditionalFormatting sqref="AJ16">
    <cfRule type="expression" dxfId="15412" priority="8156" stopIfTrue="1">
      <formula>OR(AJ16=祝色,WEEKDAY(AJ16)=1)</formula>
    </cfRule>
    <cfRule type="expression" dxfId="15411" priority="8157" stopIfTrue="1">
      <formula>WEEKDAY(AJ16)=7</formula>
    </cfRule>
  </conditionalFormatting>
  <conditionalFormatting sqref="AK16">
    <cfRule type="expression" dxfId="15410" priority="8154" stopIfTrue="1">
      <formula>OR(AK16=祝色,WEEKDAY(AK16)=1)</formula>
    </cfRule>
    <cfRule type="expression" dxfId="15409" priority="8155" stopIfTrue="1">
      <formula>WEEKDAY(AK16)=7</formula>
    </cfRule>
  </conditionalFormatting>
  <conditionalFormatting sqref="AL16">
    <cfRule type="expression" dxfId="15408" priority="8152" stopIfTrue="1">
      <formula>OR(AL16=祝色,WEEKDAY(AL16)=1)</formula>
    </cfRule>
    <cfRule type="expression" dxfId="15407" priority="8153" stopIfTrue="1">
      <formula>WEEKDAY(AL16)=7</formula>
    </cfRule>
  </conditionalFormatting>
  <conditionalFormatting sqref="AM16">
    <cfRule type="expression" dxfId="15406" priority="8150" stopIfTrue="1">
      <formula>OR(AM16=祝色,WEEKDAY(AM16)=1)</formula>
    </cfRule>
    <cfRule type="expression" dxfId="15405" priority="8151" stopIfTrue="1">
      <formula>WEEKDAY(AM16)=7</formula>
    </cfRule>
  </conditionalFormatting>
  <conditionalFormatting sqref="AN16">
    <cfRule type="expression" dxfId="15404" priority="8148" stopIfTrue="1">
      <formula>OR(AN16=祝色,WEEKDAY(AN16)=1)</formula>
    </cfRule>
    <cfRule type="expression" dxfId="15403" priority="8149" stopIfTrue="1">
      <formula>WEEKDAY(AN16)=7</formula>
    </cfRule>
  </conditionalFormatting>
  <conditionalFormatting sqref="AO16">
    <cfRule type="expression" dxfId="15402" priority="8146" stopIfTrue="1">
      <formula>OR(AO16=祝色,WEEKDAY(AO16)=1)</formula>
    </cfRule>
    <cfRule type="expression" dxfId="15401" priority="8147" stopIfTrue="1">
      <formula>WEEKDAY(AO16)=7</formula>
    </cfRule>
  </conditionalFormatting>
  <conditionalFormatting sqref="AG7:AH7">
    <cfRule type="expression" dxfId="15400" priority="8145" stopIfTrue="1">
      <formula>OR(DAY(AI7)=30,DAY(AI7)=31)</formula>
    </cfRule>
  </conditionalFormatting>
  <conditionalFormatting sqref="AI7">
    <cfRule type="expression" dxfId="15399" priority="8124" stopIfTrue="1">
      <formula>OR(DAY(AI7)=30,DAY(AI7)=31)</formula>
    </cfRule>
    <cfRule type="expression" dxfId="15398" priority="8142" stopIfTrue="1">
      <formula>OR(AND(WEEKDAY(AI7)=1,MONTH(AI7)&lt;&gt;MONTH(AG10)),AND(OR(AI7=祝色),MONTH(AI7)&lt;&gt;MONTH(AG10)))</formula>
    </cfRule>
    <cfRule type="expression" dxfId="15397" priority="8143" stopIfTrue="1">
      <formula>MONTH(AI7)&lt;&gt;MONTH(AG10)</formula>
    </cfRule>
    <cfRule type="expression" dxfId="15396" priority="8144" stopIfTrue="1">
      <formula>OR(AI7=祝色)</formula>
    </cfRule>
  </conditionalFormatting>
  <conditionalFormatting sqref="AJ7">
    <cfRule type="expression" dxfId="15395" priority="8123" stopIfTrue="1">
      <formula>DAY(AJ7)=31</formula>
    </cfRule>
    <cfRule type="expression" dxfId="15394" priority="8139" stopIfTrue="1">
      <formula>OR(AND(WEEKDAY(AJ7)=1,MONTH(AJ7)&lt;&gt;MONTH(AG10)),AND(OR(AJ7=祝色),MONTH(AJ7)&lt;&gt;MONTH(AG10)))</formula>
    </cfRule>
    <cfRule type="expression" dxfId="15393" priority="8140" stopIfTrue="1">
      <formula>MONTH(AJ7)&lt;&gt;MONTH(AG10)</formula>
    </cfRule>
    <cfRule type="expression" dxfId="15392" priority="8141" stopIfTrue="1">
      <formula>OR(AJ7=祝色)</formula>
    </cfRule>
  </conditionalFormatting>
  <conditionalFormatting sqref="AK7">
    <cfRule type="expression" dxfId="15391" priority="8136" stopIfTrue="1">
      <formula>OR(AND(WEEKDAY(AK7)=1,MONTH(AK7)&lt;&gt;MONTH(AG10)),AND(OR(AK7=祝色),MONTH(AK7)&lt;&gt;MONTH(AG10)))</formula>
    </cfRule>
    <cfRule type="expression" dxfId="15390" priority="8137" stopIfTrue="1">
      <formula>MONTH(AK7)&lt;&gt;MONTH(AG10)</formula>
    </cfRule>
    <cfRule type="expression" dxfId="15389" priority="8138" stopIfTrue="1">
      <formula>OR(AK7=祝色)</formula>
    </cfRule>
  </conditionalFormatting>
  <conditionalFormatting sqref="AL7">
    <cfRule type="expression" dxfId="15388" priority="8133" stopIfTrue="1">
      <formula>OR(AND(WEEKDAY(AL7)=1,MONTH(AL7)&lt;&gt;MONTH(AG10)),AND(OR(AL7=祝色),MONTH(AL7)&lt;&gt;MONTH(AG10)))</formula>
    </cfRule>
    <cfRule type="expression" dxfId="15387" priority="8134" stopIfTrue="1">
      <formula>MONTH(AL7)&lt;&gt;MONTH(AG10)</formula>
    </cfRule>
    <cfRule type="expression" dxfId="15386" priority="8135" stopIfTrue="1">
      <formula>OR(AL7=祝色)</formula>
    </cfRule>
  </conditionalFormatting>
  <conditionalFormatting sqref="AN7">
    <cfRule type="expression" dxfId="15385" priority="8130" stopIfTrue="1">
      <formula>OR(AND(WEEKDAY(AN7)=1,MONTH(AN7)&lt;&gt;MONTH(AG10)),AND(OR(AN7=祝色),MONTH(AN7)&lt;&gt;MONTH(AG10)))</formula>
    </cfRule>
    <cfRule type="expression" dxfId="15384" priority="8131" stopIfTrue="1">
      <formula>MONTH(AN7)&lt;&gt;MONTH(AG10)</formula>
    </cfRule>
    <cfRule type="expression" dxfId="15383" priority="8132" stopIfTrue="1">
      <formula>OR(AN7=祝色)</formula>
    </cfRule>
  </conditionalFormatting>
  <conditionalFormatting sqref="AM7">
    <cfRule type="expression" dxfId="15382" priority="8127" stopIfTrue="1">
      <formula>OR(AND(WEEKDAY(AM7)=1,MONTH(AM7)&lt;&gt;MONTH(AG10)),AND(OR(AM7=祝色),MONTH(AM7)&lt;&gt;MONTH(AG10)))</formula>
    </cfRule>
    <cfRule type="expression" dxfId="15381" priority="8128" stopIfTrue="1">
      <formula>MONTH(AM7)&lt;&gt;MONTH(AG10)</formula>
    </cfRule>
    <cfRule type="expression" dxfId="15380" priority="8129" stopIfTrue="1">
      <formula>OR(AM7=祝色)</formula>
    </cfRule>
  </conditionalFormatting>
  <conditionalFormatting sqref="AO7">
    <cfRule type="expression" dxfId="15379" priority="8125" stopIfTrue="1">
      <formula>OR(AO7=祝色,WEEKDAY(AO7)=1)</formula>
    </cfRule>
    <cfRule type="expression" dxfId="15378" priority="8126" stopIfTrue="1">
      <formula>WEEKDAY(AO7)=7</formula>
    </cfRule>
  </conditionalFormatting>
  <conditionalFormatting sqref="AG12:AH12">
    <cfRule type="expression" dxfId="15377" priority="8122" stopIfTrue="1">
      <formula>OR(DAY(AI12)=30,DAY(AI12)=31)</formula>
    </cfRule>
  </conditionalFormatting>
  <conditionalFormatting sqref="AI12">
    <cfRule type="expression" dxfId="15376" priority="8101" stopIfTrue="1">
      <formula>OR(DAY(AI12)=30,DAY(AI12)=31)</formula>
    </cfRule>
    <cfRule type="expression" dxfId="15375" priority="8119" stopIfTrue="1">
      <formula>OR(AND(WEEKDAY(AI12)=1,MONTH(AI12)&lt;&gt;MONTH(AG15)),AND(OR(AI12=祝色),MONTH(AI12)&lt;&gt;MONTH(AG15)))</formula>
    </cfRule>
    <cfRule type="expression" dxfId="15374" priority="8120" stopIfTrue="1">
      <formula>MONTH(AI12)&lt;&gt;MONTH(AG15)</formula>
    </cfRule>
    <cfRule type="expression" dxfId="15373" priority="8121" stopIfTrue="1">
      <formula>OR(AI12=祝色)</formula>
    </cfRule>
  </conditionalFormatting>
  <conditionalFormatting sqref="AJ12">
    <cfRule type="expression" dxfId="15372" priority="8100" stopIfTrue="1">
      <formula>DAY(AJ12)=31</formula>
    </cfRule>
    <cfRule type="expression" dxfId="15371" priority="8116" stopIfTrue="1">
      <formula>OR(AND(WEEKDAY(AJ12)=1,MONTH(AJ12)&lt;&gt;MONTH(AG15)),AND(OR(AJ12=祝色),MONTH(AJ12)&lt;&gt;MONTH(AG15)))</formula>
    </cfRule>
    <cfRule type="expression" dxfId="15370" priority="8117" stopIfTrue="1">
      <formula>MONTH(AJ12)&lt;&gt;MONTH(AG15)</formula>
    </cfRule>
    <cfRule type="expression" dxfId="15369" priority="8118" stopIfTrue="1">
      <formula>OR(AJ12=祝色)</formula>
    </cfRule>
  </conditionalFormatting>
  <conditionalFormatting sqref="AK12">
    <cfRule type="expression" dxfId="15368" priority="8113" stopIfTrue="1">
      <formula>OR(AND(WEEKDAY(AK12)=1,MONTH(AK12)&lt;&gt;MONTH(AG15)),AND(OR(AK12=祝色),MONTH(AK12)&lt;&gt;MONTH(AG15)))</formula>
    </cfRule>
    <cfRule type="expression" dxfId="15367" priority="8114" stopIfTrue="1">
      <formula>MONTH(AK12)&lt;&gt;MONTH(AG15)</formula>
    </cfRule>
    <cfRule type="expression" dxfId="15366" priority="8115" stopIfTrue="1">
      <formula>OR(AK12=祝色)</formula>
    </cfRule>
  </conditionalFormatting>
  <conditionalFormatting sqref="AL12">
    <cfRule type="expression" dxfId="15365" priority="8110" stopIfTrue="1">
      <formula>OR(AND(WEEKDAY(AL12)=1,MONTH(AL12)&lt;&gt;MONTH(AG15)),AND(OR(AL12=祝色),MONTH(AL12)&lt;&gt;MONTH(AG15)))</formula>
    </cfRule>
    <cfRule type="expression" dxfId="15364" priority="8111" stopIfTrue="1">
      <formula>MONTH(AL12)&lt;&gt;MONTH(AG15)</formula>
    </cfRule>
    <cfRule type="expression" dxfId="15363" priority="8112" stopIfTrue="1">
      <formula>OR(AL12=祝色)</formula>
    </cfRule>
  </conditionalFormatting>
  <conditionalFormatting sqref="AN12">
    <cfRule type="expression" dxfId="15362" priority="8107" stopIfTrue="1">
      <formula>OR(AND(WEEKDAY(AN12)=1,MONTH(AN12)&lt;&gt;MONTH(AG15)),AND(OR(AN12=祝色),MONTH(AN12)&lt;&gt;MONTH(AG15)))</formula>
    </cfRule>
    <cfRule type="expression" dxfId="15361" priority="8108" stopIfTrue="1">
      <formula>MONTH(AN12)&lt;&gt;MONTH(AG15)</formula>
    </cfRule>
    <cfRule type="expression" dxfId="15360" priority="8109" stopIfTrue="1">
      <formula>OR(AN12=祝色)</formula>
    </cfRule>
  </conditionalFormatting>
  <conditionalFormatting sqref="AM12">
    <cfRule type="expression" dxfId="15359" priority="8104" stopIfTrue="1">
      <formula>OR(AND(WEEKDAY(AM12)=1,MONTH(AM12)&lt;&gt;MONTH(AG15)),AND(OR(AM12=祝色),MONTH(AM12)&lt;&gt;MONTH(AG15)))</formula>
    </cfRule>
    <cfRule type="expression" dxfId="15358" priority="8105" stopIfTrue="1">
      <formula>MONTH(AM12)&lt;&gt;MONTH(AG15)</formula>
    </cfRule>
    <cfRule type="expression" dxfId="15357" priority="8106" stopIfTrue="1">
      <formula>OR(AM12=祝色)</formula>
    </cfRule>
  </conditionalFormatting>
  <conditionalFormatting sqref="AO12">
    <cfRule type="expression" dxfId="15356" priority="8102" stopIfTrue="1">
      <formula>OR(AO12=祝色,WEEKDAY(AO12)=1)</formula>
    </cfRule>
    <cfRule type="expression" dxfId="15355" priority="8103" stopIfTrue="1">
      <formula>WEEKDAY(AO12)=7</formula>
    </cfRule>
  </conditionalFormatting>
  <conditionalFormatting sqref="AI24">
    <cfRule type="expression" dxfId="15354" priority="8098" stopIfTrue="1">
      <formula>OR(AI24=祝色,WEEKDAY(AI24)=1)</formula>
    </cfRule>
    <cfRule type="expression" dxfId="15353" priority="8099" stopIfTrue="1">
      <formula>WEEKDAY(AI24)=7</formula>
    </cfRule>
  </conditionalFormatting>
  <conditionalFormatting sqref="AJ24">
    <cfRule type="expression" dxfId="15352" priority="8096" stopIfTrue="1">
      <formula>OR(AJ24=祝色,WEEKDAY(AJ24)=1)</formula>
    </cfRule>
    <cfRule type="expression" dxfId="15351" priority="8097" stopIfTrue="1">
      <formula>WEEKDAY(AJ24)=7</formula>
    </cfRule>
  </conditionalFormatting>
  <conditionalFormatting sqref="AK24">
    <cfRule type="expression" dxfId="15350" priority="8094" stopIfTrue="1">
      <formula>OR(AK24=祝色,WEEKDAY(AK24)=1)</formula>
    </cfRule>
    <cfRule type="expression" dxfId="15349" priority="8095" stopIfTrue="1">
      <formula>WEEKDAY(AK24)=7</formula>
    </cfRule>
  </conditionalFormatting>
  <conditionalFormatting sqref="AL24">
    <cfRule type="expression" dxfId="15348" priority="8092" stopIfTrue="1">
      <formula>OR(AL24=祝色,WEEKDAY(AL24)=1)</formula>
    </cfRule>
    <cfRule type="expression" dxfId="15347" priority="8093" stopIfTrue="1">
      <formula>WEEKDAY(AL24)=7</formula>
    </cfRule>
  </conditionalFormatting>
  <conditionalFormatting sqref="AM24">
    <cfRule type="expression" dxfId="15346" priority="8090" stopIfTrue="1">
      <formula>OR(AM24=祝色,WEEKDAY(AM24)=1)</formula>
    </cfRule>
    <cfRule type="expression" dxfId="15345" priority="8091" stopIfTrue="1">
      <formula>WEEKDAY(AM24)=7</formula>
    </cfRule>
  </conditionalFormatting>
  <conditionalFormatting sqref="AN24">
    <cfRule type="expression" dxfId="15344" priority="8088" stopIfTrue="1">
      <formula>OR(AN24=祝色,WEEKDAY(AN24)=1)</formula>
    </cfRule>
    <cfRule type="expression" dxfId="15343" priority="8089" stopIfTrue="1">
      <formula>WEEKDAY(AN24)=7</formula>
    </cfRule>
  </conditionalFormatting>
  <conditionalFormatting sqref="AO24">
    <cfRule type="expression" dxfId="15342" priority="8086" stopIfTrue="1">
      <formula>OR(AO24=祝色,WEEKDAY(AO24)=1)</formula>
    </cfRule>
    <cfRule type="expression" dxfId="15341" priority="8087" stopIfTrue="1">
      <formula>WEEKDAY(AO24)=7</formula>
    </cfRule>
  </conditionalFormatting>
  <conditionalFormatting sqref="AI25">
    <cfRule type="expression" dxfId="15340" priority="8084" stopIfTrue="1">
      <formula>OR(AI25=祝色,WEEKDAY(AI25)=1)</formula>
    </cfRule>
    <cfRule type="expression" dxfId="15339" priority="8085" stopIfTrue="1">
      <formula>WEEKDAY(AI25)=7</formula>
    </cfRule>
  </conditionalFormatting>
  <conditionalFormatting sqref="AJ25">
    <cfRule type="expression" dxfId="15338" priority="8082" stopIfTrue="1">
      <formula>OR(AJ25=祝色,WEEKDAY(AJ25)=1)</formula>
    </cfRule>
    <cfRule type="expression" dxfId="15337" priority="8083" stopIfTrue="1">
      <formula>WEEKDAY(AJ25)=7</formula>
    </cfRule>
  </conditionalFormatting>
  <conditionalFormatting sqref="AK25">
    <cfRule type="expression" dxfId="15336" priority="8080" stopIfTrue="1">
      <formula>OR(AK25=祝色,WEEKDAY(AK25)=1)</formula>
    </cfRule>
    <cfRule type="expression" dxfId="15335" priority="8081" stopIfTrue="1">
      <formula>WEEKDAY(AK25)=7</formula>
    </cfRule>
  </conditionalFormatting>
  <conditionalFormatting sqref="AL25">
    <cfRule type="expression" dxfId="15334" priority="8078" stopIfTrue="1">
      <formula>OR(AL25=祝色,WEEKDAY(AL25)=1)</formula>
    </cfRule>
    <cfRule type="expression" dxfId="15333" priority="8079" stopIfTrue="1">
      <formula>WEEKDAY(AL25)=7</formula>
    </cfRule>
  </conditionalFormatting>
  <conditionalFormatting sqref="AM25">
    <cfRule type="expression" dxfId="15332" priority="8076" stopIfTrue="1">
      <formula>OR(AM25=祝色,WEEKDAY(AM25)=1)</formula>
    </cfRule>
    <cfRule type="expression" dxfId="15331" priority="8077" stopIfTrue="1">
      <formula>WEEKDAY(AM25)=7</formula>
    </cfRule>
  </conditionalFormatting>
  <conditionalFormatting sqref="AN25">
    <cfRule type="expression" dxfId="15330" priority="8074" stopIfTrue="1">
      <formula>OR(AN25=祝色,WEEKDAY(AN25)=1)</formula>
    </cfRule>
    <cfRule type="expression" dxfId="15329" priority="8075" stopIfTrue="1">
      <formula>WEEKDAY(AN25)=7</formula>
    </cfRule>
  </conditionalFormatting>
  <conditionalFormatting sqref="AO25">
    <cfRule type="expression" dxfId="15328" priority="8072" stopIfTrue="1">
      <formula>OR(AO25=祝色,WEEKDAY(AO25)=1)</formula>
    </cfRule>
    <cfRule type="expression" dxfId="15327" priority="8073" stopIfTrue="1">
      <formula>WEEKDAY(AO25)=7</formula>
    </cfRule>
  </conditionalFormatting>
  <conditionalFormatting sqref="AI26">
    <cfRule type="expression" dxfId="15326" priority="8070" stopIfTrue="1">
      <formula>OR(AI26=祝色,WEEKDAY(AI26)=1)</formula>
    </cfRule>
    <cfRule type="expression" dxfId="15325" priority="8071" stopIfTrue="1">
      <formula>WEEKDAY(AI26)=7</formula>
    </cfRule>
  </conditionalFormatting>
  <conditionalFormatting sqref="AJ26">
    <cfRule type="expression" dxfId="15324" priority="8068" stopIfTrue="1">
      <formula>OR(AJ26=祝色,WEEKDAY(AJ26)=1)</formula>
    </cfRule>
    <cfRule type="expression" dxfId="15323" priority="8069" stopIfTrue="1">
      <formula>WEEKDAY(AJ26)=7</formula>
    </cfRule>
  </conditionalFormatting>
  <conditionalFormatting sqref="AK26">
    <cfRule type="expression" dxfId="15322" priority="8066" stopIfTrue="1">
      <formula>OR(AK26=祝色,WEEKDAY(AK26)=1)</formula>
    </cfRule>
    <cfRule type="expression" dxfId="15321" priority="8067" stopIfTrue="1">
      <formula>WEEKDAY(AK26)=7</formula>
    </cfRule>
  </conditionalFormatting>
  <conditionalFormatting sqref="AL26">
    <cfRule type="expression" dxfId="15320" priority="8064" stopIfTrue="1">
      <formula>OR(AL26=祝色,WEEKDAY(AL26)=1)</formula>
    </cfRule>
    <cfRule type="expression" dxfId="15319" priority="8065" stopIfTrue="1">
      <formula>WEEKDAY(AL26)=7</formula>
    </cfRule>
  </conditionalFormatting>
  <conditionalFormatting sqref="AM26">
    <cfRule type="expression" dxfId="15318" priority="8062" stopIfTrue="1">
      <formula>OR(AM26=祝色,WEEKDAY(AM26)=1)</formula>
    </cfRule>
    <cfRule type="expression" dxfId="15317" priority="8063" stopIfTrue="1">
      <formula>WEEKDAY(AM26)=7</formula>
    </cfRule>
  </conditionalFormatting>
  <conditionalFormatting sqref="AN26">
    <cfRule type="expression" dxfId="15316" priority="8060" stopIfTrue="1">
      <formula>OR(AN26=祝色,WEEKDAY(AN26)=1)</formula>
    </cfRule>
    <cfRule type="expression" dxfId="15315" priority="8061" stopIfTrue="1">
      <formula>WEEKDAY(AN26)=7</formula>
    </cfRule>
  </conditionalFormatting>
  <conditionalFormatting sqref="AO26">
    <cfRule type="expression" dxfId="15314" priority="8058" stopIfTrue="1">
      <formula>OR(AO26=祝色,WEEKDAY(AO26)=1)</formula>
    </cfRule>
    <cfRule type="expression" dxfId="15313" priority="8059" stopIfTrue="1">
      <formula>WEEKDAY(AO26)=7</formula>
    </cfRule>
  </conditionalFormatting>
  <conditionalFormatting sqref="AI27">
    <cfRule type="expression" dxfId="15312" priority="8056" stopIfTrue="1">
      <formula>OR(AI27=祝色,WEEKDAY(AI27)=1)</formula>
    </cfRule>
    <cfRule type="expression" dxfId="15311" priority="8057" stopIfTrue="1">
      <formula>WEEKDAY(AI27)=7</formula>
    </cfRule>
  </conditionalFormatting>
  <conditionalFormatting sqref="AJ27">
    <cfRule type="expression" dxfId="15310" priority="8054" stopIfTrue="1">
      <formula>OR(AJ27=祝色,WEEKDAY(AJ27)=1)</formula>
    </cfRule>
    <cfRule type="expression" dxfId="15309" priority="8055" stopIfTrue="1">
      <formula>WEEKDAY(AJ27)=7</formula>
    </cfRule>
  </conditionalFormatting>
  <conditionalFormatting sqref="AK27">
    <cfRule type="expression" dxfId="15308" priority="8052" stopIfTrue="1">
      <formula>OR(AK27=祝色,WEEKDAY(AK27)=1)</formula>
    </cfRule>
    <cfRule type="expression" dxfId="15307" priority="8053" stopIfTrue="1">
      <formula>WEEKDAY(AK27)=7</formula>
    </cfRule>
  </conditionalFormatting>
  <conditionalFormatting sqref="AL27">
    <cfRule type="expression" dxfId="15306" priority="8050" stopIfTrue="1">
      <formula>OR(AL27=祝色,WEEKDAY(AL27)=1)</formula>
    </cfRule>
    <cfRule type="expression" dxfId="15305" priority="8051" stopIfTrue="1">
      <formula>WEEKDAY(AL27)=7</formula>
    </cfRule>
  </conditionalFormatting>
  <conditionalFormatting sqref="AM27">
    <cfRule type="expression" dxfId="15304" priority="8048" stopIfTrue="1">
      <formula>OR(AM27=祝色,WEEKDAY(AM27)=1)</formula>
    </cfRule>
    <cfRule type="expression" dxfId="15303" priority="8049" stopIfTrue="1">
      <formula>WEEKDAY(AM27)=7</formula>
    </cfRule>
  </conditionalFormatting>
  <conditionalFormatting sqref="AN27">
    <cfRule type="expression" dxfId="15302" priority="8046" stopIfTrue="1">
      <formula>OR(AN27=祝色,WEEKDAY(AN27)=1)</formula>
    </cfRule>
    <cfRule type="expression" dxfId="15301" priority="8047" stopIfTrue="1">
      <formula>WEEKDAY(AN27)=7</formula>
    </cfRule>
  </conditionalFormatting>
  <conditionalFormatting sqref="AO27">
    <cfRule type="expression" dxfId="15300" priority="8044" stopIfTrue="1">
      <formula>OR(AO27=祝色,WEEKDAY(AO27)=1)</formula>
    </cfRule>
    <cfRule type="expression" dxfId="15299" priority="8045" stopIfTrue="1">
      <formula>WEEKDAY(AO27)=7</formula>
    </cfRule>
  </conditionalFormatting>
  <conditionalFormatting sqref="AI29">
    <cfRule type="expression" dxfId="15298" priority="8042" stopIfTrue="1">
      <formula>OR(AI29=祝色,WEEKDAY(AI29)=1)</formula>
    </cfRule>
    <cfRule type="expression" dxfId="15297" priority="8043" stopIfTrue="1">
      <formula>WEEKDAY(AI29)=7</formula>
    </cfRule>
  </conditionalFormatting>
  <conditionalFormatting sqref="AJ29">
    <cfRule type="expression" dxfId="15296" priority="8040" stopIfTrue="1">
      <formula>OR(AJ29=祝色,WEEKDAY(AJ29)=1)</formula>
    </cfRule>
    <cfRule type="expression" dxfId="15295" priority="8041" stopIfTrue="1">
      <formula>WEEKDAY(AJ29)=7</formula>
    </cfRule>
  </conditionalFormatting>
  <conditionalFormatting sqref="AK29">
    <cfRule type="expression" dxfId="15294" priority="8038" stopIfTrue="1">
      <formula>OR(AK29=祝色,WEEKDAY(AK29)=1)</formula>
    </cfRule>
    <cfRule type="expression" dxfId="15293" priority="8039" stopIfTrue="1">
      <formula>WEEKDAY(AK29)=7</formula>
    </cfRule>
  </conditionalFormatting>
  <conditionalFormatting sqref="AL29">
    <cfRule type="expression" dxfId="15292" priority="8036" stopIfTrue="1">
      <formula>OR(AL29=祝色,WEEKDAY(AL29)=1)</formula>
    </cfRule>
    <cfRule type="expression" dxfId="15291" priority="8037" stopIfTrue="1">
      <formula>WEEKDAY(AL29)=7</formula>
    </cfRule>
  </conditionalFormatting>
  <conditionalFormatting sqref="AM29">
    <cfRule type="expression" dxfId="15290" priority="8034" stopIfTrue="1">
      <formula>OR(AM29=祝色,WEEKDAY(AM29)=1)</formula>
    </cfRule>
    <cfRule type="expression" dxfId="15289" priority="8035" stopIfTrue="1">
      <formula>WEEKDAY(AM29)=7</formula>
    </cfRule>
  </conditionalFormatting>
  <conditionalFormatting sqref="AN29">
    <cfRule type="expression" dxfId="15288" priority="8032" stopIfTrue="1">
      <formula>OR(AN29=祝色,WEEKDAY(AN29)=1)</formula>
    </cfRule>
    <cfRule type="expression" dxfId="15287" priority="8033" stopIfTrue="1">
      <formula>WEEKDAY(AN29)=7</formula>
    </cfRule>
  </conditionalFormatting>
  <conditionalFormatting sqref="AO29">
    <cfRule type="expression" dxfId="15286" priority="8030" stopIfTrue="1">
      <formula>OR(AO29=祝色,WEEKDAY(AO29)=1)</formula>
    </cfRule>
    <cfRule type="expression" dxfId="15285" priority="8031" stopIfTrue="1">
      <formula>WEEKDAY(AO29)=7</formula>
    </cfRule>
  </conditionalFormatting>
  <conditionalFormatting sqref="AI30">
    <cfRule type="expression" dxfId="15284" priority="8028" stopIfTrue="1">
      <formula>OR(AI30=祝色,WEEKDAY(AI30)=1)</formula>
    </cfRule>
    <cfRule type="expression" dxfId="15283" priority="8029" stopIfTrue="1">
      <formula>WEEKDAY(AI30)=7</formula>
    </cfRule>
  </conditionalFormatting>
  <conditionalFormatting sqref="AJ30">
    <cfRule type="expression" dxfId="15282" priority="8026" stopIfTrue="1">
      <formula>OR(AJ30=祝色,WEEKDAY(AJ30)=1)</formula>
    </cfRule>
    <cfRule type="expression" dxfId="15281" priority="8027" stopIfTrue="1">
      <formula>WEEKDAY(AJ30)=7</formula>
    </cfRule>
  </conditionalFormatting>
  <conditionalFormatting sqref="AK30">
    <cfRule type="expression" dxfId="15280" priority="8024" stopIfTrue="1">
      <formula>OR(AK30=祝色,WEEKDAY(AK30)=1)</formula>
    </cfRule>
    <cfRule type="expression" dxfId="15279" priority="8025" stopIfTrue="1">
      <formula>WEEKDAY(AK30)=7</formula>
    </cfRule>
  </conditionalFormatting>
  <conditionalFormatting sqref="AL30">
    <cfRule type="expression" dxfId="15278" priority="8022" stopIfTrue="1">
      <formula>OR(AL30=祝色,WEEKDAY(AL30)=1)</formula>
    </cfRule>
    <cfRule type="expression" dxfId="15277" priority="8023" stopIfTrue="1">
      <formula>WEEKDAY(AL30)=7</formula>
    </cfRule>
  </conditionalFormatting>
  <conditionalFormatting sqref="AM30">
    <cfRule type="expression" dxfId="15276" priority="8020" stopIfTrue="1">
      <formula>OR(AM30=祝色,WEEKDAY(AM30)=1)</formula>
    </cfRule>
    <cfRule type="expression" dxfId="15275" priority="8021" stopIfTrue="1">
      <formula>WEEKDAY(AM30)=7</formula>
    </cfRule>
  </conditionalFormatting>
  <conditionalFormatting sqref="AN30">
    <cfRule type="expression" dxfId="15274" priority="8018" stopIfTrue="1">
      <formula>OR(AN30=祝色,WEEKDAY(AN30)=1)</formula>
    </cfRule>
    <cfRule type="expression" dxfId="15273" priority="8019" stopIfTrue="1">
      <formula>WEEKDAY(AN30)=7</formula>
    </cfRule>
  </conditionalFormatting>
  <conditionalFormatting sqref="AO30">
    <cfRule type="expression" dxfId="15272" priority="8016" stopIfTrue="1">
      <formula>OR(AO30=祝色,WEEKDAY(AO30)=1)</formula>
    </cfRule>
    <cfRule type="expression" dxfId="15271" priority="8017" stopIfTrue="1">
      <formula>WEEKDAY(AO30)=7</formula>
    </cfRule>
  </conditionalFormatting>
  <conditionalFormatting sqref="AI31">
    <cfRule type="expression" dxfId="15270" priority="8014" stopIfTrue="1">
      <formula>OR(AI31=祝色,WEEKDAY(AI31)=1)</formula>
    </cfRule>
    <cfRule type="expression" dxfId="15269" priority="8015" stopIfTrue="1">
      <formula>WEEKDAY(AI31)=7</formula>
    </cfRule>
  </conditionalFormatting>
  <conditionalFormatting sqref="AJ31">
    <cfRule type="expression" dxfId="15268" priority="8012" stopIfTrue="1">
      <formula>OR(AJ31=祝色,WEEKDAY(AJ31)=1)</formula>
    </cfRule>
    <cfRule type="expression" dxfId="15267" priority="8013" stopIfTrue="1">
      <formula>WEEKDAY(AJ31)=7</formula>
    </cfRule>
  </conditionalFormatting>
  <conditionalFormatting sqref="AK31">
    <cfRule type="expression" dxfId="15266" priority="8010" stopIfTrue="1">
      <formula>OR(AK31=祝色,WEEKDAY(AK31)=1)</formula>
    </cfRule>
    <cfRule type="expression" dxfId="15265" priority="8011" stopIfTrue="1">
      <formula>WEEKDAY(AK31)=7</formula>
    </cfRule>
  </conditionalFormatting>
  <conditionalFormatting sqref="AL31">
    <cfRule type="expression" dxfId="15264" priority="8008" stopIfTrue="1">
      <formula>OR(AL31=祝色,WEEKDAY(AL31)=1)</formula>
    </cfRule>
    <cfRule type="expression" dxfId="15263" priority="8009" stopIfTrue="1">
      <formula>WEEKDAY(AL31)=7</formula>
    </cfRule>
  </conditionalFormatting>
  <conditionalFormatting sqref="AM31">
    <cfRule type="expression" dxfId="15262" priority="8006" stopIfTrue="1">
      <formula>OR(AM31=祝色,WEEKDAY(AM31)=1)</formula>
    </cfRule>
    <cfRule type="expression" dxfId="15261" priority="8007" stopIfTrue="1">
      <formula>WEEKDAY(AM31)=7</formula>
    </cfRule>
  </conditionalFormatting>
  <conditionalFormatting sqref="AN31">
    <cfRule type="expression" dxfId="15260" priority="8004" stopIfTrue="1">
      <formula>OR(AN31=祝色,WEEKDAY(AN31)=1)</formula>
    </cfRule>
    <cfRule type="expression" dxfId="15259" priority="8005" stopIfTrue="1">
      <formula>WEEKDAY(AN31)=7</formula>
    </cfRule>
  </conditionalFormatting>
  <conditionalFormatting sqref="AO31">
    <cfRule type="expression" dxfId="15258" priority="8002" stopIfTrue="1">
      <formula>OR(AO31=祝色,WEEKDAY(AO31)=1)</formula>
    </cfRule>
    <cfRule type="expression" dxfId="15257" priority="8003" stopIfTrue="1">
      <formula>WEEKDAY(AO31)=7</formula>
    </cfRule>
  </conditionalFormatting>
  <conditionalFormatting sqref="AI32">
    <cfRule type="expression" dxfId="15256" priority="8000" stopIfTrue="1">
      <formula>OR(AI32=祝色,WEEKDAY(AI32)=1)</formula>
    </cfRule>
    <cfRule type="expression" dxfId="15255" priority="8001" stopIfTrue="1">
      <formula>WEEKDAY(AI32)=7</formula>
    </cfRule>
  </conditionalFormatting>
  <conditionalFormatting sqref="AJ32">
    <cfRule type="expression" dxfId="15254" priority="7998" stopIfTrue="1">
      <formula>OR(AJ32=祝色,WEEKDAY(AJ32)=1)</formula>
    </cfRule>
    <cfRule type="expression" dxfId="15253" priority="7999" stopIfTrue="1">
      <formula>WEEKDAY(AJ32)=7</formula>
    </cfRule>
  </conditionalFormatting>
  <conditionalFormatting sqref="AK32">
    <cfRule type="expression" dxfId="15252" priority="7996" stopIfTrue="1">
      <formula>OR(AK32=祝色,WEEKDAY(AK32)=1)</formula>
    </cfRule>
    <cfRule type="expression" dxfId="15251" priority="7997" stopIfTrue="1">
      <formula>WEEKDAY(AK32)=7</formula>
    </cfRule>
  </conditionalFormatting>
  <conditionalFormatting sqref="AL32">
    <cfRule type="expression" dxfId="15250" priority="7994" stopIfTrue="1">
      <formula>OR(AL32=祝色,WEEKDAY(AL32)=1)</formula>
    </cfRule>
    <cfRule type="expression" dxfId="15249" priority="7995" stopIfTrue="1">
      <formula>WEEKDAY(AL32)=7</formula>
    </cfRule>
  </conditionalFormatting>
  <conditionalFormatting sqref="AM32">
    <cfRule type="expression" dxfId="15248" priority="7992" stopIfTrue="1">
      <formula>OR(AM32=祝色,WEEKDAY(AM32)=1)</formula>
    </cfRule>
    <cfRule type="expression" dxfId="15247" priority="7993" stopIfTrue="1">
      <formula>WEEKDAY(AM32)=7</formula>
    </cfRule>
  </conditionalFormatting>
  <conditionalFormatting sqref="AN32">
    <cfRule type="expression" dxfId="15246" priority="7990" stopIfTrue="1">
      <formula>OR(AN32=祝色,WEEKDAY(AN32)=1)</formula>
    </cfRule>
    <cfRule type="expression" dxfId="15245" priority="7991" stopIfTrue="1">
      <formula>WEEKDAY(AN32)=7</formula>
    </cfRule>
  </conditionalFormatting>
  <conditionalFormatting sqref="AO32">
    <cfRule type="expression" dxfId="15244" priority="7988" stopIfTrue="1">
      <formula>OR(AO32=祝色,WEEKDAY(AO32)=1)</formula>
    </cfRule>
    <cfRule type="expression" dxfId="15243" priority="7989" stopIfTrue="1">
      <formula>WEEKDAY(AO32)=7</formula>
    </cfRule>
  </conditionalFormatting>
  <conditionalFormatting sqref="AI34">
    <cfRule type="expression" dxfId="15242" priority="7986" stopIfTrue="1">
      <formula>OR(AI34=祝色,WEEKDAY(AI34)=1)</formula>
    </cfRule>
    <cfRule type="expression" dxfId="15241" priority="7987" stopIfTrue="1">
      <formula>WEEKDAY(AI34)=7</formula>
    </cfRule>
  </conditionalFormatting>
  <conditionalFormatting sqref="AJ34">
    <cfRule type="expression" dxfId="15240" priority="7984" stopIfTrue="1">
      <formula>OR(AJ34=祝色,WEEKDAY(AJ34)=1)</formula>
    </cfRule>
    <cfRule type="expression" dxfId="15239" priority="7985" stopIfTrue="1">
      <formula>WEEKDAY(AJ34)=7</formula>
    </cfRule>
  </conditionalFormatting>
  <conditionalFormatting sqref="AK34">
    <cfRule type="expression" dxfId="15238" priority="7982" stopIfTrue="1">
      <formula>OR(AK34=祝色,WEEKDAY(AK34)=1)</formula>
    </cfRule>
    <cfRule type="expression" dxfId="15237" priority="7983" stopIfTrue="1">
      <formula>WEEKDAY(AK34)=7</formula>
    </cfRule>
  </conditionalFormatting>
  <conditionalFormatting sqref="AL34">
    <cfRule type="expression" dxfId="15236" priority="7980" stopIfTrue="1">
      <formula>OR(AL34=祝色,WEEKDAY(AL34)=1)</formula>
    </cfRule>
    <cfRule type="expression" dxfId="15235" priority="7981" stopIfTrue="1">
      <formula>WEEKDAY(AL34)=7</formula>
    </cfRule>
  </conditionalFormatting>
  <conditionalFormatting sqref="AM34">
    <cfRule type="expression" dxfId="15234" priority="7978" stopIfTrue="1">
      <formula>OR(AM34=祝色,WEEKDAY(AM34)=1)</formula>
    </cfRule>
    <cfRule type="expression" dxfId="15233" priority="7979" stopIfTrue="1">
      <formula>WEEKDAY(AM34)=7</formula>
    </cfRule>
  </conditionalFormatting>
  <conditionalFormatting sqref="AN34">
    <cfRule type="expression" dxfId="15232" priority="7976" stopIfTrue="1">
      <formula>OR(AN34=祝色,WEEKDAY(AN34)=1)</formula>
    </cfRule>
    <cfRule type="expression" dxfId="15231" priority="7977" stopIfTrue="1">
      <formula>WEEKDAY(AN34)=7</formula>
    </cfRule>
  </conditionalFormatting>
  <conditionalFormatting sqref="AO34">
    <cfRule type="expression" dxfId="15230" priority="7974" stopIfTrue="1">
      <formula>OR(AO34=祝色,WEEKDAY(AO34)=1)</formula>
    </cfRule>
    <cfRule type="expression" dxfId="15229" priority="7975" stopIfTrue="1">
      <formula>WEEKDAY(AO34)=7</formula>
    </cfRule>
  </conditionalFormatting>
  <conditionalFormatting sqref="AI35">
    <cfRule type="expression" dxfId="15228" priority="7972" stopIfTrue="1">
      <formula>OR(AI35=祝色,WEEKDAY(AI35)=1)</formula>
    </cfRule>
    <cfRule type="expression" dxfId="15227" priority="7973" stopIfTrue="1">
      <formula>WEEKDAY(AI35)=7</formula>
    </cfRule>
  </conditionalFormatting>
  <conditionalFormatting sqref="AJ35">
    <cfRule type="expression" dxfId="15226" priority="7970" stopIfTrue="1">
      <formula>OR(AJ35=祝色,WEEKDAY(AJ35)=1)</formula>
    </cfRule>
    <cfRule type="expression" dxfId="15225" priority="7971" stopIfTrue="1">
      <formula>WEEKDAY(AJ35)=7</formula>
    </cfRule>
  </conditionalFormatting>
  <conditionalFormatting sqref="AK35">
    <cfRule type="expression" dxfId="15224" priority="7968" stopIfTrue="1">
      <formula>OR(AK35=祝色,WEEKDAY(AK35)=1)</formula>
    </cfRule>
    <cfRule type="expression" dxfId="15223" priority="7969" stopIfTrue="1">
      <formula>WEEKDAY(AK35)=7</formula>
    </cfRule>
  </conditionalFormatting>
  <conditionalFormatting sqref="AL35">
    <cfRule type="expression" dxfId="15222" priority="7966" stopIfTrue="1">
      <formula>OR(AL35=祝色,WEEKDAY(AL35)=1)</formula>
    </cfRule>
    <cfRule type="expression" dxfId="15221" priority="7967" stopIfTrue="1">
      <formula>WEEKDAY(AL35)=7</formula>
    </cfRule>
  </conditionalFormatting>
  <conditionalFormatting sqref="AM35">
    <cfRule type="expression" dxfId="15220" priority="7964" stopIfTrue="1">
      <formula>OR(AM35=祝色,WEEKDAY(AM35)=1)</formula>
    </cfRule>
    <cfRule type="expression" dxfId="15219" priority="7965" stopIfTrue="1">
      <formula>WEEKDAY(AM35)=7</formula>
    </cfRule>
  </conditionalFormatting>
  <conditionalFormatting sqref="AN35">
    <cfRule type="expression" dxfId="15218" priority="7962" stopIfTrue="1">
      <formula>OR(AN35=祝色,WEEKDAY(AN35)=1)</formula>
    </cfRule>
    <cfRule type="expression" dxfId="15217" priority="7963" stopIfTrue="1">
      <formula>WEEKDAY(AN35)=7</formula>
    </cfRule>
  </conditionalFormatting>
  <conditionalFormatting sqref="AO35">
    <cfRule type="expression" dxfId="15216" priority="7960" stopIfTrue="1">
      <formula>OR(AO35=祝色,WEEKDAY(AO35)=1)</formula>
    </cfRule>
    <cfRule type="expression" dxfId="15215" priority="7961" stopIfTrue="1">
      <formula>WEEKDAY(AO35)=7</formula>
    </cfRule>
  </conditionalFormatting>
  <conditionalFormatting sqref="AI36">
    <cfRule type="expression" dxfId="15214" priority="7958" stopIfTrue="1">
      <formula>OR(AI36=祝色,WEEKDAY(AI36)=1)</formula>
    </cfRule>
    <cfRule type="expression" dxfId="15213" priority="7959" stopIfTrue="1">
      <formula>WEEKDAY(AI36)=7</formula>
    </cfRule>
  </conditionalFormatting>
  <conditionalFormatting sqref="AJ36">
    <cfRule type="expression" dxfId="15212" priority="7956" stopIfTrue="1">
      <formula>OR(AJ36=祝色,WEEKDAY(AJ36)=1)</formula>
    </cfRule>
    <cfRule type="expression" dxfId="15211" priority="7957" stopIfTrue="1">
      <formula>WEEKDAY(AJ36)=7</formula>
    </cfRule>
  </conditionalFormatting>
  <conditionalFormatting sqref="AK36">
    <cfRule type="expression" dxfId="15210" priority="7954" stopIfTrue="1">
      <formula>OR(AK36=祝色,WEEKDAY(AK36)=1)</formula>
    </cfRule>
    <cfRule type="expression" dxfId="15209" priority="7955" stopIfTrue="1">
      <formula>WEEKDAY(AK36)=7</formula>
    </cfRule>
  </conditionalFormatting>
  <conditionalFormatting sqref="AL36">
    <cfRule type="expression" dxfId="15208" priority="7952" stopIfTrue="1">
      <formula>OR(AL36=祝色,WEEKDAY(AL36)=1)</formula>
    </cfRule>
    <cfRule type="expression" dxfId="15207" priority="7953" stopIfTrue="1">
      <formula>WEEKDAY(AL36)=7</formula>
    </cfRule>
  </conditionalFormatting>
  <conditionalFormatting sqref="AM36">
    <cfRule type="expression" dxfId="15206" priority="7950" stopIfTrue="1">
      <formula>OR(AM36=祝色,WEEKDAY(AM36)=1)</formula>
    </cfRule>
    <cfRule type="expression" dxfId="15205" priority="7951" stopIfTrue="1">
      <formula>WEEKDAY(AM36)=7</formula>
    </cfRule>
  </conditionalFormatting>
  <conditionalFormatting sqref="AN36">
    <cfRule type="expression" dxfId="15204" priority="7948" stopIfTrue="1">
      <formula>OR(AN36=祝色,WEEKDAY(AN36)=1)</formula>
    </cfRule>
    <cfRule type="expression" dxfId="15203" priority="7949" stopIfTrue="1">
      <formula>WEEKDAY(AN36)=7</formula>
    </cfRule>
  </conditionalFormatting>
  <conditionalFormatting sqref="AO36">
    <cfRule type="expression" dxfId="15202" priority="7946" stopIfTrue="1">
      <formula>OR(AO36=祝色,WEEKDAY(AO36)=1)</formula>
    </cfRule>
    <cfRule type="expression" dxfId="15201" priority="7947" stopIfTrue="1">
      <formula>WEEKDAY(AO36)=7</formula>
    </cfRule>
  </conditionalFormatting>
  <conditionalFormatting sqref="AI37">
    <cfRule type="expression" dxfId="15200" priority="7944" stopIfTrue="1">
      <formula>OR(AI37=祝色,WEEKDAY(AI37)=1)</formula>
    </cfRule>
    <cfRule type="expression" dxfId="15199" priority="7945" stopIfTrue="1">
      <formula>WEEKDAY(AI37)=7</formula>
    </cfRule>
  </conditionalFormatting>
  <conditionalFormatting sqref="AJ37">
    <cfRule type="expression" dxfId="15198" priority="7942" stopIfTrue="1">
      <formula>OR(AJ37=祝色,WEEKDAY(AJ37)=1)</formula>
    </cfRule>
    <cfRule type="expression" dxfId="15197" priority="7943" stopIfTrue="1">
      <formula>WEEKDAY(AJ37)=7</formula>
    </cfRule>
  </conditionalFormatting>
  <conditionalFormatting sqref="AK37">
    <cfRule type="expression" dxfId="15196" priority="7940" stopIfTrue="1">
      <formula>OR(AK37=祝色,WEEKDAY(AK37)=1)</formula>
    </cfRule>
    <cfRule type="expression" dxfId="15195" priority="7941" stopIfTrue="1">
      <formula>WEEKDAY(AK37)=7</formula>
    </cfRule>
  </conditionalFormatting>
  <conditionalFormatting sqref="AL37">
    <cfRule type="expression" dxfId="15194" priority="7938" stopIfTrue="1">
      <formula>OR(AL37=祝色,WEEKDAY(AL37)=1)</formula>
    </cfRule>
    <cfRule type="expression" dxfId="15193" priority="7939" stopIfTrue="1">
      <formula>WEEKDAY(AL37)=7</formula>
    </cfRule>
  </conditionalFormatting>
  <conditionalFormatting sqref="AM37">
    <cfRule type="expression" dxfId="15192" priority="7936" stopIfTrue="1">
      <formula>OR(AM37=祝色,WEEKDAY(AM37)=1)</formula>
    </cfRule>
    <cfRule type="expression" dxfId="15191" priority="7937" stopIfTrue="1">
      <formula>WEEKDAY(AM37)=7</formula>
    </cfRule>
  </conditionalFormatting>
  <conditionalFormatting sqref="AN37">
    <cfRule type="expression" dxfId="15190" priority="7934" stopIfTrue="1">
      <formula>OR(AN37=祝色,WEEKDAY(AN37)=1)</formula>
    </cfRule>
    <cfRule type="expression" dxfId="15189" priority="7935" stopIfTrue="1">
      <formula>WEEKDAY(AN37)=7</formula>
    </cfRule>
  </conditionalFormatting>
  <conditionalFormatting sqref="AO37">
    <cfRule type="expression" dxfId="15188" priority="7932" stopIfTrue="1">
      <formula>OR(AO37=祝色,WEEKDAY(AO37)=1)</formula>
    </cfRule>
    <cfRule type="expression" dxfId="15187" priority="7933" stopIfTrue="1">
      <formula>WEEKDAY(AO37)=7</formula>
    </cfRule>
  </conditionalFormatting>
  <conditionalFormatting sqref="AG23:AH23">
    <cfRule type="expression" dxfId="15186" priority="7931" stopIfTrue="1">
      <formula>OR(DAY(AI23)=30,DAY(AI23)=31)</formula>
    </cfRule>
  </conditionalFormatting>
  <conditionalFormatting sqref="AI23">
    <cfRule type="expression" dxfId="15185" priority="7910" stopIfTrue="1">
      <formula>OR(DAY(AI23)=30,DAY(AI23)=31)</formula>
    </cfRule>
    <cfRule type="expression" dxfId="15184" priority="7928" stopIfTrue="1">
      <formula>OR(AND(WEEKDAY(AI23)=1,MONTH(AI23)&lt;&gt;MONTH(AG26)),AND(OR(AI23=祝色),MONTH(AI23)&lt;&gt;MONTH(AG26)))</formula>
    </cfRule>
    <cfRule type="expression" dxfId="15183" priority="7929" stopIfTrue="1">
      <formula>MONTH(AI23)&lt;&gt;MONTH(AG26)</formula>
    </cfRule>
    <cfRule type="expression" dxfId="15182" priority="7930" stopIfTrue="1">
      <formula>OR(AI23=祝色)</formula>
    </cfRule>
  </conditionalFormatting>
  <conditionalFormatting sqref="AJ23">
    <cfRule type="expression" dxfId="15181" priority="7909" stopIfTrue="1">
      <formula>DAY(AJ23)=31</formula>
    </cfRule>
    <cfRule type="expression" dxfId="15180" priority="7925" stopIfTrue="1">
      <formula>OR(AND(WEEKDAY(AJ23)=1,MONTH(AJ23)&lt;&gt;MONTH(AG26)),AND(OR(AJ23=祝色),MONTH(AJ23)&lt;&gt;MONTH(AG26)))</formula>
    </cfRule>
    <cfRule type="expression" dxfId="15179" priority="7926" stopIfTrue="1">
      <formula>MONTH(AJ23)&lt;&gt;MONTH(AG26)</formula>
    </cfRule>
    <cfRule type="expression" dxfId="15178" priority="7927" stopIfTrue="1">
      <formula>OR(AJ23=祝色)</formula>
    </cfRule>
  </conditionalFormatting>
  <conditionalFormatting sqref="AK23">
    <cfRule type="expression" dxfId="15177" priority="7922" stopIfTrue="1">
      <formula>OR(AND(WEEKDAY(AK23)=1,MONTH(AK23)&lt;&gt;MONTH(AG26)),AND(OR(AK23=祝色),MONTH(AK23)&lt;&gt;MONTH(AG26)))</formula>
    </cfRule>
    <cfRule type="expression" dxfId="15176" priority="7923" stopIfTrue="1">
      <formula>MONTH(AK23)&lt;&gt;MONTH(AG26)</formula>
    </cfRule>
    <cfRule type="expression" dxfId="15175" priority="7924" stopIfTrue="1">
      <formula>OR(AK23=祝色)</formula>
    </cfRule>
  </conditionalFormatting>
  <conditionalFormatting sqref="AL23">
    <cfRule type="expression" dxfId="15174" priority="7919" stopIfTrue="1">
      <formula>OR(AND(WEEKDAY(AL23)=1,MONTH(AL23)&lt;&gt;MONTH(AG26)),AND(OR(AL23=祝色),MONTH(AL23)&lt;&gt;MONTH(AG26)))</formula>
    </cfRule>
    <cfRule type="expression" dxfId="15173" priority="7920" stopIfTrue="1">
      <formula>MONTH(AL23)&lt;&gt;MONTH(AG26)</formula>
    </cfRule>
    <cfRule type="expression" dxfId="15172" priority="7921" stopIfTrue="1">
      <formula>OR(AL23=祝色)</formula>
    </cfRule>
  </conditionalFormatting>
  <conditionalFormatting sqref="AN23">
    <cfRule type="expression" dxfId="15171" priority="7916" stopIfTrue="1">
      <formula>OR(AND(WEEKDAY(AN23)=1,MONTH(AN23)&lt;&gt;MONTH(AG26)),AND(OR(AN23=祝色),MONTH(AN23)&lt;&gt;MONTH(AG26)))</formula>
    </cfRule>
    <cfRule type="expression" dxfId="15170" priority="7917" stopIfTrue="1">
      <formula>MONTH(AN23)&lt;&gt;MONTH(AG26)</formula>
    </cfRule>
    <cfRule type="expression" dxfId="15169" priority="7918" stopIfTrue="1">
      <formula>OR(AN23=祝色)</formula>
    </cfRule>
  </conditionalFormatting>
  <conditionalFormatting sqref="AM23">
    <cfRule type="expression" dxfId="15168" priority="7913" stopIfTrue="1">
      <formula>OR(AND(WEEKDAY(AM23)=1,MONTH(AM23)&lt;&gt;MONTH(AG26)),AND(OR(AM23=祝色),MONTH(AM23)&lt;&gt;MONTH(AG26)))</formula>
    </cfRule>
    <cfRule type="expression" dxfId="15167" priority="7914" stopIfTrue="1">
      <formula>MONTH(AM23)&lt;&gt;MONTH(AG26)</formula>
    </cfRule>
    <cfRule type="expression" dxfId="15166" priority="7915" stopIfTrue="1">
      <formula>OR(AM23=祝色)</formula>
    </cfRule>
  </conditionalFormatting>
  <conditionalFormatting sqref="AO23">
    <cfRule type="expression" dxfId="15165" priority="7911" stopIfTrue="1">
      <formula>OR(AO23=祝色,WEEKDAY(AO23)=1)</formula>
    </cfRule>
    <cfRule type="expression" dxfId="15164" priority="7912" stopIfTrue="1">
      <formula>WEEKDAY(AO23)=7</formula>
    </cfRule>
  </conditionalFormatting>
  <conditionalFormatting sqref="AG28:AH28">
    <cfRule type="expression" dxfId="15163" priority="7908" stopIfTrue="1">
      <formula>OR(DAY(AI28)=30,DAY(AI28)=31)</formula>
    </cfRule>
  </conditionalFormatting>
  <conditionalFormatting sqref="AI28">
    <cfRule type="expression" dxfId="15162" priority="7887" stopIfTrue="1">
      <formula>OR(DAY(AI28)=30,DAY(AI28)=31)</formula>
    </cfRule>
    <cfRule type="expression" dxfId="15161" priority="7905" stopIfTrue="1">
      <formula>OR(AND(WEEKDAY(AI28)=1,MONTH(AI28)&lt;&gt;MONTH(AG31)),AND(OR(AI28=祝色),MONTH(AI28)&lt;&gt;MONTH(AG31)))</formula>
    </cfRule>
    <cfRule type="expression" dxfId="15160" priority="7906" stopIfTrue="1">
      <formula>MONTH(AI28)&lt;&gt;MONTH(AG31)</formula>
    </cfRule>
    <cfRule type="expression" dxfId="15159" priority="7907" stopIfTrue="1">
      <formula>OR(AI28=祝色)</formula>
    </cfRule>
  </conditionalFormatting>
  <conditionalFormatting sqref="AJ28">
    <cfRule type="expression" dxfId="15158" priority="7886" stopIfTrue="1">
      <formula>DAY(AJ28)=31</formula>
    </cfRule>
    <cfRule type="expression" dxfId="15157" priority="7902" stopIfTrue="1">
      <formula>OR(AND(WEEKDAY(AJ28)=1,MONTH(AJ28)&lt;&gt;MONTH(AG31)),AND(OR(AJ28=祝色),MONTH(AJ28)&lt;&gt;MONTH(AG31)))</formula>
    </cfRule>
    <cfRule type="expression" dxfId="15156" priority="7903" stopIfTrue="1">
      <formula>MONTH(AJ28)&lt;&gt;MONTH(AG31)</formula>
    </cfRule>
    <cfRule type="expression" dxfId="15155" priority="7904" stopIfTrue="1">
      <formula>OR(AJ28=祝色)</formula>
    </cfRule>
  </conditionalFormatting>
  <conditionalFormatting sqref="AK28">
    <cfRule type="expression" dxfId="15154" priority="7899" stopIfTrue="1">
      <formula>OR(AND(WEEKDAY(AK28)=1,MONTH(AK28)&lt;&gt;MONTH(AG31)),AND(OR(AK28=祝色),MONTH(AK28)&lt;&gt;MONTH(AG31)))</formula>
    </cfRule>
    <cfRule type="expression" dxfId="15153" priority="7900" stopIfTrue="1">
      <formula>MONTH(AK28)&lt;&gt;MONTH(AG31)</formula>
    </cfRule>
    <cfRule type="expression" dxfId="15152" priority="7901" stopIfTrue="1">
      <formula>OR(AK28=祝色)</formula>
    </cfRule>
  </conditionalFormatting>
  <conditionalFormatting sqref="AL28">
    <cfRule type="expression" dxfId="15151" priority="7896" stopIfTrue="1">
      <formula>OR(AND(WEEKDAY(AL28)=1,MONTH(AL28)&lt;&gt;MONTH(AG31)),AND(OR(AL28=祝色),MONTH(AL28)&lt;&gt;MONTH(AG31)))</formula>
    </cfRule>
    <cfRule type="expression" dxfId="15150" priority="7897" stopIfTrue="1">
      <formula>MONTH(AL28)&lt;&gt;MONTH(AG31)</formula>
    </cfRule>
    <cfRule type="expression" dxfId="15149" priority="7898" stopIfTrue="1">
      <formula>OR(AL28=祝色)</formula>
    </cfRule>
  </conditionalFormatting>
  <conditionalFormatting sqref="AN28">
    <cfRule type="expression" dxfId="15148" priority="7893" stopIfTrue="1">
      <formula>OR(AND(WEEKDAY(AN28)=1,MONTH(AN28)&lt;&gt;MONTH(AG31)),AND(OR(AN28=祝色),MONTH(AN28)&lt;&gt;MONTH(AG31)))</formula>
    </cfRule>
    <cfRule type="expression" dxfId="15147" priority="7894" stopIfTrue="1">
      <formula>MONTH(AN28)&lt;&gt;MONTH(AG31)</formula>
    </cfRule>
    <cfRule type="expression" dxfId="15146" priority="7895" stopIfTrue="1">
      <formula>OR(AN28=祝色)</formula>
    </cfRule>
  </conditionalFormatting>
  <conditionalFormatting sqref="AM28">
    <cfRule type="expression" dxfId="15145" priority="7890" stopIfTrue="1">
      <formula>OR(AND(WEEKDAY(AM28)=1,MONTH(AM28)&lt;&gt;MONTH(AG31)),AND(OR(AM28=祝色),MONTH(AM28)&lt;&gt;MONTH(AG31)))</formula>
    </cfRule>
    <cfRule type="expression" dxfId="15144" priority="7891" stopIfTrue="1">
      <formula>MONTH(AM28)&lt;&gt;MONTH(AG31)</formula>
    </cfRule>
    <cfRule type="expression" dxfId="15143" priority="7892" stopIfTrue="1">
      <formula>OR(AM28=祝色)</formula>
    </cfRule>
  </conditionalFormatting>
  <conditionalFormatting sqref="AO28">
    <cfRule type="expression" dxfId="15142" priority="7888" stopIfTrue="1">
      <formula>OR(AO28=祝色,WEEKDAY(AO28)=1)</formula>
    </cfRule>
    <cfRule type="expression" dxfId="15141" priority="7889" stopIfTrue="1">
      <formula>WEEKDAY(AO28)=7</formula>
    </cfRule>
  </conditionalFormatting>
  <conditionalFormatting sqref="AG33:AH33">
    <cfRule type="expression" dxfId="15140" priority="7885" stopIfTrue="1">
      <formula>OR(DAY(AI33)=30,DAY(AI33)=31)</formula>
    </cfRule>
  </conditionalFormatting>
  <conditionalFormatting sqref="AI33">
    <cfRule type="expression" dxfId="15139" priority="7864" stopIfTrue="1">
      <formula>OR(DAY(AI33)=30,DAY(AI33)=31)</formula>
    </cfRule>
    <cfRule type="expression" dxfId="15138" priority="7882" stopIfTrue="1">
      <formula>OR(AND(WEEKDAY(AI33)=1,MONTH(AI33)&lt;&gt;MONTH(AG36)),AND(OR(AI33=祝色),MONTH(AI33)&lt;&gt;MONTH(AG36)))</formula>
    </cfRule>
    <cfRule type="expression" dxfId="15137" priority="7883" stopIfTrue="1">
      <formula>MONTH(AI33)&lt;&gt;MONTH(AG36)</formula>
    </cfRule>
    <cfRule type="expression" dxfId="15136" priority="7884" stopIfTrue="1">
      <formula>OR(AI33=祝色)</formula>
    </cfRule>
  </conditionalFormatting>
  <conditionalFormatting sqref="AJ33">
    <cfRule type="expression" dxfId="15135" priority="7863" stopIfTrue="1">
      <formula>DAY(AJ33)=31</formula>
    </cfRule>
    <cfRule type="expression" dxfId="15134" priority="7879" stopIfTrue="1">
      <formula>OR(AND(WEEKDAY(AJ33)=1,MONTH(AJ33)&lt;&gt;MONTH(AG36)),AND(OR(AJ33=祝色),MONTH(AJ33)&lt;&gt;MONTH(AG36)))</formula>
    </cfRule>
    <cfRule type="expression" dxfId="15133" priority="7880" stopIfTrue="1">
      <formula>MONTH(AJ33)&lt;&gt;MONTH(AG36)</formula>
    </cfRule>
    <cfRule type="expression" dxfId="15132" priority="7881" stopIfTrue="1">
      <formula>OR(AJ33=祝色)</formula>
    </cfRule>
  </conditionalFormatting>
  <conditionalFormatting sqref="AK33">
    <cfRule type="expression" dxfId="15131" priority="7876" stopIfTrue="1">
      <formula>OR(AND(WEEKDAY(AK33)=1,MONTH(AK33)&lt;&gt;MONTH(AG36)),AND(OR(AK33=祝色),MONTH(AK33)&lt;&gt;MONTH(AG36)))</formula>
    </cfRule>
    <cfRule type="expression" dxfId="15130" priority="7877" stopIfTrue="1">
      <formula>MONTH(AK33)&lt;&gt;MONTH(AG36)</formula>
    </cfRule>
    <cfRule type="expression" dxfId="15129" priority="7878" stopIfTrue="1">
      <formula>OR(AK33=祝色)</formula>
    </cfRule>
  </conditionalFormatting>
  <conditionalFormatting sqref="AL33">
    <cfRule type="expression" dxfId="15128" priority="7873" stopIfTrue="1">
      <formula>OR(AND(WEEKDAY(AL33)=1,MONTH(AL33)&lt;&gt;MONTH(AG36)),AND(OR(AL33=祝色),MONTH(AL33)&lt;&gt;MONTH(AG36)))</formula>
    </cfRule>
    <cfRule type="expression" dxfId="15127" priority="7874" stopIfTrue="1">
      <formula>MONTH(AL33)&lt;&gt;MONTH(AG36)</formula>
    </cfRule>
    <cfRule type="expression" dxfId="15126" priority="7875" stopIfTrue="1">
      <formula>OR(AL33=祝色)</formula>
    </cfRule>
  </conditionalFormatting>
  <conditionalFormatting sqref="AN33">
    <cfRule type="expression" dxfId="15125" priority="7870" stopIfTrue="1">
      <formula>OR(AND(WEEKDAY(AN33)=1,MONTH(AN33)&lt;&gt;MONTH(AG36)),AND(OR(AN33=祝色),MONTH(AN33)&lt;&gt;MONTH(AG36)))</formula>
    </cfRule>
    <cfRule type="expression" dxfId="15124" priority="7871" stopIfTrue="1">
      <formula>MONTH(AN33)&lt;&gt;MONTH(AG36)</formula>
    </cfRule>
    <cfRule type="expression" dxfId="15123" priority="7872" stopIfTrue="1">
      <formula>OR(AN33=祝色)</formula>
    </cfRule>
  </conditionalFormatting>
  <conditionalFormatting sqref="AM33">
    <cfRule type="expression" dxfId="15122" priority="7867" stopIfTrue="1">
      <formula>OR(AND(WEEKDAY(AM33)=1,MONTH(AM33)&lt;&gt;MONTH(AG36)),AND(OR(AM33=祝色),MONTH(AM33)&lt;&gt;MONTH(AG36)))</formula>
    </cfRule>
    <cfRule type="expression" dxfId="15121" priority="7868" stopIfTrue="1">
      <formula>MONTH(AM33)&lt;&gt;MONTH(AG36)</formula>
    </cfRule>
    <cfRule type="expression" dxfId="15120" priority="7869" stopIfTrue="1">
      <formula>OR(AM33=祝色)</formula>
    </cfRule>
  </conditionalFormatting>
  <conditionalFormatting sqref="AO33">
    <cfRule type="expression" dxfId="15119" priority="7865" stopIfTrue="1">
      <formula>OR(AO33=祝色,WEEKDAY(AO33)=1)</formula>
    </cfRule>
    <cfRule type="expression" dxfId="15118" priority="7866" stopIfTrue="1">
      <formula>WEEKDAY(AO33)=7</formula>
    </cfRule>
  </conditionalFormatting>
  <conditionalFormatting sqref="Z18">
    <cfRule type="expression" dxfId="15117" priority="7861" stopIfTrue="1">
      <formula>OR(Z18=祝色,WEEKDAY(Z18)=1)</formula>
    </cfRule>
    <cfRule type="expression" dxfId="15116" priority="7862" stopIfTrue="1">
      <formula>WEEKDAY(Z18)=7</formula>
    </cfRule>
  </conditionalFormatting>
  <conditionalFormatting sqref="AA18">
    <cfRule type="expression" dxfId="15115" priority="7859" stopIfTrue="1">
      <formula>OR(AA18=祝色,WEEKDAY(AA18)=1)</formula>
    </cfRule>
    <cfRule type="expression" dxfId="15114" priority="7860" stopIfTrue="1">
      <formula>WEEKDAY(AA18)=7</formula>
    </cfRule>
  </conditionalFormatting>
  <conditionalFormatting sqref="AB18">
    <cfRule type="expression" dxfId="15113" priority="7857" stopIfTrue="1">
      <formula>OR(AB18=祝色,WEEKDAY(AB18)=1)</formula>
    </cfRule>
    <cfRule type="expression" dxfId="15112" priority="7858" stopIfTrue="1">
      <formula>WEEKDAY(AB18)=7</formula>
    </cfRule>
  </conditionalFormatting>
  <conditionalFormatting sqref="AC18">
    <cfRule type="expression" dxfId="15111" priority="7855" stopIfTrue="1">
      <formula>OR(AC18=祝色,WEEKDAY(AC18)=1)</formula>
    </cfRule>
    <cfRule type="expression" dxfId="15110" priority="7856" stopIfTrue="1">
      <formula>WEEKDAY(AC18)=7</formula>
    </cfRule>
  </conditionalFormatting>
  <conditionalFormatting sqref="AD18">
    <cfRule type="expression" dxfId="15109" priority="7853" stopIfTrue="1">
      <formula>OR(AD18=祝色,WEEKDAY(AD18)=1)</formula>
    </cfRule>
    <cfRule type="expression" dxfId="15108" priority="7854" stopIfTrue="1">
      <formula>WEEKDAY(AD18)=7</formula>
    </cfRule>
  </conditionalFormatting>
  <conditionalFormatting sqref="AE18">
    <cfRule type="expression" dxfId="15107" priority="7851" stopIfTrue="1">
      <formula>OR(AE18=祝色,WEEKDAY(AE18)=1)</formula>
    </cfRule>
    <cfRule type="expression" dxfId="15106" priority="7852" stopIfTrue="1">
      <formula>WEEKDAY(AE18)=7</formula>
    </cfRule>
  </conditionalFormatting>
  <conditionalFormatting sqref="AF18">
    <cfRule type="expression" dxfId="15105" priority="7849" stopIfTrue="1">
      <formula>OR(AF18=祝色,WEEKDAY(AF18)=1)</formula>
    </cfRule>
    <cfRule type="expression" dxfId="15104" priority="7850" stopIfTrue="1">
      <formula>WEEKDAY(AF18)=7</formula>
    </cfRule>
  </conditionalFormatting>
  <conditionalFormatting sqref="Z19">
    <cfRule type="expression" dxfId="15103" priority="7847" stopIfTrue="1">
      <formula>OR(Z19=祝色,WEEKDAY(Z19)=1)</formula>
    </cfRule>
    <cfRule type="expression" dxfId="15102" priority="7848" stopIfTrue="1">
      <formula>WEEKDAY(Z19)=7</formula>
    </cfRule>
  </conditionalFormatting>
  <conditionalFormatting sqref="AA19">
    <cfRule type="expression" dxfId="15101" priority="7845" stopIfTrue="1">
      <formula>OR(AA19=祝色,WEEKDAY(AA19)=1)</formula>
    </cfRule>
    <cfRule type="expression" dxfId="15100" priority="7846" stopIfTrue="1">
      <formula>WEEKDAY(AA19)=7</formula>
    </cfRule>
  </conditionalFormatting>
  <conditionalFormatting sqref="AB19">
    <cfRule type="expression" dxfId="15099" priority="7843" stopIfTrue="1">
      <formula>OR(AB19=祝色,WEEKDAY(AB19)=1)</formula>
    </cfRule>
    <cfRule type="expression" dxfId="15098" priority="7844" stopIfTrue="1">
      <formula>WEEKDAY(AB19)=7</formula>
    </cfRule>
  </conditionalFormatting>
  <conditionalFormatting sqref="AC19">
    <cfRule type="expression" dxfId="15097" priority="7841" stopIfTrue="1">
      <formula>OR(AC19=祝色,WEEKDAY(AC19)=1)</formula>
    </cfRule>
    <cfRule type="expression" dxfId="15096" priority="7842" stopIfTrue="1">
      <formula>WEEKDAY(AC19)=7</formula>
    </cfRule>
  </conditionalFormatting>
  <conditionalFormatting sqref="AD19">
    <cfRule type="expression" dxfId="15095" priority="7839" stopIfTrue="1">
      <formula>OR(AD19=祝色,WEEKDAY(AD19)=1)</formula>
    </cfRule>
    <cfRule type="expression" dxfId="15094" priority="7840" stopIfTrue="1">
      <formula>WEEKDAY(AD19)=7</formula>
    </cfRule>
  </conditionalFormatting>
  <conditionalFormatting sqref="AE19">
    <cfRule type="expression" dxfId="15093" priority="7837" stopIfTrue="1">
      <formula>OR(AE19=祝色,WEEKDAY(AE19)=1)</formula>
    </cfRule>
    <cfRule type="expression" dxfId="15092" priority="7838" stopIfTrue="1">
      <formula>WEEKDAY(AE19)=7</formula>
    </cfRule>
  </conditionalFormatting>
  <conditionalFormatting sqref="AF19">
    <cfRule type="expression" dxfId="15091" priority="7835" stopIfTrue="1">
      <formula>OR(AF19=祝色,WEEKDAY(AF19)=1)</formula>
    </cfRule>
    <cfRule type="expression" dxfId="15090" priority="7836" stopIfTrue="1">
      <formula>WEEKDAY(AF19)=7</formula>
    </cfRule>
  </conditionalFormatting>
  <conditionalFormatting sqref="Z20">
    <cfRule type="expression" dxfId="15089" priority="7833" stopIfTrue="1">
      <formula>OR(Z20=祝色,WEEKDAY(Z20)=1)</formula>
    </cfRule>
    <cfRule type="expression" dxfId="15088" priority="7834" stopIfTrue="1">
      <formula>WEEKDAY(Z20)=7</formula>
    </cfRule>
  </conditionalFormatting>
  <conditionalFormatting sqref="AA20">
    <cfRule type="expression" dxfId="15087" priority="7831" stopIfTrue="1">
      <formula>OR(AA20=祝色,WEEKDAY(AA20)=1)</formula>
    </cfRule>
    <cfRule type="expression" dxfId="15086" priority="7832" stopIfTrue="1">
      <formula>WEEKDAY(AA20)=7</formula>
    </cfRule>
  </conditionalFormatting>
  <conditionalFormatting sqref="AB20">
    <cfRule type="expression" dxfId="15085" priority="7829" stopIfTrue="1">
      <formula>OR(AB20=祝色,WEEKDAY(AB20)=1)</formula>
    </cfRule>
    <cfRule type="expression" dxfId="15084" priority="7830" stopIfTrue="1">
      <formula>WEEKDAY(AB20)=7</formula>
    </cfRule>
  </conditionalFormatting>
  <conditionalFormatting sqref="AC20">
    <cfRule type="expression" dxfId="15083" priority="7827" stopIfTrue="1">
      <formula>OR(AC20=祝色,WEEKDAY(AC20)=1)</formula>
    </cfRule>
    <cfRule type="expression" dxfId="15082" priority="7828" stopIfTrue="1">
      <formula>WEEKDAY(AC20)=7</formula>
    </cfRule>
  </conditionalFormatting>
  <conditionalFormatting sqref="AD20">
    <cfRule type="expression" dxfId="15081" priority="7825" stopIfTrue="1">
      <formula>OR(AD20=祝色,WEEKDAY(AD20)=1)</formula>
    </cfRule>
    <cfRule type="expression" dxfId="15080" priority="7826" stopIfTrue="1">
      <formula>WEEKDAY(AD20)=7</formula>
    </cfRule>
  </conditionalFormatting>
  <conditionalFormatting sqref="AE20">
    <cfRule type="expression" dxfId="15079" priority="7823" stopIfTrue="1">
      <formula>OR(AE20=祝色,WEEKDAY(AE20)=1)</formula>
    </cfRule>
    <cfRule type="expression" dxfId="15078" priority="7824" stopIfTrue="1">
      <formula>WEEKDAY(AE20)=7</formula>
    </cfRule>
  </conditionalFormatting>
  <conditionalFormatting sqref="AF20">
    <cfRule type="expression" dxfId="15077" priority="7821" stopIfTrue="1">
      <formula>OR(AF20=祝色,WEEKDAY(AF20)=1)</formula>
    </cfRule>
    <cfRule type="expression" dxfId="15076" priority="7822" stopIfTrue="1">
      <formula>WEEKDAY(AF20)=7</formula>
    </cfRule>
  </conditionalFormatting>
  <conditionalFormatting sqref="Z21">
    <cfRule type="expression" dxfId="15075" priority="7819" stopIfTrue="1">
      <formula>OR(Z21=祝色,WEEKDAY(Z21)=1)</formula>
    </cfRule>
    <cfRule type="expression" dxfId="15074" priority="7820" stopIfTrue="1">
      <formula>WEEKDAY(Z21)=7</formula>
    </cfRule>
  </conditionalFormatting>
  <conditionalFormatting sqref="AA21">
    <cfRule type="expression" dxfId="15073" priority="7817" stopIfTrue="1">
      <formula>OR(AA21=祝色,WEEKDAY(AA21)=1)</formula>
    </cfRule>
    <cfRule type="expression" dxfId="15072" priority="7818" stopIfTrue="1">
      <formula>WEEKDAY(AA21)=7</formula>
    </cfRule>
  </conditionalFormatting>
  <conditionalFormatting sqref="AB21">
    <cfRule type="expression" dxfId="15071" priority="7815" stopIfTrue="1">
      <formula>OR(AB21=祝色,WEEKDAY(AB21)=1)</formula>
    </cfRule>
    <cfRule type="expression" dxfId="15070" priority="7816" stopIfTrue="1">
      <formula>WEEKDAY(AB21)=7</formula>
    </cfRule>
  </conditionalFormatting>
  <conditionalFormatting sqref="AC21">
    <cfRule type="expression" dxfId="15069" priority="7813" stopIfTrue="1">
      <formula>OR(AC21=祝色,WEEKDAY(AC21)=1)</formula>
    </cfRule>
    <cfRule type="expression" dxfId="15068" priority="7814" stopIfTrue="1">
      <formula>WEEKDAY(AC21)=7</formula>
    </cfRule>
  </conditionalFormatting>
  <conditionalFormatting sqref="AD21">
    <cfRule type="expression" dxfId="15067" priority="7811" stopIfTrue="1">
      <formula>OR(AD21=祝色,WEEKDAY(AD21)=1)</formula>
    </cfRule>
    <cfRule type="expression" dxfId="15066" priority="7812" stopIfTrue="1">
      <formula>WEEKDAY(AD21)=7</formula>
    </cfRule>
  </conditionalFormatting>
  <conditionalFormatting sqref="AE21">
    <cfRule type="expression" dxfId="15065" priority="7809" stopIfTrue="1">
      <formula>OR(AE21=祝色,WEEKDAY(AE21)=1)</formula>
    </cfRule>
    <cfRule type="expression" dxfId="15064" priority="7810" stopIfTrue="1">
      <formula>WEEKDAY(AE21)=7</formula>
    </cfRule>
  </conditionalFormatting>
  <conditionalFormatting sqref="AF21">
    <cfRule type="expression" dxfId="15063" priority="7807" stopIfTrue="1">
      <formula>OR(AF21=祝色,WEEKDAY(AF21)=1)</formula>
    </cfRule>
    <cfRule type="expression" dxfId="15062" priority="7808" stopIfTrue="1">
      <formula>WEEKDAY(AF21)=7</formula>
    </cfRule>
  </conditionalFormatting>
  <conditionalFormatting sqref="X17:Y17">
    <cfRule type="expression" dxfId="15061" priority="7806" stopIfTrue="1">
      <formula>OR(DAY(Z17)=30,DAY(Z17)=31)</formula>
    </cfRule>
  </conditionalFormatting>
  <conditionalFormatting sqref="Z17">
    <cfRule type="expression" dxfId="15060" priority="7785" stopIfTrue="1">
      <formula>OR(DAY(Z17)=30,DAY(Z17)=31)</formula>
    </cfRule>
    <cfRule type="expression" dxfId="15059" priority="7803" stopIfTrue="1">
      <formula>OR(AND(WEEKDAY(Z17)=1,MONTH(Z17)&lt;&gt;MONTH(X20)),AND(OR(Z17=祝色),MONTH(Z17)&lt;&gt;MONTH(X20)))</formula>
    </cfRule>
    <cfRule type="expression" dxfId="15058" priority="7804" stopIfTrue="1">
      <formula>MONTH(Z17)&lt;&gt;MONTH(X20)</formula>
    </cfRule>
    <cfRule type="expression" dxfId="15057" priority="7805" stopIfTrue="1">
      <formula>OR(Z17=祝色)</formula>
    </cfRule>
  </conditionalFormatting>
  <conditionalFormatting sqref="AA17">
    <cfRule type="expression" dxfId="15056" priority="7784" stopIfTrue="1">
      <formula>DAY(AA17)=31</formula>
    </cfRule>
    <cfRule type="expression" dxfId="15055" priority="7800" stopIfTrue="1">
      <formula>OR(AND(WEEKDAY(AA17)=1,MONTH(AA17)&lt;&gt;MONTH(X20)),AND(OR(AA17=祝色),MONTH(AA17)&lt;&gt;MONTH(X20)))</formula>
    </cfRule>
    <cfRule type="expression" dxfId="15054" priority="7801" stopIfTrue="1">
      <formula>MONTH(AA17)&lt;&gt;MONTH(X20)</formula>
    </cfRule>
    <cfRule type="expression" dxfId="15053" priority="7802" stopIfTrue="1">
      <formula>OR(AA17=祝色)</formula>
    </cfRule>
  </conditionalFormatting>
  <conditionalFormatting sqref="AB17">
    <cfRule type="expression" dxfId="15052" priority="7797" stopIfTrue="1">
      <formula>OR(AND(WEEKDAY(AB17)=1,MONTH(AB17)&lt;&gt;MONTH(X20)),AND(OR(AB17=祝色),MONTH(AB17)&lt;&gt;MONTH(X20)))</formula>
    </cfRule>
    <cfRule type="expression" dxfId="15051" priority="7798" stopIfTrue="1">
      <formula>MONTH(AB17)&lt;&gt;MONTH(X20)</formula>
    </cfRule>
    <cfRule type="expression" dxfId="15050" priority="7799" stopIfTrue="1">
      <formula>OR(AB17=祝色)</formula>
    </cfRule>
  </conditionalFormatting>
  <conditionalFormatting sqref="AC17">
    <cfRule type="expression" dxfId="15049" priority="7794" stopIfTrue="1">
      <formula>OR(AND(WEEKDAY(AC17)=1,MONTH(AC17)&lt;&gt;MONTH(X20)),AND(OR(AC17=祝色),MONTH(AC17)&lt;&gt;MONTH(X20)))</formula>
    </cfRule>
    <cfRule type="expression" dxfId="15048" priority="7795" stopIfTrue="1">
      <formula>MONTH(AC17)&lt;&gt;MONTH(X20)</formula>
    </cfRule>
    <cfRule type="expression" dxfId="15047" priority="7796" stopIfTrue="1">
      <formula>OR(AC17=祝色)</formula>
    </cfRule>
  </conditionalFormatting>
  <conditionalFormatting sqref="AE17">
    <cfRule type="expression" dxfId="15046" priority="7791" stopIfTrue="1">
      <formula>OR(AND(WEEKDAY(AE17)=1,MONTH(AE17)&lt;&gt;MONTH(X20)),AND(OR(AE17=祝色),MONTH(AE17)&lt;&gt;MONTH(X20)))</formula>
    </cfRule>
    <cfRule type="expression" dxfId="15045" priority="7792" stopIfTrue="1">
      <formula>MONTH(AE17)&lt;&gt;MONTH(X20)</formula>
    </cfRule>
    <cfRule type="expression" dxfId="15044" priority="7793" stopIfTrue="1">
      <formula>OR(AE17=祝色)</formula>
    </cfRule>
  </conditionalFormatting>
  <conditionalFormatting sqref="AD17">
    <cfRule type="expression" dxfId="15043" priority="7788" stopIfTrue="1">
      <formula>OR(AND(WEEKDAY(AD17)=1,MONTH(AD17)&lt;&gt;MONTH(X20)),AND(OR(AD17=祝色),MONTH(AD17)&lt;&gt;MONTH(X20)))</formula>
    </cfRule>
    <cfRule type="expression" dxfId="15042" priority="7789" stopIfTrue="1">
      <formula>MONTH(AD17)&lt;&gt;MONTH(X20)</formula>
    </cfRule>
    <cfRule type="expression" dxfId="15041" priority="7790" stopIfTrue="1">
      <formula>OR(AD17=祝色)</formula>
    </cfRule>
  </conditionalFormatting>
  <conditionalFormatting sqref="AF17">
    <cfRule type="expression" dxfId="15040" priority="7786" stopIfTrue="1">
      <formula>OR(AF17=祝色,WEEKDAY(AF17)=1)</formula>
    </cfRule>
    <cfRule type="expression" dxfId="15039" priority="7787" stopIfTrue="1">
      <formula>WEEKDAY(AF17)=7</formula>
    </cfRule>
  </conditionalFormatting>
  <conditionalFormatting sqref="AI18">
    <cfRule type="expression" dxfId="15038" priority="7782" stopIfTrue="1">
      <formula>OR(AI18=祝色,WEEKDAY(AI18)=1)</formula>
    </cfRule>
    <cfRule type="expression" dxfId="15037" priority="7783" stopIfTrue="1">
      <formula>WEEKDAY(AI18)=7</formula>
    </cfRule>
  </conditionalFormatting>
  <conditionalFormatting sqref="AJ18">
    <cfRule type="expression" dxfId="15036" priority="7780" stopIfTrue="1">
      <formula>OR(AJ18=祝色,WEEKDAY(AJ18)=1)</formula>
    </cfRule>
    <cfRule type="expression" dxfId="15035" priority="7781" stopIfTrue="1">
      <formula>WEEKDAY(AJ18)=7</formula>
    </cfRule>
  </conditionalFormatting>
  <conditionalFormatting sqref="AK18">
    <cfRule type="expression" dxfId="15034" priority="7778" stopIfTrue="1">
      <formula>OR(AK18=祝色,WEEKDAY(AK18)=1)</formula>
    </cfRule>
    <cfRule type="expression" dxfId="15033" priority="7779" stopIfTrue="1">
      <formula>WEEKDAY(AK18)=7</formula>
    </cfRule>
  </conditionalFormatting>
  <conditionalFormatting sqref="AL18">
    <cfRule type="expression" dxfId="15032" priority="7776" stopIfTrue="1">
      <formula>OR(AL18=祝色,WEEKDAY(AL18)=1)</formula>
    </cfRule>
    <cfRule type="expression" dxfId="15031" priority="7777" stopIfTrue="1">
      <formula>WEEKDAY(AL18)=7</formula>
    </cfRule>
  </conditionalFormatting>
  <conditionalFormatting sqref="AM18">
    <cfRule type="expression" dxfId="15030" priority="7774" stopIfTrue="1">
      <formula>OR(AM18=祝色,WEEKDAY(AM18)=1)</formula>
    </cfRule>
    <cfRule type="expression" dxfId="15029" priority="7775" stopIfTrue="1">
      <formula>WEEKDAY(AM18)=7</formula>
    </cfRule>
  </conditionalFormatting>
  <conditionalFormatting sqref="AN18">
    <cfRule type="expression" dxfId="15028" priority="7772" stopIfTrue="1">
      <formula>OR(AN18=祝色,WEEKDAY(AN18)=1)</formula>
    </cfRule>
    <cfRule type="expression" dxfId="15027" priority="7773" stopIfTrue="1">
      <formula>WEEKDAY(AN18)=7</formula>
    </cfRule>
  </conditionalFormatting>
  <conditionalFormatting sqref="AO18">
    <cfRule type="expression" dxfId="15026" priority="7770" stopIfTrue="1">
      <formula>OR(AO18=祝色,WEEKDAY(AO18)=1)</formula>
    </cfRule>
    <cfRule type="expression" dxfId="15025" priority="7771" stopIfTrue="1">
      <formula>WEEKDAY(AO18)=7</formula>
    </cfRule>
  </conditionalFormatting>
  <conditionalFormatting sqref="AI19">
    <cfRule type="expression" dxfId="15024" priority="7768" stopIfTrue="1">
      <formula>OR(AI19=祝色,WEEKDAY(AI19)=1)</formula>
    </cfRule>
    <cfRule type="expression" dxfId="15023" priority="7769" stopIfTrue="1">
      <formula>WEEKDAY(AI19)=7</formula>
    </cfRule>
  </conditionalFormatting>
  <conditionalFormatting sqref="AJ19">
    <cfRule type="expression" dxfId="15022" priority="7766" stopIfTrue="1">
      <formula>OR(AJ19=祝色,WEEKDAY(AJ19)=1)</formula>
    </cfRule>
    <cfRule type="expression" dxfId="15021" priority="7767" stopIfTrue="1">
      <formula>WEEKDAY(AJ19)=7</formula>
    </cfRule>
  </conditionalFormatting>
  <conditionalFormatting sqref="AK19">
    <cfRule type="expression" dxfId="15020" priority="7764" stopIfTrue="1">
      <formula>OR(AK19=祝色,WEEKDAY(AK19)=1)</formula>
    </cfRule>
    <cfRule type="expression" dxfId="15019" priority="7765" stopIfTrue="1">
      <formula>WEEKDAY(AK19)=7</formula>
    </cfRule>
  </conditionalFormatting>
  <conditionalFormatting sqref="AL19">
    <cfRule type="expression" dxfId="15018" priority="7762" stopIfTrue="1">
      <formula>OR(AL19=祝色,WEEKDAY(AL19)=1)</formula>
    </cfRule>
    <cfRule type="expression" dxfId="15017" priority="7763" stopIfTrue="1">
      <formula>WEEKDAY(AL19)=7</formula>
    </cfRule>
  </conditionalFormatting>
  <conditionalFormatting sqref="AM19">
    <cfRule type="expression" dxfId="15016" priority="7760" stopIfTrue="1">
      <formula>OR(AM19=祝色,WEEKDAY(AM19)=1)</formula>
    </cfRule>
    <cfRule type="expression" dxfId="15015" priority="7761" stopIfTrue="1">
      <formula>WEEKDAY(AM19)=7</formula>
    </cfRule>
  </conditionalFormatting>
  <conditionalFormatting sqref="AN19">
    <cfRule type="expression" dxfId="15014" priority="7758" stopIfTrue="1">
      <formula>OR(AN19=祝色,WEEKDAY(AN19)=1)</formula>
    </cfRule>
    <cfRule type="expression" dxfId="15013" priority="7759" stopIfTrue="1">
      <formula>WEEKDAY(AN19)=7</formula>
    </cfRule>
  </conditionalFormatting>
  <conditionalFormatting sqref="AO19">
    <cfRule type="expression" dxfId="15012" priority="7756" stopIfTrue="1">
      <formula>OR(AO19=祝色,WEEKDAY(AO19)=1)</formula>
    </cfRule>
    <cfRule type="expression" dxfId="15011" priority="7757" stopIfTrue="1">
      <formula>WEEKDAY(AO19)=7</formula>
    </cfRule>
  </conditionalFormatting>
  <conditionalFormatting sqref="AI20">
    <cfRule type="expression" dxfId="15010" priority="7754" stopIfTrue="1">
      <formula>OR(AI20=祝色,WEEKDAY(AI20)=1)</formula>
    </cfRule>
    <cfRule type="expression" dxfId="15009" priority="7755" stopIfTrue="1">
      <formula>WEEKDAY(AI20)=7</formula>
    </cfRule>
  </conditionalFormatting>
  <conditionalFormatting sqref="AJ20">
    <cfRule type="expression" dxfId="15008" priority="7752" stopIfTrue="1">
      <formula>OR(AJ20=祝色,WEEKDAY(AJ20)=1)</formula>
    </cfRule>
    <cfRule type="expression" dxfId="15007" priority="7753" stopIfTrue="1">
      <formula>WEEKDAY(AJ20)=7</formula>
    </cfRule>
  </conditionalFormatting>
  <conditionalFormatting sqref="AK20">
    <cfRule type="expression" dxfId="15006" priority="7750" stopIfTrue="1">
      <formula>OR(AK20=祝色,WEEKDAY(AK20)=1)</formula>
    </cfRule>
    <cfRule type="expression" dxfId="15005" priority="7751" stopIfTrue="1">
      <formula>WEEKDAY(AK20)=7</formula>
    </cfRule>
  </conditionalFormatting>
  <conditionalFormatting sqref="AL20">
    <cfRule type="expression" dxfId="15004" priority="7748" stopIfTrue="1">
      <formula>OR(AL20=祝色,WEEKDAY(AL20)=1)</formula>
    </cfRule>
    <cfRule type="expression" dxfId="15003" priority="7749" stopIfTrue="1">
      <formula>WEEKDAY(AL20)=7</formula>
    </cfRule>
  </conditionalFormatting>
  <conditionalFormatting sqref="AM20">
    <cfRule type="expression" dxfId="15002" priority="7746" stopIfTrue="1">
      <formula>OR(AM20=祝色,WEEKDAY(AM20)=1)</formula>
    </cfRule>
    <cfRule type="expression" dxfId="15001" priority="7747" stopIfTrue="1">
      <formula>WEEKDAY(AM20)=7</formula>
    </cfRule>
  </conditionalFormatting>
  <conditionalFormatting sqref="AN20">
    <cfRule type="expression" dxfId="15000" priority="7744" stopIfTrue="1">
      <formula>OR(AN20=祝色,WEEKDAY(AN20)=1)</formula>
    </cfRule>
    <cfRule type="expression" dxfId="14999" priority="7745" stopIfTrue="1">
      <formula>WEEKDAY(AN20)=7</formula>
    </cfRule>
  </conditionalFormatting>
  <conditionalFormatting sqref="AO20">
    <cfRule type="expression" dxfId="14998" priority="7742" stopIfTrue="1">
      <formula>OR(AO20=祝色,WEEKDAY(AO20)=1)</formula>
    </cfRule>
    <cfRule type="expression" dxfId="14997" priority="7743" stopIfTrue="1">
      <formula>WEEKDAY(AO20)=7</formula>
    </cfRule>
  </conditionalFormatting>
  <conditionalFormatting sqref="AI21">
    <cfRule type="expression" dxfId="14996" priority="7740" stopIfTrue="1">
      <formula>OR(AI21=祝色,WEEKDAY(AI21)=1)</formula>
    </cfRule>
    <cfRule type="expression" dxfId="14995" priority="7741" stopIfTrue="1">
      <formula>WEEKDAY(AI21)=7</formula>
    </cfRule>
  </conditionalFormatting>
  <conditionalFormatting sqref="AJ21">
    <cfRule type="expression" dxfId="14994" priority="7738" stopIfTrue="1">
      <formula>OR(AJ21=祝色,WEEKDAY(AJ21)=1)</formula>
    </cfRule>
    <cfRule type="expression" dxfId="14993" priority="7739" stopIfTrue="1">
      <formula>WEEKDAY(AJ21)=7</formula>
    </cfRule>
  </conditionalFormatting>
  <conditionalFormatting sqref="AK21">
    <cfRule type="expression" dxfId="14992" priority="7736" stopIfTrue="1">
      <formula>OR(AK21=祝色,WEEKDAY(AK21)=1)</formula>
    </cfRule>
    <cfRule type="expression" dxfId="14991" priority="7737" stopIfTrue="1">
      <formula>WEEKDAY(AK21)=7</formula>
    </cfRule>
  </conditionalFormatting>
  <conditionalFormatting sqref="AL21">
    <cfRule type="expression" dxfId="14990" priority="7734" stopIfTrue="1">
      <formula>OR(AL21=祝色,WEEKDAY(AL21)=1)</formula>
    </cfRule>
    <cfRule type="expression" dxfId="14989" priority="7735" stopIfTrue="1">
      <formula>WEEKDAY(AL21)=7</formula>
    </cfRule>
  </conditionalFormatting>
  <conditionalFormatting sqref="AM21">
    <cfRule type="expression" dxfId="14988" priority="7732" stopIfTrue="1">
      <formula>OR(AM21=祝色,WEEKDAY(AM21)=1)</formula>
    </cfRule>
    <cfRule type="expression" dxfId="14987" priority="7733" stopIfTrue="1">
      <formula>WEEKDAY(AM21)=7</formula>
    </cfRule>
  </conditionalFormatting>
  <conditionalFormatting sqref="AN21">
    <cfRule type="expression" dxfId="14986" priority="7730" stopIfTrue="1">
      <formula>OR(AN21=祝色,WEEKDAY(AN21)=1)</formula>
    </cfRule>
    <cfRule type="expression" dxfId="14985" priority="7731" stopIfTrue="1">
      <formula>WEEKDAY(AN21)=7</formula>
    </cfRule>
  </conditionalFormatting>
  <conditionalFormatting sqref="AO21">
    <cfRule type="expression" dxfId="14984" priority="7728" stopIfTrue="1">
      <formula>OR(AO21=祝色,WEEKDAY(AO21)=1)</formula>
    </cfRule>
    <cfRule type="expression" dxfId="14983" priority="7729" stopIfTrue="1">
      <formula>WEEKDAY(AO21)=7</formula>
    </cfRule>
  </conditionalFormatting>
  <conditionalFormatting sqref="AG17:AH17">
    <cfRule type="expression" dxfId="14982" priority="7727" stopIfTrue="1">
      <formula>OR(DAY(AI17)=30,DAY(AI17)=31)</formula>
    </cfRule>
  </conditionalFormatting>
  <conditionalFormatting sqref="AI17">
    <cfRule type="expression" dxfId="14981" priority="7706" stopIfTrue="1">
      <formula>OR(DAY(AI17)=30,DAY(AI17)=31)</formula>
    </cfRule>
    <cfRule type="expression" dxfId="14980" priority="7724" stopIfTrue="1">
      <formula>OR(AND(WEEKDAY(AI17)=1,MONTH(AI17)&lt;&gt;MONTH(AG20)),AND(OR(AI17=祝色),MONTH(AI17)&lt;&gt;MONTH(AG20)))</formula>
    </cfRule>
    <cfRule type="expression" dxfId="14979" priority="7725" stopIfTrue="1">
      <formula>MONTH(AI17)&lt;&gt;MONTH(AG20)</formula>
    </cfRule>
    <cfRule type="expression" dxfId="14978" priority="7726" stopIfTrue="1">
      <formula>OR(AI17=祝色)</formula>
    </cfRule>
  </conditionalFormatting>
  <conditionalFormatting sqref="AJ17">
    <cfRule type="expression" dxfId="14977" priority="7705" stopIfTrue="1">
      <formula>DAY(AJ17)=31</formula>
    </cfRule>
    <cfRule type="expression" dxfId="14976" priority="7721" stopIfTrue="1">
      <formula>OR(AND(WEEKDAY(AJ17)=1,MONTH(AJ17)&lt;&gt;MONTH(AG20)),AND(OR(AJ17=祝色),MONTH(AJ17)&lt;&gt;MONTH(AG20)))</formula>
    </cfRule>
    <cfRule type="expression" dxfId="14975" priority="7722" stopIfTrue="1">
      <formula>MONTH(AJ17)&lt;&gt;MONTH(AG20)</formula>
    </cfRule>
    <cfRule type="expression" dxfId="14974" priority="7723" stopIfTrue="1">
      <formula>OR(AJ17=祝色)</formula>
    </cfRule>
  </conditionalFormatting>
  <conditionalFormatting sqref="AK17">
    <cfRule type="expression" dxfId="14973" priority="7718" stopIfTrue="1">
      <formula>OR(AND(WEEKDAY(AK17)=1,MONTH(AK17)&lt;&gt;MONTH(AG20)),AND(OR(AK17=祝色),MONTH(AK17)&lt;&gt;MONTH(AG20)))</formula>
    </cfRule>
    <cfRule type="expression" dxfId="14972" priority="7719" stopIfTrue="1">
      <formula>MONTH(AK17)&lt;&gt;MONTH(AG20)</formula>
    </cfRule>
    <cfRule type="expression" dxfId="14971" priority="7720" stopIfTrue="1">
      <formula>OR(AK17=祝色)</formula>
    </cfRule>
  </conditionalFormatting>
  <conditionalFormatting sqref="AL17">
    <cfRule type="expression" dxfId="14970" priority="7715" stopIfTrue="1">
      <formula>OR(AND(WEEKDAY(AL17)=1,MONTH(AL17)&lt;&gt;MONTH(AG20)),AND(OR(AL17=祝色),MONTH(AL17)&lt;&gt;MONTH(AG20)))</formula>
    </cfRule>
    <cfRule type="expression" dxfId="14969" priority="7716" stopIfTrue="1">
      <formula>MONTH(AL17)&lt;&gt;MONTH(AG20)</formula>
    </cfRule>
    <cfRule type="expression" dxfId="14968" priority="7717" stopIfTrue="1">
      <formula>OR(AL17=祝色)</formula>
    </cfRule>
  </conditionalFormatting>
  <conditionalFormatting sqref="AN17">
    <cfRule type="expression" dxfId="14967" priority="7712" stopIfTrue="1">
      <formula>OR(AND(WEEKDAY(AN17)=1,MONTH(AN17)&lt;&gt;MONTH(AG20)),AND(OR(AN17=祝色),MONTH(AN17)&lt;&gt;MONTH(AG20)))</formula>
    </cfRule>
    <cfRule type="expression" dxfId="14966" priority="7713" stopIfTrue="1">
      <formula>MONTH(AN17)&lt;&gt;MONTH(AG20)</formula>
    </cfRule>
    <cfRule type="expression" dxfId="14965" priority="7714" stopIfTrue="1">
      <formula>OR(AN17=祝色)</formula>
    </cfRule>
  </conditionalFormatting>
  <conditionalFormatting sqref="AM17">
    <cfRule type="expression" dxfId="14964" priority="7709" stopIfTrue="1">
      <formula>OR(AND(WEEKDAY(AM17)=1,MONTH(AM17)&lt;&gt;MONTH(AG20)),AND(OR(AM17=祝色),MONTH(AM17)&lt;&gt;MONTH(AG20)))</formula>
    </cfRule>
    <cfRule type="expression" dxfId="14963" priority="7710" stopIfTrue="1">
      <formula>MONTH(AM17)&lt;&gt;MONTH(AG20)</formula>
    </cfRule>
    <cfRule type="expression" dxfId="14962" priority="7711" stopIfTrue="1">
      <formula>OR(AM17=祝色)</formula>
    </cfRule>
  </conditionalFormatting>
  <conditionalFormatting sqref="AO17">
    <cfRule type="expression" dxfId="14961" priority="7707" stopIfTrue="1">
      <formula>OR(AO17=祝色,WEEKDAY(AO17)=1)</formula>
    </cfRule>
    <cfRule type="expression" dxfId="14960" priority="7708" stopIfTrue="1">
      <formula>WEEKDAY(AO17)=7</formula>
    </cfRule>
  </conditionalFormatting>
  <conditionalFormatting sqref="AT8">
    <cfRule type="expression" dxfId="14959" priority="7703" stopIfTrue="1">
      <formula>OR(AT8=祝色,WEEKDAY(AT8)=1)</formula>
    </cfRule>
    <cfRule type="expression" dxfId="14958" priority="7704" stopIfTrue="1">
      <formula>WEEKDAY(AT8)=7</formula>
    </cfRule>
  </conditionalFormatting>
  <conditionalFormatting sqref="AU8">
    <cfRule type="expression" dxfId="14957" priority="7701" stopIfTrue="1">
      <formula>OR(AU8=祝色,WEEKDAY(AU8)=1)</formula>
    </cfRule>
    <cfRule type="expression" dxfId="14956" priority="7702" stopIfTrue="1">
      <formula>WEEKDAY(AU8)=7</formula>
    </cfRule>
  </conditionalFormatting>
  <conditionalFormatting sqref="AV8">
    <cfRule type="expression" dxfId="14955" priority="7699" stopIfTrue="1">
      <formula>OR(AV8=祝色,WEEKDAY(AV8)=1)</formula>
    </cfRule>
    <cfRule type="expression" dxfId="14954" priority="7700" stopIfTrue="1">
      <formula>WEEKDAY(AV8)=7</formula>
    </cfRule>
  </conditionalFormatting>
  <conditionalFormatting sqref="AW8">
    <cfRule type="expression" dxfId="14953" priority="7697" stopIfTrue="1">
      <formula>OR(AW8=祝色,WEEKDAY(AW8)=1)</formula>
    </cfRule>
    <cfRule type="expression" dxfId="14952" priority="7698" stopIfTrue="1">
      <formula>WEEKDAY(AW8)=7</formula>
    </cfRule>
  </conditionalFormatting>
  <conditionalFormatting sqref="AX8">
    <cfRule type="expression" dxfId="14951" priority="7695" stopIfTrue="1">
      <formula>OR(AX8=祝色,WEEKDAY(AX8)=1)</formula>
    </cfRule>
    <cfRule type="expression" dxfId="14950" priority="7696" stopIfTrue="1">
      <formula>WEEKDAY(AX8)=7</formula>
    </cfRule>
  </conditionalFormatting>
  <conditionalFormatting sqref="AY8">
    <cfRule type="expression" dxfId="14949" priority="7693" stopIfTrue="1">
      <formula>OR(AY8=祝色,WEEKDAY(AY8)=1)</formula>
    </cfRule>
    <cfRule type="expression" dxfId="14948" priority="7694" stopIfTrue="1">
      <formula>WEEKDAY(AY8)=7</formula>
    </cfRule>
  </conditionalFormatting>
  <conditionalFormatting sqref="AZ8">
    <cfRule type="expression" dxfId="14947" priority="7691" stopIfTrue="1">
      <formula>OR(AZ8=祝色,WEEKDAY(AZ8)=1)</formula>
    </cfRule>
    <cfRule type="expression" dxfId="14946" priority="7692" stopIfTrue="1">
      <formula>WEEKDAY(AZ8)=7</formula>
    </cfRule>
  </conditionalFormatting>
  <conditionalFormatting sqref="AT9">
    <cfRule type="expression" dxfId="14945" priority="7689" stopIfTrue="1">
      <formula>OR(AT9=祝色,WEEKDAY(AT9)=1)</formula>
    </cfRule>
    <cfRule type="expression" dxfId="14944" priority="7690" stopIfTrue="1">
      <formula>WEEKDAY(AT9)=7</formula>
    </cfRule>
  </conditionalFormatting>
  <conditionalFormatting sqref="AU9">
    <cfRule type="expression" dxfId="14943" priority="7687" stopIfTrue="1">
      <formula>OR(AU9=祝色,WEEKDAY(AU9)=1)</formula>
    </cfRule>
    <cfRule type="expression" dxfId="14942" priority="7688" stopIfTrue="1">
      <formula>WEEKDAY(AU9)=7</formula>
    </cfRule>
  </conditionalFormatting>
  <conditionalFormatting sqref="AV9">
    <cfRule type="expression" dxfId="14941" priority="7685" stopIfTrue="1">
      <formula>OR(AV9=祝色,WEEKDAY(AV9)=1)</formula>
    </cfRule>
    <cfRule type="expression" dxfId="14940" priority="7686" stopIfTrue="1">
      <formula>WEEKDAY(AV9)=7</formula>
    </cfRule>
  </conditionalFormatting>
  <conditionalFormatting sqref="AW9">
    <cfRule type="expression" dxfId="14939" priority="7683" stopIfTrue="1">
      <formula>OR(AW9=祝色,WEEKDAY(AW9)=1)</formula>
    </cfRule>
    <cfRule type="expression" dxfId="14938" priority="7684" stopIfTrue="1">
      <formula>WEEKDAY(AW9)=7</formula>
    </cfRule>
  </conditionalFormatting>
  <conditionalFormatting sqref="AX9">
    <cfRule type="expression" dxfId="14937" priority="7681" stopIfTrue="1">
      <formula>OR(AX9=祝色,WEEKDAY(AX9)=1)</formula>
    </cfRule>
    <cfRule type="expression" dxfId="14936" priority="7682" stopIfTrue="1">
      <formula>WEEKDAY(AX9)=7</formula>
    </cfRule>
  </conditionalFormatting>
  <conditionalFormatting sqref="AY9">
    <cfRule type="expression" dxfId="14935" priority="7679" stopIfTrue="1">
      <formula>OR(AY9=祝色,WEEKDAY(AY9)=1)</formula>
    </cfRule>
    <cfRule type="expression" dxfId="14934" priority="7680" stopIfTrue="1">
      <formula>WEEKDAY(AY9)=7</formula>
    </cfRule>
  </conditionalFormatting>
  <conditionalFormatting sqref="AZ9">
    <cfRule type="expression" dxfId="14933" priority="7677" stopIfTrue="1">
      <formula>OR(AZ9=祝色,WEEKDAY(AZ9)=1)</formula>
    </cfRule>
    <cfRule type="expression" dxfId="14932" priority="7678" stopIfTrue="1">
      <formula>WEEKDAY(AZ9)=7</formula>
    </cfRule>
  </conditionalFormatting>
  <conditionalFormatting sqref="AT10">
    <cfRule type="expression" dxfId="14931" priority="7675" stopIfTrue="1">
      <formula>OR(AT10=祝色,WEEKDAY(AT10)=1)</formula>
    </cfRule>
    <cfRule type="expression" dxfId="14930" priority="7676" stopIfTrue="1">
      <formula>WEEKDAY(AT10)=7</formula>
    </cfRule>
  </conditionalFormatting>
  <conditionalFormatting sqref="AU10">
    <cfRule type="expression" dxfId="14929" priority="7673" stopIfTrue="1">
      <formula>OR(AU10=祝色,WEEKDAY(AU10)=1)</formula>
    </cfRule>
    <cfRule type="expression" dxfId="14928" priority="7674" stopIfTrue="1">
      <formula>WEEKDAY(AU10)=7</formula>
    </cfRule>
  </conditionalFormatting>
  <conditionalFormatting sqref="AV10">
    <cfRule type="expression" dxfId="14927" priority="7671" stopIfTrue="1">
      <formula>OR(AV10=祝色,WEEKDAY(AV10)=1)</formula>
    </cfRule>
    <cfRule type="expression" dxfId="14926" priority="7672" stopIfTrue="1">
      <formula>WEEKDAY(AV10)=7</formula>
    </cfRule>
  </conditionalFormatting>
  <conditionalFormatting sqref="AW10">
    <cfRule type="expression" dxfId="14925" priority="7669" stopIfTrue="1">
      <formula>OR(AW10=祝色,WEEKDAY(AW10)=1)</formula>
    </cfRule>
    <cfRule type="expression" dxfId="14924" priority="7670" stopIfTrue="1">
      <formula>WEEKDAY(AW10)=7</formula>
    </cfRule>
  </conditionalFormatting>
  <conditionalFormatting sqref="AX10">
    <cfRule type="expression" dxfId="14923" priority="7667" stopIfTrue="1">
      <formula>OR(AX10=祝色,WEEKDAY(AX10)=1)</formula>
    </cfRule>
    <cfRule type="expression" dxfId="14922" priority="7668" stopIfTrue="1">
      <formula>WEEKDAY(AX10)=7</formula>
    </cfRule>
  </conditionalFormatting>
  <conditionalFormatting sqref="AY10">
    <cfRule type="expression" dxfId="14921" priority="7665" stopIfTrue="1">
      <formula>OR(AY10=祝色,WEEKDAY(AY10)=1)</formula>
    </cfRule>
    <cfRule type="expression" dxfId="14920" priority="7666" stopIfTrue="1">
      <formula>WEEKDAY(AY10)=7</formula>
    </cfRule>
  </conditionalFormatting>
  <conditionalFormatting sqref="AZ10">
    <cfRule type="expression" dxfId="14919" priority="7663" stopIfTrue="1">
      <formula>OR(AZ10=祝色,WEEKDAY(AZ10)=1)</formula>
    </cfRule>
    <cfRule type="expression" dxfId="14918" priority="7664" stopIfTrue="1">
      <formula>WEEKDAY(AZ10)=7</formula>
    </cfRule>
  </conditionalFormatting>
  <conditionalFormatting sqref="AT11">
    <cfRule type="expression" dxfId="14917" priority="7661" stopIfTrue="1">
      <formula>OR(AT11=祝色,WEEKDAY(AT11)=1)</formula>
    </cfRule>
    <cfRule type="expression" dxfId="14916" priority="7662" stopIfTrue="1">
      <formula>WEEKDAY(AT11)=7</formula>
    </cfRule>
  </conditionalFormatting>
  <conditionalFormatting sqref="AU11">
    <cfRule type="expression" dxfId="14915" priority="7659" stopIfTrue="1">
      <formula>OR(AU11=祝色,WEEKDAY(AU11)=1)</formula>
    </cfRule>
    <cfRule type="expression" dxfId="14914" priority="7660" stopIfTrue="1">
      <formula>WEEKDAY(AU11)=7</formula>
    </cfRule>
  </conditionalFormatting>
  <conditionalFormatting sqref="AV11">
    <cfRule type="expression" dxfId="14913" priority="7657" stopIfTrue="1">
      <formula>OR(AV11=祝色,WEEKDAY(AV11)=1)</formula>
    </cfRule>
    <cfRule type="expression" dxfId="14912" priority="7658" stopIfTrue="1">
      <formula>WEEKDAY(AV11)=7</formula>
    </cfRule>
  </conditionalFormatting>
  <conditionalFormatting sqref="AW11">
    <cfRule type="expression" dxfId="14911" priority="7655" stopIfTrue="1">
      <formula>OR(AW11=祝色,WEEKDAY(AW11)=1)</formula>
    </cfRule>
    <cfRule type="expression" dxfId="14910" priority="7656" stopIfTrue="1">
      <formula>WEEKDAY(AW11)=7</formula>
    </cfRule>
  </conditionalFormatting>
  <conditionalFormatting sqref="AX11">
    <cfRule type="expression" dxfId="14909" priority="7653" stopIfTrue="1">
      <formula>OR(AX11=祝色,WEEKDAY(AX11)=1)</formula>
    </cfRule>
    <cfRule type="expression" dxfId="14908" priority="7654" stopIfTrue="1">
      <formula>WEEKDAY(AX11)=7</formula>
    </cfRule>
  </conditionalFormatting>
  <conditionalFormatting sqref="AY11">
    <cfRule type="expression" dxfId="14907" priority="7651" stopIfTrue="1">
      <formula>OR(AY11=祝色,WEEKDAY(AY11)=1)</formula>
    </cfRule>
    <cfRule type="expression" dxfId="14906" priority="7652" stopIfTrue="1">
      <formula>WEEKDAY(AY11)=7</formula>
    </cfRule>
  </conditionalFormatting>
  <conditionalFormatting sqref="AZ11">
    <cfRule type="expression" dxfId="14905" priority="7649" stopIfTrue="1">
      <formula>OR(AZ11=祝色,WEEKDAY(AZ11)=1)</formula>
    </cfRule>
    <cfRule type="expression" dxfId="14904" priority="7650" stopIfTrue="1">
      <formula>WEEKDAY(AZ11)=7</formula>
    </cfRule>
  </conditionalFormatting>
  <conditionalFormatting sqref="AR7:AS7">
    <cfRule type="expression" dxfId="14903" priority="7648" stopIfTrue="1">
      <formula>OR(DAY(AT7)=30,DAY(AT7)=31)</formula>
    </cfRule>
  </conditionalFormatting>
  <conditionalFormatting sqref="AT7">
    <cfRule type="expression" dxfId="14902" priority="7627" stopIfTrue="1">
      <formula>OR(DAY(AT7)=30,DAY(AT7)=31)</formula>
    </cfRule>
    <cfRule type="expression" dxfId="14901" priority="7645" stopIfTrue="1">
      <formula>OR(AND(WEEKDAY(AT7)=1,MONTH(AT7)&lt;&gt;MONTH(AR10)),AND(OR(AT7=祝色),MONTH(AT7)&lt;&gt;MONTH(AR10)))</formula>
    </cfRule>
    <cfRule type="expression" dxfId="14900" priority="7646" stopIfTrue="1">
      <formula>MONTH(AT7)&lt;&gt;MONTH(AR10)</formula>
    </cfRule>
    <cfRule type="expression" dxfId="14899" priority="7647" stopIfTrue="1">
      <formula>OR(AT7=祝色)</formula>
    </cfRule>
  </conditionalFormatting>
  <conditionalFormatting sqref="AU7">
    <cfRule type="expression" dxfId="14898" priority="7626" stopIfTrue="1">
      <formula>DAY(AU7)=31</formula>
    </cfRule>
    <cfRule type="expression" dxfId="14897" priority="7642" stopIfTrue="1">
      <formula>OR(AND(WEEKDAY(AU7)=1,MONTH(AU7)&lt;&gt;MONTH(AR10)),AND(OR(AU7=祝色),MONTH(AU7)&lt;&gt;MONTH(AR10)))</formula>
    </cfRule>
    <cfRule type="expression" dxfId="14896" priority="7643" stopIfTrue="1">
      <formula>MONTH(AU7)&lt;&gt;MONTH(AR10)</formula>
    </cfRule>
    <cfRule type="expression" dxfId="14895" priority="7644" stopIfTrue="1">
      <formula>OR(AU7=祝色)</formula>
    </cfRule>
  </conditionalFormatting>
  <conditionalFormatting sqref="AV7">
    <cfRule type="expression" dxfId="14894" priority="7639" stopIfTrue="1">
      <formula>OR(AND(WEEKDAY(AV7)=1,MONTH(AV7)&lt;&gt;MONTH(AR10)),AND(OR(AV7=祝色),MONTH(AV7)&lt;&gt;MONTH(AR10)))</formula>
    </cfRule>
    <cfRule type="expression" dxfId="14893" priority="7640" stopIfTrue="1">
      <formula>MONTH(AV7)&lt;&gt;MONTH(AR10)</formula>
    </cfRule>
    <cfRule type="expression" dxfId="14892" priority="7641" stopIfTrue="1">
      <formula>OR(AV7=祝色)</formula>
    </cfRule>
  </conditionalFormatting>
  <conditionalFormatting sqref="AW7">
    <cfRule type="expression" dxfId="14891" priority="7636" stopIfTrue="1">
      <formula>OR(AND(WEEKDAY(AW7)=1,MONTH(AW7)&lt;&gt;MONTH(AR10)),AND(OR(AW7=祝色),MONTH(AW7)&lt;&gt;MONTH(AR10)))</formula>
    </cfRule>
    <cfRule type="expression" dxfId="14890" priority="7637" stopIfTrue="1">
      <formula>MONTH(AW7)&lt;&gt;MONTH(AR10)</formula>
    </cfRule>
    <cfRule type="expression" dxfId="14889" priority="7638" stopIfTrue="1">
      <formula>OR(AW7=祝色)</formula>
    </cfRule>
  </conditionalFormatting>
  <conditionalFormatting sqref="AY7">
    <cfRule type="expression" dxfId="14888" priority="7633" stopIfTrue="1">
      <formula>OR(AND(WEEKDAY(AY7)=1,MONTH(AY7)&lt;&gt;MONTH(AR10)),AND(OR(AY7=祝色),MONTH(AY7)&lt;&gt;MONTH(AR10)))</formula>
    </cfRule>
    <cfRule type="expression" dxfId="14887" priority="7634" stopIfTrue="1">
      <formula>MONTH(AY7)&lt;&gt;MONTH(AR10)</formula>
    </cfRule>
    <cfRule type="expression" dxfId="14886" priority="7635" stopIfTrue="1">
      <formula>OR(AY7=祝色)</formula>
    </cfRule>
  </conditionalFormatting>
  <conditionalFormatting sqref="AX7">
    <cfRule type="expression" dxfId="14885" priority="7630" stopIfTrue="1">
      <formula>OR(AND(WEEKDAY(AX7)=1,MONTH(AX7)&lt;&gt;MONTH(AR10)),AND(OR(AX7=祝色),MONTH(AX7)&lt;&gt;MONTH(AR10)))</formula>
    </cfRule>
    <cfRule type="expression" dxfId="14884" priority="7631" stopIfTrue="1">
      <formula>MONTH(AX7)&lt;&gt;MONTH(AR10)</formula>
    </cfRule>
    <cfRule type="expression" dxfId="14883" priority="7632" stopIfTrue="1">
      <formula>OR(AX7=祝色)</formula>
    </cfRule>
  </conditionalFormatting>
  <conditionalFormatting sqref="AZ7">
    <cfRule type="expression" dxfId="14882" priority="7628" stopIfTrue="1">
      <formula>OR(AZ7=祝色,WEEKDAY(AZ7)=1)</formula>
    </cfRule>
    <cfRule type="expression" dxfId="14881" priority="7629" stopIfTrue="1">
      <formula>WEEKDAY(AZ7)=7</formula>
    </cfRule>
  </conditionalFormatting>
  <conditionalFormatting sqref="AT13">
    <cfRule type="expression" dxfId="14880" priority="7624" stopIfTrue="1">
      <formula>OR(AT13=祝色,WEEKDAY(AT13)=1)</formula>
    </cfRule>
    <cfRule type="expression" dxfId="14879" priority="7625" stopIfTrue="1">
      <formula>WEEKDAY(AT13)=7</formula>
    </cfRule>
  </conditionalFormatting>
  <conditionalFormatting sqref="AU13">
    <cfRule type="expression" dxfId="14878" priority="7622" stopIfTrue="1">
      <formula>OR(AU13=祝色,WEEKDAY(AU13)=1)</formula>
    </cfRule>
    <cfRule type="expression" dxfId="14877" priority="7623" stopIfTrue="1">
      <formula>WEEKDAY(AU13)=7</formula>
    </cfRule>
  </conditionalFormatting>
  <conditionalFormatting sqref="AV13">
    <cfRule type="expression" dxfId="14876" priority="7620" stopIfTrue="1">
      <formula>OR(AV13=祝色,WEEKDAY(AV13)=1)</formula>
    </cfRule>
    <cfRule type="expression" dxfId="14875" priority="7621" stopIfTrue="1">
      <formula>WEEKDAY(AV13)=7</formula>
    </cfRule>
  </conditionalFormatting>
  <conditionalFormatting sqref="AW13">
    <cfRule type="expression" dxfId="14874" priority="7618" stopIfTrue="1">
      <formula>OR(AW13=祝色,WEEKDAY(AW13)=1)</formula>
    </cfRule>
    <cfRule type="expression" dxfId="14873" priority="7619" stopIfTrue="1">
      <formula>WEEKDAY(AW13)=7</formula>
    </cfRule>
  </conditionalFormatting>
  <conditionalFormatting sqref="AX13">
    <cfRule type="expression" dxfId="14872" priority="7616" stopIfTrue="1">
      <formula>OR(AX13=祝色,WEEKDAY(AX13)=1)</formula>
    </cfRule>
    <cfRule type="expression" dxfId="14871" priority="7617" stopIfTrue="1">
      <formula>WEEKDAY(AX13)=7</formula>
    </cfRule>
  </conditionalFormatting>
  <conditionalFormatting sqref="AY13">
    <cfRule type="expression" dxfId="14870" priority="7614" stopIfTrue="1">
      <formula>OR(AY13=祝色,WEEKDAY(AY13)=1)</formula>
    </cfRule>
    <cfRule type="expression" dxfId="14869" priority="7615" stopIfTrue="1">
      <formula>WEEKDAY(AY13)=7</formula>
    </cfRule>
  </conditionalFormatting>
  <conditionalFormatting sqref="AZ13">
    <cfRule type="expression" dxfId="14868" priority="7612" stopIfTrue="1">
      <formula>OR(AZ13=祝色,WEEKDAY(AZ13)=1)</formula>
    </cfRule>
    <cfRule type="expression" dxfId="14867" priority="7613" stopIfTrue="1">
      <formula>WEEKDAY(AZ13)=7</formula>
    </cfRule>
  </conditionalFormatting>
  <conditionalFormatting sqref="AT14">
    <cfRule type="expression" dxfId="14866" priority="7610" stopIfTrue="1">
      <formula>OR(AT14=祝色,WEEKDAY(AT14)=1)</formula>
    </cfRule>
    <cfRule type="expression" dxfId="14865" priority="7611" stopIfTrue="1">
      <formula>WEEKDAY(AT14)=7</formula>
    </cfRule>
  </conditionalFormatting>
  <conditionalFormatting sqref="AU14">
    <cfRule type="expression" dxfId="14864" priority="7608" stopIfTrue="1">
      <formula>OR(AU14=祝色,WEEKDAY(AU14)=1)</formula>
    </cfRule>
    <cfRule type="expression" dxfId="14863" priority="7609" stopIfTrue="1">
      <formula>WEEKDAY(AU14)=7</formula>
    </cfRule>
  </conditionalFormatting>
  <conditionalFormatting sqref="AV14">
    <cfRule type="expression" dxfId="14862" priority="7606" stopIfTrue="1">
      <formula>OR(AV14=祝色,WEEKDAY(AV14)=1)</formula>
    </cfRule>
    <cfRule type="expression" dxfId="14861" priority="7607" stopIfTrue="1">
      <formula>WEEKDAY(AV14)=7</formula>
    </cfRule>
  </conditionalFormatting>
  <conditionalFormatting sqref="AW14">
    <cfRule type="expression" dxfId="14860" priority="7604" stopIfTrue="1">
      <formula>OR(AW14=祝色,WEEKDAY(AW14)=1)</formula>
    </cfRule>
    <cfRule type="expression" dxfId="14859" priority="7605" stopIfTrue="1">
      <formula>WEEKDAY(AW14)=7</formula>
    </cfRule>
  </conditionalFormatting>
  <conditionalFormatting sqref="AX14">
    <cfRule type="expression" dxfId="14858" priority="7602" stopIfTrue="1">
      <formula>OR(AX14=祝色,WEEKDAY(AX14)=1)</formula>
    </cfRule>
    <cfRule type="expression" dxfId="14857" priority="7603" stopIfTrue="1">
      <formula>WEEKDAY(AX14)=7</formula>
    </cfRule>
  </conditionalFormatting>
  <conditionalFormatting sqref="AY14">
    <cfRule type="expression" dxfId="14856" priority="7600" stopIfTrue="1">
      <formula>OR(AY14=祝色,WEEKDAY(AY14)=1)</formula>
    </cfRule>
    <cfRule type="expression" dxfId="14855" priority="7601" stopIfTrue="1">
      <formula>WEEKDAY(AY14)=7</formula>
    </cfRule>
  </conditionalFormatting>
  <conditionalFormatting sqref="AZ14">
    <cfRule type="expression" dxfId="14854" priority="7598" stopIfTrue="1">
      <formula>OR(AZ14=祝色,WEEKDAY(AZ14)=1)</formula>
    </cfRule>
    <cfRule type="expression" dxfId="14853" priority="7599" stopIfTrue="1">
      <formula>WEEKDAY(AZ14)=7</formula>
    </cfRule>
  </conditionalFormatting>
  <conditionalFormatting sqref="AT15">
    <cfRule type="expression" dxfId="14852" priority="7596" stopIfTrue="1">
      <formula>OR(AT15=祝色,WEEKDAY(AT15)=1)</formula>
    </cfRule>
    <cfRule type="expression" dxfId="14851" priority="7597" stopIfTrue="1">
      <formula>WEEKDAY(AT15)=7</formula>
    </cfRule>
  </conditionalFormatting>
  <conditionalFormatting sqref="AU15">
    <cfRule type="expression" dxfId="14850" priority="7594" stopIfTrue="1">
      <formula>OR(AU15=祝色,WEEKDAY(AU15)=1)</formula>
    </cfRule>
    <cfRule type="expression" dxfId="14849" priority="7595" stopIfTrue="1">
      <formula>WEEKDAY(AU15)=7</formula>
    </cfRule>
  </conditionalFormatting>
  <conditionalFormatting sqref="AV15">
    <cfRule type="expression" dxfId="14848" priority="7592" stopIfTrue="1">
      <formula>OR(AV15=祝色,WEEKDAY(AV15)=1)</formula>
    </cfRule>
    <cfRule type="expression" dxfId="14847" priority="7593" stopIfTrue="1">
      <formula>WEEKDAY(AV15)=7</formula>
    </cfRule>
  </conditionalFormatting>
  <conditionalFormatting sqref="AW15">
    <cfRule type="expression" dxfId="14846" priority="7590" stopIfTrue="1">
      <formula>OR(AW15=祝色,WEEKDAY(AW15)=1)</formula>
    </cfRule>
    <cfRule type="expression" dxfId="14845" priority="7591" stopIfTrue="1">
      <formula>WEEKDAY(AW15)=7</formula>
    </cfRule>
  </conditionalFormatting>
  <conditionalFormatting sqref="AX15">
    <cfRule type="expression" dxfId="14844" priority="7588" stopIfTrue="1">
      <formula>OR(AX15=祝色,WEEKDAY(AX15)=1)</formula>
    </cfRule>
    <cfRule type="expression" dxfId="14843" priority="7589" stopIfTrue="1">
      <formula>WEEKDAY(AX15)=7</formula>
    </cfRule>
  </conditionalFormatting>
  <conditionalFormatting sqref="AY15">
    <cfRule type="expression" dxfId="14842" priority="7586" stopIfTrue="1">
      <formula>OR(AY15=祝色,WEEKDAY(AY15)=1)</formula>
    </cfRule>
    <cfRule type="expression" dxfId="14841" priority="7587" stopIfTrue="1">
      <formula>WEEKDAY(AY15)=7</formula>
    </cfRule>
  </conditionalFormatting>
  <conditionalFormatting sqref="AZ15">
    <cfRule type="expression" dxfId="14840" priority="7584" stopIfTrue="1">
      <formula>OR(AZ15=祝色,WEEKDAY(AZ15)=1)</formula>
    </cfRule>
    <cfRule type="expression" dxfId="14839" priority="7585" stopIfTrue="1">
      <formula>WEEKDAY(AZ15)=7</formula>
    </cfRule>
  </conditionalFormatting>
  <conditionalFormatting sqref="AT16">
    <cfRule type="expression" dxfId="14838" priority="7582" stopIfTrue="1">
      <formula>OR(AT16=祝色,WEEKDAY(AT16)=1)</formula>
    </cfRule>
    <cfRule type="expression" dxfId="14837" priority="7583" stopIfTrue="1">
      <formula>WEEKDAY(AT16)=7</formula>
    </cfRule>
  </conditionalFormatting>
  <conditionalFormatting sqref="AU16">
    <cfRule type="expression" dxfId="14836" priority="7580" stopIfTrue="1">
      <formula>OR(AU16=祝色,WEEKDAY(AU16)=1)</formula>
    </cfRule>
    <cfRule type="expression" dxfId="14835" priority="7581" stopIfTrue="1">
      <formula>WEEKDAY(AU16)=7</formula>
    </cfRule>
  </conditionalFormatting>
  <conditionalFormatting sqref="AV16">
    <cfRule type="expression" dxfId="14834" priority="7578" stopIfTrue="1">
      <formula>OR(AV16=祝色,WEEKDAY(AV16)=1)</formula>
    </cfRule>
    <cfRule type="expression" dxfId="14833" priority="7579" stopIfTrue="1">
      <formula>WEEKDAY(AV16)=7</formula>
    </cfRule>
  </conditionalFormatting>
  <conditionalFormatting sqref="AW16">
    <cfRule type="expression" dxfId="14832" priority="7576" stopIfTrue="1">
      <formula>OR(AW16=祝色,WEEKDAY(AW16)=1)</formula>
    </cfRule>
    <cfRule type="expression" dxfId="14831" priority="7577" stopIfTrue="1">
      <formula>WEEKDAY(AW16)=7</formula>
    </cfRule>
  </conditionalFormatting>
  <conditionalFormatting sqref="AX16">
    <cfRule type="expression" dxfId="14830" priority="7574" stopIfTrue="1">
      <formula>OR(AX16=祝色,WEEKDAY(AX16)=1)</formula>
    </cfRule>
    <cfRule type="expression" dxfId="14829" priority="7575" stopIfTrue="1">
      <formula>WEEKDAY(AX16)=7</formula>
    </cfRule>
  </conditionalFormatting>
  <conditionalFormatting sqref="AY16">
    <cfRule type="expression" dxfId="14828" priority="7572" stopIfTrue="1">
      <formula>OR(AY16=祝色,WEEKDAY(AY16)=1)</formula>
    </cfRule>
    <cfRule type="expression" dxfId="14827" priority="7573" stopIfTrue="1">
      <formula>WEEKDAY(AY16)=7</formula>
    </cfRule>
  </conditionalFormatting>
  <conditionalFormatting sqref="AZ16">
    <cfRule type="expression" dxfId="14826" priority="7570" stopIfTrue="1">
      <formula>OR(AZ16=祝色,WEEKDAY(AZ16)=1)</formula>
    </cfRule>
    <cfRule type="expression" dxfId="14825" priority="7571" stopIfTrue="1">
      <formula>WEEKDAY(AZ16)=7</formula>
    </cfRule>
  </conditionalFormatting>
  <conditionalFormatting sqref="AR12:AS12">
    <cfRule type="expression" dxfId="14824" priority="7569" stopIfTrue="1">
      <formula>OR(DAY(AT12)=30,DAY(AT12)=31)</formula>
    </cfRule>
  </conditionalFormatting>
  <conditionalFormatting sqref="AT12">
    <cfRule type="expression" dxfId="14823" priority="7548" stopIfTrue="1">
      <formula>OR(DAY(AT12)=30,DAY(AT12)=31)</formula>
    </cfRule>
    <cfRule type="expression" dxfId="14822" priority="7566" stopIfTrue="1">
      <formula>OR(AND(WEEKDAY(AT12)=1,MONTH(AT12)&lt;&gt;MONTH(AR15)),AND(OR(AT12=祝色),MONTH(AT12)&lt;&gt;MONTH(AR15)))</formula>
    </cfRule>
    <cfRule type="expression" dxfId="14821" priority="7567" stopIfTrue="1">
      <formula>MONTH(AT12)&lt;&gt;MONTH(AR15)</formula>
    </cfRule>
    <cfRule type="expression" dxfId="14820" priority="7568" stopIfTrue="1">
      <formula>OR(AT12=祝色)</formula>
    </cfRule>
  </conditionalFormatting>
  <conditionalFormatting sqref="AU12">
    <cfRule type="expression" dxfId="14819" priority="7547" stopIfTrue="1">
      <formula>DAY(AU12)=31</formula>
    </cfRule>
    <cfRule type="expression" dxfId="14818" priority="7563" stopIfTrue="1">
      <formula>OR(AND(WEEKDAY(AU12)=1,MONTH(AU12)&lt;&gt;MONTH(AR15)),AND(OR(AU12=祝色),MONTH(AU12)&lt;&gt;MONTH(AR15)))</formula>
    </cfRule>
    <cfRule type="expression" dxfId="14817" priority="7564" stopIfTrue="1">
      <formula>MONTH(AU12)&lt;&gt;MONTH(AR15)</formula>
    </cfRule>
    <cfRule type="expression" dxfId="14816" priority="7565" stopIfTrue="1">
      <formula>OR(AU12=祝色)</formula>
    </cfRule>
  </conditionalFormatting>
  <conditionalFormatting sqref="AV12">
    <cfRule type="expression" dxfId="14815" priority="7560" stopIfTrue="1">
      <formula>OR(AND(WEEKDAY(AV12)=1,MONTH(AV12)&lt;&gt;MONTH(AR15)),AND(OR(AV12=祝色),MONTH(AV12)&lt;&gt;MONTH(AR15)))</formula>
    </cfRule>
    <cfRule type="expression" dxfId="14814" priority="7561" stopIfTrue="1">
      <formula>MONTH(AV12)&lt;&gt;MONTH(AR15)</formula>
    </cfRule>
    <cfRule type="expression" dxfId="14813" priority="7562" stopIfTrue="1">
      <formula>OR(AV12=祝色)</formula>
    </cfRule>
  </conditionalFormatting>
  <conditionalFormatting sqref="AW12">
    <cfRule type="expression" dxfId="14812" priority="7557" stopIfTrue="1">
      <formula>OR(AND(WEEKDAY(AW12)=1,MONTH(AW12)&lt;&gt;MONTH(AR15)),AND(OR(AW12=祝色),MONTH(AW12)&lt;&gt;MONTH(AR15)))</formula>
    </cfRule>
    <cfRule type="expression" dxfId="14811" priority="7558" stopIfTrue="1">
      <formula>MONTH(AW12)&lt;&gt;MONTH(AR15)</formula>
    </cfRule>
    <cfRule type="expression" dxfId="14810" priority="7559" stopIfTrue="1">
      <formula>OR(AW12=祝色)</formula>
    </cfRule>
  </conditionalFormatting>
  <conditionalFormatting sqref="AY12">
    <cfRule type="expression" dxfId="14809" priority="7554" stopIfTrue="1">
      <formula>OR(AND(WEEKDAY(AY12)=1,MONTH(AY12)&lt;&gt;MONTH(AR15)),AND(OR(AY12=祝色),MONTH(AY12)&lt;&gt;MONTH(AR15)))</formula>
    </cfRule>
    <cfRule type="expression" dxfId="14808" priority="7555" stopIfTrue="1">
      <formula>MONTH(AY12)&lt;&gt;MONTH(AR15)</formula>
    </cfRule>
    <cfRule type="expression" dxfId="14807" priority="7556" stopIfTrue="1">
      <formula>OR(AY12=祝色)</formula>
    </cfRule>
  </conditionalFormatting>
  <conditionalFormatting sqref="AX12">
    <cfRule type="expression" dxfId="14806" priority="7551" stopIfTrue="1">
      <formula>OR(AND(WEEKDAY(AX12)=1,MONTH(AX12)&lt;&gt;MONTH(AR15)),AND(OR(AX12=祝色),MONTH(AX12)&lt;&gt;MONTH(AR15)))</formula>
    </cfRule>
    <cfRule type="expression" dxfId="14805" priority="7552" stopIfTrue="1">
      <formula>MONTH(AX12)&lt;&gt;MONTH(AR15)</formula>
    </cfRule>
    <cfRule type="expression" dxfId="14804" priority="7553" stopIfTrue="1">
      <formula>OR(AX12=祝色)</formula>
    </cfRule>
  </conditionalFormatting>
  <conditionalFormatting sqref="AZ12">
    <cfRule type="expression" dxfId="14803" priority="7549" stopIfTrue="1">
      <formula>OR(AZ12=祝色,WEEKDAY(AZ12)=1)</formula>
    </cfRule>
    <cfRule type="expression" dxfId="14802" priority="7550" stopIfTrue="1">
      <formula>WEEKDAY(AZ12)=7</formula>
    </cfRule>
  </conditionalFormatting>
  <conditionalFormatting sqref="AT24">
    <cfRule type="expression" dxfId="14801" priority="7545" stopIfTrue="1">
      <formula>OR(AT24=祝色,WEEKDAY(AT24)=1)</formula>
    </cfRule>
    <cfRule type="expression" dxfId="14800" priority="7546" stopIfTrue="1">
      <formula>WEEKDAY(AT24)=7</formula>
    </cfRule>
  </conditionalFormatting>
  <conditionalFormatting sqref="AU24">
    <cfRule type="expression" dxfId="14799" priority="7543" stopIfTrue="1">
      <formula>OR(AU24=祝色,WEEKDAY(AU24)=1)</formula>
    </cfRule>
    <cfRule type="expression" dxfId="14798" priority="7544" stopIfTrue="1">
      <formula>WEEKDAY(AU24)=7</formula>
    </cfRule>
  </conditionalFormatting>
  <conditionalFormatting sqref="AV24">
    <cfRule type="expression" dxfId="14797" priority="7541" stopIfTrue="1">
      <formula>OR(AV24=祝色,WEEKDAY(AV24)=1)</formula>
    </cfRule>
    <cfRule type="expression" dxfId="14796" priority="7542" stopIfTrue="1">
      <formula>WEEKDAY(AV24)=7</formula>
    </cfRule>
  </conditionalFormatting>
  <conditionalFormatting sqref="AW24">
    <cfRule type="expression" dxfId="14795" priority="7539" stopIfTrue="1">
      <formula>OR(AW24=祝色,WEEKDAY(AW24)=1)</formula>
    </cfRule>
    <cfRule type="expression" dxfId="14794" priority="7540" stopIfTrue="1">
      <formula>WEEKDAY(AW24)=7</formula>
    </cfRule>
  </conditionalFormatting>
  <conditionalFormatting sqref="AX24">
    <cfRule type="expression" dxfId="14793" priority="7537" stopIfTrue="1">
      <formula>OR(AX24=祝色,WEEKDAY(AX24)=1)</formula>
    </cfRule>
    <cfRule type="expression" dxfId="14792" priority="7538" stopIfTrue="1">
      <formula>WEEKDAY(AX24)=7</formula>
    </cfRule>
  </conditionalFormatting>
  <conditionalFormatting sqref="AY24">
    <cfRule type="expression" dxfId="14791" priority="7535" stopIfTrue="1">
      <formula>OR(AY24=祝色,WEEKDAY(AY24)=1)</formula>
    </cfRule>
    <cfRule type="expression" dxfId="14790" priority="7536" stopIfTrue="1">
      <formula>WEEKDAY(AY24)=7</formula>
    </cfRule>
  </conditionalFormatting>
  <conditionalFormatting sqref="AZ24">
    <cfRule type="expression" dxfId="14789" priority="7533" stopIfTrue="1">
      <formula>OR(AZ24=祝色,WEEKDAY(AZ24)=1)</formula>
    </cfRule>
    <cfRule type="expression" dxfId="14788" priority="7534" stopIfTrue="1">
      <formula>WEEKDAY(AZ24)=7</formula>
    </cfRule>
  </conditionalFormatting>
  <conditionalFormatting sqref="AT25">
    <cfRule type="expression" dxfId="14787" priority="7531" stopIfTrue="1">
      <formula>OR(AT25=祝色,WEEKDAY(AT25)=1)</formula>
    </cfRule>
    <cfRule type="expression" dxfId="14786" priority="7532" stopIfTrue="1">
      <formula>WEEKDAY(AT25)=7</formula>
    </cfRule>
  </conditionalFormatting>
  <conditionalFormatting sqref="AU25">
    <cfRule type="expression" dxfId="14785" priority="7529" stopIfTrue="1">
      <formula>OR(AU25=祝色,WEEKDAY(AU25)=1)</formula>
    </cfRule>
    <cfRule type="expression" dxfId="14784" priority="7530" stopIfTrue="1">
      <formula>WEEKDAY(AU25)=7</formula>
    </cfRule>
  </conditionalFormatting>
  <conditionalFormatting sqref="AV25">
    <cfRule type="expression" dxfId="14783" priority="7527" stopIfTrue="1">
      <formula>OR(AV25=祝色,WEEKDAY(AV25)=1)</formula>
    </cfRule>
    <cfRule type="expression" dxfId="14782" priority="7528" stopIfTrue="1">
      <formula>WEEKDAY(AV25)=7</formula>
    </cfRule>
  </conditionalFormatting>
  <conditionalFormatting sqref="AW25">
    <cfRule type="expression" dxfId="14781" priority="7525" stopIfTrue="1">
      <formula>OR(AW25=祝色,WEEKDAY(AW25)=1)</formula>
    </cfRule>
    <cfRule type="expression" dxfId="14780" priority="7526" stopIfTrue="1">
      <formula>WEEKDAY(AW25)=7</formula>
    </cfRule>
  </conditionalFormatting>
  <conditionalFormatting sqref="AX25">
    <cfRule type="expression" dxfId="14779" priority="7523" stopIfTrue="1">
      <formula>OR(AX25=祝色,WEEKDAY(AX25)=1)</formula>
    </cfRule>
    <cfRule type="expression" dxfId="14778" priority="7524" stopIfTrue="1">
      <formula>WEEKDAY(AX25)=7</formula>
    </cfRule>
  </conditionalFormatting>
  <conditionalFormatting sqref="AY25">
    <cfRule type="expression" dxfId="14777" priority="7521" stopIfTrue="1">
      <formula>OR(AY25=祝色,WEEKDAY(AY25)=1)</formula>
    </cfRule>
    <cfRule type="expression" dxfId="14776" priority="7522" stopIfTrue="1">
      <formula>WEEKDAY(AY25)=7</formula>
    </cfRule>
  </conditionalFormatting>
  <conditionalFormatting sqref="AZ25">
    <cfRule type="expression" dxfId="14775" priority="7519" stopIfTrue="1">
      <formula>OR(AZ25=祝色,WEEKDAY(AZ25)=1)</formula>
    </cfRule>
    <cfRule type="expression" dxfId="14774" priority="7520" stopIfTrue="1">
      <formula>WEEKDAY(AZ25)=7</formula>
    </cfRule>
  </conditionalFormatting>
  <conditionalFormatting sqref="AT26">
    <cfRule type="expression" dxfId="14773" priority="7517" stopIfTrue="1">
      <formula>OR(AT26=祝色,WEEKDAY(AT26)=1)</formula>
    </cfRule>
    <cfRule type="expression" dxfId="14772" priority="7518" stopIfTrue="1">
      <formula>WEEKDAY(AT26)=7</formula>
    </cfRule>
  </conditionalFormatting>
  <conditionalFormatting sqref="AU26">
    <cfRule type="expression" dxfId="14771" priority="7515" stopIfTrue="1">
      <formula>OR(AU26=祝色,WEEKDAY(AU26)=1)</formula>
    </cfRule>
    <cfRule type="expression" dxfId="14770" priority="7516" stopIfTrue="1">
      <formula>WEEKDAY(AU26)=7</formula>
    </cfRule>
  </conditionalFormatting>
  <conditionalFormatting sqref="AV26">
    <cfRule type="expression" dxfId="14769" priority="7513" stopIfTrue="1">
      <formula>OR(AV26=祝色,WEEKDAY(AV26)=1)</formula>
    </cfRule>
    <cfRule type="expression" dxfId="14768" priority="7514" stopIfTrue="1">
      <formula>WEEKDAY(AV26)=7</formula>
    </cfRule>
  </conditionalFormatting>
  <conditionalFormatting sqref="AW26">
    <cfRule type="expression" dxfId="14767" priority="7511" stopIfTrue="1">
      <formula>OR(AW26=祝色,WEEKDAY(AW26)=1)</formula>
    </cfRule>
    <cfRule type="expression" dxfId="14766" priority="7512" stopIfTrue="1">
      <formula>WEEKDAY(AW26)=7</formula>
    </cfRule>
  </conditionalFormatting>
  <conditionalFormatting sqref="AX26">
    <cfRule type="expression" dxfId="14765" priority="7509" stopIfTrue="1">
      <formula>OR(AX26=祝色,WEEKDAY(AX26)=1)</formula>
    </cfRule>
    <cfRule type="expression" dxfId="14764" priority="7510" stopIfTrue="1">
      <formula>WEEKDAY(AX26)=7</formula>
    </cfRule>
  </conditionalFormatting>
  <conditionalFormatting sqref="AY26">
    <cfRule type="expression" dxfId="14763" priority="7507" stopIfTrue="1">
      <formula>OR(AY26=祝色,WEEKDAY(AY26)=1)</formula>
    </cfRule>
    <cfRule type="expression" dxfId="14762" priority="7508" stopIfTrue="1">
      <formula>WEEKDAY(AY26)=7</formula>
    </cfRule>
  </conditionalFormatting>
  <conditionalFormatting sqref="AZ26">
    <cfRule type="expression" dxfId="14761" priority="7505" stopIfTrue="1">
      <formula>OR(AZ26=祝色,WEEKDAY(AZ26)=1)</formula>
    </cfRule>
    <cfRule type="expression" dxfId="14760" priority="7506" stopIfTrue="1">
      <formula>WEEKDAY(AZ26)=7</formula>
    </cfRule>
  </conditionalFormatting>
  <conditionalFormatting sqref="AT27">
    <cfRule type="expression" dxfId="14759" priority="7503" stopIfTrue="1">
      <formula>OR(AT27=祝色,WEEKDAY(AT27)=1)</formula>
    </cfRule>
    <cfRule type="expression" dxfId="14758" priority="7504" stopIfTrue="1">
      <formula>WEEKDAY(AT27)=7</formula>
    </cfRule>
  </conditionalFormatting>
  <conditionalFormatting sqref="AU27">
    <cfRule type="expression" dxfId="14757" priority="7501" stopIfTrue="1">
      <formula>OR(AU27=祝色,WEEKDAY(AU27)=1)</formula>
    </cfRule>
    <cfRule type="expression" dxfId="14756" priority="7502" stopIfTrue="1">
      <formula>WEEKDAY(AU27)=7</formula>
    </cfRule>
  </conditionalFormatting>
  <conditionalFormatting sqref="AV27">
    <cfRule type="expression" dxfId="14755" priority="7499" stopIfTrue="1">
      <formula>OR(AV27=祝色,WEEKDAY(AV27)=1)</formula>
    </cfRule>
    <cfRule type="expression" dxfId="14754" priority="7500" stopIfTrue="1">
      <formula>WEEKDAY(AV27)=7</formula>
    </cfRule>
  </conditionalFormatting>
  <conditionalFormatting sqref="AW27">
    <cfRule type="expression" dxfId="14753" priority="7497" stopIfTrue="1">
      <formula>OR(AW27=祝色,WEEKDAY(AW27)=1)</formula>
    </cfRule>
    <cfRule type="expression" dxfId="14752" priority="7498" stopIfTrue="1">
      <formula>WEEKDAY(AW27)=7</formula>
    </cfRule>
  </conditionalFormatting>
  <conditionalFormatting sqref="AX27">
    <cfRule type="expression" dxfId="14751" priority="7495" stopIfTrue="1">
      <formula>OR(AX27=祝色,WEEKDAY(AX27)=1)</formula>
    </cfRule>
    <cfRule type="expression" dxfId="14750" priority="7496" stopIfTrue="1">
      <formula>WEEKDAY(AX27)=7</formula>
    </cfRule>
  </conditionalFormatting>
  <conditionalFormatting sqref="AY27">
    <cfRule type="expression" dxfId="14749" priority="7493" stopIfTrue="1">
      <formula>OR(AY27=祝色,WEEKDAY(AY27)=1)</formula>
    </cfRule>
    <cfRule type="expression" dxfId="14748" priority="7494" stopIfTrue="1">
      <formula>WEEKDAY(AY27)=7</formula>
    </cfRule>
  </conditionalFormatting>
  <conditionalFormatting sqref="AZ27">
    <cfRule type="expression" dxfId="14747" priority="7491" stopIfTrue="1">
      <formula>OR(AZ27=祝色,WEEKDAY(AZ27)=1)</formula>
    </cfRule>
    <cfRule type="expression" dxfId="14746" priority="7492" stopIfTrue="1">
      <formula>WEEKDAY(AZ27)=7</formula>
    </cfRule>
  </conditionalFormatting>
  <conditionalFormatting sqref="AT29">
    <cfRule type="expression" dxfId="14745" priority="7489" stopIfTrue="1">
      <formula>OR(AT29=祝色,WEEKDAY(AT29)=1)</formula>
    </cfRule>
    <cfRule type="expression" dxfId="14744" priority="7490" stopIfTrue="1">
      <formula>WEEKDAY(AT29)=7</formula>
    </cfRule>
  </conditionalFormatting>
  <conditionalFormatting sqref="AU29">
    <cfRule type="expression" dxfId="14743" priority="7487" stopIfTrue="1">
      <formula>OR(AU29=祝色,WEEKDAY(AU29)=1)</formula>
    </cfRule>
    <cfRule type="expression" dxfId="14742" priority="7488" stopIfTrue="1">
      <formula>WEEKDAY(AU29)=7</formula>
    </cfRule>
  </conditionalFormatting>
  <conditionalFormatting sqref="AV29">
    <cfRule type="expression" dxfId="14741" priority="7485" stopIfTrue="1">
      <formula>OR(AV29=祝色,WEEKDAY(AV29)=1)</formula>
    </cfRule>
    <cfRule type="expression" dxfId="14740" priority="7486" stopIfTrue="1">
      <formula>WEEKDAY(AV29)=7</formula>
    </cfRule>
  </conditionalFormatting>
  <conditionalFormatting sqref="AW29">
    <cfRule type="expression" dxfId="14739" priority="7483" stopIfTrue="1">
      <formula>OR(AW29=祝色,WEEKDAY(AW29)=1)</formula>
    </cfRule>
    <cfRule type="expression" dxfId="14738" priority="7484" stopIfTrue="1">
      <formula>WEEKDAY(AW29)=7</formula>
    </cfRule>
  </conditionalFormatting>
  <conditionalFormatting sqref="AX29">
    <cfRule type="expression" dxfId="14737" priority="7481" stopIfTrue="1">
      <formula>OR(AX29=祝色,WEEKDAY(AX29)=1)</formula>
    </cfRule>
    <cfRule type="expression" dxfId="14736" priority="7482" stopIfTrue="1">
      <formula>WEEKDAY(AX29)=7</formula>
    </cfRule>
  </conditionalFormatting>
  <conditionalFormatting sqref="AY29">
    <cfRule type="expression" dxfId="14735" priority="7479" stopIfTrue="1">
      <formula>OR(AY29=祝色,WEEKDAY(AY29)=1)</formula>
    </cfRule>
    <cfRule type="expression" dxfId="14734" priority="7480" stopIfTrue="1">
      <formula>WEEKDAY(AY29)=7</formula>
    </cfRule>
  </conditionalFormatting>
  <conditionalFormatting sqref="AZ29">
    <cfRule type="expression" dxfId="14733" priority="7477" stopIfTrue="1">
      <formula>OR(AZ29=祝色,WEEKDAY(AZ29)=1)</formula>
    </cfRule>
    <cfRule type="expression" dxfId="14732" priority="7478" stopIfTrue="1">
      <formula>WEEKDAY(AZ29)=7</formula>
    </cfRule>
  </conditionalFormatting>
  <conditionalFormatting sqref="AT30">
    <cfRule type="expression" dxfId="14731" priority="7475" stopIfTrue="1">
      <formula>OR(AT30=祝色,WEEKDAY(AT30)=1)</formula>
    </cfRule>
    <cfRule type="expression" dxfId="14730" priority="7476" stopIfTrue="1">
      <formula>WEEKDAY(AT30)=7</formula>
    </cfRule>
  </conditionalFormatting>
  <conditionalFormatting sqref="AU30">
    <cfRule type="expression" dxfId="14729" priority="7473" stopIfTrue="1">
      <formula>OR(AU30=祝色,WEEKDAY(AU30)=1)</formula>
    </cfRule>
    <cfRule type="expression" dxfId="14728" priority="7474" stopIfTrue="1">
      <formula>WEEKDAY(AU30)=7</formula>
    </cfRule>
  </conditionalFormatting>
  <conditionalFormatting sqref="AV30">
    <cfRule type="expression" dxfId="14727" priority="7471" stopIfTrue="1">
      <formula>OR(AV30=祝色,WEEKDAY(AV30)=1)</formula>
    </cfRule>
    <cfRule type="expression" dxfId="14726" priority="7472" stopIfTrue="1">
      <formula>WEEKDAY(AV30)=7</formula>
    </cfRule>
  </conditionalFormatting>
  <conditionalFormatting sqref="AW30">
    <cfRule type="expression" dxfId="14725" priority="7469" stopIfTrue="1">
      <formula>OR(AW30=祝色,WEEKDAY(AW30)=1)</formula>
    </cfRule>
    <cfRule type="expression" dxfId="14724" priority="7470" stopIfTrue="1">
      <formula>WEEKDAY(AW30)=7</formula>
    </cfRule>
  </conditionalFormatting>
  <conditionalFormatting sqref="AX30">
    <cfRule type="expression" dxfId="14723" priority="7467" stopIfTrue="1">
      <formula>OR(AX30=祝色,WEEKDAY(AX30)=1)</formula>
    </cfRule>
    <cfRule type="expression" dxfId="14722" priority="7468" stopIfTrue="1">
      <formula>WEEKDAY(AX30)=7</formula>
    </cfRule>
  </conditionalFormatting>
  <conditionalFormatting sqref="AY30">
    <cfRule type="expression" dxfId="14721" priority="7465" stopIfTrue="1">
      <formula>OR(AY30=祝色,WEEKDAY(AY30)=1)</formula>
    </cfRule>
    <cfRule type="expression" dxfId="14720" priority="7466" stopIfTrue="1">
      <formula>WEEKDAY(AY30)=7</formula>
    </cfRule>
  </conditionalFormatting>
  <conditionalFormatting sqref="AZ30">
    <cfRule type="expression" dxfId="14719" priority="7463" stopIfTrue="1">
      <formula>OR(AZ30=祝色,WEEKDAY(AZ30)=1)</formula>
    </cfRule>
    <cfRule type="expression" dxfId="14718" priority="7464" stopIfTrue="1">
      <formula>WEEKDAY(AZ30)=7</formula>
    </cfRule>
  </conditionalFormatting>
  <conditionalFormatting sqref="AT31">
    <cfRule type="expression" dxfId="14717" priority="7461" stopIfTrue="1">
      <formula>OR(AT31=祝色,WEEKDAY(AT31)=1)</formula>
    </cfRule>
    <cfRule type="expression" dxfId="14716" priority="7462" stopIfTrue="1">
      <formula>WEEKDAY(AT31)=7</formula>
    </cfRule>
  </conditionalFormatting>
  <conditionalFormatting sqref="AU31">
    <cfRule type="expression" dxfId="14715" priority="7459" stopIfTrue="1">
      <formula>OR(AU31=祝色,WEEKDAY(AU31)=1)</formula>
    </cfRule>
    <cfRule type="expression" dxfId="14714" priority="7460" stopIfTrue="1">
      <formula>WEEKDAY(AU31)=7</formula>
    </cfRule>
  </conditionalFormatting>
  <conditionalFormatting sqref="AV31">
    <cfRule type="expression" dxfId="14713" priority="7457" stopIfTrue="1">
      <formula>OR(AV31=祝色,WEEKDAY(AV31)=1)</formula>
    </cfRule>
    <cfRule type="expression" dxfId="14712" priority="7458" stopIfTrue="1">
      <formula>WEEKDAY(AV31)=7</formula>
    </cfRule>
  </conditionalFormatting>
  <conditionalFormatting sqref="AW31">
    <cfRule type="expression" dxfId="14711" priority="7455" stopIfTrue="1">
      <formula>OR(AW31=祝色,WEEKDAY(AW31)=1)</formula>
    </cfRule>
    <cfRule type="expression" dxfId="14710" priority="7456" stopIfTrue="1">
      <formula>WEEKDAY(AW31)=7</formula>
    </cfRule>
  </conditionalFormatting>
  <conditionalFormatting sqref="AX31">
    <cfRule type="expression" dxfId="14709" priority="7453" stopIfTrue="1">
      <formula>OR(AX31=祝色,WEEKDAY(AX31)=1)</formula>
    </cfRule>
    <cfRule type="expression" dxfId="14708" priority="7454" stopIfTrue="1">
      <formula>WEEKDAY(AX31)=7</formula>
    </cfRule>
  </conditionalFormatting>
  <conditionalFormatting sqref="AY31">
    <cfRule type="expression" dxfId="14707" priority="7451" stopIfTrue="1">
      <formula>OR(AY31=祝色,WEEKDAY(AY31)=1)</formula>
    </cfRule>
    <cfRule type="expression" dxfId="14706" priority="7452" stopIfTrue="1">
      <formula>WEEKDAY(AY31)=7</formula>
    </cfRule>
  </conditionalFormatting>
  <conditionalFormatting sqref="AZ31">
    <cfRule type="expression" dxfId="14705" priority="7449" stopIfTrue="1">
      <formula>OR(AZ31=祝色,WEEKDAY(AZ31)=1)</formula>
    </cfRule>
    <cfRule type="expression" dxfId="14704" priority="7450" stopIfTrue="1">
      <formula>WEEKDAY(AZ31)=7</formula>
    </cfRule>
  </conditionalFormatting>
  <conditionalFormatting sqref="AT32">
    <cfRule type="expression" dxfId="14703" priority="7447" stopIfTrue="1">
      <formula>OR(AT32=祝色,WEEKDAY(AT32)=1)</formula>
    </cfRule>
    <cfRule type="expression" dxfId="14702" priority="7448" stopIfTrue="1">
      <formula>WEEKDAY(AT32)=7</formula>
    </cfRule>
  </conditionalFormatting>
  <conditionalFormatting sqref="AU32">
    <cfRule type="expression" dxfId="14701" priority="7445" stopIfTrue="1">
      <formula>OR(AU32=祝色,WEEKDAY(AU32)=1)</formula>
    </cfRule>
    <cfRule type="expression" dxfId="14700" priority="7446" stopIfTrue="1">
      <formula>WEEKDAY(AU32)=7</formula>
    </cfRule>
  </conditionalFormatting>
  <conditionalFormatting sqref="AV32">
    <cfRule type="expression" dxfId="14699" priority="7443" stopIfTrue="1">
      <formula>OR(AV32=祝色,WEEKDAY(AV32)=1)</formula>
    </cfRule>
    <cfRule type="expression" dxfId="14698" priority="7444" stopIfTrue="1">
      <formula>WEEKDAY(AV32)=7</formula>
    </cfRule>
  </conditionalFormatting>
  <conditionalFormatting sqref="AW32">
    <cfRule type="expression" dxfId="14697" priority="7441" stopIfTrue="1">
      <formula>OR(AW32=祝色,WEEKDAY(AW32)=1)</formula>
    </cfRule>
    <cfRule type="expression" dxfId="14696" priority="7442" stopIfTrue="1">
      <formula>WEEKDAY(AW32)=7</formula>
    </cfRule>
  </conditionalFormatting>
  <conditionalFormatting sqref="AX32">
    <cfRule type="expression" dxfId="14695" priority="7439" stopIfTrue="1">
      <formula>OR(AX32=祝色,WEEKDAY(AX32)=1)</formula>
    </cfRule>
    <cfRule type="expression" dxfId="14694" priority="7440" stopIfTrue="1">
      <formula>WEEKDAY(AX32)=7</formula>
    </cfRule>
  </conditionalFormatting>
  <conditionalFormatting sqref="AY32">
    <cfRule type="expression" dxfId="14693" priority="7437" stopIfTrue="1">
      <formula>OR(AY32=祝色,WEEKDAY(AY32)=1)</formula>
    </cfRule>
    <cfRule type="expression" dxfId="14692" priority="7438" stopIfTrue="1">
      <formula>WEEKDAY(AY32)=7</formula>
    </cfRule>
  </conditionalFormatting>
  <conditionalFormatting sqref="AZ32">
    <cfRule type="expression" dxfId="14691" priority="7435" stopIfTrue="1">
      <formula>OR(AZ32=祝色,WEEKDAY(AZ32)=1)</formula>
    </cfRule>
    <cfRule type="expression" dxfId="14690" priority="7436" stopIfTrue="1">
      <formula>WEEKDAY(AZ32)=7</formula>
    </cfRule>
  </conditionalFormatting>
  <conditionalFormatting sqref="AT34">
    <cfRule type="expression" dxfId="14689" priority="7433" stopIfTrue="1">
      <formula>OR(AT34=祝色,WEEKDAY(AT34)=1)</formula>
    </cfRule>
    <cfRule type="expression" dxfId="14688" priority="7434" stopIfTrue="1">
      <formula>WEEKDAY(AT34)=7</formula>
    </cfRule>
  </conditionalFormatting>
  <conditionalFormatting sqref="AU34">
    <cfRule type="expression" dxfId="14687" priority="7431" stopIfTrue="1">
      <formula>OR(AU34=祝色,WEEKDAY(AU34)=1)</formula>
    </cfRule>
    <cfRule type="expression" dxfId="14686" priority="7432" stopIfTrue="1">
      <formula>WEEKDAY(AU34)=7</formula>
    </cfRule>
  </conditionalFormatting>
  <conditionalFormatting sqref="AV34">
    <cfRule type="expression" dxfId="14685" priority="7429" stopIfTrue="1">
      <formula>OR(AV34=祝色,WEEKDAY(AV34)=1)</formula>
    </cfRule>
    <cfRule type="expression" dxfId="14684" priority="7430" stopIfTrue="1">
      <formula>WEEKDAY(AV34)=7</formula>
    </cfRule>
  </conditionalFormatting>
  <conditionalFormatting sqref="AW34">
    <cfRule type="expression" dxfId="14683" priority="7427" stopIfTrue="1">
      <formula>OR(AW34=祝色,WEEKDAY(AW34)=1)</formula>
    </cfRule>
    <cfRule type="expression" dxfId="14682" priority="7428" stopIfTrue="1">
      <formula>WEEKDAY(AW34)=7</formula>
    </cfRule>
  </conditionalFormatting>
  <conditionalFormatting sqref="AX34">
    <cfRule type="expression" dxfId="14681" priority="7425" stopIfTrue="1">
      <formula>OR(AX34=祝色,WEEKDAY(AX34)=1)</formula>
    </cfRule>
    <cfRule type="expression" dxfId="14680" priority="7426" stopIfTrue="1">
      <formula>WEEKDAY(AX34)=7</formula>
    </cfRule>
  </conditionalFormatting>
  <conditionalFormatting sqref="AY34">
    <cfRule type="expression" dxfId="14679" priority="7423" stopIfTrue="1">
      <formula>OR(AY34=祝色,WEEKDAY(AY34)=1)</formula>
    </cfRule>
    <cfRule type="expression" dxfId="14678" priority="7424" stopIfTrue="1">
      <formula>WEEKDAY(AY34)=7</formula>
    </cfRule>
  </conditionalFormatting>
  <conditionalFormatting sqref="AZ34">
    <cfRule type="expression" dxfId="14677" priority="7421" stopIfTrue="1">
      <formula>OR(AZ34=祝色,WEEKDAY(AZ34)=1)</formula>
    </cfRule>
    <cfRule type="expression" dxfId="14676" priority="7422" stopIfTrue="1">
      <formula>WEEKDAY(AZ34)=7</formula>
    </cfRule>
  </conditionalFormatting>
  <conditionalFormatting sqref="AT35">
    <cfRule type="expression" dxfId="14675" priority="7419" stopIfTrue="1">
      <formula>OR(AT35=祝色,WEEKDAY(AT35)=1)</formula>
    </cfRule>
    <cfRule type="expression" dxfId="14674" priority="7420" stopIfTrue="1">
      <formula>WEEKDAY(AT35)=7</formula>
    </cfRule>
  </conditionalFormatting>
  <conditionalFormatting sqref="AU35">
    <cfRule type="expression" dxfId="14673" priority="7417" stopIfTrue="1">
      <formula>OR(AU35=祝色,WEEKDAY(AU35)=1)</formula>
    </cfRule>
    <cfRule type="expression" dxfId="14672" priority="7418" stopIfTrue="1">
      <formula>WEEKDAY(AU35)=7</formula>
    </cfRule>
  </conditionalFormatting>
  <conditionalFormatting sqref="AV35">
    <cfRule type="expression" dxfId="14671" priority="7415" stopIfTrue="1">
      <formula>OR(AV35=祝色,WEEKDAY(AV35)=1)</formula>
    </cfRule>
    <cfRule type="expression" dxfId="14670" priority="7416" stopIfTrue="1">
      <formula>WEEKDAY(AV35)=7</formula>
    </cfRule>
  </conditionalFormatting>
  <conditionalFormatting sqref="AW35">
    <cfRule type="expression" dxfId="14669" priority="7413" stopIfTrue="1">
      <formula>OR(AW35=祝色,WEEKDAY(AW35)=1)</formula>
    </cfRule>
    <cfRule type="expression" dxfId="14668" priority="7414" stopIfTrue="1">
      <formula>WEEKDAY(AW35)=7</formula>
    </cfRule>
  </conditionalFormatting>
  <conditionalFormatting sqref="AX35">
    <cfRule type="expression" dxfId="14667" priority="7411" stopIfTrue="1">
      <formula>OR(AX35=祝色,WEEKDAY(AX35)=1)</formula>
    </cfRule>
    <cfRule type="expression" dxfId="14666" priority="7412" stopIfTrue="1">
      <formula>WEEKDAY(AX35)=7</formula>
    </cfRule>
  </conditionalFormatting>
  <conditionalFormatting sqref="AY35">
    <cfRule type="expression" dxfId="14665" priority="7409" stopIfTrue="1">
      <formula>OR(AY35=祝色,WEEKDAY(AY35)=1)</formula>
    </cfRule>
    <cfRule type="expression" dxfId="14664" priority="7410" stopIfTrue="1">
      <formula>WEEKDAY(AY35)=7</formula>
    </cfRule>
  </conditionalFormatting>
  <conditionalFormatting sqref="AZ35">
    <cfRule type="expression" dxfId="14663" priority="7407" stopIfTrue="1">
      <formula>OR(AZ35=祝色,WEEKDAY(AZ35)=1)</formula>
    </cfRule>
    <cfRule type="expression" dxfId="14662" priority="7408" stopIfTrue="1">
      <formula>WEEKDAY(AZ35)=7</formula>
    </cfRule>
  </conditionalFormatting>
  <conditionalFormatting sqref="AT36">
    <cfRule type="expression" dxfId="14661" priority="7405" stopIfTrue="1">
      <formula>OR(AT36=祝色,WEEKDAY(AT36)=1)</formula>
    </cfRule>
    <cfRule type="expression" dxfId="14660" priority="7406" stopIfTrue="1">
      <formula>WEEKDAY(AT36)=7</formula>
    </cfRule>
  </conditionalFormatting>
  <conditionalFormatting sqref="AU36">
    <cfRule type="expression" dxfId="14659" priority="7403" stopIfTrue="1">
      <formula>OR(AU36=祝色,WEEKDAY(AU36)=1)</formula>
    </cfRule>
    <cfRule type="expression" dxfId="14658" priority="7404" stopIfTrue="1">
      <formula>WEEKDAY(AU36)=7</formula>
    </cfRule>
  </conditionalFormatting>
  <conditionalFormatting sqref="AV36">
    <cfRule type="expression" dxfId="14657" priority="7401" stopIfTrue="1">
      <formula>OR(AV36=祝色,WEEKDAY(AV36)=1)</formula>
    </cfRule>
    <cfRule type="expression" dxfId="14656" priority="7402" stopIfTrue="1">
      <formula>WEEKDAY(AV36)=7</formula>
    </cfRule>
  </conditionalFormatting>
  <conditionalFormatting sqref="AW36">
    <cfRule type="expression" dxfId="14655" priority="7399" stopIfTrue="1">
      <formula>OR(AW36=祝色,WEEKDAY(AW36)=1)</formula>
    </cfRule>
    <cfRule type="expression" dxfId="14654" priority="7400" stopIfTrue="1">
      <formula>WEEKDAY(AW36)=7</formula>
    </cfRule>
  </conditionalFormatting>
  <conditionalFormatting sqref="AX36">
    <cfRule type="expression" dxfId="14653" priority="7397" stopIfTrue="1">
      <formula>OR(AX36=祝色,WEEKDAY(AX36)=1)</formula>
    </cfRule>
    <cfRule type="expression" dxfId="14652" priority="7398" stopIfTrue="1">
      <formula>WEEKDAY(AX36)=7</formula>
    </cfRule>
  </conditionalFormatting>
  <conditionalFormatting sqref="AY36">
    <cfRule type="expression" dxfId="14651" priority="7395" stopIfTrue="1">
      <formula>OR(AY36=祝色,WEEKDAY(AY36)=1)</formula>
    </cfRule>
    <cfRule type="expression" dxfId="14650" priority="7396" stopIfTrue="1">
      <formula>WEEKDAY(AY36)=7</formula>
    </cfRule>
  </conditionalFormatting>
  <conditionalFormatting sqref="AZ36">
    <cfRule type="expression" dxfId="14649" priority="7393" stopIfTrue="1">
      <formula>OR(AZ36=祝色,WEEKDAY(AZ36)=1)</formula>
    </cfRule>
    <cfRule type="expression" dxfId="14648" priority="7394" stopIfTrue="1">
      <formula>WEEKDAY(AZ36)=7</formula>
    </cfRule>
  </conditionalFormatting>
  <conditionalFormatting sqref="AT37">
    <cfRule type="expression" dxfId="14647" priority="7391" stopIfTrue="1">
      <formula>OR(AT37=祝色,WEEKDAY(AT37)=1)</formula>
    </cfRule>
    <cfRule type="expression" dxfId="14646" priority="7392" stopIfTrue="1">
      <formula>WEEKDAY(AT37)=7</formula>
    </cfRule>
  </conditionalFormatting>
  <conditionalFormatting sqref="AU37">
    <cfRule type="expression" dxfId="14645" priority="7389" stopIfTrue="1">
      <formula>OR(AU37=祝色,WEEKDAY(AU37)=1)</formula>
    </cfRule>
    <cfRule type="expression" dxfId="14644" priority="7390" stopIfTrue="1">
      <formula>WEEKDAY(AU37)=7</formula>
    </cfRule>
  </conditionalFormatting>
  <conditionalFormatting sqref="AV37">
    <cfRule type="expression" dxfId="14643" priority="7387" stopIfTrue="1">
      <formula>OR(AV37=祝色,WEEKDAY(AV37)=1)</formula>
    </cfRule>
    <cfRule type="expression" dxfId="14642" priority="7388" stopIfTrue="1">
      <formula>WEEKDAY(AV37)=7</formula>
    </cfRule>
  </conditionalFormatting>
  <conditionalFormatting sqref="AW37">
    <cfRule type="expression" dxfId="14641" priority="7385" stopIfTrue="1">
      <formula>OR(AW37=祝色,WEEKDAY(AW37)=1)</formula>
    </cfRule>
    <cfRule type="expression" dxfId="14640" priority="7386" stopIfTrue="1">
      <formula>WEEKDAY(AW37)=7</formula>
    </cfRule>
  </conditionalFormatting>
  <conditionalFormatting sqref="AX37">
    <cfRule type="expression" dxfId="14639" priority="7383" stopIfTrue="1">
      <formula>OR(AX37=祝色,WEEKDAY(AX37)=1)</formula>
    </cfRule>
    <cfRule type="expression" dxfId="14638" priority="7384" stopIfTrue="1">
      <formula>WEEKDAY(AX37)=7</formula>
    </cfRule>
  </conditionalFormatting>
  <conditionalFormatting sqref="AY37">
    <cfRule type="expression" dxfId="14637" priority="7381" stopIfTrue="1">
      <formula>OR(AY37=祝色,WEEKDAY(AY37)=1)</formula>
    </cfRule>
    <cfRule type="expression" dxfId="14636" priority="7382" stopIfTrue="1">
      <formula>WEEKDAY(AY37)=7</formula>
    </cfRule>
  </conditionalFormatting>
  <conditionalFormatting sqref="AZ37">
    <cfRule type="expression" dxfId="14635" priority="7379" stopIfTrue="1">
      <formula>OR(AZ37=祝色,WEEKDAY(AZ37)=1)</formula>
    </cfRule>
    <cfRule type="expression" dxfId="14634" priority="7380" stopIfTrue="1">
      <formula>WEEKDAY(AZ37)=7</formula>
    </cfRule>
  </conditionalFormatting>
  <conditionalFormatting sqref="AR23:AS23">
    <cfRule type="expression" dxfId="14633" priority="7378" stopIfTrue="1">
      <formula>OR(DAY(AT23)=30,DAY(AT23)=31)</formula>
    </cfRule>
  </conditionalFormatting>
  <conditionalFormatting sqref="AT23">
    <cfRule type="expression" dxfId="14632" priority="7357" stopIfTrue="1">
      <formula>OR(DAY(AT23)=30,DAY(AT23)=31)</formula>
    </cfRule>
    <cfRule type="expression" dxfId="14631" priority="7375" stopIfTrue="1">
      <formula>OR(AND(WEEKDAY(AT23)=1,MONTH(AT23)&lt;&gt;MONTH(AR26)),AND(OR(AT23=祝色),MONTH(AT23)&lt;&gt;MONTH(AR26)))</formula>
    </cfRule>
    <cfRule type="expression" dxfId="14630" priority="7376" stopIfTrue="1">
      <formula>MONTH(AT23)&lt;&gt;MONTH(AR26)</formula>
    </cfRule>
    <cfRule type="expression" dxfId="14629" priority="7377" stopIfTrue="1">
      <formula>OR(AT23=祝色)</formula>
    </cfRule>
  </conditionalFormatting>
  <conditionalFormatting sqref="AU23">
    <cfRule type="expression" dxfId="14628" priority="7356" stopIfTrue="1">
      <formula>DAY(AU23)=31</formula>
    </cfRule>
    <cfRule type="expression" dxfId="14627" priority="7372" stopIfTrue="1">
      <formula>OR(AND(WEEKDAY(AU23)=1,MONTH(AU23)&lt;&gt;MONTH(AR26)),AND(OR(AU23=祝色),MONTH(AU23)&lt;&gt;MONTH(AR26)))</formula>
    </cfRule>
    <cfRule type="expression" dxfId="14626" priority="7373" stopIfTrue="1">
      <formula>MONTH(AU23)&lt;&gt;MONTH(AR26)</formula>
    </cfRule>
    <cfRule type="expression" dxfId="14625" priority="7374" stopIfTrue="1">
      <formula>OR(AU23=祝色)</formula>
    </cfRule>
  </conditionalFormatting>
  <conditionalFormatting sqref="AV23">
    <cfRule type="expression" dxfId="14624" priority="7369" stopIfTrue="1">
      <formula>OR(AND(WEEKDAY(AV23)=1,MONTH(AV23)&lt;&gt;MONTH(AR26)),AND(OR(AV23=祝色),MONTH(AV23)&lt;&gt;MONTH(AR26)))</formula>
    </cfRule>
    <cfRule type="expression" dxfId="14623" priority="7370" stopIfTrue="1">
      <formula>MONTH(AV23)&lt;&gt;MONTH(AR26)</formula>
    </cfRule>
    <cfRule type="expression" dxfId="14622" priority="7371" stopIfTrue="1">
      <formula>OR(AV23=祝色)</formula>
    </cfRule>
  </conditionalFormatting>
  <conditionalFormatting sqref="AW23">
    <cfRule type="expression" dxfId="14621" priority="7366" stopIfTrue="1">
      <formula>OR(AND(WEEKDAY(AW23)=1,MONTH(AW23)&lt;&gt;MONTH(AR26)),AND(OR(AW23=祝色),MONTH(AW23)&lt;&gt;MONTH(AR26)))</formula>
    </cfRule>
    <cfRule type="expression" dxfId="14620" priority="7367" stopIfTrue="1">
      <formula>MONTH(AW23)&lt;&gt;MONTH(AR26)</formula>
    </cfRule>
    <cfRule type="expression" dxfId="14619" priority="7368" stopIfTrue="1">
      <formula>OR(AW23=祝色)</formula>
    </cfRule>
  </conditionalFormatting>
  <conditionalFormatting sqref="AY23">
    <cfRule type="expression" dxfId="14618" priority="7363" stopIfTrue="1">
      <formula>OR(AND(WEEKDAY(AY23)=1,MONTH(AY23)&lt;&gt;MONTH(AR26)),AND(OR(AY23=祝色),MONTH(AY23)&lt;&gt;MONTH(AR26)))</formula>
    </cfRule>
    <cfRule type="expression" dxfId="14617" priority="7364" stopIfTrue="1">
      <formula>MONTH(AY23)&lt;&gt;MONTH(AR26)</formula>
    </cfRule>
    <cfRule type="expression" dxfId="14616" priority="7365" stopIfTrue="1">
      <formula>OR(AY23=祝色)</formula>
    </cfRule>
  </conditionalFormatting>
  <conditionalFormatting sqref="AX23">
    <cfRule type="expression" dxfId="14615" priority="7360" stopIfTrue="1">
      <formula>OR(AND(WEEKDAY(AX23)=1,MONTH(AX23)&lt;&gt;MONTH(AR26)),AND(OR(AX23=祝色),MONTH(AX23)&lt;&gt;MONTH(AR26)))</formula>
    </cfRule>
    <cfRule type="expression" dxfId="14614" priority="7361" stopIfTrue="1">
      <formula>MONTH(AX23)&lt;&gt;MONTH(AR26)</formula>
    </cfRule>
    <cfRule type="expression" dxfId="14613" priority="7362" stopIfTrue="1">
      <formula>OR(AX23=祝色)</formula>
    </cfRule>
  </conditionalFormatting>
  <conditionalFormatting sqref="AZ23">
    <cfRule type="expression" dxfId="14612" priority="7358" stopIfTrue="1">
      <formula>OR(AZ23=祝色,WEEKDAY(AZ23)=1)</formula>
    </cfRule>
    <cfRule type="expression" dxfId="14611" priority="7359" stopIfTrue="1">
      <formula>WEEKDAY(AZ23)=7</formula>
    </cfRule>
  </conditionalFormatting>
  <conditionalFormatting sqref="AR28:AS28">
    <cfRule type="expression" dxfId="14610" priority="7355" stopIfTrue="1">
      <formula>OR(DAY(AT28)=30,DAY(AT28)=31)</formula>
    </cfRule>
  </conditionalFormatting>
  <conditionalFormatting sqref="AT28">
    <cfRule type="expression" dxfId="14609" priority="7334" stopIfTrue="1">
      <formula>OR(DAY(AT28)=30,DAY(AT28)=31)</formula>
    </cfRule>
    <cfRule type="expression" dxfId="14608" priority="7352" stopIfTrue="1">
      <formula>OR(AND(WEEKDAY(AT28)=1,MONTH(AT28)&lt;&gt;MONTH(AR31)),AND(OR(AT28=祝色),MONTH(AT28)&lt;&gt;MONTH(AR31)))</formula>
    </cfRule>
    <cfRule type="expression" dxfId="14607" priority="7353" stopIfTrue="1">
      <formula>MONTH(AT28)&lt;&gt;MONTH(AR31)</formula>
    </cfRule>
    <cfRule type="expression" dxfId="14606" priority="7354" stopIfTrue="1">
      <formula>OR(AT28=祝色)</formula>
    </cfRule>
  </conditionalFormatting>
  <conditionalFormatting sqref="AU28">
    <cfRule type="expression" dxfId="14605" priority="7333" stopIfTrue="1">
      <formula>DAY(AU28)=31</formula>
    </cfRule>
    <cfRule type="expression" dxfId="14604" priority="7349" stopIfTrue="1">
      <formula>OR(AND(WEEKDAY(AU28)=1,MONTH(AU28)&lt;&gt;MONTH(AR31)),AND(OR(AU28=祝色),MONTH(AU28)&lt;&gt;MONTH(AR31)))</formula>
    </cfRule>
    <cfRule type="expression" dxfId="14603" priority="7350" stopIfTrue="1">
      <formula>MONTH(AU28)&lt;&gt;MONTH(AR31)</formula>
    </cfRule>
    <cfRule type="expression" dxfId="14602" priority="7351" stopIfTrue="1">
      <formula>OR(AU28=祝色)</formula>
    </cfRule>
  </conditionalFormatting>
  <conditionalFormatting sqref="AV28">
    <cfRule type="expression" dxfId="14601" priority="7346" stopIfTrue="1">
      <formula>OR(AND(WEEKDAY(AV28)=1,MONTH(AV28)&lt;&gt;MONTH(AR31)),AND(OR(AV28=祝色),MONTH(AV28)&lt;&gt;MONTH(AR31)))</formula>
    </cfRule>
    <cfRule type="expression" dxfId="14600" priority="7347" stopIfTrue="1">
      <formula>MONTH(AV28)&lt;&gt;MONTH(AR31)</formula>
    </cfRule>
    <cfRule type="expression" dxfId="14599" priority="7348" stopIfTrue="1">
      <formula>OR(AV28=祝色)</formula>
    </cfRule>
  </conditionalFormatting>
  <conditionalFormatting sqref="AW28">
    <cfRule type="expression" dxfId="14598" priority="7343" stopIfTrue="1">
      <formula>OR(AND(WEEKDAY(AW28)=1,MONTH(AW28)&lt;&gt;MONTH(AR31)),AND(OR(AW28=祝色),MONTH(AW28)&lt;&gt;MONTH(AR31)))</formula>
    </cfRule>
    <cfRule type="expression" dxfId="14597" priority="7344" stopIfTrue="1">
      <formula>MONTH(AW28)&lt;&gt;MONTH(AR31)</formula>
    </cfRule>
    <cfRule type="expression" dxfId="14596" priority="7345" stopIfTrue="1">
      <formula>OR(AW28=祝色)</formula>
    </cfRule>
  </conditionalFormatting>
  <conditionalFormatting sqref="AY28">
    <cfRule type="expression" dxfId="14595" priority="7340" stopIfTrue="1">
      <formula>OR(AND(WEEKDAY(AY28)=1,MONTH(AY28)&lt;&gt;MONTH(AR31)),AND(OR(AY28=祝色),MONTH(AY28)&lt;&gt;MONTH(AR31)))</formula>
    </cfRule>
    <cfRule type="expression" dxfId="14594" priority="7341" stopIfTrue="1">
      <formula>MONTH(AY28)&lt;&gt;MONTH(AR31)</formula>
    </cfRule>
    <cfRule type="expression" dxfId="14593" priority="7342" stopIfTrue="1">
      <formula>OR(AY28=祝色)</formula>
    </cfRule>
  </conditionalFormatting>
  <conditionalFormatting sqref="AX28">
    <cfRule type="expression" dxfId="14592" priority="7337" stopIfTrue="1">
      <formula>OR(AND(WEEKDAY(AX28)=1,MONTH(AX28)&lt;&gt;MONTH(AR31)),AND(OR(AX28=祝色),MONTH(AX28)&lt;&gt;MONTH(AR31)))</formula>
    </cfRule>
    <cfRule type="expression" dxfId="14591" priority="7338" stopIfTrue="1">
      <formula>MONTH(AX28)&lt;&gt;MONTH(AR31)</formula>
    </cfRule>
    <cfRule type="expression" dxfId="14590" priority="7339" stopIfTrue="1">
      <formula>OR(AX28=祝色)</formula>
    </cfRule>
  </conditionalFormatting>
  <conditionalFormatting sqref="AZ28">
    <cfRule type="expression" dxfId="14589" priority="7335" stopIfTrue="1">
      <formula>OR(AZ28=祝色,WEEKDAY(AZ28)=1)</formula>
    </cfRule>
    <cfRule type="expression" dxfId="14588" priority="7336" stopIfTrue="1">
      <formula>WEEKDAY(AZ28)=7</formula>
    </cfRule>
  </conditionalFormatting>
  <conditionalFormatting sqref="AR33:AS33">
    <cfRule type="expression" dxfId="14587" priority="7332" stopIfTrue="1">
      <formula>OR(DAY(AT33)=30,DAY(AT33)=31)</formula>
    </cfRule>
  </conditionalFormatting>
  <conditionalFormatting sqref="AT33">
    <cfRule type="expression" dxfId="14586" priority="7311" stopIfTrue="1">
      <formula>OR(DAY(AT33)=30,DAY(AT33)=31)</formula>
    </cfRule>
    <cfRule type="expression" dxfId="14585" priority="7329" stopIfTrue="1">
      <formula>OR(AND(WEEKDAY(AT33)=1,MONTH(AT33)&lt;&gt;MONTH(AR36)),AND(OR(AT33=祝色),MONTH(AT33)&lt;&gt;MONTH(AR36)))</formula>
    </cfRule>
    <cfRule type="expression" dxfId="14584" priority="7330" stopIfTrue="1">
      <formula>MONTH(AT33)&lt;&gt;MONTH(AR36)</formula>
    </cfRule>
    <cfRule type="expression" dxfId="14583" priority="7331" stopIfTrue="1">
      <formula>OR(AT33=祝色)</formula>
    </cfRule>
  </conditionalFormatting>
  <conditionalFormatting sqref="AU33">
    <cfRule type="expression" dxfId="14582" priority="7310" stopIfTrue="1">
      <formula>DAY(AU33)=31</formula>
    </cfRule>
    <cfRule type="expression" dxfId="14581" priority="7326" stopIfTrue="1">
      <formula>OR(AND(WEEKDAY(AU33)=1,MONTH(AU33)&lt;&gt;MONTH(AR36)),AND(OR(AU33=祝色),MONTH(AU33)&lt;&gt;MONTH(AR36)))</formula>
    </cfRule>
    <cfRule type="expression" dxfId="14580" priority="7327" stopIfTrue="1">
      <formula>MONTH(AU33)&lt;&gt;MONTH(AR36)</formula>
    </cfRule>
    <cfRule type="expression" dxfId="14579" priority="7328" stopIfTrue="1">
      <formula>OR(AU33=祝色)</formula>
    </cfRule>
  </conditionalFormatting>
  <conditionalFormatting sqref="AV33">
    <cfRule type="expression" dxfId="14578" priority="7323" stopIfTrue="1">
      <formula>OR(AND(WEEKDAY(AV33)=1,MONTH(AV33)&lt;&gt;MONTH(AR36)),AND(OR(AV33=祝色),MONTH(AV33)&lt;&gt;MONTH(AR36)))</formula>
    </cfRule>
    <cfRule type="expression" dxfId="14577" priority="7324" stopIfTrue="1">
      <formula>MONTH(AV33)&lt;&gt;MONTH(AR36)</formula>
    </cfRule>
    <cfRule type="expression" dxfId="14576" priority="7325" stopIfTrue="1">
      <formula>OR(AV33=祝色)</formula>
    </cfRule>
  </conditionalFormatting>
  <conditionalFormatting sqref="AW33">
    <cfRule type="expression" dxfId="14575" priority="7320" stopIfTrue="1">
      <formula>OR(AND(WEEKDAY(AW33)=1,MONTH(AW33)&lt;&gt;MONTH(AR36)),AND(OR(AW33=祝色),MONTH(AW33)&lt;&gt;MONTH(AR36)))</formula>
    </cfRule>
    <cfRule type="expression" dxfId="14574" priority="7321" stopIfTrue="1">
      <formula>MONTH(AW33)&lt;&gt;MONTH(AR36)</formula>
    </cfRule>
    <cfRule type="expression" dxfId="14573" priority="7322" stopIfTrue="1">
      <formula>OR(AW33=祝色)</formula>
    </cfRule>
  </conditionalFormatting>
  <conditionalFormatting sqref="AY33">
    <cfRule type="expression" dxfId="14572" priority="7317" stopIfTrue="1">
      <formula>OR(AND(WEEKDAY(AY33)=1,MONTH(AY33)&lt;&gt;MONTH(AR36)),AND(OR(AY33=祝色),MONTH(AY33)&lt;&gt;MONTH(AR36)))</formula>
    </cfRule>
    <cfRule type="expression" dxfId="14571" priority="7318" stopIfTrue="1">
      <formula>MONTH(AY33)&lt;&gt;MONTH(AR36)</formula>
    </cfRule>
    <cfRule type="expression" dxfId="14570" priority="7319" stopIfTrue="1">
      <formula>OR(AY33=祝色)</formula>
    </cfRule>
  </conditionalFormatting>
  <conditionalFormatting sqref="AX33">
    <cfRule type="expression" dxfId="14569" priority="7314" stopIfTrue="1">
      <formula>OR(AND(WEEKDAY(AX33)=1,MONTH(AX33)&lt;&gt;MONTH(AR36)),AND(OR(AX33=祝色),MONTH(AX33)&lt;&gt;MONTH(AR36)))</formula>
    </cfRule>
    <cfRule type="expression" dxfId="14568" priority="7315" stopIfTrue="1">
      <formula>MONTH(AX33)&lt;&gt;MONTH(AR36)</formula>
    </cfRule>
    <cfRule type="expression" dxfId="14567" priority="7316" stopIfTrue="1">
      <formula>OR(AX33=祝色)</formula>
    </cfRule>
  </conditionalFormatting>
  <conditionalFormatting sqref="AZ33">
    <cfRule type="expression" dxfId="14566" priority="7312" stopIfTrue="1">
      <formula>OR(AZ33=祝色,WEEKDAY(AZ33)=1)</formula>
    </cfRule>
    <cfRule type="expression" dxfId="14565" priority="7313" stopIfTrue="1">
      <formula>WEEKDAY(AZ33)=7</formula>
    </cfRule>
  </conditionalFormatting>
  <conditionalFormatting sqref="BC8">
    <cfRule type="expression" dxfId="14564" priority="7308" stopIfTrue="1">
      <formula>OR(BC8=祝色,WEEKDAY(BC8)=1)</formula>
    </cfRule>
    <cfRule type="expression" dxfId="14563" priority="7309" stopIfTrue="1">
      <formula>WEEKDAY(BC8)=7</formula>
    </cfRule>
  </conditionalFormatting>
  <conditionalFormatting sqref="BD8">
    <cfRule type="expression" dxfId="14562" priority="7306" stopIfTrue="1">
      <formula>OR(BD8=祝色,WEEKDAY(BD8)=1)</formula>
    </cfRule>
    <cfRule type="expression" dxfId="14561" priority="7307" stopIfTrue="1">
      <formula>WEEKDAY(BD8)=7</formula>
    </cfRule>
  </conditionalFormatting>
  <conditionalFormatting sqref="BE8">
    <cfRule type="expression" dxfId="14560" priority="7304" stopIfTrue="1">
      <formula>OR(BE8=祝色,WEEKDAY(BE8)=1)</formula>
    </cfRule>
    <cfRule type="expression" dxfId="14559" priority="7305" stopIfTrue="1">
      <formula>WEEKDAY(BE8)=7</formula>
    </cfRule>
  </conditionalFormatting>
  <conditionalFormatting sqref="BF8">
    <cfRule type="expression" dxfId="14558" priority="7302" stopIfTrue="1">
      <formula>OR(BF8=祝色,WEEKDAY(BF8)=1)</formula>
    </cfRule>
    <cfRule type="expression" dxfId="14557" priority="7303" stopIfTrue="1">
      <formula>WEEKDAY(BF8)=7</formula>
    </cfRule>
  </conditionalFormatting>
  <conditionalFormatting sqref="BG8">
    <cfRule type="expression" dxfId="14556" priority="7300" stopIfTrue="1">
      <formula>OR(BG8=祝色,WEEKDAY(BG8)=1)</formula>
    </cfRule>
    <cfRule type="expression" dxfId="14555" priority="7301" stopIfTrue="1">
      <formula>WEEKDAY(BG8)=7</formula>
    </cfRule>
  </conditionalFormatting>
  <conditionalFormatting sqref="BH8">
    <cfRule type="expression" dxfId="14554" priority="7298" stopIfTrue="1">
      <formula>OR(BH8=祝色,WEEKDAY(BH8)=1)</formula>
    </cfRule>
    <cfRule type="expression" dxfId="14553" priority="7299" stopIfTrue="1">
      <formula>WEEKDAY(BH8)=7</formula>
    </cfRule>
  </conditionalFormatting>
  <conditionalFormatting sqref="BI8">
    <cfRule type="expression" dxfId="14552" priority="7296" stopIfTrue="1">
      <formula>OR(BI8=祝色,WEEKDAY(BI8)=1)</formula>
    </cfRule>
    <cfRule type="expression" dxfId="14551" priority="7297" stopIfTrue="1">
      <formula>WEEKDAY(BI8)=7</formula>
    </cfRule>
  </conditionalFormatting>
  <conditionalFormatting sqref="BC9">
    <cfRule type="expression" dxfId="14550" priority="7294" stopIfTrue="1">
      <formula>OR(BC9=祝色,WEEKDAY(BC9)=1)</formula>
    </cfRule>
    <cfRule type="expression" dxfId="14549" priority="7295" stopIfTrue="1">
      <formula>WEEKDAY(BC9)=7</formula>
    </cfRule>
  </conditionalFormatting>
  <conditionalFormatting sqref="BD9">
    <cfRule type="expression" dxfId="14548" priority="7292" stopIfTrue="1">
      <formula>OR(BD9=祝色,WEEKDAY(BD9)=1)</formula>
    </cfRule>
    <cfRule type="expression" dxfId="14547" priority="7293" stopIfTrue="1">
      <formula>WEEKDAY(BD9)=7</formula>
    </cfRule>
  </conditionalFormatting>
  <conditionalFormatting sqref="BE9">
    <cfRule type="expression" dxfId="14546" priority="7290" stopIfTrue="1">
      <formula>OR(BE9=祝色,WEEKDAY(BE9)=1)</formula>
    </cfRule>
    <cfRule type="expression" dxfId="14545" priority="7291" stopIfTrue="1">
      <formula>WEEKDAY(BE9)=7</formula>
    </cfRule>
  </conditionalFormatting>
  <conditionalFormatting sqref="BF9">
    <cfRule type="expression" dxfId="14544" priority="7288" stopIfTrue="1">
      <formula>OR(BF9=祝色,WEEKDAY(BF9)=1)</formula>
    </cfRule>
    <cfRule type="expression" dxfId="14543" priority="7289" stopIfTrue="1">
      <formula>WEEKDAY(BF9)=7</formula>
    </cfRule>
  </conditionalFormatting>
  <conditionalFormatting sqref="BG9">
    <cfRule type="expression" dxfId="14542" priority="7286" stopIfTrue="1">
      <formula>OR(BG9=祝色,WEEKDAY(BG9)=1)</formula>
    </cfRule>
    <cfRule type="expression" dxfId="14541" priority="7287" stopIfTrue="1">
      <formula>WEEKDAY(BG9)=7</formula>
    </cfRule>
  </conditionalFormatting>
  <conditionalFormatting sqref="BH9">
    <cfRule type="expression" dxfId="14540" priority="7284" stopIfTrue="1">
      <formula>OR(BH9=祝色,WEEKDAY(BH9)=1)</formula>
    </cfRule>
    <cfRule type="expression" dxfId="14539" priority="7285" stopIfTrue="1">
      <formula>WEEKDAY(BH9)=7</formula>
    </cfRule>
  </conditionalFormatting>
  <conditionalFormatting sqref="BI9">
    <cfRule type="expression" dxfId="14538" priority="7282" stopIfTrue="1">
      <formula>OR(BI9=祝色,WEEKDAY(BI9)=1)</formula>
    </cfRule>
    <cfRule type="expression" dxfId="14537" priority="7283" stopIfTrue="1">
      <formula>WEEKDAY(BI9)=7</formula>
    </cfRule>
  </conditionalFormatting>
  <conditionalFormatting sqref="BC10">
    <cfRule type="expression" dxfId="14536" priority="7280" stopIfTrue="1">
      <formula>OR(BC10=祝色,WEEKDAY(BC10)=1)</formula>
    </cfRule>
    <cfRule type="expression" dxfId="14535" priority="7281" stopIfTrue="1">
      <formula>WEEKDAY(BC10)=7</formula>
    </cfRule>
  </conditionalFormatting>
  <conditionalFormatting sqref="BD10">
    <cfRule type="expression" dxfId="14534" priority="7278" stopIfTrue="1">
      <formula>OR(BD10=祝色,WEEKDAY(BD10)=1)</formula>
    </cfRule>
    <cfRule type="expression" dxfId="14533" priority="7279" stopIfTrue="1">
      <formula>WEEKDAY(BD10)=7</formula>
    </cfRule>
  </conditionalFormatting>
  <conditionalFormatting sqref="BE10">
    <cfRule type="expression" dxfId="14532" priority="7276" stopIfTrue="1">
      <formula>OR(BE10=祝色,WEEKDAY(BE10)=1)</formula>
    </cfRule>
    <cfRule type="expression" dxfId="14531" priority="7277" stopIfTrue="1">
      <formula>WEEKDAY(BE10)=7</formula>
    </cfRule>
  </conditionalFormatting>
  <conditionalFormatting sqref="BF10">
    <cfRule type="expression" dxfId="14530" priority="7274" stopIfTrue="1">
      <formula>OR(BF10=祝色,WEEKDAY(BF10)=1)</formula>
    </cfRule>
    <cfRule type="expression" dxfId="14529" priority="7275" stopIfTrue="1">
      <formula>WEEKDAY(BF10)=7</formula>
    </cfRule>
  </conditionalFormatting>
  <conditionalFormatting sqref="BG10">
    <cfRule type="expression" dxfId="14528" priority="7272" stopIfTrue="1">
      <formula>OR(BG10=祝色,WEEKDAY(BG10)=1)</formula>
    </cfRule>
    <cfRule type="expression" dxfId="14527" priority="7273" stopIfTrue="1">
      <formula>WEEKDAY(BG10)=7</formula>
    </cfRule>
  </conditionalFormatting>
  <conditionalFormatting sqref="BH10">
    <cfRule type="expression" dxfId="14526" priority="7270" stopIfTrue="1">
      <formula>OR(BH10=祝色,WEEKDAY(BH10)=1)</formula>
    </cfRule>
    <cfRule type="expression" dxfId="14525" priority="7271" stopIfTrue="1">
      <formula>WEEKDAY(BH10)=7</formula>
    </cfRule>
  </conditionalFormatting>
  <conditionalFormatting sqref="BI10">
    <cfRule type="expression" dxfId="14524" priority="7268" stopIfTrue="1">
      <formula>OR(BI10=祝色,WEEKDAY(BI10)=1)</formula>
    </cfRule>
    <cfRule type="expression" dxfId="14523" priority="7269" stopIfTrue="1">
      <formula>WEEKDAY(BI10)=7</formula>
    </cfRule>
  </conditionalFormatting>
  <conditionalFormatting sqref="BC11">
    <cfRule type="expression" dxfId="14522" priority="7266" stopIfTrue="1">
      <formula>OR(BC11=祝色,WEEKDAY(BC11)=1)</formula>
    </cfRule>
    <cfRule type="expression" dxfId="14521" priority="7267" stopIfTrue="1">
      <formula>WEEKDAY(BC11)=7</formula>
    </cfRule>
  </conditionalFormatting>
  <conditionalFormatting sqref="BD11">
    <cfRule type="expression" dxfId="14520" priority="7264" stopIfTrue="1">
      <formula>OR(BD11=祝色,WEEKDAY(BD11)=1)</formula>
    </cfRule>
    <cfRule type="expression" dxfId="14519" priority="7265" stopIfTrue="1">
      <formula>WEEKDAY(BD11)=7</formula>
    </cfRule>
  </conditionalFormatting>
  <conditionalFormatting sqref="BE11">
    <cfRule type="expression" dxfId="14518" priority="7262" stopIfTrue="1">
      <formula>OR(BE11=祝色,WEEKDAY(BE11)=1)</formula>
    </cfRule>
    <cfRule type="expression" dxfId="14517" priority="7263" stopIfTrue="1">
      <formula>WEEKDAY(BE11)=7</formula>
    </cfRule>
  </conditionalFormatting>
  <conditionalFormatting sqref="BF11">
    <cfRule type="expression" dxfId="14516" priority="7260" stopIfTrue="1">
      <formula>OR(BF11=祝色,WEEKDAY(BF11)=1)</formula>
    </cfRule>
    <cfRule type="expression" dxfId="14515" priority="7261" stopIfTrue="1">
      <formula>WEEKDAY(BF11)=7</formula>
    </cfRule>
  </conditionalFormatting>
  <conditionalFormatting sqref="BG11">
    <cfRule type="expression" dxfId="14514" priority="7258" stopIfTrue="1">
      <formula>OR(BG11=祝色,WEEKDAY(BG11)=1)</formula>
    </cfRule>
    <cfRule type="expression" dxfId="14513" priority="7259" stopIfTrue="1">
      <formula>WEEKDAY(BG11)=7</formula>
    </cfRule>
  </conditionalFormatting>
  <conditionalFormatting sqref="BH11">
    <cfRule type="expression" dxfId="14512" priority="7256" stopIfTrue="1">
      <formula>OR(BH11=祝色,WEEKDAY(BH11)=1)</formula>
    </cfRule>
    <cfRule type="expression" dxfId="14511" priority="7257" stopIfTrue="1">
      <formula>WEEKDAY(BH11)=7</formula>
    </cfRule>
  </conditionalFormatting>
  <conditionalFormatting sqref="BI11">
    <cfRule type="expression" dxfId="14510" priority="7254" stopIfTrue="1">
      <formula>OR(BI11=祝色,WEEKDAY(BI11)=1)</formula>
    </cfRule>
    <cfRule type="expression" dxfId="14509" priority="7255" stopIfTrue="1">
      <formula>WEEKDAY(BI11)=7</formula>
    </cfRule>
  </conditionalFormatting>
  <conditionalFormatting sqref="BC13">
    <cfRule type="expression" dxfId="14508" priority="7252" stopIfTrue="1">
      <formula>OR(BC13=祝色,WEEKDAY(BC13)=1)</formula>
    </cfRule>
    <cfRule type="expression" dxfId="14507" priority="7253" stopIfTrue="1">
      <formula>WEEKDAY(BC13)=7</formula>
    </cfRule>
  </conditionalFormatting>
  <conditionalFormatting sqref="BD13">
    <cfRule type="expression" dxfId="14506" priority="7250" stopIfTrue="1">
      <formula>OR(BD13=祝色,WEEKDAY(BD13)=1)</formula>
    </cfRule>
    <cfRule type="expression" dxfId="14505" priority="7251" stopIfTrue="1">
      <formula>WEEKDAY(BD13)=7</formula>
    </cfRule>
  </conditionalFormatting>
  <conditionalFormatting sqref="BE13">
    <cfRule type="expression" dxfId="14504" priority="7248" stopIfTrue="1">
      <formula>OR(BE13=祝色,WEEKDAY(BE13)=1)</formula>
    </cfRule>
    <cfRule type="expression" dxfId="14503" priority="7249" stopIfTrue="1">
      <formula>WEEKDAY(BE13)=7</formula>
    </cfRule>
  </conditionalFormatting>
  <conditionalFormatting sqref="BF13">
    <cfRule type="expression" dxfId="14502" priority="7246" stopIfTrue="1">
      <formula>OR(BF13=祝色,WEEKDAY(BF13)=1)</formula>
    </cfRule>
    <cfRule type="expression" dxfId="14501" priority="7247" stopIfTrue="1">
      <formula>WEEKDAY(BF13)=7</formula>
    </cfRule>
  </conditionalFormatting>
  <conditionalFormatting sqref="BG13">
    <cfRule type="expression" dxfId="14500" priority="7244" stopIfTrue="1">
      <formula>OR(BG13=祝色,WEEKDAY(BG13)=1)</formula>
    </cfRule>
    <cfRule type="expression" dxfId="14499" priority="7245" stopIfTrue="1">
      <formula>WEEKDAY(BG13)=7</formula>
    </cfRule>
  </conditionalFormatting>
  <conditionalFormatting sqref="BH13">
    <cfRule type="expression" dxfId="14498" priority="7242" stopIfTrue="1">
      <formula>OR(BH13=祝色,WEEKDAY(BH13)=1)</formula>
    </cfRule>
    <cfRule type="expression" dxfId="14497" priority="7243" stopIfTrue="1">
      <formula>WEEKDAY(BH13)=7</formula>
    </cfRule>
  </conditionalFormatting>
  <conditionalFormatting sqref="BI13">
    <cfRule type="expression" dxfId="14496" priority="7240" stopIfTrue="1">
      <formula>OR(BI13=祝色,WEEKDAY(BI13)=1)</formula>
    </cfRule>
    <cfRule type="expression" dxfId="14495" priority="7241" stopIfTrue="1">
      <formula>WEEKDAY(BI13)=7</formula>
    </cfRule>
  </conditionalFormatting>
  <conditionalFormatting sqref="BC14">
    <cfRule type="expression" dxfId="14494" priority="7238" stopIfTrue="1">
      <formula>OR(BC14=祝色,WEEKDAY(BC14)=1)</formula>
    </cfRule>
    <cfRule type="expression" dxfId="14493" priority="7239" stopIfTrue="1">
      <formula>WEEKDAY(BC14)=7</formula>
    </cfRule>
  </conditionalFormatting>
  <conditionalFormatting sqref="BD14">
    <cfRule type="expression" dxfId="14492" priority="7236" stopIfTrue="1">
      <formula>OR(BD14=祝色,WEEKDAY(BD14)=1)</formula>
    </cfRule>
    <cfRule type="expression" dxfId="14491" priority="7237" stopIfTrue="1">
      <formula>WEEKDAY(BD14)=7</formula>
    </cfRule>
  </conditionalFormatting>
  <conditionalFormatting sqref="BE14">
    <cfRule type="expression" dxfId="14490" priority="7234" stopIfTrue="1">
      <formula>OR(BE14=祝色,WEEKDAY(BE14)=1)</formula>
    </cfRule>
    <cfRule type="expression" dxfId="14489" priority="7235" stopIfTrue="1">
      <formula>WEEKDAY(BE14)=7</formula>
    </cfRule>
  </conditionalFormatting>
  <conditionalFormatting sqref="BF14">
    <cfRule type="expression" dxfId="14488" priority="7232" stopIfTrue="1">
      <formula>OR(BF14=祝色,WEEKDAY(BF14)=1)</formula>
    </cfRule>
    <cfRule type="expression" dxfId="14487" priority="7233" stopIfTrue="1">
      <formula>WEEKDAY(BF14)=7</formula>
    </cfRule>
  </conditionalFormatting>
  <conditionalFormatting sqref="BG14">
    <cfRule type="expression" dxfId="14486" priority="7230" stopIfTrue="1">
      <formula>OR(BG14=祝色,WEEKDAY(BG14)=1)</formula>
    </cfRule>
    <cfRule type="expression" dxfId="14485" priority="7231" stopIfTrue="1">
      <formula>WEEKDAY(BG14)=7</formula>
    </cfRule>
  </conditionalFormatting>
  <conditionalFormatting sqref="BH14">
    <cfRule type="expression" dxfId="14484" priority="7228" stopIfTrue="1">
      <formula>OR(BH14=祝色,WEEKDAY(BH14)=1)</formula>
    </cfRule>
    <cfRule type="expression" dxfId="14483" priority="7229" stopIfTrue="1">
      <formula>WEEKDAY(BH14)=7</formula>
    </cfRule>
  </conditionalFormatting>
  <conditionalFormatting sqref="BI14">
    <cfRule type="expression" dxfId="14482" priority="7226" stopIfTrue="1">
      <formula>OR(BI14=祝色,WEEKDAY(BI14)=1)</formula>
    </cfRule>
    <cfRule type="expression" dxfId="14481" priority="7227" stopIfTrue="1">
      <formula>WEEKDAY(BI14)=7</formula>
    </cfRule>
  </conditionalFormatting>
  <conditionalFormatting sqref="BC15">
    <cfRule type="expression" dxfId="14480" priority="7224" stopIfTrue="1">
      <formula>OR(BC15=祝色,WEEKDAY(BC15)=1)</formula>
    </cfRule>
    <cfRule type="expression" dxfId="14479" priority="7225" stopIfTrue="1">
      <formula>WEEKDAY(BC15)=7</formula>
    </cfRule>
  </conditionalFormatting>
  <conditionalFormatting sqref="BD15">
    <cfRule type="expression" dxfId="14478" priority="7222" stopIfTrue="1">
      <formula>OR(BD15=祝色,WEEKDAY(BD15)=1)</formula>
    </cfRule>
    <cfRule type="expression" dxfId="14477" priority="7223" stopIfTrue="1">
      <formula>WEEKDAY(BD15)=7</formula>
    </cfRule>
  </conditionalFormatting>
  <conditionalFormatting sqref="BE15">
    <cfRule type="expression" dxfId="14476" priority="7220" stopIfTrue="1">
      <formula>OR(BE15=祝色,WEEKDAY(BE15)=1)</formula>
    </cfRule>
    <cfRule type="expression" dxfId="14475" priority="7221" stopIfTrue="1">
      <formula>WEEKDAY(BE15)=7</formula>
    </cfRule>
  </conditionalFormatting>
  <conditionalFormatting sqref="BF15">
    <cfRule type="expression" dxfId="14474" priority="7218" stopIfTrue="1">
      <formula>OR(BF15=祝色,WEEKDAY(BF15)=1)</formula>
    </cfRule>
    <cfRule type="expression" dxfId="14473" priority="7219" stopIfTrue="1">
      <formula>WEEKDAY(BF15)=7</formula>
    </cfRule>
  </conditionalFormatting>
  <conditionalFormatting sqref="BG15">
    <cfRule type="expression" dxfId="14472" priority="7216" stopIfTrue="1">
      <formula>OR(BG15=祝色,WEEKDAY(BG15)=1)</formula>
    </cfRule>
    <cfRule type="expression" dxfId="14471" priority="7217" stopIfTrue="1">
      <formula>WEEKDAY(BG15)=7</formula>
    </cfRule>
  </conditionalFormatting>
  <conditionalFormatting sqref="BH15">
    <cfRule type="expression" dxfId="14470" priority="7214" stopIfTrue="1">
      <formula>OR(BH15=祝色,WEEKDAY(BH15)=1)</formula>
    </cfRule>
    <cfRule type="expression" dxfId="14469" priority="7215" stopIfTrue="1">
      <formula>WEEKDAY(BH15)=7</formula>
    </cfRule>
  </conditionalFormatting>
  <conditionalFormatting sqref="BI15">
    <cfRule type="expression" dxfId="14468" priority="7212" stopIfTrue="1">
      <formula>OR(BI15=祝色,WEEKDAY(BI15)=1)</formula>
    </cfRule>
    <cfRule type="expression" dxfId="14467" priority="7213" stopIfTrue="1">
      <formula>WEEKDAY(BI15)=7</formula>
    </cfRule>
  </conditionalFormatting>
  <conditionalFormatting sqref="BC16">
    <cfRule type="expression" dxfId="14466" priority="7210" stopIfTrue="1">
      <formula>OR(BC16=祝色,WEEKDAY(BC16)=1)</formula>
    </cfRule>
    <cfRule type="expression" dxfId="14465" priority="7211" stopIfTrue="1">
      <formula>WEEKDAY(BC16)=7</formula>
    </cfRule>
  </conditionalFormatting>
  <conditionalFormatting sqref="BD16">
    <cfRule type="expression" dxfId="14464" priority="7208" stopIfTrue="1">
      <formula>OR(BD16=祝色,WEEKDAY(BD16)=1)</formula>
    </cfRule>
    <cfRule type="expression" dxfId="14463" priority="7209" stopIfTrue="1">
      <formula>WEEKDAY(BD16)=7</formula>
    </cfRule>
  </conditionalFormatting>
  <conditionalFormatting sqref="BE16">
    <cfRule type="expression" dxfId="14462" priority="7206" stopIfTrue="1">
      <formula>OR(BE16=祝色,WEEKDAY(BE16)=1)</formula>
    </cfRule>
    <cfRule type="expression" dxfId="14461" priority="7207" stopIfTrue="1">
      <formula>WEEKDAY(BE16)=7</formula>
    </cfRule>
  </conditionalFormatting>
  <conditionalFormatting sqref="BF16">
    <cfRule type="expression" dxfId="14460" priority="7204" stopIfTrue="1">
      <formula>OR(BF16=祝色,WEEKDAY(BF16)=1)</formula>
    </cfRule>
    <cfRule type="expression" dxfId="14459" priority="7205" stopIfTrue="1">
      <formula>WEEKDAY(BF16)=7</formula>
    </cfRule>
  </conditionalFormatting>
  <conditionalFormatting sqref="BG16">
    <cfRule type="expression" dxfId="14458" priority="7202" stopIfTrue="1">
      <formula>OR(BG16=祝色,WEEKDAY(BG16)=1)</formula>
    </cfRule>
    <cfRule type="expression" dxfId="14457" priority="7203" stopIfTrue="1">
      <formula>WEEKDAY(BG16)=7</formula>
    </cfRule>
  </conditionalFormatting>
  <conditionalFormatting sqref="BH16">
    <cfRule type="expression" dxfId="14456" priority="7200" stopIfTrue="1">
      <formula>OR(BH16=祝色,WEEKDAY(BH16)=1)</formula>
    </cfRule>
    <cfRule type="expression" dxfId="14455" priority="7201" stopIfTrue="1">
      <formula>WEEKDAY(BH16)=7</formula>
    </cfRule>
  </conditionalFormatting>
  <conditionalFormatting sqref="BI16">
    <cfRule type="expression" dxfId="14454" priority="7198" stopIfTrue="1">
      <formula>OR(BI16=祝色,WEEKDAY(BI16)=1)</formula>
    </cfRule>
    <cfRule type="expression" dxfId="14453" priority="7199" stopIfTrue="1">
      <formula>WEEKDAY(BI16)=7</formula>
    </cfRule>
  </conditionalFormatting>
  <conditionalFormatting sqref="BA7:BB7">
    <cfRule type="expression" dxfId="14452" priority="7197" stopIfTrue="1">
      <formula>OR(DAY(BC7)=30,DAY(BC7)=31)</formula>
    </cfRule>
  </conditionalFormatting>
  <conditionalFormatting sqref="BC7">
    <cfRule type="expression" dxfId="14451" priority="7176" stopIfTrue="1">
      <formula>OR(DAY(BC7)=30,DAY(BC7)=31)</formula>
    </cfRule>
    <cfRule type="expression" dxfId="14450" priority="7194" stopIfTrue="1">
      <formula>OR(AND(WEEKDAY(BC7)=1,MONTH(BC7)&lt;&gt;MONTH(BA10)),AND(OR(BC7=祝色),MONTH(BC7)&lt;&gt;MONTH(BA10)))</formula>
    </cfRule>
    <cfRule type="expression" dxfId="14449" priority="7195" stopIfTrue="1">
      <formula>MONTH(BC7)&lt;&gt;MONTH(BA10)</formula>
    </cfRule>
    <cfRule type="expression" dxfId="14448" priority="7196" stopIfTrue="1">
      <formula>OR(BC7=祝色)</formula>
    </cfRule>
  </conditionalFormatting>
  <conditionalFormatting sqref="BD7">
    <cfRule type="expression" dxfId="14447" priority="7175" stopIfTrue="1">
      <formula>DAY(BD7)=31</formula>
    </cfRule>
    <cfRule type="expression" dxfId="14446" priority="7191" stopIfTrue="1">
      <formula>OR(AND(WEEKDAY(BD7)=1,MONTH(BD7)&lt;&gt;MONTH(BA10)),AND(OR(BD7=祝色),MONTH(BD7)&lt;&gt;MONTH(BA10)))</formula>
    </cfRule>
    <cfRule type="expression" dxfId="14445" priority="7192" stopIfTrue="1">
      <formula>MONTH(BD7)&lt;&gt;MONTH(BA10)</formula>
    </cfRule>
    <cfRule type="expression" dxfId="14444" priority="7193" stopIfTrue="1">
      <formula>OR(BD7=祝色)</formula>
    </cfRule>
  </conditionalFormatting>
  <conditionalFormatting sqref="BE7">
    <cfRule type="expression" dxfId="14443" priority="7188" stopIfTrue="1">
      <formula>OR(AND(WEEKDAY(BE7)=1,MONTH(BE7)&lt;&gt;MONTH(BA10)),AND(OR(BE7=祝色),MONTH(BE7)&lt;&gt;MONTH(BA10)))</formula>
    </cfRule>
    <cfRule type="expression" dxfId="14442" priority="7189" stopIfTrue="1">
      <formula>MONTH(BE7)&lt;&gt;MONTH(BA10)</formula>
    </cfRule>
    <cfRule type="expression" dxfId="14441" priority="7190" stopIfTrue="1">
      <formula>OR(BE7=祝色)</formula>
    </cfRule>
  </conditionalFormatting>
  <conditionalFormatting sqref="BF7">
    <cfRule type="expression" dxfId="14440" priority="7185" stopIfTrue="1">
      <formula>OR(AND(WEEKDAY(BF7)=1,MONTH(BF7)&lt;&gt;MONTH(BA10)),AND(OR(BF7=祝色),MONTH(BF7)&lt;&gt;MONTH(BA10)))</formula>
    </cfRule>
    <cfRule type="expression" dxfId="14439" priority="7186" stopIfTrue="1">
      <formula>MONTH(BF7)&lt;&gt;MONTH(BA10)</formula>
    </cfRule>
    <cfRule type="expression" dxfId="14438" priority="7187" stopIfTrue="1">
      <formula>OR(BF7=祝色)</formula>
    </cfRule>
  </conditionalFormatting>
  <conditionalFormatting sqref="BH7">
    <cfRule type="expression" dxfId="14437" priority="7182" stopIfTrue="1">
      <formula>OR(AND(WEEKDAY(BH7)=1,MONTH(BH7)&lt;&gt;MONTH(BA10)),AND(OR(BH7=祝色),MONTH(BH7)&lt;&gt;MONTH(BA10)))</formula>
    </cfRule>
    <cfRule type="expression" dxfId="14436" priority="7183" stopIfTrue="1">
      <formula>MONTH(BH7)&lt;&gt;MONTH(BA10)</formula>
    </cfRule>
    <cfRule type="expression" dxfId="14435" priority="7184" stopIfTrue="1">
      <formula>OR(BH7=祝色)</formula>
    </cfRule>
  </conditionalFormatting>
  <conditionalFormatting sqref="BG7">
    <cfRule type="expression" dxfId="14434" priority="7179" stopIfTrue="1">
      <formula>OR(AND(WEEKDAY(BG7)=1,MONTH(BG7)&lt;&gt;MONTH(BA10)),AND(OR(BG7=祝色),MONTH(BG7)&lt;&gt;MONTH(BA10)))</formula>
    </cfRule>
    <cfRule type="expression" dxfId="14433" priority="7180" stopIfTrue="1">
      <formula>MONTH(BG7)&lt;&gt;MONTH(BA10)</formula>
    </cfRule>
    <cfRule type="expression" dxfId="14432" priority="7181" stopIfTrue="1">
      <formula>OR(BG7=祝色)</formula>
    </cfRule>
  </conditionalFormatting>
  <conditionalFormatting sqref="BI7">
    <cfRule type="expression" dxfId="14431" priority="7177" stopIfTrue="1">
      <formula>OR(BI7=祝色,WEEKDAY(BI7)=1)</formula>
    </cfRule>
    <cfRule type="expression" dxfId="14430" priority="7178" stopIfTrue="1">
      <formula>WEEKDAY(BI7)=7</formula>
    </cfRule>
  </conditionalFormatting>
  <conditionalFormatting sqref="BA12:BB12">
    <cfRule type="expression" dxfId="14429" priority="7174" stopIfTrue="1">
      <formula>OR(DAY(BC12)=30,DAY(BC12)=31)</formula>
    </cfRule>
  </conditionalFormatting>
  <conditionalFormatting sqref="BC12">
    <cfRule type="expression" dxfId="14428" priority="7153" stopIfTrue="1">
      <formula>OR(DAY(BC12)=30,DAY(BC12)=31)</formula>
    </cfRule>
    <cfRule type="expression" dxfId="14427" priority="7171" stopIfTrue="1">
      <formula>OR(AND(WEEKDAY(BC12)=1,MONTH(BC12)&lt;&gt;MONTH(BA15)),AND(OR(BC12=祝色),MONTH(BC12)&lt;&gt;MONTH(BA15)))</formula>
    </cfRule>
    <cfRule type="expression" dxfId="14426" priority="7172" stopIfTrue="1">
      <formula>MONTH(BC12)&lt;&gt;MONTH(BA15)</formula>
    </cfRule>
    <cfRule type="expression" dxfId="14425" priority="7173" stopIfTrue="1">
      <formula>OR(BC12=祝色)</formula>
    </cfRule>
  </conditionalFormatting>
  <conditionalFormatting sqref="BD12">
    <cfRule type="expression" dxfId="14424" priority="7152" stopIfTrue="1">
      <formula>DAY(BD12)=31</formula>
    </cfRule>
    <cfRule type="expression" dxfId="14423" priority="7168" stopIfTrue="1">
      <formula>OR(AND(WEEKDAY(BD12)=1,MONTH(BD12)&lt;&gt;MONTH(BA15)),AND(OR(BD12=祝色),MONTH(BD12)&lt;&gt;MONTH(BA15)))</formula>
    </cfRule>
    <cfRule type="expression" dxfId="14422" priority="7169" stopIfTrue="1">
      <formula>MONTH(BD12)&lt;&gt;MONTH(BA15)</formula>
    </cfRule>
    <cfRule type="expression" dxfId="14421" priority="7170" stopIfTrue="1">
      <formula>OR(BD12=祝色)</formula>
    </cfRule>
  </conditionalFormatting>
  <conditionalFormatting sqref="BE12">
    <cfRule type="expression" dxfId="14420" priority="7165" stopIfTrue="1">
      <formula>OR(AND(WEEKDAY(BE12)=1,MONTH(BE12)&lt;&gt;MONTH(BA15)),AND(OR(BE12=祝色),MONTH(BE12)&lt;&gt;MONTH(BA15)))</formula>
    </cfRule>
    <cfRule type="expression" dxfId="14419" priority="7166" stopIfTrue="1">
      <formula>MONTH(BE12)&lt;&gt;MONTH(BA15)</formula>
    </cfRule>
    <cfRule type="expression" dxfId="14418" priority="7167" stopIfTrue="1">
      <formula>OR(BE12=祝色)</formula>
    </cfRule>
  </conditionalFormatting>
  <conditionalFormatting sqref="BF12">
    <cfRule type="expression" dxfId="14417" priority="7162" stopIfTrue="1">
      <formula>OR(AND(WEEKDAY(BF12)=1,MONTH(BF12)&lt;&gt;MONTH(BA15)),AND(OR(BF12=祝色),MONTH(BF12)&lt;&gt;MONTH(BA15)))</formula>
    </cfRule>
    <cfRule type="expression" dxfId="14416" priority="7163" stopIfTrue="1">
      <formula>MONTH(BF12)&lt;&gt;MONTH(BA15)</formula>
    </cfRule>
    <cfRule type="expression" dxfId="14415" priority="7164" stopIfTrue="1">
      <formula>OR(BF12=祝色)</formula>
    </cfRule>
  </conditionalFormatting>
  <conditionalFormatting sqref="BH12">
    <cfRule type="expression" dxfId="14414" priority="7159" stopIfTrue="1">
      <formula>OR(AND(WEEKDAY(BH12)=1,MONTH(BH12)&lt;&gt;MONTH(BA15)),AND(OR(BH12=祝色),MONTH(BH12)&lt;&gt;MONTH(BA15)))</formula>
    </cfRule>
    <cfRule type="expression" dxfId="14413" priority="7160" stopIfTrue="1">
      <formula>MONTH(BH12)&lt;&gt;MONTH(BA15)</formula>
    </cfRule>
    <cfRule type="expression" dxfId="14412" priority="7161" stopIfTrue="1">
      <formula>OR(BH12=祝色)</formula>
    </cfRule>
  </conditionalFormatting>
  <conditionalFormatting sqref="BG12">
    <cfRule type="expression" dxfId="14411" priority="7156" stopIfTrue="1">
      <formula>OR(AND(WEEKDAY(BG12)=1,MONTH(BG12)&lt;&gt;MONTH(BA15)),AND(OR(BG12=祝色),MONTH(BG12)&lt;&gt;MONTH(BA15)))</formula>
    </cfRule>
    <cfRule type="expression" dxfId="14410" priority="7157" stopIfTrue="1">
      <formula>MONTH(BG12)&lt;&gt;MONTH(BA15)</formula>
    </cfRule>
    <cfRule type="expression" dxfId="14409" priority="7158" stopIfTrue="1">
      <formula>OR(BG12=祝色)</formula>
    </cfRule>
  </conditionalFormatting>
  <conditionalFormatting sqref="BI12">
    <cfRule type="expression" dxfId="14408" priority="7154" stopIfTrue="1">
      <formula>OR(BI12=祝色,WEEKDAY(BI12)=1)</formula>
    </cfRule>
    <cfRule type="expression" dxfId="14407" priority="7155" stopIfTrue="1">
      <formula>WEEKDAY(BI12)=7</formula>
    </cfRule>
  </conditionalFormatting>
  <conditionalFormatting sqref="BC24">
    <cfRule type="expression" dxfId="14406" priority="7150" stopIfTrue="1">
      <formula>OR(BC24=祝色,WEEKDAY(BC24)=1)</formula>
    </cfRule>
    <cfRule type="expression" dxfId="14405" priority="7151" stopIfTrue="1">
      <formula>WEEKDAY(BC24)=7</formula>
    </cfRule>
  </conditionalFormatting>
  <conditionalFormatting sqref="BD24">
    <cfRule type="expression" dxfId="14404" priority="7148" stopIfTrue="1">
      <formula>OR(BD24=祝色,WEEKDAY(BD24)=1)</formula>
    </cfRule>
    <cfRule type="expression" dxfId="14403" priority="7149" stopIfTrue="1">
      <formula>WEEKDAY(BD24)=7</formula>
    </cfRule>
  </conditionalFormatting>
  <conditionalFormatting sqref="BE24">
    <cfRule type="expression" dxfId="14402" priority="7146" stopIfTrue="1">
      <formula>OR(BE24=祝色,WEEKDAY(BE24)=1)</formula>
    </cfRule>
    <cfRule type="expression" dxfId="14401" priority="7147" stopIfTrue="1">
      <formula>WEEKDAY(BE24)=7</formula>
    </cfRule>
  </conditionalFormatting>
  <conditionalFormatting sqref="BF24">
    <cfRule type="expression" dxfId="14400" priority="7144" stopIfTrue="1">
      <formula>OR(BF24=祝色,WEEKDAY(BF24)=1)</formula>
    </cfRule>
    <cfRule type="expression" dxfId="14399" priority="7145" stopIfTrue="1">
      <formula>WEEKDAY(BF24)=7</formula>
    </cfRule>
  </conditionalFormatting>
  <conditionalFormatting sqref="BG24">
    <cfRule type="expression" dxfId="14398" priority="7142" stopIfTrue="1">
      <formula>OR(BG24=祝色,WEEKDAY(BG24)=1)</formula>
    </cfRule>
    <cfRule type="expression" dxfId="14397" priority="7143" stopIfTrue="1">
      <formula>WEEKDAY(BG24)=7</formula>
    </cfRule>
  </conditionalFormatting>
  <conditionalFormatting sqref="BH24">
    <cfRule type="expression" dxfId="14396" priority="7140" stopIfTrue="1">
      <formula>OR(BH24=祝色,WEEKDAY(BH24)=1)</formula>
    </cfRule>
    <cfRule type="expression" dxfId="14395" priority="7141" stopIfTrue="1">
      <formula>WEEKDAY(BH24)=7</formula>
    </cfRule>
  </conditionalFormatting>
  <conditionalFormatting sqref="BI24">
    <cfRule type="expression" dxfId="14394" priority="7138" stopIfTrue="1">
      <formula>OR(BI24=祝色,WEEKDAY(BI24)=1)</formula>
    </cfRule>
    <cfRule type="expression" dxfId="14393" priority="7139" stopIfTrue="1">
      <formula>WEEKDAY(BI24)=7</formula>
    </cfRule>
  </conditionalFormatting>
  <conditionalFormatting sqref="BC25">
    <cfRule type="expression" dxfId="14392" priority="7136" stopIfTrue="1">
      <formula>OR(BC25=祝色,WEEKDAY(BC25)=1)</formula>
    </cfRule>
    <cfRule type="expression" dxfId="14391" priority="7137" stopIfTrue="1">
      <formula>WEEKDAY(BC25)=7</formula>
    </cfRule>
  </conditionalFormatting>
  <conditionalFormatting sqref="BD25">
    <cfRule type="expression" dxfId="14390" priority="7134" stopIfTrue="1">
      <formula>OR(BD25=祝色,WEEKDAY(BD25)=1)</formula>
    </cfRule>
    <cfRule type="expression" dxfId="14389" priority="7135" stopIfTrue="1">
      <formula>WEEKDAY(BD25)=7</formula>
    </cfRule>
  </conditionalFormatting>
  <conditionalFormatting sqref="BE25">
    <cfRule type="expression" dxfId="14388" priority="7132" stopIfTrue="1">
      <formula>OR(BE25=祝色,WEEKDAY(BE25)=1)</formula>
    </cfRule>
    <cfRule type="expression" dxfId="14387" priority="7133" stopIfTrue="1">
      <formula>WEEKDAY(BE25)=7</formula>
    </cfRule>
  </conditionalFormatting>
  <conditionalFormatting sqref="BF25">
    <cfRule type="expression" dxfId="14386" priority="7130" stopIfTrue="1">
      <formula>OR(BF25=祝色,WEEKDAY(BF25)=1)</formula>
    </cfRule>
    <cfRule type="expression" dxfId="14385" priority="7131" stopIfTrue="1">
      <formula>WEEKDAY(BF25)=7</formula>
    </cfRule>
  </conditionalFormatting>
  <conditionalFormatting sqref="BG25">
    <cfRule type="expression" dxfId="14384" priority="7128" stopIfTrue="1">
      <formula>OR(BG25=祝色,WEEKDAY(BG25)=1)</formula>
    </cfRule>
    <cfRule type="expression" dxfId="14383" priority="7129" stopIfTrue="1">
      <formula>WEEKDAY(BG25)=7</formula>
    </cfRule>
  </conditionalFormatting>
  <conditionalFormatting sqref="BH25">
    <cfRule type="expression" dxfId="14382" priority="7126" stopIfTrue="1">
      <formula>OR(BH25=祝色,WEEKDAY(BH25)=1)</formula>
    </cfRule>
    <cfRule type="expression" dxfId="14381" priority="7127" stopIfTrue="1">
      <formula>WEEKDAY(BH25)=7</formula>
    </cfRule>
  </conditionalFormatting>
  <conditionalFormatting sqref="BI25">
    <cfRule type="expression" dxfId="14380" priority="7124" stopIfTrue="1">
      <formula>OR(BI25=祝色,WEEKDAY(BI25)=1)</formula>
    </cfRule>
    <cfRule type="expression" dxfId="14379" priority="7125" stopIfTrue="1">
      <formula>WEEKDAY(BI25)=7</formula>
    </cfRule>
  </conditionalFormatting>
  <conditionalFormatting sqref="BC26">
    <cfRule type="expression" dxfId="14378" priority="7122" stopIfTrue="1">
      <formula>OR(BC26=祝色,WEEKDAY(BC26)=1)</formula>
    </cfRule>
    <cfRule type="expression" dxfId="14377" priority="7123" stopIfTrue="1">
      <formula>WEEKDAY(BC26)=7</formula>
    </cfRule>
  </conditionalFormatting>
  <conditionalFormatting sqref="BD26">
    <cfRule type="expression" dxfId="14376" priority="7120" stopIfTrue="1">
      <formula>OR(BD26=祝色,WEEKDAY(BD26)=1)</formula>
    </cfRule>
    <cfRule type="expression" dxfId="14375" priority="7121" stopIfTrue="1">
      <formula>WEEKDAY(BD26)=7</formula>
    </cfRule>
  </conditionalFormatting>
  <conditionalFormatting sqref="BE26">
    <cfRule type="expression" dxfId="14374" priority="7118" stopIfTrue="1">
      <formula>OR(BE26=祝色,WEEKDAY(BE26)=1)</formula>
    </cfRule>
    <cfRule type="expression" dxfId="14373" priority="7119" stopIfTrue="1">
      <formula>WEEKDAY(BE26)=7</formula>
    </cfRule>
  </conditionalFormatting>
  <conditionalFormatting sqref="BF26">
    <cfRule type="expression" dxfId="14372" priority="7116" stopIfTrue="1">
      <formula>OR(BF26=祝色,WEEKDAY(BF26)=1)</formula>
    </cfRule>
    <cfRule type="expression" dxfId="14371" priority="7117" stopIfTrue="1">
      <formula>WEEKDAY(BF26)=7</formula>
    </cfRule>
  </conditionalFormatting>
  <conditionalFormatting sqref="BG26">
    <cfRule type="expression" dxfId="14370" priority="7114" stopIfTrue="1">
      <formula>OR(BG26=祝色,WEEKDAY(BG26)=1)</formula>
    </cfRule>
    <cfRule type="expression" dxfId="14369" priority="7115" stopIfTrue="1">
      <formula>WEEKDAY(BG26)=7</formula>
    </cfRule>
  </conditionalFormatting>
  <conditionalFormatting sqref="BH26">
    <cfRule type="expression" dxfId="14368" priority="7112" stopIfTrue="1">
      <formula>OR(BH26=祝色,WEEKDAY(BH26)=1)</formula>
    </cfRule>
    <cfRule type="expression" dxfId="14367" priority="7113" stopIfTrue="1">
      <formula>WEEKDAY(BH26)=7</formula>
    </cfRule>
  </conditionalFormatting>
  <conditionalFormatting sqref="BI26">
    <cfRule type="expression" dxfId="14366" priority="7110" stopIfTrue="1">
      <formula>OR(BI26=祝色,WEEKDAY(BI26)=1)</formula>
    </cfRule>
    <cfRule type="expression" dxfId="14365" priority="7111" stopIfTrue="1">
      <formula>WEEKDAY(BI26)=7</formula>
    </cfRule>
  </conditionalFormatting>
  <conditionalFormatting sqref="BC27">
    <cfRule type="expression" dxfId="14364" priority="7108" stopIfTrue="1">
      <formula>OR(BC27=祝色,WEEKDAY(BC27)=1)</formula>
    </cfRule>
    <cfRule type="expression" dxfId="14363" priority="7109" stopIfTrue="1">
      <formula>WEEKDAY(BC27)=7</formula>
    </cfRule>
  </conditionalFormatting>
  <conditionalFormatting sqref="BD27">
    <cfRule type="expression" dxfId="14362" priority="7106" stopIfTrue="1">
      <formula>OR(BD27=祝色,WEEKDAY(BD27)=1)</formula>
    </cfRule>
    <cfRule type="expression" dxfId="14361" priority="7107" stopIfTrue="1">
      <formula>WEEKDAY(BD27)=7</formula>
    </cfRule>
  </conditionalFormatting>
  <conditionalFormatting sqref="BE27">
    <cfRule type="expression" dxfId="14360" priority="7104" stopIfTrue="1">
      <formula>OR(BE27=祝色,WEEKDAY(BE27)=1)</formula>
    </cfRule>
    <cfRule type="expression" dxfId="14359" priority="7105" stopIfTrue="1">
      <formula>WEEKDAY(BE27)=7</formula>
    </cfRule>
  </conditionalFormatting>
  <conditionalFormatting sqref="BF27">
    <cfRule type="expression" dxfId="14358" priority="7102" stopIfTrue="1">
      <formula>OR(BF27=祝色,WEEKDAY(BF27)=1)</formula>
    </cfRule>
    <cfRule type="expression" dxfId="14357" priority="7103" stopIfTrue="1">
      <formula>WEEKDAY(BF27)=7</formula>
    </cfRule>
  </conditionalFormatting>
  <conditionalFormatting sqref="BG27">
    <cfRule type="expression" dxfId="14356" priority="7100" stopIfTrue="1">
      <formula>OR(BG27=祝色,WEEKDAY(BG27)=1)</formula>
    </cfRule>
    <cfRule type="expression" dxfId="14355" priority="7101" stopIfTrue="1">
      <formula>WEEKDAY(BG27)=7</formula>
    </cfRule>
  </conditionalFormatting>
  <conditionalFormatting sqref="BH27">
    <cfRule type="expression" dxfId="14354" priority="7098" stopIfTrue="1">
      <formula>OR(BH27=祝色,WEEKDAY(BH27)=1)</formula>
    </cfRule>
    <cfRule type="expression" dxfId="14353" priority="7099" stopIfTrue="1">
      <formula>WEEKDAY(BH27)=7</formula>
    </cfRule>
  </conditionalFormatting>
  <conditionalFormatting sqref="BI27">
    <cfRule type="expression" dxfId="14352" priority="7096" stopIfTrue="1">
      <formula>OR(BI27=祝色,WEEKDAY(BI27)=1)</formula>
    </cfRule>
    <cfRule type="expression" dxfId="14351" priority="7097" stopIfTrue="1">
      <formula>WEEKDAY(BI27)=7</formula>
    </cfRule>
  </conditionalFormatting>
  <conditionalFormatting sqref="BC29">
    <cfRule type="expression" dxfId="14350" priority="7094" stopIfTrue="1">
      <formula>OR(BC29=祝色,WEEKDAY(BC29)=1)</formula>
    </cfRule>
    <cfRule type="expression" dxfId="14349" priority="7095" stopIfTrue="1">
      <formula>WEEKDAY(BC29)=7</formula>
    </cfRule>
  </conditionalFormatting>
  <conditionalFormatting sqref="BD29">
    <cfRule type="expression" dxfId="14348" priority="7092" stopIfTrue="1">
      <formula>OR(BD29=祝色,WEEKDAY(BD29)=1)</formula>
    </cfRule>
    <cfRule type="expression" dxfId="14347" priority="7093" stopIfTrue="1">
      <formula>WEEKDAY(BD29)=7</formula>
    </cfRule>
  </conditionalFormatting>
  <conditionalFormatting sqref="BE29">
    <cfRule type="expression" dxfId="14346" priority="7090" stopIfTrue="1">
      <formula>OR(BE29=祝色,WEEKDAY(BE29)=1)</formula>
    </cfRule>
    <cfRule type="expression" dxfId="14345" priority="7091" stopIfTrue="1">
      <formula>WEEKDAY(BE29)=7</formula>
    </cfRule>
  </conditionalFormatting>
  <conditionalFormatting sqref="BF29">
    <cfRule type="expression" dxfId="14344" priority="7088" stopIfTrue="1">
      <formula>OR(BF29=祝色,WEEKDAY(BF29)=1)</formula>
    </cfRule>
    <cfRule type="expression" dxfId="14343" priority="7089" stopIfTrue="1">
      <formula>WEEKDAY(BF29)=7</formula>
    </cfRule>
  </conditionalFormatting>
  <conditionalFormatting sqref="BG29">
    <cfRule type="expression" dxfId="14342" priority="7086" stopIfTrue="1">
      <formula>OR(BG29=祝色,WEEKDAY(BG29)=1)</formula>
    </cfRule>
    <cfRule type="expression" dxfId="14341" priority="7087" stopIfTrue="1">
      <formula>WEEKDAY(BG29)=7</formula>
    </cfRule>
  </conditionalFormatting>
  <conditionalFormatting sqref="BH29">
    <cfRule type="expression" dxfId="14340" priority="7084" stopIfTrue="1">
      <formula>OR(BH29=祝色,WEEKDAY(BH29)=1)</formula>
    </cfRule>
    <cfRule type="expression" dxfId="14339" priority="7085" stopIfTrue="1">
      <formula>WEEKDAY(BH29)=7</formula>
    </cfRule>
  </conditionalFormatting>
  <conditionalFormatting sqref="BI29">
    <cfRule type="expression" dxfId="14338" priority="7082" stopIfTrue="1">
      <formula>OR(BI29=祝色,WEEKDAY(BI29)=1)</formula>
    </cfRule>
    <cfRule type="expression" dxfId="14337" priority="7083" stopIfTrue="1">
      <formula>WEEKDAY(BI29)=7</formula>
    </cfRule>
  </conditionalFormatting>
  <conditionalFormatting sqref="BC30">
    <cfRule type="expression" dxfId="14336" priority="7080" stopIfTrue="1">
      <formula>OR(BC30=祝色,WEEKDAY(BC30)=1)</formula>
    </cfRule>
    <cfRule type="expression" dxfId="14335" priority="7081" stopIfTrue="1">
      <formula>WEEKDAY(BC30)=7</formula>
    </cfRule>
  </conditionalFormatting>
  <conditionalFormatting sqref="BD30">
    <cfRule type="expression" dxfId="14334" priority="7078" stopIfTrue="1">
      <formula>OR(BD30=祝色,WEEKDAY(BD30)=1)</formula>
    </cfRule>
    <cfRule type="expression" dxfId="14333" priority="7079" stopIfTrue="1">
      <formula>WEEKDAY(BD30)=7</formula>
    </cfRule>
  </conditionalFormatting>
  <conditionalFormatting sqref="BE30">
    <cfRule type="expression" dxfId="14332" priority="7076" stopIfTrue="1">
      <formula>OR(BE30=祝色,WEEKDAY(BE30)=1)</formula>
    </cfRule>
    <cfRule type="expression" dxfId="14331" priority="7077" stopIfTrue="1">
      <formula>WEEKDAY(BE30)=7</formula>
    </cfRule>
  </conditionalFormatting>
  <conditionalFormatting sqref="BF30">
    <cfRule type="expression" dxfId="14330" priority="7074" stopIfTrue="1">
      <formula>OR(BF30=祝色,WEEKDAY(BF30)=1)</formula>
    </cfRule>
    <cfRule type="expression" dxfId="14329" priority="7075" stopIfTrue="1">
      <formula>WEEKDAY(BF30)=7</formula>
    </cfRule>
  </conditionalFormatting>
  <conditionalFormatting sqref="BG30">
    <cfRule type="expression" dxfId="14328" priority="7072" stopIfTrue="1">
      <formula>OR(BG30=祝色,WEEKDAY(BG30)=1)</formula>
    </cfRule>
    <cfRule type="expression" dxfId="14327" priority="7073" stopIfTrue="1">
      <formula>WEEKDAY(BG30)=7</formula>
    </cfRule>
  </conditionalFormatting>
  <conditionalFormatting sqref="BH30">
    <cfRule type="expression" dxfId="14326" priority="7070" stopIfTrue="1">
      <formula>OR(BH30=祝色,WEEKDAY(BH30)=1)</formula>
    </cfRule>
    <cfRule type="expression" dxfId="14325" priority="7071" stopIfTrue="1">
      <formula>WEEKDAY(BH30)=7</formula>
    </cfRule>
  </conditionalFormatting>
  <conditionalFormatting sqref="BI30">
    <cfRule type="expression" dxfId="14324" priority="7068" stopIfTrue="1">
      <formula>OR(BI30=祝色,WEEKDAY(BI30)=1)</formula>
    </cfRule>
    <cfRule type="expression" dxfId="14323" priority="7069" stopIfTrue="1">
      <formula>WEEKDAY(BI30)=7</formula>
    </cfRule>
  </conditionalFormatting>
  <conditionalFormatting sqref="BC31">
    <cfRule type="expression" dxfId="14322" priority="7066" stopIfTrue="1">
      <formula>OR(BC31=祝色,WEEKDAY(BC31)=1)</formula>
    </cfRule>
    <cfRule type="expression" dxfId="14321" priority="7067" stopIfTrue="1">
      <formula>WEEKDAY(BC31)=7</formula>
    </cfRule>
  </conditionalFormatting>
  <conditionalFormatting sqref="BD31">
    <cfRule type="expression" dxfId="14320" priority="7064" stopIfTrue="1">
      <formula>OR(BD31=祝色,WEEKDAY(BD31)=1)</formula>
    </cfRule>
    <cfRule type="expression" dxfId="14319" priority="7065" stopIfTrue="1">
      <formula>WEEKDAY(BD31)=7</formula>
    </cfRule>
  </conditionalFormatting>
  <conditionalFormatting sqref="BE31">
    <cfRule type="expression" dxfId="14318" priority="7062" stopIfTrue="1">
      <formula>OR(BE31=祝色,WEEKDAY(BE31)=1)</formula>
    </cfRule>
    <cfRule type="expression" dxfId="14317" priority="7063" stopIfTrue="1">
      <formula>WEEKDAY(BE31)=7</formula>
    </cfRule>
  </conditionalFormatting>
  <conditionalFormatting sqref="BF31">
    <cfRule type="expression" dxfId="14316" priority="7060" stopIfTrue="1">
      <formula>OR(BF31=祝色,WEEKDAY(BF31)=1)</formula>
    </cfRule>
    <cfRule type="expression" dxfId="14315" priority="7061" stopIfTrue="1">
      <formula>WEEKDAY(BF31)=7</formula>
    </cfRule>
  </conditionalFormatting>
  <conditionalFormatting sqref="BG31">
    <cfRule type="expression" dxfId="14314" priority="7058" stopIfTrue="1">
      <formula>OR(BG31=祝色,WEEKDAY(BG31)=1)</formula>
    </cfRule>
    <cfRule type="expression" dxfId="14313" priority="7059" stopIfTrue="1">
      <formula>WEEKDAY(BG31)=7</formula>
    </cfRule>
  </conditionalFormatting>
  <conditionalFormatting sqref="BH31">
    <cfRule type="expression" dxfId="14312" priority="7056" stopIfTrue="1">
      <formula>OR(BH31=祝色,WEEKDAY(BH31)=1)</formula>
    </cfRule>
    <cfRule type="expression" dxfId="14311" priority="7057" stopIfTrue="1">
      <formula>WEEKDAY(BH31)=7</formula>
    </cfRule>
  </conditionalFormatting>
  <conditionalFormatting sqref="BI31">
    <cfRule type="expression" dxfId="14310" priority="7054" stopIfTrue="1">
      <formula>OR(BI31=祝色,WEEKDAY(BI31)=1)</formula>
    </cfRule>
    <cfRule type="expression" dxfId="14309" priority="7055" stopIfTrue="1">
      <formula>WEEKDAY(BI31)=7</formula>
    </cfRule>
  </conditionalFormatting>
  <conditionalFormatting sqref="BC32">
    <cfRule type="expression" dxfId="14308" priority="7052" stopIfTrue="1">
      <formula>OR(BC32=祝色,WEEKDAY(BC32)=1)</formula>
    </cfRule>
    <cfRule type="expression" dxfId="14307" priority="7053" stopIfTrue="1">
      <formula>WEEKDAY(BC32)=7</formula>
    </cfRule>
  </conditionalFormatting>
  <conditionalFormatting sqref="BD32">
    <cfRule type="expression" dxfId="14306" priority="7050" stopIfTrue="1">
      <formula>OR(BD32=祝色,WEEKDAY(BD32)=1)</formula>
    </cfRule>
    <cfRule type="expression" dxfId="14305" priority="7051" stopIfTrue="1">
      <formula>WEEKDAY(BD32)=7</formula>
    </cfRule>
  </conditionalFormatting>
  <conditionalFormatting sqref="BE32">
    <cfRule type="expression" dxfId="14304" priority="7048" stopIfTrue="1">
      <formula>OR(BE32=祝色,WEEKDAY(BE32)=1)</formula>
    </cfRule>
    <cfRule type="expression" dxfId="14303" priority="7049" stopIfTrue="1">
      <formula>WEEKDAY(BE32)=7</formula>
    </cfRule>
  </conditionalFormatting>
  <conditionalFormatting sqref="BF32">
    <cfRule type="expression" dxfId="14302" priority="7046" stopIfTrue="1">
      <formula>OR(BF32=祝色,WEEKDAY(BF32)=1)</formula>
    </cfRule>
    <cfRule type="expression" dxfId="14301" priority="7047" stopIfTrue="1">
      <formula>WEEKDAY(BF32)=7</formula>
    </cfRule>
  </conditionalFormatting>
  <conditionalFormatting sqref="BG32">
    <cfRule type="expression" dxfId="14300" priority="7044" stopIfTrue="1">
      <formula>OR(BG32=祝色,WEEKDAY(BG32)=1)</formula>
    </cfRule>
    <cfRule type="expression" dxfId="14299" priority="7045" stopIfTrue="1">
      <formula>WEEKDAY(BG32)=7</formula>
    </cfRule>
  </conditionalFormatting>
  <conditionalFormatting sqref="BH32">
    <cfRule type="expression" dxfId="14298" priority="7042" stopIfTrue="1">
      <formula>OR(BH32=祝色,WEEKDAY(BH32)=1)</formula>
    </cfRule>
    <cfRule type="expression" dxfId="14297" priority="7043" stopIfTrue="1">
      <formula>WEEKDAY(BH32)=7</formula>
    </cfRule>
  </conditionalFormatting>
  <conditionalFormatting sqref="BI32">
    <cfRule type="expression" dxfId="14296" priority="7040" stopIfTrue="1">
      <formula>OR(BI32=祝色,WEEKDAY(BI32)=1)</formula>
    </cfRule>
    <cfRule type="expression" dxfId="14295" priority="7041" stopIfTrue="1">
      <formula>WEEKDAY(BI32)=7</formula>
    </cfRule>
  </conditionalFormatting>
  <conditionalFormatting sqref="BC34">
    <cfRule type="expression" dxfId="14294" priority="7038" stopIfTrue="1">
      <formula>OR(BC34=祝色,WEEKDAY(BC34)=1)</formula>
    </cfRule>
    <cfRule type="expression" dxfId="14293" priority="7039" stopIfTrue="1">
      <formula>WEEKDAY(BC34)=7</formula>
    </cfRule>
  </conditionalFormatting>
  <conditionalFormatting sqref="BD34">
    <cfRule type="expression" dxfId="14292" priority="7036" stopIfTrue="1">
      <formula>OR(BD34=祝色,WEEKDAY(BD34)=1)</formula>
    </cfRule>
    <cfRule type="expression" dxfId="14291" priority="7037" stopIfTrue="1">
      <formula>WEEKDAY(BD34)=7</formula>
    </cfRule>
  </conditionalFormatting>
  <conditionalFormatting sqref="BE34">
    <cfRule type="expression" dxfId="14290" priority="7034" stopIfTrue="1">
      <formula>OR(BE34=祝色,WEEKDAY(BE34)=1)</formula>
    </cfRule>
    <cfRule type="expression" dxfId="14289" priority="7035" stopIfTrue="1">
      <formula>WEEKDAY(BE34)=7</formula>
    </cfRule>
  </conditionalFormatting>
  <conditionalFormatting sqref="BF34">
    <cfRule type="expression" dxfId="14288" priority="7032" stopIfTrue="1">
      <formula>OR(BF34=祝色,WEEKDAY(BF34)=1)</formula>
    </cfRule>
    <cfRule type="expression" dxfId="14287" priority="7033" stopIfTrue="1">
      <formula>WEEKDAY(BF34)=7</formula>
    </cfRule>
  </conditionalFormatting>
  <conditionalFormatting sqref="BG34">
    <cfRule type="expression" dxfId="14286" priority="7030" stopIfTrue="1">
      <formula>OR(BG34=祝色,WEEKDAY(BG34)=1)</formula>
    </cfRule>
    <cfRule type="expression" dxfId="14285" priority="7031" stopIfTrue="1">
      <formula>WEEKDAY(BG34)=7</formula>
    </cfRule>
  </conditionalFormatting>
  <conditionalFormatting sqref="BH34">
    <cfRule type="expression" dxfId="14284" priority="7028" stopIfTrue="1">
      <formula>OR(BH34=祝色,WEEKDAY(BH34)=1)</formula>
    </cfRule>
    <cfRule type="expression" dxfId="14283" priority="7029" stopIfTrue="1">
      <formula>WEEKDAY(BH34)=7</formula>
    </cfRule>
  </conditionalFormatting>
  <conditionalFormatting sqref="BI34">
    <cfRule type="expression" dxfId="14282" priority="7026" stopIfTrue="1">
      <formula>OR(BI34=祝色,WEEKDAY(BI34)=1)</formula>
    </cfRule>
    <cfRule type="expression" dxfId="14281" priority="7027" stopIfTrue="1">
      <formula>WEEKDAY(BI34)=7</formula>
    </cfRule>
  </conditionalFormatting>
  <conditionalFormatting sqref="BC35">
    <cfRule type="expression" dxfId="14280" priority="7024" stopIfTrue="1">
      <formula>OR(BC35=祝色,WEEKDAY(BC35)=1)</formula>
    </cfRule>
    <cfRule type="expression" dxfId="14279" priority="7025" stopIfTrue="1">
      <formula>WEEKDAY(BC35)=7</formula>
    </cfRule>
  </conditionalFormatting>
  <conditionalFormatting sqref="BD35">
    <cfRule type="expression" dxfId="14278" priority="7022" stopIfTrue="1">
      <formula>OR(BD35=祝色,WEEKDAY(BD35)=1)</formula>
    </cfRule>
    <cfRule type="expression" dxfId="14277" priority="7023" stopIfTrue="1">
      <formula>WEEKDAY(BD35)=7</formula>
    </cfRule>
  </conditionalFormatting>
  <conditionalFormatting sqref="BE35">
    <cfRule type="expression" dxfId="14276" priority="7020" stopIfTrue="1">
      <formula>OR(BE35=祝色,WEEKDAY(BE35)=1)</formula>
    </cfRule>
    <cfRule type="expression" dxfId="14275" priority="7021" stopIfTrue="1">
      <formula>WEEKDAY(BE35)=7</formula>
    </cfRule>
  </conditionalFormatting>
  <conditionalFormatting sqref="BF35">
    <cfRule type="expression" dxfId="14274" priority="7018" stopIfTrue="1">
      <formula>OR(BF35=祝色,WEEKDAY(BF35)=1)</formula>
    </cfRule>
    <cfRule type="expression" dxfId="14273" priority="7019" stopIfTrue="1">
      <formula>WEEKDAY(BF35)=7</formula>
    </cfRule>
  </conditionalFormatting>
  <conditionalFormatting sqref="BG35">
    <cfRule type="expression" dxfId="14272" priority="7016" stopIfTrue="1">
      <formula>OR(BG35=祝色,WEEKDAY(BG35)=1)</formula>
    </cfRule>
    <cfRule type="expression" dxfId="14271" priority="7017" stopIfTrue="1">
      <formula>WEEKDAY(BG35)=7</formula>
    </cfRule>
  </conditionalFormatting>
  <conditionalFormatting sqref="BH35">
    <cfRule type="expression" dxfId="14270" priority="7014" stopIfTrue="1">
      <formula>OR(BH35=祝色,WEEKDAY(BH35)=1)</formula>
    </cfRule>
    <cfRule type="expression" dxfId="14269" priority="7015" stopIfTrue="1">
      <formula>WEEKDAY(BH35)=7</formula>
    </cfRule>
  </conditionalFormatting>
  <conditionalFormatting sqref="BI35">
    <cfRule type="expression" dxfId="14268" priority="7012" stopIfTrue="1">
      <formula>OR(BI35=祝色,WEEKDAY(BI35)=1)</formula>
    </cfRule>
    <cfRule type="expression" dxfId="14267" priority="7013" stopIfTrue="1">
      <formula>WEEKDAY(BI35)=7</formula>
    </cfRule>
  </conditionalFormatting>
  <conditionalFormatting sqref="BC36">
    <cfRule type="expression" dxfId="14266" priority="7010" stopIfTrue="1">
      <formula>OR(BC36=祝色,WEEKDAY(BC36)=1)</formula>
    </cfRule>
    <cfRule type="expression" dxfId="14265" priority="7011" stopIfTrue="1">
      <formula>WEEKDAY(BC36)=7</formula>
    </cfRule>
  </conditionalFormatting>
  <conditionalFormatting sqref="BD36">
    <cfRule type="expression" dxfId="14264" priority="7008" stopIfTrue="1">
      <formula>OR(BD36=祝色,WEEKDAY(BD36)=1)</formula>
    </cfRule>
    <cfRule type="expression" dxfId="14263" priority="7009" stopIfTrue="1">
      <formula>WEEKDAY(BD36)=7</formula>
    </cfRule>
  </conditionalFormatting>
  <conditionalFormatting sqref="BE36">
    <cfRule type="expression" dxfId="14262" priority="7006" stopIfTrue="1">
      <formula>OR(BE36=祝色,WEEKDAY(BE36)=1)</formula>
    </cfRule>
    <cfRule type="expression" dxfId="14261" priority="7007" stopIfTrue="1">
      <formula>WEEKDAY(BE36)=7</formula>
    </cfRule>
  </conditionalFormatting>
  <conditionalFormatting sqref="BF36">
    <cfRule type="expression" dxfId="14260" priority="7004" stopIfTrue="1">
      <formula>OR(BF36=祝色,WEEKDAY(BF36)=1)</formula>
    </cfRule>
    <cfRule type="expression" dxfId="14259" priority="7005" stopIfTrue="1">
      <formula>WEEKDAY(BF36)=7</formula>
    </cfRule>
  </conditionalFormatting>
  <conditionalFormatting sqref="BG36">
    <cfRule type="expression" dxfId="14258" priority="7002" stopIfTrue="1">
      <formula>OR(BG36=祝色,WEEKDAY(BG36)=1)</formula>
    </cfRule>
    <cfRule type="expression" dxfId="14257" priority="7003" stopIfTrue="1">
      <formula>WEEKDAY(BG36)=7</formula>
    </cfRule>
  </conditionalFormatting>
  <conditionalFormatting sqref="BH36">
    <cfRule type="expression" dxfId="14256" priority="7000" stopIfTrue="1">
      <formula>OR(BH36=祝色,WEEKDAY(BH36)=1)</formula>
    </cfRule>
    <cfRule type="expression" dxfId="14255" priority="7001" stopIfTrue="1">
      <formula>WEEKDAY(BH36)=7</formula>
    </cfRule>
  </conditionalFormatting>
  <conditionalFormatting sqref="BI36">
    <cfRule type="expression" dxfId="14254" priority="6998" stopIfTrue="1">
      <formula>OR(BI36=祝色,WEEKDAY(BI36)=1)</formula>
    </cfRule>
    <cfRule type="expression" dxfId="14253" priority="6999" stopIfTrue="1">
      <formula>WEEKDAY(BI36)=7</formula>
    </cfRule>
  </conditionalFormatting>
  <conditionalFormatting sqref="BC37">
    <cfRule type="expression" dxfId="14252" priority="6996" stopIfTrue="1">
      <formula>OR(BC37=祝色,WEEKDAY(BC37)=1)</formula>
    </cfRule>
    <cfRule type="expression" dxfId="14251" priority="6997" stopIfTrue="1">
      <formula>WEEKDAY(BC37)=7</formula>
    </cfRule>
  </conditionalFormatting>
  <conditionalFormatting sqref="BD37">
    <cfRule type="expression" dxfId="14250" priority="6994" stopIfTrue="1">
      <formula>OR(BD37=祝色,WEEKDAY(BD37)=1)</formula>
    </cfRule>
    <cfRule type="expression" dxfId="14249" priority="6995" stopIfTrue="1">
      <formula>WEEKDAY(BD37)=7</formula>
    </cfRule>
  </conditionalFormatting>
  <conditionalFormatting sqref="BE37">
    <cfRule type="expression" dxfId="14248" priority="6992" stopIfTrue="1">
      <formula>OR(BE37=祝色,WEEKDAY(BE37)=1)</formula>
    </cfRule>
    <cfRule type="expression" dxfId="14247" priority="6993" stopIfTrue="1">
      <formula>WEEKDAY(BE37)=7</formula>
    </cfRule>
  </conditionalFormatting>
  <conditionalFormatting sqref="BF37">
    <cfRule type="expression" dxfId="14246" priority="6990" stopIfTrue="1">
      <formula>OR(BF37=祝色,WEEKDAY(BF37)=1)</formula>
    </cfRule>
    <cfRule type="expression" dxfId="14245" priority="6991" stopIfTrue="1">
      <formula>WEEKDAY(BF37)=7</formula>
    </cfRule>
  </conditionalFormatting>
  <conditionalFormatting sqref="BG37">
    <cfRule type="expression" dxfId="14244" priority="6988" stopIfTrue="1">
      <formula>OR(BG37=祝色,WEEKDAY(BG37)=1)</formula>
    </cfRule>
    <cfRule type="expression" dxfId="14243" priority="6989" stopIfTrue="1">
      <formula>WEEKDAY(BG37)=7</formula>
    </cfRule>
  </conditionalFormatting>
  <conditionalFormatting sqref="BH37">
    <cfRule type="expression" dxfId="14242" priority="6986" stopIfTrue="1">
      <formula>OR(BH37=祝色,WEEKDAY(BH37)=1)</formula>
    </cfRule>
    <cfRule type="expression" dxfId="14241" priority="6987" stopIfTrue="1">
      <formula>WEEKDAY(BH37)=7</formula>
    </cfRule>
  </conditionalFormatting>
  <conditionalFormatting sqref="BI37">
    <cfRule type="expression" dxfId="14240" priority="6984" stopIfTrue="1">
      <formula>OR(BI37=祝色,WEEKDAY(BI37)=1)</formula>
    </cfRule>
    <cfRule type="expression" dxfId="14239" priority="6985" stopIfTrue="1">
      <formula>WEEKDAY(BI37)=7</formula>
    </cfRule>
  </conditionalFormatting>
  <conditionalFormatting sqref="BA23:BB23">
    <cfRule type="expression" dxfId="14238" priority="6983" stopIfTrue="1">
      <formula>OR(DAY(BC23)=30,DAY(BC23)=31)</formula>
    </cfRule>
  </conditionalFormatting>
  <conditionalFormatting sqref="BC23">
    <cfRule type="expression" dxfId="14237" priority="6962" stopIfTrue="1">
      <formula>OR(DAY(BC23)=30,DAY(BC23)=31)</formula>
    </cfRule>
    <cfRule type="expression" dxfId="14236" priority="6980" stopIfTrue="1">
      <formula>OR(AND(WEEKDAY(BC23)=1,MONTH(BC23)&lt;&gt;MONTH(BA26)),AND(OR(BC23=祝色),MONTH(BC23)&lt;&gt;MONTH(BA26)))</formula>
    </cfRule>
    <cfRule type="expression" dxfId="14235" priority="6981" stopIfTrue="1">
      <formula>MONTH(BC23)&lt;&gt;MONTH(BA26)</formula>
    </cfRule>
    <cfRule type="expression" dxfId="14234" priority="6982" stopIfTrue="1">
      <formula>OR(BC23=祝色)</formula>
    </cfRule>
  </conditionalFormatting>
  <conditionalFormatting sqref="BD23">
    <cfRule type="expression" dxfId="14233" priority="6961" stopIfTrue="1">
      <formula>DAY(BD23)=31</formula>
    </cfRule>
    <cfRule type="expression" dxfId="14232" priority="6977" stopIfTrue="1">
      <formula>OR(AND(WEEKDAY(BD23)=1,MONTH(BD23)&lt;&gt;MONTH(BA26)),AND(OR(BD23=祝色),MONTH(BD23)&lt;&gt;MONTH(BA26)))</formula>
    </cfRule>
    <cfRule type="expression" dxfId="14231" priority="6978" stopIfTrue="1">
      <formula>MONTH(BD23)&lt;&gt;MONTH(BA26)</formula>
    </cfRule>
    <cfRule type="expression" dxfId="14230" priority="6979" stopIfTrue="1">
      <formula>OR(BD23=祝色)</formula>
    </cfRule>
  </conditionalFormatting>
  <conditionalFormatting sqref="BE23">
    <cfRule type="expression" dxfId="14229" priority="6974" stopIfTrue="1">
      <formula>OR(AND(WEEKDAY(BE23)=1,MONTH(BE23)&lt;&gt;MONTH(BA26)),AND(OR(BE23=祝色),MONTH(BE23)&lt;&gt;MONTH(BA26)))</formula>
    </cfRule>
    <cfRule type="expression" dxfId="14228" priority="6975" stopIfTrue="1">
      <formula>MONTH(BE23)&lt;&gt;MONTH(BA26)</formula>
    </cfRule>
    <cfRule type="expression" dxfId="14227" priority="6976" stopIfTrue="1">
      <formula>OR(BE23=祝色)</formula>
    </cfRule>
  </conditionalFormatting>
  <conditionalFormatting sqref="BF23">
    <cfRule type="expression" dxfId="14226" priority="6971" stopIfTrue="1">
      <formula>OR(AND(WEEKDAY(BF23)=1,MONTH(BF23)&lt;&gt;MONTH(BA26)),AND(OR(BF23=祝色),MONTH(BF23)&lt;&gt;MONTH(BA26)))</formula>
    </cfRule>
    <cfRule type="expression" dxfId="14225" priority="6972" stopIfTrue="1">
      <formula>MONTH(BF23)&lt;&gt;MONTH(BA26)</formula>
    </cfRule>
    <cfRule type="expression" dxfId="14224" priority="6973" stopIfTrue="1">
      <formula>OR(BF23=祝色)</formula>
    </cfRule>
  </conditionalFormatting>
  <conditionalFormatting sqref="BH23">
    <cfRule type="expression" dxfId="14223" priority="6968" stopIfTrue="1">
      <formula>OR(AND(WEEKDAY(BH23)=1,MONTH(BH23)&lt;&gt;MONTH(BA26)),AND(OR(BH23=祝色),MONTH(BH23)&lt;&gt;MONTH(BA26)))</formula>
    </cfRule>
    <cfRule type="expression" dxfId="14222" priority="6969" stopIfTrue="1">
      <formula>MONTH(BH23)&lt;&gt;MONTH(BA26)</formula>
    </cfRule>
    <cfRule type="expression" dxfId="14221" priority="6970" stopIfTrue="1">
      <formula>OR(BH23=祝色)</formula>
    </cfRule>
  </conditionalFormatting>
  <conditionalFormatting sqref="BG23">
    <cfRule type="expression" dxfId="14220" priority="6965" stopIfTrue="1">
      <formula>OR(AND(WEEKDAY(BG23)=1,MONTH(BG23)&lt;&gt;MONTH(BA26)),AND(OR(BG23=祝色),MONTH(BG23)&lt;&gt;MONTH(BA26)))</formula>
    </cfRule>
    <cfRule type="expression" dxfId="14219" priority="6966" stopIfTrue="1">
      <formula>MONTH(BG23)&lt;&gt;MONTH(BA26)</formula>
    </cfRule>
    <cfRule type="expression" dxfId="14218" priority="6967" stopIfTrue="1">
      <formula>OR(BG23=祝色)</formula>
    </cfRule>
  </conditionalFormatting>
  <conditionalFormatting sqref="BI23">
    <cfRule type="expression" dxfId="14217" priority="6963" stopIfTrue="1">
      <formula>OR(BI23=祝色,WEEKDAY(BI23)=1)</formula>
    </cfRule>
    <cfRule type="expression" dxfId="14216" priority="6964" stopIfTrue="1">
      <formula>WEEKDAY(BI23)=7</formula>
    </cfRule>
  </conditionalFormatting>
  <conditionalFormatting sqref="BA28:BB28">
    <cfRule type="expression" dxfId="14215" priority="6960" stopIfTrue="1">
      <formula>OR(DAY(BC28)=30,DAY(BC28)=31)</formula>
    </cfRule>
  </conditionalFormatting>
  <conditionalFormatting sqref="BC28">
    <cfRule type="expression" dxfId="14214" priority="6939" stopIfTrue="1">
      <formula>OR(DAY(BC28)=30,DAY(BC28)=31)</formula>
    </cfRule>
    <cfRule type="expression" dxfId="14213" priority="6957" stopIfTrue="1">
      <formula>OR(AND(WEEKDAY(BC28)=1,MONTH(BC28)&lt;&gt;MONTH(BA31)),AND(OR(BC28=祝色),MONTH(BC28)&lt;&gt;MONTH(BA31)))</formula>
    </cfRule>
    <cfRule type="expression" dxfId="14212" priority="6958" stopIfTrue="1">
      <formula>MONTH(BC28)&lt;&gt;MONTH(BA31)</formula>
    </cfRule>
    <cfRule type="expression" dxfId="14211" priority="6959" stopIfTrue="1">
      <formula>OR(BC28=祝色)</formula>
    </cfRule>
  </conditionalFormatting>
  <conditionalFormatting sqref="BD28">
    <cfRule type="expression" dxfId="14210" priority="6938" stopIfTrue="1">
      <formula>DAY(BD28)=31</formula>
    </cfRule>
    <cfRule type="expression" dxfId="14209" priority="6954" stopIfTrue="1">
      <formula>OR(AND(WEEKDAY(BD28)=1,MONTH(BD28)&lt;&gt;MONTH(BA31)),AND(OR(BD28=祝色),MONTH(BD28)&lt;&gt;MONTH(BA31)))</formula>
    </cfRule>
    <cfRule type="expression" dxfId="14208" priority="6955" stopIfTrue="1">
      <formula>MONTH(BD28)&lt;&gt;MONTH(BA31)</formula>
    </cfRule>
    <cfRule type="expression" dxfId="14207" priority="6956" stopIfTrue="1">
      <formula>OR(BD28=祝色)</formula>
    </cfRule>
  </conditionalFormatting>
  <conditionalFormatting sqref="BE28">
    <cfRule type="expression" dxfId="14206" priority="6951" stopIfTrue="1">
      <formula>OR(AND(WEEKDAY(BE28)=1,MONTH(BE28)&lt;&gt;MONTH(BA31)),AND(OR(BE28=祝色),MONTH(BE28)&lt;&gt;MONTH(BA31)))</formula>
    </cfRule>
    <cfRule type="expression" dxfId="14205" priority="6952" stopIfTrue="1">
      <formula>MONTH(BE28)&lt;&gt;MONTH(BA31)</formula>
    </cfRule>
    <cfRule type="expression" dxfId="14204" priority="6953" stopIfTrue="1">
      <formula>OR(BE28=祝色)</formula>
    </cfRule>
  </conditionalFormatting>
  <conditionalFormatting sqref="BF28">
    <cfRule type="expression" dxfId="14203" priority="6948" stopIfTrue="1">
      <formula>OR(AND(WEEKDAY(BF28)=1,MONTH(BF28)&lt;&gt;MONTH(BA31)),AND(OR(BF28=祝色),MONTH(BF28)&lt;&gt;MONTH(BA31)))</formula>
    </cfRule>
    <cfRule type="expression" dxfId="14202" priority="6949" stopIfTrue="1">
      <formula>MONTH(BF28)&lt;&gt;MONTH(BA31)</formula>
    </cfRule>
    <cfRule type="expression" dxfId="14201" priority="6950" stopIfTrue="1">
      <formula>OR(BF28=祝色)</formula>
    </cfRule>
  </conditionalFormatting>
  <conditionalFormatting sqref="BH28">
    <cfRule type="expression" dxfId="14200" priority="6945" stopIfTrue="1">
      <formula>OR(AND(WEEKDAY(BH28)=1,MONTH(BH28)&lt;&gt;MONTH(BA31)),AND(OR(BH28=祝色),MONTH(BH28)&lt;&gt;MONTH(BA31)))</formula>
    </cfRule>
    <cfRule type="expression" dxfId="14199" priority="6946" stopIfTrue="1">
      <formula>MONTH(BH28)&lt;&gt;MONTH(BA31)</formula>
    </cfRule>
    <cfRule type="expression" dxfId="14198" priority="6947" stopIfTrue="1">
      <formula>OR(BH28=祝色)</formula>
    </cfRule>
  </conditionalFormatting>
  <conditionalFormatting sqref="BG28">
    <cfRule type="expression" dxfId="14197" priority="6942" stopIfTrue="1">
      <formula>OR(AND(WEEKDAY(BG28)=1,MONTH(BG28)&lt;&gt;MONTH(BA31)),AND(OR(BG28=祝色),MONTH(BG28)&lt;&gt;MONTH(BA31)))</formula>
    </cfRule>
    <cfRule type="expression" dxfId="14196" priority="6943" stopIfTrue="1">
      <formula>MONTH(BG28)&lt;&gt;MONTH(BA31)</formula>
    </cfRule>
    <cfRule type="expression" dxfId="14195" priority="6944" stopIfTrue="1">
      <formula>OR(BG28=祝色)</formula>
    </cfRule>
  </conditionalFormatting>
  <conditionalFormatting sqref="BI28">
    <cfRule type="expression" dxfId="14194" priority="6940" stopIfTrue="1">
      <formula>OR(BI28=祝色,WEEKDAY(BI28)=1)</formula>
    </cfRule>
    <cfRule type="expression" dxfId="14193" priority="6941" stopIfTrue="1">
      <formula>WEEKDAY(BI28)=7</formula>
    </cfRule>
  </conditionalFormatting>
  <conditionalFormatting sqref="BA33:BB33">
    <cfRule type="expression" dxfId="14192" priority="6937" stopIfTrue="1">
      <formula>OR(DAY(BC33)=30,DAY(BC33)=31)</formula>
    </cfRule>
  </conditionalFormatting>
  <conditionalFormatting sqref="BC33">
    <cfRule type="expression" dxfId="14191" priority="6916" stopIfTrue="1">
      <formula>OR(DAY(BC33)=30,DAY(BC33)=31)</formula>
    </cfRule>
    <cfRule type="expression" dxfId="14190" priority="6934" stopIfTrue="1">
      <formula>OR(AND(WEEKDAY(BC33)=1,MONTH(BC33)&lt;&gt;MONTH(BA36)),AND(OR(BC33=祝色),MONTH(BC33)&lt;&gt;MONTH(BA36)))</formula>
    </cfRule>
    <cfRule type="expression" dxfId="14189" priority="6935" stopIfTrue="1">
      <formula>MONTH(BC33)&lt;&gt;MONTH(BA36)</formula>
    </cfRule>
    <cfRule type="expression" dxfId="14188" priority="6936" stopIfTrue="1">
      <formula>OR(BC33=祝色)</formula>
    </cfRule>
  </conditionalFormatting>
  <conditionalFormatting sqref="BD33">
    <cfRule type="expression" dxfId="14187" priority="6915" stopIfTrue="1">
      <formula>DAY(BD33)=31</formula>
    </cfRule>
    <cfRule type="expression" dxfId="14186" priority="6931" stopIfTrue="1">
      <formula>OR(AND(WEEKDAY(BD33)=1,MONTH(BD33)&lt;&gt;MONTH(BA36)),AND(OR(BD33=祝色),MONTH(BD33)&lt;&gt;MONTH(BA36)))</formula>
    </cfRule>
    <cfRule type="expression" dxfId="14185" priority="6932" stopIfTrue="1">
      <formula>MONTH(BD33)&lt;&gt;MONTH(BA36)</formula>
    </cfRule>
    <cfRule type="expression" dxfId="14184" priority="6933" stopIfTrue="1">
      <formula>OR(BD33=祝色)</formula>
    </cfRule>
  </conditionalFormatting>
  <conditionalFormatting sqref="BE33">
    <cfRule type="expression" dxfId="14183" priority="6928" stopIfTrue="1">
      <formula>OR(AND(WEEKDAY(BE33)=1,MONTH(BE33)&lt;&gt;MONTH(BA36)),AND(OR(BE33=祝色),MONTH(BE33)&lt;&gt;MONTH(BA36)))</formula>
    </cfRule>
    <cfRule type="expression" dxfId="14182" priority="6929" stopIfTrue="1">
      <formula>MONTH(BE33)&lt;&gt;MONTH(BA36)</formula>
    </cfRule>
    <cfRule type="expression" dxfId="14181" priority="6930" stopIfTrue="1">
      <formula>OR(BE33=祝色)</formula>
    </cfRule>
  </conditionalFormatting>
  <conditionalFormatting sqref="BF33">
    <cfRule type="expression" dxfId="14180" priority="6925" stopIfTrue="1">
      <formula>OR(AND(WEEKDAY(BF33)=1,MONTH(BF33)&lt;&gt;MONTH(BA36)),AND(OR(BF33=祝色),MONTH(BF33)&lt;&gt;MONTH(BA36)))</formula>
    </cfRule>
    <cfRule type="expression" dxfId="14179" priority="6926" stopIfTrue="1">
      <formula>MONTH(BF33)&lt;&gt;MONTH(BA36)</formula>
    </cfRule>
    <cfRule type="expression" dxfId="14178" priority="6927" stopIfTrue="1">
      <formula>OR(BF33=祝色)</formula>
    </cfRule>
  </conditionalFormatting>
  <conditionalFormatting sqref="BH33">
    <cfRule type="expression" dxfId="14177" priority="6922" stopIfTrue="1">
      <formula>OR(AND(WEEKDAY(BH33)=1,MONTH(BH33)&lt;&gt;MONTH(BA36)),AND(OR(BH33=祝色),MONTH(BH33)&lt;&gt;MONTH(BA36)))</formula>
    </cfRule>
    <cfRule type="expression" dxfId="14176" priority="6923" stopIfTrue="1">
      <formula>MONTH(BH33)&lt;&gt;MONTH(BA36)</formula>
    </cfRule>
    <cfRule type="expression" dxfId="14175" priority="6924" stopIfTrue="1">
      <formula>OR(BH33=祝色)</formula>
    </cfRule>
  </conditionalFormatting>
  <conditionalFormatting sqref="BG33">
    <cfRule type="expression" dxfId="14174" priority="6919" stopIfTrue="1">
      <formula>OR(AND(WEEKDAY(BG33)=1,MONTH(BG33)&lt;&gt;MONTH(BA36)),AND(OR(BG33=祝色),MONTH(BG33)&lt;&gt;MONTH(BA36)))</formula>
    </cfRule>
    <cfRule type="expression" dxfId="14173" priority="6920" stopIfTrue="1">
      <formula>MONTH(BG33)&lt;&gt;MONTH(BA36)</formula>
    </cfRule>
    <cfRule type="expression" dxfId="14172" priority="6921" stopIfTrue="1">
      <formula>OR(BG33=祝色)</formula>
    </cfRule>
  </conditionalFormatting>
  <conditionalFormatting sqref="BI33">
    <cfRule type="expression" dxfId="14171" priority="6917" stopIfTrue="1">
      <formula>OR(BI33=祝色,WEEKDAY(BI33)=1)</formula>
    </cfRule>
    <cfRule type="expression" dxfId="14170" priority="6918" stopIfTrue="1">
      <formula>WEEKDAY(BI33)=7</formula>
    </cfRule>
  </conditionalFormatting>
  <conditionalFormatting sqref="AT18">
    <cfRule type="expression" dxfId="14169" priority="6913" stopIfTrue="1">
      <formula>OR(AT18=祝色,WEEKDAY(AT18)=1)</formula>
    </cfRule>
    <cfRule type="expression" dxfId="14168" priority="6914" stopIfTrue="1">
      <formula>WEEKDAY(AT18)=7</formula>
    </cfRule>
  </conditionalFormatting>
  <conditionalFormatting sqref="AU18">
    <cfRule type="expression" dxfId="14167" priority="6911" stopIfTrue="1">
      <formula>OR(AU18=祝色,WEEKDAY(AU18)=1)</formula>
    </cfRule>
    <cfRule type="expression" dxfId="14166" priority="6912" stopIfTrue="1">
      <formula>WEEKDAY(AU18)=7</formula>
    </cfRule>
  </conditionalFormatting>
  <conditionalFormatting sqref="AV18">
    <cfRule type="expression" dxfId="14165" priority="6909" stopIfTrue="1">
      <formula>OR(AV18=祝色,WEEKDAY(AV18)=1)</formula>
    </cfRule>
    <cfRule type="expression" dxfId="14164" priority="6910" stopIfTrue="1">
      <formula>WEEKDAY(AV18)=7</formula>
    </cfRule>
  </conditionalFormatting>
  <conditionalFormatting sqref="AW18">
    <cfRule type="expression" dxfId="14163" priority="6907" stopIfTrue="1">
      <formula>OR(AW18=祝色,WEEKDAY(AW18)=1)</formula>
    </cfRule>
    <cfRule type="expression" dxfId="14162" priority="6908" stopIfTrue="1">
      <formula>WEEKDAY(AW18)=7</formula>
    </cfRule>
  </conditionalFormatting>
  <conditionalFormatting sqref="AX18">
    <cfRule type="expression" dxfId="14161" priority="6905" stopIfTrue="1">
      <formula>OR(AX18=祝色,WEEKDAY(AX18)=1)</formula>
    </cfRule>
    <cfRule type="expression" dxfId="14160" priority="6906" stopIfTrue="1">
      <formula>WEEKDAY(AX18)=7</formula>
    </cfRule>
  </conditionalFormatting>
  <conditionalFormatting sqref="AY18">
    <cfRule type="expression" dxfId="14159" priority="6903" stopIfTrue="1">
      <formula>OR(AY18=祝色,WEEKDAY(AY18)=1)</formula>
    </cfRule>
    <cfRule type="expression" dxfId="14158" priority="6904" stopIfTrue="1">
      <formula>WEEKDAY(AY18)=7</formula>
    </cfRule>
  </conditionalFormatting>
  <conditionalFormatting sqref="AZ18">
    <cfRule type="expression" dxfId="14157" priority="6901" stopIfTrue="1">
      <formula>OR(AZ18=祝色,WEEKDAY(AZ18)=1)</formula>
    </cfRule>
    <cfRule type="expression" dxfId="14156" priority="6902" stopIfTrue="1">
      <formula>WEEKDAY(AZ18)=7</formula>
    </cfRule>
  </conditionalFormatting>
  <conditionalFormatting sqref="AT19">
    <cfRule type="expression" dxfId="14155" priority="6899" stopIfTrue="1">
      <formula>OR(AT19=祝色,WEEKDAY(AT19)=1)</formula>
    </cfRule>
    <cfRule type="expression" dxfId="14154" priority="6900" stopIfTrue="1">
      <formula>WEEKDAY(AT19)=7</formula>
    </cfRule>
  </conditionalFormatting>
  <conditionalFormatting sqref="AU19">
    <cfRule type="expression" dxfId="14153" priority="6897" stopIfTrue="1">
      <formula>OR(AU19=祝色,WEEKDAY(AU19)=1)</formula>
    </cfRule>
    <cfRule type="expression" dxfId="14152" priority="6898" stopIfTrue="1">
      <formula>WEEKDAY(AU19)=7</formula>
    </cfRule>
  </conditionalFormatting>
  <conditionalFormatting sqref="AV19">
    <cfRule type="expression" dxfId="14151" priority="6895" stopIfTrue="1">
      <formula>OR(AV19=祝色,WEEKDAY(AV19)=1)</formula>
    </cfRule>
    <cfRule type="expression" dxfId="14150" priority="6896" stopIfTrue="1">
      <formula>WEEKDAY(AV19)=7</formula>
    </cfRule>
  </conditionalFormatting>
  <conditionalFormatting sqref="AW19">
    <cfRule type="expression" dxfId="14149" priority="6893" stopIfTrue="1">
      <formula>OR(AW19=祝色,WEEKDAY(AW19)=1)</formula>
    </cfRule>
    <cfRule type="expression" dxfId="14148" priority="6894" stopIfTrue="1">
      <formula>WEEKDAY(AW19)=7</formula>
    </cfRule>
  </conditionalFormatting>
  <conditionalFormatting sqref="AX19">
    <cfRule type="expression" dxfId="14147" priority="6891" stopIfTrue="1">
      <formula>OR(AX19=祝色,WEEKDAY(AX19)=1)</formula>
    </cfRule>
    <cfRule type="expression" dxfId="14146" priority="6892" stopIfTrue="1">
      <formula>WEEKDAY(AX19)=7</formula>
    </cfRule>
  </conditionalFormatting>
  <conditionalFormatting sqref="AY19">
    <cfRule type="expression" dxfId="14145" priority="6889" stopIfTrue="1">
      <formula>OR(AY19=祝色,WEEKDAY(AY19)=1)</formula>
    </cfRule>
    <cfRule type="expression" dxfId="14144" priority="6890" stopIfTrue="1">
      <formula>WEEKDAY(AY19)=7</formula>
    </cfRule>
  </conditionalFormatting>
  <conditionalFormatting sqref="AZ19">
    <cfRule type="expression" dxfId="14143" priority="6887" stopIfTrue="1">
      <formula>OR(AZ19=祝色,WEEKDAY(AZ19)=1)</formula>
    </cfRule>
    <cfRule type="expression" dxfId="14142" priority="6888" stopIfTrue="1">
      <formula>WEEKDAY(AZ19)=7</formula>
    </cfRule>
  </conditionalFormatting>
  <conditionalFormatting sqref="AT20">
    <cfRule type="expression" dxfId="14141" priority="6885" stopIfTrue="1">
      <formula>OR(AT20=祝色,WEEKDAY(AT20)=1)</formula>
    </cfRule>
    <cfRule type="expression" dxfId="14140" priority="6886" stopIfTrue="1">
      <formula>WEEKDAY(AT20)=7</formula>
    </cfRule>
  </conditionalFormatting>
  <conditionalFormatting sqref="AU20">
    <cfRule type="expression" dxfId="14139" priority="6883" stopIfTrue="1">
      <formula>OR(AU20=祝色,WEEKDAY(AU20)=1)</formula>
    </cfRule>
    <cfRule type="expression" dxfId="14138" priority="6884" stopIfTrue="1">
      <formula>WEEKDAY(AU20)=7</formula>
    </cfRule>
  </conditionalFormatting>
  <conditionalFormatting sqref="AV20">
    <cfRule type="expression" dxfId="14137" priority="6881" stopIfTrue="1">
      <formula>OR(AV20=祝色,WEEKDAY(AV20)=1)</formula>
    </cfRule>
    <cfRule type="expression" dxfId="14136" priority="6882" stopIfTrue="1">
      <formula>WEEKDAY(AV20)=7</formula>
    </cfRule>
  </conditionalFormatting>
  <conditionalFormatting sqref="AW20">
    <cfRule type="expression" dxfId="14135" priority="6879" stopIfTrue="1">
      <formula>OR(AW20=祝色,WEEKDAY(AW20)=1)</formula>
    </cfRule>
    <cfRule type="expression" dxfId="14134" priority="6880" stopIfTrue="1">
      <formula>WEEKDAY(AW20)=7</formula>
    </cfRule>
  </conditionalFormatting>
  <conditionalFormatting sqref="AX20">
    <cfRule type="expression" dxfId="14133" priority="6877" stopIfTrue="1">
      <formula>OR(AX20=祝色,WEEKDAY(AX20)=1)</formula>
    </cfRule>
    <cfRule type="expression" dxfId="14132" priority="6878" stopIfTrue="1">
      <formula>WEEKDAY(AX20)=7</formula>
    </cfRule>
  </conditionalFormatting>
  <conditionalFormatting sqref="AY20">
    <cfRule type="expression" dxfId="14131" priority="6875" stopIfTrue="1">
      <formula>OR(AY20=祝色,WEEKDAY(AY20)=1)</formula>
    </cfRule>
    <cfRule type="expression" dxfId="14130" priority="6876" stopIfTrue="1">
      <formula>WEEKDAY(AY20)=7</formula>
    </cfRule>
  </conditionalFormatting>
  <conditionalFormatting sqref="AZ20">
    <cfRule type="expression" dxfId="14129" priority="6873" stopIfTrue="1">
      <formula>OR(AZ20=祝色,WEEKDAY(AZ20)=1)</formula>
    </cfRule>
    <cfRule type="expression" dxfId="14128" priority="6874" stopIfTrue="1">
      <formula>WEEKDAY(AZ20)=7</formula>
    </cfRule>
  </conditionalFormatting>
  <conditionalFormatting sqref="AT21">
    <cfRule type="expression" dxfId="14127" priority="6871" stopIfTrue="1">
      <formula>OR(AT21=祝色,WEEKDAY(AT21)=1)</formula>
    </cfRule>
    <cfRule type="expression" dxfId="14126" priority="6872" stopIfTrue="1">
      <formula>WEEKDAY(AT21)=7</formula>
    </cfRule>
  </conditionalFormatting>
  <conditionalFormatting sqref="AU21">
    <cfRule type="expression" dxfId="14125" priority="6869" stopIfTrue="1">
      <formula>OR(AU21=祝色,WEEKDAY(AU21)=1)</formula>
    </cfRule>
    <cfRule type="expression" dxfId="14124" priority="6870" stopIfTrue="1">
      <formula>WEEKDAY(AU21)=7</formula>
    </cfRule>
  </conditionalFormatting>
  <conditionalFormatting sqref="AV21">
    <cfRule type="expression" dxfId="14123" priority="6867" stopIfTrue="1">
      <formula>OR(AV21=祝色,WEEKDAY(AV21)=1)</formula>
    </cfRule>
    <cfRule type="expression" dxfId="14122" priority="6868" stopIfTrue="1">
      <formula>WEEKDAY(AV21)=7</formula>
    </cfRule>
  </conditionalFormatting>
  <conditionalFormatting sqref="AW21">
    <cfRule type="expression" dxfId="14121" priority="6865" stopIfTrue="1">
      <formula>OR(AW21=祝色,WEEKDAY(AW21)=1)</formula>
    </cfRule>
    <cfRule type="expression" dxfId="14120" priority="6866" stopIfTrue="1">
      <formula>WEEKDAY(AW21)=7</formula>
    </cfRule>
  </conditionalFormatting>
  <conditionalFormatting sqref="AX21">
    <cfRule type="expression" dxfId="14119" priority="6863" stopIfTrue="1">
      <formula>OR(AX21=祝色,WEEKDAY(AX21)=1)</formula>
    </cfRule>
    <cfRule type="expression" dxfId="14118" priority="6864" stopIfTrue="1">
      <formula>WEEKDAY(AX21)=7</formula>
    </cfRule>
  </conditionalFormatting>
  <conditionalFormatting sqref="AY21">
    <cfRule type="expression" dxfId="14117" priority="6861" stopIfTrue="1">
      <formula>OR(AY21=祝色,WEEKDAY(AY21)=1)</formula>
    </cfRule>
    <cfRule type="expression" dxfId="14116" priority="6862" stopIfTrue="1">
      <formula>WEEKDAY(AY21)=7</formula>
    </cfRule>
  </conditionalFormatting>
  <conditionalFormatting sqref="AZ21">
    <cfRule type="expression" dxfId="14115" priority="6859" stopIfTrue="1">
      <formula>OR(AZ21=祝色,WEEKDAY(AZ21)=1)</formula>
    </cfRule>
    <cfRule type="expression" dxfId="14114" priority="6860" stopIfTrue="1">
      <formula>WEEKDAY(AZ21)=7</formula>
    </cfRule>
  </conditionalFormatting>
  <conditionalFormatting sqref="AR17:AS17">
    <cfRule type="expression" dxfId="14113" priority="6858" stopIfTrue="1">
      <formula>OR(DAY(AT17)=30,DAY(AT17)=31)</formula>
    </cfRule>
  </conditionalFormatting>
  <conditionalFormatting sqref="AT17">
    <cfRule type="expression" dxfId="14112" priority="6837" stopIfTrue="1">
      <formula>OR(DAY(AT17)=30,DAY(AT17)=31)</formula>
    </cfRule>
    <cfRule type="expression" dxfId="14111" priority="6855" stopIfTrue="1">
      <formula>OR(AND(WEEKDAY(AT17)=1,MONTH(AT17)&lt;&gt;MONTH(AR20)),AND(OR(AT17=祝色),MONTH(AT17)&lt;&gt;MONTH(AR20)))</formula>
    </cfRule>
    <cfRule type="expression" dxfId="14110" priority="6856" stopIfTrue="1">
      <formula>MONTH(AT17)&lt;&gt;MONTH(AR20)</formula>
    </cfRule>
    <cfRule type="expression" dxfId="14109" priority="6857" stopIfTrue="1">
      <formula>OR(AT17=祝色)</formula>
    </cfRule>
  </conditionalFormatting>
  <conditionalFormatting sqref="AU17">
    <cfRule type="expression" dxfId="14108" priority="6836" stopIfTrue="1">
      <formula>DAY(AU17)=31</formula>
    </cfRule>
    <cfRule type="expression" dxfId="14107" priority="6852" stopIfTrue="1">
      <formula>OR(AND(WEEKDAY(AU17)=1,MONTH(AU17)&lt;&gt;MONTH(AR20)),AND(OR(AU17=祝色),MONTH(AU17)&lt;&gt;MONTH(AR20)))</formula>
    </cfRule>
    <cfRule type="expression" dxfId="14106" priority="6853" stopIfTrue="1">
      <formula>MONTH(AU17)&lt;&gt;MONTH(AR20)</formula>
    </cfRule>
    <cfRule type="expression" dxfId="14105" priority="6854" stopIfTrue="1">
      <formula>OR(AU17=祝色)</formula>
    </cfRule>
  </conditionalFormatting>
  <conditionalFormatting sqref="AV17">
    <cfRule type="expression" dxfId="14104" priority="6849" stopIfTrue="1">
      <formula>OR(AND(WEEKDAY(AV17)=1,MONTH(AV17)&lt;&gt;MONTH(AR20)),AND(OR(AV17=祝色),MONTH(AV17)&lt;&gt;MONTH(AR20)))</formula>
    </cfRule>
    <cfRule type="expression" dxfId="14103" priority="6850" stopIfTrue="1">
      <formula>MONTH(AV17)&lt;&gt;MONTH(AR20)</formula>
    </cfRule>
    <cfRule type="expression" dxfId="14102" priority="6851" stopIfTrue="1">
      <formula>OR(AV17=祝色)</formula>
    </cfRule>
  </conditionalFormatting>
  <conditionalFormatting sqref="AW17">
    <cfRule type="expression" dxfId="14101" priority="6846" stopIfTrue="1">
      <formula>OR(AND(WEEKDAY(AW17)=1,MONTH(AW17)&lt;&gt;MONTH(AR20)),AND(OR(AW17=祝色),MONTH(AW17)&lt;&gt;MONTH(AR20)))</formula>
    </cfRule>
    <cfRule type="expression" dxfId="14100" priority="6847" stopIfTrue="1">
      <formula>MONTH(AW17)&lt;&gt;MONTH(AR20)</formula>
    </cfRule>
    <cfRule type="expression" dxfId="14099" priority="6848" stopIfTrue="1">
      <formula>OR(AW17=祝色)</formula>
    </cfRule>
  </conditionalFormatting>
  <conditionalFormatting sqref="AY17">
    <cfRule type="expression" dxfId="14098" priority="6843" stopIfTrue="1">
      <formula>OR(AND(WEEKDAY(AY17)=1,MONTH(AY17)&lt;&gt;MONTH(AR20)),AND(OR(AY17=祝色),MONTH(AY17)&lt;&gt;MONTH(AR20)))</formula>
    </cfRule>
    <cfRule type="expression" dxfId="14097" priority="6844" stopIfTrue="1">
      <formula>MONTH(AY17)&lt;&gt;MONTH(AR20)</formula>
    </cfRule>
    <cfRule type="expression" dxfId="14096" priority="6845" stopIfTrue="1">
      <formula>OR(AY17=祝色)</formula>
    </cfRule>
  </conditionalFormatting>
  <conditionalFormatting sqref="AX17">
    <cfRule type="expression" dxfId="14095" priority="6840" stopIfTrue="1">
      <formula>OR(AND(WEEKDAY(AX17)=1,MONTH(AX17)&lt;&gt;MONTH(AR20)),AND(OR(AX17=祝色),MONTH(AX17)&lt;&gt;MONTH(AR20)))</formula>
    </cfRule>
    <cfRule type="expression" dxfId="14094" priority="6841" stopIfTrue="1">
      <formula>MONTH(AX17)&lt;&gt;MONTH(AR20)</formula>
    </cfRule>
    <cfRule type="expression" dxfId="14093" priority="6842" stopIfTrue="1">
      <formula>OR(AX17=祝色)</formula>
    </cfRule>
  </conditionalFormatting>
  <conditionalFormatting sqref="AZ17">
    <cfRule type="expression" dxfId="14092" priority="6838" stopIfTrue="1">
      <formula>OR(AZ17=祝色,WEEKDAY(AZ17)=1)</formula>
    </cfRule>
    <cfRule type="expression" dxfId="14091" priority="6839" stopIfTrue="1">
      <formula>WEEKDAY(AZ17)=7</formula>
    </cfRule>
  </conditionalFormatting>
  <conditionalFormatting sqref="BC18">
    <cfRule type="expression" dxfId="14090" priority="6834" stopIfTrue="1">
      <formula>OR(BC18=祝色,WEEKDAY(BC18)=1)</formula>
    </cfRule>
    <cfRule type="expression" dxfId="14089" priority="6835" stopIfTrue="1">
      <formula>WEEKDAY(BC18)=7</formula>
    </cfRule>
  </conditionalFormatting>
  <conditionalFormatting sqref="BD18">
    <cfRule type="expression" dxfId="14088" priority="6832" stopIfTrue="1">
      <formula>OR(BD18=祝色,WEEKDAY(BD18)=1)</formula>
    </cfRule>
    <cfRule type="expression" dxfId="14087" priority="6833" stopIfTrue="1">
      <formula>WEEKDAY(BD18)=7</formula>
    </cfRule>
  </conditionalFormatting>
  <conditionalFormatting sqref="BE18">
    <cfRule type="expression" dxfId="14086" priority="6830" stopIfTrue="1">
      <formula>OR(BE18=祝色,WEEKDAY(BE18)=1)</formula>
    </cfRule>
    <cfRule type="expression" dxfId="14085" priority="6831" stopIfTrue="1">
      <formula>WEEKDAY(BE18)=7</formula>
    </cfRule>
  </conditionalFormatting>
  <conditionalFormatting sqref="BF18">
    <cfRule type="expression" dxfId="14084" priority="6828" stopIfTrue="1">
      <formula>OR(BF18=祝色,WEEKDAY(BF18)=1)</formula>
    </cfRule>
    <cfRule type="expression" dxfId="14083" priority="6829" stopIfTrue="1">
      <formula>WEEKDAY(BF18)=7</formula>
    </cfRule>
  </conditionalFormatting>
  <conditionalFormatting sqref="BG18">
    <cfRule type="expression" dxfId="14082" priority="6826" stopIfTrue="1">
      <formula>OR(BG18=祝色,WEEKDAY(BG18)=1)</formula>
    </cfRule>
    <cfRule type="expression" dxfId="14081" priority="6827" stopIfTrue="1">
      <formula>WEEKDAY(BG18)=7</formula>
    </cfRule>
  </conditionalFormatting>
  <conditionalFormatting sqref="BH18">
    <cfRule type="expression" dxfId="14080" priority="6824" stopIfTrue="1">
      <formula>OR(BH18=祝色,WEEKDAY(BH18)=1)</formula>
    </cfRule>
    <cfRule type="expression" dxfId="14079" priority="6825" stopIfTrue="1">
      <formula>WEEKDAY(BH18)=7</formula>
    </cfRule>
  </conditionalFormatting>
  <conditionalFormatting sqref="BI18">
    <cfRule type="expression" dxfId="14078" priority="6822" stopIfTrue="1">
      <formula>OR(BI18=祝色,WEEKDAY(BI18)=1)</formula>
    </cfRule>
    <cfRule type="expression" dxfId="14077" priority="6823" stopIfTrue="1">
      <formula>WEEKDAY(BI18)=7</formula>
    </cfRule>
  </conditionalFormatting>
  <conditionalFormatting sqref="BC19">
    <cfRule type="expression" dxfId="14076" priority="6820" stopIfTrue="1">
      <formula>OR(BC19=祝色,WEEKDAY(BC19)=1)</formula>
    </cfRule>
    <cfRule type="expression" dxfId="14075" priority="6821" stopIfTrue="1">
      <formula>WEEKDAY(BC19)=7</formula>
    </cfRule>
  </conditionalFormatting>
  <conditionalFormatting sqref="BD19">
    <cfRule type="expression" dxfId="14074" priority="6818" stopIfTrue="1">
      <formula>OR(BD19=祝色,WEEKDAY(BD19)=1)</formula>
    </cfRule>
    <cfRule type="expression" dxfId="14073" priority="6819" stopIfTrue="1">
      <formula>WEEKDAY(BD19)=7</formula>
    </cfRule>
  </conditionalFormatting>
  <conditionalFormatting sqref="BE19">
    <cfRule type="expression" dxfId="14072" priority="6816" stopIfTrue="1">
      <formula>OR(BE19=祝色,WEEKDAY(BE19)=1)</formula>
    </cfRule>
    <cfRule type="expression" dxfId="14071" priority="6817" stopIfTrue="1">
      <formula>WEEKDAY(BE19)=7</formula>
    </cfRule>
  </conditionalFormatting>
  <conditionalFormatting sqref="BF19">
    <cfRule type="expression" dxfId="14070" priority="6814" stopIfTrue="1">
      <formula>OR(BF19=祝色,WEEKDAY(BF19)=1)</formula>
    </cfRule>
    <cfRule type="expression" dxfId="14069" priority="6815" stopIfTrue="1">
      <formula>WEEKDAY(BF19)=7</formula>
    </cfRule>
  </conditionalFormatting>
  <conditionalFormatting sqref="BG19">
    <cfRule type="expression" dxfId="14068" priority="6812" stopIfTrue="1">
      <formula>OR(BG19=祝色,WEEKDAY(BG19)=1)</formula>
    </cfRule>
    <cfRule type="expression" dxfId="14067" priority="6813" stopIfTrue="1">
      <formula>WEEKDAY(BG19)=7</formula>
    </cfRule>
  </conditionalFormatting>
  <conditionalFormatting sqref="BH19">
    <cfRule type="expression" dxfId="14066" priority="6810" stopIfTrue="1">
      <formula>OR(BH19=祝色,WEEKDAY(BH19)=1)</formula>
    </cfRule>
    <cfRule type="expression" dxfId="14065" priority="6811" stopIfTrue="1">
      <formula>WEEKDAY(BH19)=7</formula>
    </cfRule>
  </conditionalFormatting>
  <conditionalFormatting sqref="BI19">
    <cfRule type="expression" dxfId="14064" priority="6808" stopIfTrue="1">
      <formula>OR(BI19=祝色,WEEKDAY(BI19)=1)</formula>
    </cfRule>
    <cfRule type="expression" dxfId="14063" priority="6809" stopIfTrue="1">
      <formula>WEEKDAY(BI19)=7</formula>
    </cfRule>
  </conditionalFormatting>
  <conditionalFormatting sqref="BC20">
    <cfRule type="expression" dxfId="14062" priority="6806" stopIfTrue="1">
      <formula>OR(BC20=祝色,WEEKDAY(BC20)=1)</formula>
    </cfRule>
    <cfRule type="expression" dxfId="14061" priority="6807" stopIfTrue="1">
      <formula>WEEKDAY(BC20)=7</formula>
    </cfRule>
  </conditionalFormatting>
  <conditionalFormatting sqref="BD20">
    <cfRule type="expression" dxfId="14060" priority="6804" stopIfTrue="1">
      <formula>OR(BD20=祝色,WEEKDAY(BD20)=1)</formula>
    </cfRule>
    <cfRule type="expression" dxfId="14059" priority="6805" stopIfTrue="1">
      <formula>WEEKDAY(BD20)=7</formula>
    </cfRule>
  </conditionalFormatting>
  <conditionalFormatting sqref="BE20">
    <cfRule type="expression" dxfId="14058" priority="6802" stopIfTrue="1">
      <formula>OR(BE20=祝色,WEEKDAY(BE20)=1)</formula>
    </cfRule>
    <cfRule type="expression" dxfId="14057" priority="6803" stopIfTrue="1">
      <formula>WEEKDAY(BE20)=7</formula>
    </cfRule>
  </conditionalFormatting>
  <conditionalFormatting sqref="BF20">
    <cfRule type="expression" dxfId="14056" priority="6800" stopIfTrue="1">
      <formula>OR(BF20=祝色,WEEKDAY(BF20)=1)</formula>
    </cfRule>
    <cfRule type="expression" dxfId="14055" priority="6801" stopIfTrue="1">
      <formula>WEEKDAY(BF20)=7</formula>
    </cfRule>
  </conditionalFormatting>
  <conditionalFormatting sqref="BG20">
    <cfRule type="expression" dxfId="14054" priority="6798" stopIfTrue="1">
      <formula>OR(BG20=祝色,WEEKDAY(BG20)=1)</formula>
    </cfRule>
    <cfRule type="expression" dxfId="14053" priority="6799" stopIfTrue="1">
      <formula>WEEKDAY(BG20)=7</formula>
    </cfRule>
  </conditionalFormatting>
  <conditionalFormatting sqref="BH20">
    <cfRule type="expression" dxfId="14052" priority="6796" stopIfTrue="1">
      <formula>OR(BH20=祝色,WEEKDAY(BH20)=1)</formula>
    </cfRule>
    <cfRule type="expression" dxfId="14051" priority="6797" stopIfTrue="1">
      <formula>WEEKDAY(BH20)=7</formula>
    </cfRule>
  </conditionalFormatting>
  <conditionalFormatting sqref="BI20">
    <cfRule type="expression" dxfId="14050" priority="6794" stopIfTrue="1">
      <formula>OR(BI20=祝色,WEEKDAY(BI20)=1)</formula>
    </cfRule>
    <cfRule type="expression" dxfId="14049" priority="6795" stopIfTrue="1">
      <formula>WEEKDAY(BI20)=7</formula>
    </cfRule>
  </conditionalFormatting>
  <conditionalFormatting sqref="BC21">
    <cfRule type="expression" dxfId="14048" priority="6792" stopIfTrue="1">
      <formula>OR(BC21=祝色,WEEKDAY(BC21)=1)</formula>
    </cfRule>
    <cfRule type="expression" dxfId="14047" priority="6793" stopIfTrue="1">
      <formula>WEEKDAY(BC21)=7</formula>
    </cfRule>
  </conditionalFormatting>
  <conditionalFormatting sqref="BD21">
    <cfRule type="expression" dxfId="14046" priority="6790" stopIfTrue="1">
      <formula>OR(BD21=祝色,WEEKDAY(BD21)=1)</formula>
    </cfRule>
    <cfRule type="expression" dxfId="14045" priority="6791" stopIfTrue="1">
      <formula>WEEKDAY(BD21)=7</formula>
    </cfRule>
  </conditionalFormatting>
  <conditionalFormatting sqref="BE21">
    <cfRule type="expression" dxfId="14044" priority="6788" stopIfTrue="1">
      <formula>OR(BE21=祝色,WEEKDAY(BE21)=1)</formula>
    </cfRule>
    <cfRule type="expression" dxfId="14043" priority="6789" stopIfTrue="1">
      <formula>WEEKDAY(BE21)=7</formula>
    </cfRule>
  </conditionalFormatting>
  <conditionalFormatting sqref="BF21">
    <cfRule type="expression" dxfId="14042" priority="6786" stopIfTrue="1">
      <formula>OR(BF21=祝色,WEEKDAY(BF21)=1)</formula>
    </cfRule>
    <cfRule type="expression" dxfId="14041" priority="6787" stopIfTrue="1">
      <formula>WEEKDAY(BF21)=7</formula>
    </cfRule>
  </conditionalFormatting>
  <conditionalFormatting sqref="BG21">
    <cfRule type="expression" dxfId="14040" priority="6784" stopIfTrue="1">
      <formula>OR(BG21=祝色,WEEKDAY(BG21)=1)</formula>
    </cfRule>
    <cfRule type="expression" dxfId="14039" priority="6785" stopIfTrue="1">
      <formula>WEEKDAY(BG21)=7</formula>
    </cfRule>
  </conditionalFormatting>
  <conditionalFormatting sqref="BH21">
    <cfRule type="expression" dxfId="14038" priority="6782" stopIfTrue="1">
      <formula>OR(BH21=祝色,WEEKDAY(BH21)=1)</formula>
    </cfRule>
    <cfRule type="expression" dxfId="14037" priority="6783" stopIfTrue="1">
      <formula>WEEKDAY(BH21)=7</formula>
    </cfRule>
  </conditionalFormatting>
  <conditionalFormatting sqref="BI21">
    <cfRule type="expression" dxfId="14036" priority="6780" stopIfTrue="1">
      <formula>OR(BI21=祝色,WEEKDAY(BI21)=1)</formula>
    </cfRule>
    <cfRule type="expression" dxfId="14035" priority="6781" stopIfTrue="1">
      <formula>WEEKDAY(BI21)=7</formula>
    </cfRule>
  </conditionalFormatting>
  <conditionalFormatting sqref="BA17:BB17">
    <cfRule type="expression" dxfId="14034" priority="6779" stopIfTrue="1">
      <formula>OR(DAY(BC17)=30,DAY(BC17)=31)</formula>
    </cfRule>
  </conditionalFormatting>
  <conditionalFormatting sqref="BC17">
    <cfRule type="expression" dxfId="14033" priority="6758" stopIfTrue="1">
      <formula>OR(DAY(BC17)=30,DAY(BC17)=31)</formula>
    </cfRule>
    <cfRule type="expression" dxfId="14032" priority="6776" stopIfTrue="1">
      <formula>OR(AND(WEEKDAY(BC17)=1,MONTH(BC17)&lt;&gt;MONTH(BA20)),AND(OR(BC17=祝色),MONTH(BC17)&lt;&gt;MONTH(BA20)))</formula>
    </cfRule>
    <cfRule type="expression" dxfId="14031" priority="6777" stopIfTrue="1">
      <formula>MONTH(BC17)&lt;&gt;MONTH(BA20)</formula>
    </cfRule>
    <cfRule type="expression" dxfId="14030" priority="6778" stopIfTrue="1">
      <formula>OR(BC17=祝色)</formula>
    </cfRule>
  </conditionalFormatting>
  <conditionalFormatting sqref="BD17">
    <cfRule type="expression" dxfId="14029" priority="6757" stopIfTrue="1">
      <formula>DAY(BD17)=31</formula>
    </cfRule>
    <cfRule type="expression" dxfId="14028" priority="6773" stopIfTrue="1">
      <formula>OR(AND(WEEKDAY(BD17)=1,MONTH(BD17)&lt;&gt;MONTH(BA20)),AND(OR(BD17=祝色),MONTH(BD17)&lt;&gt;MONTH(BA20)))</formula>
    </cfRule>
    <cfRule type="expression" dxfId="14027" priority="6774" stopIfTrue="1">
      <formula>MONTH(BD17)&lt;&gt;MONTH(BA20)</formula>
    </cfRule>
    <cfRule type="expression" dxfId="14026" priority="6775" stopIfTrue="1">
      <formula>OR(BD17=祝色)</formula>
    </cfRule>
  </conditionalFormatting>
  <conditionalFormatting sqref="BE17">
    <cfRule type="expression" dxfId="14025" priority="6770" stopIfTrue="1">
      <formula>OR(AND(WEEKDAY(BE17)=1,MONTH(BE17)&lt;&gt;MONTH(BA20)),AND(OR(BE17=祝色),MONTH(BE17)&lt;&gt;MONTH(BA20)))</formula>
    </cfRule>
    <cfRule type="expression" dxfId="14024" priority="6771" stopIfTrue="1">
      <formula>MONTH(BE17)&lt;&gt;MONTH(BA20)</formula>
    </cfRule>
    <cfRule type="expression" dxfId="14023" priority="6772" stopIfTrue="1">
      <formula>OR(BE17=祝色)</formula>
    </cfRule>
  </conditionalFormatting>
  <conditionalFormatting sqref="BF17">
    <cfRule type="expression" dxfId="14022" priority="6767" stopIfTrue="1">
      <formula>OR(AND(WEEKDAY(BF17)=1,MONTH(BF17)&lt;&gt;MONTH(BA20)),AND(OR(BF17=祝色),MONTH(BF17)&lt;&gt;MONTH(BA20)))</formula>
    </cfRule>
    <cfRule type="expression" dxfId="14021" priority="6768" stopIfTrue="1">
      <formula>MONTH(BF17)&lt;&gt;MONTH(BA20)</formula>
    </cfRule>
    <cfRule type="expression" dxfId="14020" priority="6769" stopIfTrue="1">
      <formula>OR(BF17=祝色)</formula>
    </cfRule>
  </conditionalFormatting>
  <conditionalFormatting sqref="BH17">
    <cfRule type="expression" dxfId="14019" priority="6764" stopIfTrue="1">
      <formula>OR(AND(WEEKDAY(BH17)=1,MONTH(BH17)&lt;&gt;MONTH(BA20)),AND(OR(BH17=祝色),MONTH(BH17)&lt;&gt;MONTH(BA20)))</formula>
    </cfRule>
    <cfRule type="expression" dxfId="14018" priority="6765" stopIfTrue="1">
      <formula>MONTH(BH17)&lt;&gt;MONTH(BA20)</formula>
    </cfRule>
    <cfRule type="expression" dxfId="14017" priority="6766" stopIfTrue="1">
      <formula>OR(BH17=祝色)</formula>
    </cfRule>
  </conditionalFormatting>
  <conditionalFormatting sqref="BG17">
    <cfRule type="expression" dxfId="14016" priority="6761" stopIfTrue="1">
      <formula>OR(AND(WEEKDAY(BG17)=1,MONTH(BG17)&lt;&gt;MONTH(BA20)),AND(OR(BG17=祝色),MONTH(BG17)&lt;&gt;MONTH(BA20)))</formula>
    </cfRule>
    <cfRule type="expression" dxfId="14015" priority="6762" stopIfTrue="1">
      <formula>MONTH(BG17)&lt;&gt;MONTH(BA20)</formula>
    </cfRule>
    <cfRule type="expression" dxfId="14014" priority="6763" stopIfTrue="1">
      <formula>OR(BG17=祝色)</formula>
    </cfRule>
  </conditionalFormatting>
  <conditionalFormatting sqref="BI17">
    <cfRule type="expression" dxfId="14013" priority="6759" stopIfTrue="1">
      <formula>OR(BI17=祝色,WEEKDAY(BI17)=1)</formula>
    </cfRule>
    <cfRule type="expression" dxfId="14012" priority="6760" stopIfTrue="1">
      <formula>WEEKDAY(BI17)=7</formula>
    </cfRule>
  </conditionalFormatting>
  <conditionalFormatting sqref="BN8">
    <cfRule type="expression" dxfId="14011" priority="6755" stopIfTrue="1">
      <formula>OR(BN8=祝色,WEEKDAY(BN8)=1)</formula>
    </cfRule>
    <cfRule type="expression" dxfId="14010" priority="6756" stopIfTrue="1">
      <formula>WEEKDAY(BN8)=7</formula>
    </cfRule>
  </conditionalFormatting>
  <conditionalFormatting sqref="BO8">
    <cfRule type="expression" dxfId="14009" priority="6753" stopIfTrue="1">
      <formula>OR(BO8=祝色,WEEKDAY(BO8)=1)</formula>
    </cfRule>
    <cfRule type="expression" dxfId="14008" priority="6754" stopIfTrue="1">
      <formula>WEEKDAY(BO8)=7</formula>
    </cfRule>
  </conditionalFormatting>
  <conditionalFormatting sqref="BP8">
    <cfRule type="expression" dxfId="14007" priority="6751" stopIfTrue="1">
      <formula>OR(BP8=祝色,WEEKDAY(BP8)=1)</formula>
    </cfRule>
    <cfRule type="expression" dxfId="14006" priority="6752" stopIfTrue="1">
      <formula>WEEKDAY(BP8)=7</formula>
    </cfRule>
  </conditionalFormatting>
  <conditionalFormatting sqref="BQ8">
    <cfRule type="expression" dxfId="14005" priority="6749" stopIfTrue="1">
      <formula>OR(BQ8=祝色,WEEKDAY(BQ8)=1)</formula>
    </cfRule>
    <cfRule type="expression" dxfId="14004" priority="6750" stopIfTrue="1">
      <formula>WEEKDAY(BQ8)=7</formula>
    </cfRule>
  </conditionalFormatting>
  <conditionalFormatting sqref="BR8">
    <cfRule type="expression" dxfId="14003" priority="6747" stopIfTrue="1">
      <formula>OR(BR8=祝色,WEEKDAY(BR8)=1)</formula>
    </cfRule>
    <cfRule type="expression" dxfId="14002" priority="6748" stopIfTrue="1">
      <formula>WEEKDAY(BR8)=7</formula>
    </cfRule>
  </conditionalFormatting>
  <conditionalFormatting sqref="BS8">
    <cfRule type="expression" dxfId="14001" priority="6745" stopIfTrue="1">
      <formula>OR(BS8=祝色,WEEKDAY(BS8)=1)</formula>
    </cfRule>
    <cfRule type="expression" dxfId="14000" priority="6746" stopIfTrue="1">
      <formula>WEEKDAY(BS8)=7</formula>
    </cfRule>
  </conditionalFormatting>
  <conditionalFormatting sqref="BT8">
    <cfRule type="expression" dxfId="13999" priority="6743" stopIfTrue="1">
      <formula>OR(BT8=祝色,WEEKDAY(BT8)=1)</formula>
    </cfRule>
    <cfRule type="expression" dxfId="13998" priority="6744" stopIfTrue="1">
      <formula>WEEKDAY(BT8)=7</formula>
    </cfRule>
  </conditionalFormatting>
  <conditionalFormatting sqref="BN9">
    <cfRule type="expression" dxfId="13997" priority="6741" stopIfTrue="1">
      <formula>OR(BN9=祝色,WEEKDAY(BN9)=1)</formula>
    </cfRule>
    <cfRule type="expression" dxfId="13996" priority="6742" stopIfTrue="1">
      <formula>WEEKDAY(BN9)=7</formula>
    </cfRule>
  </conditionalFormatting>
  <conditionalFormatting sqref="BO9">
    <cfRule type="expression" dxfId="13995" priority="6739" stopIfTrue="1">
      <formula>OR(BO9=祝色,WEEKDAY(BO9)=1)</formula>
    </cfRule>
    <cfRule type="expression" dxfId="13994" priority="6740" stopIfTrue="1">
      <formula>WEEKDAY(BO9)=7</formula>
    </cfRule>
  </conditionalFormatting>
  <conditionalFormatting sqref="BP9">
    <cfRule type="expression" dxfId="13993" priority="6737" stopIfTrue="1">
      <formula>OR(BP9=祝色,WEEKDAY(BP9)=1)</formula>
    </cfRule>
    <cfRule type="expression" dxfId="13992" priority="6738" stopIfTrue="1">
      <formula>WEEKDAY(BP9)=7</formula>
    </cfRule>
  </conditionalFormatting>
  <conditionalFormatting sqref="BQ9">
    <cfRule type="expression" dxfId="13991" priority="6735" stopIfTrue="1">
      <formula>OR(BQ9=祝色,WEEKDAY(BQ9)=1)</formula>
    </cfRule>
    <cfRule type="expression" dxfId="13990" priority="6736" stopIfTrue="1">
      <formula>WEEKDAY(BQ9)=7</formula>
    </cfRule>
  </conditionalFormatting>
  <conditionalFormatting sqref="BR9">
    <cfRule type="expression" dxfId="13989" priority="6733" stopIfTrue="1">
      <formula>OR(BR9=祝色,WEEKDAY(BR9)=1)</formula>
    </cfRule>
    <cfRule type="expression" dxfId="13988" priority="6734" stopIfTrue="1">
      <formula>WEEKDAY(BR9)=7</formula>
    </cfRule>
  </conditionalFormatting>
  <conditionalFormatting sqref="BS9">
    <cfRule type="expression" dxfId="13987" priority="6731" stopIfTrue="1">
      <formula>OR(BS9=祝色,WEEKDAY(BS9)=1)</formula>
    </cfRule>
    <cfRule type="expression" dxfId="13986" priority="6732" stopIfTrue="1">
      <formula>WEEKDAY(BS9)=7</formula>
    </cfRule>
  </conditionalFormatting>
  <conditionalFormatting sqref="BT9">
    <cfRule type="expression" dxfId="13985" priority="6729" stopIfTrue="1">
      <formula>OR(BT9=祝色,WEEKDAY(BT9)=1)</formula>
    </cfRule>
    <cfRule type="expression" dxfId="13984" priority="6730" stopIfTrue="1">
      <formula>WEEKDAY(BT9)=7</formula>
    </cfRule>
  </conditionalFormatting>
  <conditionalFormatting sqref="BN10">
    <cfRule type="expression" dxfId="13983" priority="6727" stopIfTrue="1">
      <formula>OR(BN10=祝色,WEEKDAY(BN10)=1)</formula>
    </cfRule>
    <cfRule type="expression" dxfId="13982" priority="6728" stopIfTrue="1">
      <formula>WEEKDAY(BN10)=7</formula>
    </cfRule>
  </conditionalFormatting>
  <conditionalFormatting sqref="BO10">
    <cfRule type="expression" dxfId="13981" priority="6725" stopIfTrue="1">
      <formula>OR(BO10=祝色,WEEKDAY(BO10)=1)</formula>
    </cfRule>
    <cfRule type="expression" dxfId="13980" priority="6726" stopIfTrue="1">
      <formula>WEEKDAY(BO10)=7</formula>
    </cfRule>
  </conditionalFormatting>
  <conditionalFormatting sqref="BP10">
    <cfRule type="expression" dxfId="13979" priority="6723" stopIfTrue="1">
      <formula>OR(BP10=祝色,WEEKDAY(BP10)=1)</formula>
    </cfRule>
    <cfRule type="expression" dxfId="13978" priority="6724" stopIfTrue="1">
      <formula>WEEKDAY(BP10)=7</formula>
    </cfRule>
  </conditionalFormatting>
  <conditionalFormatting sqref="BQ10">
    <cfRule type="expression" dxfId="13977" priority="6721" stopIfTrue="1">
      <formula>OR(BQ10=祝色,WEEKDAY(BQ10)=1)</formula>
    </cfRule>
    <cfRule type="expression" dxfId="13976" priority="6722" stopIfTrue="1">
      <formula>WEEKDAY(BQ10)=7</formula>
    </cfRule>
  </conditionalFormatting>
  <conditionalFormatting sqref="BR10">
    <cfRule type="expression" dxfId="13975" priority="6719" stopIfTrue="1">
      <formula>OR(BR10=祝色,WEEKDAY(BR10)=1)</formula>
    </cfRule>
    <cfRule type="expression" dxfId="13974" priority="6720" stopIfTrue="1">
      <formula>WEEKDAY(BR10)=7</formula>
    </cfRule>
  </conditionalFormatting>
  <conditionalFormatting sqref="BS10">
    <cfRule type="expression" dxfId="13973" priority="6717" stopIfTrue="1">
      <formula>OR(BS10=祝色,WEEKDAY(BS10)=1)</formula>
    </cfRule>
    <cfRule type="expression" dxfId="13972" priority="6718" stopIfTrue="1">
      <formula>WEEKDAY(BS10)=7</formula>
    </cfRule>
  </conditionalFormatting>
  <conditionalFormatting sqref="BT10">
    <cfRule type="expression" dxfId="13971" priority="6715" stopIfTrue="1">
      <formula>OR(BT10=祝色,WEEKDAY(BT10)=1)</formula>
    </cfRule>
    <cfRule type="expression" dxfId="13970" priority="6716" stopIfTrue="1">
      <formula>WEEKDAY(BT10)=7</formula>
    </cfRule>
  </conditionalFormatting>
  <conditionalFormatting sqref="BN11">
    <cfRule type="expression" dxfId="13969" priority="6713" stopIfTrue="1">
      <formula>OR(BN11=祝色,WEEKDAY(BN11)=1)</formula>
    </cfRule>
    <cfRule type="expression" dxfId="13968" priority="6714" stopIfTrue="1">
      <formula>WEEKDAY(BN11)=7</formula>
    </cfRule>
  </conditionalFormatting>
  <conditionalFormatting sqref="BO11">
    <cfRule type="expression" dxfId="13967" priority="6711" stopIfTrue="1">
      <formula>OR(BO11=祝色,WEEKDAY(BO11)=1)</formula>
    </cfRule>
    <cfRule type="expression" dxfId="13966" priority="6712" stopIfTrue="1">
      <formula>WEEKDAY(BO11)=7</formula>
    </cfRule>
  </conditionalFormatting>
  <conditionalFormatting sqref="BP11">
    <cfRule type="expression" dxfId="13965" priority="6709" stopIfTrue="1">
      <formula>OR(BP11=祝色,WEEKDAY(BP11)=1)</formula>
    </cfRule>
    <cfRule type="expression" dxfId="13964" priority="6710" stopIfTrue="1">
      <formula>WEEKDAY(BP11)=7</formula>
    </cfRule>
  </conditionalFormatting>
  <conditionalFormatting sqref="BQ11">
    <cfRule type="expression" dxfId="13963" priority="6707" stopIfTrue="1">
      <formula>OR(BQ11=祝色,WEEKDAY(BQ11)=1)</formula>
    </cfRule>
    <cfRule type="expression" dxfId="13962" priority="6708" stopIfTrue="1">
      <formula>WEEKDAY(BQ11)=7</formula>
    </cfRule>
  </conditionalFormatting>
  <conditionalFormatting sqref="BR11">
    <cfRule type="expression" dxfId="13961" priority="6705" stopIfTrue="1">
      <formula>OR(BR11=祝色,WEEKDAY(BR11)=1)</formula>
    </cfRule>
    <cfRule type="expression" dxfId="13960" priority="6706" stopIfTrue="1">
      <formula>WEEKDAY(BR11)=7</formula>
    </cfRule>
  </conditionalFormatting>
  <conditionalFormatting sqref="BS11">
    <cfRule type="expression" dxfId="13959" priority="6703" stopIfTrue="1">
      <formula>OR(BS11=祝色,WEEKDAY(BS11)=1)</formula>
    </cfRule>
    <cfRule type="expression" dxfId="13958" priority="6704" stopIfTrue="1">
      <formula>WEEKDAY(BS11)=7</formula>
    </cfRule>
  </conditionalFormatting>
  <conditionalFormatting sqref="BT11">
    <cfRule type="expression" dxfId="13957" priority="6701" stopIfTrue="1">
      <formula>OR(BT11=祝色,WEEKDAY(BT11)=1)</formula>
    </cfRule>
    <cfRule type="expression" dxfId="13956" priority="6702" stopIfTrue="1">
      <formula>WEEKDAY(BT11)=7</formula>
    </cfRule>
  </conditionalFormatting>
  <conditionalFormatting sqref="BL7:BM7">
    <cfRule type="expression" dxfId="13955" priority="6700" stopIfTrue="1">
      <formula>OR(DAY(BN7)=30,DAY(BN7)=31)</formula>
    </cfRule>
  </conditionalFormatting>
  <conditionalFormatting sqref="BN7">
    <cfRule type="expression" dxfId="13954" priority="6679" stopIfTrue="1">
      <formula>OR(DAY(BN7)=30,DAY(BN7)=31)</formula>
    </cfRule>
    <cfRule type="expression" dxfId="13953" priority="6697" stopIfTrue="1">
      <formula>OR(AND(WEEKDAY(BN7)=1,MONTH(BN7)&lt;&gt;MONTH(BL10)),AND(OR(BN7=祝色),MONTH(BN7)&lt;&gt;MONTH(BL10)))</formula>
    </cfRule>
    <cfRule type="expression" dxfId="13952" priority="6698" stopIfTrue="1">
      <formula>MONTH(BN7)&lt;&gt;MONTH(BL10)</formula>
    </cfRule>
    <cfRule type="expression" dxfId="13951" priority="6699" stopIfTrue="1">
      <formula>OR(BN7=祝色)</formula>
    </cfRule>
  </conditionalFormatting>
  <conditionalFormatting sqref="BO7">
    <cfRule type="expression" dxfId="13950" priority="6678" stopIfTrue="1">
      <formula>DAY(BO7)=31</formula>
    </cfRule>
    <cfRule type="expression" dxfId="13949" priority="6694" stopIfTrue="1">
      <formula>OR(AND(WEEKDAY(BO7)=1,MONTH(BO7)&lt;&gt;MONTH(BL10)),AND(OR(BO7=祝色),MONTH(BO7)&lt;&gt;MONTH(BL10)))</formula>
    </cfRule>
    <cfRule type="expression" dxfId="13948" priority="6695" stopIfTrue="1">
      <formula>MONTH(BO7)&lt;&gt;MONTH(BL10)</formula>
    </cfRule>
    <cfRule type="expression" dxfId="13947" priority="6696" stopIfTrue="1">
      <formula>OR(BO7=祝色)</formula>
    </cfRule>
  </conditionalFormatting>
  <conditionalFormatting sqref="BP7">
    <cfRule type="expression" dxfId="13946" priority="6691" stopIfTrue="1">
      <formula>OR(AND(WEEKDAY(BP7)=1,MONTH(BP7)&lt;&gt;MONTH(BL10)),AND(OR(BP7=祝色),MONTH(BP7)&lt;&gt;MONTH(BL10)))</formula>
    </cfRule>
    <cfRule type="expression" dxfId="13945" priority="6692" stopIfTrue="1">
      <formula>MONTH(BP7)&lt;&gt;MONTH(BL10)</formula>
    </cfRule>
    <cfRule type="expression" dxfId="13944" priority="6693" stopIfTrue="1">
      <formula>OR(BP7=祝色)</formula>
    </cfRule>
  </conditionalFormatting>
  <conditionalFormatting sqref="BQ7">
    <cfRule type="expression" dxfId="13943" priority="6688" stopIfTrue="1">
      <formula>OR(AND(WEEKDAY(BQ7)=1,MONTH(BQ7)&lt;&gt;MONTH(BL10)),AND(OR(BQ7=祝色),MONTH(BQ7)&lt;&gt;MONTH(BL10)))</formula>
    </cfRule>
    <cfRule type="expression" dxfId="13942" priority="6689" stopIfTrue="1">
      <formula>MONTH(BQ7)&lt;&gt;MONTH(BL10)</formula>
    </cfRule>
    <cfRule type="expression" dxfId="13941" priority="6690" stopIfTrue="1">
      <formula>OR(BQ7=祝色)</formula>
    </cfRule>
  </conditionalFormatting>
  <conditionalFormatting sqref="BS7">
    <cfRule type="expression" dxfId="13940" priority="6685" stopIfTrue="1">
      <formula>OR(AND(WEEKDAY(BS7)=1,MONTH(BS7)&lt;&gt;MONTH(BL10)),AND(OR(BS7=祝色),MONTH(BS7)&lt;&gt;MONTH(BL10)))</formula>
    </cfRule>
    <cfRule type="expression" dxfId="13939" priority="6686" stopIfTrue="1">
      <formula>MONTH(BS7)&lt;&gt;MONTH(BL10)</formula>
    </cfRule>
    <cfRule type="expression" dxfId="13938" priority="6687" stopIfTrue="1">
      <formula>OR(BS7=祝色)</formula>
    </cfRule>
  </conditionalFormatting>
  <conditionalFormatting sqref="BR7">
    <cfRule type="expression" dxfId="13937" priority="6682" stopIfTrue="1">
      <formula>OR(AND(WEEKDAY(BR7)=1,MONTH(BR7)&lt;&gt;MONTH(BL10)),AND(OR(BR7=祝色),MONTH(BR7)&lt;&gt;MONTH(BL10)))</formula>
    </cfRule>
    <cfRule type="expression" dxfId="13936" priority="6683" stopIfTrue="1">
      <formula>MONTH(BR7)&lt;&gt;MONTH(BL10)</formula>
    </cfRule>
    <cfRule type="expression" dxfId="13935" priority="6684" stopIfTrue="1">
      <formula>OR(BR7=祝色)</formula>
    </cfRule>
  </conditionalFormatting>
  <conditionalFormatting sqref="BT7">
    <cfRule type="expression" dxfId="13934" priority="6680" stopIfTrue="1">
      <formula>OR(BT7=祝色,WEEKDAY(BT7)=1)</formula>
    </cfRule>
    <cfRule type="expression" dxfId="13933" priority="6681" stopIfTrue="1">
      <formula>WEEKDAY(BT7)=7</formula>
    </cfRule>
  </conditionalFormatting>
  <conditionalFormatting sqref="BN13">
    <cfRule type="expression" dxfId="13932" priority="6676" stopIfTrue="1">
      <formula>OR(BN13=祝色,WEEKDAY(BN13)=1)</formula>
    </cfRule>
    <cfRule type="expression" dxfId="13931" priority="6677" stopIfTrue="1">
      <formula>WEEKDAY(BN13)=7</formula>
    </cfRule>
  </conditionalFormatting>
  <conditionalFormatting sqref="BO13">
    <cfRule type="expression" dxfId="13930" priority="6674" stopIfTrue="1">
      <formula>OR(BO13=祝色,WEEKDAY(BO13)=1)</formula>
    </cfRule>
    <cfRule type="expression" dxfId="13929" priority="6675" stopIfTrue="1">
      <formula>WEEKDAY(BO13)=7</formula>
    </cfRule>
  </conditionalFormatting>
  <conditionalFormatting sqref="BP13">
    <cfRule type="expression" dxfId="13928" priority="6672" stopIfTrue="1">
      <formula>OR(BP13=祝色,WEEKDAY(BP13)=1)</formula>
    </cfRule>
    <cfRule type="expression" dxfId="13927" priority="6673" stopIfTrue="1">
      <formula>WEEKDAY(BP13)=7</formula>
    </cfRule>
  </conditionalFormatting>
  <conditionalFormatting sqref="BQ13">
    <cfRule type="expression" dxfId="13926" priority="6670" stopIfTrue="1">
      <formula>OR(BQ13=祝色,WEEKDAY(BQ13)=1)</formula>
    </cfRule>
    <cfRule type="expression" dxfId="13925" priority="6671" stopIfTrue="1">
      <formula>WEEKDAY(BQ13)=7</formula>
    </cfRule>
  </conditionalFormatting>
  <conditionalFormatting sqref="BR13">
    <cfRule type="expression" dxfId="13924" priority="6668" stopIfTrue="1">
      <formula>OR(BR13=祝色,WEEKDAY(BR13)=1)</formula>
    </cfRule>
    <cfRule type="expression" dxfId="13923" priority="6669" stopIfTrue="1">
      <formula>WEEKDAY(BR13)=7</formula>
    </cfRule>
  </conditionalFormatting>
  <conditionalFormatting sqref="BS13">
    <cfRule type="expression" dxfId="13922" priority="6666" stopIfTrue="1">
      <formula>OR(BS13=祝色,WEEKDAY(BS13)=1)</formula>
    </cfRule>
    <cfRule type="expression" dxfId="13921" priority="6667" stopIfTrue="1">
      <formula>WEEKDAY(BS13)=7</formula>
    </cfRule>
  </conditionalFormatting>
  <conditionalFormatting sqref="BT13">
    <cfRule type="expression" dxfId="13920" priority="6664" stopIfTrue="1">
      <formula>OR(BT13=祝色,WEEKDAY(BT13)=1)</formula>
    </cfRule>
    <cfRule type="expression" dxfId="13919" priority="6665" stopIfTrue="1">
      <formula>WEEKDAY(BT13)=7</formula>
    </cfRule>
  </conditionalFormatting>
  <conditionalFormatting sqref="BN14">
    <cfRule type="expression" dxfId="13918" priority="6662" stopIfTrue="1">
      <formula>OR(BN14=祝色,WEEKDAY(BN14)=1)</formula>
    </cfRule>
    <cfRule type="expression" dxfId="13917" priority="6663" stopIfTrue="1">
      <formula>WEEKDAY(BN14)=7</formula>
    </cfRule>
  </conditionalFormatting>
  <conditionalFormatting sqref="BO14">
    <cfRule type="expression" dxfId="13916" priority="6660" stopIfTrue="1">
      <formula>OR(BO14=祝色,WEEKDAY(BO14)=1)</formula>
    </cfRule>
    <cfRule type="expression" dxfId="13915" priority="6661" stopIfTrue="1">
      <formula>WEEKDAY(BO14)=7</formula>
    </cfRule>
  </conditionalFormatting>
  <conditionalFormatting sqref="BP14">
    <cfRule type="expression" dxfId="13914" priority="6658" stopIfTrue="1">
      <formula>OR(BP14=祝色,WEEKDAY(BP14)=1)</formula>
    </cfRule>
    <cfRule type="expression" dxfId="13913" priority="6659" stopIfTrue="1">
      <formula>WEEKDAY(BP14)=7</formula>
    </cfRule>
  </conditionalFormatting>
  <conditionalFormatting sqref="BQ14">
    <cfRule type="expression" dxfId="13912" priority="6656" stopIfTrue="1">
      <formula>OR(BQ14=祝色,WEEKDAY(BQ14)=1)</formula>
    </cfRule>
    <cfRule type="expression" dxfId="13911" priority="6657" stopIfTrue="1">
      <formula>WEEKDAY(BQ14)=7</formula>
    </cfRule>
  </conditionalFormatting>
  <conditionalFormatting sqref="BR14">
    <cfRule type="expression" dxfId="13910" priority="6654" stopIfTrue="1">
      <formula>OR(BR14=祝色,WEEKDAY(BR14)=1)</formula>
    </cfRule>
    <cfRule type="expression" dxfId="13909" priority="6655" stopIfTrue="1">
      <formula>WEEKDAY(BR14)=7</formula>
    </cfRule>
  </conditionalFormatting>
  <conditionalFormatting sqref="BS14">
    <cfRule type="expression" dxfId="13908" priority="6652" stopIfTrue="1">
      <formula>OR(BS14=祝色,WEEKDAY(BS14)=1)</formula>
    </cfRule>
    <cfRule type="expression" dxfId="13907" priority="6653" stopIfTrue="1">
      <formula>WEEKDAY(BS14)=7</formula>
    </cfRule>
  </conditionalFormatting>
  <conditionalFormatting sqref="BT14">
    <cfRule type="expression" dxfId="13906" priority="6650" stopIfTrue="1">
      <formula>OR(BT14=祝色,WEEKDAY(BT14)=1)</formula>
    </cfRule>
    <cfRule type="expression" dxfId="13905" priority="6651" stopIfTrue="1">
      <formula>WEEKDAY(BT14)=7</formula>
    </cfRule>
  </conditionalFormatting>
  <conditionalFormatting sqref="BN15">
    <cfRule type="expression" dxfId="13904" priority="6648" stopIfTrue="1">
      <formula>OR(BN15=祝色,WEEKDAY(BN15)=1)</formula>
    </cfRule>
    <cfRule type="expression" dxfId="13903" priority="6649" stopIfTrue="1">
      <formula>WEEKDAY(BN15)=7</formula>
    </cfRule>
  </conditionalFormatting>
  <conditionalFormatting sqref="BO15">
    <cfRule type="expression" dxfId="13902" priority="6646" stopIfTrue="1">
      <formula>OR(BO15=祝色,WEEKDAY(BO15)=1)</formula>
    </cfRule>
    <cfRule type="expression" dxfId="13901" priority="6647" stopIfTrue="1">
      <formula>WEEKDAY(BO15)=7</formula>
    </cfRule>
  </conditionalFormatting>
  <conditionalFormatting sqref="BP15">
    <cfRule type="expression" dxfId="13900" priority="6644" stopIfTrue="1">
      <formula>OR(BP15=祝色,WEEKDAY(BP15)=1)</formula>
    </cfRule>
    <cfRule type="expression" dxfId="13899" priority="6645" stopIfTrue="1">
      <formula>WEEKDAY(BP15)=7</formula>
    </cfRule>
  </conditionalFormatting>
  <conditionalFormatting sqref="BQ15">
    <cfRule type="expression" dxfId="13898" priority="6642" stopIfTrue="1">
      <formula>OR(BQ15=祝色,WEEKDAY(BQ15)=1)</formula>
    </cfRule>
    <cfRule type="expression" dxfId="13897" priority="6643" stopIfTrue="1">
      <formula>WEEKDAY(BQ15)=7</formula>
    </cfRule>
  </conditionalFormatting>
  <conditionalFormatting sqref="BR15">
    <cfRule type="expression" dxfId="13896" priority="6640" stopIfTrue="1">
      <formula>OR(BR15=祝色,WEEKDAY(BR15)=1)</formula>
    </cfRule>
    <cfRule type="expression" dxfId="13895" priority="6641" stopIfTrue="1">
      <formula>WEEKDAY(BR15)=7</formula>
    </cfRule>
  </conditionalFormatting>
  <conditionalFormatting sqref="BS15">
    <cfRule type="expression" dxfId="13894" priority="6638" stopIfTrue="1">
      <formula>OR(BS15=祝色,WEEKDAY(BS15)=1)</formula>
    </cfRule>
    <cfRule type="expression" dxfId="13893" priority="6639" stopIfTrue="1">
      <formula>WEEKDAY(BS15)=7</formula>
    </cfRule>
  </conditionalFormatting>
  <conditionalFormatting sqref="BT15">
    <cfRule type="expression" dxfId="13892" priority="6636" stopIfTrue="1">
      <formula>OR(BT15=祝色,WEEKDAY(BT15)=1)</formula>
    </cfRule>
    <cfRule type="expression" dxfId="13891" priority="6637" stopIfTrue="1">
      <formula>WEEKDAY(BT15)=7</formula>
    </cfRule>
  </conditionalFormatting>
  <conditionalFormatting sqref="BN16">
    <cfRule type="expression" dxfId="13890" priority="6634" stopIfTrue="1">
      <formula>OR(BN16=祝色,WEEKDAY(BN16)=1)</formula>
    </cfRule>
    <cfRule type="expression" dxfId="13889" priority="6635" stopIfTrue="1">
      <formula>WEEKDAY(BN16)=7</formula>
    </cfRule>
  </conditionalFormatting>
  <conditionalFormatting sqref="BO16">
    <cfRule type="expression" dxfId="13888" priority="6632" stopIfTrue="1">
      <formula>OR(BO16=祝色,WEEKDAY(BO16)=1)</formula>
    </cfRule>
    <cfRule type="expression" dxfId="13887" priority="6633" stopIfTrue="1">
      <formula>WEEKDAY(BO16)=7</formula>
    </cfRule>
  </conditionalFormatting>
  <conditionalFormatting sqref="BP16">
    <cfRule type="expression" dxfId="13886" priority="6630" stopIfTrue="1">
      <formula>OR(BP16=祝色,WEEKDAY(BP16)=1)</formula>
    </cfRule>
    <cfRule type="expression" dxfId="13885" priority="6631" stopIfTrue="1">
      <formula>WEEKDAY(BP16)=7</formula>
    </cfRule>
  </conditionalFormatting>
  <conditionalFormatting sqref="BQ16">
    <cfRule type="expression" dxfId="13884" priority="6628" stopIfTrue="1">
      <formula>OR(BQ16=祝色,WEEKDAY(BQ16)=1)</formula>
    </cfRule>
    <cfRule type="expression" dxfId="13883" priority="6629" stopIfTrue="1">
      <formula>WEEKDAY(BQ16)=7</formula>
    </cfRule>
  </conditionalFormatting>
  <conditionalFormatting sqref="BR16">
    <cfRule type="expression" dxfId="13882" priority="6626" stopIfTrue="1">
      <formula>OR(BR16=祝色,WEEKDAY(BR16)=1)</formula>
    </cfRule>
    <cfRule type="expression" dxfId="13881" priority="6627" stopIfTrue="1">
      <formula>WEEKDAY(BR16)=7</formula>
    </cfRule>
  </conditionalFormatting>
  <conditionalFormatting sqref="BS16">
    <cfRule type="expression" dxfId="13880" priority="6624" stopIfTrue="1">
      <formula>OR(BS16=祝色,WEEKDAY(BS16)=1)</formula>
    </cfRule>
    <cfRule type="expression" dxfId="13879" priority="6625" stopIfTrue="1">
      <formula>WEEKDAY(BS16)=7</formula>
    </cfRule>
  </conditionalFormatting>
  <conditionalFormatting sqref="BT16">
    <cfRule type="expression" dxfId="13878" priority="6622" stopIfTrue="1">
      <formula>OR(BT16=祝色,WEEKDAY(BT16)=1)</formula>
    </cfRule>
    <cfRule type="expression" dxfId="13877" priority="6623" stopIfTrue="1">
      <formula>WEEKDAY(BT16)=7</formula>
    </cfRule>
  </conditionalFormatting>
  <conditionalFormatting sqref="BL12:BM12">
    <cfRule type="expression" dxfId="13876" priority="6621" stopIfTrue="1">
      <formula>OR(DAY(BN12)=30,DAY(BN12)=31)</formula>
    </cfRule>
  </conditionalFormatting>
  <conditionalFormatting sqref="BN12">
    <cfRule type="expression" dxfId="13875" priority="6600" stopIfTrue="1">
      <formula>OR(DAY(BN12)=30,DAY(BN12)=31)</formula>
    </cfRule>
    <cfRule type="expression" dxfId="13874" priority="6618" stopIfTrue="1">
      <formula>OR(AND(WEEKDAY(BN12)=1,MONTH(BN12)&lt;&gt;MONTH(BL15)),AND(OR(BN12=祝色),MONTH(BN12)&lt;&gt;MONTH(BL15)))</formula>
    </cfRule>
    <cfRule type="expression" dxfId="13873" priority="6619" stopIfTrue="1">
      <formula>MONTH(BN12)&lt;&gt;MONTH(BL15)</formula>
    </cfRule>
    <cfRule type="expression" dxfId="13872" priority="6620" stopIfTrue="1">
      <formula>OR(BN12=祝色)</formula>
    </cfRule>
  </conditionalFormatting>
  <conditionalFormatting sqref="BO12">
    <cfRule type="expression" dxfId="13871" priority="6599" stopIfTrue="1">
      <formula>DAY(BO12)=31</formula>
    </cfRule>
    <cfRule type="expression" dxfId="13870" priority="6615" stopIfTrue="1">
      <formula>OR(AND(WEEKDAY(BO12)=1,MONTH(BO12)&lt;&gt;MONTH(BL15)),AND(OR(BO12=祝色),MONTH(BO12)&lt;&gt;MONTH(BL15)))</formula>
    </cfRule>
    <cfRule type="expression" dxfId="13869" priority="6616" stopIfTrue="1">
      <formula>MONTH(BO12)&lt;&gt;MONTH(BL15)</formula>
    </cfRule>
    <cfRule type="expression" dxfId="13868" priority="6617" stopIfTrue="1">
      <formula>OR(BO12=祝色)</formula>
    </cfRule>
  </conditionalFormatting>
  <conditionalFormatting sqref="BP12">
    <cfRule type="expression" dxfId="13867" priority="6612" stopIfTrue="1">
      <formula>OR(AND(WEEKDAY(BP12)=1,MONTH(BP12)&lt;&gt;MONTH(BL15)),AND(OR(BP12=祝色),MONTH(BP12)&lt;&gt;MONTH(BL15)))</formula>
    </cfRule>
    <cfRule type="expression" dxfId="13866" priority="6613" stopIfTrue="1">
      <formula>MONTH(BP12)&lt;&gt;MONTH(BL15)</formula>
    </cfRule>
    <cfRule type="expression" dxfId="13865" priority="6614" stopIfTrue="1">
      <formula>OR(BP12=祝色)</formula>
    </cfRule>
  </conditionalFormatting>
  <conditionalFormatting sqref="BQ12">
    <cfRule type="expression" dxfId="13864" priority="6609" stopIfTrue="1">
      <formula>OR(AND(WEEKDAY(BQ12)=1,MONTH(BQ12)&lt;&gt;MONTH(BL15)),AND(OR(BQ12=祝色),MONTH(BQ12)&lt;&gt;MONTH(BL15)))</formula>
    </cfRule>
    <cfRule type="expression" dxfId="13863" priority="6610" stopIfTrue="1">
      <formula>MONTH(BQ12)&lt;&gt;MONTH(BL15)</formula>
    </cfRule>
    <cfRule type="expression" dxfId="13862" priority="6611" stopIfTrue="1">
      <formula>OR(BQ12=祝色)</formula>
    </cfRule>
  </conditionalFormatting>
  <conditionalFormatting sqref="BS12">
    <cfRule type="expression" dxfId="13861" priority="6606" stopIfTrue="1">
      <formula>OR(AND(WEEKDAY(BS12)=1,MONTH(BS12)&lt;&gt;MONTH(BL15)),AND(OR(BS12=祝色),MONTH(BS12)&lt;&gt;MONTH(BL15)))</formula>
    </cfRule>
    <cfRule type="expression" dxfId="13860" priority="6607" stopIfTrue="1">
      <formula>MONTH(BS12)&lt;&gt;MONTH(BL15)</formula>
    </cfRule>
    <cfRule type="expression" dxfId="13859" priority="6608" stopIfTrue="1">
      <formula>OR(BS12=祝色)</formula>
    </cfRule>
  </conditionalFormatting>
  <conditionalFormatting sqref="BR12">
    <cfRule type="expression" dxfId="13858" priority="6603" stopIfTrue="1">
      <formula>OR(AND(WEEKDAY(BR12)=1,MONTH(BR12)&lt;&gt;MONTH(BL15)),AND(OR(BR12=祝色),MONTH(BR12)&lt;&gt;MONTH(BL15)))</formula>
    </cfRule>
    <cfRule type="expression" dxfId="13857" priority="6604" stopIfTrue="1">
      <formula>MONTH(BR12)&lt;&gt;MONTH(BL15)</formula>
    </cfRule>
    <cfRule type="expression" dxfId="13856" priority="6605" stopIfTrue="1">
      <formula>OR(BR12=祝色)</formula>
    </cfRule>
  </conditionalFormatting>
  <conditionalFormatting sqref="BT12">
    <cfRule type="expression" dxfId="13855" priority="6601" stopIfTrue="1">
      <formula>OR(BT12=祝色,WEEKDAY(BT12)=1)</formula>
    </cfRule>
    <cfRule type="expression" dxfId="13854" priority="6602" stopIfTrue="1">
      <formula>WEEKDAY(BT12)=7</formula>
    </cfRule>
  </conditionalFormatting>
  <conditionalFormatting sqref="BN24">
    <cfRule type="expression" dxfId="13853" priority="6597" stopIfTrue="1">
      <formula>OR(BN24=祝色,WEEKDAY(BN24)=1)</formula>
    </cfRule>
    <cfRule type="expression" dxfId="13852" priority="6598" stopIfTrue="1">
      <formula>WEEKDAY(BN24)=7</formula>
    </cfRule>
  </conditionalFormatting>
  <conditionalFormatting sqref="BO24">
    <cfRule type="expression" dxfId="13851" priority="6595" stopIfTrue="1">
      <formula>OR(BO24=祝色,WEEKDAY(BO24)=1)</formula>
    </cfRule>
    <cfRule type="expression" dxfId="13850" priority="6596" stopIfTrue="1">
      <formula>WEEKDAY(BO24)=7</formula>
    </cfRule>
  </conditionalFormatting>
  <conditionalFormatting sqref="BP24">
    <cfRule type="expression" dxfId="13849" priority="6593" stopIfTrue="1">
      <formula>OR(BP24=祝色,WEEKDAY(BP24)=1)</formula>
    </cfRule>
    <cfRule type="expression" dxfId="13848" priority="6594" stopIfTrue="1">
      <formula>WEEKDAY(BP24)=7</formula>
    </cfRule>
  </conditionalFormatting>
  <conditionalFormatting sqref="BQ24">
    <cfRule type="expression" dxfId="13847" priority="6591" stopIfTrue="1">
      <formula>OR(BQ24=祝色,WEEKDAY(BQ24)=1)</formula>
    </cfRule>
    <cfRule type="expression" dxfId="13846" priority="6592" stopIfTrue="1">
      <formula>WEEKDAY(BQ24)=7</formula>
    </cfRule>
  </conditionalFormatting>
  <conditionalFormatting sqref="BR24">
    <cfRule type="expression" dxfId="13845" priority="6589" stopIfTrue="1">
      <formula>OR(BR24=祝色,WEEKDAY(BR24)=1)</formula>
    </cfRule>
    <cfRule type="expression" dxfId="13844" priority="6590" stopIfTrue="1">
      <formula>WEEKDAY(BR24)=7</formula>
    </cfRule>
  </conditionalFormatting>
  <conditionalFormatting sqref="BS24">
    <cfRule type="expression" dxfId="13843" priority="6587" stopIfTrue="1">
      <formula>OR(BS24=祝色,WEEKDAY(BS24)=1)</formula>
    </cfRule>
    <cfRule type="expression" dxfId="13842" priority="6588" stopIfTrue="1">
      <formula>WEEKDAY(BS24)=7</formula>
    </cfRule>
  </conditionalFormatting>
  <conditionalFormatting sqref="BT24">
    <cfRule type="expression" dxfId="13841" priority="6585" stopIfTrue="1">
      <formula>OR(BT24=祝色,WEEKDAY(BT24)=1)</formula>
    </cfRule>
    <cfRule type="expression" dxfId="13840" priority="6586" stopIfTrue="1">
      <formula>WEEKDAY(BT24)=7</formula>
    </cfRule>
  </conditionalFormatting>
  <conditionalFormatting sqref="BN25">
    <cfRule type="expression" dxfId="13839" priority="6583" stopIfTrue="1">
      <formula>OR(BN25=祝色,WEEKDAY(BN25)=1)</formula>
    </cfRule>
    <cfRule type="expression" dxfId="13838" priority="6584" stopIfTrue="1">
      <formula>WEEKDAY(BN25)=7</formula>
    </cfRule>
  </conditionalFormatting>
  <conditionalFormatting sqref="BO25">
    <cfRule type="expression" dxfId="13837" priority="6581" stopIfTrue="1">
      <formula>OR(BO25=祝色,WEEKDAY(BO25)=1)</formula>
    </cfRule>
    <cfRule type="expression" dxfId="13836" priority="6582" stopIfTrue="1">
      <formula>WEEKDAY(BO25)=7</formula>
    </cfRule>
  </conditionalFormatting>
  <conditionalFormatting sqref="BP25">
    <cfRule type="expression" dxfId="13835" priority="6579" stopIfTrue="1">
      <formula>OR(BP25=祝色,WEEKDAY(BP25)=1)</formula>
    </cfRule>
    <cfRule type="expression" dxfId="13834" priority="6580" stopIfTrue="1">
      <formula>WEEKDAY(BP25)=7</formula>
    </cfRule>
  </conditionalFormatting>
  <conditionalFormatting sqref="BQ25">
    <cfRule type="expression" dxfId="13833" priority="6577" stopIfTrue="1">
      <formula>OR(BQ25=祝色,WEEKDAY(BQ25)=1)</formula>
    </cfRule>
    <cfRule type="expression" dxfId="13832" priority="6578" stopIfTrue="1">
      <formula>WEEKDAY(BQ25)=7</formula>
    </cfRule>
  </conditionalFormatting>
  <conditionalFormatting sqref="BR25">
    <cfRule type="expression" dxfId="13831" priority="6575" stopIfTrue="1">
      <formula>OR(BR25=祝色,WEEKDAY(BR25)=1)</formula>
    </cfRule>
    <cfRule type="expression" dxfId="13830" priority="6576" stopIfTrue="1">
      <formula>WEEKDAY(BR25)=7</formula>
    </cfRule>
  </conditionalFormatting>
  <conditionalFormatting sqref="BS25">
    <cfRule type="expression" dxfId="13829" priority="6573" stopIfTrue="1">
      <formula>OR(BS25=祝色,WEEKDAY(BS25)=1)</formula>
    </cfRule>
    <cfRule type="expression" dxfId="13828" priority="6574" stopIfTrue="1">
      <formula>WEEKDAY(BS25)=7</formula>
    </cfRule>
  </conditionalFormatting>
  <conditionalFormatting sqref="BT25">
    <cfRule type="expression" dxfId="13827" priority="6571" stopIfTrue="1">
      <formula>OR(BT25=祝色,WEEKDAY(BT25)=1)</formula>
    </cfRule>
    <cfRule type="expression" dxfId="13826" priority="6572" stopIfTrue="1">
      <formula>WEEKDAY(BT25)=7</formula>
    </cfRule>
  </conditionalFormatting>
  <conditionalFormatting sqref="BN26">
    <cfRule type="expression" dxfId="13825" priority="6569" stopIfTrue="1">
      <formula>OR(BN26=祝色,WEEKDAY(BN26)=1)</formula>
    </cfRule>
    <cfRule type="expression" dxfId="13824" priority="6570" stopIfTrue="1">
      <formula>WEEKDAY(BN26)=7</formula>
    </cfRule>
  </conditionalFormatting>
  <conditionalFormatting sqref="BO26">
    <cfRule type="expression" dxfId="13823" priority="6567" stopIfTrue="1">
      <formula>OR(BO26=祝色,WEEKDAY(BO26)=1)</formula>
    </cfRule>
    <cfRule type="expression" dxfId="13822" priority="6568" stopIfTrue="1">
      <formula>WEEKDAY(BO26)=7</formula>
    </cfRule>
  </conditionalFormatting>
  <conditionalFormatting sqref="BP26">
    <cfRule type="expression" dxfId="13821" priority="6565" stopIfTrue="1">
      <formula>OR(BP26=祝色,WEEKDAY(BP26)=1)</formula>
    </cfRule>
    <cfRule type="expression" dxfId="13820" priority="6566" stopIfTrue="1">
      <formula>WEEKDAY(BP26)=7</formula>
    </cfRule>
  </conditionalFormatting>
  <conditionalFormatting sqref="BQ26">
    <cfRule type="expression" dxfId="13819" priority="6563" stopIfTrue="1">
      <formula>OR(BQ26=祝色,WEEKDAY(BQ26)=1)</formula>
    </cfRule>
    <cfRule type="expression" dxfId="13818" priority="6564" stopIfTrue="1">
      <formula>WEEKDAY(BQ26)=7</formula>
    </cfRule>
  </conditionalFormatting>
  <conditionalFormatting sqref="BR26">
    <cfRule type="expression" dxfId="13817" priority="6561" stopIfTrue="1">
      <formula>OR(BR26=祝色,WEEKDAY(BR26)=1)</formula>
    </cfRule>
    <cfRule type="expression" dxfId="13816" priority="6562" stopIfTrue="1">
      <formula>WEEKDAY(BR26)=7</formula>
    </cfRule>
  </conditionalFormatting>
  <conditionalFormatting sqref="BS26">
    <cfRule type="expression" dxfId="13815" priority="6559" stopIfTrue="1">
      <formula>OR(BS26=祝色,WEEKDAY(BS26)=1)</formula>
    </cfRule>
    <cfRule type="expression" dxfId="13814" priority="6560" stopIfTrue="1">
      <formula>WEEKDAY(BS26)=7</formula>
    </cfRule>
  </conditionalFormatting>
  <conditionalFormatting sqref="BT26">
    <cfRule type="expression" dxfId="13813" priority="6557" stopIfTrue="1">
      <formula>OR(BT26=祝色,WEEKDAY(BT26)=1)</formula>
    </cfRule>
    <cfRule type="expression" dxfId="13812" priority="6558" stopIfTrue="1">
      <formula>WEEKDAY(BT26)=7</formula>
    </cfRule>
  </conditionalFormatting>
  <conditionalFormatting sqref="BN27">
    <cfRule type="expression" dxfId="13811" priority="6555" stopIfTrue="1">
      <formula>OR(BN27=祝色,WEEKDAY(BN27)=1)</formula>
    </cfRule>
    <cfRule type="expression" dxfId="13810" priority="6556" stopIfTrue="1">
      <formula>WEEKDAY(BN27)=7</formula>
    </cfRule>
  </conditionalFormatting>
  <conditionalFormatting sqref="BO27">
    <cfRule type="expression" dxfId="13809" priority="6553" stopIfTrue="1">
      <formula>OR(BO27=祝色,WEEKDAY(BO27)=1)</formula>
    </cfRule>
    <cfRule type="expression" dxfId="13808" priority="6554" stopIfTrue="1">
      <formula>WEEKDAY(BO27)=7</formula>
    </cfRule>
  </conditionalFormatting>
  <conditionalFormatting sqref="BP27">
    <cfRule type="expression" dxfId="13807" priority="6551" stopIfTrue="1">
      <formula>OR(BP27=祝色,WEEKDAY(BP27)=1)</formula>
    </cfRule>
    <cfRule type="expression" dxfId="13806" priority="6552" stopIfTrue="1">
      <formula>WEEKDAY(BP27)=7</formula>
    </cfRule>
  </conditionalFormatting>
  <conditionalFormatting sqref="BQ27">
    <cfRule type="expression" dxfId="13805" priority="6549" stopIfTrue="1">
      <formula>OR(BQ27=祝色,WEEKDAY(BQ27)=1)</formula>
    </cfRule>
    <cfRule type="expression" dxfId="13804" priority="6550" stopIfTrue="1">
      <formula>WEEKDAY(BQ27)=7</formula>
    </cfRule>
  </conditionalFormatting>
  <conditionalFormatting sqref="BR27">
    <cfRule type="expression" dxfId="13803" priority="6547" stopIfTrue="1">
      <formula>OR(BR27=祝色,WEEKDAY(BR27)=1)</formula>
    </cfRule>
    <cfRule type="expression" dxfId="13802" priority="6548" stopIfTrue="1">
      <formula>WEEKDAY(BR27)=7</formula>
    </cfRule>
  </conditionalFormatting>
  <conditionalFormatting sqref="BS27">
    <cfRule type="expression" dxfId="13801" priority="6545" stopIfTrue="1">
      <formula>OR(BS27=祝色,WEEKDAY(BS27)=1)</formula>
    </cfRule>
    <cfRule type="expression" dxfId="13800" priority="6546" stopIfTrue="1">
      <formula>WEEKDAY(BS27)=7</formula>
    </cfRule>
  </conditionalFormatting>
  <conditionalFormatting sqref="BT27">
    <cfRule type="expression" dxfId="13799" priority="6543" stopIfTrue="1">
      <formula>OR(BT27=祝色,WEEKDAY(BT27)=1)</formula>
    </cfRule>
    <cfRule type="expression" dxfId="13798" priority="6544" stopIfTrue="1">
      <formula>WEEKDAY(BT27)=7</formula>
    </cfRule>
  </conditionalFormatting>
  <conditionalFormatting sqref="BN29">
    <cfRule type="expression" dxfId="13797" priority="6541" stopIfTrue="1">
      <formula>OR(BN29=祝色,WEEKDAY(BN29)=1)</formula>
    </cfRule>
    <cfRule type="expression" dxfId="13796" priority="6542" stopIfTrue="1">
      <formula>WEEKDAY(BN29)=7</formula>
    </cfRule>
  </conditionalFormatting>
  <conditionalFormatting sqref="BO29">
    <cfRule type="expression" dxfId="13795" priority="6539" stopIfTrue="1">
      <formula>OR(BO29=祝色,WEEKDAY(BO29)=1)</formula>
    </cfRule>
    <cfRule type="expression" dxfId="13794" priority="6540" stopIfTrue="1">
      <formula>WEEKDAY(BO29)=7</formula>
    </cfRule>
  </conditionalFormatting>
  <conditionalFormatting sqref="BP29">
    <cfRule type="expression" dxfId="13793" priority="6537" stopIfTrue="1">
      <formula>OR(BP29=祝色,WEEKDAY(BP29)=1)</formula>
    </cfRule>
    <cfRule type="expression" dxfId="13792" priority="6538" stopIfTrue="1">
      <formula>WEEKDAY(BP29)=7</formula>
    </cfRule>
  </conditionalFormatting>
  <conditionalFormatting sqref="BQ29">
    <cfRule type="expression" dxfId="13791" priority="6535" stopIfTrue="1">
      <formula>OR(BQ29=祝色,WEEKDAY(BQ29)=1)</formula>
    </cfRule>
    <cfRule type="expression" dxfId="13790" priority="6536" stopIfTrue="1">
      <formula>WEEKDAY(BQ29)=7</formula>
    </cfRule>
  </conditionalFormatting>
  <conditionalFormatting sqref="BR29">
    <cfRule type="expression" dxfId="13789" priority="6533" stopIfTrue="1">
      <formula>OR(BR29=祝色,WEEKDAY(BR29)=1)</formula>
    </cfRule>
    <cfRule type="expression" dxfId="13788" priority="6534" stopIfTrue="1">
      <formula>WEEKDAY(BR29)=7</formula>
    </cfRule>
  </conditionalFormatting>
  <conditionalFormatting sqref="BS29">
    <cfRule type="expression" dxfId="13787" priority="6531" stopIfTrue="1">
      <formula>OR(BS29=祝色,WEEKDAY(BS29)=1)</formula>
    </cfRule>
    <cfRule type="expression" dxfId="13786" priority="6532" stopIfTrue="1">
      <formula>WEEKDAY(BS29)=7</formula>
    </cfRule>
  </conditionalFormatting>
  <conditionalFormatting sqref="BT29">
    <cfRule type="expression" dxfId="13785" priority="6529" stopIfTrue="1">
      <formula>OR(BT29=祝色,WEEKDAY(BT29)=1)</formula>
    </cfRule>
    <cfRule type="expression" dxfId="13784" priority="6530" stopIfTrue="1">
      <formula>WEEKDAY(BT29)=7</formula>
    </cfRule>
  </conditionalFormatting>
  <conditionalFormatting sqref="BN30">
    <cfRule type="expression" dxfId="13783" priority="6527" stopIfTrue="1">
      <formula>OR(BN30=祝色,WEEKDAY(BN30)=1)</formula>
    </cfRule>
    <cfRule type="expression" dxfId="13782" priority="6528" stopIfTrue="1">
      <formula>WEEKDAY(BN30)=7</formula>
    </cfRule>
  </conditionalFormatting>
  <conditionalFormatting sqref="BO30">
    <cfRule type="expression" dxfId="13781" priority="6525" stopIfTrue="1">
      <formula>OR(BO30=祝色,WEEKDAY(BO30)=1)</formula>
    </cfRule>
    <cfRule type="expression" dxfId="13780" priority="6526" stopIfTrue="1">
      <formula>WEEKDAY(BO30)=7</formula>
    </cfRule>
  </conditionalFormatting>
  <conditionalFormatting sqref="BP30">
    <cfRule type="expression" dxfId="13779" priority="6523" stopIfTrue="1">
      <formula>OR(BP30=祝色,WEEKDAY(BP30)=1)</formula>
    </cfRule>
    <cfRule type="expression" dxfId="13778" priority="6524" stopIfTrue="1">
      <formula>WEEKDAY(BP30)=7</formula>
    </cfRule>
  </conditionalFormatting>
  <conditionalFormatting sqref="BQ30">
    <cfRule type="expression" dxfId="13777" priority="6521" stopIfTrue="1">
      <formula>OR(BQ30=祝色,WEEKDAY(BQ30)=1)</formula>
    </cfRule>
    <cfRule type="expression" dxfId="13776" priority="6522" stopIfTrue="1">
      <formula>WEEKDAY(BQ30)=7</formula>
    </cfRule>
  </conditionalFormatting>
  <conditionalFormatting sqref="BR30">
    <cfRule type="expression" dxfId="13775" priority="6519" stopIfTrue="1">
      <formula>OR(BR30=祝色,WEEKDAY(BR30)=1)</formula>
    </cfRule>
    <cfRule type="expression" dxfId="13774" priority="6520" stopIfTrue="1">
      <formula>WEEKDAY(BR30)=7</formula>
    </cfRule>
  </conditionalFormatting>
  <conditionalFormatting sqref="BS30">
    <cfRule type="expression" dxfId="13773" priority="6517" stopIfTrue="1">
      <formula>OR(BS30=祝色,WEEKDAY(BS30)=1)</formula>
    </cfRule>
    <cfRule type="expression" dxfId="13772" priority="6518" stopIfTrue="1">
      <formula>WEEKDAY(BS30)=7</formula>
    </cfRule>
  </conditionalFormatting>
  <conditionalFormatting sqref="BT30">
    <cfRule type="expression" dxfId="13771" priority="6515" stopIfTrue="1">
      <formula>OR(BT30=祝色,WEEKDAY(BT30)=1)</formula>
    </cfRule>
    <cfRule type="expression" dxfId="13770" priority="6516" stopIfTrue="1">
      <formula>WEEKDAY(BT30)=7</formula>
    </cfRule>
  </conditionalFormatting>
  <conditionalFormatting sqref="BN31">
    <cfRule type="expression" dxfId="13769" priority="6513" stopIfTrue="1">
      <formula>OR(BN31=祝色,WEEKDAY(BN31)=1)</formula>
    </cfRule>
    <cfRule type="expression" dxfId="13768" priority="6514" stopIfTrue="1">
      <formula>WEEKDAY(BN31)=7</formula>
    </cfRule>
  </conditionalFormatting>
  <conditionalFormatting sqref="BO31">
    <cfRule type="expression" dxfId="13767" priority="6511" stopIfTrue="1">
      <formula>OR(BO31=祝色,WEEKDAY(BO31)=1)</formula>
    </cfRule>
    <cfRule type="expression" dxfId="13766" priority="6512" stopIfTrue="1">
      <formula>WEEKDAY(BO31)=7</formula>
    </cfRule>
  </conditionalFormatting>
  <conditionalFormatting sqref="BP31">
    <cfRule type="expression" dxfId="13765" priority="6509" stopIfTrue="1">
      <formula>OR(BP31=祝色,WEEKDAY(BP31)=1)</formula>
    </cfRule>
    <cfRule type="expression" dxfId="13764" priority="6510" stopIfTrue="1">
      <formula>WEEKDAY(BP31)=7</formula>
    </cfRule>
  </conditionalFormatting>
  <conditionalFormatting sqref="BQ31">
    <cfRule type="expression" dxfId="13763" priority="6507" stopIfTrue="1">
      <formula>OR(BQ31=祝色,WEEKDAY(BQ31)=1)</formula>
    </cfRule>
    <cfRule type="expression" dxfId="13762" priority="6508" stopIfTrue="1">
      <formula>WEEKDAY(BQ31)=7</formula>
    </cfRule>
  </conditionalFormatting>
  <conditionalFormatting sqref="BR31">
    <cfRule type="expression" dxfId="13761" priority="6505" stopIfTrue="1">
      <formula>OR(BR31=祝色,WEEKDAY(BR31)=1)</formula>
    </cfRule>
    <cfRule type="expression" dxfId="13760" priority="6506" stopIfTrue="1">
      <formula>WEEKDAY(BR31)=7</formula>
    </cfRule>
  </conditionalFormatting>
  <conditionalFormatting sqref="BS31">
    <cfRule type="expression" dxfId="13759" priority="6503" stopIfTrue="1">
      <formula>OR(BS31=祝色,WEEKDAY(BS31)=1)</formula>
    </cfRule>
    <cfRule type="expression" dxfId="13758" priority="6504" stopIfTrue="1">
      <formula>WEEKDAY(BS31)=7</formula>
    </cfRule>
  </conditionalFormatting>
  <conditionalFormatting sqref="BT31">
    <cfRule type="expression" dxfId="13757" priority="6501" stopIfTrue="1">
      <formula>OR(BT31=祝色,WEEKDAY(BT31)=1)</formula>
    </cfRule>
    <cfRule type="expression" dxfId="13756" priority="6502" stopIfTrue="1">
      <formula>WEEKDAY(BT31)=7</formula>
    </cfRule>
  </conditionalFormatting>
  <conditionalFormatting sqref="BN32">
    <cfRule type="expression" dxfId="13755" priority="6499" stopIfTrue="1">
      <formula>OR(BN32=祝色,WEEKDAY(BN32)=1)</formula>
    </cfRule>
    <cfRule type="expression" dxfId="13754" priority="6500" stopIfTrue="1">
      <formula>WEEKDAY(BN32)=7</formula>
    </cfRule>
  </conditionalFormatting>
  <conditionalFormatting sqref="BO32">
    <cfRule type="expression" dxfId="13753" priority="6497" stopIfTrue="1">
      <formula>OR(BO32=祝色,WEEKDAY(BO32)=1)</formula>
    </cfRule>
    <cfRule type="expression" dxfId="13752" priority="6498" stopIfTrue="1">
      <formula>WEEKDAY(BO32)=7</formula>
    </cfRule>
  </conditionalFormatting>
  <conditionalFormatting sqref="BP32">
    <cfRule type="expression" dxfId="13751" priority="6495" stopIfTrue="1">
      <formula>OR(BP32=祝色,WEEKDAY(BP32)=1)</formula>
    </cfRule>
    <cfRule type="expression" dxfId="13750" priority="6496" stopIfTrue="1">
      <formula>WEEKDAY(BP32)=7</formula>
    </cfRule>
  </conditionalFormatting>
  <conditionalFormatting sqref="BQ32">
    <cfRule type="expression" dxfId="13749" priority="6493" stopIfTrue="1">
      <formula>OR(BQ32=祝色,WEEKDAY(BQ32)=1)</formula>
    </cfRule>
    <cfRule type="expression" dxfId="13748" priority="6494" stopIfTrue="1">
      <formula>WEEKDAY(BQ32)=7</formula>
    </cfRule>
  </conditionalFormatting>
  <conditionalFormatting sqref="BR32">
    <cfRule type="expression" dxfId="13747" priority="6491" stopIfTrue="1">
      <formula>OR(BR32=祝色,WEEKDAY(BR32)=1)</formula>
    </cfRule>
    <cfRule type="expression" dxfId="13746" priority="6492" stopIfTrue="1">
      <formula>WEEKDAY(BR32)=7</formula>
    </cfRule>
  </conditionalFormatting>
  <conditionalFormatting sqref="BS32">
    <cfRule type="expression" dxfId="13745" priority="6489" stopIfTrue="1">
      <formula>OR(BS32=祝色,WEEKDAY(BS32)=1)</formula>
    </cfRule>
    <cfRule type="expression" dxfId="13744" priority="6490" stopIfTrue="1">
      <formula>WEEKDAY(BS32)=7</formula>
    </cfRule>
  </conditionalFormatting>
  <conditionalFormatting sqref="BT32">
    <cfRule type="expression" dxfId="13743" priority="6487" stopIfTrue="1">
      <formula>OR(BT32=祝色,WEEKDAY(BT32)=1)</formula>
    </cfRule>
    <cfRule type="expression" dxfId="13742" priority="6488" stopIfTrue="1">
      <formula>WEEKDAY(BT32)=7</formula>
    </cfRule>
  </conditionalFormatting>
  <conditionalFormatting sqref="BN34">
    <cfRule type="expression" dxfId="13741" priority="6485" stopIfTrue="1">
      <formula>OR(BN34=祝色,WEEKDAY(BN34)=1)</formula>
    </cfRule>
    <cfRule type="expression" dxfId="13740" priority="6486" stopIfTrue="1">
      <formula>WEEKDAY(BN34)=7</formula>
    </cfRule>
  </conditionalFormatting>
  <conditionalFormatting sqref="BO34">
    <cfRule type="expression" dxfId="13739" priority="6483" stopIfTrue="1">
      <formula>OR(BO34=祝色,WEEKDAY(BO34)=1)</formula>
    </cfRule>
    <cfRule type="expression" dxfId="13738" priority="6484" stopIfTrue="1">
      <formula>WEEKDAY(BO34)=7</formula>
    </cfRule>
  </conditionalFormatting>
  <conditionalFormatting sqref="BP34">
    <cfRule type="expression" dxfId="13737" priority="6481" stopIfTrue="1">
      <formula>OR(BP34=祝色,WEEKDAY(BP34)=1)</formula>
    </cfRule>
    <cfRule type="expression" dxfId="13736" priority="6482" stopIfTrue="1">
      <formula>WEEKDAY(BP34)=7</formula>
    </cfRule>
  </conditionalFormatting>
  <conditionalFormatting sqref="BQ34">
    <cfRule type="expression" dxfId="13735" priority="6479" stopIfTrue="1">
      <formula>OR(BQ34=祝色,WEEKDAY(BQ34)=1)</formula>
    </cfRule>
    <cfRule type="expression" dxfId="13734" priority="6480" stopIfTrue="1">
      <formula>WEEKDAY(BQ34)=7</formula>
    </cfRule>
  </conditionalFormatting>
  <conditionalFormatting sqref="BR34">
    <cfRule type="expression" dxfId="13733" priority="6477" stopIfTrue="1">
      <formula>OR(BR34=祝色,WEEKDAY(BR34)=1)</formula>
    </cfRule>
    <cfRule type="expression" dxfId="13732" priority="6478" stopIfTrue="1">
      <formula>WEEKDAY(BR34)=7</formula>
    </cfRule>
  </conditionalFormatting>
  <conditionalFormatting sqref="BS34">
    <cfRule type="expression" dxfId="13731" priority="6475" stopIfTrue="1">
      <formula>OR(BS34=祝色,WEEKDAY(BS34)=1)</formula>
    </cfRule>
    <cfRule type="expression" dxfId="13730" priority="6476" stopIfTrue="1">
      <formula>WEEKDAY(BS34)=7</formula>
    </cfRule>
  </conditionalFormatting>
  <conditionalFormatting sqref="BT34">
    <cfRule type="expression" dxfId="13729" priority="6473" stopIfTrue="1">
      <formula>OR(BT34=祝色,WEEKDAY(BT34)=1)</formula>
    </cfRule>
    <cfRule type="expression" dxfId="13728" priority="6474" stopIfTrue="1">
      <formula>WEEKDAY(BT34)=7</formula>
    </cfRule>
  </conditionalFormatting>
  <conditionalFormatting sqref="BN35">
    <cfRule type="expression" dxfId="13727" priority="6471" stopIfTrue="1">
      <formula>OR(BN35=祝色,WEEKDAY(BN35)=1)</formula>
    </cfRule>
    <cfRule type="expression" dxfId="13726" priority="6472" stopIfTrue="1">
      <formula>WEEKDAY(BN35)=7</formula>
    </cfRule>
  </conditionalFormatting>
  <conditionalFormatting sqref="BO35">
    <cfRule type="expression" dxfId="13725" priority="6469" stopIfTrue="1">
      <formula>OR(BO35=祝色,WEEKDAY(BO35)=1)</formula>
    </cfRule>
    <cfRule type="expression" dxfId="13724" priority="6470" stopIfTrue="1">
      <formula>WEEKDAY(BO35)=7</formula>
    </cfRule>
  </conditionalFormatting>
  <conditionalFormatting sqref="BP35">
    <cfRule type="expression" dxfId="13723" priority="6467" stopIfTrue="1">
      <formula>OR(BP35=祝色,WEEKDAY(BP35)=1)</formula>
    </cfRule>
    <cfRule type="expression" dxfId="13722" priority="6468" stopIfTrue="1">
      <formula>WEEKDAY(BP35)=7</formula>
    </cfRule>
  </conditionalFormatting>
  <conditionalFormatting sqref="BQ35">
    <cfRule type="expression" dxfId="13721" priority="6465" stopIfTrue="1">
      <formula>OR(BQ35=祝色,WEEKDAY(BQ35)=1)</formula>
    </cfRule>
    <cfRule type="expression" dxfId="13720" priority="6466" stopIfTrue="1">
      <formula>WEEKDAY(BQ35)=7</formula>
    </cfRule>
  </conditionalFormatting>
  <conditionalFormatting sqref="BR35">
    <cfRule type="expression" dxfId="13719" priority="6463" stopIfTrue="1">
      <formula>OR(BR35=祝色,WEEKDAY(BR35)=1)</formula>
    </cfRule>
    <cfRule type="expression" dxfId="13718" priority="6464" stopIfTrue="1">
      <formula>WEEKDAY(BR35)=7</formula>
    </cfRule>
  </conditionalFormatting>
  <conditionalFormatting sqref="BS35">
    <cfRule type="expression" dxfId="13717" priority="6461" stopIfTrue="1">
      <formula>OR(BS35=祝色,WEEKDAY(BS35)=1)</formula>
    </cfRule>
    <cfRule type="expression" dxfId="13716" priority="6462" stopIfTrue="1">
      <formula>WEEKDAY(BS35)=7</formula>
    </cfRule>
  </conditionalFormatting>
  <conditionalFormatting sqref="BT35">
    <cfRule type="expression" dxfId="13715" priority="6459" stopIfTrue="1">
      <formula>OR(BT35=祝色,WEEKDAY(BT35)=1)</formula>
    </cfRule>
    <cfRule type="expression" dxfId="13714" priority="6460" stopIfTrue="1">
      <formula>WEEKDAY(BT35)=7</formula>
    </cfRule>
  </conditionalFormatting>
  <conditionalFormatting sqref="BN36">
    <cfRule type="expression" dxfId="13713" priority="6457" stopIfTrue="1">
      <formula>OR(BN36=祝色,WEEKDAY(BN36)=1)</formula>
    </cfRule>
    <cfRule type="expression" dxfId="13712" priority="6458" stopIfTrue="1">
      <formula>WEEKDAY(BN36)=7</formula>
    </cfRule>
  </conditionalFormatting>
  <conditionalFormatting sqref="BO36">
    <cfRule type="expression" dxfId="13711" priority="6455" stopIfTrue="1">
      <formula>OR(BO36=祝色,WEEKDAY(BO36)=1)</formula>
    </cfRule>
    <cfRule type="expression" dxfId="13710" priority="6456" stopIfTrue="1">
      <formula>WEEKDAY(BO36)=7</formula>
    </cfRule>
  </conditionalFormatting>
  <conditionalFormatting sqref="BP36">
    <cfRule type="expression" dxfId="13709" priority="6453" stopIfTrue="1">
      <formula>OR(BP36=祝色,WEEKDAY(BP36)=1)</formula>
    </cfRule>
    <cfRule type="expression" dxfId="13708" priority="6454" stopIfTrue="1">
      <formula>WEEKDAY(BP36)=7</formula>
    </cfRule>
  </conditionalFormatting>
  <conditionalFormatting sqref="BQ36">
    <cfRule type="expression" dxfId="13707" priority="6451" stopIfTrue="1">
      <formula>OR(BQ36=祝色,WEEKDAY(BQ36)=1)</formula>
    </cfRule>
    <cfRule type="expression" dxfId="13706" priority="6452" stopIfTrue="1">
      <formula>WEEKDAY(BQ36)=7</formula>
    </cfRule>
  </conditionalFormatting>
  <conditionalFormatting sqref="BR36">
    <cfRule type="expression" dxfId="13705" priority="6449" stopIfTrue="1">
      <formula>OR(BR36=祝色,WEEKDAY(BR36)=1)</formula>
    </cfRule>
    <cfRule type="expression" dxfId="13704" priority="6450" stopIfTrue="1">
      <formula>WEEKDAY(BR36)=7</formula>
    </cfRule>
  </conditionalFormatting>
  <conditionalFormatting sqref="BS36">
    <cfRule type="expression" dxfId="13703" priority="6447" stopIfTrue="1">
      <formula>OR(BS36=祝色,WEEKDAY(BS36)=1)</formula>
    </cfRule>
    <cfRule type="expression" dxfId="13702" priority="6448" stopIfTrue="1">
      <formula>WEEKDAY(BS36)=7</formula>
    </cfRule>
  </conditionalFormatting>
  <conditionalFormatting sqref="BT36">
    <cfRule type="expression" dxfId="13701" priority="6445" stopIfTrue="1">
      <formula>OR(BT36=祝色,WEEKDAY(BT36)=1)</formula>
    </cfRule>
    <cfRule type="expression" dxfId="13700" priority="6446" stopIfTrue="1">
      <formula>WEEKDAY(BT36)=7</formula>
    </cfRule>
  </conditionalFormatting>
  <conditionalFormatting sqref="BN37">
    <cfRule type="expression" dxfId="13699" priority="6443" stopIfTrue="1">
      <formula>OR(BN37=祝色,WEEKDAY(BN37)=1)</formula>
    </cfRule>
    <cfRule type="expression" dxfId="13698" priority="6444" stopIfTrue="1">
      <formula>WEEKDAY(BN37)=7</formula>
    </cfRule>
  </conditionalFormatting>
  <conditionalFormatting sqref="BO37">
    <cfRule type="expression" dxfId="13697" priority="6441" stopIfTrue="1">
      <formula>OR(BO37=祝色,WEEKDAY(BO37)=1)</formula>
    </cfRule>
    <cfRule type="expression" dxfId="13696" priority="6442" stopIfTrue="1">
      <formula>WEEKDAY(BO37)=7</formula>
    </cfRule>
  </conditionalFormatting>
  <conditionalFormatting sqref="BP37">
    <cfRule type="expression" dxfId="13695" priority="6439" stopIfTrue="1">
      <formula>OR(BP37=祝色,WEEKDAY(BP37)=1)</formula>
    </cfRule>
    <cfRule type="expression" dxfId="13694" priority="6440" stopIfTrue="1">
      <formula>WEEKDAY(BP37)=7</formula>
    </cfRule>
  </conditionalFormatting>
  <conditionalFormatting sqref="BQ37">
    <cfRule type="expression" dxfId="13693" priority="6437" stopIfTrue="1">
      <formula>OR(BQ37=祝色,WEEKDAY(BQ37)=1)</formula>
    </cfRule>
    <cfRule type="expression" dxfId="13692" priority="6438" stopIfTrue="1">
      <formula>WEEKDAY(BQ37)=7</formula>
    </cfRule>
  </conditionalFormatting>
  <conditionalFormatting sqref="BR37">
    <cfRule type="expression" dxfId="13691" priority="6435" stopIfTrue="1">
      <formula>OR(BR37=祝色,WEEKDAY(BR37)=1)</formula>
    </cfRule>
    <cfRule type="expression" dxfId="13690" priority="6436" stopIfTrue="1">
      <formula>WEEKDAY(BR37)=7</formula>
    </cfRule>
  </conditionalFormatting>
  <conditionalFormatting sqref="BS37">
    <cfRule type="expression" dxfId="13689" priority="6433" stopIfTrue="1">
      <formula>OR(BS37=祝色,WEEKDAY(BS37)=1)</formula>
    </cfRule>
    <cfRule type="expression" dxfId="13688" priority="6434" stopIfTrue="1">
      <formula>WEEKDAY(BS37)=7</formula>
    </cfRule>
  </conditionalFormatting>
  <conditionalFormatting sqref="BT37">
    <cfRule type="expression" dxfId="13687" priority="6431" stopIfTrue="1">
      <formula>OR(BT37=祝色,WEEKDAY(BT37)=1)</formula>
    </cfRule>
    <cfRule type="expression" dxfId="13686" priority="6432" stopIfTrue="1">
      <formula>WEEKDAY(BT37)=7</formula>
    </cfRule>
  </conditionalFormatting>
  <conditionalFormatting sqref="BL23:BM23">
    <cfRule type="expression" dxfId="13685" priority="6430" stopIfTrue="1">
      <formula>OR(DAY(BN23)=30,DAY(BN23)=31)</formula>
    </cfRule>
  </conditionalFormatting>
  <conditionalFormatting sqref="BN23">
    <cfRule type="expression" dxfId="13684" priority="6409" stopIfTrue="1">
      <formula>OR(DAY(BN23)=30,DAY(BN23)=31)</formula>
    </cfRule>
    <cfRule type="expression" dxfId="13683" priority="6427" stopIfTrue="1">
      <formula>OR(AND(WEEKDAY(BN23)=1,MONTH(BN23)&lt;&gt;MONTH(BL26)),AND(OR(BN23=祝色),MONTH(BN23)&lt;&gt;MONTH(BL26)))</formula>
    </cfRule>
    <cfRule type="expression" dxfId="13682" priority="6428" stopIfTrue="1">
      <formula>MONTH(BN23)&lt;&gt;MONTH(BL26)</formula>
    </cfRule>
    <cfRule type="expression" dxfId="13681" priority="6429" stopIfTrue="1">
      <formula>OR(BN23=祝色)</formula>
    </cfRule>
  </conditionalFormatting>
  <conditionalFormatting sqref="BO23">
    <cfRule type="expression" dxfId="13680" priority="6408" stopIfTrue="1">
      <formula>DAY(BO23)=31</formula>
    </cfRule>
    <cfRule type="expression" dxfId="13679" priority="6424" stopIfTrue="1">
      <formula>OR(AND(WEEKDAY(BO23)=1,MONTH(BO23)&lt;&gt;MONTH(BL26)),AND(OR(BO23=祝色),MONTH(BO23)&lt;&gt;MONTH(BL26)))</formula>
    </cfRule>
    <cfRule type="expression" dxfId="13678" priority="6425" stopIfTrue="1">
      <formula>MONTH(BO23)&lt;&gt;MONTH(BL26)</formula>
    </cfRule>
    <cfRule type="expression" dxfId="13677" priority="6426" stopIfTrue="1">
      <formula>OR(BO23=祝色)</formula>
    </cfRule>
  </conditionalFormatting>
  <conditionalFormatting sqref="BP23">
    <cfRule type="expression" dxfId="13676" priority="6421" stopIfTrue="1">
      <formula>OR(AND(WEEKDAY(BP23)=1,MONTH(BP23)&lt;&gt;MONTH(BL26)),AND(OR(BP23=祝色),MONTH(BP23)&lt;&gt;MONTH(BL26)))</formula>
    </cfRule>
    <cfRule type="expression" dxfId="13675" priority="6422" stopIfTrue="1">
      <formula>MONTH(BP23)&lt;&gt;MONTH(BL26)</formula>
    </cfRule>
    <cfRule type="expression" dxfId="13674" priority="6423" stopIfTrue="1">
      <formula>OR(BP23=祝色)</formula>
    </cfRule>
  </conditionalFormatting>
  <conditionalFormatting sqref="BQ23">
    <cfRule type="expression" dxfId="13673" priority="6418" stopIfTrue="1">
      <formula>OR(AND(WEEKDAY(BQ23)=1,MONTH(BQ23)&lt;&gt;MONTH(BL26)),AND(OR(BQ23=祝色),MONTH(BQ23)&lt;&gt;MONTH(BL26)))</formula>
    </cfRule>
    <cfRule type="expression" dxfId="13672" priority="6419" stopIfTrue="1">
      <formula>MONTH(BQ23)&lt;&gt;MONTH(BL26)</formula>
    </cfRule>
    <cfRule type="expression" dxfId="13671" priority="6420" stopIfTrue="1">
      <formula>OR(BQ23=祝色)</formula>
    </cfRule>
  </conditionalFormatting>
  <conditionalFormatting sqref="BS23">
    <cfRule type="expression" dxfId="13670" priority="6415" stopIfTrue="1">
      <formula>OR(AND(WEEKDAY(BS23)=1,MONTH(BS23)&lt;&gt;MONTH(BL26)),AND(OR(BS23=祝色),MONTH(BS23)&lt;&gt;MONTH(BL26)))</formula>
    </cfRule>
    <cfRule type="expression" dxfId="13669" priority="6416" stopIfTrue="1">
      <formula>MONTH(BS23)&lt;&gt;MONTH(BL26)</formula>
    </cfRule>
    <cfRule type="expression" dxfId="13668" priority="6417" stopIfTrue="1">
      <formula>OR(BS23=祝色)</formula>
    </cfRule>
  </conditionalFormatting>
  <conditionalFormatting sqref="BR23">
    <cfRule type="expression" dxfId="13667" priority="6412" stopIfTrue="1">
      <formula>OR(AND(WEEKDAY(BR23)=1,MONTH(BR23)&lt;&gt;MONTH(BL26)),AND(OR(BR23=祝色),MONTH(BR23)&lt;&gt;MONTH(BL26)))</formula>
    </cfRule>
    <cfRule type="expression" dxfId="13666" priority="6413" stopIfTrue="1">
      <formula>MONTH(BR23)&lt;&gt;MONTH(BL26)</formula>
    </cfRule>
    <cfRule type="expression" dxfId="13665" priority="6414" stopIfTrue="1">
      <formula>OR(BR23=祝色)</formula>
    </cfRule>
  </conditionalFormatting>
  <conditionalFormatting sqref="BT23">
    <cfRule type="expression" dxfId="13664" priority="6410" stopIfTrue="1">
      <formula>OR(BT23=祝色,WEEKDAY(BT23)=1)</formula>
    </cfRule>
    <cfRule type="expression" dxfId="13663" priority="6411" stopIfTrue="1">
      <formula>WEEKDAY(BT23)=7</formula>
    </cfRule>
  </conditionalFormatting>
  <conditionalFormatting sqref="BL28:BM28">
    <cfRule type="expression" dxfId="13662" priority="6407" stopIfTrue="1">
      <formula>OR(DAY(BN28)=30,DAY(BN28)=31)</formula>
    </cfRule>
  </conditionalFormatting>
  <conditionalFormatting sqref="BN28">
    <cfRule type="expression" dxfId="13661" priority="6386" stopIfTrue="1">
      <formula>OR(DAY(BN28)=30,DAY(BN28)=31)</formula>
    </cfRule>
    <cfRule type="expression" dxfId="13660" priority="6404" stopIfTrue="1">
      <formula>OR(AND(WEEKDAY(BN28)=1,MONTH(BN28)&lt;&gt;MONTH(BL31)),AND(OR(BN28=祝色),MONTH(BN28)&lt;&gt;MONTH(BL31)))</formula>
    </cfRule>
    <cfRule type="expression" dxfId="13659" priority="6405" stopIfTrue="1">
      <formula>MONTH(BN28)&lt;&gt;MONTH(BL31)</formula>
    </cfRule>
    <cfRule type="expression" dxfId="13658" priority="6406" stopIfTrue="1">
      <formula>OR(BN28=祝色)</formula>
    </cfRule>
  </conditionalFormatting>
  <conditionalFormatting sqref="BO28">
    <cfRule type="expression" dxfId="13657" priority="6385" stopIfTrue="1">
      <formula>DAY(BO28)=31</formula>
    </cfRule>
    <cfRule type="expression" dxfId="13656" priority="6401" stopIfTrue="1">
      <formula>OR(AND(WEEKDAY(BO28)=1,MONTH(BO28)&lt;&gt;MONTH(BL31)),AND(OR(BO28=祝色),MONTH(BO28)&lt;&gt;MONTH(BL31)))</formula>
    </cfRule>
    <cfRule type="expression" dxfId="13655" priority="6402" stopIfTrue="1">
      <formula>MONTH(BO28)&lt;&gt;MONTH(BL31)</formula>
    </cfRule>
    <cfRule type="expression" dxfId="13654" priority="6403" stopIfTrue="1">
      <formula>OR(BO28=祝色)</formula>
    </cfRule>
  </conditionalFormatting>
  <conditionalFormatting sqref="BP28">
    <cfRule type="expression" dxfId="13653" priority="6398" stopIfTrue="1">
      <formula>OR(AND(WEEKDAY(BP28)=1,MONTH(BP28)&lt;&gt;MONTH(BL31)),AND(OR(BP28=祝色),MONTH(BP28)&lt;&gt;MONTH(BL31)))</formula>
    </cfRule>
    <cfRule type="expression" dxfId="13652" priority="6399" stopIfTrue="1">
      <formula>MONTH(BP28)&lt;&gt;MONTH(BL31)</formula>
    </cfRule>
    <cfRule type="expression" dxfId="13651" priority="6400" stopIfTrue="1">
      <formula>OR(BP28=祝色)</formula>
    </cfRule>
  </conditionalFormatting>
  <conditionalFormatting sqref="BQ28">
    <cfRule type="expression" dxfId="13650" priority="6395" stopIfTrue="1">
      <formula>OR(AND(WEEKDAY(BQ28)=1,MONTH(BQ28)&lt;&gt;MONTH(BL31)),AND(OR(BQ28=祝色),MONTH(BQ28)&lt;&gt;MONTH(BL31)))</formula>
    </cfRule>
    <cfRule type="expression" dxfId="13649" priority="6396" stopIfTrue="1">
      <formula>MONTH(BQ28)&lt;&gt;MONTH(BL31)</formula>
    </cfRule>
    <cfRule type="expression" dxfId="13648" priority="6397" stopIfTrue="1">
      <formula>OR(BQ28=祝色)</formula>
    </cfRule>
  </conditionalFormatting>
  <conditionalFormatting sqref="BS28">
    <cfRule type="expression" dxfId="13647" priority="6392" stopIfTrue="1">
      <formula>OR(AND(WEEKDAY(BS28)=1,MONTH(BS28)&lt;&gt;MONTH(BL31)),AND(OR(BS28=祝色),MONTH(BS28)&lt;&gt;MONTH(BL31)))</formula>
    </cfRule>
    <cfRule type="expression" dxfId="13646" priority="6393" stopIfTrue="1">
      <formula>MONTH(BS28)&lt;&gt;MONTH(BL31)</formula>
    </cfRule>
    <cfRule type="expression" dxfId="13645" priority="6394" stopIfTrue="1">
      <formula>OR(BS28=祝色)</formula>
    </cfRule>
  </conditionalFormatting>
  <conditionalFormatting sqref="BR28">
    <cfRule type="expression" dxfId="13644" priority="6389" stopIfTrue="1">
      <formula>OR(AND(WEEKDAY(BR28)=1,MONTH(BR28)&lt;&gt;MONTH(BL31)),AND(OR(BR28=祝色),MONTH(BR28)&lt;&gt;MONTH(BL31)))</formula>
    </cfRule>
    <cfRule type="expression" dxfId="13643" priority="6390" stopIfTrue="1">
      <formula>MONTH(BR28)&lt;&gt;MONTH(BL31)</formula>
    </cfRule>
    <cfRule type="expression" dxfId="13642" priority="6391" stopIfTrue="1">
      <formula>OR(BR28=祝色)</formula>
    </cfRule>
  </conditionalFormatting>
  <conditionalFormatting sqref="BT28">
    <cfRule type="expression" dxfId="13641" priority="6387" stopIfTrue="1">
      <formula>OR(BT28=祝色,WEEKDAY(BT28)=1)</formula>
    </cfRule>
    <cfRule type="expression" dxfId="13640" priority="6388" stopIfTrue="1">
      <formula>WEEKDAY(BT28)=7</formula>
    </cfRule>
  </conditionalFormatting>
  <conditionalFormatting sqref="BL33:BM33">
    <cfRule type="expression" dxfId="13639" priority="6384" stopIfTrue="1">
      <formula>OR(DAY(BN33)=30,DAY(BN33)=31)</formula>
    </cfRule>
  </conditionalFormatting>
  <conditionalFormatting sqref="BN33">
    <cfRule type="expression" dxfId="13638" priority="6363" stopIfTrue="1">
      <formula>OR(DAY(BN33)=30,DAY(BN33)=31)</formula>
    </cfRule>
    <cfRule type="expression" dxfId="13637" priority="6381" stopIfTrue="1">
      <formula>OR(AND(WEEKDAY(BN33)=1,MONTH(BN33)&lt;&gt;MONTH(BL36)),AND(OR(BN33=祝色),MONTH(BN33)&lt;&gt;MONTH(BL36)))</formula>
    </cfRule>
    <cfRule type="expression" dxfId="13636" priority="6382" stopIfTrue="1">
      <formula>MONTH(BN33)&lt;&gt;MONTH(BL36)</formula>
    </cfRule>
    <cfRule type="expression" dxfId="13635" priority="6383" stopIfTrue="1">
      <formula>OR(BN33=祝色)</formula>
    </cfRule>
  </conditionalFormatting>
  <conditionalFormatting sqref="BO33">
    <cfRule type="expression" dxfId="13634" priority="6362" stopIfTrue="1">
      <formula>DAY(BO33)=31</formula>
    </cfRule>
    <cfRule type="expression" dxfId="13633" priority="6378" stopIfTrue="1">
      <formula>OR(AND(WEEKDAY(BO33)=1,MONTH(BO33)&lt;&gt;MONTH(BL36)),AND(OR(BO33=祝色),MONTH(BO33)&lt;&gt;MONTH(BL36)))</formula>
    </cfRule>
    <cfRule type="expression" dxfId="13632" priority="6379" stopIfTrue="1">
      <formula>MONTH(BO33)&lt;&gt;MONTH(BL36)</formula>
    </cfRule>
    <cfRule type="expression" dxfId="13631" priority="6380" stopIfTrue="1">
      <formula>OR(BO33=祝色)</formula>
    </cfRule>
  </conditionalFormatting>
  <conditionalFormatting sqref="BP33">
    <cfRule type="expression" dxfId="13630" priority="6375" stopIfTrue="1">
      <formula>OR(AND(WEEKDAY(BP33)=1,MONTH(BP33)&lt;&gt;MONTH(BL36)),AND(OR(BP33=祝色),MONTH(BP33)&lt;&gt;MONTH(BL36)))</formula>
    </cfRule>
    <cfRule type="expression" dxfId="13629" priority="6376" stopIfTrue="1">
      <formula>MONTH(BP33)&lt;&gt;MONTH(BL36)</formula>
    </cfRule>
    <cfRule type="expression" dxfId="13628" priority="6377" stopIfTrue="1">
      <formula>OR(BP33=祝色)</formula>
    </cfRule>
  </conditionalFormatting>
  <conditionalFormatting sqref="BQ33">
    <cfRule type="expression" dxfId="13627" priority="6372" stopIfTrue="1">
      <formula>OR(AND(WEEKDAY(BQ33)=1,MONTH(BQ33)&lt;&gt;MONTH(BL36)),AND(OR(BQ33=祝色),MONTH(BQ33)&lt;&gt;MONTH(BL36)))</formula>
    </cfRule>
    <cfRule type="expression" dxfId="13626" priority="6373" stopIfTrue="1">
      <formula>MONTH(BQ33)&lt;&gt;MONTH(BL36)</formula>
    </cfRule>
    <cfRule type="expression" dxfId="13625" priority="6374" stopIfTrue="1">
      <formula>OR(BQ33=祝色)</formula>
    </cfRule>
  </conditionalFormatting>
  <conditionalFormatting sqref="BS33">
    <cfRule type="expression" dxfId="13624" priority="6369" stopIfTrue="1">
      <formula>OR(AND(WEEKDAY(BS33)=1,MONTH(BS33)&lt;&gt;MONTH(BL36)),AND(OR(BS33=祝色),MONTH(BS33)&lt;&gt;MONTH(BL36)))</formula>
    </cfRule>
    <cfRule type="expression" dxfId="13623" priority="6370" stopIfTrue="1">
      <formula>MONTH(BS33)&lt;&gt;MONTH(BL36)</formula>
    </cfRule>
    <cfRule type="expression" dxfId="13622" priority="6371" stopIfTrue="1">
      <formula>OR(BS33=祝色)</formula>
    </cfRule>
  </conditionalFormatting>
  <conditionalFormatting sqref="BR33">
    <cfRule type="expression" dxfId="13621" priority="6366" stopIfTrue="1">
      <formula>OR(AND(WEEKDAY(BR33)=1,MONTH(BR33)&lt;&gt;MONTH(BL36)),AND(OR(BR33=祝色),MONTH(BR33)&lt;&gt;MONTH(BL36)))</formula>
    </cfRule>
    <cfRule type="expression" dxfId="13620" priority="6367" stopIfTrue="1">
      <formula>MONTH(BR33)&lt;&gt;MONTH(BL36)</formula>
    </cfRule>
    <cfRule type="expression" dxfId="13619" priority="6368" stopIfTrue="1">
      <formula>OR(BR33=祝色)</formula>
    </cfRule>
  </conditionalFormatting>
  <conditionalFormatting sqref="BT33">
    <cfRule type="expression" dxfId="13618" priority="6364" stopIfTrue="1">
      <formula>OR(BT33=祝色,WEEKDAY(BT33)=1)</formula>
    </cfRule>
    <cfRule type="expression" dxfId="13617" priority="6365" stopIfTrue="1">
      <formula>WEEKDAY(BT33)=7</formula>
    </cfRule>
  </conditionalFormatting>
  <conditionalFormatting sqref="BW8">
    <cfRule type="expression" dxfId="13616" priority="6360" stopIfTrue="1">
      <formula>OR(BW8=祝色,WEEKDAY(BW8)=1)</formula>
    </cfRule>
    <cfRule type="expression" dxfId="13615" priority="6361" stopIfTrue="1">
      <formula>WEEKDAY(BW8)=7</formula>
    </cfRule>
  </conditionalFormatting>
  <conditionalFormatting sqref="BX8">
    <cfRule type="expression" dxfId="13614" priority="6358" stopIfTrue="1">
      <formula>OR(BX8=祝色,WEEKDAY(BX8)=1)</formula>
    </cfRule>
    <cfRule type="expression" dxfId="13613" priority="6359" stopIfTrue="1">
      <formula>WEEKDAY(BX8)=7</formula>
    </cfRule>
  </conditionalFormatting>
  <conditionalFormatting sqref="BY8">
    <cfRule type="expression" dxfId="13612" priority="6356" stopIfTrue="1">
      <formula>OR(BY8=祝色,WEEKDAY(BY8)=1)</formula>
    </cfRule>
    <cfRule type="expression" dxfId="13611" priority="6357" stopIfTrue="1">
      <formula>WEEKDAY(BY8)=7</formula>
    </cfRule>
  </conditionalFormatting>
  <conditionalFormatting sqref="BZ8">
    <cfRule type="expression" dxfId="13610" priority="6354" stopIfTrue="1">
      <formula>OR(BZ8=祝色,WEEKDAY(BZ8)=1)</formula>
    </cfRule>
    <cfRule type="expression" dxfId="13609" priority="6355" stopIfTrue="1">
      <formula>WEEKDAY(BZ8)=7</formula>
    </cfRule>
  </conditionalFormatting>
  <conditionalFormatting sqref="CA8">
    <cfRule type="expression" dxfId="13608" priority="6352" stopIfTrue="1">
      <formula>OR(CA8=祝色,WEEKDAY(CA8)=1)</formula>
    </cfRule>
    <cfRule type="expression" dxfId="13607" priority="6353" stopIfTrue="1">
      <formula>WEEKDAY(CA8)=7</formula>
    </cfRule>
  </conditionalFormatting>
  <conditionalFormatting sqref="CB8">
    <cfRule type="expression" dxfId="13606" priority="6350" stopIfTrue="1">
      <formula>OR(CB8=祝色,WEEKDAY(CB8)=1)</formula>
    </cfRule>
    <cfRule type="expression" dxfId="13605" priority="6351" stopIfTrue="1">
      <formula>WEEKDAY(CB8)=7</formula>
    </cfRule>
  </conditionalFormatting>
  <conditionalFormatting sqref="CC8">
    <cfRule type="expression" dxfId="13604" priority="6348" stopIfTrue="1">
      <formula>OR(CC8=祝色,WEEKDAY(CC8)=1)</formula>
    </cfRule>
    <cfRule type="expression" dxfId="13603" priority="6349" stopIfTrue="1">
      <formula>WEEKDAY(CC8)=7</formula>
    </cfRule>
  </conditionalFormatting>
  <conditionalFormatting sqref="BW9">
    <cfRule type="expression" dxfId="13602" priority="6346" stopIfTrue="1">
      <formula>OR(BW9=祝色,WEEKDAY(BW9)=1)</formula>
    </cfRule>
    <cfRule type="expression" dxfId="13601" priority="6347" stopIfTrue="1">
      <formula>WEEKDAY(BW9)=7</formula>
    </cfRule>
  </conditionalFormatting>
  <conditionalFormatting sqref="BX9">
    <cfRule type="expression" dxfId="13600" priority="6344" stopIfTrue="1">
      <formula>OR(BX9=祝色,WEEKDAY(BX9)=1)</formula>
    </cfRule>
    <cfRule type="expression" dxfId="13599" priority="6345" stopIfTrue="1">
      <formula>WEEKDAY(BX9)=7</formula>
    </cfRule>
  </conditionalFormatting>
  <conditionalFormatting sqref="BY9">
    <cfRule type="expression" dxfId="13598" priority="6342" stopIfTrue="1">
      <formula>OR(BY9=祝色,WEEKDAY(BY9)=1)</formula>
    </cfRule>
    <cfRule type="expression" dxfId="13597" priority="6343" stopIfTrue="1">
      <formula>WEEKDAY(BY9)=7</formula>
    </cfRule>
  </conditionalFormatting>
  <conditionalFormatting sqref="BZ9">
    <cfRule type="expression" dxfId="13596" priority="6340" stopIfTrue="1">
      <formula>OR(BZ9=祝色,WEEKDAY(BZ9)=1)</formula>
    </cfRule>
    <cfRule type="expression" dxfId="13595" priority="6341" stopIfTrue="1">
      <formula>WEEKDAY(BZ9)=7</formula>
    </cfRule>
  </conditionalFormatting>
  <conditionalFormatting sqref="CA9">
    <cfRule type="expression" dxfId="13594" priority="6338" stopIfTrue="1">
      <formula>OR(CA9=祝色,WEEKDAY(CA9)=1)</formula>
    </cfRule>
    <cfRule type="expression" dxfId="13593" priority="6339" stopIfTrue="1">
      <formula>WEEKDAY(CA9)=7</formula>
    </cfRule>
  </conditionalFormatting>
  <conditionalFormatting sqref="CB9">
    <cfRule type="expression" dxfId="13592" priority="6336" stopIfTrue="1">
      <formula>OR(CB9=祝色,WEEKDAY(CB9)=1)</formula>
    </cfRule>
    <cfRule type="expression" dxfId="13591" priority="6337" stopIfTrue="1">
      <formula>WEEKDAY(CB9)=7</formula>
    </cfRule>
  </conditionalFormatting>
  <conditionalFormatting sqref="CC9">
    <cfRule type="expression" dxfId="13590" priority="6334" stopIfTrue="1">
      <formula>OR(CC9=祝色,WEEKDAY(CC9)=1)</formula>
    </cfRule>
    <cfRule type="expression" dxfId="13589" priority="6335" stopIfTrue="1">
      <formula>WEEKDAY(CC9)=7</formula>
    </cfRule>
  </conditionalFormatting>
  <conditionalFormatting sqref="BW10">
    <cfRule type="expression" dxfId="13588" priority="6332" stopIfTrue="1">
      <formula>OR(BW10=祝色,WEEKDAY(BW10)=1)</formula>
    </cfRule>
    <cfRule type="expression" dxfId="13587" priority="6333" stopIfTrue="1">
      <formula>WEEKDAY(BW10)=7</formula>
    </cfRule>
  </conditionalFormatting>
  <conditionalFormatting sqref="BX10">
    <cfRule type="expression" dxfId="13586" priority="6330" stopIfTrue="1">
      <formula>OR(BX10=祝色,WEEKDAY(BX10)=1)</formula>
    </cfRule>
    <cfRule type="expression" dxfId="13585" priority="6331" stopIfTrue="1">
      <formula>WEEKDAY(BX10)=7</formula>
    </cfRule>
  </conditionalFormatting>
  <conditionalFormatting sqref="BY10">
    <cfRule type="expression" dxfId="13584" priority="6328" stopIfTrue="1">
      <formula>OR(BY10=祝色,WEEKDAY(BY10)=1)</formula>
    </cfRule>
    <cfRule type="expression" dxfId="13583" priority="6329" stopIfTrue="1">
      <formula>WEEKDAY(BY10)=7</formula>
    </cfRule>
  </conditionalFormatting>
  <conditionalFormatting sqref="BZ10">
    <cfRule type="expression" dxfId="13582" priority="6326" stopIfTrue="1">
      <formula>OR(BZ10=祝色,WEEKDAY(BZ10)=1)</formula>
    </cfRule>
    <cfRule type="expression" dxfId="13581" priority="6327" stopIfTrue="1">
      <formula>WEEKDAY(BZ10)=7</formula>
    </cfRule>
  </conditionalFormatting>
  <conditionalFormatting sqref="CA10">
    <cfRule type="expression" dxfId="13580" priority="6324" stopIfTrue="1">
      <formula>OR(CA10=祝色,WEEKDAY(CA10)=1)</formula>
    </cfRule>
    <cfRule type="expression" dxfId="13579" priority="6325" stopIfTrue="1">
      <formula>WEEKDAY(CA10)=7</formula>
    </cfRule>
  </conditionalFormatting>
  <conditionalFormatting sqref="CB10">
    <cfRule type="expression" dxfId="13578" priority="6322" stopIfTrue="1">
      <formula>OR(CB10=祝色,WEEKDAY(CB10)=1)</formula>
    </cfRule>
    <cfRule type="expression" dxfId="13577" priority="6323" stopIfTrue="1">
      <formula>WEEKDAY(CB10)=7</formula>
    </cfRule>
  </conditionalFormatting>
  <conditionalFormatting sqref="CC10">
    <cfRule type="expression" dxfId="13576" priority="6320" stopIfTrue="1">
      <formula>OR(CC10=祝色,WEEKDAY(CC10)=1)</formula>
    </cfRule>
    <cfRule type="expression" dxfId="13575" priority="6321" stopIfTrue="1">
      <formula>WEEKDAY(CC10)=7</formula>
    </cfRule>
  </conditionalFormatting>
  <conditionalFormatting sqref="BW11">
    <cfRule type="expression" dxfId="13574" priority="6318" stopIfTrue="1">
      <formula>OR(BW11=祝色,WEEKDAY(BW11)=1)</formula>
    </cfRule>
    <cfRule type="expression" dxfId="13573" priority="6319" stopIfTrue="1">
      <formula>WEEKDAY(BW11)=7</formula>
    </cfRule>
  </conditionalFormatting>
  <conditionalFormatting sqref="BX11">
    <cfRule type="expression" dxfId="13572" priority="6316" stopIfTrue="1">
      <formula>OR(BX11=祝色,WEEKDAY(BX11)=1)</formula>
    </cfRule>
    <cfRule type="expression" dxfId="13571" priority="6317" stopIfTrue="1">
      <formula>WEEKDAY(BX11)=7</formula>
    </cfRule>
  </conditionalFormatting>
  <conditionalFormatting sqref="BY11">
    <cfRule type="expression" dxfId="13570" priority="6314" stopIfTrue="1">
      <formula>OR(BY11=祝色,WEEKDAY(BY11)=1)</formula>
    </cfRule>
    <cfRule type="expression" dxfId="13569" priority="6315" stopIfTrue="1">
      <formula>WEEKDAY(BY11)=7</formula>
    </cfRule>
  </conditionalFormatting>
  <conditionalFormatting sqref="BZ11">
    <cfRule type="expression" dxfId="13568" priority="6312" stopIfTrue="1">
      <formula>OR(BZ11=祝色,WEEKDAY(BZ11)=1)</formula>
    </cfRule>
    <cfRule type="expression" dxfId="13567" priority="6313" stopIfTrue="1">
      <formula>WEEKDAY(BZ11)=7</formula>
    </cfRule>
  </conditionalFormatting>
  <conditionalFormatting sqref="CA11">
    <cfRule type="expression" dxfId="13566" priority="6310" stopIfTrue="1">
      <formula>OR(CA11=祝色,WEEKDAY(CA11)=1)</formula>
    </cfRule>
    <cfRule type="expression" dxfId="13565" priority="6311" stopIfTrue="1">
      <formula>WEEKDAY(CA11)=7</formula>
    </cfRule>
  </conditionalFormatting>
  <conditionalFormatting sqref="CB11">
    <cfRule type="expression" dxfId="13564" priority="6308" stopIfTrue="1">
      <formula>OR(CB11=祝色,WEEKDAY(CB11)=1)</formula>
    </cfRule>
    <cfRule type="expression" dxfId="13563" priority="6309" stopIfTrue="1">
      <formula>WEEKDAY(CB11)=7</formula>
    </cfRule>
  </conditionalFormatting>
  <conditionalFormatting sqref="CC11">
    <cfRule type="expression" dxfId="13562" priority="6306" stopIfTrue="1">
      <formula>OR(CC11=祝色,WEEKDAY(CC11)=1)</formula>
    </cfRule>
    <cfRule type="expression" dxfId="13561" priority="6307" stopIfTrue="1">
      <formula>WEEKDAY(CC11)=7</formula>
    </cfRule>
  </conditionalFormatting>
  <conditionalFormatting sqref="BW13">
    <cfRule type="expression" dxfId="13560" priority="6304" stopIfTrue="1">
      <formula>OR(BW13=祝色,WEEKDAY(BW13)=1)</formula>
    </cfRule>
    <cfRule type="expression" dxfId="13559" priority="6305" stopIfTrue="1">
      <formula>WEEKDAY(BW13)=7</formula>
    </cfRule>
  </conditionalFormatting>
  <conditionalFormatting sqref="BX13">
    <cfRule type="expression" dxfId="13558" priority="6302" stopIfTrue="1">
      <formula>OR(BX13=祝色,WEEKDAY(BX13)=1)</formula>
    </cfRule>
    <cfRule type="expression" dxfId="13557" priority="6303" stopIfTrue="1">
      <formula>WEEKDAY(BX13)=7</formula>
    </cfRule>
  </conditionalFormatting>
  <conditionalFormatting sqref="BY13">
    <cfRule type="expression" dxfId="13556" priority="6300" stopIfTrue="1">
      <formula>OR(BY13=祝色,WEEKDAY(BY13)=1)</formula>
    </cfRule>
    <cfRule type="expression" dxfId="13555" priority="6301" stopIfTrue="1">
      <formula>WEEKDAY(BY13)=7</formula>
    </cfRule>
  </conditionalFormatting>
  <conditionalFormatting sqref="BZ13">
    <cfRule type="expression" dxfId="13554" priority="6298" stopIfTrue="1">
      <formula>OR(BZ13=祝色,WEEKDAY(BZ13)=1)</formula>
    </cfRule>
    <cfRule type="expression" dxfId="13553" priority="6299" stopIfTrue="1">
      <formula>WEEKDAY(BZ13)=7</formula>
    </cfRule>
  </conditionalFormatting>
  <conditionalFormatting sqref="CA13">
    <cfRule type="expression" dxfId="13552" priority="6296" stopIfTrue="1">
      <formula>OR(CA13=祝色,WEEKDAY(CA13)=1)</formula>
    </cfRule>
    <cfRule type="expression" dxfId="13551" priority="6297" stopIfTrue="1">
      <formula>WEEKDAY(CA13)=7</formula>
    </cfRule>
  </conditionalFormatting>
  <conditionalFormatting sqref="CB13">
    <cfRule type="expression" dxfId="13550" priority="6294" stopIfTrue="1">
      <formula>OR(CB13=祝色,WEEKDAY(CB13)=1)</formula>
    </cfRule>
    <cfRule type="expression" dxfId="13549" priority="6295" stopIfTrue="1">
      <formula>WEEKDAY(CB13)=7</formula>
    </cfRule>
  </conditionalFormatting>
  <conditionalFormatting sqref="CC13">
    <cfRule type="expression" dxfId="13548" priority="6292" stopIfTrue="1">
      <formula>OR(CC13=祝色,WEEKDAY(CC13)=1)</formula>
    </cfRule>
    <cfRule type="expression" dxfId="13547" priority="6293" stopIfTrue="1">
      <formula>WEEKDAY(CC13)=7</formula>
    </cfRule>
  </conditionalFormatting>
  <conditionalFormatting sqref="BW14">
    <cfRule type="expression" dxfId="13546" priority="6290" stopIfTrue="1">
      <formula>OR(BW14=祝色,WEEKDAY(BW14)=1)</formula>
    </cfRule>
    <cfRule type="expression" dxfId="13545" priority="6291" stopIfTrue="1">
      <formula>WEEKDAY(BW14)=7</formula>
    </cfRule>
  </conditionalFormatting>
  <conditionalFormatting sqref="BX14">
    <cfRule type="expression" dxfId="13544" priority="6288" stopIfTrue="1">
      <formula>OR(BX14=祝色,WEEKDAY(BX14)=1)</formula>
    </cfRule>
    <cfRule type="expression" dxfId="13543" priority="6289" stopIfTrue="1">
      <formula>WEEKDAY(BX14)=7</formula>
    </cfRule>
  </conditionalFormatting>
  <conditionalFormatting sqref="BY14">
    <cfRule type="expression" dxfId="13542" priority="6286" stopIfTrue="1">
      <formula>OR(BY14=祝色,WEEKDAY(BY14)=1)</formula>
    </cfRule>
    <cfRule type="expression" dxfId="13541" priority="6287" stopIfTrue="1">
      <formula>WEEKDAY(BY14)=7</formula>
    </cfRule>
  </conditionalFormatting>
  <conditionalFormatting sqref="BZ14">
    <cfRule type="expression" dxfId="13540" priority="6284" stopIfTrue="1">
      <formula>OR(BZ14=祝色,WEEKDAY(BZ14)=1)</formula>
    </cfRule>
    <cfRule type="expression" dxfId="13539" priority="6285" stopIfTrue="1">
      <formula>WEEKDAY(BZ14)=7</formula>
    </cfRule>
  </conditionalFormatting>
  <conditionalFormatting sqref="CA14">
    <cfRule type="expression" dxfId="13538" priority="6282" stopIfTrue="1">
      <formula>OR(CA14=祝色,WEEKDAY(CA14)=1)</formula>
    </cfRule>
    <cfRule type="expression" dxfId="13537" priority="6283" stopIfTrue="1">
      <formula>WEEKDAY(CA14)=7</formula>
    </cfRule>
  </conditionalFormatting>
  <conditionalFormatting sqref="CB14">
    <cfRule type="expression" dxfId="13536" priority="6280" stopIfTrue="1">
      <formula>OR(CB14=祝色,WEEKDAY(CB14)=1)</formula>
    </cfRule>
    <cfRule type="expression" dxfId="13535" priority="6281" stopIfTrue="1">
      <formula>WEEKDAY(CB14)=7</formula>
    </cfRule>
  </conditionalFormatting>
  <conditionalFormatting sqref="CC14">
    <cfRule type="expression" dxfId="13534" priority="6278" stopIfTrue="1">
      <formula>OR(CC14=祝色,WEEKDAY(CC14)=1)</formula>
    </cfRule>
    <cfRule type="expression" dxfId="13533" priority="6279" stopIfTrue="1">
      <formula>WEEKDAY(CC14)=7</formula>
    </cfRule>
  </conditionalFormatting>
  <conditionalFormatting sqref="BW15">
    <cfRule type="expression" dxfId="13532" priority="6276" stopIfTrue="1">
      <formula>OR(BW15=祝色,WEEKDAY(BW15)=1)</formula>
    </cfRule>
    <cfRule type="expression" dxfId="13531" priority="6277" stopIfTrue="1">
      <formula>WEEKDAY(BW15)=7</formula>
    </cfRule>
  </conditionalFormatting>
  <conditionalFormatting sqref="BX15">
    <cfRule type="expression" dxfId="13530" priority="6274" stopIfTrue="1">
      <formula>OR(BX15=祝色,WEEKDAY(BX15)=1)</formula>
    </cfRule>
    <cfRule type="expression" dxfId="13529" priority="6275" stopIfTrue="1">
      <formula>WEEKDAY(BX15)=7</formula>
    </cfRule>
  </conditionalFormatting>
  <conditionalFormatting sqref="BY15">
    <cfRule type="expression" dxfId="13528" priority="6272" stopIfTrue="1">
      <formula>OR(BY15=祝色,WEEKDAY(BY15)=1)</formula>
    </cfRule>
    <cfRule type="expression" dxfId="13527" priority="6273" stopIfTrue="1">
      <formula>WEEKDAY(BY15)=7</formula>
    </cfRule>
  </conditionalFormatting>
  <conditionalFormatting sqref="BZ15">
    <cfRule type="expression" dxfId="13526" priority="6270" stopIfTrue="1">
      <formula>OR(BZ15=祝色,WEEKDAY(BZ15)=1)</formula>
    </cfRule>
    <cfRule type="expression" dxfId="13525" priority="6271" stopIfTrue="1">
      <formula>WEEKDAY(BZ15)=7</formula>
    </cfRule>
  </conditionalFormatting>
  <conditionalFormatting sqref="CA15">
    <cfRule type="expression" dxfId="13524" priority="6268" stopIfTrue="1">
      <formula>OR(CA15=祝色,WEEKDAY(CA15)=1)</formula>
    </cfRule>
    <cfRule type="expression" dxfId="13523" priority="6269" stopIfTrue="1">
      <formula>WEEKDAY(CA15)=7</formula>
    </cfRule>
  </conditionalFormatting>
  <conditionalFormatting sqref="CB15">
    <cfRule type="expression" dxfId="13522" priority="6266" stopIfTrue="1">
      <formula>OR(CB15=祝色,WEEKDAY(CB15)=1)</formula>
    </cfRule>
    <cfRule type="expression" dxfId="13521" priority="6267" stopIfTrue="1">
      <formula>WEEKDAY(CB15)=7</formula>
    </cfRule>
  </conditionalFormatting>
  <conditionalFormatting sqref="CC15">
    <cfRule type="expression" dxfId="13520" priority="6264" stopIfTrue="1">
      <formula>OR(CC15=祝色,WEEKDAY(CC15)=1)</formula>
    </cfRule>
    <cfRule type="expression" dxfId="13519" priority="6265" stopIfTrue="1">
      <formula>WEEKDAY(CC15)=7</formula>
    </cfRule>
  </conditionalFormatting>
  <conditionalFormatting sqref="BW16">
    <cfRule type="expression" dxfId="13518" priority="6262" stopIfTrue="1">
      <formula>OR(BW16=祝色,WEEKDAY(BW16)=1)</formula>
    </cfRule>
    <cfRule type="expression" dxfId="13517" priority="6263" stopIfTrue="1">
      <formula>WEEKDAY(BW16)=7</formula>
    </cfRule>
  </conditionalFormatting>
  <conditionalFormatting sqref="BX16">
    <cfRule type="expression" dxfId="13516" priority="6260" stopIfTrue="1">
      <formula>OR(BX16=祝色,WEEKDAY(BX16)=1)</formula>
    </cfRule>
    <cfRule type="expression" dxfId="13515" priority="6261" stopIfTrue="1">
      <formula>WEEKDAY(BX16)=7</formula>
    </cfRule>
  </conditionalFormatting>
  <conditionalFormatting sqref="BY16">
    <cfRule type="expression" dxfId="13514" priority="6258" stopIfTrue="1">
      <formula>OR(BY16=祝色,WEEKDAY(BY16)=1)</formula>
    </cfRule>
    <cfRule type="expression" dxfId="13513" priority="6259" stopIfTrue="1">
      <formula>WEEKDAY(BY16)=7</formula>
    </cfRule>
  </conditionalFormatting>
  <conditionalFormatting sqref="BZ16">
    <cfRule type="expression" dxfId="13512" priority="6256" stopIfTrue="1">
      <formula>OR(BZ16=祝色,WEEKDAY(BZ16)=1)</formula>
    </cfRule>
    <cfRule type="expression" dxfId="13511" priority="6257" stopIfTrue="1">
      <formula>WEEKDAY(BZ16)=7</formula>
    </cfRule>
  </conditionalFormatting>
  <conditionalFormatting sqref="CA16">
    <cfRule type="expression" dxfId="13510" priority="6254" stopIfTrue="1">
      <formula>OR(CA16=祝色,WEEKDAY(CA16)=1)</formula>
    </cfRule>
    <cfRule type="expression" dxfId="13509" priority="6255" stopIfTrue="1">
      <formula>WEEKDAY(CA16)=7</formula>
    </cfRule>
  </conditionalFormatting>
  <conditionalFormatting sqref="CB16">
    <cfRule type="expression" dxfId="13508" priority="6252" stopIfTrue="1">
      <formula>OR(CB16=祝色,WEEKDAY(CB16)=1)</formula>
    </cfRule>
    <cfRule type="expression" dxfId="13507" priority="6253" stopIfTrue="1">
      <formula>WEEKDAY(CB16)=7</formula>
    </cfRule>
  </conditionalFormatting>
  <conditionalFormatting sqref="CC16">
    <cfRule type="expression" dxfId="13506" priority="6250" stopIfTrue="1">
      <formula>OR(CC16=祝色,WEEKDAY(CC16)=1)</formula>
    </cfRule>
    <cfRule type="expression" dxfId="13505" priority="6251" stopIfTrue="1">
      <formula>WEEKDAY(CC16)=7</formula>
    </cfRule>
  </conditionalFormatting>
  <conditionalFormatting sqref="BU7:BV7">
    <cfRule type="expression" dxfId="13504" priority="6249" stopIfTrue="1">
      <formula>OR(DAY(BW7)=30,DAY(BW7)=31)</formula>
    </cfRule>
  </conditionalFormatting>
  <conditionalFormatting sqref="BW7">
    <cfRule type="expression" dxfId="13503" priority="6228" stopIfTrue="1">
      <formula>OR(DAY(BW7)=30,DAY(BW7)=31)</formula>
    </cfRule>
    <cfRule type="expression" dxfId="13502" priority="6246" stopIfTrue="1">
      <formula>OR(AND(WEEKDAY(BW7)=1,MONTH(BW7)&lt;&gt;MONTH(BU10)),AND(OR(BW7=祝色),MONTH(BW7)&lt;&gt;MONTH(BU10)))</formula>
    </cfRule>
    <cfRule type="expression" dxfId="13501" priority="6247" stopIfTrue="1">
      <formula>MONTH(BW7)&lt;&gt;MONTH(BU10)</formula>
    </cfRule>
    <cfRule type="expression" dxfId="13500" priority="6248" stopIfTrue="1">
      <formula>OR(BW7=祝色)</formula>
    </cfRule>
  </conditionalFormatting>
  <conditionalFormatting sqref="BX7">
    <cfRule type="expression" dxfId="13499" priority="6227" stopIfTrue="1">
      <formula>DAY(BX7)=31</formula>
    </cfRule>
    <cfRule type="expression" dxfId="13498" priority="6243" stopIfTrue="1">
      <formula>OR(AND(WEEKDAY(BX7)=1,MONTH(BX7)&lt;&gt;MONTH(BU10)),AND(OR(BX7=祝色),MONTH(BX7)&lt;&gt;MONTH(BU10)))</formula>
    </cfRule>
    <cfRule type="expression" dxfId="13497" priority="6244" stopIfTrue="1">
      <formula>MONTH(BX7)&lt;&gt;MONTH(BU10)</formula>
    </cfRule>
    <cfRule type="expression" dxfId="13496" priority="6245" stopIfTrue="1">
      <formula>OR(BX7=祝色)</formula>
    </cfRule>
  </conditionalFormatting>
  <conditionalFormatting sqref="BY7">
    <cfRule type="expression" dxfId="13495" priority="6240" stopIfTrue="1">
      <formula>OR(AND(WEEKDAY(BY7)=1,MONTH(BY7)&lt;&gt;MONTH(BU10)),AND(OR(BY7=祝色),MONTH(BY7)&lt;&gt;MONTH(BU10)))</formula>
    </cfRule>
    <cfRule type="expression" dxfId="13494" priority="6241" stopIfTrue="1">
      <formula>MONTH(BY7)&lt;&gt;MONTH(BU10)</formula>
    </cfRule>
    <cfRule type="expression" dxfId="13493" priority="6242" stopIfTrue="1">
      <formula>OR(BY7=祝色)</formula>
    </cfRule>
  </conditionalFormatting>
  <conditionalFormatting sqref="BZ7">
    <cfRule type="expression" dxfId="13492" priority="6237" stopIfTrue="1">
      <formula>OR(AND(WEEKDAY(BZ7)=1,MONTH(BZ7)&lt;&gt;MONTH(BU10)),AND(OR(BZ7=祝色),MONTH(BZ7)&lt;&gt;MONTH(BU10)))</formula>
    </cfRule>
    <cfRule type="expression" dxfId="13491" priority="6238" stopIfTrue="1">
      <formula>MONTH(BZ7)&lt;&gt;MONTH(BU10)</formula>
    </cfRule>
    <cfRule type="expression" dxfId="13490" priority="6239" stopIfTrue="1">
      <formula>OR(BZ7=祝色)</formula>
    </cfRule>
  </conditionalFormatting>
  <conditionalFormatting sqref="CB7">
    <cfRule type="expression" dxfId="13489" priority="6234" stopIfTrue="1">
      <formula>OR(AND(WEEKDAY(CB7)=1,MONTH(CB7)&lt;&gt;MONTH(BU10)),AND(OR(CB7=祝色),MONTH(CB7)&lt;&gt;MONTH(BU10)))</formula>
    </cfRule>
    <cfRule type="expression" dxfId="13488" priority="6235" stopIfTrue="1">
      <formula>MONTH(CB7)&lt;&gt;MONTH(BU10)</formula>
    </cfRule>
    <cfRule type="expression" dxfId="13487" priority="6236" stopIfTrue="1">
      <formula>OR(CB7=祝色)</formula>
    </cfRule>
  </conditionalFormatting>
  <conditionalFormatting sqref="CA7">
    <cfRule type="expression" dxfId="13486" priority="6231" stopIfTrue="1">
      <formula>OR(AND(WEEKDAY(CA7)=1,MONTH(CA7)&lt;&gt;MONTH(BU10)),AND(OR(CA7=祝色),MONTH(CA7)&lt;&gt;MONTH(BU10)))</formula>
    </cfRule>
    <cfRule type="expression" dxfId="13485" priority="6232" stopIfTrue="1">
      <formula>MONTH(CA7)&lt;&gt;MONTH(BU10)</formula>
    </cfRule>
    <cfRule type="expression" dxfId="13484" priority="6233" stopIfTrue="1">
      <formula>OR(CA7=祝色)</formula>
    </cfRule>
  </conditionalFormatting>
  <conditionalFormatting sqref="CC7">
    <cfRule type="expression" dxfId="13483" priority="6229" stopIfTrue="1">
      <formula>OR(CC7=祝色,WEEKDAY(CC7)=1)</formula>
    </cfRule>
    <cfRule type="expression" dxfId="13482" priority="6230" stopIfTrue="1">
      <formula>WEEKDAY(CC7)=7</formula>
    </cfRule>
  </conditionalFormatting>
  <conditionalFormatting sqref="BU12:BV12">
    <cfRule type="expression" dxfId="13481" priority="6226" stopIfTrue="1">
      <formula>OR(DAY(BW12)=30,DAY(BW12)=31)</formula>
    </cfRule>
  </conditionalFormatting>
  <conditionalFormatting sqref="BW12">
    <cfRule type="expression" dxfId="13480" priority="6205" stopIfTrue="1">
      <formula>OR(DAY(BW12)=30,DAY(BW12)=31)</formula>
    </cfRule>
    <cfRule type="expression" dxfId="13479" priority="6223" stopIfTrue="1">
      <formula>OR(AND(WEEKDAY(BW12)=1,MONTH(BW12)&lt;&gt;MONTH(BU15)),AND(OR(BW12=祝色),MONTH(BW12)&lt;&gt;MONTH(BU15)))</formula>
    </cfRule>
    <cfRule type="expression" dxfId="13478" priority="6224" stopIfTrue="1">
      <formula>MONTH(BW12)&lt;&gt;MONTH(BU15)</formula>
    </cfRule>
    <cfRule type="expression" dxfId="13477" priority="6225" stopIfTrue="1">
      <formula>OR(BW12=祝色)</formula>
    </cfRule>
  </conditionalFormatting>
  <conditionalFormatting sqref="BX12">
    <cfRule type="expression" dxfId="13476" priority="6204" stopIfTrue="1">
      <formula>DAY(BX12)=31</formula>
    </cfRule>
    <cfRule type="expression" dxfId="13475" priority="6220" stopIfTrue="1">
      <formula>OR(AND(WEEKDAY(BX12)=1,MONTH(BX12)&lt;&gt;MONTH(BU15)),AND(OR(BX12=祝色),MONTH(BX12)&lt;&gt;MONTH(BU15)))</formula>
    </cfRule>
    <cfRule type="expression" dxfId="13474" priority="6221" stopIfTrue="1">
      <formula>MONTH(BX12)&lt;&gt;MONTH(BU15)</formula>
    </cfRule>
    <cfRule type="expression" dxfId="13473" priority="6222" stopIfTrue="1">
      <formula>OR(BX12=祝色)</formula>
    </cfRule>
  </conditionalFormatting>
  <conditionalFormatting sqref="BY12">
    <cfRule type="expression" dxfId="13472" priority="6217" stopIfTrue="1">
      <formula>OR(AND(WEEKDAY(BY12)=1,MONTH(BY12)&lt;&gt;MONTH(BU15)),AND(OR(BY12=祝色),MONTH(BY12)&lt;&gt;MONTH(BU15)))</formula>
    </cfRule>
    <cfRule type="expression" dxfId="13471" priority="6218" stopIfTrue="1">
      <formula>MONTH(BY12)&lt;&gt;MONTH(BU15)</formula>
    </cfRule>
    <cfRule type="expression" dxfId="13470" priority="6219" stopIfTrue="1">
      <formula>OR(BY12=祝色)</formula>
    </cfRule>
  </conditionalFormatting>
  <conditionalFormatting sqref="BZ12">
    <cfRule type="expression" dxfId="13469" priority="6214" stopIfTrue="1">
      <formula>OR(AND(WEEKDAY(BZ12)=1,MONTH(BZ12)&lt;&gt;MONTH(BU15)),AND(OR(BZ12=祝色),MONTH(BZ12)&lt;&gt;MONTH(BU15)))</formula>
    </cfRule>
    <cfRule type="expression" dxfId="13468" priority="6215" stopIfTrue="1">
      <formula>MONTH(BZ12)&lt;&gt;MONTH(BU15)</formula>
    </cfRule>
    <cfRule type="expression" dxfId="13467" priority="6216" stopIfTrue="1">
      <formula>OR(BZ12=祝色)</formula>
    </cfRule>
  </conditionalFormatting>
  <conditionalFormatting sqref="CB12">
    <cfRule type="expression" dxfId="13466" priority="6211" stopIfTrue="1">
      <formula>OR(AND(WEEKDAY(CB12)=1,MONTH(CB12)&lt;&gt;MONTH(BU15)),AND(OR(CB12=祝色),MONTH(CB12)&lt;&gt;MONTH(BU15)))</formula>
    </cfRule>
    <cfRule type="expression" dxfId="13465" priority="6212" stopIfTrue="1">
      <formula>MONTH(CB12)&lt;&gt;MONTH(BU15)</formula>
    </cfRule>
    <cfRule type="expression" dxfId="13464" priority="6213" stopIfTrue="1">
      <formula>OR(CB12=祝色)</formula>
    </cfRule>
  </conditionalFormatting>
  <conditionalFormatting sqref="CA12">
    <cfRule type="expression" dxfId="13463" priority="6208" stopIfTrue="1">
      <formula>OR(AND(WEEKDAY(CA12)=1,MONTH(CA12)&lt;&gt;MONTH(BU15)),AND(OR(CA12=祝色),MONTH(CA12)&lt;&gt;MONTH(BU15)))</formula>
    </cfRule>
    <cfRule type="expression" dxfId="13462" priority="6209" stopIfTrue="1">
      <formula>MONTH(CA12)&lt;&gt;MONTH(BU15)</formula>
    </cfRule>
    <cfRule type="expression" dxfId="13461" priority="6210" stopIfTrue="1">
      <formula>OR(CA12=祝色)</formula>
    </cfRule>
  </conditionalFormatting>
  <conditionalFormatting sqref="CC12">
    <cfRule type="expression" dxfId="13460" priority="6206" stopIfTrue="1">
      <formula>OR(CC12=祝色,WEEKDAY(CC12)=1)</formula>
    </cfRule>
    <cfRule type="expression" dxfId="13459" priority="6207" stopIfTrue="1">
      <formula>WEEKDAY(CC12)=7</formula>
    </cfRule>
  </conditionalFormatting>
  <conditionalFormatting sqref="BW24">
    <cfRule type="expression" dxfId="13458" priority="6202" stopIfTrue="1">
      <formula>OR(BW24=祝色,WEEKDAY(BW24)=1)</formula>
    </cfRule>
    <cfRule type="expression" dxfId="13457" priority="6203" stopIfTrue="1">
      <formula>WEEKDAY(BW24)=7</formula>
    </cfRule>
  </conditionalFormatting>
  <conditionalFormatting sqref="BX24">
    <cfRule type="expression" dxfId="13456" priority="6200" stopIfTrue="1">
      <formula>OR(BX24=祝色,WEEKDAY(BX24)=1)</formula>
    </cfRule>
    <cfRule type="expression" dxfId="13455" priority="6201" stopIfTrue="1">
      <formula>WEEKDAY(BX24)=7</formula>
    </cfRule>
  </conditionalFormatting>
  <conditionalFormatting sqref="BY24">
    <cfRule type="expression" dxfId="13454" priority="6198" stopIfTrue="1">
      <formula>OR(BY24=祝色,WEEKDAY(BY24)=1)</formula>
    </cfRule>
    <cfRule type="expression" dxfId="13453" priority="6199" stopIfTrue="1">
      <formula>WEEKDAY(BY24)=7</formula>
    </cfRule>
  </conditionalFormatting>
  <conditionalFormatting sqref="BZ24">
    <cfRule type="expression" dxfId="13452" priority="6196" stopIfTrue="1">
      <formula>OR(BZ24=祝色,WEEKDAY(BZ24)=1)</formula>
    </cfRule>
    <cfRule type="expression" dxfId="13451" priority="6197" stopIfTrue="1">
      <formula>WEEKDAY(BZ24)=7</formula>
    </cfRule>
  </conditionalFormatting>
  <conditionalFormatting sqref="CA24">
    <cfRule type="expression" dxfId="13450" priority="6194" stopIfTrue="1">
      <formula>OR(CA24=祝色,WEEKDAY(CA24)=1)</formula>
    </cfRule>
    <cfRule type="expression" dxfId="13449" priority="6195" stopIfTrue="1">
      <formula>WEEKDAY(CA24)=7</formula>
    </cfRule>
  </conditionalFormatting>
  <conditionalFormatting sqref="CB24">
    <cfRule type="expression" dxfId="13448" priority="6192" stopIfTrue="1">
      <formula>OR(CB24=祝色,WEEKDAY(CB24)=1)</formula>
    </cfRule>
    <cfRule type="expression" dxfId="13447" priority="6193" stopIfTrue="1">
      <formula>WEEKDAY(CB24)=7</formula>
    </cfRule>
  </conditionalFormatting>
  <conditionalFormatting sqref="CC24">
    <cfRule type="expression" dxfId="13446" priority="6190" stopIfTrue="1">
      <formula>OR(CC24=祝色,WEEKDAY(CC24)=1)</formula>
    </cfRule>
    <cfRule type="expression" dxfId="13445" priority="6191" stopIfTrue="1">
      <formula>WEEKDAY(CC24)=7</formula>
    </cfRule>
  </conditionalFormatting>
  <conditionalFormatting sqref="BW25">
    <cfRule type="expression" dxfId="13444" priority="6188" stopIfTrue="1">
      <formula>OR(BW25=祝色,WEEKDAY(BW25)=1)</formula>
    </cfRule>
    <cfRule type="expression" dxfId="13443" priority="6189" stopIfTrue="1">
      <formula>WEEKDAY(BW25)=7</formula>
    </cfRule>
  </conditionalFormatting>
  <conditionalFormatting sqref="BX25">
    <cfRule type="expression" dxfId="13442" priority="6186" stopIfTrue="1">
      <formula>OR(BX25=祝色,WEEKDAY(BX25)=1)</formula>
    </cfRule>
    <cfRule type="expression" dxfId="13441" priority="6187" stopIfTrue="1">
      <formula>WEEKDAY(BX25)=7</formula>
    </cfRule>
  </conditionalFormatting>
  <conditionalFormatting sqref="BY25">
    <cfRule type="expression" dxfId="13440" priority="6184" stopIfTrue="1">
      <formula>OR(BY25=祝色,WEEKDAY(BY25)=1)</formula>
    </cfRule>
    <cfRule type="expression" dxfId="13439" priority="6185" stopIfTrue="1">
      <formula>WEEKDAY(BY25)=7</formula>
    </cfRule>
  </conditionalFormatting>
  <conditionalFormatting sqref="BZ25">
    <cfRule type="expression" dxfId="13438" priority="6182" stopIfTrue="1">
      <formula>OR(BZ25=祝色,WEEKDAY(BZ25)=1)</formula>
    </cfRule>
    <cfRule type="expression" dxfId="13437" priority="6183" stopIfTrue="1">
      <formula>WEEKDAY(BZ25)=7</formula>
    </cfRule>
  </conditionalFormatting>
  <conditionalFormatting sqref="CA25">
    <cfRule type="expression" dxfId="13436" priority="6180" stopIfTrue="1">
      <formula>OR(CA25=祝色,WEEKDAY(CA25)=1)</formula>
    </cfRule>
    <cfRule type="expression" dxfId="13435" priority="6181" stopIfTrue="1">
      <formula>WEEKDAY(CA25)=7</formula>
    </cfRule>
  </conditionalFormatting>
  <conditionalFormatting sqref="CB25">
    <cfRule type="expression" dxfId="13434" priority="6178" stopIfTrue="1">
      <formula>OR(CB25=祝色,WEEKDAY(CB25)=1)</formula>
    </cfRule>
    <cfRule type="expression" dxfId="13433" priority="6179" stopIfTrue="1">
      <formula>WEEKDAY(CB25)=7</formula>
    </cfRule>
  </conditionalFormatting>
  <conditionalFormatting sqref="CC25">
    <cfRule type="expression" dxfId="13432" priority="6176" stopIfTrue="1">
      <formula>OR(CC25=祝色,WEEKDAY(CC25)=1)</formula>
    </cfRule>
    <cfRule type="expression" dxfId="13431" priority="6177" stopIfTrue="1">
      <formula>WEEKDAY(CC25)=7</formula>
    </cfRule>
  </conditionalFormatting>
  <conditionalFormatting sqref="BW26">
    <cfRule type="expression" dxfId="13430" priority="6174" stopIfTrue="1">
      <formula>OR(BW26=祝色,WEEKDAY(BW26)=1)</formula>
    </cfRule>
    <cfRule type="expression" dxfId="13429" priority="6175" stopIfTrue="1">
      <formula>WEEKDAY(BW26)=7</formula>
    </cfRule>
  </conditionalFormatting>
  <conditionalFormatting sqref="BX26">
    <cfRule type="expression" dxfId="13428" priority="6172" stopIfTrue="1">
      <formula>OR(BX26=祝色,WEEKDAY(BX26)=1)</formula>
    </cfRule>
    <cfRule type="expression" dxfId="13427" priority="6173" stopIfTrue="1">
      <formula>WEEKDAY(BX26)=7</formula>
    </cfRule>
  </conditionalFormatting>
  <conditionalFormatting sqref="BY26">
    <cfRule type="expression" dxfId="13426" priority="6170" stopIfTrue="1">
      <formula>OR(BY26=祝色,WEEKDAY(BY26)=1)</formula>
    </cfRule>
    <cfRule type="expression" dxfId="13425" priority="6171" stopIfTrue="1">
      <formula>WEEKDAY(BY26)=7</formula>
    </cfRule>
  </conditionalFormatting>
  <conditionalFormatting sqref="BZ26">
    <cfRule type="expression" dxfId="13424" priority="6168" stopIfTrue="1">
      <formula>OR(BZ26=祝色,WEEKDAY(BZ26)=1)</formula>
    </cfRule>
    <cfRule type="expression" dxfId="13423" priority="6169" stopIfTrue="1">
      <formula>WEEKDAY(BZ26)=7</formula>
    </cfRule>
  </conditionalFormatting>
  <conditionalFormatting sqref="CA26">
    <cfRule type="expression" dxfId="13422" priority="6166" stopIfTrue="1">
      <formula>OR(CA26=祝色,WEEKDAY(CA26)=1)</formula>
    </cfRule>
    <cfRule type="expression" dxfId="13421" priority="6167" stopIfTrue="1">
      <formula>WEEKDAY(CA26)=7</formula>
    </cfRule>
  </conditionalFormatting>
  <conditionalFormatting sqref="CB26">
    <cfRule type="expression" dxfId="13420" priority="6164" stopIfTrue="1">
      <formula>OR(CB26=祝色,WEEKDAY(CB26)=1)</formula>
    </cfRule>
    <cfRule type="expression" dxfId="13419" priority="6165" stopIfTrue="1">
      <formula>WEEKDAY(CB26)=7</formula>
    </cfRule>
  </conditionalFormatting>
  <conditionalFormatting sqref="CC26">
    <cfRule type="expression" dxfId="13418" priority="6162" stopIfTrue="1">
      <formula>OR(CC26=祝色,WEEKDAY(CC26)=1)</formula>
    </cfRule>
    <cfRule type="expression" dxfId="13417" priority="6163" stopIfTrue="1">
      <formula>WEEKDAY(CC26)=7</formula>
    </cfRule>
  </conditionalFormatting>
  <conditionalFormatting sqref="BW27">
    <cfRule type="expression" dxfId="13416" priority="6160" stopIfTrue="1">
      <formula>OR(BW27=祝色,WEEKDAY(BW27)=1)</formula>
    </cfRule>
    <cfRule type="expression" dxfId="13415" priority="6161" stopIfTrue="1">
      <formula>WEEKDAY(BW27)=7</formula>
    </cfRule>
  </conditionalFormatting>
  <conditionalFormatting sqref="BX27">
    <cfRule type="expression" dxfId="13414" priority="6158" stopIfTrue="1">
      <formula>OR(BX27=祝色,WEEKDAY(BX27)=1)</formula>
    </cfRule>
    <cfRule type="expression" dxfId="13413" priority="6159" stopIfTrue="1">
      <formula>WEEKDAY(BX27)=7</formula>
    </cfRule>
  </conditionalFormatting>
  <conditionalFormatting sqref="BY27">
    <cfRule type="expression" dxfId="13412" priority="6156" stopIfTrue="1">
      <formula>OR(BY27=祝色,WEEKDAY(BY27)=1)</formula>
    </cfRule>
    <cfRule type="expression" dxfId="13411" priority="6157" stopIfTrue="1">
      <formula>WEEKDAY(BY27)=7</formula>
    </cfRule>
  </conditionalFormatting>
  <conditionalFormatting sqref="BZ27">
    <cfRule type="expression" dxfId="13410" priority="6154" stopIfTrue="1">
      <formula>OR(BZ27=祝色,WEEKDAY(BZ27)=1)</formula>
    </cfRule>
    <cfRule type="expression" dxfId="13409" priority="6155" stopIfTrue="1">
      <formula>WEEKDAY(BZ27)=7</formula>
    </cfRule>
  </conditionalFormatting>
  <conditionalFormatting sqref="CA27">
    <cfRule type="expression" dxfId="13408" priority="6152" stopIfTrue="1">
      <formula>OR(CA27=祝色,WEEKDAY(CA27)=1)</formula>
    </cfRule>
    <cfRule type="expression" dxfId="13407" priority="6153" stopIfTrue="1">
      <formula>WEEKDAY(CA27)=7</formula>
    </cfRule>
  </conditionalFormatting>
  <conditionalFormatting sqref="CB27">
    <cfRule type="expression" dxfId="13406" priority="6150" stopIfTrue="1">
      <formula>OR(CB27=祝色,WEEKDAY(CB27)=1)</formula>
    </cfRule>
    <cfRule type="expression" dxfId="13405" priority="6151" stopIfTrue="1">
      <formula>WEEKDAY(CB27)=7</formula>
    </cfRule>
  </conditionalFormatting>
  <conditionalFormatting sqref="CC27">
    <cfRule type="expression" dxfId="13404" priority="6148" stopIfTrue="1">
      <formula>OR(CC27=祝色,WEEKDAY(CC27)=1)</formula>
    </cfRule>
    <cfRule type="expression" dxfId="13403" priority="6149" stopIfTrue="1">
      <formula>WEEKDAY(CC27)=7</formula>
    </cfRule>
  </conditionalFormatting>
  <conditionalFormatting sqref="BW29">
    <cfRule type="expression" dxfId="13402" priority="6146" stopIfTrue="1">
      <formula>OR(BW29=祝色,WEEKDAY(BW29)=1)</formula>
    </cfRule>
    <cfRule type="expression" dxfId="13401" priority="6147" stopIfTrue="1">
      <formula>WEEKDAY(BW29)=7</formula>
    </cfRule>
  </conditionalFormatting>
  <conditionalFormatting sqref="BX29">
    <cfRule type="expression" dxfId="13400" priority="6144" stopIfTrue="1">
      <formula>OR(BX29=祝色,WEEKDAY(BX29)=1)</formula>
    </cfRule>
    <cfRule type="expression" dxfId="13399" priority="6145" stopIfTrue="1">
      <formula>WEEKDAY(BX29)=7</formula>
    </cfRule>
  </conditionalFormatting>
  <conditionalFormatting sqref="BY29">
    <cfRule type="expression" dxfId="13398" priority="6142" stopIfTrue="1">
      <formula>OR(BY29=祝色,WEEKDAY(BY29)=1)</formula>
    </cfRule>
    <cfRule type="expression" dxfId="13397" priority="6143" stopIfTrue="1">
      <formula>WEEKDAY(BY29)=7</formula>
    </cfRule>
  </conditionalFormatting>
  <conditionalFormatting sqref="BZ29">
    <cfRule type="expression" dxfId="13396" priority="6140" stopIfTrue="1">
      <formula>OR(BZ29=祝色,WEEKDAY(BZ29)=1)</formula>
    </cfRule>
    <cfRule type="expression" dxfId="13395" priority="6141" stopIfTrue="1">
      <formula>WEEKDAY(BZ29)=7</formula>
    </cfRule>
  </conditionalFormatting>
  <conditionalFormatting sqref="CA29">
    <cfRule type="expression" dxfId="13394" priority="6138" stopIfTrue="1">
      <formula>OR(CA29=祝色,WEEKDAY(CA29)=1)</formula>
    </cfRule>
    <cfRule type="expression" dxfId="13393" priority="6139" stopIfTrue="1">
      <formula>WEEKDAY(CA29)=7</formula>
    </cfRule>
  </conditionalFormatting>
  <conditionalFormatting sqref="CB29">
    <cfRule type="expression" dxfId="13392" priority="6136" stopIfTrue="1">
      <formula>OR(CB29=祝色,WEEKDAY(CB29)=1)</formula>
    </cfRule>
    <cfRule type="expression" dxfId="13391" priority="6137" stopIfTrue="1">
      <formula>WEEKDAY(CB29)=7</formula>
    </cfRule>
  </conditionalFormatting>
  <conditionalFormatting sqref="CC29">
    <cfRule type="expression" dxfId="13390" priority="6134" stopIfTrue="1">
      <formula>OR(CC29=祝色,WEEKDAY(CC29)=1)</formula>
    </cfRule>
    <cfRule type="expression" dxfId="13389" priority="6135" stopIfTrue="1">
      <formula>WEEKDAY(CC29)=7</formula>
    </cfRule>
  </conditionalFormatting>
  <conditionalFormatting sqref="BW30">
    <cfRule type="expression" dxfId="13388" priority="6132" stopIfTrue="1">
      <formula>OR(BW30=祝色,WEEKDAY(BW30)=1)</formula>
    </cfRule>
    <cfRule type="expression" dxfId="13387" priority="6133" stopIfTrue="1">
      <formula>WEEKDAY(BW30)=7</formula>
    </cfRule>
  </conditionalFormatting>
  <conditionalFormatting sqref="BX30">
    <cfRule type="expression" dxfId="13386" priority="6130" stopIfTrue="1">
      <formula>OR(BX30=祝色,WEEKDAY(BX30)=1)</formula>
    </cfRule>
    <cfRule type="expression" dxfId="13385" priority="6131" stopIfTrue="1">
      <formula>WEEKDAY(BX30)=7</formula>
    </cfRule>
  </conditionalFormatting>
  <conditionalFormatting sqref="BY30">
    <cfRule type="expression" dxfId="13384" priority="6128" stopIfTrue="1">
      <formula>OR(BY30=祝色,WEEKDAY(BY30)=1)</formula>
    </cfRule>
    <cfRule type="expression" dxfId="13383" priority="6129" stopIfTrue="1">
      <formula>WEEKDAY(BY30)=7</formula>
    </cfRule>
  </conditionalFormatting>
  <conditionalFormatting sqref="BZ30">
    <cfRule type="expression" dxfId="13382" priority="6126" stopIfTrue="1">
      <formula>OR(BZ30=祝色,WEEKDAY(BZ30)=1)</formula>
    </cfRule>
    <cfRule type="expression" dxfId="13381" priority="6127" stopIfTrue="1">
      <formula>WEEKDAY(BZ30)=7</formula>
    </cfRule>
  </conditionalFormatting>
  <conditionalFormatting sqref="CA30">
    <cfRule type="expression" dxfId="13380" priority="6124" stopIfTrue="1">
      <formula>OR(CA30=祝色,WEEKDAY(CA30)=1)</formula>
    </cfRule>
    <cfRule type="expression" dxfId="13379" priority="6125" stopIfTrue="1">
      <formula>WEEKDAY(CA30)=7</formula>
    </cfRule>
  </conditionalFormatting>
  <conditionalFormatting sqref="CB30">
    <cfRule type="expression" dxfId="13378" priority="6122" stopIfTrue="1">
      <formula>OR(CB30=祝色,WEEKDAY(CB30)=1)</formula>
    </cfRule>
    <cfRule type="expression" dxfId="13377" priority="6123" stopIfTrue="1">
      <formula>WEEKDAY(CB30)=7</formula>
    </cfRule>
  </conditionalFormatting>
  <conditionalFormatting sqref="CC30">
    <cfRule type="expression" dxfId="13376" priority="6120" stopIfTrue="1">
      <formula>OR(CC30=祝色,WEEKDAY(CC30)=1)</formula>
    </cfRule>
    <cfRule type="expression" dxfId="13375" priority="6121" stopIfTrue="1">
      <formula>WEEKDAY(CC30)=7</formula>
    </cfRule>
  </conditionalFormatting>
  <conditionalFormatting sqref="BW31">
    <cfRule type="expression" dxfId="13374" priority="6118" stopIfTrue="1">
      <formula>OR(BW31=祝色,WEEKDAY(BW31)=1)</formula>
    </cfRule>
    <cfRule type="expression" dxfId="13373" priority="6119" stopIfTrue="1">
      <formula>WEEKDAY(BW31)=7</formula>
    </cfRule>
  </conditionalFormatting>
  <conditionalFormatting sqref="BX31">
    <cfRule type="expression" dxfId="13372" priority="6116" stopIfTrue="1">
      <formula>OR(BX31=祝色,WEEKDAY(BX31)=1)</formula>
    </cfRule>
    <cfRule type="expression" dxfId="13371" priority="6117" stopIfTrue="1">
      <formula>WEEKDAY(BX31)=7</formula>
    </cfRule>
  </conditionalFormatting>
  <conditionalFormatting sqref="BY31">
    <cfRule type="expression" dxfId="13370" priority="6114" stopIfTrue="1">
      <formula>OR(BY31=祝色,WEEKDAY(BY31)=1)</formula>
    </cfRule>
    <cfRule type="expression" dxfId="13369" priority="6115" stopIfTrue="1">
      <formula>WEEKDAY(BY31)=7</formula>
    </cfRule>
  </conditionalFormatting>
  <conditionalFormatting sqref="BZ31">
    <cfRule type="expression" dxfId="13368" priority="6112" stopIfTrue="1">
      <formula>OR(BZ31=祝色,WEEKDAY(BZ31)=1)</formula>
    </cfRule>
    <cfRule type="expression" dxfId="13367" priority="6113" stopIfTrue="1">
      <formula>WEEKDAY(BZ31)=7</formula>
    </cfRule>
  </conditionalFormatting>
  <conditionalFormatting sqref="CA31">
    <cfRule type="expression" dxfId="13366" priority="6110" stopIfTrue="1">
      <formula>OR(CA31=祝色,WEEKDAY(CA31)=1)</formula>
    </cfRule>
    <cfRule type="expression" dxfId="13365" priority="6111" stopIfTrue="1">
      <formula>WEEKDAY(CA31)=7</formula>
    </cfRule>
  </conditionalFormatting>
  <conditionalFormatting sqref="CB31">
    <cfRule type="expression" dxfId="13364" priority="6108" stopIfTrue="1">
      <formula>OR(CB31=祝色,WEEKDAY(CB31)=1)</formula>
    </cfRule>
    <cfRule type="expression" dxfId="13363" priority="6109" stopIfTrue="1">
      <formula>WEEKDAY(CB31)=7</formula>
    </cfRule>
  </conditionalFormatting>
  <conditionalFormatting sqref="CC31">
    <cfRule type="expression" dxfId="13362" priority="6106" stopIfTrue="1">
      <formula>OR(CC31=祝色,WEEKDAY(CC31)=1)</formula>
    </cfRule>
    <cfRule type="expression" dxfId="13361" priority="6107" stopIfTrue="1">
      <formula>WEEKDAY(CC31)=7</formula>
    </cfRule>
  </conditionalFormatting>
  <conditionalFormatting sqref="BW32">
    <cfRule type="expression" dxfId="13360" priority="6104" stopIfTrue="1">
      <formula>OR(BW32=祝色,WEEKDAY(BW32)=1)</formula>
    </cfRule>
    <cfRule type="expression" dxfId="13359" priority="6105" stopIfTrue="1">
      <formula>WEEKDAY(BW32)=7</formula>
    </cfRule>
  </conditionalFormatting>
  <conditionalFormatting sqref="BX32">
    <cfRule type="expression" dxfId="13358" priority="6102" stopIfTrue="1">
      <formula>OR(BX32=祝色,WEEKDAY(BX32)=1)</formula>
    </cfRule>
    <cfRule type="expression" dxfId="13357" priority="6103" stopIfTrue="1">
      <formula>WEEKDAY(BX32)=7</formula>
    </cfRule>
  </conditionalFormatting>
  <conditionalFormatting sqref="BY32">
    <cfRule type="expression" dxfId="13356" priority="6100" stopIfTrue="1">
      <formula>OR(BY32=祝色,WEEKDAY(BY32)=1)</formula>
    </cfRule>
    <cfRule type="expression" dxfId="13355" priority="6101" stopIfTrue="1">
      <formula>WEEKDAY(BY32)=7</formula>
    </cfRule>
  </conditionalFormatting>
  <conditionalFormatting sqref="BZ32">
    <cfRule type="expression" dxfId="13354" priority="6098" stopIfTrue="1">
      <formula>OR(BZ32=祝色,WEEKDAY(BZ32)=1)</formula>
    </cfRule>
    <cfRule type="expression" dxfId="13353" priority="6099" stopIfTrue="1">
      <formula>WEEKDAY(BZ32)=7</formula>
    </cfRule>
  </conditionalFormatting>
  <conditionalFormatting sqref="CA32">
    <cfRule type="expression" dxfId="13352" priority="6096" stopIfTrue="1">
      <formula>OR(CA32=祝色,WEEKDAY(CA32)=1)</formula>
    </cfRule>
    <cfRule type="expression" dxfId="13351" priority="6097" stopIfTrue="1">
      <formula>WEEKDAY(CA32)=7</formula>
    </cfRule>
  </conditionalFormatting>
  <conditionalFormatting sqref="CB32">
    <cfRule type="expression" dxfId="13350" priority="6094" stopIfTrue="1">
      <formula>OR(CB32=祝色,WEEKDAY(CB32)=1)</formula>
    </cfRule>
    <cfRule type="expression" dxfId="13349" priority="6095" stopIfTrue="1">
      <formula>WEEKDAY(CB32)=7</formula>
    </cfRule>
  </conditionalFormatting>
  <conditionalFormatting sqref="CC32">
    <cfRule type="expression" dxfId="13348" priority="6092" stopIfTrue="1">
      <formula>OR(CC32=祝色,WEEKDAY(CC32)=1)</formula>
    </cfRule>
    <cfRule type="expression" dxfId="13347" priority="6093" stopIfTrue="1">
      <formula>WEEKDAY(CC32)=7</formula>
    </cfRule>
  </conditionalFormatting>
  <conditionalFormatting sqref="BW34">
    <cfRule type="expression" dxfId="13346" priority="6090" stopIfTrue="1">
      <formula>OR(BW34=祝色,WEEKDAY(BW34)=1)</formula>
    </cfRule>
    <cfRule type="expression" dxfId="13345" priority="6091" stopIfTrue="1">
      <formula>WEEKDAY(BW34)=7</formula>
    </cfRule>
  </conditionalFormatting>
  <conditionalFormatting sqref="BX34">
    <cfRule type="expression" dxfId="13344" priority="6088" stopIfTrue="1">
      <formula>OR(BX34=祝色,WEEKDAY(BX34)=1)</formula>
    </cfRule>
    <cfRule type="expression" dxfId="13343" priority="6089" stopIfTrue="1">
      <formula>WEEKDAY(BX34)=7</formula>
    </cfRule>
  </conditionalFormatting>
  <conditionalFormatting sqref="BY34">
    <cfRule type="expression" dxfId="13342" priority="6086" stopIfTrue="1">
      <formula>OR(BY34=祝色,WEEKDAY(BY34)=1)</formula>
    </cfRule>
    <cfRule type="expression" dxfId="13341" priority="6087" stopIfTrue="1">
      <formula>WEEKDAY(BY34)=7</formula>
    </cfRule>
  </conditionalFormatting>
  <conditionalFormatting sqref="BZ34">
    <cfRule type="expression" dxfId="13340" priority="6084" stopIfTrue="1">
      <formula>OR(BZ34=祝色,WEEKDAY(BZ34)=1)</formula>
    </cfRule>
    <cfRule type="expression" dxfId="13339" priority="6085" stopIfTrue="1">
      <formula>WEEKDAY(BZ34)=7</formula>
    </cfRule>
  </conditionalFormatting>
  <conditionalFormatting sqref="CA34">
    <cfRule type="expression" dxfId="13338" priority="6082" stopIfTrue="1">
      <formula>OR(CA34=祝色,WEEKDAY(CA34)=1)</formula>
    </cfRule>
    <cfRule type="expression" dxfId="13337" priority="6083" stopIfTrue="1">
      <formula>WEEKDAY(CA34)=7</formula>
    </cfRule>
  </conditionalFormatting>
  <conditionalFormatting sqref="CB34">
    <cfRule type="expression" dxfId="13336" priority="6080" stopIfTrue="1">
      <formula>OR(CB34=祝色,WEEKDAY(CB34)=1)</formula>
    </cfRule>
    <cfRule type="expression" dxfId="13335" priority="6081" stopIfTrue="1">
      <formula>WEEKDAY(CB34)=7</formula>
    </cfRule>
  </conditionalFormatting>
  <conditionalFormatting sqref="CC34">
    <cfRule type="expression" dxfId="13334" priority="6078" stopIfTrue="1">
      <formula>OR(CC34=祝色,WEEKDAY(CC34)=1)</formula>
    </cfRule>
    <cfRule type="expression" dxfId="13333" priority="6079" stopIfTrue="1">
      <formula>WEEKDAY(CC34)=7</formula>
    </cfRule>
  </conditionalFormatting>
  <conditionalFormatting sqref="BW35">
    <cfRule type="expression" dxfId="13332" priority="6076" stopIfTrue="1">
      <formula>OR(BW35=祝色,WEEKDAY(BW35)=1)</formula>
    </cfRule>
    <cfRule type="expression" dxfId="13331" priority="6077" stopIfTrue="1">
      <formula>WEEKDAY(BW35)=7</formula>
    </cfRule>
  </conditionalFormatting>
  <conditionalFormatting sqref="BX35">
    <cfRule type="expression" dxfId="13330" priority="6074" stopIfTrue="1">
      <formula>OR(BX35=祝色,WEEKDAY(BX35)=1)</formula>
    </cfRule>
    <cfRule type="expression" dxfId="13329" priority="6075" stopIfTrue="1">
      <formula>WEEKDAY(BX35)=7</formula>
    </cfRule>
  </conditionalFormatting>
  <conditionalFormatting sqref="BY35">
    <cfRule type="expression" dxfId="13328" priority="6072" stopIfTrue="1">
      <formula>OR(BY35=祝色,WEEKDAY(BY35)=1)</formula>
    </cfRule>
    <cfRule type="expression" dxfId="13327" priority="6073" stopIfTrue="1">
      <formula>WEEKDAY(BY35)=7</formula>
    </cfRule>
  </conditionalFormatting>
  <conditionalFormatting sqref="BZ35">
    <cfRule type="expression" dxfId="13326" priority="6070" stopIfTrue="1">
      <formula>OR(BZ35=祝色,WEEKDAY(BZ35)=1)</formula>
    </cfRule>
    <cfRule type="expression" dxfId="13325" priority="6071" stopIfTrue="1">
      <formula>WEEKDAY(BZ35)=7</formula>
    </cfRule>
  </conditionalFormatting>
  <conditionalFormatting sqref="CA35">
    <cfRule type="expression" dxfId="13324" priority="6068" stopIfTrue="1">
      <formula>OR(CA35=祝色,WEEKDAY(CA35)=1)</formula>
    </cfRule>
    <cfRule type="expression" dxfId="13323" priority="6069" stopIfTrue="1">
      <formula>WEEKDAY(CA35)=7</formula>
    </cfRule>
  </conditionalFormatting>
  <conditionalFormatting sqref="CB35">
    <cfRule type="expression" dxfId="13322" priority="6066" stopIfTrue="1">
      <formula>OR(CB35=祝色,WEEKDAY(CB35)=1)</formula>
    </cfRule>
    <cfRule type="expression" dxfId="13321" priority="6067" stopIfTrue="1">
      <formula>WEEKDAY(CB35)=7</formula>
    </cfRule>
  </conditionalFormatting>
  <conditionalFormatting sqref="CC35">
    <cfRule type="expression" dxfId="13320" priority="6064" stopIfTrue="1">
      <formula>OR(CC35=祝色,WEEKDAY(CC35)=1)</formula>
    </cfRule>
    <cfRule type="expression" dxfId="13319" priority="6065" stopIfTrue="1">
      <formula>WEEKDAY(CC35)=7</formula>
    </cfRule>
  </conditionalFormatting>
  <conditionalFormatting sqref="BW36">
    <cfRule type="expression" dxfId="13318" priority="6062" stopIfTrue="1">
      <formula>OR(BW36=祝色,WEEKDAY(BW36)=1)</formula>
    </cfRule>
    <cfRule type="expression" dxfId="13317" priority="6063" stopIfTrue="1">
      <formula>WEEKDAY(BW36)=7</formula>
    </cfRule>
  </conditionalFormatting>
  <conditionalFormatting sqref="BX36">
    <cfRule type="expression" dxfId="13316" priority="6060" stopIfTrue="1">
      <formula>OR(BX36=祝色,WEEKDAY(BX36)=1)</formula>
    </cfRule>
    <cfRule type="expression" dxfId="13315" priority="6061" stopIfTrue="1">
      <formula>WEEKDAY(BX36)=7</formula>
    </cfRule>
  </conditionalFormatting>
  <conditionalFormatting sqref="BY36">
    <cfRule type="expression" dxfId="13314" priority="6058" stopIfTrue="1">
      <formula>OR(BY36=祝色,WEEKDAY(BY36)=1)</formula>
    </cfRule>
    <cfRule type="expression" dxfId="13313" priority="6059" stopIfTrue="1">
      <formula>WEEKDAY(BY36)=7</formula>
    </cfRule>
  </conditionalFormatting>
  <conditionalFormatting sqref="BZ36">
    <cfRule type="expression" dxfId="13312" priority="6056" stopIfTrue="1">
      <formula>OR(BZ36=祝色,WEEKDAY(BZ36)=1)</formula>
    </cfRule>
    <cfRule type="expression" dxfId="13311" priority="6057" stopIfTrue="1">
      <formula>WEEKDAY(BZ36)=7</formula>
    </cfRule>
  </conditionalFormatting>
  <conditionalFormatting sqref="CA36">
    <cfRule type="expression" dxfId="13310" priority="6054" stopIfTrue="1">
      <formula>OR(CA36=祝色,WEEKDAY(CA36)=1)</formula>
    </cfRule>
    <cfRule type="expression" dxfId="13309" priority="6055" stopIfTrue="1">
      <formula>WEEKDAY(CA36)=7</formula>
    </cfRule>
  </conditionalFormatting>
  <conditionalFormatting sqref="CB36">
    <cfRule type="expression" dxfId="13308" priority="6052" stopIfTrue="1">
      <formula>OR(CB36=祝色,WEEKDAY(CB36)=1)</formula>
    </cfRule>
    <cfRule type="expression" dxfId="13307" priority="6053" stopIfTrue="1">
      <formula>WEEKDAY(CB36)=7</formula>
    </cfRule>
  </conditionalFormatting>
  <conditionalFormatting sqref="CC36">
    <cfRule type="expression" dxfId="13306" priority="6050" stopIfTrue="1">
      <formula>OR(CC36=祝色,WEEKDAY(CC36)=1)</formula>
    </cfRule>
    <cfRule type="expression" dxfId="13305" priority="6051" stopIfTrue="1">
      <formula>WEEKDAY(CC36)=7</formula>
    </cfRule>
  </conditionalFormatting>
  <conditionalFormatting sqref="BW37">
    <cfRule type="expression" dxfId="13304" priority="6048" stopIfTrue="1">
      <formula>OR(BW37=祝色,WEEKDAY(BW37)=1)</formula>
    </cfRule>
    <cfRule type="expression" dxfId="13303" priority="6049" stopIfTrue="1">
      <formula>WEEKDAY(BW37)=7</formula>
    </cfRule>
  </conditionalFormatting>
  <conditionalFormatting sqref="BX37">
    <cfRule type="expression" dxfId="13302" priority="6046" stopIfTrue="1">
      <formula>OR(BX37=祝色,WEEKDAY(BX37)=1)</formula>
    </cfRule>
    <cfRule type="expression" dxfId="13301" priority="6047" stopIfTrue="1">
      <formula>WEEKDAY(BX37)=7</formula>
    </cfRule>
  </conditionalFormatting>
  <conditionalFormatting sqref="BY37">
    <cfRule type="expression" dxfId="13300" priority="6044" stopIfTrue="1">
      <formula>OR(BY37=祝色,WEEKDAY(BY37)=1)</formula>
    </cfRule>
    <cfRule type="expression" dxfId="13299" priority="6045" stopIfTrue="1">
      <formula>WEEKDAY(BY37)=7</formula>
    </cfRule>
  </conditionalFormatting>
  <conditionalFormatting sqref="BZ37">
    <cfRule type="expression" dxfId="13298" priority="6042" stopIfTrue="1">
      <formula>OR(BZ37=祝色,WEEKDAY(BZ37)=1)</formula>
    </cfRule>
    <cfRule type="expression" dxfId="13297" priority="6043" stopIfTrue="1">
      <formula>WEEKDAY(BZ37)=7</formula>
    </cfRule>
  </conditionalFormatting>
  <conditionalFormatting sqref="CA37">
    <cfRule type="expression" dxfId="13296" priority="6040" stopIfTrue="1">
      <formula>OR(CA37=祝色,WEEKDAY(CA37)=1)</formula>
    </cfRule>
    <cfRule type="expression" dxfId="13295" priority="6041" stopIfTrue="1">
      <formula>WEEKDAY(CA37)=7</formula>
    </cfRule>
  </conditionalFormatting>
  <conditionalFormatting sqref="CB37">
    <cfRule type="expression" dxfId="13294" priority="6038" stopIfTrue="1">
      <formula>OR(CB37=祝色,WEEKDAY(CB37)=1)</formula>
    </cfRule>
    <cfRule type="expression" dxfId="13293" priority="6039" stopIfTrue="1">
      <formula>WEEKDAY(CB37)=7</formula>
    </cfRule>
  </conditionalFormatting>
  <conditionalFormatting sqref="CC37">
    <cfRule type="expression" dxfId="13292" priority="6036" stopIfTrue="1">
      <formula>OR(CC37=祝色,WEEKDAY(CC37)=1)</formula>
    </cfRule>
    <cfRule type="expression" dxfId="13291" priority="6037" stopIfTrue="1">
      <formula>WEEKDAY(CC37)=7</formula>
    </cfRule>
  </conditionalFormatting>
  <conditionalFormatting sqref="BU23:BV23">
    <cfRule type="expression" dxfId="13290" priority="6035" stopIfTrue="1">
      <formula>OR(DAY(BW23)=30,DAY(BW23)=31)</formula>
    </cfRule>
  </conditionalFormatting>
  <conditionalFormatting sqref="BW23">
    <cfRule type="expression" dxfId="13289" priority="6014" stopIfTrue="1">
      <formula>OR(DAY(BW23)=30,DAY(BW23)=31)</formula>
    </cfRule>
    <cfRule type="expression" dxfId="13288" priority="6032" stopIfTrue="1">
      <formula>OR(AND(WEEKDAY(BW23)=1,MONTH(BW23)&lt;&gt;MONTH(BU26)),AND(OR(BW23=祝色),MONTH(BW23)&lt;&gt;MONTH(BU26)))</formula>
    </cfRule>
    <cfRule type="expression" dxfId="13287" priority="6033" stopIfTrue="1">
      <formula>MONTH(BW23)&lt;&gt;MONTH(BU26)</formula>
    </cfRule>
    <cfRule type="expression" dxfId="13286" priority="6034" stopIfTrue="1">
      <formula>OR(BW23=祝色)</formula>
    </cfRule>
  </conditionalFormatting>
  <conditionalFormatting sqref="BX23">
    <cfRule type="expression" dxfId="13285" priority="6013" stopIfTrue="1">
      <formula>DAY(BX23)=31</formula>
    </cfRule>
    <cfRule type="expression" dxfId="13284" priority="6029" stopIfTrue="1">
      <formula>OR(AND(WEEKDAY(BX23)=1,MONTH(BX23)&lt;&gt;MONTH(BU26)),AND(OR(BX23=祝色),MONTH(BX23)&lt;&gt;MONTH(BU26)))</formula>
    </cfRule>
    <cfRule type="expression" dxfId="13283" priority="6030" stopIfTrue="1">
      <formula>MONTH(BX23)&lt;&gt;MONTH(BU26)</formula>
    </cfRule>
    <cfRule type="expression" dxfId="13282" priority="6031" stopIfTrue="1">
      <formula>OR(BX23=祝色)</formula>
    </cfRule>
  </conditionalFormatting>
  <conditionalFormatting sqref="BY23">
    <cfRule type="expression" dxfId="13281" priority="6026" stopIfTrue="1">
      <formula>OR(AND(WEEKDAY(BY23)=1,MONTH(BY23)&lt;&gt;MONTH(BU26)),AND(OR(BY23=祝色),MONTH(BY23)&lt;&gt;MONTH(BU26)))</formula>
    </cfRule>
    <cfRule type="expression" dxfId="13280" priority="6027" stopIfTrue="1">
      <formula>MONTH(BY23)&lt;&gt;MONTH(BU26)</formula>
    </cfRule>
    <cfRule type="expression" dxfId="13279" priority="6028" stopIfTrue="1">
      <formula>OR(BY23=祝色)</formula>
    </cfRule>
  </conditionalFormatting>
  <conditionalFormatting sqref="BZ23">
    <cfRule type="expression" dxfId="13278" priority="6023" stopIfTrue="1">
      <formula>OR(AND(WEEKDAY(BZ23)=1,MONTH(BZ23)&lt;&gt;MONTH(BU26)),AND(OR(BZ23=祝色),MONTH(BZ23)&lt;&gt;MONTH(BU26)))</formula>
    </cfRule>
    <cfRule type="expression" dxfId="13277" priority="6024" stopIfTrue="1">
      <formula>MONTH(BZ23)&lt;&gt;MONTH(BU26)</formula>
    </cfRule>
    <cfRule type="expression" dxfId="13276" priority="6025" stopIfTrue="1">
      <formula>OR(BZ23=祝色)</formula>
    </cfRule>
  </conditionalFormatting>
  <conditionalFormatting sqref="CB23">
    <cfRule type="expression" dxfId="13275" priority="6020" stopIfTrue="1">
      <formula>OR(AND(WEEKDAY(CB23)=1,MONTH(CB23)&lt;&gt;MONTH(BU26)),AND(OR(CB23=祝色),MONTH(CB23)&lt;&gt;MONTH(BU26)))</formula>
    </cfRule>
    <cfRule type="expression" dxfId="13274" priority="6021" stopIfTrue="1">
      <formula>MONTH(CB23)&lt;&gt;MONTH(BU26)</formula>
    </cfRule>
    <cfRule type="expression" dxfId="13273" priority="6022" stopIfTrue="1">
      <formula>OR(CB23=祝色)</formula>
    </cfRule>
  </conditionalFormatting>
  <conditionalFormatting sqref="CA23">
    <cfRule type="expression" dxfId="13272" priority="6017" stopIfTrue="1">
      <formula>OR(AND(WEEKDAY(CA23)=1,MONTH(CA23)&lt;&gt;MONTH(BU26)),AND(OR(CA23=祝色),MONTH(CA23)&lt;&gt;MONTH(BU26)))</formula>
    </cfRule>
    <cfRule type="expression" dxfId="13271" priority="6018" stopIfTrue="1">
      <formula>MONTH(CA23)&lt;&gt;MONTH(BU26)</formula>
    </cfRule>
    <cfRule type="expression" dxfId="13270" priority="6019" stopIfTrue="1">
      <formula>OR(CA23=祝色)</formula>
    </cfRule>
  </conditionalFormatting>
  <conditionalFormatting sqref="CC23">
    <cfRule type="expression" dxfId="13269" priority="6015" stopIfTrue="1">
      <formula>OR(CC23=祝色,WEEKDAY(CC23)=1)</formula>
    </cfRule>
    <cfRule type="expression" dxfId="13268" priority="6016" stopIfTrue="1">
      <formula>WEEKDAY(CC23)=7</formula>
    </cfRule>
  </conditionalFormatting>
  <conditionalFormatting sqref="BU28:BV28">
    <cfRule type="expression" dxfId="13267" priority="6012" stopIfTrue="1">
      <formula>OR(DAY(BW28)=30,DAY(BW28)=31)</formula>
    </cfRule>
  </conditionalFormatting>
  <conditionalFormatting sqref="BW28">
    <cfRule type="expression" dxfId="13266" priority="5991" stopIfTrue="1">
      <formula>OR(DAY(BW28)=30,DAY(BW28)=31)</formula>
    </cfRule>
    <cfRule type="expression" dxfId="13265" priority="6009" stopIfTrue="1">
      <formula>OR(AND(WEEKDAY(BW28)=1,MONTH(BW28)&lt;&gt;MONTH(BU31)),AND(OR(BW28=祝色),MONTH(BW28)&lt;&gt;MONTH(BU31)))</formula>
    </cfRule>
    <cfRule type="expression" dxfId="13264" priority="6010" stopIfTrue="1">
      <formula>MONTH(BW28)&lt;&gt;MONTH(BU31)</formula>
    </cfRule>
    <cfRule type="expression" dxfId="13263" priority="6011" stopIfTrue="1">
      <formula>OR(BW28=祝色)</formula>
    </cfRule>
  </conditionalFormatting>
  <conditionalFormatting sqref="BX28">
    <cfRule type="expression" dxfId="13262" priority="5990" stopIfTrue="1">
      <formula>DAY(BX28)=31</formula>
    </cfRule>
    <cfRule type="expression" dxfId="13261" priority="6006" stopIfTrue="1">
      <formula>OR(AND(WEEKDAY(BX28)=1,MONTH(BX28)&lt;&gt;MONTH(BU31)),AND(OR(BX28=祝色),MONTH(BX28)&lt;&gt;MONTH(BU31)))</formula>
    </cfRule>
    <cfRule type="expression" dxfId="13260" priority="6007" stopIfTrue="1">
      <formula>MONTH(BX28)&lt;&gt;MONTH(BU31)</formula>
    </cfRule>
    <cfRule type="expression" dxfId="13259" priority="6008" stopIfTrue="1">
      <formula>OR(BX28=祝色)</formula>
    </cfRule>
  </conditionalFormatting>
  <conditionalFormatting sqref="BY28">
    <cfRule type="expression" dxfId="13258" priority="6003" stopIfTrue="1">
      <formula>OR(AND(WEEKDAY(BY28)=1,MONTH(BY28)&lt;&gt;MONTH(BU31)),AND(OR(BY28=祝色),MONTH(BY28)&lt;&gt;MONTH(BU31)))</formula>
    </cfRule>
    <cfRule type="expression" dxfId="13257" priority="6004" stopIfTrue="1">
      <formula>MONTH(BY28)&lt;&gt;MONTH(BU31)</formula>
    </cfRule>
    <cfRule type="expression" dxfId="13256" priority="6005" stopIfTrue="1">
      <formula>OR(BY28=祝色)</formula>
    </cfRule>
  </conditionalFormatting>
  <conditionalFormatting sqref="BZ28">
    <cfRule type="expression" dxfId="13255" priority="6000" stopIfTrue="1">
      <formula>OR(AND(WEEKDAY(BZ28)=1,MONTH(BZ28)&lt;&gt;MONTH(BU31)),AND(OR(BZ28=祝色),MONTH(BZ28)&lt;&gt;MONTH(BU31)))</formula>
    </cfRule>
    <cfRule type="expression" dxfId="13254" priority="6001" stopIfTrue="1">
      <formula>MONTH(BZ28)&lt;&gt;MONTH(BU31)</formula>
    </cfRule>
    <cfRule type="expression" dxfId="13253" priority="6002" stopIfTrue="1">
      <formula>OR(BZ28=祝色)</formula>
    </cfRule>
  </conditionalFormatting>
  <conditionalFormatting sqref="CB28">
    <cfRule type="expression" dxfId="13252" priority="5997" stopIfTrue="1">
      <formula>OR(AND(WEEKDAY(CB28)=1,MONTH(CB28)&lt;&gt;MONTH(BU31)),AND(OR(CB28=祝色),MONTH(CB28)&lt;&gt;MONTH(BU31)))</formula>
    </cfRule>
    <cfRule type="expression" dxfId="13251" priority="5998" stopIfTrue="1">
      <formula>MONTH(CB28)&lt;&gt;MONTH(BU31)</formula>
    </cfRule>
    <cfRule type="expression" dxfId="13250" priority="5999" stopIfTrue="1">
      <formula>OR(CB28=祝色)</formula>
    </cfRule>
  </conditionalFormatting>
  <conditionalFormatting sqref="CA28">
    <cfRule type="expression" dxfId="13249" priority="5994" stopIfTrue="1">
      <formula>OR(AND(WEEKDAY(CA28)=1,MONTH(CA28)&lt;&gt;MONTH(BU31)),AND(OR(CA28=祝色),MONTH(CA28)&lt;&gt;MONTH(BU31)))</formula>
    </cfRule>
    <cfRule type="expression" dxfId="13248" priority="5995" stopIfTrue="1">
      <formula>MONTH(CA28)&lt;&gt;MONTH(BU31)</formula>
    </cfRule>
    <cfRule type="expression" dxfId="13247" priority="5996" stopIfTrue="1">
      <formula>OR(CA28=祝色)</formula>
    </cfRule>
  </conditionalFormatting>
  <conditionalFormatting sqref="CC28">
    <cfRule type="expression" dxfId="13246" priority="5992" stopIfTrue="1">
      <formula>OR(CC28=祝色,WEEKDAY(CC28)=1)</formula>
    </cfRule>
    <cfRule type="expression" dxfId="13245" priority="5993" stopIfTrue="1">
      <formula>WEEKDAY(CC28)=7</formula>
    </cfRule>
  </conditionalFormatting>
  <conditionalFormatting sqref="BU33:BV33">
    <cfRule type="expression" dxfId="13244" priority="5989" stopIfTrue="1">
      <formula>OR(DAY(BW33)=30,DAY(BW33)=31)</formula>
    </cfRule>
  </conditionalFormatting>
  <conditionalFormatting sqref="BW33">
    <cfRule type="expression" dxfId="13243" priority="5968" stopIfTrue="1">
      <formula>OR(DAY(BW33)=30,DAY(BW33)=31)</formula>
    </cfRule>
    <cfRule type="expression" dxfId="13242" priority="5986" stopIfTrue="1">
      <formula>OR(AND(WEEKDAY(BW33)=1,MONTH(BW33)&lt;&gt;MONTH(BU36)),AND(OR(BW33=祝色),MONTH(BW33)&lt;&gt;MONTH(BU36)))</formula>
    </cfRule>
    <cfRule type="expression" dxfId="13241" priority="5987" stopIfTrue="1">
      <formula>MONTH(BW33)&lt;&gt;MONTH(BU36)</formula>
    </cfRule>
    <cfRule type="expression" dxfId="13240" priority="5988" stopIfTrue="1">
      <formula>OR(BW33=祝色)</formula>
    </cfRule>
  </conditionalFormatting>
  <conditionalFormatting sqref="BX33">
    <cfRule type="expression" dxfId="13239" priority="5967" stopIfTrue="1">
      <formula>DAY(BX33)=31</formula>
    </cfRule>
    <cfRule type="expression" dxfId="13238" priority="5983" stopIfTrue="1">
      <formula>OR(AND(WEEKDAY(BX33)=1,MONTH(BX33)&lt;&gt;MONTH(BU36)),AND(OR(BX33=祝色),MONTH(BX33)&lt;&gt;MONTH(BU36)))</formula>
    </cfRule>
    <cfRule type="expression" dxfId="13237" priority="5984" stopIfTrue="1">
      <formula>MONTH(BX33)&lt;&gt;MONTH(BU36)</formula>
    </cfRule>
    <cfRule type="expression" dxfId="13236" priority="5985" stopIfTrue="1">
      <formula>OR(BX33=祝色)</formula>
    </cfRule>
  </conditionalFormatting>
  <conditionalFormatting sqref="BY33">
    <cfRule type="expression" dxfId="13235" priority="5980" stopIfTrue="1">
      <formula>OR(AND(WEEKDAY(BY33)=1,MONTH(BY33)&lt;&gt;MONTH(BU36)),AND(OR(BY33=祝色),MONTH(BY33)&lt;&gt;MONTH(BU36)))</formula>
    </cfRule>
    <cfRule type="expression" dxfId="13234" priority="5981" stopIfTrue="1">
      <formula>MONTH(BY33)&lt;&gt;MONTH(BU36)</formula>
    </cfRule>
    <cfRule type="expression" dxfId="13233" priority="5982" stopIfTrue="1">
      <formula>OR(BY33=祝色)</formula>
    </cfRule>
  </conditionalFormatting>
  <conditionalFormatting sqref="BZ33">
    <cfRule type="expression" dxfId="13232" priority="5977" stopIfTrue="1">
      <formula>OR(AND(WEEKDAY(BZ33)=1,MONTH(BZ33)&lt;&gt;MONTH(BU36)),AND(OR(BZ33=祝色),MONTH(BZ33)&lt;&gt;MONTH(BU36)))</formula>
    </cfRule>
    <cfRule type="expression" dxfId="13231" priority="5978" stopIfTrue="1">
      <formula>MONTH(BZ33)&lt;&gt;MONTH(BU36)</formula>
    </cfRule>
    <cfRule type="expression" dxfId="13230" priority="5979" stopIfTrue="1">
      <formula>OR(BZ33=祝色)</formula>
    </cfRule>
  </conditionalFormatting>
  <conditionalFormatting sqref="CB33">
    <cfRule type="expression" dxfId="13229" priority="5974" stopIfTrue="1">
      <formula>OR(AND(WEEKDAY(CB33)=1,MONTH(CB33)&lt;&gt;MONTH(BU36)),AND(OR(CB33=祝色),MONTH(CB33)&lt;&gt;MONTH(BU36)))</formula>
    </cfRule>
    <cfRule type="expression" dxfId="13228" priority="5975" stopIfTrue="1">
      <formula>MONTH(CB33)&lt;&gt;MONTH(BU36)</formula>
    </cfRule>
    <cfRule type="expression" dxfId="13227" priority="5976" stopIfTrue="1">
      <formula>OR(CB33=祝色)</formula>
    </cfRule>
  </conditionalFormatting>
  <conditionalFormatting sqref="CA33">
    <cfRule type="expression" dxfId="13226" priority="5971" stopIfTrue="1">
      <formula>OR(AND(WEEKDAY(CA33)=1,MONTH(CA33)&lt;&gt;MONTH(BU36)),AND(OR(CA33=祝色),MONTH(CA33)&lt;&gt;MONTH(BU36)))</formula>
    </cfRule>
    <cfRule type="expression" dxfId="13225" priority="5972" stopIfTrue="1">
      <formula>MONTH(CA33)&lt;&gt;MONTH(BU36)</formula>
    </cfRule>
    <cfRule type="expression" dxfId="13224" priority="5973" stopIfTrue="1">
      <formula>OR(CA33=祝色)</formula>
    </cfRule>
  </conditionalFormatting>
  <conditionalFormatting sqref="CC33">
    <cfRule type="expression" dxfId="13223" priority="5969" stopIfTrue="1">
      <formula>OR(CC33=祝色,WEEKDAY(CC33)=1)</formula>
    </cfRule>
    <cfRule type="expression" dxfId="13222" priority="5970" stopIfTrue="1">
      <formula>WEEKDAY(CC33)=7</formula>
    </cfRule>
  </conditionalFormatting>
  <conditionalFormatting sqref="BN18">
    <cfRule type="expression" dxfId="13221" priority="5965" stopIfTrue="1">
      <formula>OR(BN18=祝色,WEEKDAY(BN18)=1)</formula>
    </cfRule>
    <cfRule type="expression" dxfId="13220" priority="5966" stopIfTrue="1">
      <formula>WEEKDAY(BN18)=7</formula>
    </cfRule>
  </conditionalFormatting>
  <conditionalFormatting sqref="BO18">
    <cfRule type="expression" dxfId="13219" priority="5963" stopIfTrue="1">
      <formula>OR(BO18=祝色,WEEKDAY(BO18)=1)</formula>
    </cfRule>
    <cfRule type="expression" dxfId="13218" priority="5964" stopIfTrue="1">
      <formula>WEEKDAY(BO18)=7</formula>
    </cfRule>
  </conditionalFormatting>
  <conditionalFormatting sqref="BP18">
    <cfRule type="expression" dxfId="13217" priority="5961" stopIfTrue="1">
      <formula>OR(BP18=祝色,WEEKDAY(BP18)=1)</formula>
    </cfRule>
    <cfRule type="expression" dxfId="13216" priority="5962" stopIfTrue="1">
      <formula>WEEKDAY(BP18)=7</formula>
    </cfRule>
  </conditionalFormatting>
  <conditionalFormatting sqref="BQ18">
    <cfRule type="expression" dxfId="13215" priority="5959" stopIfTrue="1">
      <formula>OR(BQ18=祝色,WEEKDAY(BQ18)=1)</formula>
    </cfRule>
    <cfRule type="expression" dxfId="13214" priority="5960" stopIfTrue="1">
      <formula>WEEKDAY(BQ18)=7</formula>
    </cfRule>
  </conditionalFormatting>
  <conditionalFormatting sqref="BR18">
    <cfRule type="expression" dxfId="13213" priority="5957" stopIfTrue="1">
      <formula>OR(BR18=祝色,WEEKDAY(BR18)=1)</formula>
    </cfRule>
    <cfRule type="expression" dxfId="13212" priority="5958" stopIfTrue="1">
      <formula>WEEKDAY(BR18)=7</formula>
    </cfRule>
  </conditionalFormatting>
  <conditionalFormatting sqref="BS18">
    <cfRule type="expression" dxfId="13211" priority="5955" stopIfTrue="1">
      <formula>OR(BS18=祝色,WEEKDAY(BS18)=1)</formula>
    </cfRule>
    <cfRule type="expression" dxfId="13210" priority="5956" stopIfTrue="1">
      <formula>WEEKDAY(BS18)=7</formula>
    </cfRule>
  </conditionalFormatting>
  <conditionalFormatting sqref="BT18">
    <cfRule type="expression" dxfId="13209" priority="5953" stopIfTrue="1">
      <formula>OR(BT18=祝色,WEEKDAY(BT18)=1)</formula>
    </cfRule>
    <cfRule type="expression" dxfId="13208" priority="5954" stopIfTrue="1">
      <formula>WEEKDAY(BT18)=7</formula>
    </cfRule>
  </conditionalFormatting>
  <conditionalFormatting sqref="BN19">
    <cfRule type="expression" dxfId="13207" priority="5951" stopIfTrue="1">
      <formula>OR(BN19=祝色,WEEKDAY(BN19)=1)</formula>
    </cfRule>
    <cfRule type="expression" dxfId="13206" priority="5952" stopIfTrue="1">
      <formula>WEEKDAY(BN19)=7</formula>
    </cfRule>
  </conditionalFormatting>
  <conditionalFormatting sqref="BO19">
    <cfRule type="expression" dxfId="13205" priority="5949" stopIfTrue="1">
      <formula>OR(BO19=祝色,WEEKDAY(BO19)=1)</formula>
    </cfRule>
    <cfRule type="expression" dxfId="13204" priority="5950" stopIfTrue="1">
      <formula>WEEKDAY(BO19)=7</formula>
    </cfRule>
  </conditionalFormatting>
  <conditionalFormatting sqref="BP19">
    <cfRule type="expression" dxfId="13203" priority="5947" stopIfTrue="1">
      <formula>OR(BP19=祝色,WEEKDAY(BP19)=1)</formula>
    </cfRule>
    <cfRule type="expression" dxfId="13202" priority="5948" stopIfTrue="1">
      <formula>WEEKDAY(BP19)=7</formula>
    </cfRule>
  </conditionalFormatting>
  <conditionalFormatting sqref="BQ19">
    <cfRule type="expression" dxfId="13201" priority="5945" stopIfTrue="1">
      <formula>OR(BQ19=祝色,WEEKDAY(BQ19)=1)</formula>
    </cfRule>
    <cfRule type="expression" dxfId="13200" priority="5946" stopIfTrue="1">
      <formula>WEEKDAY(BQ19)=7</formula>
    </cfRule>
  </conditionalFormatting>
  <conditionalFormatting sqref="BR19">
    <cfRule type="expression" dxfId="13199" priority="5943" stopIfTrue="1">
      <formula>OR(BR19=祝色,WEEKDAY(BR19)=1)</formula>
    </cfRule>
    <cfRule type="expression" dxfId="13198" priority="5944" stopIfTrue="1">
      <formula>WEEKDAY(BR19)=7</formula>
    </cfRule>
  </conditionalFormatting>
  <conditionalFormatting sqref="BS19">
    <cfRule type="expression" dxfId="13197" priority="5941" stopIfTrue="1">
      <formula>OR(BS19=祝色,WEEKDAY(BS19)=1)</formula>
    </cfRule>
    <cfRule type="expression" dxfId="13196" priority="5942" stopIfTrue="1">
      <formula>WEEKDAY(BS19)=7</formula>
    </cfRule>
  </conditionalFormatting>
  <conditionalFormatting sqref="BT19">
    <cfRule type="expression" dxfId="13195" priority="5939" stopIfTrue="1">
      <formula>OR(BT19=祝色,WEEKDAY(BT19)=1)</formula>
    </cfRule>
    <cfRule type="expression" dxfId="13194" priority="5940" stopIfTrue="1">
      <formula>WEEKDAY(BT19)=7</formula>
    </cfRule>
  </conditionalFormatting>
  <conditionalFormatting sqref="BN20">
    <cfRule type="expression" dxfId="13193" priority="5937" stopIfTrue="1">
      <formula>OR(BN20=祝色,WEEKDAY(BN20)=1)</formula>
    </cfRule>
    <cfRule type="expression" dxfId="13192" priority="5938" stopIfTrue="1">
      <formula>WEEKDAY(BN20)=7</formula>
    </cfRule>
  </conditionalFormatting>
  <conditionalFormatting sqref="BO20">
    <cfRule type="expression" dxfId="13191" priority="5935" stopIfTrue="1">
      <formula>OR(BO20=祝色,WEEKDAY(BO20)=1)</formula>
    </cfRule>
    <cfRule type="expression" dxfId="13190" priority="5936" stopIfTrue="1">
      <formula>WEEKDAY(BO20)=7</formula>
    </cfRule>
  </conditionalFormatting>
  <conditionalFormatting sqref="BP20">
    <cfRule type="expression" dxfId="13189" priority="5933" stopIfTrue="1">
      <formula>OR(BP20=祝色,WEEKDAY(BP20)=1)</formula>
    </cfRule>
    <cfRule type="expression" dxfId="13188" priority="5934" stopIfTrue="1">
      <formula>WEEKDAY(BP20)=7</formula>
    </cfRule>
  </conditionalFormatting>
  <conditionalFormatting sqref="BQ20">
    <cfRule type="expression" dxfId="13187" priority="5931" stopIfTrue="1">
      <formula>OR(BQ20=祝色,WEEKDAY(BQ20)=1)</formula>
    </cfRule>
    <cfRule type="expression" dxfId="13186" priority="5932" stopIfTrue="1">
      <formula>WEEKDAY(BQ20)=7</formula>
    </cfRule>
  </conditionalFormatting>
  <conditionalFormatting sqref="BR20">
    <cfRule type="expression" dxfId="13185" priority="5929" stopIfTrue="1">
      <formula>OR(BR20=祝色,WEEKDAY(BR20)=1)</formula>
    </cfRule>
    <cfRule type="expression" dxfId="13184" priority="5930" stopIfTrue="1">
      <formula>WEEKDAY(BR20)=7</formula>
    </cfRule>
  </conditionalFormatting>
  <conditionalFormatting sqref="BS20">
    <cfRule type="expression" dxfId="13183" priority="5927" stopIfTrue="1">
      <formula>OR(BS20=祝色,WEEKDAY(BS20)=1)</formula>
    </cfRule>
    <cfRule type="expression" dxfId="13182" priority="5928" stopIfTrue="1">
      <formula>WEEKDAY(BS20)=7</formula>
    </cfRule>
  </conditionalFormatting>
  <conditionalFormatting sqref="BT20">
    <cfRule type="expression" dxfId="13181" priority="5925" stopIfTrue="1">
      <formula>OR(BT20=祝色,WEEKDAY(BT20)=1)</formula>
    </cfRule>
    <cfRule type="expression" dxfId="13180" priority="5926" stopIfTrue="1">
      <formula>WEEKDAY(BT20)=7</formula>
    </cfRule>
  </conditionalFormatting>
  <conditionalFormatting sqref="BN21">
    <cfRule type="expression" dxfId="13179" priority="5923" stopIfTrue="1">
      <formula>OR(BN21=祝色,WEEKDAY(BN21)=1)</formula>
    </cfRule>
    <cfRule type="expression" dxfId="13178" priority="5924" stopIfTrue="1">
      <formula>WEEKDAY(BN21)=7</formula>
    </cfRule>
  </conditionalFormatting>
  <conditionalFormatting sqref="BO21">
    <cfRule type="expression" dxfId="13177" priority="5921" stopIfTrue="1">
      <formula>OR(BO21=祝色,WEEKDAY(BO21)=1)</formula>
    </cfRule>
    <cfRule type="expression" dxfId="13176" priority="5922" stopIfTrue="1">
      <formula>WEEKDAY(BO21)=7</formula>
    </cfRule>
  </conditionalFormatting>
  <conditionalFormatting sqref="BP21">
    <cfRule type="expression" dxfId="13175" priority="5919" stopIfTrue="1">
      <formula>OR(BP21=祝色,WEEKDAY(BP21)=1)</formula>
    </cfRule>
    <cfRule type="expression" dxfId="13174" priority="5920" stopIfTrue="1">
      <formula>WEEKDAY(BP21)=7</formula>
    </cfRule>
  </conditionalFormatting>
  <conditionalFormatting sqref="BQ21">
    <cfRule type="expression" dxfId="13173" priority="5917" stopIfTrue="1">
      <formula>OR(BQ21=祝色,WEEKDAY(BQ21)=1)</formula>
    </cfRule>
    <cfRule type="expression" dxfId="13172" priority="5918" stopIfTrue="1">
      <formula>WEEKDAY(BQ21)=7</formula>
    </cfRule>
  </conditionalFormatting>
  <conditionalFormatting sqref="BR21">
    <cfRule type="expression" dxfId="13171" priority="5915" stopIfTrue="1">
      <formula>OR(BR21=祝色,WEEKDAY(BR21)=1)</formula>
    </cfRule>
    <cfRule type="expression" dxfId="13170" priority="5916" stopIfTrue="1">
      <formula>WEEKDAY(BR21)=7</formula>
    </cfRule>
  </conditionalFormatting>
  <conditionalFormatting sqref="BS21">
    <cfRule type="expression" dxfId="13169" priority="5913" stopIfTrue="1">
      <formula>OR(BS21=祝色,WEEKDAY(BS21)=1)</formula>
    </cfRule>
    <cfRule type="expression" dxfId="13168" priority="5914" stopIfTrue="1">
      <formula>WEEKDAY(BS21)=7</formula>
    </cfRule>
  </conditionalFormatting>
  <conditionalFormatting sqref="BT21">
    <cfRule type="expression" dxfId="13167" priority="5911" stopIfTrue="1">
      <formula>OR(BT21=祝色,WEEKDAY(BT21)=1)</formula>
    </cfRule>
    <cfRule type="expression" dxfId="13166" priority="5912" stopIfTrue="1">
      <formula>WEEKDAY(BT21)=7</formula>
    </cfRule>
  </conditionalFormatting>
  <conditionalFormatting sqref="BL17:BM17">
    <cfRule type="expression" dxfId="13165" priority="5910" stopIfTrue="1">
      <formula>OR(DAY(BN17)=30,DAY(BN17)=31)</formula>
    </cfRule>
  </conditionalFormatting>
  <conditionalFormatting sqref="BN17">
    <cfRule type="expression" dxfId="13164" priority="5889" stopIfTrue="1">
      <formula>OR(DAY(BN17)=30,DAY(BN17)=31)</formula>
    </cfRule>
    <cfRule type="expression" dxfId="13163" priority="5907" stopIfTrue="1">
      <formula>OR(AND(WEEKDAY(BN17)=1,MONTH(BN17)&lt;&gt;MONTH(BL20)),AND(OR(BN17=祝色),MONTH(BN17)&lt;&gt;MONTH(BL20)))</formula>
    </cfRule>
    <cfRule type="expression" dxfId="13162" priority="5908" stopIfTrue="1">
      <formula>MONTH(BN17)&lt;&gt;MONTH(BL20)</formula>
    </cfRule>
    <cfRule type="expression" dxfId="13161" priority="5909" stopIfTrue="1">
      <formula>OR(BN17=祝色)</formula>
    </cfRule>
  </conditionalFormatting>
  <conditionalFormatting sqref="BO17">
    <cfRule type="expression" dxfId="13160" priority="5888" stopIfTrue="1">
      <formula>DAY(BO17)=31</formula>
    </cfRule>
    <cfRule type="expression" dxfId="13159" priority="5904" stopIfTrue="1">
      <formula>OR(AND(WEEKDAY(BO17)=1,MONTH(BO17)&lt;&gt;MONTH(BL20)),AND(OR(BO17=祝色),MONTH(BO17)&lt;&gt;MONTH(BL20)))</formula>
    </cfRule>
    <cfRule type="expression" dxfId="13158" priority="5905" stopIfTrue="1">
      <formula>MONTH(BO17)&lt;&gt;MONTH(BL20)</formula>
    </cfRule>
    <cfRule type="expression" dxfId="13157" priority="5906" stopIfTrue="1">
      <formula>OR(BO17=祝色)</formula>
    </cfRule>
  </conditionalFormatting>
  <conditionalFormatting sqref="BP17">
    <cfRule type="expression" dxfId="13156" priority="5901" stopIfTrue="1">
      <formula>OR(AND(WEEKDAY(BP17)=1,MONTH(BP17)&lt;&gt;MONTH(BL20)),AND(OR(BP17=祝色),MONTH(BP17)&lt;&gt;MONTH(BL20)))</formula>
    </cfRule>
    <cfRule type="expression" dxfId="13155" priority="5902" stopIfTrue="1">
      <formula>MONTH(BP17)&lt;&gt;MONTH(BL20)</formula>
    </cfRule>
    <cfRule type="expression" dxfId="13154" priority="5903" stopIfTrue="1">
      <formula>OR(BP17=祝色)</formula>
    </cfRule>
  </conditionalFormatting>
  <conditionalFormatting sqref="BQ17">
    <cfRule type="expression" dxfId="13153" priority="5898" stopIfTrue="1">
      <formula>OR(AND(WEEKDAY(BQ17)=1,MONTH(BQ17)&lt;&gt;MONTH(BL20)),AND(OR(BQ17=祝色),MONTH(BQ17)&lt;&gt;MONTH(BL20)))</formula>
    </cfRule>
    <cfRule type="expression" dxfId="13152" priority="5899" stopIfTrue="1">
      <formula>MONTH(BQ17)&lt;&gt;MONTH(BL20)</formula>
    </cfRule>
    <cfRule type="expression" dxfId="13151" priority="5900" stopIfTrue="1">
      <formula>OR(BQ17=祝色)</formula>
    </cfRule>
  </conditionalFormatting>
  <conditionalFormatting sqref="BS17">
    <cfRule type="expression" dxfId="13150" priority="5895" stopIfTrue="1">
      <formula>OR(AND(WEEKDAY(BS17)=1,MONTH(BS17)&lt;&gt;MONTH(BL20)),AND(OR(BS17=祝色),MONTH(BS17)&lt;&gt;MONTH(BL20)))</formula>
    </cfRule>
    <cfRule type="expression" dxfId="13149" priority="5896" stopIfTrue="1">
      <formula>MONTH(BS17)&lt;&gt;MONTH(BL20)</formula>
    </cfRule>
    <cfRule type="expression" dxfId="13148" priority="5897" stopIfTrue="1">
      <formula>OR(BS17=祝色)</formula>
    </cfRule>
  </conditionalFormatting>
  <conditionalFormatting sqref="BR17">
    <cfRule type="expression" dxfId="13147" priority="5892" stopIfTrue="1">
      <formula>OR(AND(WEEKDAY(BR17)=1,MONTH(BR17)&lt;&gt;MONTH(BL20)),AND(OR(BR17=祝色),MONTH(BR17)&lt;&gt;MONTH(BL20)))</formula>
    </cfRule>
    <cfRule type="expression" dxfId="13146" priority="5893" stopIfTrue="1">
      <formula>MONTH(BR17)&lt;&gt;MONTH(BL20)</formula>
    </cfRule>
    <cfRule type="expression" dxfId="13145" priority="5894" stopIfTrue="1">
      <formula>OR(BR17=祝色)</formula>
    </cfRule>
  </conditionalFormatting>
  <conditionalFormatting sqref="BT17">
    <cfRule type="expression" dxfId="13144" priority="5890" stopIfTrue="1">
      <formula>OR(BT17=祝色,WEEKDAY(BT17)=1)</formula>
    </cfRule>
    <cfRule type="expression" dxfId="13143" priority="5891" stopIfTrue="1">
      <formula>WEEKDAY(BT17)=7</formula>
    </cfRule>
  </conditionalFormatting>
  <conditionalFormatting sqref="BW18">
    <cfRule type="expression" dxfId="13142" priority="5886" stopIfTrue="1">
      <formula>OR(BW18=祝色,WEEKDAY(BW18)=1)</formula>
    </cfRule>
    <cfRule type="expression" dxfId="13141" priority="5887" stopIfTrue="1">
      <formula>WEEKDAY(BW18)=7</formula>
    </cfRule>
  </conditionalFormatting>
  <conditionalFormatting sqref="BX18">
    <cfRule type="expression" dxfId="13140" priority="5884" stopIfTrue="1">
      <formula>OR(BX18=祝色,WEEKDAY(BX18)=1)</formula>
    </cfRule>
    <cfRule type="expression" dxfId="13139" priority="5885" stopIfTrue="1">
      <formula>WEEKDAY(BX18)=7</formula>
    </cfRule>
  </conditionalFormatting>
  <conditionalFormatting sqref="BY18">
    <cfRule type="expression" dxfId="13138" priority="5882" stopIfTrue="1">
      <formula>OR(BY18=祝色,WEEKDAY(BY18)=1)</formula>
    </cfRule>
    <cfRule type="expression" dxfId="13137" priority="5883" stopIfTrue="1">
      <formula>WEEKDAY(BY18)=7</formula>
    </cfRule>
  </conditionalFormatting>
  <conditionalFormatting sqref="BZ18">
    <cfRule type="expression" dxfId="13136" priority="5880" stopIfTrue="1">
      <formula>OR(BZ18=祝色,WEEKDAY(BZ18)=1)</formula>
    </cfRule>
    <cfRule type="expression" dxfId="13135" priority="5881" stopIfTrue="1">
      <formula>WEEKDAY(BZ18)=7</formula>
    </cfRule>
  </conditionalFormatting>
  <conditionalFormatting sqref="CA18">
    <cfRule type="expression" dxfId="13134" priority="5878" stopIfTrue="1">
      <formula>OR(CA18=祝色,WEEKDAY(CA18)=1)</formula>
    </cfRule>
    <cfRule type="expression" dxfId="13133" priority="5879" stopIfTrue="1">
      <formula>WEEKDAY(CA18)=7</formula>
    </cfRule>
  </conditionalFormatting>
  <conditionalFormatting sqref="CB18">
    <cfRule type="expression" dxfId="13132" priority="5876" stopIfTrue="1">
      <formula>OR(CB18=祝色,WEEKDAY(CB18)=1)</formula>
    </cfRule>
    <cfRule type="expression" dxfId="13131" priority="5877" stopIfTrue="1">
      <formula>WEEKDAY(CB18)=7</formula>
    </cfRule>
  </conditionalFormatting>
  <conditionalFormatting sqref="CC18">
    <cfRule type="expression" dxfId="13130" priority="5874" stopIfTrue="1">
      <formula>OR(CC18=祝色,WEEKDAY(CC18)=1)</formula>
    </cfRule>
    <cfRule type="expression" dxfId="13129" priority="5875" stopIfTrue="1">
      <formula>WEEKDAY(CC18)=7</formula>
    </cfRule>
  </conditionalFormatting>
  <conditionalFormatting sqref="BW19">
    <cfRule type="expression" dxfId="13128" priority="5872" stopIfTrue="1">
      <formula>OR(BW19=祝色,WEEKDAY(BW19)=1)</formula>
    </cfRule>
    <cfRule type="expression" dxfId="13127" priority="5873" stopIfTrue="1">
      <formula>WEEKDAY(BW19)=7</formula>
    </cfRule>
  </conditionalFormatting>
  <conditionalFormatting sqref="BX19">
    <cfRule type="expression" dxfId="13126" priority="5870" stopIfTrue="1">
      <formula>OR(BX19=祝色,WEEKDAY(BX19)=1)</formula>
    </cfRule>
    <cfRule type="expression" dxfId="13125" priority="5871" stopIfTrue="1">
      <formula>WEEKDAY(BX19)=7</formula>
    </cfRule>
  </conditionalFormatting>
  <conditionalFormatting sqref="BY19">
    <cfRule type="expression" dxfId="13124" priority="5868" stopIfTrue="1">
      <formula>OR(BY19=祝色,WEEKDAY(BY19)=1)</formula>
    </cfRule>
    <cfRule type="expression" dxfId="13123" priority="5869" stopIfTrue="1">
      <formula>WEEKDAY(BY19)=7</formula>
    </cfRule>
  </conditionalFormatting>
  <conditionalFormatting sqref="BZ19">
    <cfRule type="expression" dxfId="13122" priority="5866" stopIfTrue="1">
      <formula>OR(BZ19=祝色,WEEKDAY(BZ19)=1)</formula>
    </cfRule>
    <cfRule type="expression" dxfId="13121" priority="5867" stopIfTrue="1">
      <formula>WEEKDAY(BZ19)=7</formula>
    </cfRule>
  </conditionalFormatting>
  <conditionalFormatting sqref="CA19">
    <cfRule type="expression" dxfId="13120" priority="5864" stopIfTrue="1">
      <formula>OR(CA19=祝色,WEEKDAY(CA19)=1)</formula>
    </cfRule>
    <cfRule type="expression" dxfId="13119" priority="5865" stopIfTrue="1">
      <formula>WEEKDAY(CA19)=7</formula>
    </cfRule>
  </conditionalFormatting>
  <conditionalFormatting sqref="CB19">
    <cfRule type="expression" dxfId="13118" priority="5862" stopIfTrue="1">
      <formula>OR(CB19=祝色,WEEKDAY(CB19)=1)</formula>
    </cfRule>
    <cfRule type="expression" dxfId="13117" priority="5863" stopIfTrue="1">
      <formula>WEEKDAY(CB19)=7</formula>
    </cfRule>
  </conditionalFormatting>
  <conditionalFormatting sqref="CC19">
    <cfRule type="expression" dxfId="13116" priority="5860" stopIfTrue="1">
      <formula>OR(CC19=祝色,WEEKDAY(CC19)=1)</formula>
    </cfRule>
    <cfRule type="expression" dxfId="13115" priority="5861" stopIfTrue="1">
      <formula>WEEKDAY(CC19)=7</formula>
    </cfRule>
  </conditionalFormatting>
  <conditionalFormatting sqref="BW20">
    <cfRule type="expression" dxfId="13114" priority="5858" stopIfTrue="1">
      <formula>OR(BW20=祝色,WEEKDAY(BW20)=1)</formula>
    </cfRule>
    <cfRule type="expression" dxfId="13113" priority="5859" stopIfTrue="1">
      <formula>WEEKDAY(BW20)=7</formula>
    </cfRule>
  </conditionalFormatting>
  <conditionalFormatting sqref="BX20">
    <cfRule type="expression" dxfId="13112" priority="5856" stopIfTrue="1">
      <formula>OR(BX20=祝色,WEEKDAY(BX20)=1)</formula>
    </cfRule>
    <cfRule type="expression" dxfId="13111" priority="5857" stopIfTrue="1">
      <formula>WEEKDAY(BX20)=7</formula>
    </cfRule>
  </conditionalFormatting>
  <conditionalFormatting sqref="BY20">
    <cfRule type="expression" dxfId="13110" priority="5854" stopIfTrue="1">
      <formula>OR(BY20=祝色,WEEKDAY(BY20)=1)</formula>
    </cfRule>
    <cfRule type="expression" dxfId="13109" priority="5855" stopIfTrue="1">
      <formula>WEEKDAY(BY20)=7</formula>
    </cfRule>
  </conditionalFormatting>
  <conditionalFormatting sqref="BZ20">
    <cfRule type="expression" dxfId="13108" priority="5852" stopIfTrue="1">
      <formula>OR(BZ20=祝色,WEEKDAY(BZ20)=1)</formula>
    </cfRule>
    <cfRule type="expression" dxfId="13107" priority="5853" stopIfTrue="1">
      <formula>WEEKDAY(BZ20)=7</formula>
    </cfRule>
  </conditionalFormatting>
  <conditionalFormatting sqref="CA20">
    <cfRule type="expression" dxfId="13106" priority="5850" stopIfTrue="1">
      <formula>OR(CA20=祝色,WEEKDAY(CA20)=1)</formula>
    </cfRule>
    <cfRule type="expression" dxfId="13105" priority="5851" stopIfTrue="1">
      <formula>WEEKDAY(CA20)=7</formula>
    </cfRule>
  </conditionalFormatting>
  <conditionalFormatting sqref="CB20">
    <cfRule type="expression" dxfId="13104" priority="5848" stopIfTrue="1">
      <formula>OR(CB20=祝色,WEEKDAY(CB20)=1)</formula>
    </cfRule>
    <cfRule type="expression" dxfId="13103" priority="5849" stopIfTrue="1">
      <formula>WEEKDAY(CB20)=7</formula>
    </cfRule>
  </conditionalFormatting>
  <conditionalFormatting sqref="CC20">
    <cfRule type="expression" dxfId="13102" priority="5846" stopIfTrue="1">
      <formula>OR(CC20=祝色,WEEKDAY(CC20)=1)</formula>
    </cfRule>
    <cfRule type="expression" dxfId="13101" priority="5847" stopIfTrue="1">
      <formula>WEEKDAY(CC20)=7</formula>
    </cfRule>
  </conditionalFormatting>
  <conditionalFormatting sqref="BW21">
    <cfRule type="expression" dxfId="13100" priority="5844" stopIfTrue="1">
      <formula>OR(BW21=祝色,WEEKDAY(BW21)=1)</formula>
    </cfRule>
    <cfRule type="expression" dxfId="13099" priority="5845" stopIfTrue="1">
      <formula>WEEKDAY(BW21)=7</formula>
    </cfRule>
  </conditionalFormatting>
  <conditionalFormatting sqref="BX21">
    <cfRule type="expression" dxfId="13098" priority="5842" stopIfTrue="1">
      <formula>OR(BX21=祝色,WEEKDAY(BX21)=1)</formula>
    </cfRule>
    <cfRule type="expression" dxfId="13097" priority="5843" stopIfTrue="1">
      <formula>WEEKDAY(BX21)=7</formula>
    </cfRule>
  </conditionalFormatting>
  <conditionalFormatting sqref="BY21">
    <cfRule type="expression" dxfId="13096" priority="5840" stopIfTrue="1">
      <formula>OR(BY21=祝色,WEEKDAY(BY21)=1)</formula>
    </cfRule>
    <cfRule type="expression" dxfId="13095" priority="5841" stopIfTrue="1">
      <formula>WEEKDAY(BY21)=7</formula>
    </cfRule>
  </conditionalFormatting>
  <conditionalFormatting sqref="BZ21">
    <cfRule type="expression" dxfId="13094" priority="5838" stopIfTrue="1">
      <formula>OR(BZ21=祝色,WEEKDAY(BZ21)=1)</formula>
    </cfRule>
    <cfRule type="expression" dxfId="13093" priority="5839" stopIfTrue="1">
      <formula>WEEKDAY(BZ21)=7</formula>
    </cfRule>
  </conditionalFormatting>
  <conditionalFormatting sqref="CA21">
    <cfRule type="expression" dxfId="13092" priority="5836" stopIfTrue="1">
      <formula>OR(CA21=祝色,WEEKDAY(CA21)=1)</formula>
    </cfRule>
    <cfRule type="expression" dxfId="13091" priority="5837" stopIfTrue="1">
      <formula>WEEKDAY(CA21)=7</formula>
    </cfRule>
  </conditionalFormatting>
  <conditionalFormatting sqref="CB21">
    <cfRule type="expression" dxfId="13090" priority="5834" stopIfTrue="1">
      <formula>OR(CB21=祝色,WEEKDAY(CB21)=1)</formula>
    </cfRule>
    <cfRule type="expression" dxfId="13089" priority="5835" stopIfTrue="1">
      <formula>WEEKDAY(CB21)=7</formula>
    </cfRule>
  </conditionalFormatting>
  <conditionalFormatting sqref="CC21">
    <cfRule type="expression" dxfId="13088" priority="5832" stopIfTrue="1">
      <formula>OR(CC21=祝色,WEEKDAY(CC21)=1)</formula>
    </cfRule>
    <cfRule type="expression" dxfId="13087" priority="5833" stopIfTrue="1">
      <formula>WEEKDAY(CC21)=7</formula>
    </cfRule>
  </conditionalFormatting>
  <conditionalFormatting sqref="BU17:BV17">
    <cfRule type="expression" dxfId="13086" priority="5831" stopIfTrue="1">
      <formula>OR(DAY(BW17)=30,DAY(BW17)=31)</formula>
    </cfRule>
  </conditionalFormatting>
  <conditionalFormatting sqref="BW17">
    <cfRule type="expression" dxfId="13085" priority="5810" stopIfTrue="1">
      <formula>OR(DAY(BW17)=30,DAY(BW17)=31)</formula>
    </cfRule>
    <cfRule type="expression" dxfId="13084" priority="5828" stopIfTrue="1">
      <formula>OR(AND(WEEKDAY(BW17)=1,MONTH(BW17)&lt;&gt;MONTH(BU20)),AND(OR(BW17=祝色),MONTH(BW17)&lt;&gt;MONTH(BU20)))</formula>
    </cfRule>
    <cfRule type="expression" dxfId="13083" priority="5829" stopIfTrue="1">
      <formula>MONTH(BW17)&lt;&gt;MONTH(BU20)</formula>
    </cfRule>
    <cfRule type="expression" dxfId="13082" priority="5830" stopIfTrue="1">
      <formula>OR(BW17=祝色)</formula>
    </cfRule>
  </conditionalFormatting>
  <conditionalFormatting sqref="BX17">
    <cfRule type="expression" dxfId="13081" priority="5809" stopIfTrue="1">
      <formula>DAY(BX17)=31</formula>
    </cfRule>
    <cfRule type="expression" dxfId="13080" priority="5825" stopIfTrue="1">
      <formula>OR(AND(WEEKDAY(BX17)=1,MONTH(BX17)&lt;&gt;MONTH(BU20)),AND(OR(BX17=祝色),MONTH(BX17)&lt;&gt;MONTH(BU20)))</formula>
    </cfRule>
    <cfRule type="expression" dxfId="13079" priority="5826" stopIfTrue="1">
      <formula>MONTH(BX17)&lt;&gt;MONTH(BU20)</formula>
    </cfRule>
    <cfRule type="expression" dxfId="13078" priority="5827" stopIfTrue="1">
      <formula>OR(BX17=祝色)</formula>
    </cfRule>
  </conditionalFormatting>
  <conditionalFormatting sqref="BY17">
    <cfRule type="expression" dxfId="13077" priority="5822" stopIfTrue="1">
      <formula>OR(AND(WEEKDAY(BY17)=1,MONTH(BY17)&lt;&gt;MONTH(BU20)),AND(OR(BY17=祝色),MONTH(BY17)&lt;&gt;MONTH(BU20)))</formula>
    </cfRule>
    <cfRule type="expression" dxfId="13076" priority="5823" stopIfTrue="1">
      <formula>MONTH(BY17)&lt;&gt;MONTH(BU20)</formula>
    </cfRule>
    <cfRule type="expression" dxfId="13075" priority="5824" stopIfTrue="1">
      <formula>OR(BY17=祝色)</formula>
    </cfRule>
  </conditionalFormatting>
  <conditionalFormatting sqref="BZ17">
    <cfRule type="expression" dxfId="13074" priority="5819" stopIfTrue="1">
      <formula>OR(AND(WEEKDAY(BZ17)=1,MONTH(BZ17)&lt;&gt;MONTH(BU20)),AND(OR(BZ17=祝色),MONTH(BZ17)&lt;&gt;MONTH(BU20)))</formula>
    </cfRule>
    <cfRule type="expression" dxfId="13073" priority="5820" stopIfTrue="1">
      <formula>MONTH(BZ17)&lt;&gt;MONTH(BU20)</formula>
    </cfRule>
    <cfRule type="expression" dxfId="13072" priority="5821" stopIfTrue="1">
      <formula>OR(BZ17=祝色)</formula>
    </cfRule>
  </conditionalFormatting>
  <conditionalFormatting sqref="CB17">
    <cfRule type="expression" dxfId="13071" priority="5816" stopIfTrue="1">
      <formula>OR(AND(WEEKDAY(CB17)=1,MONTH(CB17)&lt;&gt;MONTH(BU20)),AND(OR(CB17=祝色),MONTH(CB17)&lt;&gt;MONTH(BU20)))</formula>
    </cfRule>
    <cfRule type="expression" dxfId="13070" priority="5817" stopIfTrue="1">
      <formula>MONTH(CB17)&lt;&gt;MONTH(BU20)</formula>
    </cfRule>
    <cfRule type="expression" dxfId="13069" priority="5818" stopIfTrue="1">
      <formula>OR(CB17=祝色)</formula>
    </cfRule>
  </conditionalFormatting>
  <conditionalFormatting sqref="CA17">
    <cfRule type="expression" dxfId="13068" priority="5813" stopIfTrue="1">
      <formula>OR(AND(WEEKDAY(CA17)=1,MONTH(CA17)&lt;&gt;MONTH(BU20)),AND(OR(CA17=祝色),MONTH(CA17)&lt;&gt;MONTH(BU20)))</formula>
    </cfRule>
    <cfRule type="expression" dxfId="13067" priority="5814" stopIfTrue="1">
      <formula>MONTH(CA17)&lt;&gt;MONTH(BU20)</formula>
    </cfRule>
    <cfRule type="expression" dxfId="13066" priority="5815" stopIfTrue="1">
      <formula>OR(CA17=祝色)</formula>
    </cfRule>
  </conditionalFormatting>
  <conditionalFormatting sqref="CC17">
    <cfRule type="expression" dxfId="13065" priority="5811" stopIfTrue="1">
      <formula>OR(CC17=祝色,WEEKDAY(CC17)=1)</formula>
    </cfRule>
    <cfRule type="expression" dxfId="13064" priority="5812" stopIfTrue="1">
      <formula>WEEKDAY(CC17)=7</formula>
    </cfRule>
  </conditionalFormatting>
  <conditionalFormatting sqref="CH8">
    <cfRule type="expression" dxfId="13063" priority="5807" stopIfTrue="1">
      <formula>OR(CH8=祝色,WEEKDAY(CH8)=1)</formula>
    </cfRule>
    <cfRule type="expression" dxfId="13062" priority="5808" stopIfTrue="1">
      <formula>WEEKDAY(CH8)=7</formula>
    </cfRule>
  </conditionalFormatting>
  <conditionalFormatting sqref="CI8">
    <cfRule type="expression" dxfId="13061" priority="5805" stopIfTrue="1">
      <formula>OR(CI8=祝色,WEEKDAY(CI8)=1)</formula>
    </cfRule>
    <cfRule type="expression" dxfId="13060" priority="5806" stopIfTrue="1">
      <formula>WEEKDAY(CI8)=7</formula>
    </cfRule>
  </conditionalFormatting>
  <conditionalFormatting sqref="CJ8">
    <cfRule type="expression" dxfId="13059" priority="5803" stopIfTrue="1">
      <formula>OR(CJ8=祝色,WEEKDAY(CJ8)=1)</formula>
    </cfRule>
    <cfRule type="expression" dxfId="13058" priority="5804" stopIfTrue="1">
      <formula>WEEKDAY(CJ8)=7</formula>
    </cfRule>
  </conditionalFormatting>
  <conditionalFormatting sqref="CK8">
    <cfRule type="expression" dxfId="13057" priority="5801" stopIfTrue="1">
      <formula>OR(CK8=祝色,WEEKDAY(CK8)=1)</formula>
    </cfRule>
    <cfRule type="expression" dxfId="13056" priority="5802" stopIfTrue="1">
      <formula>WEEKDAY(CK8)=7</formula>
    </cfRule>
  </conditionalFormatting>
  <conditionalFormatting sqref="CL8">
    <cfRule type="expression" dxfId="13055" priority="5799" stopIfTrue="1">
      <formula>OR(CL8=祝色,WEEKDAY(CL8)=1)</formula>
    </cfRule>
    <cfRule type="expression" dxfId="13054" priority="5800" stopIfTrue="1">
      <formula>WEEKDAY(CL8)=7</formula>
    </cfRule>
  </conditionalFormatting>
  <conditionalFormatting sqref="CM8">
    <cfRule type="expression" dxfId="13053" priority="5797" stopIfTrue="1">
      <formula>OR(CM8=祝色,WEEKDAY(CM8)=1)</formula>
    </cfRule>
    <cfRule type="expression" dxfId="13052" priority="5798" stopIfTrue="1">
      <formula>WEEKDAY(CM8)=7</formula>
    </cfRule>
  </conditionalFormatting>
  <conditionalFormatting sqref="CN8">
    <cfRule type="expression" dxfId="13051" priority="5795" stopIfTrue="1">
      <formula>OR(CN8=祝色,WEEKDAY(CN8)=1)</formula>
    </cfRule>
    <cfRule type="expression" dxfId="13050" priority="5796" stopIfTrue="1">
      <formula>WEEKDAY(CN8)=7</formula>
    </cfRule>
  </conditionalFormatting>
  <conditionalFormatting sqref="CH9">
    <cfRule type="expression" dxfId="13049" priority="5793" stopIfTrue="1">
      <formula>OR(CH9=祝色,WEEKDAY(CH9)=1)</formula>
    </cfRule>
    <cfRule type="expression" dxfId="13048" priority="5794" stopIfTrue="1">
      <formula>WEEKDAY(CH9)=7</formula>
    </cfRule>
  </conditionalFormatting>
  <conditionalFormatting sqref="CI9">
    <cfRule type="expression" dxfId="13047" priority="5791" stopIfTrue="1">
      <formula>OR(CI9=祝色,WEEKDAY(CI9)=1)</formula>
    </cfRule>
    <cfRule type="expression" dxfId="13046" priority="5792" stopIfTrue="1">
      <formula>WEEKDAY(CI9)=7</formula>
    </cfRule>
  </conditionalFormatting>
  <conditionalFormatting sqref="CJ9">
    <cfRule type="expression" dxfId="13045" priority="5789" stopIfTrue="1">
      <formula>OR(CJ9=祝色,WEEKDAY(CJ9)=1)</formula>
    </cfRule>
    <cfRule type="expression" dxfId="13044" priority="5790" stopIfTrue="1">
      <formula>WEEKDAY(CJ9)=7</formula>
    </cfRule>
  </conditionalFormatting>
  <conditionalFormatting sqref="CK9">
    <cfRule type="expression" dxfId="13043" priority="5787" stopIfTrue="1">
      <formula>OR(CK9=祝色,WEEKDAY(CK9)=1)</formula>
    </cfRule>
    <cfRule type="expression" dxfId="13042" priority="5788" stopIfTrue="1">
      <formula>WEEKDAY(CK9)=7</formula>
    </cfRule>
  </conditionalFormatting>
  <conditionalFormatting sqref="CL9">
    <cfRule type="expression" dxfId="13041" priority="5785" stopIfTrue="1">
      <formula>OR(CL9=祝色,WEEKDAY(CL9)=1)</formula>
    </cfRule>
    <cfRule type="expression" dxfId="13040" priority="5786" stopIfTrue="1">
      <formula>WEEKDAY(CL9)=7</formula>
    </cfRule>
  </conditionalFormatting>
  <conditionalFormatting sqref="CM9">
    <cfRule type="expression" dxfId="13039" priority="5783" stopIfTrue="1">
      <formula>OR(CM9=祝色,WEEKDAY(CM9)=1)</formula>
    </cfRule>
    <cfRule type="expression" dxfId="13038" priority="5784" stopIfTrue="1">
      <formula>WEEKDAY(CM9)=7</formula>
    </cfRule>
  </conditionalFormatting>
  <conditionalFormatting sqref="CN9">
    <cfRule type="expression" dxfId="13037" priority="5781" stopIfTrue="1">
      <formula>OR(CN9=祝色,WEEKDAY(CN9)=1)</formula>
    </cfRule>
    <cfRule type="expression" dxfId="13036" priority="5782" stopIfTrue="1">
      <formula>WEEKDAY(CN9)=7</formula>
    </cfRule>
  </conditionalFormatting>
  <conditionalFormatting sqref="CH10">
    <cfRule type="expression" dxfId="13035" priority="5779" stopIfTrue="1">
      <formula>OR(CH10=祝色,WEEKDAY(CH10)=1)</formula>
    </cfRule>
    <cfRule type="expression" dxfId="13034" priority="5780" stopIfTrue="1">
      <formula>WEEKDAY(CH10)=7</formula>
    </cfRule>
  </conditionalFormatting>
  <conditionalFormatting sqref="CI10">
    <cfRule type="expression" dxfId="13033" priority="5777" stopIfTrue="1">
      <formula>OR(CI10=祝色,WEEKDAY(CI10)=1)</formula>
    </cfRule>
    <cfRule type="expression" dxfId="13032" priority="5778" stopIfTrue="1">
      <formula>WEEKDAY(CI10)=7</formula>
    </cfRule>
  </conditionalFormatting>
  <conditionalFormatting sqref="CJ10">
    <cfRule type="expression" dxfId="13031" priority="5775" stopIfTrue="1">
      <formula>OR(CJ10=祝色,WEEKDAY(CJ10)=1)</formula>
    </cfRule>
    <cfRule type="expression" dxfId="13030" priority="5776" stopIfTrue="1">
      <formula>WEEKDAY(CJ10)=7</formula>
    </cfRule>
  </conditionalFormatting>
  <conditionalFormatting sqref="CK10">
    <cfRule type="expression" dxfId="13029" priority="5773" stopIfTrue="1">
      <formula>OR(CK10=祝色,WEEKDAY(CK10)=1)</formula>
    </cfRule>
    <cfRule type="expression" dxfId="13028" priority="5774" stopIfTrue="1">
      <formula>WEEKDAY(CK10)=7</formula>
    </cfRule>
  </conditionalFormatting>
  <conditionalFormatting sqref="CL10">
    <cfRule type="expression" dxfId="13027" priority="5771" stopIfTrue="1">
      <formula>OR(CL10=祝色,WEEKDAY(CL10)=1)</formula>
    </cfRule>
    <cfRule type="expression" dxfId="13026" priority="5772" stopIfTrue="1">
      <formula>WEEKDAY(CL10)=7</formula>
    </cfRule>
  </conditionalFormatting>
  <conditionalFormatting sqref="CM10">
    <cfRule type="expression" dxfId="13025" priority="5769" stopIfTrue="1">
      <formula>OR(CM10=祝色,WEEKDAY(CM10)=1)</formula>
    </cfRule>
    <cfRule type="expression" dxfId="13024" priority="5770" stopIfTrue="1">
      <formula>WEEKDAY(CM10)=7</formula>
    </cfRule>
  </conditionalFormatting>
  <conditionalFormatting sqref="CN10">
    <cfRule type="expression" dxfId="13023" priority="5767" stopIfTrue="1">
      <formula>OR(CN10=祝色,WEEKDAY(CN10)=1)</formula>
    </cfRule>
    <cfRule type="expression" dxfId="13022" priority="5768" stopIfTrue="1">
      <formula>WEEKDAY(CN10)=7</formula>
    </cfRule>
  </conditionalFormatting>
  <conditionalFormatting sqref="CH11">
    <cfRule type="expression" dxfId="13021" priority="5765" stopIfTrue="1">
      <formula>OR(CH11=祝色,WEEKDAY(CH11)=1)</formula>
    </cfRule>
    <cfRule type="expression" dxfId="13020" priority="5766" stopIfTrue="1">
      <formula>WEEKDAY(CH11)=7</formula>
    </cfRule>
  </conditionalFormatting>
  <conditionalFormatting sqref="CI11">
    <cfRule type="expression" dxfId="13019" priority="5763" stopIfTrue="1">
      <formula>OR(CI11=祝色,WEEKDAY(CI11)=1)</formula>
    </cfRule>
    <cfRule type="expression" dxfId="13018" priority="5764" stopIfTrue="1">
      <formula>WEEKDAY(CI11)=7</formula>
    </cfRule>
  </conditionalFormatting>
  <conditionalFormatting sqref="CJ11">
    <cfRule type="expression" dxfId="13017" priority="5761" stopIfTrue="1">
      <formula>OR(CJ11=祝色,WEEKDAY(CJ11)=1)</formula>
    </cfRule>
    <cfRule type="expression" dxfId="13016" priority="5762" stopIfTrue="1">
      <formula>WEEKDAY(CJ11)=7</formula>
    </cfRule>
  </conditionalFormatting>
  <conditionalFormatting sqref="CK11">
    <cfRule type="expression" dxfId="13015" priority="5759" stopIfTrue="1">
      <formula>OR(CK11=祝色,WEEKDAY(CK11)=1)</formula>
    </cfRule>
    <cfRule type="expression" dxfId="13014" priority="5760" stopIfTrue="1">
      <formula>WEEKDAY(CK11)=7</formula>
    </cfRule>
  </conditionalFormatting>
  <conditionalFormatting sqref="CL11">
    <cfRule type="expression" dxfId="13013" priority="5757" stopIfTrue="1">
      <formula>OR(CL11=祝色,WEEKDAY(CL11)=1)</formula>
    </cfRule>
    <cfRule type="expression" dxfId="13012" priority="5758" stopIfTrue="1">
      <formula>WEEKDAY(CL11)=7</formula>
    </cfRule>
  </conditionalFormatting>
  <conditionalFormatting sqref="CM11">
    <cfRule type="expression" dxfId="13011" priority="5755" stopIfTrue="1">
      <formula>OR(CM11=祝色,WEEKDAY(CM11)=1)</formula>
    </cfRule>
    <cfRule type="expression" dxfId="13010" priority="5756" stopIfTrue="1">
      <formula>WEEKDAY(CM11)=7</formula>
    </cfRule>
  </conditionalFormatting>
  <conditionalFormatting sqref="CN11">
    <cfRule type="expression" dxfId="13009" priority="5753" stopIfTrue="1">
      <formula>OR(CN11=祝色,WEEKDAY(CN11)=1)</formula>
    </cfRule>
    <cfRule type="expression" dxfId="13008" priority="5754" stopIfTrue="1">
      <formula>WEEKDAY(CN11)=7</formula>
    </cfRule>
  </conditionalFormatting>
  <conditionalFormatting sqref="CF7:CG7">
    <cfRule type="expression" dxfId="13007" priority="5752" stopIfTrue="1">
      <formula>OR(DAY(CH7)=30,DAY(CH7)=31)</formula>
    </cfRule>
  </conditionalFormatting>
  <conditionalFormatting sqref="CH7">
    <cfRule type="expression" dxfId="13006" priority="5731" stopIfTrue="1">
      <formula>OR(DAY(CH7)=30,DAY(CH7)=31)</formula>
    </cfRule>
    <cfRule type="expression" dxfId="13005" priority="5749" stopIfTrue="1">
      <formula>OR(AND(WEEKDAY(CH7)=1,MONTH(CH7)&lt;&gt;MONTH(CF10)),AND(OR(CH7=祝色),MONTH(CH7)&lt;&gt;MONTH(CF10)))</formula>
    </cfRule>
    <cfRule type="expression" dxfId="13004" priority="5750" stopIfTrue="1">
      <formula>MONTH(CH7)&lt;&gt;MONTH(CF10)</formula>
    </cfRule>
    <cfRule type="expression" dxfId="13003" priority="5751" stopIfTrue="1">
      <formula>OR(CH7=祝色)</formula>
    </cfRule>
  </conditionalFormatting>
  <conditionalFormatting sqref="CI7">
    <cfRule type="expression" dxfId="13002" priority="5730" stopIfTrue="1">
      <formula>DAY(CI7)=31</formula>
    </cfRule>
    <cfRule type="expression" dxfId="13001" priority="5746" stopIfTrue="1">
      <formula>OR(AND(WEEKDAY(CI7)=1,MONTH(CI7)&lt;&gt;MONTH(CF10)),AND(OR(CI7=祝色),MONTH(CI7)&lt;&gt;MONTH(CF10)))</formula>
    </cfRule>
    <cfRule type="expression" dxfId="13000" priority="5747" stopIfTrue="1">
      <formula>MONTH(CI7)&lt;&gt;MONTH(CF10)</formula>
    </cfRule>
    <cfRule type="expression" dxfId="12999" priority="5748" stopIfTrue="1">
      <formula>OR(CI7=祝色)</formula>
    </cfRule>
  </conditionalFormatting>
  <conditionalFormatting sqref="CJ7">
    <cfRule type="expression" dxfId="12998" priority="5743" stopIfTrue="1">
      <formula>OR(AND(WEEKDAY(CJ7)=1,MONTH(CJ7)&lt;&gt;MONTH(CF10)),AND(OR(CJ7=祝色),MONTH(CJ7)&lt;&gt;MONTH(CF10)))</formula>
    </cfRule>
    <cfRule type="expression" dxfId="12997" priority="5744" stopIfTrue="1">
      <formula>MONTH(CJ7)&lt;&gt;MONTH(CF10)</formula>
    </cfRule>
    <cfRule type="expression" dxfId="12996" priority="5745" stopIfTrue="1">
      <formula>OR(CJ7=祝色)</formula>
    </cfRule>
  </conditionalFormatting>
  <conditionalFormatting sqref="CK7">
    <cfRule type="expression" dxfId="12995" priority="5740" stopIfTrue="1">
      <formula>OR(AND(WEEKDAY(CK7)=1,MONTH(CK7)&lt;&gt;MONTH(CF10)),AND(OR(CK7=祝色),MONTH(CK7)&lt;&gt;MONTH(CF10)))</formula>
    </cfRule>
    <cfRule type="expression" dxfId="12994" priority="5741" stopIfTrue="1">
      <formula>MONTH(CK7)&lt;&gt;MONTH(CF10)</formula>
    </cfRule>
    <cfRule type="expression" dxfId="12993" priority="5742" stopIfTrue="1">
      <formula>OR(CK7=祝色)</formula>
    </cfRule>
  </conditionalFormatting>
  <conditionalFormatting sqref="CM7">
    <cfRule type="expression" dxfId="12992" priority="5737" stopIfTrue="1">
      <formula>OR(AND(WEEKDAY(CM7)=1,MONTH(CM7)&lt;&gt;MONTH(CF10)),AND(OR(CM7=祝色),MONTH(CM7)&lt;&gt;MONTH(CF10)))</formula>
    </cfRule>
    <cfRule type="expression" dxfId="12991" priority="5738" stopIfTrue="1">
      <formula>MONTH(CM7)&lt;&gt;MONTH(CF10)</formula>
    </cfRule>
    <cfRule type="expression" dxfId="12990" priority="5739" stopIfTrue="1">
      <formula>OR(CM7=祝色)</formula>
    </cfRule>
  </conditionalFormatting>
  <conditionalFormatting sqref="CL7">
    <cfRule type="expression" dxfId="12989" priority="5734" stopIfTrue="1">
      <formula>OR(AND(WEEKDAY(CL7)=1,MONTH(CL7)&lt;&gt;MONTH(CF10)),AND(OR(CL7=祝色),MONTH(CL7)&lt;&gt;MONTH(CF10)))</formula>
    </cfRule>
    <cfRule type="expression" dxfId="12988" priority="5735" stopIfTrue="1">
      <formula>MONTH(CL7)&lt;&gt;MONTH(CF10)</formula>
    </cfRule>
    <cfRule type="expression" dxfId="12987" priority="5736" stopIfTrue="1">
      <formula>OR(CL7=祝色)</formula>
    </cfRule>
  </conditionalFormatting>
  <conditionalFormatting sqref="CN7">
    <cfRule type="expression" dxfId="12986" priority="5732" stopIfTrue="1">
      <formula>OR(CN7=祝色,WEEKDAY(CN7)=1)</formula>
    </cfRule>
    <cfRule type="expression" dxfId="12985" priority="5733" stopIfTrue="1">
      <formula>WEEKDAY(CN7)=7</formula>
    </cfRule>
  </conditionalFormatting>
  <conditionalFormatting sqref="CH13">
    <cfRule type="expression" dxfId="12984" priority="5728" stopIfTrue="1">
      <formula>OR(CH13=祝色,WEEKDAY(CH13)=1)</formula>
    </cfRule>
    <cfRule type="expression" dxfId="12983" priority="5729" stopIfTrue="1">
      <formula>WEEKDAY(CH13)=7</formula>
    </cfRule>
  </conditionalFormatting>
  <conditionalFormatting sqref="CI13">
    <cfRule type="expression" dxfId="12982" priority="5726" stopIfTrue="1">
      <formula>OR(CI13=祝色,WEEKDAY(CI13)=1)</formula>
    </cfRule>
    <cfRule type="expression" dxfId="12981" priority="5727" stopIfTrue="1">
      <formula>WEEKDAY(CI13)=7</formula>
    </cfRule>
  </conditionalFormatting>
  <conditionalFormatting sqref="CJ13">
    <cfRule type="expression" dxfId="12980" priority="5724" stopIfTrue="1">
      <formula>OR(CJ13=祝色,WEEKDAY(CJ13)=1)</formula>
    </cfRule>
    <cfRule type="expression" dxfId="12979" priority="5725" stopIfTrue="1">
      <formula>WEEKDAY(CJ13)=7</formula>
    </cfRule>
  </conditionalFormatting>
  <conditionalFormatting sqref="CK13">
    <cfRule type="expression" dxfId="12978" priority="5722" stopIfTrue="1">
      <formula>OR(CK13=祝色,WEEKDAY(CK13)=1)</formula>
    </cfRule>
    <cfRule type="expression" dxfId="12977" priority="5723" stopIfTrue="1">
      <formula>WEEKDAY(CK13)=7</formula>
    </cfRule>
  </conditionalFormatting>
  <conditionalFormatting sqref="CL13">
    <cfRule type="expression" dxfId="12976" priority="5720" stopIfTrue="1">
      <formula>OR(CL13=祝色,WEEKDAY(CL13)=1)</formula>
    </cfRule>
    <cfRule type="expression" dxfId="12975" priority="5721" stopIfTrue="1">
      <formula>WEEKDAY(CL13)=7</formula>
    </cfRule>
  </conditionalFormatting>
  <conditionalFormatting sqref="CM13">
    <cfRule type="expression" dxfId="12974" priority="5718" stopIfTrue="1">
      <formula>OR(CM13=祝色,WEEKDAY(CM13)=1)</formula>
    </cfRule>
    <cfRule type="expression" dxfId="12973" priority="5719" stopIfTrue="1">
      <formula>WEEKDAY(CM13)=7</formula>
    </cfRule>
  </conditionalFormatting>
  <conditionalFormatting sqref="CN13">
    <cfRule type="expression" dxfId="12972" priority="5716" stopIfTrue="1">
      <formula>OR(CN13=祝色,WEEKDAY(CN13)=1)</formula>
    </cfRule>
    <cfRule type="expression" dxfId="12971" priority="5717" stopIfTrue="1">
      <formula>WEEKDAY(CN13)=7</formula>
    </cfRule>
  </conditionalFormatting>
  <conditionalFormatting sqref="CH14">
    <cfRule type="expression" dxfId="12970" priority="5714" stopIfTrue="1">
      <formula>OR(CH14=祝色,WEEKDAY(CH14)=1)</formula>
    </cfRule>
    <cfRule type="expression" dxfId="12969" priority="5715" stopIfTrue="1">
      <formula>WEEKDAY(CH14)=7</formula>
    </cfRule>
  </conditionalFormatting>
  <conditionalFormatting sqref="CI14">
    <cfRule type="expression" dxfId="12968" priority="5712" stopIfTrue="1">
      <formula>OR(CI14=祝色,WEEKDAY(CI14)=1)</formula>
    </cfRule>
    <cfRule type="expression" dxfId="12967" priority="5713" stopIfTrue="1">
      <formula>WEEKDAY(CI14)=7</formula>
    </cfRule>
  </conditionalFormatting>
  <conditionalFormatting sqref="CJ14">
    <cfRule type="expression" dxfId="12966" priority="5710" stopIfTrue="1">
      <formula>OR(CJ14=祝色,WEEKDAY(CJ14)=1)</formula>
    </cfRule>
    <cfRule type="expression" dxfId="12965" priority="5711" stopIfTrue="1">
      <formula>WEEKDAY(CJ14)=7</formula>
    </cfRule>
  </conditionalFormatting>
  <conditionalFormatting sqref="CK14">
    <cfRule type="expression" dxfId="12964" priority="5708" stopIfTrue="1">
      <formula>OR(CK14=祝色,WEEKDAY(CK14)=1)</formula>
    </cfRule>
    <cfRule type="expression" dxfId="12963" priority="5709" stopIfTrue="1">
      <formula>WEEKDAY(CK14)=7</formula>
    </cfRule>
  </conditionalFormatting>
  <conditionalFormatting sqref="CL14">
    <cfRule type="expression" dxfId="12962" priority="5706" stopIfTrue="1">
      <formula>OR(CL14=祝色,WEEKDAY(CL14)=1)</formula>
    </cfRule>
    <cfRule type="expression" dxfId="12961" priority="5707" stopIfTrue="1">
      <formula>WEEKDAY(CL14)=7</formula>
    </cfRule>
  </conditionalFormatting>
  <conditionalFormatting sqref="CM14">
    <cfRule type="expression" dxfId="12960" priority="5704" stopIfTrue="1">
      <formula>OR(CM14=祝色,WEEKDAY(CM14)=1)</formula>
    </cfRule>
    <cfRule type="expression" dxfId="12959" priority="5705" stopIfTrue="1">
      <formula>WEEKDAY(CM14)=7</formula>
    </cfRule>
  </conditionalFormatting>
  <conditionalFormatting sqref="CN14">
    <cfRule type="expression" dxfId="12958" priority="5702" stopIfTrue="1">
      <formula>OR(CN14=祝色,WEEKDAY(CN14)=1)</formula>
    </cfRule>
    <cfRule type="expression" dxfId="12957" priority="5703" stopIfTrue="1">
      <formula>WEEKDAY(CN14)=7</formula>
    </cfRule>
  </conditionalFormatting>
  <conditionalFormatting sqref="CH15">
    <cfRule type="expression" dxfId="12956" priority="5700" stopIfTrue="1">
      <formula>OR(CH15=祝色,WEEKDAY(CH15)=1)</formula>
    </cfRule>
    <cfRule type="expression" dxfId="12955" priority="5701" stopIfTrue="1">
      <formula>WEEKDAY(CH15)=7</formula>
    </cfRule>
  </conditionalFormatting>
  <conditionalFormatting sqref="CI15">
    <cfRule type="expression" dxfId="12954" priority="5698" stopIfTrue="1">
      <formula>OR(CI15=祝色,WEEKDAY(CI15)=1)</formula>
    </cfRule>
    <cfRule type="expression" dxfId="12953" priority="5699" stopIfTrue="1">
      <formula>WEEKDAY(CI15)=7</formula>
    </cfRule>
  </conditionalFormatting>
  <conditionalFormatting sqref="CJ15">
    <cfRule type="expression" dxfId="12952" priority="5696" stopIfTrue="1">
      <formula>OR(CJ15=祝色,WEEKDAY(CJ15)=1)</formula>
    </cfRule>
    <cfRule type="expression" dxfId="12951" priority="5697" stopIfTrue="1">
      <formula>WEEKDAY(CJ15)=7</formula>
    </cfRule>
  </conditionalFormatting>
  <conditionalFormatting sqref="CK15">
    <cfRule type="expression" dxfId="12950" priority="5694" stopIfTrue="1">
      <formula>OR(CK15=祝色,WEEKDAY(CK15)=1)</formula>
    </cfRule>
    <cfRule type="expression" dxfId="12949" priority="5695" stopIfTrue="1">
      <formula>WEEKDAY(CK15)=7</formula>
    </cfRule>
  </conditionalFormatting>
  <conditionalFormatting sqref="CL15">
    <cfRule type="expression" dxfId="12948" priority="5692" stopIfTrue="1">
      <formula>OR(CL15=祝色,WEEKDAY(CL15)=1)</formula>
    </cfRule>
    <cfRule type="expression" dxfId="12947" priority="5693" stopIfTrue="1">
      <formula>WEEKDAY(CL15)=7</formula>
    </cfRule>
  </conditionalFormatting>
  <conditionalFormatting sqref="CM15">
    <cfRule type="expression" dxfId="12946" priority="5690" stopIfTrue="1">
      <formula>OR(CM15=祝色,WEEKDAY(CM15)=1)</formula>
    </cfRule>
    <cfRule type="expression" dxfId="12945" priority="5691" stopIfTrue="1">
      <formula>WEEKDAY(CM15)=7</formula>
    </cfRule>
  </conditionalFormatting>
  <conditionalFormatting sqref="CN15">
    <cfRule type="expression" dxfId="12944" priority="5688" stopIfTrue="1">
      <formula>OR(CN15=祝色,WEEKDAY(CN15)=1)</formula>
    </cfRule>
    <cfRule type="expression" dxfId="12943" priority="5689" stopIfTrue="1">
      <formula>WEEKDAY(CN15)=7</formula>
    </cfRule>
  </conditionalFormatting>
  <conditionalFormatting sqref="CH16">
    <cfRule type="expression" dxfId="12942" priority="5686" stopIfTrue="1">
      <formula>OR(CH16=祝色,WEEKDAY(CH16)=1)</formula>
    </cfRule>
    <cfRule type="expression" dxfId="12941" priority="5687" stopIfTrue="1">
      <formula>WEEKDAY(CH16)=7</formula>
    </cfRule>
  </conditionalFormatting>
  <conditionalFormatting sqref="CI16">
    <cfRule type="expression" dxfId="12940" priority="5684" stopIfTrue="1">
      <formula>OR(CI16=祝色,WEEKDAY(CI16)=1)</formula>
    </cfRule>
    <cfRule type="expression" dxfId="12939" priority="5685" stopIfTrue="1">
      <formula>WEEKDAY(CI16)=7</formula>
    </cfRule>
  </conditionalFormatting>
  <conditionalFormatting sqref="CJ16">
    <cfRule type="expression" dxfId="12938" priority="5682" stopIfTrue="1">
      <formula>OR(CJ16=祝色,WEEKDAY(CJ16)=1)</formula>
    </cfRule>
    <cfRule type="expression" dxfId="12937" priority="5683" stopIfTrue="1">
      <formula>WEEKDAY(CJ16)=7</formula>
    </cfRule>
  </conditionalFormatting>
  <conditionalFormatting sqref="CK16">
    <cfRule type="expression" dxfId="12936" priority="5680" stopIfTrue="1">
      <formula>OR(CK16=祝色,WEEKDAY(CK16)=1)</formula>
    </cfRule>
    <cfRule type="expression" dxfId="12935" priority="5681" stopIfTrue="1">
      <formula>WEEKDAY(CK16)=7</formula>
    </cfRule>
  </conditionalFormatting>
  <conditionalFormatting sqref="CL16">
    <cfRule type="expression" dxfId="12934" priority="5678" stopIfTrue="1">
      <formula>OR(CL16=祝色,WEEKDAY(CL16)=1)</formula>
    </cfRule>
    <cfRule type="expression" dxfId="12933" priority="5679" stopIfTrue="1">
      <formula>WEEKDAY(CL16)=7</formula>
    </cfRule>
  </conditionalFormatting>
  <conditionalFormatting sqref="CM16">
    <cfRule type="expression" dxfId="12932" priority="5676" stopIfTrue="1">
      <formula>OR(CM16=祝色,WEEKDAY(CM16)=1)</formula>
    </cfRule>
    <cfRule type="expression" dxfId="12931" priority="5677" stopIfTrue="1">
      <formula>WEEKDAY(CM16)=7</formula>
    </cfRule>
  </conditionalFormatting>
  <conditionalFormatting sqref="CN16">
    <cfRule type="expression" dxfId="12930" priority="5674" stopIfTrue="1">
      <formula>OR(CN16=祝色,WEEKDAY(CN16)=1)</formula>
    </cfRule>
    <cfRule type="expression" dxfId="12929" priority="5675" stopIfTrue="1">
      <formula>WEEKDAY(CN16)=7</formula>
    </cfRule>
  </conditionalFormatting>
  <conditionalFormatting sqref="CF12:CG12">
    <cfRule type="expression" dxfId="12928" priority="5673" stopIfTrue="1">
      <formula>OR(DAY(CH12)=30,DAY(CH12)=31)</formula>
    </cfRule>
  </conditionalFormatting>
  <conditionalFormatting sqref="CH12">
    <cfRule type="expression" dxfId="12927" priority="5652" stopIfTrue="1">
      <formula>OR(DAY(CH12)=30,DAY(CH12)=31)</formula>
    </cfRule>
    <cfRule type="expression" dxfId="12926" priority="5670" stopIfTrue="1">
      <formula>OR(AND(WEEKDAY(CH12)=1,MONTH(CH12)&lt;&gt;MONTH(CF15)),AND(OR(CH12=祝色),MONTH(CH12)&lt;&gt;MONTH(CF15)))</formula>
    </cfRule>
    <cfRule type="expression" dxfId="12925" priority="5671" stopIfTrue="1">
      <formula>MONTH(CH12)&lt;&gt;MONTH(CF15)</formula>
    </cfRule>
    <cfRule type="expression" dxfId="12924" priority="5672" stopIfTrue="1">
      <formula>OR(CH12=祝色)</formula>
    </cfRule>
  </conditionalFormatting>
  <conditionalFormatting sqref="CI12">
    <cfRule type="expression" dxfId="12923" priority="5651" stopIfTrue="1">
      <formula>DAY(CI12)=31</formula>
    </cfRule>
    <cfRule type="expression" dxfId="12922" priority="5667" stopIfTrue="1">
      <formula>OR(AND(WEEKDAY(CI12)=1,MONTH(CI12)&lt;&gt;MONTH(CF15)),AND(OR(CI12=祝色),MONTH(CI12)&lt;&gt;MONTH(CF15)))</formula>
    </cfRule>
    <cfRule type="expression" dxfId="12921" priority="5668" stopIfTrue="1">
      <formula>MONTH(CI12)&lt;&gt;MONTH(CF15)</formula>
    </cfRule>
    <cfRule type="expression" dxfId="12920" priority="5669" stopIfTrue="1">
      <formula>OR(CI12=祝色)</formula>
    </cfRule>
  </conditionalFormatting>
  <conditionalFormatting sqref="CJ12">
    <cfRule type="expression" dxfId="12919" priority="5664" stopIfTrue="1">
      <formula>OR(AND(WEEKDAY(CJ12)=1,MONTH(CJ12)&lt;&gt;MONTH(CF15)),AND(OR(CJ12=祝色),MONTH(CJ12)&lt;&gt;MONTH(CF15)))</formula>
    </cfRule>
    <cfRule type="expression" dxfId="12918" priority="5665" stopIfTrue="1">
      <formula>MONTH(CJ12)&lt;&gt;MONTH(CF15)</formula>
    </cfRule>
    <cfRule type="expression" dxfId="12917" priority="5666" stopIfTrue="1">
      <formula>OR(CJ12=祝色)</formula>
    </cfRule>
  </conditionalFormatting>
  <conditionalFormatting sqref="CK12">
    <cfRule type="expression" dxfId="12916" priority="5661" stopIfTrue="1">
      <formula>OR(AND(WEEKDAY(CK12)=1,MONTH(CK12)&lt;&gt;MONTH(CF15)),AND(OR(CK12=祝色),MONTH(CK12)&lt;&gt;MONTH(CF15)))</formula>
    </cfRule>
    <cfRule type="expression" dxfId="12915" priority="5662" stopIfTrue="1">
      <formula>MONTH(CK12)&lt;&gt;MONTH(CF15)</formula>
    </cfRule>
    <cfRule type="expression" dxfId="12914" priority="5663" stopIfTrue="1">
      <formula>OR(CK12=祝色)</formula>
    </cfRule>
  </conditionalFormatting>
  <conditionalFormatting sqref="CM12">
    <cfRule type="expression" dxfId="12913" priority="5658" stopIfTrue="1">
      <formula>OR(AND(WEEKDAY(CM12)=1,MONTH(CM12)&lt;&gt;MONTH(CF15)),AND(OR(CM12=祝色),MONTH(CM12)&lt;&gt;MONTH(CF15)))</formula>
    </cfRule>
    <cfRule type="expression" dxfId="12912" priority="5659" stopIfTrue="1">
      <formula>MONTH(CM12)&lt;&gt;MONTH(CF15)</formula>
    </cfRule>
    <cfRule type="expression" dxfId="12911" priority="5660" stopIfTrue="1">
      <formula>OR(CM12=祝色)</formula>
    </cfRule>
  </conditionalFormatting>
  <conditionalFormatting sqref="CL12">
    <cfRule type="expression" dxfId="12910" priority="5655" stopIfTrue="1">
      <formula>OR(AND(WEEKDAY(CL12)=1,MONTH(CL12)&lt;&gt;MONTH(CF15)),AND(OR(CL12=祝色),MONTH(CL12)&lt;&gt;MONTH(CF15)))</formula>
    </cfRule>
    <cfRule type="expression" dxfId="12909" priority="5656" stopIfTrue="1">
      <formula>MONTH(CL12)&lt;&gt;MONTH(CF15)</formula>
    </cfRule>
    <cfRule type="expression" dxfId="12908" priority="5657" stopIfTrue="1">
      <formula>OR(CL12=祝色)</formula>
    </cfRule>
  </conditionalFormatting>
  <conditionalFormatting sqref="CN12">
    <cfRule type="expression" dxfId="12907" priority="5653" stopIfTrue="1">
      <formula>OR(CN12=祝色,WEEKDAY(CN12)=1)</formula>
    </cfRule>
    <cfRule type="expression" dxfId="12906" priority="5654" stopIfTrue="1">
      <formula>WEEKDAY(CN12)=7</formula>
    </cfRule>
  </conditionalFormatting>
  <conditionalFormatting sqref="CH24">
    <cfRule type="expression" dxfId="12905" priority="5649" stopIfTrue="1">
      <formula>OR(CH24=祝色,WEEKDAY(CH24)=1)</formula>
    </cfRule>
    <cfRule type="expression" dxfId="12904" priority="5650" stopIfTrue="1">
      <formula>WEEKDAY(CH24)=7</formula>
    </cfRule>
  </conditionalFormatting>
  <conditionalFormatting sqref="CI24">
    <cfRule type="expression" dxfId="12903" priority="5647" stopIfTrue="1">
      <formula>OR(CI24=祝色,WEEKDAY(CI24)=1)</formula>
    </cfRule>
    <cfRule type="expression" dxfId="12902" priority="5648" stopIfTrue="1">
      <formula>WEEKDAY(CI24)=7</formula>
    </cfRule>
  </conditionalFormatting>
  <conditionalFormatting sqref="CJ24">
    <cfRule type="expression" dxfId="12901" priority="5645" stopIfTrue="1">
      <formula>OR(CJ24=祝色,WEEKDAY(CJ24)=1)</formula>
    </cfRule>
    <cfRule type="expression" dxfId="12900" priority="5646" stopIfTrue="1">
      <formula>WEEKDAY(CJ24)=7</formula>
    </cfRule>
  </conditionalFormatting>
  <conditionalFormatting sqref="CK24">
    <cfRule type="expression" dxfId="12899" priority="5643" stopIfTrue="1">
      <formula>OR(CK24=祝色,WEEKDAY(CK24)=1)</formula>
    </cfRule>
    <cfRule type="expression" dxfId="12898" priority="5644" stopIfTrue="1">
      <formula>WEEKDAY(CK24)=7</formula>
    </cfRule>
  </conditionalFormatting>
  <conditionalFormatting sqref="CL24">
    <cfRule type="expression" dxfId="12897" priority="5641" stopIfTrue="1">
      <formula>OR(CL24=祝色,WEEKDAY(CL24)=1)</formula>
    </cfRule>
    <cfRule type="expression" dxfId="12896" priority="5642" stopIfTrue="1">
      <formula>WEEKDAY(CL24)=7</formula>
    </cfRule>
  </conditionalFormatting>
  <conditionalFormatting sqref="CM24">
    <cfRule type="expression" dxfId="12895" priority="5639" stopIfTrue="1">
      <formula>OR(CM24=祝色,WEEKDAY(CM24)=1)</formula>
    </cfRule>
    <cfRule type="expression" dxfId="12894" priority="5640" stopIfTrue="1">
      <formula>WEEKDAY(CM24)=7</formula>
    </cfRule>
  </conditionalFormatting>
  <conditionalFormatting sqref="CN24">
    <cfRule type="expression" dxfId="12893" priority="5637" stopIfTrue="1">
      <formula>OR(CN24=祝色,WEEKDAY(CN24)=1)</formula>
    </cfRule>
    <cfRule type="expression" dxfId="12892" priority="5638" stopIfTrue="1">
      <formula>WEEKDAY(CN24)=7</formula>
    </cfRule>
  </conditionalFormatting>
  <conditionalFormatting sqref="CH25">
    <cfRule type="expression" dxfId="12891" priority="5635" stopIfTrue="1">
      <formula>OR(CH25=祝色,WEEKDAY(CH25)=1)</formula>
    </cfRule>
    <cfRule type="expression" dxfId="12890" priority="5636" stopIfTrue="1">
      <formula>WEEKDAY(CH25)=7</formula>
    </cfRule>
  </conditionalFormatting>
  <conditionalFormatting sqref="CI25">
    <cfRule type="expression" dxfId="12889" priority="5633" stopIfTrue="1">
      <formula>OR(CI25=祝色,WEEKDAY(CI25)=1)</formula>
    </cfRule>
    <cfRule type="expression" dxfId="12888" priority="5634" stopIfTrue="1">
      <formula>WEEKDAY(CI25)=7</formula>
    </cfRule>
  </conditionalFormatting>
  <conditionalFormatting sqref="CJ25">
    <cfRule type="expression" dxfId="12887" priority="5631" stopIfTrue="1">
      <formula>OR(CJ25=祝色,WEEKDAY(CJ25)=1)</formula>
    </cfRule>
    <cfRule type="expression" dxfId="12886" priority="5632" stopIfTrue="1">
      <formula>WEEKDAY(CJ25)=7</formula>
    </cfRule>
  </conditionalFormatting>
  <conditionalFormatting sqref="CK25">
    <cfRule type="expression" dxfId="12885" priority="5629" stopIfTrue="1">
      <formula>OR(CK25=祝色,WEEKDAY(CK25)=1)</formula>
    </cfRule>
    <cfRule type="expression" dxfId="12884" priority="5630" stopIfTrue="1">
      <formula>WEEKDAY(CK25)=7</formula>
    </cfRule>
  </conditionalFormatting>
  <conditionalFormatting sqref="CL25">
    <cfRule type="expression" dxfId="12883" priority="5627" stopIfTrue="1">
      <formula>OR(CL25=祝色,WEEKDAY(CL25)=1)</formula>
    </cfRule>
    <cfRule type="expression" dxfId="12882" priority="5628" stopIfTrue="1">
      <formula>WEEKDAY(CL25)=7</formula>
    </cfRule>
  </conditionalFormatting>
  <conditionalFormatting sqref="CM25">
    <cfRule type="expression" dxfId="12881" priority="5625" stopIfTrue="1">
      <formula>OR(CM25=祝色,WEEKDAY(CM25)=1)</formula>
    </cfRule>
    <cfRule type="expression" dxfId="12880" priority="5626" stopIfTrue="1">
      <formula>WEEKDAY(CM25)=7</formula>
    </cfRule>
  </conditionalFormatting>
  <conditionalFormatting sqref="CN25">
    <cfRule type="expression" dxfId="12879" priority="5623" stopIfTrue="1">
      <formula>OR(CN25=祝色,WEEKDAY(CN25)=1)</formula>
    </cfRule>
    <cfRule type="expression" dxfId="12878" priority="5624" stopIfTrue="1">
      <formula>WEEKDAY(CN25)=7</formula>
    </cfRule>
  </conditionalFormatting>
  <conditionalFormatting sqref="CH26">
    <cfRule type="expression" dxfId="12877" priority="5621" stopIfTrue="1">
      <formula>OR(CH26=祝色,WEEKDAY(CH26)=1)</formula>
    </cfRule>
    <cfRule type="expression" dxfId="12876" priority="5622" stopIfTrue="1">
      <formula>WEEKDAY(CH26)=7</formula>
    </cfRule>
  </conditionalFormatting>
  <conditionalFormatting sqref="CI26">
    <cfRule type="expression" dxfId="12875" priority="5619" stopIfTrue="1">
      <formula>OR(CI26=祝色,WEEKDAY(CI26)=1)</formula>
    </cfRule>
    <cfRule type="expression" dxfId="12874" priority="5620" stopIfTrue="1">
      <formula>WEEKDAY(CI26)=7</formula>
    </cfRule>
  </conditionalFormatting>
  <conditionalFormatting sqref="CJ26">
    <cfRule type="expression" dxfId="12873" priority="5617" stopIfTrue="1">
      <formula>OR(CJ26=祝色,WEEKDAY(CJ26)=1)</formula>
    </cfRule>
    <cfRule type="expression" dxfId="12872" priority="5618" stopIfTrue="1">
      <formula>WEEKDAY(CJ26)=7</formula>
    </cfRule>
  </conditionalFormatting>
  <conditionalFormatting sqref="CK26">
    <cfRule type="expression" dxfId="12871" priority="5615" stopIfTrue="1">
      <formula>OR(CK26=祝色,WEEKDAY(CK26)=1)</formula>
    </cfRule>
    <cfRule type="expression" dxfId="12870" priority="5616" stopIfTrue="1">
      <formula>WEEKDAY(CK26)=7</formula>
    </cfRule>
  </conditionalFormatting>
  <conditionalFormatting sqref="CL26">
    <cfRule type="expression" dxfId="12869" priority="5613" stopIfTrue="1">
      <formula>OR(CL26=祝色,WEEKDAY(CL26)=1)</formula>
    </cfRule>
    <cfRule type="expression" dxfId="12868" priority="5614" stopIfTrue="1">
      <formula>WEEKDAY(CL26)=7</formula>
    </cfRule>
  </conditionalFormatting>
  <conditionalFormatting sqref="CM26">
    <cfRule type="expression" dxfId="12867" priority="5611" stopIfTrue="1">
      <formula>OR(CM26=祝色,WEEKDAY(CM26)=1)</formula>
    </cfRule>
    <cfRule type="expression" dxfId="12866" priority="5612" stopIfTrue="1">
      <formula>WEEKDAY(CM26)=7</formula>
    </cfRule>
  </conditionalFormatting>
  <conditionalFormatting sqref="CN26">
    <cfRule type="expression" dxfId="12865" priority="5609" stopIfTrue="1">
      <formula>OR(CN26=祝色,WEEKDAY(CN26)=1)</formula>
    </cfRule>
    <cfRule type="expression" dxfId="12864" priority="5610" stopIfTrue="1">
      <formula>WEEKDAY(CN26)=7</formula>
    </cfRule>
  </conditionalFormatting>
  <conditionalFormatting sqref="CH27">
    <cfRule type="expression" dxfId="12863" priority="5607" stopIfTrue="1">
      <formula>OR(CH27=祝色,WEEKDAY(CH27)=1)</formula>
    </cfRule>
    <cfRule type="expression" dxfId="12862" priority="5608" stopIfTrue="1">
      <formula>WEEKDAY(CH27)=7</formula>
    </cfRule>
  </conditionalFormatting>
  <conditionalFormatting sqref="CI27">
    <cfRule type="expression" dxfId="12861" priority="5605" stopIfTrue="1">
      <formula>OR(CI27=祝色,WEEKDAY(CI27)=1)</formula>
    </cfRule>
    <cfRule type="expression" dxfId="12860" priority="5606" stopIfTrue="1">
      <formula>WEEKDAY(CI27)=7</formula>
    </cfRule>
  </conditionalFormatting>
  <conditionalFormatting sqref="CJ27">
    <cfRule type="expression" dxfId="12859" priority="5603" stopIfTrue="1">
      <formula>OR(CJ27=祝色,WEEKDAY(CJ27)=1)</formula>
    </cfRule>
    <cfRule type="expression" dxfId="12858" priority="5604" stopIfTrue="1">
      <formula>WEEKDAY(CJ27)=7</formula>
    </cfRule>
  </conditionalFormatting>
  <conditionalFormatting sqref="CK27">
    <cfRule type="expression" dxfId="12857" priority="5601" stopIfTrue="1">
      <formula>OR(CK27=祝色,WEEKDAY(CK27)=1)</formula>
    </cfRule>
    <cfRule type="expression" dxfId="12856" priority="5602" stopIfTrue="1">
      <formula>WEEKDAY(CK27)=7</formula>
    </cfRule>
  </conditionalFormatting>
  <conditionalFormatting sqref="CL27">
    <cfRule type="expression" dxfId="12855" priority="5599" stopIfTrue="1">
      <formula>OR(CL27=祝色,WEEKDAY(CL27)=1)</formula>
    </cfRule>
    <cfRule type="expression" dxfId="12854" priority="5600" stopIfTrue="1">
      <formula>WEEKDAY(CL27)=7</formula>
    </cfRule>
  </conditionalFormatting>
  <conditionalFormatting sqref="CM27">
    <cfRule type="expression" dxfId="12853" priority="5597" stopIfTrue="1">
      <formula>OR(CM27=祝色,WEEKDAY(CM27)=1)</formula>
    </cfRule>
    <cfRule type="expression" dxfId="12852" priority="5598" stopIfTrue="1">
      <formula>WEEKDAY(CM27)=7</formula>
    </cfRule>
  </conditionalFormatting>
  <conditionalFormatting sqref="CN27">
    <cfRule type="expression" dxfId="12851" priority="5595" stopIfTrue="1">
      <formula>OR(CN27=祝色,WEEKDAY(CN27)=1)</formula>
    </cfRule>
    <cfRule type="expression" dxfId="12850" priority="5596" stopIfTrue="1">
      <formula>WEEKDAY(CN27)=7</formula>
    </cfRule>
  </conditionalFormatting>
  <conditionalFormatting sqref="CH29">
    <cfRule type="expression" dxfId="12849" priority="5593" stopIfTrue="1">
      <formula>OR(CH29=祝色,WEEKDAY(CH29)=1)</formula>
    </cfRule>
    <cfRule type="expression" dxfId="12848" priority="5594" stopIfTrue="1">
      <formula>WEEKDAY(CH29)=7</formula>
    </cfRule>
  </conditionalFormatting>
  <conditionalFormatting sqref="CI29">
    <cfRule type="expression" dxfId="12847" priority="5591" stopIfTrue="1">
      <formula>OR(CI29=祝色,WEEKDAY(CI29)=1)</formula>
    </cfRule>
    <cfRule type="expression" dxfId="12846" priority="5592" stopIfTrue="1">
      <formula>WEEKDAY(CI29)=7</formula>
    </cfRule>
  </conditionalFormatting>
  <conditionalFormatting sqref="CJ29">
    <cfRule type="expression" dxfId="12845" priority="5589" stopIfTrue="1">
      <formula>OR(CJ29=祝色,WEEKDAY(CJ29)=1)</formula>
    </cfRule>
    <cfRule type="expression" dxfId="12844" priority="5590" stopIfTrue="1">
      <formula>WEEKDAY(CJ29)=7</formula>
    </cfRule>
  </conditionalFormatting>
  <conditionalFormatting sqref="CK29">
    <cfRule type="expression" dxfId="12843" priority="5587" stopIfTrue="1">
      <formula>OR(CK29=祝色,WEEKDAY(CK29)=1)</formula>
    </cfRule>
    <cfRule type="expression" dxfId="12842" priority="5588" stopIfTrue="1">
      <formula>WEEKDAY(CK29)=7</formula>
    </cfRule>
  </conditionalFormatting>
  <conditionalFormatting sqref="CL29">
    <cfRule type="expression" dxfId="12841" priority="5585" stopIfTrue="1">
      <formula>OR(CL29=祝色,WEEKDAY(CL29)=1)</formula>
    </cfRule>
    <cfRule type="expression" dxfId="12840" priority="5586" stopIfTrue="1">
      <formula>WEEKDAY(CL29)=7</formula>
    </cfRule>
  </conditionalFormatting>
  <conditionalFormatting sqref="CM29">
    <cfRule type="expression" dxfId="12839" priority="5583" stopIfTrue="1">
      <formula>OR(CM29=祝色,WEEKDAY(CM29)=1)</formula>
    </cfRule>
    <cfRule type="expression" dxfId="12838" priority="5584" stopIfTrue="1">
      <formula>WEEKDAY(CM29)=7</formula>
    </cfRule>
  </conditionalFormatting>
  <conditionalFormatting sqref="CN29">
    <cfRule type="expression" dxfId="12837" priority="5581" stopIfTrue="1">
      <formula>OR(CN29=祝色,WEEKDAY(CN29)=1)</formula>
    </cfRule>
    <cfRule type="expression" dxfId="12836" priority="5582" stopIfTrue="1">
      <formula>WEEKDAY(CN29)=7</formula>
    </cfRule>
  </conditionalFormatting>
  <conditionalFormatting sqref="CH30">
    <cfRule type="expression" dxfId="12835" priority="5579" stopIfTrue="1">
      <formula>OR(CH30=祝色,WEEKDAY(CH30)=1)</formula>
    </cfRule>
    <cfRule type="expression" dxfId="12834" priority="5580" stopIfTrue="1">
      <formula>WEEKDAY(CH30)=7</formula>
    </cfRule>
  </conditionalFormatting>
  <conditionalFormatting sqref="CI30">
    <cfRule type="expression" dxfId="12833" priority="5577" stopIfTrue="1">
      <formula>OR(CI30=祝色,WEEKDAY(CI30)=1)</formula>
    </cfRule>
    <cfRule type="expression" dxfId="12832" priority="5578" stopIfTrue="1">
      <formula>WEEKDAY(CI30)=7</formula>
    </cfRule>
  </conditionalFormatting>
  <conditionalFormatting sqref="CJ30">
    <cfRule type="expression" dxfId="12831" priority="5575" stopIfTrue="1">
      <formula>OR(CJ30=祝色,WEEKDAY(CJ30)=1)</formula>
    </cfRule>
    <cfRule type="expression" dxfId="12830" priority="5576" stopIfTrue="1">
      <formula>WEEKDAY(CJ30)=7</formula>
    </cfRule>
  </conditionalFormatting>
  <conditionalFormatting sqref="CK30">
    <cfRule type="expression" dxfId="12829" priority="5573" stopIfTrue="1">
      <formula>OR(CK30=祝色,WEEKDAY(CK30)=1)</formula>
    </cfRule>
    <cfRule type="expression" dxfId="12828" priority="5574" stopIfTrue="1">
      <formula>WEEKDAY(CK30)=7</formula>
    </cfRule>
  </conditionalFormatting>
  <conditionalFormatting sqref="CL30">
    <cfRule type="expression" dxfId="12827" priority="5571" stopIfTrue="1">
      <formula>OR(CL30=祝色,WEEKDAY(CL30)=1)</formula>
    </cfRule>
    <cfRule type="expression" dxfId="12826" priority="5572" stopIfTrue="1">
      <formula>WEEKDAY(CL30)=7</formula>
    </cfRule>
  </conditionalFormatting>
  <conditionalFormatting sqref="CM30">
    <cfRule type="expression" dxfId="12825" priority="5569" stopIfTrue="1">
      <formula>OR(CM30=祝色,WEEKDAY(CM30)=1)</formula>
    </cfRule>
    <cfRule type="expression" dxfId="12824" priority="5570" stopIfTrue="1">
      <formula>WEEKDAY(CM30)=7</formula>
    </cfRule>
  </conditionalFormatting>
  <conditionalFormatting sqref="CN30">
    <cfRule type="expression" dxfId="12823" priority="5567" stopIfTrue="1">
      <formula>OR(CN30=祝色,WEEKDAY(CN30)=1)</formula>
    </cfRule>
    <cfRule type="expression" dxfId="12822" priority="5568" stopIfTrue="1">
      <formula>WEEKDAY(CN30)=7</formula>
    </cfRule>
  </conditionalFormatting>
  <conditionalFormatting sqref="CH31">
    <cfRule type="expression" dxfId="12821" priority="5565" stopIfTrue="1">
      <formula>OR(CH31=祝色,WEEKDAY(CH31)=1)</formula>
    </cfRule>
    <cfRule type="expression" dxfId="12820" priority="5566" stopIfTrue="1">
      <formula>WEEKDAY(CH31)=7</formula>
    </cfRule>
  </conditionalFormatting>
  <conditionalFormatting sqref="CI31">
    <cfRule type="expression" dxfId="12819" priority="5563" stopIfTrue="1">
      <formula>OR(CI31=祝色,WEEKDAY(CI31)=1)</formula>
    </cfRule>
    <cfRule type="expression" dxfId="12818" priority="5564" stopIfTrue="1">
      <formula>WEEKDAY(CI31)=7</formula>
    </cfRule>
  </conditionalFormatting>
  <conditionalFormatting sqref="CJ31">
    <cfRule type="expression" dxfId="12817" priority="5561" stopIfTrue="1">
      <formula>OR(CJ31=祝色,WEEKDAY(CJ31)=1)</formula>
    </cfRule>
    <cfRule type="expression" dxfId="12816" priority="5562" stopIfTrue="1">
      <formula>WEEKDAY(CJ31)=7</formula>
    </cfRule>
  </conditionalFormatting>
  <conditionalFormatting sqref="CK31">
    <cfRule type="expression" dxfId="12815" priority="5559" stopIfTrue="1">
      <formula>OR(CK31=祝色,WEEKDAY(CK31)=1)</formula>
    </cfRule>
    <cfRule type="expression" dxfId="12814" priority="5560" stopIfTrue="1">
      <formula>WEEKDAY(CK31)=7</formula>
    </cfRule>
  </conditionalFormatting>
  <conditionalFormatting sqref="CL31">
    <cfRule type="expression" dxfId="12813" priority="5557" stopIfTrue="1">
      <formula>OR(CL31=祝色,WEEKDAY(CL31)=1)</formula>
    </cfRule>
    <cfRule type="expression" dxfId="12812" priority="5558" stopIfTrue="1">
      <formula>WEEKDAY(CL31)=7</formula>
    </cfRule>
  </conditionalFormatting>
  <conditionalFormatting sqref="CM31">
    <cfRule type="expression" dxfId="12811" priority="5555" stopIfTrue="1">
      <formula>OR(CM31=祝色,WEEKDAY(CM31)=1)</formula>
    </cfRule>
    <cfRule type="expression" dxfId="12810" priority="5556" stopIfTrue="1">
      <formula>WEEKDAY(CM31)=7</formula>
    </cfRule>
  </conditionalFormatting>
  <conditionalFormatting sqref="CN31">
    <cfRule type="expression" dxfId="12809" priority="5553" stopIfTrue="1">
      <formula>OR(CN31=祝色,WEEKDAY(CN31)=1)</formula>
    </cfRule>
    <cfRule type="expression" dxfId="12808" priority="5554" stopIfTrue="1">
      <formula>WEEKDAY(CN31)=7</formula>
    </cfRule>
  </conditionalFormatting>
  <conditionalFormatting sqref="CH32">
    <cfRule type="expression" dxfId="12807" priority="5551" stopIfTrue="1">
      <formula>OR(CH32=祝色,WEEKDAY(CH32)=1)</formula>
    </cfRule>
    <cfRule type="expression" dxfId="12806" priority="5552" stopIfTrue="1">
      <formula>WEEKDAY(CH32)=7</formula>
    </cfRule>
  </conditionalFormatting>
  <conditionalFormatting sqref="CI32">
    <cfRule type="expression" dxfId="12805" priority="5549" stopIfTrue="1">
      <formula>OR(CI32=祝色,WEEKDAY(CI32)=1)</formula>
    </cfRule>
    <cfRule type="expression" dxfId="12804" priority="5550" stopIfTrue="1">
      <formula>WEEKDAY(CI32)=7</formula>
    </cfRule>
  </conditionalFormatting>
  <conditionalFormatting sqref="CJ32">
    <cfRule type="expression" dxfId="12803" priority="5547" stopIfTrue="1">
      <formula>OR(CJ32=祝色,WEEKDAY(CJ32)=1)</formula>
    </cfRule>
    <cfRule type="expression" dxfId="12802" priority="5548" stopIfTrue="1">
      <formula>WEEKDAY(CJ32)=7</formula>
    </cfRule>
  </conditionalFormatting>
  <conditionalFormatting sqref="CK32">
    <cfRule type="expression" dxfId="12801" priority="5545" stopIfTrue="1">
      <formula>OR(CK32=祝色,WEEKDAY(CK32)=1)</formula>
    </cfRule>
    <cfRule type="expression" dxfId="12800" priority="5546" stopIfTrue="1">
      <formula>WEEKDAY(CK32)=7</formula>
    </cfRule>
  </conditionalFormatting>
  <conditionalFormatting sqref="CL32">
    <cfRule type="expression" dxfId="12799" priority="5543" stopIfTrue="1">
      <formula>OR(CL32=祝色,WEEKDAY(CL32)=1)</formula>
    </cfRule>
    <cfRule type="expression" dxfId="12798" priority="5544" stopIfTrue="1">
      <formula>WEEKDAY(CL32)=7</formula>
    </cfRule>
  </conditionalFormatting>
  <conditionalFormatting sqref="CM32">
    <cfRule type="expression" dxfId="12797" priority="5541" stopIfTrue="1">
      <formula>OR(CM32=祝色,WEEKDAY(CM32)=1)</formula>
    </cfRule>
    <cfRule type="expression" dxfId="12796" priority="5542" stopIfTrue="1">
      <formula>WEEKDAY(CM32)=7</formula>
    </cfRule>
  </conditionalFormatting>
  <conditionalFormatting sqref="CN32">
    <cfRule type="expression" dxfId="12795" priority="5539" stopIfTrue="1">
      <formula>OR(CN32=祝色,WEEKDAY(CN32)=1)</formula>
    </cfRule>
    <cfRule type="expression" dxfId="12794" priority="5540" stopIfTrue="1">
      <formula>WEEKDAY(CN32)=7</formula>
    </cfRule>
  </conditionalFormatting>
  <conditionalFormatting sqref="CH34">
    <cfRule type="expression" dxfId="12793" priority="5537" stopIfTrue="1">
      <formula>OR(CH34=祝色,WEEKDAY(CH34)=1)</formula>
    </cfRule>
    <cfRule type="expression" dxfId="12792" priority="5538" stopIfTrue="1">
      <formula>WEEKDAY(CH34)=7</formula>
    </cfRule>
  </conditionalFormatting>
  <conditionalFormatting sqref="CI34">
    <cfRule type="expression" dxfId="12791" priority="5535" stopIfTrue="1">
      <formula>OR(CI34=祝色,WEEKDAY(CI34)=1)</formula>
    </cfRule>
    <cfRule type="expression" dxfId="12790" priority="5536" stopIfTrue="1">
      <formula>WEEKDAY(CI34)=7</formula>
    </cfRule>
  </conditionalFormatting>
  <conditionalFormatting sqref="CJ34">
    <cfRule type="expression" dxfId="12789" priority="5533" stopIfTrue="1">
      <formula>OR(CJ34=祝色,WEEKDAY(CJ34)=1)</formula>
    </cfRule>
    <cfRule type="expression" dxfId="12788" priority="5534" stopIfTrue="1">
      <formula>WEEKDAY(CJ34)=7</formula>
    </cfRule>
  </conditionalFormatting>
  <conditionalFormatting sqref="CK34">
    <cfRule type="expression" dxfId="12787" priority="5531" stopIfTrue="1">
      <formula>OR(CK34=祝色,WEEKDAY(CK34)=1)</formula>
    </cfRule>
    <cfRule type="expression" dxfId="12786" priority="5532" stopIfTrue="1">
      <formula>WEEKDAY(CK34)=7</formula>
    </cfRule>
  </conditionalFormatting>
  <conditionalFormatting sqref="CL34">
    <cfRule type="expression" dxfId="12785" priority="5529" stopIfTrue="1">
      <formula>OR(CL34=祝色,WEEKDAY(CL34)=1)</formula>
    </cfRule>
    <cfRule type="expression" dxfId="12784" priority="5530" stopIfTrue="1">
      <formula>WEEKDAY(CL34)=7</formula>
    </cfRule>
  </conditionalFormatting>
  <conditionalFormatting sqref="CM34">
    <cfRule type="expression" dxfId="12783" priority="5527" stopIfTrue="1">
      <formula>OR(CM34=祝色,WEEKDAY(CM34)=1)</formula>
    </cfRule>
    <cfRule type="expression" dxfId="12782" priority="5528" stopIfTrue="1">
      <formula>WEEKDAY(CM34)=7</formula>
    </cfRule>
  </conditionalFormatting>
  <conditionalFormatting sqref="CN34">
    <cfRule type="expression" dxfId="12781" priority="5525" stopIfTrue="1">
      <formula>OR(CN34=祝色,WEEKDAY(CN34)=1)</formula>
    </cfRule>
    <cfRule type="expression" dxfId="12780" priority="5526" stopIfTrue="1">
      <formula>WEEKDAY(CN34)=7</formula>
    </cfRule>
  </conditionalFormatting>
  <conditionalFormatting sqref="CH35">
    <cfRule type="expression" dxfId="12779" priority="5523" stopIfTrue="1">
      <formula>OR(CH35=祝色,WEEKDAY(CH35)=1)</formula>
    </cfRule>
    <cfRule type="expression" dxfId="12778" priority="5524" stopIfTrue="1">
      <formula>WEEKDAY(CH35)=7</formula>
    </cfRule>
  </conditionalFormatting>
  <conditionalFormatting sqref="CI35">
    <cfRule type="expression" dxfId="12777" priority="5521" stopIfTrue="1">
      <formula>OR(CI35=祝色,WEEKDAY(CI35)=1)</formula>
    </cfRule>
    <cfRule type="expression" dxfId="12776" priority="5522" stopIfTrue="1">
      <formula>WEEKDAY(CI35)=7</formula>
    </cfRule>
  </conditionalFormatting>
  <conditionalFormatting sqref="CJ35">
    <cfRule type="expression" dxfId="12775" priority="5519" stopIfTrue="1">
      <formula>OR(CJ35=祝色,WEEKDAY(CJ35)=1)</formula>
    </cfRule>
    <cfRule type="expression" dxfId="12774" priority="5520" stopIfTrue="1">
      <formula>WEEKDAY(CJ35)=7</formula>
    </cfRule>
  </conditionalFormatting>
  <conditionalFormatting sqref="CK35">
    <cfRule type="expression" dxfId="12773" priority="5517" stopIfTrue="1">
      <formula>OR(CK35=祝色,WEEKDAY(CK35)=1)</formula>
    </cfRule>
    <cfRule type="expression" dxfId="12772" priority="5518" stopIfTrue="1">
      <formula>WEEKDAY(CK35)=7</formula>
    </cfRule>
  </conditionalFormatting>
  <conditionalFormatting sqref="CL35">
    <cfRule type="expression" dxfId="12771" priority="5515" stopIfTrue="1">
      <formula>OR(CL35=祝色,WEEKDAY(CL35)=1)</formula>
    </cfRule>
    <cfRule type="expression" dxfId="12770" priority="5516" stopIfTrue="1">
      <formula>WEEKDAY(CL35)=7</formula>
    </cfRule>
  </conditionalFormatting>
  <conditionalFormatting sqref="CM35">
    <cfRule type="expression" dxfId="12769" priority="5513" stopIfTrue="1">
      <formula>OR(CM35=祝色,WEEKDAY(CM35)=1)</formula>
    </cfRule>
    <cfRule type="expression" dxfId="12768" priority="5514" stopIfTrue="1">
      <formula>WEEKDAY(CM35)=7</formula>
    </cfRule>
  </conditionalFormatting>
  <conditionalFormatting sqref="CN35">
    <cfRule type="expression" dxfId="12767" priority="5511" stopIfTrue="1">
      <formula>OR(CN35=祝色,WEEKDAY(CN35)=1)</formula>
    </cfRule>
    <cfRule type="expression" dxfId="12766" priority="5512" stopIfTrue="1">
      <formula>WEEKDAY(CN35)=7</formula>
    </cfRule>
  </conditionalFormatting>
  <conditionalFormatting sqref="CH36">
    <cfRule type="expression" dxfId="12765" priority="5509" stopIfTrue="1">
      <formula>OR(CH36=祝色,WEEKDAY(CH36)=1)</formula>
    </cfRule>
    <cfRule type="expression" dxfId="12764" priority="5510" stopIfTrue="1">
      <formula>WEEKDAY(CH36)=7</formula>
    </cfRule>
  </conditionalFormatting>
  <conditionalFormatting sqref="CI36">
    <cfRule type="expression" dxfId="12763" priority="5507" stopIfTrue="1">
      <formula>OR(CI36=祝色,WEEKDAY(CI36)=1)</formula>
    </cfRule>
    <cfRule type="expression" dxfId="12762" priority="5508" stopIfTrue="1">
      <formula>WEEKDAY(CI36)=7</formula>
    </cfRule>
  </conditionalFormatting>
  <conditionalFormatting sqref="CJ36">
    <cfRule type="expression" dxfId="12761" priority="5505" stopIfTrue="1">
      <formula>OR(CJ36=祝色,WEEKDAY(CJ36)=1)</formula>
    </cfRule>
    <cfRule type="expression" dxfId="12760" priority="5506" stopIfTrue="1">
      <formula>WEEKDAY(CJ36)=7</formula>
    </cfRule>
  </conditionalFormatting>
  <conditionalFormatting sqref="CK36">
    <cfRule type="expression" dxfId="12759" priority="5503" stopIfTrue="1">
      <formula>OR(CK36=祝色,WEEKDAY(CK36)=1)</formula>
    </cfRule>
    <cfRule type="expression" dxfId="12758" priority="5504" stopIfTrue="1">
      <formula>WEEKDAY(CK36)=7</formula>
    </cfRule>
  </conditionalFormatting>
  <conditionalFormatting sqref="CL36">
    <cfRule type="expression" dxfId="12757" priority="5501" stopIfTrue="1">
      <formula>OR(CL36=祝色,WEEKDAY(CL36)=1)</formula>
    </cfRule>
    <cfRule type="expression" dxfId="12756" priority="5502" stopIfTrue="1">
      <formula>WEEKDAY(CL36)=7</formula>
    </cfRule>
  </conditionalFormatting>
  <conditionalFormatting sqref="CM36">
    <cfRule type="expression" dxfId="12755" priority="5499" stopIfTrue="1">
      <formula>OR(CM36=祝色,WEEKDAY(CM36)=1)</formula>
    </cfRule>
    <cfRule type="expression" dxfId="12754" priority="5500" stopIfTrue="1">
      <formula>WEEKDAY(CM36)=7</formula>
    </cfRule>
  </conditionalFormatting>
  <conditionalFormatting sqref="CN36">
    <cfRule type="expression" dxfId="12753" priority="5497" stopIfTrue="1">
      <formula>OR(CN36=祝色,WEEKDAY(CN36)=1)</formula>
    </cfRule>
    <cfRule type="expression" dxfId="12752" priority="5498" stopIfTrue="1">
      <formula>WEEKDAY(CN36)=7</formula>
    </cfRule>
  </conditionalFormatting>
  <conditionalFormatting sqref="CH37">
    <cfRule type="expression" dxfId="12751" priority="5495" stopIfTrue="1">
      <formula>OR(CH37=祝色,WEEKDAY(CH37)=1)</formula>
    </cfRule>
    <cfRule type="expression" dxfId="12750" priority="5496" stopIfTrue="1">
      <formula>WEEKDAY(CH37)=7</formula>
    </cfRule>
  </conditionalFormatting>
  <conditionalFormatting sqref="CI37">
    <cfRule type="expression" dxfId="12749" priority="5493" stopIfTrue="1">
      <formula>OR(CI37=祝色,WEEKDAY(CI37)=1)</formula>
    </cfRule>
    <cfRule type="expression" dxfId="12748" priority="5494" stopIfTrue="1">
      <formula>WEEKDAY(CI37)=7</formula>
    </cfRule>
  </conditionalFormatting>
  <conditionalFormatting sqref="CJ37">
    <cfRule type="expression" dxfId="12747" priority="5491" stopIfTrue="1">
      <formula>OR(CJ37=祝色,WEEKDAY(CJ37)=1)</formula>
    </cfRule>
    <cfRule type="expression" dxfId="12746" priority="5492" stopIfTrue="1">
      <formula>WEEKDAY(CJ37)=7</formula>
    </cfRule>
  </conditionalFormatting>
  <conditionalFormatting sqref="CK37">
    <cfRule type="expression" dxfId="12745" priority="5489" stopIfTrue="1">
      <formula>OR(CK37=祝色,WEEKDAY(CK37)=1)</formula>
    </cfRule>
    <cfRule type="expression" dxfId="12744" priority="5490" stopIfTrue="1">
      <formula>WEEKDAY(CK37)=7</formula>
    </cfRule>
  </conditionalFormatting>
  <conditionalFormatting sqref="CL37">
    <cfRule type="expression" dxfId="12743" priority="5487" stopIfTrue="1">
      <formula>OR(CL37=祝色,WEEKDAY(CL37)=1)</formula>
    </cfRule>
    <cfRule type="expression" dxfId="12742" priority="5488" stopIfTrue="1">
      <formula>WEEKDAY(CL37)=7</formula>
    </cfRule>
  </conditionalFormatting>
  <conditionalFormatting sqref="CM37">
    <cfRule type="expression" dxfId="12741" priority="5485" stopIfTrue="1">
      <formula>OR(CM37=祝色,WEEKDAY(CM37)=1)</formula>
    </cfRule>
    <cfRule type="expression" dxfId="12740" priority="5486" stopIfTrue="1">
      <formula>WEEKDAY(CM37)=7</formula>
    </cfRule>
  </conditionalFormatting>
  <conditionalFormatting sqref="CN37">
    <cfRule type="expression" dxfId="12739" priority="5483" stopIfTrue="1">
      <formula>OR(CN37=祝色,WEEKDAY(CN37)=1)</formula>
    </cfRule>
    <cfRule type="expression" dxfId="12738" priority="5484" stopIfTrue="1">
      <formula>WEEKDAY(CN37)=7</formula>
    </cfRule>
  </conditionalFormatting>
  <conditionalFormatting sqref="CF23:CG23">
    <cfRule type="expression" dxfId="12737" priority="5482" stopIfTrue="1">
      <formula>OR(DAY(CH23)=30,DAY(CH23)=31)</formula>
    </cfRule>
  </conditionalFormatting>
  <conditionalFormatting sqref="CH23">
    <cfRule type="expression" dxfId="12736" priority="5461" stopIfTrue="1">
      <formula>OR(DAY(CH23)=30,DAY(CH23)=31)</formula>
    </cfRule>
    <cfRule type="expression" dxfId="12735" priority="5479" stopIfTrue="1">
      <formula>OR(AND(WEEKDAY(CH23)=1,MONTH(CH23)&lt;&gt;MONTH(CF26)),AND(OR(CH23=祝色),MONTH(CH23)&lt;&gt;MONTH(CF26)))</formula>
    </cfRule>
    <cfRule type="expression" dxfId="12734" priority="5480" stopIfTrue="1">
      <formula>MONTH(CH23)&lt;&gt;MONTH(CF26)</formula>
    </cfRule>
    <cfRule type="expression" dxfId="12733" priority="5481" stopIfTrue="1">
      <formula>OR(CH23=祝色)</formula>
    </cfRule>
  </conditionalFormatting>
  <conditionalFormatting sqref="CI23">
    <cfRule type="expression" dxfId="12732" priority="5460" stopIfTrue="1">
      <formula>DAY(CI23)=31</formula>
    </cfRule>
    <cfRule type="expression" dxfId="12731" priority="5476" stopIfTrue="1">
      <formula>OR(AND(WEEKDAY(CI23)=1,MONTH(CI23)&lt;&gt;MONTH(CF26)),AND(OR(CI23=祝色),MONTH(CI23)&lt;&gt;MONTH(CF26)))</formula>
    </cfRule>
    <cfRule type="expression" dxfId="12730" priority="5477" stopIfTrue="1">
      <formula>MONTH(CI23)&lt;&gt;MONTH(CF26)</formula>
    </cfRule>
    <cfRule type="expression" dxfId="12729" priority="5478" stopIfTrue="1">
      <formula>OR(CI23=祝色)</formula>
    </cfRule>
  </conditionalFormatting>
  <conditionalFormatting sqref="CJ23">
    <cfRule type="expression" dxfId="12728" priority="5473" stopIfTrue="1">
      <formula>OR(AND(WEEKDAY(CJ23)=1,MONTH(CJ23)&lt;&gt;MONTH(CF26)),AND(OR(CJ23=祝色),MONTH(CJ23)&lt;&gt;MONTH(CF26)))</formula>
    </cfRule>
    <cfRule type="expression" dxfId="12727" priority="5474" stopIfTrue="1">
      <formula>MONTH(CJ23)&lt;&gt;MONTH(CF26)</formula>
    </cfRule>
    <cfRule type="expression" dxfId="12726" priority="5475" stopIfTrue="1">
      <formula>OR(CJ23=祝色)</formula>
    </cfRule>
  </conditionalFormatting>
  <conditionalFormatting sqref="CK23">
    <cfRule type="expression" dxfId="12725" priority="5470" stopIfTrue="1">
      <formula>OR(AND(WEEKDAY(CK23)=1,MONTH(CK23)&lt;&gt;MONTH(CF26)),AND(OR(CK23=祝色),MONTH(CK23)&lt;&gt;MONTH(CF26)))</formula>
    </cfRule>
    <cfRule type="expression" dxfId="12724" priority="5471" stopIfTrue="1">
      <formula>MONTH(CK23)&lt;&gt;MONTH(CF26)</formula>
    </cfRule>
    <cfRule type="expression" dxfId="12723" priority="5472" stopIfTrue="1">
      <formula>OR(CK23=祝色)</formula>
    </cfRule>
  </conditionalFormatting>
  <conditionalFormatting sqref="CM23">
    <cfRule type="expression" dxfId="12722" priority="5467" stopIfTrue="1">
      <formula>OR(AND(WEEKDAY(CM23)=1,MONTH(CM23)&lt;&gt;MONTH(CF26)),AND(OR(CM23=祝色),MONTH(CM23)&lt;&gt;MONTH(CF26)))</formula>
    </cfRule>
    <cfRule type="expression" dxfId="12721" priority="5468" stopIfTrue="1">
      <formula>MONTH(CM23)&lt;&gt;MONTH(CF26)</formula>
    </cfRule>
    <cfRule type="expression" dxfId="12720" priority="5469" stopIfTrue="1">
      <formula>OR(CM23=祝色)</formula>
    </cfRule>
  </conditionalFormatting>
  <conditionalFormatting sqref="CL23">
    <cfRule type="expression" dxfId="12719" priority="5464" stopIfTrue="1">
      <formula>OR(AND(WEEKDAY(CL23)=1,MONTH(CL23)&lt;&gt;MONTH(CF26)),AND(OR(CL23=祝色),MONTH(CL23)&lt;&gt;MONTH(CF26)))</formula>
    </cfRule>
    <cfRule type="expression" dxfId="12718" priority="5465" stopIfTrue="1">
      <formula>MONTH(CL23)&lt;&gt;MONTH(CF26)</formula>
    </cfRule>
    <cfRule type="expression" dxfId="12717" priority="5466" stopIfTrue="1">
      <formula>OR(CL23=祝色)</formula>
    </cfRule>
  </conditionalFormatting>
  <conditionalFormatting sqref="CN23">
    <cfRule type="expression" dxfId="12716" priority="5462" stopIfTrue="1">
      <formula>OR(CN23=祝色,WEEKDAY(CN23)=1)</formula>
    </cfRule>
    <cfRule type="expression" dxfId="12715" priority="5463" stopIfTrue="1">
      <formula>WEEKDAY(CN23)=7</formula>
    </cfRule>
  </conditionalFormatting>
  <conditionalFormatting sqref="CF28:CG28">
    <cfRule type="expression" dxfId="12714" priority="5459" stopIfTrue="1">
      <formula>OR(DAY(CH28)=30,DAY(CH28)=31)</formula>
    </cfRule>
  </conditionalFormatting>
  <conditionalFormatting sqref="CH28">
    <cfRule type="expression" dxfId="12713" priority="5438" stopIfTrue="1">
      <formula>OR(DAY(CH28)=30,DAY(CH28)=31)</formula>
    </cfRule>
    <cfRule type="expression" dxfId="12712" priority="5456" stopIfTrue="1">
      <formula>OR(AND(WEEKDAY(CH28)=1,MONTH(CH28)&lt;&gt;MONTH(CF31)),AND(OR(CH28=祝色),MONTH(CH28)&lt;&gt;MONTH(CF31)))</formula>
    </cfRule>
    <cfRule type="expression" dxfId="12711" priority="5457" stopIfTrue="1">
      <formula>MONTH(CH28)&lt;&gt;MONTH(CF31)</formula>
    </cfRule>
    <cfRule type="expression" dxfId="12710" priority="5458" stopIfTrue="1">
      <formula>OR(CH28=祝色)</formula>
    </cfRule>
  </conditionalFormatting>
  <conditionalFormatting sqref="CI28">
    <cfRule type="expression" dxfId="12709" priority="5437" stopIfTrue="1">
      <formula>DAY(CI28)=31</formula>
    </cfRule>
    <cfRule type="expression" dxfId="12708" priority="5453" stopIfTrue="1">
      <formula>OR(AND(WEEKDAY(CI28)=1,MONTH(CI28)&lt;&gt;MONTH(CF31)),AND(OR(CI28=祝色),MONTH(CI28)&lt;&gt;MONTH(CF31)))</formula>
    </cfRule>
    <cfRule type="expression" dxfId="12707" priority="5454" stopIfTrue="1">
      <formula>MONTH(CI28)&lt;&gt;MONTH(CF31)</formula>
    </cfRule>
    <cfRule type="expression" dxfId="12706" priority="5455" stopIfTrue="1">
      <formula>OR(CI28=祝色)</formula>
    </cfRule>
  </conditionalFormatting>
  <conditionalFormatting sqref="CJ28">
    <cfRule type="expression" dxfId="12705" priority="5450" stopIfTrue="1">
      <formula>OR(AND(WEEKDAY(CJ28)=1,MONTH(CJ28)&lt;&gt;MONTH(CF31)),AND(OR(CJ28=祝色),MONTH(CJ28)&lt;&gt;MONTH(CF31)))</formula>
    </cfRule>
    <cfRule type="expression" dxfId="12704" priority="5451" stopIfTrue="1">
      <formula>MONTH(CJ28)&lt;&gt;MONTH(CF31)</formula>
    </cfRule>
    <cfRule type="expression" dxfId="12703" priority="5452" stopIfTrue="1">
      <formula>OR(CJ28=祝色)</formula>
    </cfRule>
  </conditionalFormatting>
  <conditionalFormatting sqref="CK28">
    <cfRule type="expression" dxfId="12702" priority="5447" stopIfTrue="1">
      <formula>OR(AND(WEEKDAY(CK28)=1,MONTH(CK28)&lt;&gt;MONTH(CF31)),AND(OR(CK28=祝色),MONTH(CK28)&lt;&gt;MONTH(CF31)))</formula>
    </cfRule>
    <cfRule type="expression" dxfId="12701" priority="5448" stopIfTrue="1">
      <formula>MONTH(CK28)&lt;&gt;MONTH(CF31)</formula>
    </cfRule>
    <cfRule type="expression" dxfId="12700" priority="5449" stopIfTrue="1">
      <formula>OR(CK28=祝色)</formula>
    </cfRule>
  </conditionalFormatting>
  <conditionalFormatting sqref="CM28">
    <cfRule type="expression" dxfId="12699" priority="5444" stopIfTrue="1">
      <formula>OR(AND(WEEKDAY(CM28)=1,MONTH(CM28)&lt;&gt;MONTH(CF31)),AND(OR(CM28=祝色),MONTH(CM28)&lt;&gt;MONTH(CF31)))</formula>
    </cfRule>
    <cfRule type="expression" dxfId="12698" priority="5445" stopIfTrue="1">
      <formula>MONTH(CM28)&lt;&gt;MONTH(CF31)</formula>
    </cfRule>
    <cfRule type="expression" dxfId="12697" priority="5446" stopIfTrue="1">
      <formula>OR(CM28=祝色)</formula>
    </cfRule>
  </conditionalFormatting>
  <conditionalFormatting sqref="CL28">
    <cfRule type="expression" dxfId="12696" priority="5441" stopIfTrue="1">
      <formula>OR(AND(WEEKDAY(CL28)=1,MONTH(CL28)&lt;&gt;MONTH(CF31)),AND(OR(CL28=祝色),MONTH(CL28)&lt;&gt;MONTH(CF31)))</formula>
    </cfRule>
    <cfRule type="expression" dxfId="12695" priority="5442" stopIfTrue="1">
      <formula>MONTH(CL28)&lt;&gt;MONTH(CF31)</formula>
    </cfRule>
    <cfRule type="expression" dxfId="12694" priority="5443" stopIfTrue="1">
      <formula>OR(CL28=祝色)</formula>
    </cfRule>
  </conditionalFormatting>
  <conditionalFormatting sqref="CN28">
    <cfRule type="expression" dxfId="12693" priority="5439" stopIfTrue="1">
      <formula>OR(CN28=祝色,WEEKDAY(CN28)=1)</formula>
    </cfRule>
    <cfRule type="expression" dxfId="12692" priority="5440" stopIfTrue="1">
      <formula>WEEKDAY(CN28)=7</formula>
    </cfRule>
  </conditionalFormatting>
  <conditionalFormatting sqref="CF33:CG33">
    <cfRule type="expression" dxfId="12691" priority="5436" stopIfTrue="1">
      <formula>OR(DAY(CH33)=30,DAY(CH33)=31)</formula>
    </cfRule>
  </conditionalFormatting>
  <conditionalFormatting sqref="CH33">
    <cfRule type="expression" dxfId="12690" priority="5415" stopIfTrue="1">
      <formula>OR(DAY(CH33)=30,DAY(CH33)=31)</formula>
    </cfRule>
    <cfRule type="expression" dxfId="12689" priority="5433" stopIfTrue="1">
      <formula>OR(AND(WEEKDAY(CH33)=1,MONTH(CH33)&lt;&gt;MONTH(CF36)),AND(OR(CH33=祝色),MONTH(CH33)&lt;&gt;MONTH(CF36)))</formula>
    </cfRule>
    <cfRule type="expression" dxfId="12688" priority="5434" stopIfTrue="1">
      <formula>MONTH(CH33)&lt;&gt;MONTH(CF36)</formula>
    </cfRule>
    <cfRule type="expression" dxfId="12687" priority="5435" stopIfTrue="1">
      <formula>OR(CH33=祝色)</formula>
    </cfRule>
  </conditionalFormatting>
  <conditionalFormatting sqref="CI33">
    <cfRule type="expression" dxfId="12686" priority="5414" stopIfTrue="1">
      <formula>DAY(CI33)=31</formula>
    </cfRule>
    <cfRule type="expression" dxfId="12685" priority="5430" stopIfTrue="1">
      <formula>OR(AND(WEEKDAY(CI33)=1,MONTH(CI33)&lt;&gt;MONTH(CF36)),AND(OR(CI33=祝色),MONTH(CI33)&lt;&gt;MONTH(CF36)))</formula>
    </cfRule>
    <cfRule type="expression" dxfId="12684" priority="5431" stopIfTrue="1">
      <formula>MONTH(CI33)&lt;&gt;MONTH(CF36)</formula>
    </cfRule>
    <cfRule type="expression" dxfId="12683" priority="5432" stopIfTrue="1">
      <formula>OR(CI33=祝色)</formula>
    </cfRule>
  </conditionalFormatting>
  <conditionalFormatting sqref="CJ33">
    <cfRule type="expression" dxfId="12682" priority="5427" stopIfTrue="1">
      <formula>OR(AND(WEEKDAY(CJ33)=1,MONTH(CJ33)&lt;&gt;MONTH(CF36)),AND(OR(CJ33=祝色),MONTH(CJ33)&lt;&gt;MONTH(CF36)))</formula>
    </cfRule>
    <cfRule type="expression" dxfId="12681" priority="5428" stopIfTrue="1">
      <formula>MONTH(CJ33)&lt;&gt;MONTH(CF36)</formula>
    </cfRule>
    <cfRule type="expression" dxfId="12680" priority="5429" stopIfTrue="1">
      <formula>OR(CJ33=祝色)</formula>
    </cfRule>
  </conditionalFormatting>
  <conditionalFormatting sqref="CK33">
    <cfRule type="expression" dxfId="12679" priority="5424" stopIfTrue="1">
      <formula>OR(AND(WEEKDAY(CK33)=1,MONTH(CK33)&lt;&gt;MONTH(CF36)),AND(OR(CK33=祝色),MONTH(CK33)&lt;&gt;MONTH(CF36)))</formula>
    </cfRule>
    <cfRule type="expression" dxfId="12678" priority="5425" stopIfTrue="1">
      <formula>MONTH(CK33)&lt;&gt;MONTH(CF36)</formula>
    </cfRule>
    <cfRule type="expression" dxfId="12677" priority="5426" stopIfTrue="1">
      <formula>OR(CK33=祝色)</formula>
    </cfRule>
  </conditionalFormatting>
  <conditionalFormatting sqref="CM33">
    <cfRule type="expression" dxfId="12676" priority="5421" stopIfTrue="1">
      <formula>OR(AND(WEEKDAY(CM33)=1,MONTH(CM33)&lt;&gt;MONTH(CF36)),AND(OR(CM33=祝色),MONTH(CM33)&lt;&gt;MONTH(CF36)))</formula>
    </cfRule>
    <cfRule type="expression" dxfId="12675" priority="5422" stopIfTrue="1">
      <formula>MONTH(CM33)&lt;&gt;MONTH(CF36)</formula>
    </cfRule>
    <cfRule type="expression" dxfId="12674" priority="5423" stopIfTrue="1">
      <formula>OR(CM33=祝色)</formula>
    </cfRule>
  </conditionalFormatting>
  <conditionalFormatting sqref="CL33">
    <cfRule type="expression" dxfId="12673" priority="5418" stopIfTrue="1">
      <formula>OR(AND(WEEKDAY(CL33)=1,MONTH(CL33)&lt;&gt;MONTH(CF36)),AND(OR(CL33=祝色),MONTH(CL33)&lt;&gt;MONTH(CF36)))</formula>
    </cfRule>
    <cfRule type="expression" dxfId="12672" priority="5419" stopIfTrue="1">
      <formula>MONTH(CL33)&lt;&gt;MONTH(CF36)</formula>
    </cfRule>
    <cfRule type="expression" dxfId="12671" priority="5420" stopIfTrue="1">
      <formula>OR(CL33=祝色)</formula>
    </cfRule>
  </conditionalFormatting>
  <conditionalFormatting sqref="CN33">
    <cfRule type="expression" dxfId="12670" priority="5416" stopIfTrue="1">
      <formula>OR(CN33=祝色,WEEKDAY(CN33)=1)</formula>
    </cfRule>
    <cfRule type="expression" dxfId="12669" priority="5417" stopIfTrue="1">
      <formula>WEEKDAY(CN33)=7</formula>
    </cfRule>
  </conditionalFormatting>
  <conditionalFormatting sqref="CQ8">
    <cfRule type="expression" dxfId="12668" priority="5412" stopIfTrue="1">
      <formula>OR(CQ8=祝色,WEEKDAY(CQ8)=1)</formula>
    </cfRule>
    <cfRule type="expression" dxfId="12667" priority="5413" stopIfTrue="1">
      <formula>WEEKDAY(CQ8)=7</formula>
    </cfRule>
  </conditionalFormatting>
  <conditionalFormatting sqref="CR8">
    <cfRule type="expression" dxfId="12666" priority="5410" stopIfTrue="1">
      <formula>OR(CR8=祝色,WEEKDAY(CR8)=1)</formula>
    </cfRule>
    <cfRule type="expression" dxfId="12665" priority="5411" stopIfTrue="1">
      <formula>WEEKDAY(CR8)=7</formula>
    </cfRule>
  </conditionalFormatting>
  <conditionalFormatting sqref="CS8">
    <cfRule type="expression" dxfId="12664" priority="5408" stopIfTrue="1">
      <formula>OR(CS8=祝色,WEEKDAY(CS8)=1)</formula>
    </cfRule>
    <cfRule type="expression" dxfId="12663" priority="5409" stopIfTrue="1">
      <formula>WEEKDAY(CS8)=7</formula>
    </cfRule>
  </conditionalFormatting>
  <conditionalFormatting sqref="CT8">
    <cfRule type="expression" dxfId="12662" priority="5406" stopIfTrue="1">
      <formula>OR(CT8=祝色,WEEKDAY(CT8)=1)</formula>
    </cfRule>
    <cfRule type="expression" dxfId="12661" priority="5407" stopIfTrue="1">
      <formula>WEEKDAY(CT8)=7</formula>
    </cfRule>
  </conditionalFormatting>
  <conditionalFormatting sqref="CU8">
    <cfRule type="expression" dxfId="12660" priority="5404" stopIfTrue="1">
      <formula>OR(CU8=祝色,WEEKDAY(CU8)=1)</formula>
    </cfRule>
    <cfRule type="expression" dxfId="12659" priority="5405" stopIfTrue="1">
      <formula>WEEKDAY(CU8)=7</formula>
    </cfRule>
  </conditionalFormatting>
  <conditionalFormatting sqref="CV8">
    <cfRule type="expression" dxfId="12658" priority="5402" stopIfTrue="1">
      <formula>OR(CV8=祝色,WEEKDAY(CV8)=1)</formula>
    </cfRule>
    <cfRule type="expression" dxfId="12657" priority="5403" stopIfTrue="1">
      <formula>WEEKDAY(CV8)=7</formula>
    </cfRule>
  </conditionalFormatting>
  <conditionalFormatting sqref="CW8">
    <cfRule type="expression" dxfId="12656" priority="5400" stopIfTrue="1">
      <formula>OR(CW8=祝色,WEEKDAY(CW8)=1)</formula>
    </cfRule>
    <cfRule type="expression" dxfId="12655" priority="5401" stopIfTrue="1">
      <formula>WEEKDAY(CW8)=7</formula>
    </cfRule>
  </conditionalFormatting>
  <conditionalFormatting sqref="CQ9">
    <cfRule type="expression" dxfId="12654" priority="5398" stopIfTrue="1">
      <formula>OR(CQ9=祝色,WEEKDAY(CQ9)=1)</formula>
    </cfRule>
    <cfRule type="expression" dxfId="12653" priority="5399" stopIfTrue="1">
      <formula>WEEKDAY(CQ9)=7</formula>
    </cfRule>
  </conditionalFormatting>
  <conditionalFormatting sqref="CR9">
    <cfRule type="expression" dxfId="12652" priority="5396" stopIfTrue="1">
      <formula>OR(CR9=祝色,WEEKDAY(CR9)=1)</formula>
    </cfRule>
    <cfRule type="expression" dxfId="12651" priority="5397" stopIfTrue="1">
      <formula>WEEKDAY(CR9)=7</formula>
    </cfRule>
  </conditionalFormatting>
  <conditionalFormatting sqref="CS9">
    <cfRule type="expression" dxfId="12650" priority="5394" stopIfTrue="1">
      <formula>OR(CS9=祝色,WEEKDAY(CS9)=1)</formula>
    </cfRule>
    <cfRule type="expression" dxfId="12649" priority="5395" stopIfTrue="1">
      <formula>WEEKDAY(CS9)=7</formula>
    </cfRule>
  </conditionalFormatting>
  <conditionalFormatting sqref="CT9">
    <cfRule type="expression" dxfId="12648" priority="5392" stopIfTrue="1">
      <formula>OR(CT9=祝色,WEEKDAY(CT9)=1)</formula>
    </cfRule>
    <cfRule type="expression" dxfId="12647" priority="5393" stopIfTrue="1">
      <formula>WEEKDAY(CT9)=7</formula>
    </cfRule>
  </conditionalFormatting>
  <conditionalFormatting sqref="CU9">
    <cfRule type="expression" dxfId="12646" priority="5390" stopIfTrue="1">
      <formula>OR(CU9=祝色,WEEKDAY(CU9)=1)</formula>
    </cfRule>
    <cfRule type="expression" dxfId="12645" priority="5391" stopIfTrue="1">
      <formula>WEEKDAY(CU9)=7</formula>
    </cfRule>
  </conditionalFormatting>
  <conditionalFormatting sqref="CV9">
    <cfRule type="expression" dxfId="12644" priority="5388" stopIfTrue="1">
      <formula>OR(CV9=祝色,WEEKDAY(CV9)=1)</formula>
    </cfRule>
    <cfRule type="expression" dxfId="12643" priority="5389" stopIfTrue="1">
      <formula>WEEKDAY(CV9)=7</formula>
    </cfRule>
  </conditionalFormatting>
  <conditionalFormatting sqref="CW9">
    <cfRule type="expression" dxfId="12642" priority="5386" stopIfTrue="1">
      <formula>OR(CW9=祝色,WEEKDAY(CW9)=1)</formula>
    </cfRule>
    <cfRule type="expression" dxfId="12641" priority="5387" stopIfTrue="1">
      <formula>WEEKDAY(CW9)=7</formula>
    </cfRule>
  </conditionalFormatting>
  <conditionalFormatting sqref="CQ10">
    <cfRule type="expression" dxfId="12640" priority="5384" stopIfTrue="1">
      <formula>OR(CQ10=祝色,WEEKDAY(CQ10)=1)</formula>
    </cfRule>
    <cfRule type="expression" dxfId="12639" priority="5385" stopIfTrue="1">
      <formula>WEEKDAY(CQ10)=7</formula>
    </cfRule>
  </conditionalFormatting>
  <conditionalFormatting sqref="CR10">
    <cfRule type="expression" dxfId="12638" priority="5382" stopIfTrue="1">
      <formula>OR(CR10=祝色,WEEKDAY(CR10)=1)</formula>
    </cfRule>
    <cfRule type="expression" dxfId="12637" priority="5383" stopIfTrue="1">
      <formula>WEEKDAY(CR10)=7</formula>
    </cfRule>
  </conditionalFormatting>
  <conditionalFormatting sqref="CS10">
    <cfRule type="expression" dxfId="12636" priority="5380" stopIfTrue="1">
      <formula>OR(CS10=祝色,WEEKDAY(CS10)=1)</formula>
    </cfRule>
    <cfRule type="expression" dxfId="12635" priority="5381" stopIfTrue="1">
      <formula>WEEKDAY(CS10)=7</formula>
    </cfRule>
  </conditionalFormatting>
  <conditionalFormatting sqref="CT10">
    <cfRule type="expression" dxfId="12634" priority="5378" stopIfTrue="1">
      <formula>OR(CT10=祝色,WEEKDAY(CT10)=1)</formula>
    </cfRule>
    <cfRule type="expression" dxfId="12633" priority="5379" stopIfTrue="1">
      <formula>WEEKDAY(CT10)=7</formula>
    </cfRule>
  </conditionalFormatting>
  <conditionalFormatting sqref="CU10">
    <cfRule type="expression" dxfId="12632" priority="5376" stopIfTrue="1">
      <formula>OR(CU10=祝色,WEEKDAY(CU10)=1)</formula>
    </cfRule>
    <cfRule type="expression" dxfId="12631" priority="5377" stopIfTrue="1">
      <formula>WEEKDAY(CU10)=7</formula>
    </cfRule>
  </conditionalFormatting>
  <conditionalFormatting sqref="CV10">
    <cfRule type="expression" dxfId="12630" priority="5374" stopIfTrue="1">
      <formula>OR(CV10=祝色,WEEKDAY(CV10)=1)</formula>
    </cfRule>
    <cfRule type="expression" dxfId="12629" priority="5375" stopIfTrue="1">
      <formula>WEEKDAY(CV10)=7</formula>
    </cfRule>
  </conditionalFormatting>
  <conditionalFormatting sqref="CW10">
    <cfRule type="expression" dxfId="12628" priority="5372" stopIfTrue="1">
      <formula>OR(CW10=祝色,WEEKDAY(CW10)=1)</formula>
    </cfRule>
    <cfRule type="expression" dxfId="12627" priority="5373" stopIfTrue="1">
      <formula>WEEKDAY(CW10)=7</formula>
    </cfRule>
  </conditionalFormatting>
  <conditionalFormatting sqref="CQ11">
    <cfRule type="expression" dxfId="12626" priority="5370" stopIfTrue="1">
      <formula>OR(CQ11=祝色,WEEKDAY(CQ11)=1)</formula>
    </cfRule>
    <cfRule type="expression" dxfId="12625" priority="5371" stopIfTrue="1">
      <formula>WEEKDAY(CQ11)=7</formula>
    </cfRule>
  </conditionalFormatting>
  <conditionalFormatting sqref="CR11">
    <cfRule type="expression" dxfId="12624" priority="5368" stopIfTrue="1">
      <formula>OR(CR11=祝色,WEEKDAY(CR11)=1)</formula>
    </cfRule>
    <cfRule type="expression" dxfId="12623" priority="5369" stopIfTrue="1">
      <formula>WEEKDAY(CR11)=7</formula>
    </cfRule>
  </conditionalFormatting>
  <conditionalFormatting sqref="CS11">
    <cfRule type="expression" dxfId="12622" priority="5366" stopIfTrue="1">
      <formula>OR(CS11=祝色,WEEKDAY(CS11)=1)</formula>
    </cfRule>
    <cfRule type="expression" dxfId="12621" priority="5367" stopIfTrue="1">
      <formula>WEEKDAY(CS11)=7</formula>
    </cfRule>
  </conditionalFormatting>
  <conditionalFormatting sqref="CT11">
    <cfRule type="expression" dxfId="12620" priority="5364" stopIfTrue="1">
      <formula>OR(CT11=祝色,WEEKDAY(CT11)=1)</formula>
    </cfRule>
    <cfRule type="expression" dxfId="12619" priority="5365" stopIfTrue="1">
      <formula>WEEKDAY(CT11)=7</formula>
    </cfRule>
  </conditionalFormatting>
  <conditionalFormatting sqref="CU11">
    <cfRule type="expression" dxfId="12618" priority="5362" stopIfTrue="1">
      <formula>OR(CU11=祝色,WEEKDAY(CU11)=1)</formula>
    </cfRule>
    <cfRule type="expression" dxfId="12617" priority="5363" stopIfTrue="1">
      <formula>WEEKDAY(CU11)=7</formula>
    </cfRule>
  </conditionalFormatting>
  <conditionalFormatting sqref="CV11">
    <cfRule type="expression" dxfId="12616" priority="5360" stopIfTrue="1">
      <formula>OR(CV11=祝色,WEEKDAY(CV11)=1)</formula>
    </cfRule>
    <cfRule type="expression" dxfId="12615" priority="5361" stopIfTrue="1">
      <formula>WEEKDAY(CV11)=7</formula>
    </cfRule>
  </conditionalFormatting>
  <conditionalFormatting sqref="CW11">
    <cfRule type="expression" dxfId="12614" priority="5358" stopIfTrue="1">
      <formula>OR(CW11=祝色,WEEKDAY(CW11)=1)</formula>
    </cfRule>
    <cfRule type="expression" dxfId="12613" priority="5359" stopIfTrue="1">
      <formula>WEEKDAY(CW11)=7</formula>
    </cfRule>
  </conditionalFormatting>
  <conditionalFormatting sqref="CQ13">
    <cfRule type="expression" dxfId="12612" priority="5356" stopIfTrue="1">
      <formula>OR(CQ13=祝色,WEEKDAY(CQ13)=1)</formula>
    </cfRule>
    <cfRule type="expression" dxfId="12611" priority="5357" stopIfTrue="1">
      <formula>WEEKDAY(CQ13)=7</formula>
    </cfRule>
  </conditionalFormatting>
  <conditionalFormatting sqref="CR13">
    <cfRule type="expression" dxfId="12610" priority="5354" stopIfTrue="1">
      <formula>OR(CR13=祝色,WEEKDAY(CR13)=1)</formula>
    </cfRule>
    <cfRule type="expression" dxfId="12609" priority="5355" stopIfTrue="1">
      <formula>WEEKDAY(CR13)=7</formula>
    </cfRule>
  </conditionalFormatting>
  <conditionalFormatting sqref="CS13">
    <cfRule type="expression" dxfId="12608" priority="5352" stopIfTrue="1">
      <formula>OR(CS13=祝色,WEEKDAY(CS13)=1)</formula>
    </cfRule>
    <cfRule type="expression" dxfId="12607" priority="5353" stopIfTrue="1">
      <formula>WEEKDAY(CS13)=7</formula>
    </cfRule>
  </conditionalFormatting>
  <conditionalFormatting sqref="CT13">
    <cfRule type="expression" dxfId="12606" priority="5350" stopIfTrue="1">
      <formula>OR(CT13=祝色,WEEKDAY(CT13)=1)</formula>
    </cfRule>
    <cfRule type="expression" dxfId="12605" priority="5351" stopIfTrue="1">
      <formula>WEEKDAY(CT13)=7</formula>
    </cfRule>
  </conditionalFormatting>
  <conditionalFormatting sqref="CU13">
    <cfRule type="expression" dxfId="12604" priority="5348" stopIfTrue="1">
      <formula>OR(CU13=祝色,WEEKDAY(CU13)=1)</formula>
    </cfRule>
    <cfRule type="expression" dxfId="12603" priority="5349" stopIfTrue="1">
      <formula>WEEKDAY(CU13)=7</formula>
    </cfRule>
  </conditionalFormatting>
  <conditionalFormatting sqref="CV13">
    <cfRule type="expression" dxfId="12602" priority="5346" stopIfTrue="1">
      <formula>OR(CV13=祝色,WEEKDAY(CV13)=1)</formula>
    </cfRule>
    <cfRule type="expression" dxfId="12601" priority="5347" stopIfTrue="1">
      <formula>WEEKDAY(CV13)=7</formula>
    </cfRule>
  </conditionalFormatting>
  <conditionalFormatting sqref="CW13">
    <cfRule type="expression" dxfId="12600" priority="5344" stopIfTrue="1">
      <formula>OR(CW13=祝色,WEEKDAY(CW13)=1)</formula>
    </cfRule>
    <cfRule type="expression" dxfId="12599" priority="5345" stopIfTrue="1">
      <formula>WEEKDAY(CW13)=7</formula>
    </cfRule>
  </conditionalFormatting>
  <conditionalFormatting sqref="CQ14">
    <cfRule type="expression" dxfId="12598" priority="5342" stopIfTrue="1">
      <formula>OR(CQ14=祝色,WEEKDAY(CQ14)=1)</formula>
    </cfRule>
    <cfRule type="expression" dxfId="12597" priority="5343" stopIfTrue="1">
      <formula>WEEKDAY(CQ14)=7</formula>
    </cfRule>
  </conditionalFormatting>
  <conditionalFormatting sqref="CR14">
    <cfRule type="expression" dxfId="12596" priority="5340" stopIfTrue="1">
      <formula>OR(CR14=祝色,WEEKDAY(CR14)=1)</formula>
    </cfRule>
    <cfRule type="expression" dxfId="12595" priority="5341" stopIfTrue="1">
      <formula>WEEKDAY(CR14)=7</formula>
    </cfRule>
  </conditionalFormatting>
  <conditionalFormatting sqref="CS14">
    <cfRule type="expression" dxfId="12594" priority="5338" stopIfTrue="1">
      <formula>OR(CS14=祝色,WEEKDAY(CS14)=1)</formula>
    </cfRule>
    <cfRule type="expression" dxfId="12593" priority="5339" stopIfTrue="1">
      <formula>WEEKDAY(CS14)=7</formula>
    </cfRule>
  </conditionalFormatting>
  <conditionalFormatting sqref="CT14">
    <cfRule type="expression" dxfId="12592" priority="5336" stopIfTrue="1">
      <formula>OR(CT14=祝色,WEEKDAY(CT14)=1)</formula>
    </cfRule>
    <cfRule type="expression" dxfId="12591" priority="5337" stopIfTrue="1">
      <formula>WEEKDAY(CT14)=7</formula>
    </cfRule>
  </conditionalFormatting>
  <conditionalFormatting sqref="CU14">
    <cfRule type="expression" dxfId="12590" priority="5334" stopIfTrue="1">
      <formula>OR(CU14=祝色,WEEKDAY(CU14)=1)</formula>
    </cfRule>
    <cfRule type="expression" dxfId="12589" priority="5335" stopIfTrue="1">
      <formula>WEEKDAY(CU14)=7</formula>
    </cfRule>
  </conditionalFormatting>
  <conditionalFormatting sqref="CV14">
    <cfRule type="expression" dxfId="12588" priority="5332" stopIfTrue="1">
      <formula>OR(CV14=祝色,WEEKDAY(CV14)=1)</formula>
    </cfRule>
    <cfRule type="expression" dxfId="12587" priority="5333" stopIfTrue="1">
      <formula>WEEKDAY(CV14)=7</formula>
    </cfRule>
  </conditionalFormatting>
  <conditionalFormatting sqref="CW14">
    <cfRule type="expression" dxfId="12586" priority="5330" stopIfTrue="1">
      <formula>OR(CW14=祝色,WEEKDAY(CW14)=1)</formula>
    </cfRule>
    <cfRule type="expression" dxfId="12585" priority="5331" stopIfTrue="1">
      <formula>WEEKDAY(CW14)=7</formula>
    </cfRule>
  </conditionalFormatting>
  <conditionalFormatting sqref="CQ15">
    <cfRule type="expression" dxfId="12584" priority="5328" stopIfTrue="1">
      <formula>OR(CQ15=祝色,WEEKDAY(CQ15)=1)</formula>
    </cfRule>
    <cfRule type="expression" dxfId="12583" priority="5329" stopIfTrue="1">
      <formula>WEEKDAY(CQ15)=7</formula>
    </cfRule>
  </conditionalFormatting>
  <conditionalFormatting sqref="CR15">
    <cfRule type="expression" dxfId="12582" priority="5326" stopIfTrue="1">
      <formula>OR(CR15=祝色,WEEKDAY(CR15)=1)</formula>
    </cfRule>
    <cfRule type="expression" dxfId="12581" priority="5327" stopIfTrue="1">
      <formula>WEEKDAY(CR15)=7</formula>
    </cfRule>
  </conditionalFormatting>
  <conditionalFormatting sqref="CS15">
    <cfRule type="expression" dxfId="12580" priority="5324" stopIfTrue="1">
      <formula>OR(CS15=祝色,WEEKDAY(CS15)=1)</formula>
    </cfRule>
    <cfRule type="expression" dxfId="12579" priority="5325" stopIfTrue="1">
      <formula>WEEKDAY(CS15)=7</formula>
    </cfRule>
  </conditionalFormatting>
  <conditionalFormatting sqref="CT15">
    <cfRule type="expression" dxfId="12578" priority="5322" stopIfTrue="1">
      <formula>OR(CT15=祝色,WEEKDAY(CT15)=1)</formula>
    </cfRule>
    <cfRule type="expression" dxfId="12577" priority="5323" stopIfTrue="1">
      <formula>WEEKDAY(CT15)=7</formula>
    </cfRule>
  </conditionalFormatting>
  <conditionalFormatting sqref="CU15">
    <cfRule type="expression" dxfId="12576" priority="5320" stopIfTrue="1">
      <formula>OR(CU15=祝色,WEEKDAY(CU15)=1)</formula>
    </cfRule>
    <cfRule type="expression" dxfId="12575" priority="5321" stopIfTrue="1">
      <formula>WEEKDAY(CU15)=7</formula>
    </cfRule>
  </conditionalFormatting>
  <conditionalFormatting sqref="CV15">
    <cfRule type="expression" dxfId="12574" priority="5318" stopIfTrue="1">
      <formula>OR(CV15=祝色,WEEKDAY(CV15)=1)</formula>
    </cfRule>
    <cfRule type="expression" dxfId="12573" priority="5319" stopIfTrue="1">
      <formula>WEEKDAY(CV15)=7</formula>
    </cfRule>
  </conditionalFormatting>
  <conditionalFormatting sqref="CW15">
    <cfRule type="expression" dxfId="12572" priority="5316" stopIfTrue="1">
      <formula>OR(CW15=祝色,WEEKDAY(CW15)=1)</formula>
    </cfRule>
    <cfRule type="expression" dxfId="12571" priority="5317" stopIfTrue="1">
      <formula>WEEKDAY(CW15)=7</formula>
    </cfRule>
  </conditionalFormatting>
  <conditionalFormatting sqref="CQ16">
    <cfRule type="expression" dxfId="12570" priority="5314" stopIfTrue="1">
      <formula>OR(CQ16=祝色,WEEKDAY(CQ16)=1)</formula>
    </cfRule>
    <cfRule type="expression" dxfId="12569" priority="5315" stopIfTrue="1">
      <formula>WEEKDAY(CQ16)=7</formula>
    </cfRule>
  </conditionalFormatting>
  <conditionalFormatting sqref="CR16">
    <cfRule type="expression" dxfId="12568" priority="5312" stopIfTrue="1">
      <formula>OR(CR16=祝色,WEEKDAY(CR16)=1)</formula>
    </cfRule>
    <cfRule type="expression" dxfId="12567" priority="5313" stopIfTrue="1">
      <formula>WEEKDAY(CR16)=7</formula>
    </cfRule>
  </conditionalFormatting>
  <conditionalFormatting sqref="CS16">
    <cfRule type="expression" dxfId="12566" priority="5310" stopIfTrue="1">
      <formula>OR(CS16=祝色,WEEKDAY(CS16)=1)</formula>
    </cfRule>
    <cfRule type="expression" dxfId="12565" priority="5311" stopIfTrue="1">
      <formula>WEEKDAY(CS16)=7</formula>
    </cfRule>
  </conditionalFormatting>
  <conditionalFormatting sqref="CT16">
    <cfRule type="expression" dxfId="12564" priority="5308" stopIfTrue="1">
      <formula>OR(CT16=祝色,WEEKDAY(CT16)=1)</formula>
    </cfRule>
    <cfRule type="expression" dxfId="12563" priority="5309" stopIfTrue="1">
      <formula>WEEKDAY(CT16)=7</formula>
    </cfRule>
  </conditionalFormatting>
  <conditionalFormatting sqref="CU16">
    <cfRule type="expression" dxfId="12562" priority="5306" stopIfTrue="1">
      <formula>OR(CU16=祝色,WEEKDAY(CU16)=1)</formula>
    </cfRule>
    <cfRule type="expression" dxfId="12561" priority="5307" stopIfTrue="1">
      <formula>WEEKDAY(CU16)=7</formula>
    </cfRule>
  </conditionalFormatting>
  <conditionalFormatting sqref="CV16">
    <cfRule type="expression" dxfId="12560" priority="5304" stopIfTrue="1">
      <formula>OR(CV16=祝色,WEEKDAY(CV16)=1)</formula>
    </cfRule>
    <cfRule type="expression" dxfId="12559" priority="5305" stopIfTrue="1">
      <formula>WEEKDAY(CV16)=7</formula>
    </cfRule>
  </conditionalFormatting>
  <conditionalFormatting sqref="CW16">
    <cfRule type="expression" dxfId="12558" priority="5302" stopIfTrue="1">
      <formula>OR(CW16=祝色,WEEKDAY(CW16)=1)</formula>
    </cfRule>
    <cfRule type="expression" dxfId="12557" priority="5303" stopIfTrue="1">
      <formula>WEEKDAY(CW16)=7</formula>
    </cfRule>
  </conditionalFormatting>
  <conditionalFormatting sqref="CO7:CP7">
    <cfRule type="expression" dxfId="12556" priority="5301" stopIfTrue="1">
      <formula>OR(DAY(CQ7)=30,DAY(CQ7)=31)</formula>
    </cfRule>
  </conditionalFormatting>
  <conditionalFormatting sqref="CQ7">
    <cfRule type="expression" dxfId="12555" priority="5280" stopIfTrue="1">
      <formula>OR(DAY(CQ7)=30,DAY(CQ7)=31)</formula>
    </cfRule>
    <cfRule type="expression" dxfId="12554" priority="5298" stopIfTrue="1">
      <formula>OR(AND(WEEKDAY(CQ7)=1,MONTH(CQ7)&lt;&gt;MONTH(CO10)),AND(OR(CQ7=祝色),MONTH(CQ7)&lt;&gt;MONTH(CO10)))</formula>
    </cfRule>
    <cfRule type="expression" dxfId="12553" priority="5299" stopIfTrue="1">
      <formula>MONTH(CQ7)&lt;&gt;MONTH(CO10)</formula>
    </cfRule>
    <cfRule type="expression" dxfId="12552" priority="5300" stopIfTrue="1">
      <formula>OR(CQ7=祝色)</formula>
    </cfRule>
  </conditionalFormatting>
  <conditionalFormatting sqref="CR7">
    <cfRule type="expression" dxfId="12551" priority="5279" stopIfTrue="1">
      <formula>DAY(CR7)=31</formula>
    </cfRule>
    <cfRule type="expression" dxfId="12550" priority="5295" stopIfTrue="1">
      <formula>OR(AND(WEEKDAY(CR7)=1,MONTH(CR7)&lt;&gt;MONTH(CO10)),AND(OR(CR7=祝色),MONTH(CR7)&lt;&gt;MONTH(CO10)))</formula>
    </cfRule>
    <cfRule type="expression" dxfId="12549" priority="5296" stopIfTrue="1">
      <formula>MONTH(CR7)&lt;&gt;MONTH(CO10)</formula>
    </cfRule>
    <cfRule type="expression" dxfId="12548" priority="5297" stopIfTrue="1">
      <formula>OR(CR7=祝色)</formula>
    </cfRule>
  </conditionalFormatting>
  <conditionalFormatting sqref="CS7">
    <cfRule type="expression" dxfId="12547" priority="5292" stopIfTrue="1">
      <formula>OR(AND(WEEKDAY(CS7)=1,MONTH(CS7)&lt;&gt;MONTH(CO10)),AND(OR(CS7=祝色),MONTH(CS7)&lt;&gt;MONTH(CO10)))</formula>
    </cfRule>
    <cfRule type="expression" dxfId="12546" priority="5293" stopIfTrue="1">
      <formula>MONTH(CS7)&lt;&gt;MONTH(CO10)</formula>
    </cfRule>
    <cfRule type="expression" dxfId="12545" priority="5294" stopIfTrue="1">
      <formula>OR(CS7=祝色)</formula>
    </cfRule>
  </conditionalFormatting>
  <conditionalFormatting sqref="CT7">
    <cfRule type="expression" dxfId="12544" priority="5289" stopIfTrue="1">
      <formula>OR(AND(WEEKDAY(CT7)=1,MONTH(CT7)&lt;&gt;MONTH(CO10)),AND(OR(CT7=祝色),MONTH(CT7)&lt;&gt;MONTH(CO10)))</formula>
    </cfRule>
    <cfRule type="expression" dxfId="12543" priority="5290" stopIfTrue="1">
      <formula>MONTH(CT7)&lt;&gt;MONTH(CO10)</formula>
    </cfRule>
    <cfRule type="expression" dxfId="12542" priority="5291" stopIfTrue="1">
      <formula>OR(CT7=祝色)</formula>
    </cfRule>
  </conditionalFormatting>
  <conditionalFormatting sqref="CV7">
    <cfRule type="expression" dxfId="12541" priority="5286" stopIfTrue="1">
      <formula>OR(AND(WEEKDAY(CV7)=1,MONTH(CV7)&lt;&gt;MONTH(CO10)),AND(OR(CV7=祝色),MONTH(CV7)&lt;&gt;MONTH(CO10)))</formula>
    </cfRule>
    <cfRule type="expression" dxfId="12540" priority="5287" stopIfTrue="1">
      <formula>MONTH(CV7)&lt;&gt;MONTH(CO10)</formula>
    </cfRule>
    <cfRule type="expression" dxfId="12539" priority="5288" stopIfTrue="1">
      <formula>OR(CV7=祝色)</formula>
    </cfRule>
  </conditionalFormatting>
  <conditionalFormatting sqref="CU7">
    <cfRule type="expression" dxfId="12538" priority="5283" stopIfTrue="1">
      <formula>OR(AND(WEEKDAY(CU7)=1,MONTH(CU7)&lt;&gt;MONTH(CO10)),AND(OR(CU7=祝色),MONTH(CU7)&lt;&gt;MONTH(CO10)))</formula>
    </cfRule>
    <cfRule type="expression" dxfId="12537" priority="5284" stopIfTrue="1">
      <formula>MONTH(CU7)&lt;&gt;MONTH(CO10)</formula>
    </cfRule>
    <cfRule type="expression" dxfId="12536" priority="5285" stopIfTrue="1">
      <formula>OR(CU7=祝色)</formula>
    </cfRule>
  </conditionalFormatting>
  <conditionalFormatting sqref="CW7">
    <cfRule type="expression" dxfId="12535" priority="5281" stopIfTrue="1">
      <formula>OR(CW7=祝色,WEEKDAY(CW7)=1)</formula>
    </cfRule>
    <cfRule type="expression" dxfId="12534" priority="5282" stopIfTrue="1">
      <formula>WEEKDAY(CW7)=7</formula>
    </cfRule>
  </conditionalFormatting>
  <conditionalFormatting sqref="CO12:CP12">
    <cfRule type="expression" dxfId="12533" priority="5278" stopIfTrue="1">
      <formula>OR(DAY(CQ12)=30,DAY(CQ12)=31)</formula>
    </cfRule>
  </conditionalFormatting>
  <conditionalFormatting sqref="CQ12">
    <cfRule type="expression" dxfId="12532" priority="5257" stopIfTrue="1">
      <formula>OR(DAY(CQ12)=30,DAY(CQ12)=31)</formula>
    </cfRule>
    <cfRule type="expression" dxfId="12531" priority="5275" stopIfTrue="1">
      <formula>OR(AND(WEEKDAY(CQ12)=1,MONTH(CQ12)&lt;&gt;MONTH(CO15)),AND(OR(CQ12=祝色),MONTH(CQ12)&lt;&gt;MONTH(CO15)))</formula>
    </cfRule>
    <cfRule type="expression" dxfId="12530" priority="5276" stopIfTrue="1">
      <formula>MONTH(CQ12)&lt;&gt;MONTH(CO15)</formula>
    </cfRule>
    <cfRule type="expression" dxfId="12529" priority="5277" stopIfTrue="1">
      <formula>OR(CQ12=祝色)</formula>
    </cfRule>
  </conditionalFormatting>
  <conditionalFormatting sqref="CR12">
    <cfRule type="expression" dxfId="12528" priority="5256" stopIfTrue="1">
      <formula>DAY(CR12)=31</formula>
    </cfRule>
    <cfRule type="expression" dxfId="12527" priority="5272" stopIfTrue="1">
      <formula>OR(AND(WEEKDAY(CR12)=1,MONTH(CR12)&lt;&gt;MONTH(CO15)),AND(OR(CR12=祝色),MONTH(CR12)&lt;&gt;MONTH(CO15)))</formula>
    </cfRule>
    <cfRule type="expression" dxfId="12526" priority="5273" stopIfTrue="1">
      <formula>MONTH(CR12)&lt;&gt;MONTH(CO15)</formula>
    </cfRule>
    <cfRule type="expression" dxfId="12525" priority="5274" stopIfTrue="1">
      <formula>OR(CR12=祝色)</formula>
    </cfRule>
  </conditionalFormatting>
  <conditionalFormatting sqref="CS12">
    <cfRule type="expression" dxfId="12524" priority="5269" stopIfTrue="1">
      <formula>OR(AND(WEEKDAY(CS12)=1,MONTH(CS12)&lt;&gt;MONTH(CO15)),AND(OR(CS12=祝色),MONTH(CS12)&lt;&gt;MONTH(CO15)))</formula>
    </cfRule>
    <cfRule type="expression" dxfId="12523" priority="5270" stopIfTrue="1">
      <formula>MONTH(CS12)&lt;&gt;MONTH(CO15)</formula>
    </cfRule>
    <cfRule type="expression" dxfId="12522" priority="5271" stopIfTrue="1">
      <formula>OR(CS12=祝色)</formula>
    </cfRule>
  </conditionalFormatting>
  <conditionalFormatting sqref="CT12">
    <cfRule type="expression" dxfId="12521" priority="5266" stopIfTrue="1">
      <formula>OR(AND(WEEKDAY(CT12)=1,MONTH(CT12)&lt;&gt;MONTH(CO15)),AND(OR(CT12=祝色),MONTH(CT12)&lt;&gt;MONTH(CO15)))</formula>
    </cfRule>
    <cfRule type="expression" dxfId="12520" priority="5267" stopIfTrue="1">
      <formula>MONTH(CT12)&lt;&gt;MONTH(CO15)</formula>
    </cfRule>
    <cfRule type="expression" dxfId="12519" priority="5268" stopIfTrue="1">
      <formula>OR(CT12=祝色)</formula>
    </cfRule>
  </conditionalFormatting>
  <conditionalFormatting sqref="CV12">
    <cfRule type="expression" dxfId="12518" priority="5263" stopIfTrue="1">
      <formula>OR(AND(WEEKDAY(CV12)=1,MONTH(CV12)&lt;&gt;MONTH(CO15)),AND(OR(CV12=祝色),MONTH(CV12)&lt;&gt;MONTH(CO15)))</formula>
    </cfRule>
    <cfRule type="expression" dxfId="12517" priority="5264" stopIfTrue="1">
      <formula>MONTH(CV12)&lt;&gt;MONTH(CO15)</formula>
    </cfRule>
    <cfRule type="expression" dxfId="12516" priority="5265" stopIfTrue="1">
      <formula>OR(CV12=祝色)</formula>
    </cfRule>
  </conditionalFormatting>
  <conditionalFormatting sqref="CU12">
    <cfRule type="expression" dxfId="12515" priority="5260" stopIfTrue="1">
      <formula>OR(AND(WEEKDAY(CU12)=1,MONTH(CU12)&lt;&gt;MONTH(CO15)),AND(OR(CU12=祝色),MONTH(CU12)&lt;&gt;MONTH(CO15)))</formula>
    </cfRule>
    <cfRule type="expression" dxfId="12514" priority="5261" stopIfTrue="1">
      <formula>MONTH(CU12)&lt;&gt;MONTH(CO15)</formula>
    </cfRule>
    <cfRule type="expression" dxfId="12513" priority="5262" stopIfTrue="1">
      <formula>OR(CU12=祝色)</formula>
    </cfRule>
  </conditionalFormatting>
  <conditionalFormatting sqref="CW12">
    <cfRule type="expression" dxfId="12512" priority="5258" stopIfTrue="1">
      <formula>OR(CW12=祝色,WEEKDAY(CW12)=1)</formula>
    </cfRule>
    <cfRule type="expression" dxfId="12511" priority="5259" stopIfTrue="1">
      <formula>WEEKDAY(CW12)=7</formula>
    </cfRule>
  </conditionalFormatting>
  <conditionalFormatting sqref="CQ24">
    <cfRule type="expression" dxfId="12510" priority="5254" stopIfTrue="1">
      <formula>OR(CQ24=祝色,WEEKDAY(CQ24)=1)</formula>
    </cfRule>
    <cfRule type="expression" dxfId="12509" priority="5255" stopIfTrue="1">
      <formula>WEEKDAY(CQ24)=7</formula>
    </cfRule>
  </conditionalFormatting>
  <conditionalFormatting sqref="CR24">
    <cfRule type="expression" dxfId="12508" priority="5252" stopIfTrue="1">
      <formula>OR(CR24=祝色,WEEKDAY(CR24)=1)</formula>
    </cfRule>
    <cfRule type="expression" dxfId="12507" priority="5253" stopIfTrue="1">
      <formula>WEEKDAY(CR24)=7</formula>
    </cfRule>
  </conditionalFormatting>
  <conditionalFormatting sqref="CS24">
    <cfRule type="expression" dxfId="12506" priority="5250" stopIfTrue="1">
      <formula>OR(CS24=祝色,WEEKDAY(CS24)=1)</formula>
    </cfRule>
    <cfRule type="expression" dxfId="12505" priority="5251" stopIfTrue="1">
      <formula>WEEKDAY(CS24)=7</formula>
    </cfRule>
  </conditionalFormatting>
  <conditionalFormatting sqref="CT24">
    <cfRule type="expression" dxfId="12504" priority="5248" stopIfTrue="1">
      <formula>OR(CT24=祝色,WEEKDAY(CT24)=1)</formula>
    </cfRule>
    <cfRule type="expression" dxfId="12503" priority="5249" stopIfTrue="1">
      <formula>WEEKDAY(CT24)=7</formula>
    </cfRule>
  </conditionalFormatting>
  <conditionalFormatting sqref="CU24">
    <cfRule type="expression" dxfId="12502" priority="5246" stopIfTrue="1">
      <formula>OR(CU24=祝色,WEEKDAY(CU24)=1)</formula>
    </cfRule>
    <cfRule type="expression" dxfId="12501" priority="5247" stopIfTrue="1">
      <formula>WEEKDAY(CU24)=7</formula>
    </cfRule>
  </conditionalFormatting>
  <conditionalFormatting sqref="CV24">
    <cfRule type="expression" dxfId="12500" priority="5244" stopIfTrue="1">
      <formula>OR(CV24=祝色,WEEKDAY(CV24)=1)</formula>
    </cfRule>
    <cfRule type="expression" dxfId="12499" priority="5245" stopIfTrue="1">
      <formula>WEEKDAY(CV24)=7</formula>
    </cfRule>
  </conditionalFormatting>
  <conditionalFormatting sqref="CW24">
    <cfRule type="expression" dxfId="12498" priority="5242" stopIfTrue="1">
      <formula>OR(CW24=祝色,WEEKDAY(CW24)=1)</formula>
    </cfRule>
    <cfRule type="expression" dxfId="12497" priority="5243" stopIfTrue="1">
      <formula>WEEKDAY(CW24)=7</formula>
    </cfRule>
  </conditionalFormatting>
  <conditionalFormatting sqref="CQ25">
    <cfRule type="expression" dxfId="12496" priority="5240" stopIfTrue="1">
      <formula>OR(CQ25=祝色,WEEKDAY(CQ25)=1)</formula>
    </cfRule>
    <cfRule type="expression" dxfId="12495" priority="5241" stopIfTrue="1">
      <formula>WEEKDAY(CQ25)=7</formula>
    </cfRule>
  </conditionalFormatting>
  <conditionalFormatting sqref="CR25">
    <cfRule type="expression" dxfId="12494" priority="5238" stopIfTrue="1">
      <formula>OR(CR25=祝色,WEEKDAY(CR25)=1)</formula>
    </cfRule>
    <cfRule type="expression" dxfId="12493" priority="5239" stopIfTrue="1">
      <formula>WEEKDAY(CR25)=7</formula>
    </cfRule>
  </conditionalFormatting>
  <conditionalFormatting sqref="CS25">
    <cfRule type="expression" dxfId="12492" priority="5236" stopIfTrue="1">
      <formula>OR(CS25=祝色,WEEKDAY(CS25)=1)</formula>
    </cfRule>
    <cfRule type="expression" dxfId="12491" priority="5237" stopIfTrue="1">
      <formula>WEEKDAY(CS25)=7</formula>
    </cfRule>
  </conditionalFormatting>
  <conditionalFormatting sqref="CT25">
    <cfRule type="expression" dxfId="12490" priority="5234" stopIfTrue="1">
      <formula>OR(CT25=祝色,WEEKDAY(CT25)=1)</formula>
    </cfRule>
    <cfRule type="expression" dxfId="12489" priority="5235" stopIfTrue="1">
      <formula>WEEKDAY(CT25)=7</formula>
    </cfRule>
  </conditionalFormatting>
  <conditionalFormatting sqref="CU25">
    <cfRule type="expression" dxfId="12488" priority="5232" stopIfTrue="1">
      <formula>OR(CU25=祝色,WEEKDAY(CU25)=1)</formula>
    </cfRule>
    <cfRule type="expression" dxfId="12487" priority="5233" stopIfTrue="1">
      <formula>WEEKDAY(CU25)=7</formula>
    </cfRule>
  </conditionalFormatting>
  <conditionalFormatting sqref="CV25">
    <cfRule type="expression" dxfId="12486" priority="5230" stopIfTrue="1">
      <formula>OR(CV25=祝色,WEEKDAY(CV25)=1)</formula>
    </cfRule>
    <cfRule type="expression" dxfId="12485" priority="5231" stopIfTrue="1">
      <formula>WEEKDAY(CV25)=7</formula>
    </cfRule>
  </conditionalFormatting>
  <conditionalFormatting sqref="CW25">
    <cfRule type="expression" dxfId="12484" priority="5228" stopIfTrue="1">
      <formula>OR(CW25=祝色,WEEKDAY(CW25)=1)</formula>
    </cfRule>
    <cfRule type="expression" dxfId="12483" priority="5229" stopIfTrue="1">
      <formula>WEEKDAY(CW25)=7</formula>
    </cfRule>
  </conditionalFormatting>
  <conditionalFormatting sqref="CQ26">
    <cfRule type="expression" dxfId="12482" priority="5226" stopIfTrue="1">
      <formula>OR(CQ26=祝色,WEEKDAY(CQ26)=1)</formula>
    </cfRule>
    <cfRule type="expression" dxfId="12481" priority="5227" stopIfTrue="1">
      <formula>WEEKDAY(CQ26)=7</formula>
    </cfRule>
  </conditionalFormatting>
  <conditionalFormatting sqref="CR26">
    <cfRule type="expression" dxfId="12480" priority="5224" stopIfTrue="1">
      <formula>OR(CR26=祝色,WEEKDAY(CR26)=1)</formula>
    </cfRule>
    <cfRule type="expression" dxfId="12479" priority="5225" stopIfTrue="1">
      <formula>WEEKDAY(CR26)=7</formula>
    </cfRule>
  </conditionalFormatting>
  <conditionalFormatting sqref="CS26">
    <cfRule type="expression" dxfId="12478" priority="5222" stopIfTrue="1">
      <formula>OR(CS26=祝色,WEEKDAY(CS26)=1)</formula>
    </cfRule>
    <cfRule type="expression" dxfId="12477" priority="5223" stopIfTrue="1">
      <formula>WEEKDAY(CS26)=7</formula>
    </cfRule>
  </conditionalFormatting>
  <conditionalFormatting sqref="CT26">
    <cfRule type="expression" dxfId="12476" priority="5220" stopIfTrue="1">
      <formula>OR(CT26=祝色,WEEKDAY(CT26)=1)</formula>
    </cfRule>
    <cfRule type="expression" dxfId="12475" priority="5221" stopIfTrue="1">
      <formula>WEEKDAY(CT26)=7</formula>
    </cfRule>
  </conditionalFormatting>
  <conditionalFormatting sqref="CU26">
    <cfRule type="expression" dxfId="12474" priority="5218" stopIfTrue="1">
      <formula>OR(CU26=祝色,WEEKDAY(CU26)=1)</formula>
    </cfRule>
    <cfRule type="expression" dxfId="12473" priority="5219" stopIfTrue="1">
      <formula>WEEKDAY(CU26)=7</formula>
    </cfRule>
  </conditionalFormatting>
  <conditionalFormatting sqref="CV26">
    <cfRule type="expression" dxfId="12472" priority="5216" stopIfTrue="1">
      <formula>OR(CV26=祝色,WEEKDAY(CV26)=1)</formula>
    </cfRule>
    <cfRule type="expression" dxfId="12471" priority="5217" stopIfTrue="1">
      <formula>WEEKDAY(CV26)=7</formula>
    </cfRule>
  </conditionalFormatting>
  <conditionalFormatting sqref="CW26">
    <cfRule type="expression" dxfId="12470" priority="5214" stopIfTrue="1">
      <formula>OR(CW26=祝色,WEEKDAY(CW26)=1)</formula>
    </cfRule>
    <cfRule type="expression" dxfId="12469" priority="5215" stopIfTrue="1">
      <formula>WEEKDAY(CW26)=7</formula>
    </cfRule>
  </conditionalFormatting>
  <conditionalFormatting sqref="CQ27">
    <cfRule type="expression" dxfId="12468" priority="5212" stopIfTrue="1">
      <formula>OR(CQ27=祝色,WEEKDAY(CQ27)=1)</formula>
    </cfRule>
    <cfRule type="expression" dxfId="12467" priority="5213" stopIfTrue="1">
      <formula>WEEKDAY(CQ27)=7</formula>
    </cfRule>
  </conditionalFormatting>
  <conditionalFormatting sqref="CR27">
    <cfRule type="expression" dxfId="12466" priority="5210" stopIfTrue="1">
      <formula>OR(CR27=祝色,WEEKDAY(CR27)=1)</formula>
    </cfRule>
    <cfRule type="expression" dxfId="12465" priority="5211" stopIfTrue="1">
      <formula>WEEKDAY(CR27)=7</formula>
    </cfRule>
  </conditionalFormatting>
  <conditionalFormatting sqref="CS27">
    <cfRule type="expression" dxfId="12464" priority="5208" stopIfTrue="1">
      <formula>OR(CS27=祝色,WEEKDAY(CS27)=1)</formula>
    </cfRule>
    <cfRule type="expression" dxfId="12463" priority="5209" stopIfTrue="1">
      <formula>WEEKDAY(CS27)=7</formula>
    </cfRule>
  </conditionalFormatting>
  <conditionalFormatting sqref="CT27">
    <cfRule type="expression" dxfId="12462" priority="5206" stopIfTrue="1">
      <formula>OR(CT27=祝色,WEEKDAY(CT27)=1)</formula>
    </cfRule>
    <cfRule type="expression" dxfId="12461" priority="5207" stopIfTrue="1">
      <formula>WEEKDAY(CT27)=7</formula>
    </cfRule>
  </conditionalFormatting>
  <conditionalFormatting sqref="CU27">
    <cfRule type="expression" dxfId="12460" priority="5204" stopIfTrue="1">
      <formula>OR(CU27=祝色,WEEKDAY(CU27)=1)</formula>
    </cfRule>
    <cfRule type="expression" dxfId="12459" priority="5205" stopIfTrue="1">
      <formula>WEEKDAY(CU27)=7</formula>
    </cfRule>
  </conditionalFormatting>
  <conditionalFormatting sqref="CV27">
    <cfRule type="expression" dxfId="12458" priority="5202" stopIfTrue="1">
      <formula>OR(CV27=祝色,WEEKDAY(CV27)=1)</formula>
    </cfRule>
    <cfRule type="expression" dxfId="12457" priority="5203" stopIfTrue="1">
      <formula>WEEKDAY(CV27)=7</formula>
    </cfRule>
  </conditionalFormatting>
  <conditionalFormatting sqref="CW27">
    <cfRule type="expression" dxfId="12456" priority="5200" stopIfTrue="1">
      <formula>OR(CW27=祝色,WEEKDAY(CW27)=1)</formula>
    </cfRule>
    <cfRule type="expression" dxfId="12455" priority="5201" stopIfTrue="1">
      <formula>WEEKDAY(CW27)=7</formula>
    </cfRule>
  </conditionalFormatting>
  <conditionalFormatting sqref="CQ29">
    <cfRule type="expression" dxfId="12454" priority="5198" stopIfTrue="1">
      <formula>OR(CQ29=祝色,WEEKDAY(CQ29)=1)</formula>
    </cfRule>
    <cfRule type="expression" dxfId="12453" priority="5199" stopIfTrue="1">
      <formula>WEEKDAY(CQ29)=7</formula>
    </cfRule>
  </conditionalFormatting>
  <conditionalFormatting sqref="CR29">
    <cfRule type="expression" dxfId="12452" priority="5196" stopIfTrue="1">
      <formula>OR(CR29=祝色,WEEKDAY(CR29)=1)</formula>
    </cfRule>
    <cfRule type="expression" dxfId="12451" priority="5197" stopIfTrue="1">
      <formula>WEEKDAY(CR29)=7</formula>
    </cfRule>
  </conditionalFormatting>
  <conditionalFormatting sqref="CS29">
    <cfRule type="expression" dxfId="12450" priority="5194" stopIfTrue="1">
      <formula>OR(CS29=祝色,WEEKDAY(CS29)=1)</formula>
    </cfRule>
    <cfRule type="expression" dxfId="12449" priority="5195" stopIfTrue="1">
      <formula>WEEKDAY(CS29)=7</formula>
    </cfRule>
  </conditionalFormatting>
  <conditionalFormatting sqref="CT29">
    <cfRule type="expression" dxfId="12448" priority="5192" stopIfTrue="1">
      <formula>OR(CT29=祝色,WEEKDAY(CT29)=1)</formula>
    </cfRule>
    <cfRule type="expression" dxfId="12447" priority="5193" stopIfTrue="1">
      <formula>WEEKDAY(CT29)=7</formula>
    </cfRule>
  </conditionalFormatting>
  <conditionalFormatting sqref="CU29">
    <cfRule type="expression" dxfId="12446" priority="5190" stopIfTrue="1">
      <formula>OR(CU29=祝色,WEEKDAY(CU29)=1)</formula>
    </cfRule>
    <cfRule type="expression" dxfId="12445" priority="5191" stopIfTrue="1">
      <formula>WEEKDAY(CU29)=7</formula>
    </cfRule>
  </conditionalFormatting>
  <conditionalFormatting sqref="CV29">
    <cfRule type="expression" dxfId="12444" priority="5188" stopIfTrue="1">
      <formula>OR(CV29=祝色,WEEKDAY(CV29)=1)</formula>
    </cfRule>
    <cfRule type="expression" dxfId="12443" priority="5189" stopIfTrue="1">
      <formula>WEEKDAY(CV29)=7</formula>
    </cfRule>
  </conditionalFormatting>
  <conditionalFormatting sqref="CW29">
    <cfRule type="expression" dxfId="12442" priority="5186" stopIfTrue="1">
      <formula>OR(CW29=祝色,WEEKDAY(CW29)=1)</formula>
    </cfRule>
    <cfRule type="expression" dxfId="12441" priority="5187" stopIfTrue="1">
      <formula>WEEKDAY(CW29)=7</formula>
    </cfRule>
  </conditionalFormatting>
  <conditionalFormatting sqref="CQ30">
    <cfRule type="expression" dxfId="12440" priority="5184" stopIfTrue="1">
      <formula>OR(CQ30=祝色,WEEKDAY(CQ30)=1)</formula>
    </cfRule>
    <cfRule type="expression" dxfId="12439" priority="5185" stopIfTrue="1">
      <formula>WEEKDAY(CQ30)=7</formula>
    </cfRule>
  </conditionalFormatting>
  <conditionalFormatting sqref="CR30">
    <cfRule type="expression" dxfId="12438" priority="5182" stopIfTrue="1">
      <formula>OR(CR30=祝色,WEEKDAY(CR30)=1)</formula>
    </cfRule>
    <cfRule type="expression" dxfId="12437" priority="5183" stopIfTrue="1">
      <formula>WEEKDAY(CR30)=7</formula>
    </cfRule>
  </conditionalFormatting>
  <conditionalFormatting sqref="CS30">
    <cfRule type="expression" dxfId="12436" priority="5180" stopIfTrue="1">
      <formula>OR(CS30=祝色,WEEKDAY(CS30)=1)</formula>
    </cfRule>
    <cfRule type="expression" dxfId="12435" priority="5181" stopIfTrue="1">
      <formula>WEEKDAY(CS30)=7</formula>
    </cfRule>
  </conditionalFormatting>
  <conditionalFormatting sqref="CT30">
    <cfRule type="expression" dxfId="12434" priority="5178" stopIfTrue="1">
      <formula>OR(CT30=祝色,WEEKDAY(CT30)=1)</formula>
    </cfRule>
    <cfRule type="expression" dxfId="12433" priority="5179" stopIfTrue="1">
      <formula>WEEKDAY(CT30)=7</formula>
    </cfRule>
  </conditionalFormatting>
  <conditionalFormatting sqref="CU30">
    <cfRule type="expression" dxfId="12432" priority="5176" stopIfTrue="1">
      <formula>OR(CU30=祝色,WEEKDAY(CU30)=1)</formula>
    </cfRule>
    <cfRule type="expression" dxfId="12431" priority="5177" stopIfTrue="1">
      <formula>WEEKDAY(CU30)=7</formula>
    </cfRule>
  </conditionalFormatting>
  <conditionalFormatting sqref="CV30">
    <cfRule type="expression" dxfId="12430" priority="5174" stopIfTrue="1">
      <formula>OR(CV30=祝色,WEEKDAY(CV30)=1)</formula>
    </cfRule>
    <cfRule type="expression" dxfId="12429" priority="5175" stopIfTrue="1">
      <formula>WEEKDAY(CV30)=7</formula>
    </cfRule>
  </conditionalFormatting>
  <conditionalFormatting sqref="CW30">
    <cfRule type="expression" dxfId="12428" priority="5172" stopIfTrue="1">
      <formula>OR(CW30=祝色,WEEKDAY(CW30)=1)</formula>
    </cfRule>
    <cfRule type="expression" dxfId="12427" priority="5173" stopIfTrue="1">
      <formula>WEEKDAY(CW30)=7</formula>
    </cfRule>
  </conditionalFormatting>
  <conditionalFormatting sqref="CQ31">
    <cfRule type="expression" dxfId="12426" priority="5170" stopIfTrue="1">
      <formula>OR(CQ31=祝色,WEEKDAY(CQ31)=1)</formula>
    </cfRule>
    <cfRule type="expression" dxfId="12425" priority="5171" stopIfTrue="1">
      <formula>WEEKDAY(CQ31)=7</formula>
    </cfRule>
  </conditionalFormatting>
  <conditionalFormatting sqref="CR31">
    <cfRule type="expression" dxfId="12424" priority="5168" stopIfTrue="1">
      <formula>OR(CR31=祝色,WEEKDAY(CR31)=1)</formula>
    </cfRule>
    <cfRule type="expression" dxfId="12423" priority="5169" stopIfTrue="1">
      <formula>WEEKDAY(CR31)=7</formula>
    </cfRule>
  </conditionalFormatting>
  <conditionalFormatting sqref="CS31">
    <cfRule type="expression" dxfId="12422" priority="5166" stopIfTrue="1">
      <formula>OR(CS31=祝色,WEEKDAY(CS31)=1)</formula>
    </cfRule>
    <cfRule type="expression" dxfId="12421" priority="5167" stopIfTrue="1">
      <formula>WEEKDAY(CS31)=7</formula>
    </cfRule>
  </conditionalFormatting>
  <conditionalFormatting sqref="CT31">
    <cfRule type="expression" dxfId="12420" priority="5164" stopIfTrue="1">
      <formula>OR(CT31=祝色,WEEKDAY(CT31)=1)</formula>
    </cfRule>
    <cfRule type="expression" dxfId="12419" priority="5165" stopIfTrue="1">
      <formula>WEEKDAY(CT31)=7</formula>
    </cfRule>
  </conditionalFormatting>
  <conditionalFormatting sqref="CU31">
    <cfRule type="expression" dxfId="12418" priority="5162" stopIfTrue="1">
      <formula>OR(CU31=祝色,WEEKDAY(CU31)=1)</formula>
    </cfRule>
    <cfRule type="expression" dxfId="12417" priority="5163" stopIfTrue="1">
      <formula>WEEKDAY(CU31)=7</formula>
    </cfRule>
  </conditionalFormatting>
  <conditionalFormatting sqref="CV31">
    <cfRule type="expression" dxfId="12416" priority="5160" stopIfTrue="1">
      <formula>OR(CV31=祝色,WEEKDAY(CV31)=1)</formula>
    </cfRule>
    <cfRule type="expression" dxfId="12415" priority="5161" stopIfTrue="1">
      <formula>WEEKDAY(CV31)=7</formula>
    </cfRule>
  </conditionalFormatting>
  <conditionalFormatting sqref="CW31">
    <cfRule type="expression" dxfId="12414" priority="5158" stopIfTrue="1">
      <formula>OR(CW31=祝色,WEEKDAY(CW31)=1)</formula>
    </cfRule>
    <cfRule type="expression" dxfId="12413" priority="5159" stopIfTrue="1">
      <formula>WEEKDAY(CW31)=7</formula>
    </cfRule>
  </conditionalFormatting>
  <conditionalFormatting sqref="CQ32">
    <cfRule type="expression" dxfId="12412" priority="5156" stopIfTrue="1">
      <formula>OR(CQ32=祝色,WEEKDAY(CQ32)=1)</formula>
    </cfRule>
    <cfRule type="expression" dxfId="12411" priority="5157" stopIfTrue="1">
      <formula>WEEKDAY(CQ32)=7</formula>
    </cfRule>
  </conditionalFormatting>
  <conditionalFormatting sqref="CR32">
    <cfRule type="expression" dxfId="12410" priority="5154" stopIfTrue="1">
      <formula>OR(CR32=祝色,WEEKDAY(CR32)=1)</formula>
    </cfRule>
    <cfRule type="expression" dxfId="12409" priority="5155" stopIfTrue="1">
      <formula>WEEKDAY(CR32)=7</formula>
    </cfRule>
  </conditionalFormatting>
  <conditionalFormatting sqref="CS32">
    <cfRule type="expression" dxfId="12408" priority="5152" stopIfTrue="1">
      <formula>OR(CS32=祝色,WEEKDAY(CS32)=1)</formula>
    </cfRule>
    <cfRule type="expression" dxfId="12407" priority="5153" stopIfTrue="1">
      <formula>WEEKDAY(CS32)=7</formula>
    </cfRule>
  </conditionalFormatting>
  <conditionalFormatting sqref="CT32">
    <cfRule type="expression" dxfId="12406" priority="5150" stopIfTrue="1">
      <formula>OR(CT32=祝色,WEEKDAY(CT32)=1)</formula>
    </cfRule>
    <cfRule type="expression" dxfId="12405" priority="5151" stopIfTrue="1">
      <formula>WEEKDAY(CT32)=7</formula>
    </cfRule>
  </conditionalFormatting>
  <conditionalFormatting sqref="CU32">
    <cfRule type="expression" dxfId="12404" priority="5148" stopIfTrue="1">
      <formula>OR(CU32=祝色,WEEKDAY(CU32)=1)</formula>
    </cfRule>
    <cfRule type="expression" dxfId="12403" priority="5149" stopIfTrue="1">
      <formula>WEEKDAY(CU32)=7</formula>
    </cfRule>
  </conditionalFormatting>
  <conditionalFormatting sqref="CV32">
    <cfRule type="expression" dxfId="12402" priority="5146" stopIfTrue="1">
      <formula>OR(CV32=祝色,WEEKDAY(CV32)=1)</formula>
    </cfRule>
    <cfRule type="expression" dxfId="12401" priority="5147" stopIfTrue="1">
      <formula>WEEKDAY(CV32)=7</formula>
    </cfRule>
  </conditionalFormatting>
  <conditionalFormatting sqref="CW32">
    <cfRule type="expression" dxfId="12400" priority="5144" stopIfTrue="1">
      <formula>OR(CW32=祝色,WEEKDAY(CW32)=1)</formula>
    </cfRule>
    <cfRule type="expression" dxfId="12399" priority="5145" stopIfTrue="1">
      <formula>WEEKDAY(CW32)=7</formula>
    </cfRule>
  </conditionalFormatting>
  <conditionalFormatting sqref="CQ34">
    <cfRule type="expression" dxfId="12398" priority="5142" stopIfTrue="1">
      <formula>OR(CQ34=祝色,WEEKDAY(CQ34)=1)</formula>
    </cfRule>
    <cfRule type="expression" dxfId="12397" priority="5143" stopIfTrue="1">
      <formula>WEEKDAY(CQ34)=7</formula>
    </cfRule>
  </conditionalFormatting>
  <conditionalFormatting sqref="CR34">
    <cfRule type="expression" dxfId="12396" priority="5140" stopIfTrue="1">
      <formula>OR(CR34=祝色,WEEKDAY(CR34)=1)</formula>
    </cfRule>
    <cfRule type="expression" dxfId="12395" priority="5141" stopIfTrue="1">
      <formula>WEEKDAY(CR34)=7</formula>
    </cfRule>
  </conditionalFormatting>
  <conditionalFormatting sqref="CS34">
    <cfRule type="expression" dxfId="12394" priority="5138" stopIfTrue="1">
      <formula>OR(CS34=祝色,WEEKDAY(CS34)=1)</formula>
    </cfRule>
    <cfRule type="expression" dxfId="12393" priority="5139" stopIfTrue="1">
      <formula>WEEKDAY(CS34)=7</formula>
    </cfRule>
  </conditionalFormatting>
  <conditionalFormatting sqref="CT34">
    <cfRule type="expression" dxfId="12392" priority="5136" stopIfTrue="1">
      <formula>OR(CT34=祝色,WEEKDAY(CT34)=1)</formula>
    </cfRule>
    <cfRule type="expression" dxfId="12391" priority="5137" stopIfTrue="1">
      <formula>WEEKDAY(CT34)=7</formula>
    </cfRule>
  </conditionalFormatting>
  <conditionalFormatting sqref="CU34">
    <cfRule type="expression" dxfId="12390" priority="5134" stopIfTrue="1">
      <formula>OR(CU34=祝色,WEEKDAY(CU34)=1)</formula>
    </cfRule>
    <cfRule type="expression" dxfId="12389" priority="5135" stopIfTrue="1">
      <formula>WEEKDAY(CU34)=7</formula>
    </cfRule>
  </conditionalFormatting>
  <conditionalFormatting sqref="CV34">
    <cfRule type="expression" dxfId="12388" priority="5132" stopIfTrue="1">
      <formula>OR(CV34=祝色,WEEKDAY(CV34)=1)</formula>
    </cfRule>
    <cfRule type="expression" dxfId="12387" priority="5133" stopIfTrue="1">
      <formula>WEEKDAY(CV34)=7</formula>
    </cfRule>
  </conditionalFormatting>
  <conditionalFormatting sqref="CW34">
    <cfRule type="expression" dxfId="12386" priority="5130" stopIfTrue="1">
      <formula>OR(CW34=祝色,WEEKDAY(CW34)=1)</formula>
    </cfRule>
    <cfRule type="expression" dxfId="12385" priority="5131" stopIfTrue="1">
      <formula>WEEKDAY(CW34)=7</formula>
    </cfRule>
  </conditionalFormatting>
  <conditionalFormatting sqref="CQ35">
    <cfRule type="expression" dxfId="12384" priority="5128" stopIfTrue="1">
      <formula>OR(CQ35=祝色,WEEKDAY(CQ35)=1)</formula>
    </cfRule>
    <cfRule type="expression" dxfId="12383" priority="5129" stopIfTrue="1">
      <formula>WEEKDAY(CQ35)=7</formula>
    </cfRule>
  </conditionalFormatting>
  <conditionalFormatting sqref="CR35">
    <cfRule type="expression" dxfId="12382" priority="5126" stopIfTrue="1">
      <formula>OR(CR35=祝色,WEEKDAY(CR35)=1)</formula>
    </cfRule>
    <cfRule type="expression" dxfId="12381" priority="5127" stopIfTrue="1">
      <formula>WEEKDAY(CR35)=7</formula>
    </cfRule>
  </conditionalFormatting>
  <conditionalFormatting sqref="CS35">
    <cfRule type="expression" dxfId="12380" priority="5124" stopIfTrue="1">
      <formula>OR(CS35=祝色,WEEKDAY(CS35)=1)</formula>
    </cfRule>
    <cfRule type="expression" dxfId="12379" priority="5125" stopIfTrue="1">
      <formula>WEEKDAY(CS35)=7</formula>
    </cfRule>
  </conditionalFormatting>
  <conditionalFormatting sqref="CT35">
    <cfRule type="expression" dxfId="12378" priority="5122" stopIfTrue="1">
      <formula>OR(CT35=祝色,WEEKDAY(CT35)=1)</formula>
    </cfRule>
    <cfRule type="expression" dxfId="12377" priority="5123" stopIfTrue="1">
      <formula>WEEKDAY(CT35)=7</formula>
    </cfRule>
  </conditionalFormatting>
  <conditionalFormatting sqref="CU35">
    <cfRule type="expression" dxfId="12376" priority="5120" stopIfTrue="1">
      <formula>OR(CU35=祝色,WEEKDAY(CU35)=1)</formula>
    </cfRule>
    <cfRule type="expression" dxfId="12375" priority="5121" stopIfTrue="1">
      <formula>WEEKDAY(CU35)=7</formula>
    </cfRule>
  </conditionalFormatting>
  <conditionalFormatting sqref="CV35">
    <cfRule type="expression" dxfId="12374" priority="5118" stopIfTrue="1">
      <formula>OR(CV35=祝色,WEEKDAY(CV35)=1)</formula>
    </cfRule>
    <cfRule type="expression" dxfId="12373" priority="5119" stopIfTrue="1">
      <formula>WEEKDAY(CV35)=7</formula>
    </cfRule>
  </conditionalFormatting>
  <conditionalFormatting sqref="CW35">
    <cfRule type="expression" dxfId="12372" priority="5116" stopIfTrue="1">
      <formula>OR(CW35=祝色,WEEKDAY(CW35)=1)</formula>
    </cfRule>
    <cfRule type="expression" dxfId="12371" priority="5117" stopIfTrue="1">
      <formula>WEEKDAY(CW35)=7</formula>
    </cfRule>
  </conditionalFormatting>
  <conditionalFormatting sqref="CQ36">
    <cfRule type="expression" dxfId="12370" priority="5114" stopIfTrue="1">
      <formula>OR(CQ36=祝色,WEEKDAY(CQ36)=1)</formula>
    </cfRule>
    <cfRule type="expression" dxfId="12369" priority="5115" stopIfTrue="1">
      <formula>WEEKDAY(CQ36)=7</formula>
    </cfRule>
  </conditionalFormatting>
  <conditionalFormatting sqref="CR36">
    <cfRule type="expression" dxfId="12368" priority="5112" stopIfTrue="1">
      <formula>OR(CR36=祝色,WEEKDAY(CR36)=1)</formula>
    </cfRule>
    <cfRule type="expression" dxfId="12367" priority="5113" stopIfTrue="1">
      <formula>WEEKDAY(CR36)=7</formula>
    </cfRule>
  </conditionalFormatting>
  <conditionalFormatting sqref="CS36">
    <cfRule type="expression" dxfId="12366" priority="5110" stopIfTrue="1">
      <formula>OR(CS36=祝色,WEEKDAY(CS36)=1)</formula>
    </cfRule>
    <cfRule type="expression" dxfId="12365" priority="5111" stopIfTrue="1">
      <formula>WEEKDAY(CS36)=7</formula>
    </cfRule>
  </conditionalFormatting>
  <conditionalFormatting sqref="CT36">
    <cfRule type="expression" dxfId="12364" priority="5108" stopIfTrue="1">
      <formula>OR(CT36=祝色,WEEKDAY(CT36)=1)</formula>
    </cfRule>
    <cfRule type="expression" dxfId="12363" priority="5109" stopIfTrue="1">
      <formula>WEEKDAY(CT36)=7</formula>
    </cfRule>
  </conditionalFormatting>
  <conditionalFormatting sqref="CU36">
    <cfRule type="expression" dxfId="12362" priority="5106" stopIfTrue="1">
      <formula>OR(CU36=祝色,WEEKDAY(CU36)=1)</formula>
    </cfRule>
    <cfRule type="expression" dxfId="12361" priority="5107" stopIfTrue="1">
      <formula>WEEKDAY(CU36)=7</formula>
    </cfRule>
  </conditionalFormatting>
  <conditionalFormatting sqref="CV36">
    <cfRule type="expression" dxfId="12360" priority="5104" stopIfTrue="1">
      <formula>OR(CV36=祝色,WEEKDAY(CV36)=1)</formula>
    </cfRule>
    <cfRule type="expression" dxfId="12359" priority="5105" stopIfTrue="1">
      <formula>WEEKDAY(CV36)=7</formula>
    </cfRule>
  </conditionalFormatting>
  <conditionalFormatting sqref="CW36">
    <cfRule type="expression" dxfId="12358" priority="5102" stopIfTrue="1">
      <formula>OR(CW36=祝色,WEEKDAY(CW36)=1)</formula>
    </cfRule>
    <cfRule type="expression" dxfId="12357" priority="5103" stopIfTrue="1">
      <formula>WEEKDAY(CW36)=7</formula>
    </cfRule>
  </conditionalFormatting>
  <conditionalFormatting sqref="CQ37">
    <cfRule type="expression" dxfId="12356" priority="5100" stopIfTrue="1">
      <formula>OR(CQ37=祝色,WEEKDAY(CQ37)=1)</formula>
    </cfRule>
    <cfRule type="expression" dxfId="12355" priority="5101" stopIfTrue="1">
      <formula>WEEKDAY(CQ37)=7</formula>
    </cfRule>
  </conditionalFormatting>
  <conditionalFormatting sqref="CR37">
    <cfRule type="expression" dxfId="12354" priority="5098" stopIfTrue="1">
      <formula>OR(CR37=祝色,WEEKDAY(CR37)=1)</formula>
    </cfRule>
    <cfRule type="expression" dxfId="12353" priority="5099" stopIfTrue="1">
      <formula>WEEKDAY(CR37)=7</formula>
    </cfRule>
  </conditionalFormatting>
  <conditionalFormatting sqref="CS37">
    <cfRule type="expression" dxfId="12352" priority="5096" stopIfTrue="1">
      <formula>OR(CS37=祝色,WEEKDAY(CS37)=1)</formula>
    </cfRule>
    <cfRule type="expression" dxfId="12351" priority="5097" stopIfTrue="1">
      <formula>WEEKDAY(CS37)=7</formula>
    </cfRule>
  </conditionalFormatting>
  <conditionalFormatting sqref="CT37">
    <cfRule type="expression" dxfId="12350" priority="5094" stopIfTrue="1">
      <formula>OR(CT37=祝色,WEEKDAY(CT37)=1)</formula>
    </cfRule>
    <cfRule type="expression" dxfId="12349" priority="5095" stopIfTrue="1">
      <formula>WEEKDAY(CT37)=7</formula>
    </cfRule>
  </conditionalFormatting>
  <conditionalFormatting sqref="CU37">
    <cfRule type="expression" dxfId="12348" priority="5092" stopIfTrue="1">
      <formula>OR(CU37=祝色,WEEKDAY(CU37)=1)</formula>
    </cfRule>
    <cfRule type="expression" dxfId="12347" priority="5093" stopIfTrue="1">
      <formula>WEEKDAY(CU37)=7</formula>
    </cfRule>
  </conditionalFormatting>
  <conditionalFormatting sqref="CV37">
    <cfRule type="expression" dxfId="12346" priority="5090" stopIfTrue="1">
      <formula>OR(CV37=祝色,WEEKDAY(CV37)=1)</formula>
    </cfRule>
    <cfRule type="expression" dxfId="12345" priority="5091" stopIfTrue="1">
      <formula>WEEKDAY(CV37)=7</formula>
    </cfRule>
  </conditionalFormatting>
  <conditionalFormatting sqref="CW37">
    <cfRule type="expression" dxfId="12344" priority="5088" stopIfTrue="1">
      <formula>OR(CW37=祝色,WEEKDAY(CW37)=1)</formula>
    </cfRule>
    <cfRule type="expression" dxfId="12343" priority="5089" stopIfTrue="1">
      <formula>WEEKDAY(CW37)=7</formula>
    </cfRule>
  </conditionalFormatting>
  <conditionalFormatting sqref="CO23:CP23">
    <cfRule type="expression" dxfId="12342" priority="5087" stopIfTrue="1">
      <formula>OR(DAY(CQ23)=30,DAY(CQ23)=31)</formula>
    </cfRule>
  </conditionalFormatting>
  <conditionalFormatting sqref="CQ23">
    <cfRule type="expression" dxfId="12341" priority="5066" stopIfTrue="1">
      <formula>OR(DAY(CQ23)=30,DAY(CQ23)=31)</formula>
    </cfRule>
    <cfRule type="expression" dxfId="12340" priority="5084" stopIfTrue="1">
      <formula>OR(AND(WEEKDAY(CQ23)=1,MONTH(CQ23)&lt;&gt;MONTH(CO26)),AND(OR(CQ23=祝色),MONTH(CQ23)&lt;&gt;MONTH(CO26)))</formula>
    </cfRule>
    <cfRule type="expression" dxfId="12339" priority="5085" stopIfTrue="1">
      <formula>MONTH(CQ23)&lt;&gt;MONTH(CO26)</formula>
    </cfRule>
    <cfRule type="expression" dxfId="12338" priority="5086" stopIfTrue="1">
      <formula>OR(CQ23=祝色)</formula>
    </cfRule>
  </conditionalFormatting>
  <conditionalFormatting sqref="CR23">
    <cfRule type="expression" dxfId="12337" priority="5065" stopIfTrue="1">
      <formula>DAY(CR23)=31</formula>
    </cfRule>
    <cfRule type="expression" dxfId="12336" priority="5081" stopIfTrue="1">
      <formula>OR(AND(WEEKDAY(CR23)=1,MONTH(CR23)&lt;&gt;MONTH(CO26)),AND(OR(CR23=祝色),MONTH(CR23)&lt;&gt;MONTH(CO26)))</formula>
    </cfRule>
    <cfRule type="expression" dxfId="12335" priority="5082" stopIfTrue="1">
      <formula>MONTH(CR23)&lt;&gt;MONTH(CO26)</formula>
    </cfRule>
    <cfRule type="expression" dxfId="12334" priority="5083" stopIfTrue="1">
      <formula>OR(CR23=祝色)</formula>
    </cfRule>
  </conditionalFormatting>
  <conditionalFormatting sqref="CS23">
    <cfRule type="expression" dxfId="12333" priority="5078" stopIfTrue="1">
      <formula>OR(AND(WEEKDAY(CS23)=1,MONTH(CS23)&lt;&gt;MONTH(CO26)),AND(OR(CS23=祝色),MONTH(CS23)&lt;&gt;MONTH(CO26)))</formula>
    </cfRule>
    <cfRule type="expression" dxfId="12332" priority="5079" stopIfTrue="1">
      <formula>MONTH(CS23)&lt;&gt;MONTH(CO26)</formula>
    </cfRule>
    <cfRule type="expression" dxfId="12331" priority="5080" stopIfTrue="1">
      <formula>OR(CS23=祝色)</formula>
    </cfRule>
  </conditionalFormatting>
  <conditionalFormatting sqref="CT23">
    <cfRule type="expression" dxfId="12330" priority="5075" stopIfTrue="1">
      <formula>OR(AND(WEEKDAY(CT23)=1,MONTH(CT23)&lt;&gt;MONTH(CO26)),AND(OR(CT23=祝色),MONTH(CT23)&lt;&gt;MONTH(CO26)))</formula>
    </cfRule>
    <cfRule type="expression" dxfId="12329" priority="5076" stopIfTrue="1">
      <formula>MONTH(CT23)&lt;&gt;MONTH(CO26)</formula>
    </cfRule>
    <cfRule type="expression" dxfId="12328" priority="5077" stopIfTrue="1">
      <formula>OR(CT23=祝色)</formula>
    </cfRule>
  </conditionalFormatting>
  <conditionalFormatting sqref="CV23">
    <cfRule type="expression" dxfId="12327" priority="5072" stopIfTrue="1">
      <formula>OR(AND(WEEKDAY(CV23)=1,MONTH(CV23)&lt;&gt;MONTH(CO26)),AND(OR(CV23=祝色),MONTH(CV23)&lt;&gt;MONTH(CO26)))</formula>
    </cfRule>
    <cfRule type="expression" dxfId="12326" priority="5073" stopIfTrue="1">
      <formula>MONTH(CV23)&lt;&gt;MONTH(CO26)</formula>
    </cfRule>
    <cfRule type="expression" dxfId="12325" priority="5074" stopIfTrue="1">
      <formula>OR(CV23=祝色)</formula>
    </cfRule>
  </conditionalFormatting>
  <conditionalFormatting sqref="CU23">
    <cfRule type="expression" dxfId="12324" priority="5069" stopIfTrue="1">
      <formula>OR(AND(WEEKDAY(CU23)=1,MONTH(CU23)&lt;&gt;MONTH(CO26)),AND(OR(CU23=祝色),MONTH(CU23)&lt;&gt;MONTH(CO26)))</formula>
    </cfRule>
    <cfRule type="expression" dxfId="12323" priority="5070" stopIfTrue="1">
      <formula>MONTH(CU23)&lt;&gt;MONTH(CO26)</formula>
    </cfRule>
    <cfRule type="expression" dxfId="12322" priority="5071" stopIfTrue="1">
      <formula>OR(CU23=祝色)</formula>
    </cfRule>
  </conditionalFormatting>
  <conditionalFormatting sqref="CW23">
    <cfRule type="expression" dxfId="12321" priority="5067" stopIfTrue="1">
      <formula>OR(CW23=祝色,WEEKDAY(CW23)=1)</formula>
    </cfRule>
    <cfRule type="expression" dxfId="12320" priority="5068" stopIfTrue="1">
      <formula>WEEKDAY(CW23)=7</formula>
    </cfRule>
  </conditionalFormatting>
  <conditionalFormatting sqref="CO28:CP28">
    <cfRule type="expression" dxfId="12319" priority="5064" stopIfTrue="1">
      <formula>OR(DAY(CQ28)=30,DAY(CQ28)=31)</formula>
    </cfRule>
  </conditionalFormatting>
  <conditionalFormatting sqref="CQ28">
    <cfRule type="expression" dxfId="12318" priority="5043" stopIfTrue="1">
      <formula>OR(DAY(CQ28)=30,DAY(CQ28)=31)</formula>
    </cfRule>
    <cfRule type="expression" dxfId="12317" priority="5061" stopIfTrue="1">
      <formula>OR(AND(WEEKDAY(CQ28)=1,MONTH(CQ28)&lt;&gt;MONTH(CO31)),AND(OR(CQ28=祝色),MONTH(CQ28)&lt;&gt;MONTH(CO31)))</formula>
    </cfRule>
    <cfRule type="expression" dxfId="12316" priority="5062" stopIfTrue="1">
      <formula>MONTH(CQ28)&lt;&gt;MONTH(CO31)</formula>
    </cfRule>
    <cfRule type="expression" dxfId="12315" priority="5063" stopIfTrue="1">
      <formula>OR(CQ28=祝色)</formula>
    </cfRule>
  </conditionalFormatting>
  <conditionalFormatting sqref="CR28">
    <cfRule type="expression" dxfId="12314" priority="5042" stopIfTrue="1">
      <formula>DAY(CR28)=31</formula>
    </cfRule>
    <cfRule type="expression" dxfId="12313" priority="5058" stopIfTrue="1">
      <formula>OR(AND(WEEKDAY(CR28)=1,MONTH(CR28)&lt;&gt;MONTH(CO31)),AND(OR(CR28=祝色),MONTH(CR28)&lt;&gt;MONTH(CO31)))</formula>
    </cfRule>
    <cfRule type="expression" dxfId="12312" priority="5059" stopIfTrue="1">
      <formula>MONTH(CR28)&lt;&gt;MONTH(CO31)</formula>
    </cfRule>
    <cfRule type="expression" dxfId="12311" priority="5060" stopIfTrue="1">
      <formula>OR(CR28=祝色)</formula>
    </cfRule>
  </conditionalFormatting>
  <conditionalFormatting sqref="CS28">
    <cfRule type="expression" dxfId="12310" priority="5055" stopIfTrue="1">
      <formula>OR(AND(WEEKDAY(CS28)=1,MONTH(CS28)&lt;&gt;MONTH(CO31)),AND(OR(CS28=祝色),MONTH(CS28)&lt;&gt;MONTH(CO31)))</formula>
    </cfRule>
    <cfRule type="expression" dxfId="12309" priority="5056" stopIfTrue="1">
      <formula>MONTH(CS28)&lt;&gt;MONTH(CO31)</formula>
    </cfRule>
    <cfRule type="expression" dxfId="12308" priority="5057" stopIfTrue="1">
      <formula>OR(CS28=祝色)</formula>
    </cfRule>
  </conditionalFormatting>
  <conditionalFormatting sqref="CT28">
    <cfRule type="expression" dxfId="12307" priority="5052" stopIfTrue="1">
      <formula>OR(AND(WEEKDAY(CT28)=1,MONTH(CT28)&lt;&gt;MONTH(CO31)),AND(OR(CT28=祝色),MONTH(CT28)&lt;&gt;MONTH(CO31)))</formula>
    </cfRule>
    <cfRule type="expression" dxfId="12306" priority="5053" stopIfTrue="1">
      <formula>MONTH(CT28)&lt;&gt;MONTH(CO31)</formula>
    </cfRule>
    <cfRule type="expression" dxfId="12305" priority="5054" stopIfTrue="1">
      <formula>OR(CT28=祝色)</formula>
    </cfRule>
  </conditionalFormatting>
  <conditionalFormatting sqref="CV28">
    <cfRule type="expression" dxfId="12304" priority="5049" stopIfTrue="1">
      <formula>OR(AND(WEEKDAY(CV28)=1,MONTH(CV28)&lt;&gt;MONTH(CO31)),AND(OR(CV28=祝色),MONTH(CV28)&lt;&gt;MONTH(CO31)))</formula>
    </cfRule>
    <cfRule type="expression" dxfId="12303" priority="5050" stopIfTrue="1">
      <formula>MONTH(CV28)&lt;&gt;MONTH(CO31)</formula>
    </cfRule>
    <cfRule type="expression" dxfId="12302" priority="5051" stopIfTrue="1">
      <formula>OR(CV28=祝色)</formula>
    </cfRule>
  </conditionalFormatting>
  <conditionalFormatting sqref="CU28">
    <cfRule type="expression" dxfId="12301" priority="5046" stopIfTrue="1">
      <formula>OR(AND(WEEKDAY(CU28)=1,MONTH(CU28)&lt;&gt;MONTH(CO31)),AND(OR(CU28=祝色),MONTH(CU28)&lt;&gt;MONTH(CO31)))</formula>
    </cfRule>
    <cfRule type="expression" dxfId="12300" priority="5047" stopIfTrue="1">
      <formula>MONTH(CU28)&lt;&gt;MONTH(CO31)</formula>
    </cfRule>
    <cfRule type="expression" dxfId="12299" priority="5048" stopIfTrue="1">
      <formula>OR(CU28=祝色)</formula>
    </cfRule>
  </conditionalFormatting>
  <conditionalFormatting sqref="CW28">
    <cfRule type="expression" dxfId="12298" priority="5044" stopIfTrue="1">
      <formula>OR(CW28=祝色,WEEKDAY(CW28)=1)</formula>
    </cfRule>
    <cfRule type="expression" dxfId="12297" priority="5045" stopIfTrue="1">
      <formula>WEEKDAY(CW28)=7</formula>
    </cfRule>
  </conditionalFormatting>
  <conditionalFormatting sqref="CO33:CP33">
    <cfRule type="expression" dxfId="12296" priority="5041" stopIfTrue="1">
      <formula>OR(DAY(CQ33)=30,DAY(CQ33)=31)</formula>
    </cfRule>
  </conditionalFormatting>
  <conditionalFormatting sqref="CQ33">
    <cfRule type="expression" dxfId="12295" priority="5020" stopIfTrue="1">
      <formula>OR(DAY(CQ33)=30,DAY(CQ33)=31)</formula>
    </cfRule>
    <cfRule type="expression" dxfId="12294" priority="5038" stopIfTrue="1">
      <formula>OR(AND(WEEKDAY(CQ33)=1,MONTH(CQ33)&lt;&gt;MONTH(CO36)),AND(OR(CQ33=祝色),MONTH(CQ33)&lt;&gt;MONTH(CO36)))</formula>
    </cfRule>
    <cfRule type="expression" dxfId="12293" priority="5039" stopIfTrue="1">
      <formula>MONTH(CQ33)&lt;&gt;MONTH(CO36)</formula>
    </cfRule>
    <cfRule type="expression" dxfId="12292" priority="5040" stopIfTrue="1">
      <formula>OR(CQ33=祝色)</formula>
    </cfRule>
  </conditionalFormatting>
  <conditionalFormatting sqref="CR33">
    <cfRule type="expression" dxfId="12291" priority="5019" stopIfTrue="1">
      <formula>DAY(CR33)=31</formula>
    </cfRule>
    <cfRule type="expression" dxfId="12290" priority="5035" stopIfTrue="1">
      <formula>OR(AND(WEEKDAY(CR33)=1,MONTH(CR33)&lt;&gt;MONTH(CO36)),AND(OR(CR33=祝色),MONTH(CR33)&lt;&gt;MONTH(CO36)))</formula>
    </cfRule>
    <cfRule type="expression" dxfId="12289" priority="5036" stopIfTrue="1">
      <formula>MONTH(CR33)&lt;&gt;MONTH(CO36)</formula>
    </cfRule>
    <cfRule type="expression" dxfId="12288" priority="5037" stopIfTrue="1">
      <formula>OR(CR33=祝色)</formula>
    </cfRule>
  </conditionalFormatting>
  <conditionalFormatting sqref="CS33">
    <cfRule type="expression" dxfId="12287" priority="5032" stopIfTrue="1">
      <formula>OR(AND(WEEKDAY(CS33)=1,MONTH(CS33)&lt;&gt;MONTH(CO36)),AND(OR(CS33=祝色),MONTH(CS33)&lt;&gt;MONTH(CO36)))</formula>
    </cfRule>
    <cfRule type="expression" dxfId="12286" priority="5033" stopIfTrue="1">
      <formula>MONTH(CS33)&lt;&gt;MONTH(CO36)</formula>
    </cfRule>
    <cfRule type="expression" dxfId="12285" priority="5034" stopIfTrue="1">
      <formula>OR(CS33=祝色)</formula>
    </cfRule>
  </conditionalFormatting>
  <conditionalFormatting sqref="CT33">
    <cfRule type="expression" dxfId="12284" priority="5029" stopIfTrue="1">
      <formula>OR(AND(WEEKDAY(CT33)=1,MONTH(CT33)&lt;&gt;MONTH(CO36)),AND(OR(CT33=祝色),MONTH(CT33)&lt;&gt;MONTH(CO36)))</formula>
    </cfRule>
    <cfRule type="expression" dxfId="12283" priority="5030" stopIfTrue="1">
      <formula>MONTH(CT33)&lt;&gt;MONTH(CO36)</formula>
    </cfRule>
    <cfRule type="expression" dxfId="12282" priority="5031" stopIfTrue="1">
      <formula>OR(CT33=祝色)</formula>
    </cfRule>
  </conditionalFormatting>
  <conditionalFormatting sqref="CV33">
    <cfRule type="expression" dxfId="12281" priority="5026" stopIfTrue="1">
      <formula>OR(AND(WEEKDAY(CV33)=1,MONTH(CV33)&lt;&gt;MONTH(CO36)),AND(OR(CV33=祝色),MONTH(CV33)&lt;&gt;MONTH(CO36)))</formula>
    </cfRule>
    <cfRule type="expression" dxfId="12280" priority="5027" stopIfTrue="1">
      <formula>MONTH(CV33)&lt;&gt;MONTH(CO36)</formula>
    </cfRule>
    <cfRule type="expression" dxfId="12279" priority="5028" stopIfTrue="1">
      <formula>OR(CV33=祝色)</formula>
    </cfRule>
  </conditionalFormatting>
  <conditionalFormatting sqref="CU33">
    <cfRule type="expression" dxfId="12278" priority="5023" stopIfTrue="1">
      <formula>OR(AND(WEEKDAY(CU33)=1,MONTH(CU33)&lt;&gt;MONTH(CO36)),AND(OR(CU33=祝色),MONTH(CU33)&lt;&gt;MONTH(CO36)))</formula>
    </cfRule>
    <cfRule type="expression" dxfId="12277" priority="5024" stopIfTrue="1">
      <formula>MONTH(CU33)&lt;&gt;MONTH(CO36)</formula>
    </cfRule>
    <cfRule type="expression" dxfId="12276" priority="5025" stopIfTrue="1">
      <formula>OR(CU33=祝色)</formula>
    </cfRule>
  </conditionalFormatting>
  <conditionalFormatting sqref="CW33">
    <cfRule type="expression" dxfId="12275" priority="5021" stopIfTrue="1">
      <formula>OR(CW33=祝色,WEEKDAY(CW33)=1)</formula>
    </cfRule>
    <cfRule type="expression" dxfId="12274" priority="5022" stopIfTrue="1">
      <formula>WEEKDAY(CW33)=7</formula>
    </cfRule>
  </conditionalFormatting>
  <conditionalFormatting sqref="CH18">
    <cfRule type="expression" dxfId="12273" priority="5017" stopIfTrue="1">
      <formula>OR(CH18=祝色,WEEKDAY(CH18)=1)</formula>
    </cfRule>
    <cfRule type="expression" dxfId="12272" priority="5018" stopIfTrue="1">
      <formula>WEEKDAY(CH18)=7</formula>
    </cfRule>
  </conditionalFormatting>
  <conditionalFormatting sqref="CI18">
    <cfRule type="expression" dxfId="12271" priority="5015" stopIfTrue="1">
      <formula>OR(CI18=祝色,WEEKDAY(CI18)=1)</formula>
    </cfRule>
    <cfRule type="expression" dxfId="12270" priority="5016" stopIfTrue="1">
      <formula>WEEKDAY(CI18)=7</formula>
    </cfRule>
  </conditionalFormatting>
  <conditionalFormatting sqref="CJ18">
    <cfRule type="expression" dxfId="12269" priority="5013" stopIfTrue="1">
      <formula>OR(CJ18=祝色,WEEKDAY(CJ18)=1)</formula>
    </cfRule>
    <cfRule type="expression" dxfId="12268" priority="5014" stopIfTrue="1">
      <formula>WEEKDAY(CJ18)=7</formula>
    </cfRule>
  </conditionalFormatting>
  <conditionalFormatting sqref="CK18">
    <cfRule type="expression" dxfId="12267" priority="5011" stopIfTrue="1">
      <formula>OR(CK18=祝色,WEEKDAY(CK18)=1)</formula>
    </cfRule>
    <cfRule type="expression" dxfId="12266" priority="5012" stopIfTrue="1">
      <formula>WEEKDAY(CK18)=7</formula>
    </cfRule>
  </conditionalFormatting>
  <conditionalFormatting sqref="CL18">
    <cfRule type="expression" dxfId="12265" priority="5009" stopIfTrue="1">
      <formula>OR(CL18=祝色,WEEKDAY(CL18)=1)</formula>
    </cfRule>
    <cfRule type="expression" dxfId="12264" priority="5010" stopIfTrue="1">
      <formula>WEEKDAY(CL18)=7</formula>
    </cfRule>
  </conditionalFormatting>
  <conditionalFormatting sqref="CM18">
    <cfRule type="expression" dxfId="12263" priority="5007" stopIfTrue="1">
      <formula>OR(CM18=祝色,WEEKDAY(CM18)=1)</formula>
    </cfRule>
    <cfRule type="expression" dxfId="12262" priority="5008" stopIfTrue="1">
      <formula>WEEKDAY(CM18)=7</formula>
    </cfRule>
  </conditionalFormatting>
  <conditionalFormatting sqref="CN18">
    <cfRule type="expression" dxfId="12261" priority="5005" stopIfTrue="1">
      <formula>OR(CN18=祝色,WEEKDAY(CN18)=1)</formula>
    </cfRule>
    <cfRule type="expression" dxfId="12260" priority="5006" stopIfTrue="1">
      <formula>WEEKDAY(CN18)=7</formula>
    </cfRule>
  </conditionalFormatting>
  <conditionalFormatting sqref="CH19">
    <cfRule type="expression" dxfId="12259" priority="5003" stopIfTrue="1">
      <formula>OR(CH19=祝色,WEEKDAY(CH19)=1)</formula>
    </cfRule>
    <cfRule type="expression" dxfId="12258" priority="5004" stopIfTrue="1">
      <formula>WEEKDAY(CH19)=7</formula>
    </cfRule>
  </conditionalFormatting>
  <conditionalFormatting sqref="CI19">
    <cfRule type="expression" dxfId="12257" priority="5001" stopIfTrue="1">
      <formula>OR(CI19=祝色,WEEKDAY(CI19)=1)</formula>
    </cfRule>
    <cfRule type="expression" dxfId="12256" priority="5002" stopIfTrue="1">
      <formula>WEEKDAY(CI19)=7</formula>
    </cfRule>
  </conditionalFormatting>
  <conditionalFormatting sqref="CJ19">
    <cfRule type="expression" dxfId="12255" priority="4999" stopIfTrue="1">
      <formula>OR(CJ19=祝色,WEEKDAY(CJ19)=1)</formula>
    </cfRule>
    <cfRule type="expression" dxfId="12254" priority="5000" stopIfTrue="1">
      <formula>WEEKDAY(CJ19)=7</formula>
    </cfRule>
  </conditionalFormatting>
  <conditionalFormatting sqref="CK19">
    <cfRule type="expression" dxfId="12253" priority="4997" stopIfTrue="1">
      <formula>OR(CK19=祝色,WEEKDAY(CK19)=1)</formula>
    </cfRule>
    <cfRule type="expression" dxfId="12252" priority="4998" stopIfTrue="1">
      <formula>WEEKDAY(CK19)=7</formula>
    </cfRule>
  </conditionalFormatting>
  <conditionalFormatting sqref="CL19">
    <cfRule type="expression" dxfId="12251" priority="4995" stopIfTrue="1">
      <formula>OR(CL19=祝色,WEEKDAY(CL19)=1)</formula>
    </cfRule>
    <cfRule type="expression" dxfId="12250" priority="4996" stopIfTrue="1">
      <formula>WEEKDAY(CL19)=7</formula>
    </cfRule>
  </conditionalFormatting>
  <conditionalFormatting sqref="CM19">
    <cfRule type="expression" dxfId="12249" priority="4993" stopIfTrue="1">
      <formula>OR(CM19=祝色,WEEKDAY(CM19)=1)</formula>
    </cfRule>
    <cfRule type="expression" dxfId="12248" priority="4994" stopIfTrue="1">
      <formula>WEEKDAY(CM19)=7</formula>
    </cfRule>
  </conditionalFormatting>
  <conditionalFormatting sqref="CN19">
    <cfRule type="expression" dxfId="12247" priority="4991" stopIfTrue="1">
      <formula>OR(CN19=祝色,WEEKDAY(CN19)=1)</formula>
    </cfRule>
    <cfRule type="expression" dxfId="12246" priority="4992" stopIfTrue="1">
      <formula>WEEKDAY(CN19)=7</formula>
    </cfRule>
  </conditionalFormatting>
  <conditionalFormatting sqref="CH20">
    <cfRule type="expression" dxfId="12245" priority="4989" stopIfTrue="1">
      <formula>OR(CH20=祝色,WEEKDAY(CH20)=1)</formula>
    </cfRule>
    <cfRule type="expression" dxfId="12244" priority="4990" stopIfTrue="1">
      <formula>WEEKDAY(CH20)=7</formula>
    </cfRule>
  </conditionalFormatting>
  <conditionalFormatting sqref="CI20">
    <cfRule type="expression" dxfId="12243" priority="4987" stopIfTrue="1">
      <formula>OR(CI20=祝色,WEEKDAY(CI20)=1)</formula>
    </cfRule>
    <cfRule type="expression" dxfId="12242" priority="4988" stopIfTrue="1">
      <formula>WEEKDAY(CI20)=7</formula>
    </cfRule>
  </conditionalFormatting>
  <conditionalFormatting sqref="CJ20">
    <cfRule type="expression" dxfId="12241" priority="4985" stopIfTrue="1">
      <formula>OR(CJ20=祝色,WEEKDAY(CJ20)=1)</formula>
    </cfRule>
    <cfRule type="expression" dxfId="12240" priority="4986" stopIfTrue="1">
      <formula>WEEKDAY(CJ20)=7</formula>
    </cfRule>
  </conditionalFormatting>
  <conditionalFormatting sqref="CK20">
    <cfRule type="expression" dxfId="12239" priority="4983" stopIfTrue="1">
      <formula>OR(CK20=祝色,WEEKDAY(CK20)=1)</formula>
    </cfRule>
    <cfRule type="expression" dxfId="12238" priority="4984" stopIfTrue="1">
      <formula>WEEKDAY(CK20)=7</formula>
    </cfRule>
  </conditionalFormatting>
  <conditionalFormatting sqref="CL20">
    <cfRule type="expression" dxfId="12237" priority="4981" stopIfTrue="1">
      <formula>OR(CL20=祝色,WEEKDAY(CL20)=1)</formula>
    </cfRule>
    <cfRule type="expression" dxfId="12236" priority="4982" stopIfTrue="1">
      <formula>WEEKDAY(CL20)=7</formula>
    </cfRule>
  </conditionalFormatting>
  <conditionalFormatting sqref="CM20">
    <cfRule type="expression" dxfId="12235" priority="4979" stopIfTrue="1">
      <formula>OR(CM20=祝色,WEEKDAY(CM20)=1)</formula>
    </cfRule>
    <cfRule type="expression" dxfId="12234" priority="4980" stopIfTrue="1">
      <formula>WEEKDAY(CM20)=7</formula>
    </cfRule>
  </conditionalFormatting>
  <conditionalFormatting sqref="CN20">
    <cfRule type="expression" dxfId="12233" priority="4977" stopIfTrue="1">
      <formula>OR(CN20=祝色,WEEKDAY(CN20)=1)</formula>
    </cfRule>
    <cfRule type="expression" dxfId="12232" priority="4978" stopIfTrue="1">
      <formula>WEEKDAY(CN20)=7</formula>
    </cfRule>
  </conditionalFormatting>
  <conditionalFormatting sqref="CH21">
    <cfRule type="expression" dxfId="12231" priority="4975" stopIfTrue="1">
      <formula>OR(CH21=祝色,WEEKDAY(CH21)=1)</formula>
    </cfRule>
    <cfRule type="expression" dxfId="12230" priority="4976" stopIfTrue="1">
      <formula>WEEKDAY(CH21)=7</formula>
    </cfRule>
  </conditionalFormatting>
  <conditionalFormatting sqref="CI21">
    <cfRule type="expression" dxfId="12229" priority="4973" stopIfTrue="1">
      <formula>OR(CI21=祝色,WEEKDAY(CI21)=1)</formula>
    </cfRule>
    <cfRule type="expression" dxfId="12228" priority="4974" stopIfTrue="1">
      <formula>WEEKDAY(CI21)=7</formula>
    </cfRule>
  </conditionalFormatting>
  <conditionalFormatting sqref="CJ21">
    <cfRule type="expression" dxfId="12227" priority="4971" stopIfTrue="1">
      <formula>OR(CJ21=祝色,WEEKDAY(CJ21)=1)</formula>
    </cfRule>
    <cfRule type="expression" dxfId="12226" priority="4972" stopIfTrue="1">
      <formula>WEEKDAY(CJ21)=7</formula>
    </cfRule>
  </conditionalFormatting>
  <conditionalFormatting sqref="CK21">
    <cfRule type="expression" dxfId="12225" priority="4969" stopIfTrue="1">
      <formula>OR(CK21=祝色,WEEKDAY(CK21)=1)</formula>
    </cfRule>
    <cfRule type="expression" dxfId="12224" priority="4970" stopIfTrue="1">
      <formula>WEEKDAY(CK21)=7</formula>
    </cfRule>
  </conditionalFormatting>
  <conditionalFormatting sqref="CL21">
    <cfRule type="expression" dxfId="12223" priority="4967" stopIfTrue="1">
      <formula>OR(CL21=祝色,WEEKDAY(CL21)=1)</formula>
    </cfRule>
    <cfRule type="expression" dxfId="12222" priority="4968" stopIfTrue="1">
      <formula>WEEKDAY(CL21)=7</formula>
    </cfRule>
  </conditionalFormatting>
  <conditionalFormatting sqref="CM21">
    <cfRule type="expression" dxfId="12221" priority="4965" stopIfTrue="1">
      <formula>OR(CM21=祝色,WEEKDAY(CM21)=1)</formula>
    </cfRule>
    <cfRule type="expression" dxfId="12220" priority="4966" stopIfTrue="1">
      <formula>WEEKDAY(CM21)=7</formula>
    </cfRule>
  </conditionalFormatting>
  <conditionalFormatting sqref="CN21">
    <cfRule type="expression" dxfId="12219" priority="4963" stopIfTrue="1">
      <formula>OR(CN21=祝色,WEEKDAY(CN21)=1)</formula>
    </cfRule>
    <cfRule type="expression" dxfId="12218" priority="4964" stopIfTrue="1">
      <formula>WEEKDAY(CN21)=7</formula>
    </cfRule>
  </conditionalFormatting>
  <conditionalFormatting sqref="CF17:CG17">
    <cfRule type="expression" dxfId="12217" priority="4962" stopIfTrue="1">
      <formula>OR(DAY(CH17)=30,DAY(CH17)=31)</formula>
    </cfRule>
  </conditionalFormatting>
  <conditionalFormatting sqref="CH17">
    <cfRule type="expression" dxfId="12216" priority="4941" stopIfTrue="1">
      <formula>OR(DAY(CH17)=30,DAY(CH17)=31)</formula>
    </cfRule>
    <cfRule type="expression" dxfId="12215" priority="4959" stopIfTrue="1">
      <formula>OR(AND(WEEKDAY(CH17)=1,MONTH(CH17)&lt;&gt;MONTH(CF20)),AND(OR(CH17=祝色),MONTH(CH17)&lt;&gt;MONTH(CF20)))</formula>
    </cfRule>
    <cfRule type="expression" dxfId="12214" priority="4960" stopIfTrue="1">
      <formula>MONTH(CH17)&lt;&gt;MONTH(CF20)</formula>
    </cfRule>
    <cfRule type="expression" dxfId="12213" priority="4961" stopIfTrue="1">
      <formula>OR(CH17=祝色)</formula>
    </cfRule>
  </conditionalFormatting>
  <conditionalFormatting sqref="CI17">
    <cfRule type="expression" dxfId="12212" priority="4940" stopIfTrue="1">
      <formula>DAY(CI17)=31</formula>
    </cfRule>
    <cfRule type="expression" dxfId="12211" priority="4956" stopIfTrue="1">
      <formula>OR(AND(WEEKDAY(CI17)=1,MONTH(CI17)&lt;&gt;MONTH(CF20)),AND(OR(CI17=祝色),MONTH(CI17)&lt;&gt;MONTH(CF20)))</formula>
    </cfRule>
    <cfRule type="expression" dxfId="12210" priority="4957" stopIfTrue="1">
      <formula>MONTH(CI17)&lt;&gt;MONTH(CF20)</formula>
    </cfRule>
    <cfRule type="expression" dxfId="12209" priority="4958" stopIfTrue="1">
      <formula>OR(CI17=祝色)</formula>
    </cfRule>
  </conditionalFormatting>
  <conditionalFormatting sqref="CJ17">
    <cfRule type="expression" dxfId="12208" priority="4953" stopIfTrue="1">
      <formula>OR(AND(WEEKDAY(CJ17)=1,MONTH(CJ17)&lt;&gt;MONTH(CF20)),AND(OR(CJ17=祝色),MONTH(CJ17)&lt;&gt;MONTH(CF20)))</formula>
    </cfRule>
    <cfRule type="expression" dxfId="12207" priority="4954" stopIfTrue="1">
      <formula>MONTH(CJ17)&lt;&gt;MONTH(CF20)</formula>
    </cfRule>
    <cfRule type="expression" dxfId="12206" priority="4955" stopIfTrue="1">
      <formula>OR(CJ17=祝色)</formula>
    </cfRule>
  </conditionalFormatting>
  <conditionalFormatting sqref="CK17">
    <cfRule type="expression" dxfId="12205" priority="4950" stopIfTrue="1">
      <formula>OR(AND(WEEKDAY(CK17)=1,MONTH(CK17)&lt;&gt;MONTH(CF20)),AND(OR(CK17=祝色),MONTH(CK17)&lt;&gt;MONTH(CF20)))</formula>
    </cfRule>
    <cfRule type="expression" dxfId="12204" priority="4951" stopIfTrue="1">
      <formula>MONTH(CK17)&lt;&gt;MONTH(CF20)</formula>
    </cfRule>
    <cfRule type="expression" dxfId="12203" priority="4952" stopIfTrue="1">
      <formula>OR(CK17=祝色)</formula>
    </cfRule>
  </conditionalFormatting>
  <conditionalFormatting sqref="CM17">
    <cfRule type="expression" dxfId="12202" priority="4947" stopIfTrue="1">
      <formula>OR(AND(WEEKDAY(CM17)=1,MONTH(CM17)&lt;&gt;MONTH(CF20)),AND(OR(CM17=祝色),MONTH(CM17)&lt;&gt;MONTH(CF20)))</formula>
    </cfRule>
    <cfRule type="expression" dxfId="12201" priority="4948" stopIfTrue="1">
      <formula>MONTH(CM17)&lt;&gt;MONTH(CF20)</formula>
    </cfRule>
    <cfRule type="expression" dxfId="12200" priority="4949" stopIfTrue="1">
      <formula>OR(CM17=祝色)</formula>
    </cfRule>
  </conditionalFormatting>
  <conditionalFormatting sqref="CL17">
    <cfRule type="expression" dxfId="12199" priority="4944" stopIfTrue="1">
      <formula>OR(AND(WEEKDAY(CL17)=1,MONTH(CL17)&lt;&gt;MONTH(CF20)),AND(OR(CL17=祝色),MONTH(CL17)&lt;&gt;MONTH(CF20)))</formula>
    </cfRule>
    <cfRule type="expression" dxfId="12198" priority="4945" stopIfTrue="1">
      <formula>MONTH(CL17)&lt;&gt;MONTH(CF20)</formula>
    </cfRule>
    <cfRule type="expression" dxfId="12197" priority="4946" stopIfTrue="1">
      <formula>OR(CL17=祝色)</formula>
    </cfRule>
  </conditionalFormatting>
  <conditionalFormatting sqref="CN17">
    <cfRule type="expression" dxfId="12196" priority="4942" stopIfTrue="1">
      <formula>OR(CN17=祝色,WEEKDAY(CN17)=1)</formula>
    </cfRule>
    <cfRule type="expression" dxfId="12195" priority="4943" stopIfTrue="1">
      <formula>WEEKDAY(CN17)=7</formula>
    </cfRule>
  </conditionalFormatting>
  <conditionalFormatting sqref="CQ18">
    <cfRule type="expression" dxfId="12194" priority="4938" stopIfTrue="1">
      <formula>OR(CQ18=祝色,WEEKDAY(CQ18)=1)</formula>
    </cfRule>
    <cfRule type="expression" dxfId="12193" priority="4939" stopIfTrue="1">
      <formula>WEEKDAY(CQ18)=7</formula>
    </cfRule>
  </conditionalFormatting>
  <conditionalFormatting sqref="CR18">
    <cfRule type="expression" dxfId="12192" priority="4936" stopIfTrue="1">
      <formula>OR(CR18=祝色,WEEKDAY(CR18)=1)</formula>
    </cfRule>
    <cfRule type="expression" dxfId="12191" priority="4937" stopIfTrue="1">
      <formula>WEEKDAY(CR18)=7</formula>
    </cfRule>
  </conditionalFormatting>
  <conditionalFormatting sqref="CS18">
    <cfRule type="expression" dxfId="12190" priority="4934" stopIfTrue="1">
      <formula>OR(CS18=祝色,WEEKDAY(CS18)=1)</formula>
    </cfRule>
    <cfRule type="expression" dxfId="12189" priority="4935" stopIfTrue="1">
      <formula>WEEKDAY(CS18)=7</formula>
    </cfRule>
  </conditionalFormatting>
  <conditionalFormatting sqref="CT18">
    <cfRule type="expression" dxfId="12188" priority="4932" stopIfTrue="1">
      <formula>OR(CT18=祝色,WEEKDAY(CT18)=1)</formula>
    </cfRule>
    <cfRule type="expression" dxfId="12187" priority="4933" stopIfTrue="1">
      <formula>WEEKDAY(CT18)=7</formula>
    </cfRule>
  </conditionalFormatting>
  <conditionalFormatting sqref="CU18">
    <cfRule type="expression" dxfId="12186" priority="4930" stopIfTrue="1">
      <formula>OR(CU18=祝色,WEEKDAY(CU18)=1)</formula>
    </cfRule>
    <cfRule type="expression" dxfId="12185" priority="4931" stopIfTrue="1">
      <formula>WEEKDAY(CU18)=7</formula>
    </cfRule>
  </conditionalFormatting>
  <conditionalFormatting sqref="CV18">
    <cfRule type="expression" dxfId="12184" priority="4928" stopIfTrue="1">
      <formula>OR(CV18=祝色,WEEKDAY(CV18)=1)</formula>
    </cfRule>
    <cfRule type="expression" dxfId="12183" priority="4929" stopIfTrue="1">
      <formula>WEEKDAY(CV18)=7</formula>
    </cfRule>
  </conditionalFormatting>
  <conditionalFormatting sqref="CW18">
    <cfRule type="expression" dxfId="12182" priority="4926" stopIfTrue="1">
      <formula>OR(CW18=祝色,WEEKDAY(CW18)=1)</formula>
    </cfRule>
    <cfRule type="expression" dxfId="12181" priority="4927" stopIfTrue="1">
      <formula>WEEKDAY(CW18)=7</formula>
    </cfRule>
  </conditionalFormatting>
  <conditionalFormatting sqref="CQ19">
    <cfRule type="expression" dxfId="12180" priority="4924" stopIfTrue="1">
      <formula>OR(CQ19=祝色,WEEKDAY(CQ19)=1)</formula>
    </cfRule>
    <cfRule type="expression" dxfId="12179" priority="4925" stopIfTrue="1">
      <formula>WEEKDAY(CQ19)=7</formula>
    </cfRule>
  </conditionalFormatting>
  <conditionalFormatting sqref="CR19">
    <cfRule type="expression" dxfId="12178" priority="4922" stopIfTrue="1">
      <formula>OR(CR19=祝色,WEEKDAY(CR19)=1)</formula>
    </cfRule>
    <cfRule type="expression" dxfId="12177" priority="4923" stopIfTrue="1">
      <formula>WEEKDAY(CR19)=7</formula>
    </cfRule>
  </conditionalFormatting>
  <conditionalFormatting sqref="CS19">
    <cfRule type="expression" dxfId="12176" priority="4920" stopIfTrue="1">
      <formula>OR(CS19=祝色,WEEKDAY(CS19)=1)</formula>
    </cfRule>
    <cfRule type="expression" dxfId="12175" priority="4921" stopIfTrue="1">
      <formula>WEEKDAY(CS19)=7</formula>
    </cfRule>
  </conditionalFormatting>
  <conditionalFormatting sqref="CT19">
    <cfRule type="expression" dxfId="12174" priority="4918" stopIfTrue="1">
      <formula>OR(CT19=祝色,WEEKDAY(CT19)=1)</formula>
    </cfRule>
    <cfRule type="expression" dxfId="12173" priority="4919" stopIfTrue="1">
      <formula>WEEKDAY(CT19)=7</formula>
    </cfRule>
  </conditionalFormatting>
  <conditionalFormatting sqref="CU19">
    <cfRule type="expression" dxfId="12172" priority="4916" stopIfTrue="1">
      <formula>OR(CU19=祝色,WEEKDAY(CU19)=1)</formula>
    </cfRule>
    <cfRule type="expression" dxfId="12171" priority="4917" stopIfTrue="1">
      <formula>WEEKDAY(CU19)=7</formula>
    </cfRule>
  </conditionalFormatting>
  <conditionalFormatting sqref="CV19">
    <cfRule type="expression" dxfId="12170" priority="4914" stopIfTrue="1">
      <formula>OR(CV19=祝色,WEEKDAY(CV19)=1)</formula>
    </cfRule>
    <cfRule type="expression" dxfId="12169" priority="4915" stopIfTrue="1">
      <formula>WEEKDAY(CV19)=7</formula>
    </cfRule>
  </conditionalFormatting>
  <conditionalFormatting sqref="CW19">
    <cfRule type="expression" dxfId="12168" priority="4912" stopIfTrue="1">
      <formula>OR(CW19=祝色,WEEKDAY(CW19)=1)</formula>
    </cfRule>
    <cfRule type="expression" dxfId="12167" priority="4913" stopIfTrue="1">
      <formula>WEEKDAY(CW19)=7</formula>
    </cfRule>
  </conditionalFormatting>
  <conditionalFormatting sqref="CQ20">
    <cfRule type="expression" dxfId="12166" priority="4910" stopIfTrue="1">
      <formula>OR(CQ20=祝色,WEEKDAY(CQ20)=1)</formula>
    </cfRule>
    <cfRule type="expression" dxfId="12165" priority="4911" stopIfTrue="1">
      <formula>WEEKDAY(CQ20)=7</formula>
    </cfRule>
  </conditionalFormatting>
  <conditionalFormatting sqref="CR20">
    <cfRule type="expression" dxfId="12164" priority="4908" stopIfTrue="1">
      <formula>OR(CR20=祝色,WEEKDAY(CR20)=1)</formula>
    </cfRule>
    <cfRule type="expression" dxfId="12163" priority="4909" stopIfTrue="1">
      <formula>WEEKDAY(CR20)=7</formula>
    </cfRule>
  </conditionalFormatting>
  <conditionalFormatting sqref="CS20">
    <cfRule type="expression" dxfId="12162" priority="4906" stopIfTrue="1">
      <formula>OR(CS20=祝色,WEEKDAY(CS20)=1)</formula>
    </cfRule>
    <cfRule type="expression" dxfId="12161" priority="4907" stopIfTrue="1">
      <formula>WEEKDAY(CS20)=7</formula>
    </cfRule>
  </conditionalFormatting>
  <conditionalFormatting sqref="CT20">
    <cfRule type="expression" dxfId="12160" priority="4904" stopIfTrue="1">
      <formula>OR(CT20=祝色,WEEKDAY(CT20)=1)</formula>
    </cfRule>
    <cfRule type="expression" dxfId="12159" priority="4905" stopIfTrue="1">
      <formula>WEEKDAY(CT20)=7</formula>
    </cfRule>
  </conditionalFormatting>
  <conditionalFormatting sqref="CU20">
    <cfRule type="expression" dxfId="12158" priority="4902" stopIfTrue="1">
      <formula>OR(CU20=祝色,WEEKDAY(CU20)=1)</formula>
    </cfRule>
    <cfRule type="expression" dxfId="12157" priority="4903" stopIfTrue="1">
      <formula>WEEKDAY(CU20)=7</formula>
    </cfRule>
  </conditionalFormatting>
  <conditionalFormatting sqref="CV20">
    <cfRule type="expression" dxfId="12156" priority="4900" stopIfTrue="1">
      <formula>OR(CV20=祝色,WEEKDAY(CV20)=1)</formula>
    </cfRule>
    <cfRule type="expression" dxfId="12155" priority="4901" stopIfTrue="1">
      <formula>WEEKDAY(CV20)=7</formula>
    </cfRule>
  </conditionalFormatting>
  <conditionalFormatting sqref="CW20">
    <cfRule type="expression" dxfId="12154" priority="4898" stopIfTrue="1">
      <formula>OR(CW20=祝色,WEEKDAY(CW20)=1)</formula>
    </cfRule>
    <cfRule type="expression" dxfId="12153" priority="4899" stopIfTrue="1">
      <formula>WEEKDAY(CW20)=7</formula>
    </cfRule>
  </conditionalFormatting>
  <conditionalFormatting sqref="CQ21">
    <cfRule type="expression" dxfId="12152" priority="4896" stopIfTrue="1">
      <formula>OR(CQ21=祝色,WEEKDAY(CQ21)=1)</formula>
    </cfRule>
    <cfRule type="expression" dxfId="12151" priority="4897" stopIfTrue="1">
      <formula>WEEKDAY(CQ21)=7</formula>
    </cfRule>
  </conditionalFormatting>
  <conditionalFormatting sqref="CR21">
    <cfRule type="expression" dxfId="12150" priority="4894" stopIfTrue="1">
      <formula>OR(CR21=祝色,WEEKDAY(CR21)=1)</formula>
    </cfRule>
    <cfRule type="expression" dxfId="12149" priority="4895" stopIfTrue="1">
      <formula>WEEKDAY(CR21)=7</formula>
    </cfRule>
  </conditionalFormatting>
  <conditionalFormatting sqref="CS21">
    <cfRule type="expression" dxfId="12148" priority="4892" stopIfTrue="1">
      <formula>OR(CS21=祝色,WEEKDAY(CS21)=1)</formula>
    </cfRule>
    <cfRule type="expression" dxfId="12147" priority="4893" stopIfTrue="1">
      <formula>WEEKDAY(CS21)=7</formula>
    </cfRule>
  </conditionalFormatting>
  <conditionalFormatting sqref="CT21">
    <cfRule type="expression" dxfId="12146" priority="4890" stopIfTrue="1">
      <formula>OR(CT21=祝色,WEEKDAY(CT21)=1)</formula>
    </cfRule>
    <cfRule type="expression" dxfId="12145" priority="4891" stopIfTrue="1">
      <formula>WEEKDAY(CT21)=7</formula>
    </cfRule>
  </conditionalFormatting>
  <conditionalFormatting sqref="CU21">
    <cfRule type="expression" dxfId="12144" priority="4888" stopIfTrue="1">
      <formula>OR(CU21=祝色,WEEKDAY(CU21)=1)</formula>
    </cfRule>
    <cfRule type="expression" dxfId="12143" priority="4889" stopIfTrue="1">
      <formula>WEEKDAY(CU21)=7</formula>
    </cfRule>
  </conditionalFormatting>
  <conditionalFormatting sqref="CV21">
    <cfRule type="expression" dxfId="12142" priority="4886" stopIfTrue="1">
      <formula>OR(CV21=祝色,WEEKDAY(CV21)=1)</formula>
    </cfRule>
    <cfRule type="expression" dxfId="12141" priority="4887" stopIfTrue="1">
      <formula>WEEKDAY(CV21)=7</formula>
    </cfRule>
  </conditionalFormatting>
  <conditionalFormatting sqref="CW21">
    <cfRule type="expression" dxfId="12140" priority="4884" stopIfTrue="1">
      <formula>OR(CW21=祝色,WEEKDAY(CW21)=1)</formula>
    </cfRule>
    <cfRule type="expression" dxfId="12139" priority="4885" stopIfTrue="1">
      <formula>WEEKDAY(CW21)=7</formula>
    </cfRule>
  </conditionalFormatting>
  <conditionalFormatting sqref="CO17:CP17">
    <cfRule type="expression" dxfId="12138" priority="4883" stopIfTrue="1">
      <formula>OR(DAY(CQ17)=30,DAY(CQ17)=31)</formula>
    </cfRule>
  </conditionalFormatting>
  <conditionalFormatting sqref="CQ17">
    <cfRule type="expression" dxfId="12137" priority="4862" stopIfTrue="1">
      <formula>OR(DAY(CQ17)=30,DAY(CQ17)=31)</formula>
    </cfRule>
    <cfRule type="expression" dxfId="12136" priority="4880" stopIfTrue="1">
      <formula>OR(AND(WEEKDAY(CQ17)=1,MONTH(CQ17)&lt;&gt;MONTH(CO20)),AND(OR(CQ17=祝色),MONTH(CQ17)&lt;&gt;MONTH(CO20)))</formula>
    </cfRule>
    <cfRule type="expression" dxfId="12135" priority="4881" stopIfTrue="1">
      <formula>MONTH(CQ17)&lt;&gt;MONTH(CO20)</formula>
    </cfRule>
    <cfRule type="expression" dxfId="12134" priority="4882" stopIfTrue="1">
      <formula>OR(CQ17=祝色)</formula>
    </cfRule>
  </conditionalFormatting>
  <conditionalFormatting sqref="CR17">
    <cfRule type="expression" dxfId="12133" priority="4861" stopIfTrue="1">
      <formula>DAY(CR17)=31</formula>
    </cfRule>
    <cfRule type="expression" dxfId="12132" priority="4877" stopIfTrue="1">
      <formula>OR(AND(WEEKDAY(CR17)=1,MONTH(CR17)&lt;&gt;MONTH(CO20)),AND(OR(CR17=祝色),MONTH(CR17)&lt;&gt;MONTH(CO20)))</formula>
    </cfRule>
    <cfRule type="expression" dxfId="12131" priority="4878" stopIfTrue="1">
      <formula>MONTH(CR17)&lt;&gt;MONTH(CO20)</formula>
    </cfRule>
    <cfRule type="expression" dxfId="12130" priority="4879" stopIfTrue="1">
      <formula>OR(CR17=祝色)</formula>
    </cfRule>
  </conditionalFormatting>
  <conditionalFormatting sqref="CS17">
    <cfRule type="expression" dxfId="12129" priority="4874" stopIfTrue="1">
      <formula>OR(AND(WEEKDAY(CS17)=1,MONTH(CS17)&lt;&gt;MONTH(CO20)),AND(OR(CS17=祝色),MONTH(CS17)&lt;&gt;MONTH(CO20)))</formula>
    </cfRule>
    <cfRule type="expression" dxfId="12128" priority="4875" stopIfTrue="1">
      <formula>MONTH(CS17)&lt;&gt;MONTH(CO20)</formula>
    </cfRule>
    <cfRule type="expression" dxfId="12127" priority="4876" stopIfTrue="1">
      <formula>OR(CS17=祝色)</formula>
    </cfRule>
  </conditionalFormatting>
  <conditionalFormatting sqref="CT17">
    <cfRule type="expression" dxfId="12126" priority="4871" stopIfTrue="1">
      <formula>OR(AND(WEEKDAY(CT17)=1,MONTH(CT17)&lt;&gt;MONTH(CO20)),AND(OR(CT17=祝色),MONTH(CT17)&lt;&gt;MONTH(CO20)))</formula>
    </cfRule>
    <cfRule type="expression" dxfId="12125" priority="4872" stopIfTrue="1">
      <formula>MONTH(CT17)&lt;&gt;MONTH(CO20)</formula>
    </cfRule>
    <cfRule type="expression" dxfId="12124" priority="4873" stopIfTrue="1">
      <formula>OR(CT17=祝色)</formula>
    </cfRule>
  </conditionalFormatting>
  <conditionalFormatting sqref="CV17">
    <cfRule type="expression" dxfId="12123" priority="4868" stopIfTrue="1">
      <formula>OR(AND(WEEKDAY(CV17)=1,MONTH(CV17)&lt;&gt;MONTH(CO20)),AND(OR(CV17=祝色),MONTH(CV17)&lt;&gt;MONTH(CO20)))</formula>
    </cfRule>
    <cfRule type="expression" dxfId="12122" priority="4869" stopIfTrue="1">
      <formula>MONTH(CV17)&lt;&gt;MONTH(CO20)</formula>
    </cfRule>
    <cfRule type="expression" dxfId="12121" priority="4870" stopIfTrue="1">
      <formula>OR(CV17=祝色)</formula>
    </cfRule>
  </conditionalFormatting>
  <conditionalFormatting sqref="CU17">
    <cfRule type="expression" dxfId="12120" priority="4865" stopIfTrue="1">
      <formula>OR(AND(WEEKDAY(CU17)=1,MONTH(CU17)&lt;&gt;MONTH(CO20)),AND(OR(CU17=祝色),MONTH(CU17)&lt;&gt;MONTH(CO20)))</formula>
    </cfRule>
    <cfRule type="expression" dxfId="12119" priority="4866" stopIfTrue="1">
      <formula>MONTH(CU17)&lt;&gt;MONTH(CO20)</formula>
    </cfRule>
    <cfRule type="expression" dxfId="12118" priority="4867" stopIfTrue="1">
      <formula>OR(CU17=祝色)</formula>
    </cfRule>
  </conditionalFormatting>
  <conditionalFormatting sqref="CW17">
    <cfRule type="expression" dxfId="12117" priority="4863" stopIfTrue="1">
      <formula>OR(CW17=祝色,WEEKDAY(CW17)=1)</formula>
    </cfRule>
    <cfRule type="expression" dxfId="12116" priority="4864" stopIfTrue="1">
      <formula>WEEKDAY(CW17)=7</formula>
    </cfRule>
  </conditionalFormatting>
  <conditionalFormatting sqref="F44">
    <cfRule type="expression" dxfId="12115" priority="4859" stopIfTrue="1">
      <formula>OR(F44=祝色,WEEKDAY(F44)=1)</formula>
    </cfRule>
    <cfRule type="expression" dxfId="12114" priority="4860" stopIfTrue="1">
      <formula>WEEKDAY(F44)=7</formula>
    </cfRule>
  </conditionalFormatting>
  <conditionalFormatting sqref="G44">
    <cfRule type="expression" dxfId="12113" priority="4857" stopIfTrue="1">
      <formula>OR(G44=祝色,WEEKDAY(G44)=1)</formula>
    </cfRule>
    <cfRule type="expression" dxfId="12112" priority="4858" stopIfTrue="1">
      <formula>WEEKDAY(G44)=7</formula>
    </cfRule>
  </conditionalFormatting>
  <conditionalFormatting sqref="H44">
    <cfRule type="expression" dxfId="12111" priority="4855" stopIfTrue="1">
      <formula>OR(H44=祝色,WEEKDAY(H44)=1)</formula>
    </cfRule>
    <cfRule type="expression" dxfId="12110" priority="4856" stopIfTrue="1">
      <formula>WEEKDAY(H44)=7</formula>
    </cfRule>
  </conditionalFormatting>
  <conditionalFormatting sqref="I44">
    <cfRule type="expression" dxfId="12109" priority="4853" stopIfTrue="1">
      <formula>OR(I44=祝色,WEEKDAY(I44)=1)</formula>
    </cfRule>
    <cfRule type="expression" dxfId="12108" priority="4854" stopIfTrue="1">
      <formula>WEEKDAY(I44)=7</formula>
    </cfRule>
  </conditionalFormatting>
  <conditionalFormatting sqref="J44">
    <cfRule type="expression" dxfId="12107" priority="4851" stopIfTrue="1">
      <formula>OR(J44=祝色,WEEKDAY(J44)=1)</formula>
    </cfRule>
    <cfRule type="expression" dxfId="12106" priority="4852" stopIfTrue="1">
      <formula>WEEKDAY(J44)=7</formula>
    </cfRule>
  </conditionalFormatting>
  <conditionalFormatting sqref="K44">
    <cfRule type="expression" dxfId="12105" priority="4849" stopIfTrue="1">
      <formula>OR(K44=祝色,WEEKDAY(K44)=1)</formula>
    </cfRule>
    <cfRule type="expression" dxfId="12104" priority="4850" stopIfTrue="1">
      <formula>WEEKDAY(K44)=7</formula>
    </cfRule>
  </conditionalFormatting>
  <conditionalFormatting sqref="L44">
    <cfRule type="expression" dxfId="12103" priority="4847" stopIfTrue="1">
      <formula>OR(L44=祝色,WEEKDAY(L44)=1)</formula>
    </cfRule>
    <cfRule type="expression" dxfId="12102" priority="4848" stopIfTrue="1">
      <formula>WEEKDAY(L44)=7</formula>
    </cfRule>
  </conditionalFormatting>
  <conditionalFormatting sqref="F45">
    <cfRule type="expression" dxfId="12101" priority="4845" stopIfTrue="1">
      <formula>OR(F45=祝色,WEEKDAY(F45)=1)</formula>
    </cfRule>
    <cfRule type="expression" dxfId="12100" priority="4846" stopIfTrue="1">
      <formula>WEEKDAY(F45)=7</formula>
    </cfRule>
  </conditionalFormatting>
  <conditionalFormatting sqref="G45">
    <cfRule type="expression" dxfId="12099" priority="4843" stopIfTrue="1">
      <formula>OR(G45=祝色,WEEKDAY(G45)=1)</formula>
    </cfRule>
    <cfRule type="expression" dxfId="12098" priority="4844" stopIfTrue="1">
      <formula>WEEKDAY(G45)=7</formula>
    </cfRule>
  </conditionalFormatting>
  <conditionalFormatting sqref="H45">
    <cfRule type="expression" dxfId="12097" priority="4841" stopIfTrue="1">
      <formula>OR(H45=祝色,WEEKDAY(H45)=1)</formula>
    </cfRule>
    <cfRule type="expression" dxfId="12096" priority="4842" stopIfTrue="1">
      <formula>WEEKDAY(H45)=7</formula>
    </cfRule>
  </conditionalFormatting>
  <conditionalFormatting sqref="I45">
    <cfRule type="expression" dxfId="12095" priority="4839" stopIfTrue="1">
      <formula>OR(I45=祝色,WEEKDAY(I45)=1)</formula>
    </cfRule>
    <cfRule type="expression" dxfId="12094" priority="4840" stopIfTrue="1">
      <formula>WEEKDAY(I45)=7</formula>
    </cfRule>
  </conditionalFormatting>
  <conditionalFormatting sqref="J45">
    <cfRule type="expression" dxfId="12093" priority="4837" stopIfTrue="1">
      <formula>OR(J45=祝色,WEEKDAY(J45)=1)</formula>
    </cfRule>
    <cfRule type="expression" dxfId="12092" priority="4838" stopIfTrue="1">
      <formula>WEEKDAY(J45)=7</formula>
    </cfRule>
  </conditionalFormatting>
  <conditionalFormatting sqref="K45">
    <cfRule type="expression" dxfId="12091" priority="4835" stopIfTrue="1">
      <formula>OR(K45=祝色,WEEKDAY(K45)=1)</formula>
    </cfRule>
    <cfRule type="expression" dxfId="12090" priority="4836" stopIfTrue="1">
      <formula>WEEKDAY(K45)=7</formula>
    </cfRule>
  </conditionalFormatting>
  <conditionalFormatting sqref="L45">
    <cfRule type="expression" dxfId="12089" priority="4833" stopIfTrue="1">
      <formula>OR(L45=祝色,WEEKDAY(L45)=1)</formula>
    </cfRule>
    <cfRule type="expression" dxfId="12088" priority="4834" stopIfTrue="1">
      <formula>WEEKDAY(L45)=7</formula>
    </cfRule>
  </conditionalFormatting>
  <conditionalFormatting sqref="F46">
    <cfRule type="expression" dxfId="12087" priority="4831" stopIfTrue="1">
      <formula>OR(F46=祝色,WEEKDAY(F46)=1)</formula>
    </cfRule>
    <cfRule type="expression" dxfId="12086" priority="4832" stopIfTrue="1">
      <formula>WEEKDAY(F46)=7</formula>
    </cfRule>
  </conditionalFormatting>
  <conditionalFormatting sqref="G46">
    <cfRule type="expression" dxfId="12085" priority="4829" stopIfTrue="1">
      <formula>OR(G46=祝色,WEEKDAY(G46)=1)</formula>
    </cfRule>
    <cfRule type="expression" dxfId="12084" priority="4830" stopIfTrue="1">
      <formula>WEEKDAY(G46)=7</formula>
    </cfRule>
  </conditionalFormatting>
  <conditionalFormatting sqref="H46">
    <cfRule type="expression" dxfId="12083" priority="4827" stopIfTrue="1">
      <formula>OR(H46=祝色,WEEKDAY(H46)=1)</formula>
    </cfRule>
    <cfRule type="expression" dxfId="12082" priority="4828" stopIfTrue="1">
      <formula>WEEKDAY(H46)=7</formula>
    </cfRule>
  </conditionalFormatting>
  <conditionalFormatting sqref="I46">
    <cfRule type="expression" dxfId="12081" priority="4825" stopIfTrue="1">
      <formula>OR(I46=祝色,WEEKDAY(I46)=1)</formula>
    </cfRule>
    <cfRule type="expression" dxfId="12080" priority="4826" stopIfTrue="1">
      <formula>WEEKDAY(I46)=7</formula>
    </cfRule>
  </conditionalFormatting>
  <conditionalFormatting sqref="J46">
    <cfRule type="expression" dxfId="12079" priority="4823" stopIfTrue="1">
      <formula>OR(J46=祝色,WEEKDAY(J46)=1)</formula>
    </cfRule>
    <cfRule type="expression" dxfId="12078" priority="4824" stopIfTrue="1">
      <formula>WEEKDAY(J46)=7</formula>
    </cfRule>
  </conditionalFormatting>
  <conditionalFormatting sqref="K46">
    <cfRule type="expression" dxfId="12077" priority="4821" stopIfTrue="1">
      <formula>OR(K46=祝色,WEEKDAY(K46)=1)</formula>
    </cfRule>
    <cfRule type="expression" dxfId="12076" priority="4822" stopIfTrue="1">
      <formula>WEEKDAY(K46)=7</formula>
    </cfRule>
  </conditionalFormatting>
  <conditionalFormatting sqref="L46">
    <cfRule type="expression" dxfId="12075" priority="4819" stopIfTrue="1">
      <formula>OR(L46=祝色,WEEKDAY(L46)=1)</formula>
    </cfRule>
    <cfRule type="expression" dxfId="12074" priority="4820" stopIfTrue="1">
      <formula>WEEKDAY(L46)=7</formula>
    </cfRule>
  </conditionalFormatting>
  <conditionalFormatting sqref="F47">
    <cfRule type="expression" dxfId="12073" priority="4817" stopIfTrue="1">
      <formula>OR(F47=祝色,WEEKDAY(F47)=1)</formula>
    </cfRule>
    <cfRule type="expression" dxfId="12072" priority="4818" stopIfTrue="1">
      <formula>WEEKDAY(F47)=7</formula>
    </cfRule>
  </conditionalFormatting>
  <conditionalFormatting sqref="G47">
    <cfRule type="expression" dxfId="12071" priority="4815" stopIfTrue="1">
      <formula>OR(G47=祝色,WEEKDAY(G47)=1)</formula>
    </cfRule>
    <cfRule type="expression" dxfId="12070" priority="4816" stopIfTrue="1">
      <formula>WEEKDAY(G47)=7</formula>
    </cfRule>
  </conditionalFormatting>
  <conditionalFormatting sqref="H47">
    <cfRule type="expression" dxfId="12069" priority="4813" stopIfTrue="1">
      <formula>OR(H47=祝色,WEEKDAY(H47)=1)</formula>
    </cfRule>
    <cfRule type="expression" dxfId="12068" priority="4814" stopIfTrue="1">
      <formula>WEEKDAY(H47)=7</formula>
    </cfRule>
  </conditionalFormatting>
  <conditionalFormatting sqref="I47">
    <cfRule type="expression" dxfId="12067" priority="4811" stopIfTrue="1">
      <formula>OR(I47=祝色,WEEKDAY(I47)=1)</formula>
    </cfRule>
    <cfRule type="expression" dxfId="12066" priority="4812" stopIfTrue="1">
      <formula>WEEKDAY(I47)=7</formula>
    </cfRule>
  </conditionalFormatting>
  <conditionalFormatting sqref="J47">
    <cfRule type="expression" dxfId="12065" priority="4809" stopIfTrue="1">
      <formula>OR(J47=祝色,WEEKDAY(J47)=1)</formula>
    </cfRule>
    <cfRule type="expression" dxfId="12064" priority="4810" stopIfTrue="1">
      <formula>WEEKDAY(J47)=7</formula>
    </cfRule>
  </conditionalFormatting>
  <conditionalFormatting sqref="K47">
    <cfRule type="expression" dxfId="12063" priority="4807" stopIfTrue="1">
      <formula>OR(K47=祝色,WEEKDAY(K47)=1)</formula>
    </cfRule>
    <cfRule type="expression" dxfId="12062" priority="4808" stopIfTrue="1">
      <formula>WEEKDAY(K47)=7</formula>
    </cfRule>
  </conditionalFormatting>
  <conditionalFormatting sqref="L47">
    <cfRule type="expression" dxfId="12061" priority="4805" stopIfTrue="1">
      <formula>OR(L47=祝色,WEEKDAY(L47)=1)</formula>
    </cfRule>
    <cfRule type="expression" dxfId="12060" priority="4806" stopIfTrue="1">
      <formula>WEEKDAY(L47)=7</formula>
    </cfRule>
  </conditionalFormatting>
  <conditionalFormatting sqref="D43:E43">
    <cfRule type="expression" dxfId="12059" priority="4804" stopIfTrue="1">
      <formula>OR(DAY(F43)=30,DAY(F43)=31)</formula>
    </cfRule>
  </conditionalFormatting>
  <conditionalFormatting sqref="F43">
    <cfRule type="expression" dxfId="12058" priority="4783" stopIfTrue="1">
      <formula>OR(DAY(F43)=30,DAY(F43)=31)</formula>
    </cfRule>
    <cfRule type="expression" dxfId="12057" priority="4801" stopIfTrue="1">
      <formula>OR(AND(WEEKDAY(F43)=1,MONTH(F43)&lt;&gt;MONTH(D46)),AND(OR(F43=祝色),MONTH(F43)&lt;&gt;MONTH(D46)))</formula>
    </cfRule>
    <cfRule type="expression" dxfId="12056" priority="4802" stopIfTrue="1">
      <formula>MONTH(F43)&lt;&gt;MONTH(D46)</formula>
    </cfRule>
    <cfRule type="expression" dxfId="12055" priority="4803" stopIfTrue="1">
      <formula>OR(F43=祝色)</formula>
    </cfRule>
  </conditionalFormatting>
  <conditionalFormatting sqref="G43">
    <cfRule type="expression" dxfId="12054" priority="4782" stopIfTrue="1">
      <formula>DAY(G43)=31</formula>
    </cfRule>
    <cfRule type="expression" dxfId="12053" priority="4798" stopIfTrue="1">
      <formula>OR(AND(WEEKDAY(G43)=1,MONTH(G43)&lt;&gt;MONTH(D46)),AND(OR(G43=祝色),MONTH(G43)&lt;&gt;MONTH(D46)))</formula>
    </cfRule>
    <cfRule type="expression" dxfId="12052" priority="4799" stopIfTrue="1">
      <formula>MONTH(G43)&lt;&gt;MONTH(D46)</formula>
    </cfRule>
    <cfRule type="expression" dxfId="12051" priority="4800" stopIfTrue="1">
      <formula>OR(G43=祝色)</formula>
    </cfRule>
  </conditionalFormatting>
  <conditionalFormatting sqref="H43">
    <cfRule type="expression" dxfId="12050" priority="4795" stopIfTrue="1">
      <formula>OR(AND(WEEKDAY(H43)=1,MONTH(H43)&lt;&gt;MONTH(D46)),AND(OR(H43=祝色),MONTH(H43)&lt;&gt;MONTH(D46)))</formula>
    </cfRule>
    <cfRule type="expression" dxfId="12049" priority="4796" stopIfTrue="1">
      <formula>MONTH(H43)&lt;&gt;MONTH(D46)</formula>
    </cfRule>
    <cfRule type="expression" dxfId="12048" priority="4797" stopIfTrue="1">
      <formula>OR(H43=祝色)</formula>
    </cfRule>
  </conditionalFormatting>
  <conditionalFormatting sqref="I43">
    <cfRule type="expression" dxfId="12047" priority="4792" stopIfTrue="1">
      <formula>OR(AND(WEEKDAY(I43)=1,MONTH(I43)&lt;&gt;MONTH(D46)),AND(OR(I43=祝色),MONTH(I43)&lt;&gt;MONTH(D46)))</formula>
    </cfRule>
    <cfRule type="expression" dxfId="12046" priority="4793" stopIfTrue="1">
      <formula>MONTH(I43)&lt;&gt;MONTH(D46)</formula>
    </cfRule>
    <cfRule type="expression" dxfId="12045" priority="4794" stopIfTrue="1">
      <formula>OR(I43=祝色)</formula>
    </cfRule>
  </conditionalFormatting>
  <conditionalFormatting sqref="K43">
    <cfRule type="expression" dxfId="12044" priority="4789" stopIfTrue="1">
      <formula>OR(AND(WEEKDAY(K43)=1,MONTH(K43)&lt;&gt;MONTH(D46)),AND(OR(K43=祝色),MONTH(K43)&lt;&gt;MONTH(D46)))</formula>
    </cfRule>
    <cfRule type="expression" dxfId="12043" priority="4790" stopIfTrue="1">
      <formula>MONTH(K43)&lt;&gt;MONTH(D46)</formula>
    </cfRule>
    <cfRule type="expression" dxfId="12042" priority="4791" stopIfTrue="1">
      <formula>OR(K43=祝色)</formula>
    </cfRule>
  </conditionalFormatting>
  <conditionalFormatting sqref="J43">
    <cfRule type="expression" dxfId="12041" priority="4786" stopIfTrue="1">
      <formula>OR(AND(WEEKDAY(J43)=1,MONTH(J43)&lt;&gt;MONTH(D46)),AND(OR(J43=祝色),MONTH(J43)&lt;&gt;MONTH(D46)))</formula>
    </cfRule>
    <cfRule type="expression" dxfId="12040" priority="4787" stopIfTrue="1">
      <formula>MONTH(J43)&lt;&gt;MONTH(D46)</formula>
    </cfRule>
    <cfRule type="expression" dxfId="12039" priority="4788" stopIfTrue="1">
      <formula>OR(J43=祝色)</formula>
    </cfRule>
  </conditionalFormatting>
  <conditionalFormatting sqref="L43">
    <cfRule type="expression" dxfId="12038" priority="4784" stopIfTrue="1">
      <formula>OR(L43=祝色,WEEKDAY(L43)=1)</formula>
    </cfRule>
    <cfRule type="expression" dxfId="12037" priority="4785" stopIfTrue="1">
      <formula>WEEKDAY(L43)=7</formula>
    </cfRule>
  </conditionalFormatting>
  <conditionalFormatting sqref="F49">
    <cfRule type="expression" dxfId="12036" priority="4780" stopIfTrue="1">
      <formula>OR(F49=祝色,WEEKDAY(F49)=1)</formula>
    </cfRule>
    <cfRule type="expression" dxfId="12035" priority="4781" stopIfTrue="1">
      <formula>WEEKDAY(F49)=7</formula>
    </cfRule>
  </conditionalFormatting>
  <conditionalFormatting sqref="G49">
    <cfRule type="expression" dxfId="12034" priority="4778" stopIfTrue="1">
      <formula>OR(G49=祝色,WEEKDAY(G49)=1)</formula>
    </cfRule>
    <cfRule type="expression" dxfId="12033" priority="4779" stopIfTrue="1">
      <formula>WEEKDAY(G49)=7</formula>
    </cfRule>
  </conditionalFormatting>
  <conditionalFormatting sqref="H49">
    <cfRule type="expression" dxfId="12032" priority="4776" stopIfTrue="1">
      <formula>OR(H49=祝色,WEEKDAY(H49)=1)</formula>
    </cfRule>
    <cfRule type="expression" dxfId="12031" priority="4777" stopIfTrue="1">
      <formula>WEEKDAY(H49)=7</formula>
    </cfRule>
  </conditionalFormatting>
  <conditionalFormatting sqref="I49">
    <cfRule type="expression" dxfId="12030" priority="4774" stopIfTrue="1">
      <formula>OR(I49=祝色,WEEKDAY(I49)=1)</formula>
    </cfRule>
    <cfRule type="expression" dxfId="12029" priority="4775" stopIfTrue="1">
      <formula>WEEKDAY(I49)=7</formula>
    </cfRule>
  </conditionalFormatting>
  <conditionalFormatting sqref="J49">
    <cfRule type="expression" dxfId="12028" priority="4772" stopIfTrue="1">
      <formula>OR(J49=祝色,WEEKDAY(J49)=1)</formula>
    </cfRule>
    <cfRule type="expression" dxfId="12027" priority="4773" stopIfTrue="1">
      <formula>WEEKDAY(J49)=7</formula>
    </cfRule>
  </conditionalFormatting>
  <conditionalFormatting sqref="K49">
    <cfRule type="expression" dxfId="12026" priority="4770" stopIfTrue="1">
      <formula>OR(K49=祝色,WEEKDAY(K49)=1)</formula>
    </cfRule>
    <cfRule type="expression" dxfId="12025" priority="4771" stopIfTrue="1">
      <formula>WEEKDAY(K49)=7</formula>
    </cfRule>
  </conditionalFormatting>
  <conditionalFormatting sqref="L49">
    <cfRule type="expression" dxfId="12024" priority="4768" stopIfTrue="1">
      <formula>OR(L49=祝色,WEEKDAY(L49)=1)</formula>
    </cfRule>
    <cfRule type="expression" dxfId="12023" priority="4769" stopIfTrue="1">
      <formula>WEEKDAY(L49)=7</formula>
    </cfRule>
  </conditionalFormatting>
  <conditionalFormatting sqref="F50">
    <cfRule type="expression" dxfId="12022" priority="4766" stopIfTrue="1">
      <formula>OR(F50=祝色,WEEKDAY(F50)=1)</formula>
    </cfRule>
    <cfRule type="expression" dxfId="12021" priority="4767" stopIfTrue="1">
      <formula>WEEKDAY(F50)=7</formula>
    </cfRule>
  </conditionalFormatting>
  <conditionalFormatting sqref="G50">
    <cfRule type="expression" dxfId="12020" priority="4764" stopIfTrue="1">
      <formula>OR(G50=祝色,WEEKDAY(G50)=1)</formula>
    </cfRule>
    <cfRule type="expression" dxfId="12019" priority="4765" stopIfTrue="1">
      <formula>WEEKDAY(G50)=7</formula>
    </cfRule>
  </conditionalFormatting>
  <conditionalFormatting sqref="H50">
    <cfRule type="expression" dxfId="12018" priority="4762" stopIfTrue="1">
      <formula>OR(H50=祝色,WEEKDAY(H50)=1)</formula>
    </cfRule>
    <cfRule type="expression" dxfId="12017" priority="4763" stopIfTrue="1">
      <formula>WEEKDAY(H50)=7</formula>
    </cfRule>
  </conditionalFormatting>
  <conditionalFormatting sqref="I50">
    <cfRule type="expression" dxfId="12016" priority="4760" stopIfTrue="1">
      <formula>OR(I50=祝色,WEEKDAY(I50)=1)</formula>
    </cfRule>
    <cfRule type="expression" dxfId="12015" priority="4761" stopIfTrue="1">
      <formula>WEEKDAY(I50)=7</formula>
    </cfRule>
  </conditionalFormatting>
  <conditionalFormatting sqref="J50">
    <cfRule type="expression" dxfId="12014" priority="4758" stopIfTrue="1">
      <formula>OR(J50=祝色,WEEKDAY(J50)=1)</formula>
    </cfRule>
    <cfRule type="expression" dxfId="12013" priority="4759" stopIfTrue="1">
      <formula>WEEKDAY(J50)=7</formula>
    </cfRule>
  </conditionalFormatting>
  <conditionalFormatting sqref="K50">
    <cfRule type="expression" dxfId="12012" priority="4756" stopIfTrue="1">
      <formula>OR(K50=祝色,WEEKDAY(K50)=1)</formula>
    </cfRule>
    <cfRule type="expression" dxfId="12011" priority="4757" stopIfTrue="1">
      <formula>WEEKDAY(K50)=7</formula>
    </cfRule>
  </conditionalFormatting>
  <conditionalFormatting sqref="L50">
    <cfRule type="expression" dxfId="12010" priority="4754" stopIfTrue="1">
      <formula>OR(L50=祝色,WEEKDAY(L50)=1)</formula>
    </cfRule>
    <cfRule type="expression" dxfId="12009" priority="4755" stopIfTrue="1">
      <formula>WEEKDAY(L50)=7</formula>
    </cfRule>
  </conditionalFormatting>
  <conditionalFormatting sqref="F51">
    <cfRule type="expression" dxfId="12008" priority="4752" stopIfTrue="1">
      <formula>OR(F51=祝色,WEEKDAY(F51)=1)</formula>
    </cfRule>
    <cfRule type="expression" dxfId="12007" priority="4753" stopIfTrue="1">
      <formula>WEEKDAY(F51)=7</formula>
    </cfRule>
  </conditionalFormatting>
  <conditionalFormatting sqref="G51">
    <cfRule type="expression" dxfId="12006" priority="4750" stopIfTrue="1">
      <formula>OR(G51=祝色,WEEKDAY(G51)=1)</formula>
    </cfRule>
    <cfRule type="expression" dxfId="12005" priority="4751" stopIfTrue="1">
      <formula>WEEKDAY(G51)=7</formula>
    </cfRule>
  </conditionalFormatting>
  <conditionalFormatting sqref="H51">
    <cfRule type="expression" dxfId="12004" priority="4748" stopIfTrue="1">
      <formula>OR(H51=祝色,WEEKDAY(H51)=1)</formula>
    </cfRule>
    <cfRule type="expression" dxfId="12003" priority="4749" stopIfTrue="1">
      <formula>WEEKDAY(H51)=7</formula>
    </cfRule>
  </conditionalFormatting>
  <conditionalFormatting sqref="I51">
    <cfRule type="expression" dxfId="12002" priority="4746" stopIfTrue="1">
      <formula>OR(I51=祝色,WEEKDAY(I51)=1)</formula>
    </cfRule>
    <cfRule type="expression" dxfId="12001" priority="4747" stopIfTrue="1">
      <formula>WEEKDAY(I51)=7</formula>
    </cfRule>
  </conditionalFormatting>
  <conditionalFormatting sqref="J51">
    <cfRule type="expression" dxfId="12000" priority="4744" stopIfTrue="1">
      <formula>OR(J51=祝色,WEEKDAY(J51)=1)</formula>
    </cfRule>
    <cfRule type="expression" dxfId="11999" priority="4745" stopIfTrue="1">
      <formula>WEEKDAY(J51)=7</formula>
    </cfRule>
  </conditionalFormatting>
  <conditionalFormatting sqref="K51">
    <cfRule type="expression" dxfId="11998" priority="4742" stopIfTrue="1">
      <formula>OR(K51=祝色,WEEKDAY(K51)=1)</formula>
    </cfRule>
    <cfRule type="expression" dxfId="11997" priority="4743" stopIfTrue="1">
      <formula>WEEKDAY(K51)=7</formula>
    </cfRule>
  </conditionalFormatting>
  <conditionalFormatting sqref="L51">
    <cfRule type="expression" dxfId="11996" priority="4740" stopIfTrue="1">
      <formula>OR(L51=祝色,WEEKDAY(L51)=1)</formula>
    </cfRule>
    <cfRule type="expression" dxfId="11995" priority="4741" stopIfTrue="1">
      <formula>WEEKDAY(L51)=7</formula>
    </cfRule>
  </conditionalFormatting>
  <conditionalFormatting sqref="F52">
    <cfRule type="expression" dxfId="11994" priority="4738" stopIfTrue="1">
      <formula>OR(F52=祝色,WEEKDAY(F52)=1)</formula>
    </cfRule>
    <cfRule type="expression" dxfId="11993" priority="4739" stopIfTrue="1">
      <formula>WEEKDAY(F52)=7</formula>
    </cfRule>
  </conditionalFormatting>
  <conditionalFormatting sqref="G52">
    <cfRule type="expression" dxfId="11992" priority="4736" stopIfTrue="1">
      <formula>OR(G52=祝色,WEEKDAY(G52)=1)</formula>
    </cfRule>
    <cfRule type="expression" dxfId="11991" priority="4737" stopIfTrue="1">
      <formula>WEEKDAY(G52)=7</formula>
    </cfRule>
  </conditionalFormatting>
  <conditionalFormatting sqref="H52">
    <cfRule type="expression" dxfId="11990" priority="4734" stopIfTrue="1">
      <formula>OR(H52=祝色,WEEKDAY(H52)=1)</formula>
    </cfRule>
    <cfRule type="expression" dxfId="11989" priority="4735" stopIfTrue="1">
      <formula>WEEKDAY(H52)=7</formula>
    </cfRule>
  </conditionalFormatting>
  <conditionalFormatting sqref="I52">
    <cfRule type="expression" dxfId="11988" priority="4732" stopIfTrue="1">
      <formula>OR(I52=祝色,WEEKDAY(I52)=1)</formula>
    </cfRule>
    <cfRule type="expression" dxfId="11987" priority="4733" stopIfTrue="1">
      <formula>WEEKDAY(I52)=7</formula>
    </cfRule>
  </conditionalFormatting>
  <conditionalFormatting sqref="J52">
    <cfRule type="expression" dxfId="11986" priority="4730" stopIfTrue="1">
      <formula>OR(J52=祝色,WEEKDAY(J52)=1)</formula>
    </cfRule>
    <cfRule type="expression" dxfId="11985" priority="4731" stopIfTrue="1">
      <formula>WEEKDAY(J52)=7</formula>
    </cfRule>
  </conditionalFormatting>
  <conditionalFormatting sqref="K52">
    <cfRule type="expression" dxfId="11984" priority="4728" stopIfTrue="1">
      <formula>OR(K52=祝色,WEEKDAY(K52)=1)</formula>
    </cfRule>
    <cfRule type="expression" dxfId="11983" priority="4729" stopIfTrue="1">
      <formula>WEEKDAY(K52)=7</formula>
    </cfRule>
  </conditionalFormatting>
  <conditionalFormatting sqref="L52">
    <cfRule type="expression" dxfId="11982" priority="4726" stopIfTrue="1">
      <formula>OR(L52=祝色,WEEKDAY(L52)=1)</formula>
    </cfRule>
    <cfRule type="expression" dxfId="11981" priority="4727" stopIfTrue="1">
      <formula>WEEKDAY(L52)=7</formula>
    </cfRule>
  </conditionalFormatting>
  <conditionalFormatting sqref="D48:E48">
    <cfRule type="expression" dxfId="11980" priority="4725" stopIfTrue="1">
      <formula>OR(DAY(F48)=30,DAY(F48)=31)</formula>
    </cfRule>
  </conditionalFormatting>
  <conditionalFormatting sqref="F48">
    <cfRule type="expression" dxfId="11979" priority="4704" stopIfTrue="1">
      <formula>OR(DAY(F48)=30,DAY(F48)=31)</formula>
    </cfRule>
    <cfRule type="expression" dxfId="11978" priority="4722" stopIfTrue="1">
      <formula>OR(AND(WEEKDAY(F48)=1,MONTH(F48)&lt;&gt;MONTH(D51)),AND(OR(F48=祝色),MONTH(F48)&lt;&gt;MONTH(D51)))</formula>
    </cfRule>
    <cfRule type="expression" dxfId="11977" priority="4723" stopIfTrue="1">
      <formula>MONTH(F48)&lt;&gt;MONTH(D51)</formula>
    </cfRule>
    <cfRule type="expression" dxfId="11976" priority="4724" stopIfTrue="1">
      <formula>OR(F48=祝色)</formula>
    </cfRule>
  </conditionalFormatting>
  <conditionalFormatting sqref="G48">
    <cfRule type="expression" dxfId="11975" priority="4703" stopIfTrue="1">
      <formula>DAY(G48)=31</formula>
    </cfRule>
    <cfRule type="expression" dxfId="11974" priority="4719" stopIfTrue="1">
      <formula>OR(AND(WEEKDAY(G48)=1,MONTH(G48)&lt;&gt;MONTH(D51)),AND(OR(G48=祝色),MONTH(G48)&lt;&gt;MONTH(D51)))</formula>
    </cfRule>
    <cfRule type="expression" dxfId="11973" priority="4720" stopIfTrue="1">
      <formula>MONTH(G48)&lt;&gt;MONTH(D51)</formula>
    </cfRule>
    <cfRule type="expression" dxfId="11972" priority="4721" stopIfTrue="1">
      <formula>OR(G48=祝色)</formula>
    </cfRule>
  </conditionalFormatting>
  <conditionalFormatting sqref="H48">
    <cfRule type="expression" dxfId="11971" priority="4716" stopIfTrue="1">
      <formula>OR(AND(WEEKDAY(H48)=1,MONTH(H48)&lt;&gt;MONTH(D51)),AND(OR(H48=祝色),MONTH(H48)&lt;&gt;MONTH(D51)))</formula>
    </cfRule>
    <cfRule type="expression" dxfId="11970" priority="4717" stopIfTrue="1">
      <formula>MONTH(H48)&lt;&gt;MONTH(D51)</formula>
    </cfRule>
    <cfRule type="expression" dxfId="11969" priority="4718" stopIfTrue="1">
      <formula>OR(H48=祝色)</formula>
    </cfRule>
  </conditionalFormatting>
  <conditionalFormatting sqref="I48">
    <cfRule type="expression" dxfId="11968" priority="4713" stopIfTrue="1">
      <formula>OR(AND(WEEKDAY(I48)=1,MONTH(I48)&lt;&gt;MONTH(D51)),AND(OR(I48=祝色),MONTH(I48)&lt;&gt;MONTH(D51)))</formula>
    </cfRule>
    <cfRule type="expression" dxfId="11967" priority="4714" stopIfTrue="1">
      <formula>MONTH(I48)&lt;&gt;MONTH(D51)</formula>
    </cfRule>
    <cfRule type="expression" dxfId="11966" priority="4715" stopIfTrue="1">
      <formula>OR(I48=祝色)</formula>
    </cfRule>
  </conditionalFormatting>
  <conditionalFormatting sqref="K48">
    <cfRule type="expression" dxfId="11965" priority="4710" stopIfTrue="1">
      <formula>OR(AND(WEEKDAY(K48)=1,MONTH(K48)&lt;&gt;MONTH(D51)),AND(OR(K48=祝色),MONTH(K48)&lt;&gt;MONTH(D51)))</formula>
    </cfRule>
    <cfRule type="expression" dxfId="11964" priority="4711" stopIfTrue="1">
      <formula>MONTH(K48)&lt;&gt;MONTH(D51)</formula>
    </cfRule>
    <cfRule type="expression" dxfId="11963" priority="4712" stopIfTrue="1">
      <formula>OR(K48=祝色)</formula>
    </cfRule>
  </conditionalFormatting>
  <conditionalFormatting sqref="J48">
    <cfRule type="expression" dxfId="11962" priority="4707" stopIfTrue="1">
      <formula>OR(AND(WEEKDAY(J48)=1,MONTH(J48)&lt;&gt;MONTH(D51)),AND(OR(J48=祝色),MONTH(J48)&lt;&gt;MONTH(D51)))</formula>
    </cfRule>
    <cfRule type="expression" dxfId="11961" priority="4708" stopIfTrue="1">
      <formula>MONTH(J48)&lt;&gt;MONTH(D51)</formula>
    </cfRule>
    <cfRule type="expression" dxfId="11960" priority="4709" stopIfTrue="1">
      <formula>OR(J48=祝色)</formula>
    </cfRule>
  </conditionalFormatting>
  <conditionalFormatting sqref="L48">
    <cfRule type="expression" dxfId="11959" priority="4705" stopIfTrue="1">
      <formula>OR(L48=祝色,WEEKDAY(L48)=1)</formula>
    </cfRule>
    <cfRule type="expression" dxfId="11958" priority="4706" stopIfTrue="1">
      <formula>WEEKDAY(L48)=7</formula>
    </cfRule>
  </conditionalFormatting>
  <conditionalFormatting sqref="F60">
    <cfRule type="expression" dxfId="11957" priority="4701" stopIfTrue="1">
      <formula>OR(F60=祝色,WEEKDAY(F60)=1)</formula>
    </cfRule>
    <cfRule type="expression" dxfId="11956" priority="4702" stopIfTrue="1">
      <formula>WEEKDAY(F60)=7</formula>
    </cfRule>
  </conditionalFormatting>
  <conditionalFormatting sqref="G60">
    <cfRule type="expression" dxfId="11955" priority="4699" stopIfTrue="1">
      <formula>OR(G60=祝色,WEEKDAY(G60)=1)</formula>
    </cfRule>
    <cfRule type="expression" dxfId="11954" priority="4700" stopIfTrue="1">
      <formula>WEEKDAY(G60)=7</formula>
    </cfRule>
  </conditionalFormatting>
  <conditionalFormatting sqref="H60">
    <cfRule type="expression" dxfId="11953" priority="4697" stopIfTrue="1">
      <formula>OR(H60=祝色,WEEKDAY(H60)=1)</formula>
    </cfRule>
    <cfRule type="expression" dxfId="11952" priority="4698" stopIfTrue="1">
      <formula>WEEKDAY(H60)=7</formula>
    </cfRule>
  </conditionalFormatting>
  <conditionalFormatting sqref="I60">
    <cfRule type="expression" dxfId="11951" priority="4695" stopIfTrue="1">
      <formula>OR(I60=祝色,WEEKDAY(I60)=1)</formula>
    </cfRule>
    <cfRule type="expression" dxfId="11950" priority="4696" stopIfTrue="1">
      <formula>WEEKDAY(I60)=7</formula>
    </cfRule>
  </conditionalFormatting>
  <conditionalFormatting sqref="J60">
    <cfRule type="expression" dxfId="11949" priority="4693" stopIfTrue="1">
      <formula>OR(J60=祝色,WEEKDAY(J60)=1)</formula>
    </cfRule>
    <cfRule type="expression" dxfId="11948" priority="4694" stopIfTrue="1">
      <formula>WEEKDAY(J60)=7</formula>
    </cfRule>
  </conditionalFormatting>
  <conditionalFormatting sqref="K60">
    <cfRule type="expression" dxfId="11947" priority="4691" stopIfTrue="1">
      <formula>OR(K60=祝色,WEEKDAY(K60)=1)</formula>
    </cfRule>
    <cfRule type="expression" dxfId="11946" priority="4692" stopIfTrue="1">
      <formula>WEEKDAY(K60)=7</formula>
    </cfRule>
  </conditionalFormatting>
  <conditionalFormatting sqref="L60">
    <cfRule type="expression" dxfId="11945" priority="4689" stopIfTrue="1">
      <formula>OR(L60=祝色,WEEKDAY(L60)=1)</formula>
    </cfRule>
    <cfRule type="expression" dxfId="11944" priority="4690" stopIfTrue="1">
      <formula>WEEKDAY(L60)=7</formula>
    </cfRule>
  </conditionalFormatting>
  <conditionalFormatting sqref="F61">
    <cfRule type="expression" dxfId="11943" priority="4687" stopIfTrue="1">
      <formula>OR(F61=祝色,WEEKDAY(F61)=1)</formula>
    </cfRule>
    <cfRule type="expression" dxfId="11942" priority="4688" stopIfTrue="1">
      <formula>WEEKDAY(F61)=7</formula>
    </cfRule>
  </conditionalFormatting>
  <conditionalFormatting sqref="G61">
    <cfRule type="expression" dxfId="11941" priority="4685" stopIfTrue="1">
      <formula>OR(G61=祝色,WEEKDAY(G61)=1)</formula>
    </cfRule>
    <cfRule type="expression" dxfId="11940" priority="4686" stopIfTrue="1">
      <formula>WEEKDAY(G61)=7</formula>
    </cfRule>
  </conditionalFormatting>
  <conditionalFormatting sqref="H61">
    <cfRule type="expression" dxfId="11939" priority="4683" stopIfTrue="1">
      <formula>OR(H61=祝色,WEEKDAY(H61)=1)</formula>
    </cfRule>
    <cfRule type="expression" dxfId="11938" priority="4684" stopIfTrue="1">
      <formula>WEEKDAY(H61)=7</formula>
    </cfRule>
  </conditionalFormatting>
  <conditionalFormatting sqref="I61">
    <cfRule type="expression" dxfId="11937" priority="4681" stopIfTrue="1">
      <formula>OR(I61=祝色,WEEKDAY(I61)=1)</formula>
    </cfRule>
    <cfRule type="expression" dxfId="11936" priority="4682" stopIfTrue="1">
      <formula>WEEKDAY(I61)=7</formula>
    </cfRule>
  </conditionalFormatting>
  <conditionalFormatting sqref="J61">
    <cfRule type="expression" dxfId="11935" priority="4679" stopIfTrue="1">
      <formula>OR(J61=祝色,WEEKDAY(J61)=1)</formula>
    </cfRule>
    <cfRule type="expression" dxfId="11934" priority="4680" stopIfTrue="1">
      <formula>WEEKDAY(J61)=7</formula>
    </cfRule>
  </conditionalFormatting>
  <conditionalFormatting sqref="K61">
    <cfRule type="expression" dxfId="11933" priority="4677" stopIfTrue="1">
      <formula>OR(K61=祝色,WEEKDAY(K61)=1)</formula>
    </cfRule>
    <cfRule type="expression" dxfId="11932" priority="4678" stopIfTrue="1">
      <formula>WEEKDAY(K61)=7</formula>
    </cfRule>
  </conditionalFormatting>
  <conditionalFormatting sqref="L61">
    <cfRule type="expression" dxfId="11931" priority="4675" stopIfTrue="1">
      <formula>OR(L61=祝色,WEEKDAY(L61)=1)</formula>
    </cfRule>
    <cfRule type="expression" dxfId="11930" priority="4676" stopIfTrue="1">
      <formula>WEEKDAY(L61)=7</formula>
    </cfRule>
  </conditionalFormatting>
  <conditionalFormatting sqref="F62">
    <cfRule type="expression" dxfId="11929" priority="4673" stopIfTrue="1">
      <formula>OR(F62=祝色,WEEKDAY(F62)=1)</formula>
    </cfRule>
    <cfRule type="expression" dxfId="11928" priority="4674" stopIfTrue="1">
      <formula>WEEKDAY(F62)=7</formula>
    </cfRule>
  </conditionalFormatting>
  <conditionalFormatting sqref="G62">
    <cfRule type="expression" dxfId="11927" priority="4671" stopIfTrue="1">
      <formula>OR(G62=祝色,WEEKDAY(G62)=1)</formula>
    </cfRule>
    <cfRule type="expression" dxfId="11926" priority="4672" stopIfTrue="1">
      <formula>WEEKDAY(G62)=7</formula>
    </cfRule>
  </conditionalFormatting>
  <conditionalFormatting sqref="H62">
    <cfRule type="expression" dxfId="11925" priority="4669" stopIfTrue="1">
      <formula>OR(H62=祝色,WEEKDAY(H62)=1)</formula>
    </cfRule>
    <cfRule type="expression" dxfId="11924" priority="4670" stopIfTrue="1">
      <formula>WEEKDAY(H62)=7</formula>
    </cfRule>
  </conditionalFormatting>
  <conditionalFormatting sqref="I62">
    <cfRule type="expression" dxfId="11923" priority="4667" stopIfTrue="1">
      <formula>OR(I62=祝色,WEEKDAY(I62)=1)</formula>
    </cfRule>
    <cfRule type="expression" dxfId="11922" priority="4668" stopIfTrue="1">
      <formula>WEEKDAY(I62)=7</formula>
    </cfRule>
  </conditionalFormatting>
  <conditionalFormatting sqref="J62">
    <cfRule type="expression" dxfId="11921" priority="4665" stopIfTrue="1">
      <formula>OR(J62=祝色,WEEKDAY(J62)=1)</formula>
    </cfRule>
    <cfRule type="expression" dxfId="11920" priority="4666" stopIfTrue="1">
      <formula>WEEKDAY(J62)=7</formula>
    </cfRule>
  </conditionalFormatting>
  <conditionalFormatting sqref="K62">
    <cfRule type="expression" dxfId="11919" priority="4663" stopIfTrue="1">
      <formula>OR(K62=祝色,WEEKDAY(K62)=1)</formula>
    </cfRule>
    <cfRule type="expression" dxfId="11918" priority="4664" stopIfTrue="1">
      <formula>WEEKDAY(K62)=7</formula>
    </cfRule>
  </conditionalFormatting>
  <conditionalFormatting sqref="L62">
    <cfRule type="expression" dxfId="11917" priority="4661" stopIfTrue="1">
      <formula>OR(L62=祝色,WEEKDAY(L62)=1)</formula>
    </cfRule>
    <cfRule type="expression" dxfId="11916" priority="4662" stopIfTrue="1">
      <formula>WEEKDAY(L62)=7</formula>
    </cfRule>
  </conditionalFormatting>
  <conditionalFormatting sqref="F63">
    <cfRule type="expression" dxfId="11915" priority="4659" stopIfTrue="1">
      <formula>OR(F63=祝色,WEEKDAY(F63)=1)</formula>
    </cfRule>
    <cfRule type="expression" dxfId="11914" priority="4660" stopIfTrue="1">
      <formula>WEEKDAY(F63)=7</formula>
    </cfRule>
  </conditionalFormatting>
  <conditionalFormatting sqref="G63">
    <cfRule type="expression" dxfId="11913" priority="4657" stopIfTrue="1">
      <formula>OR(G63=祝色,WEEKDAY(G63)=1)</formula>
    </cfRule>
    <cfRule type="expression" dxfId="11912" priority="4658" stopIfTrue="1">
      <formula>WEEKDAY(G63)=7</formula>
    </cfRule>
  </conditionalFormatting>
  <conditionalFormatting sqref="H63">
    <cfRule type="expression" dxfId="11911" priority="4655" stopIfTrue="1">
      <formula>OR(H63=祝色,WEEKDAY(H63)=1)</formula>
    </cfRule>
    <cfRule type="expression" dxfId="11910" priority="4656" stopIfTrue="1">
      <formula>WEEKDAY(H63)=7</formula>
    </cfRule>
  </conditionalFormatting>
  <conditionalFormatting sqref="I63">
    <cfRule type="expression" dxfId="11909" priority="4653" stopIfTrue="1">
      <formula>OR(I63=祝色,WEEKDAY(I63)=1)</formula>
    </cfRule>
    <cfRule type="expression" dxfId="11908" priority="4654" stopIfTrue="1">
      <formula>WEEKDAY(I63)=7</formula>
    </cfRule>
  </conditionalFormatting>
  <conditionalFormatting sqref="J63">
    <cfRule type="expression" dxfId="11907" priority="4651" stopIfTrue="1">
      <formula>OR(J63=祝色,WEEKDAY(J63)=1)</formula>
    </cfRule>
    <cfRule type="expression" dxfId="11906" priority="4652" stopIfTrue="1">
      <formula>WEEKDAY(J63)=7</formula>
    </cfRule>
  </conditionalFormatting>
  <conditionalFormatting sqref="K63">
    <cfRule type="expression" dxfId="11905" priority="4649" stopIfTrue="1">
      <formula>OR(K63=祝色,WEEKDAY(K63)=1)</formula>
    </cfRule>
    <cfRule type="expression" dxfId="11904" priority="4650" stopIfTrue="1">
      <formula>WEEKDAY(K63)=7</formula>
    </cfRule>
  </conditionalFormatting>
  <conditionalFormatting sqref="L63">
    <cfRule type="expression" dxfId="11903" priority="4647" stopIfTrue="1">
      <formula>OR(L63=祝色,WEEKDAY(L63)=1)</formula>
    </cfRule>
    <cfRule type="expression" dxfId="11902" priority="4648" stopIfTrue="1">
      <formula>WEEKDAY(L63)=7</formula>
    </cfRule>
  </conditionalFormatting>
  <conditionalFormatting sqref="F65">
    <cfRule type="expression" dxfId="11901" priority="4645" stopIfTrue="1">
      <formula>OR(F65=祝色,WEEKDAY(F65)=1)</formula>
    </cfRule>
    <cfRule type="expression" dxfId="11900" priority="4646" stopIfTrue="1">
      <formula>WEEKDAY(F65)=7</formula>
    </cfRule>
  </conditionalFormatting>
  <conditionalFormatting sqref="G65">
    <cfRule type="expression" dxfId="11899" priority="4643" stopIfTrue="1">
      <formula>OR(G65=祝色,WEEKDAY(G65)=1)</formula>
    </cfRule>
    <cfRule type="expression" dxfId="11898" priority="4644" stopIfTrue="1">
      <formula>WEEKDAY(G65)=7</formula>
    </cfRule>
  </conditionalFormatting>
  <conditionalFormatting sqref="H65">
    <cfRule type="expression" dxfId="11897" priority="4641" stopIfTrue="1">
      <formula>OR(H65=祝色,WEEKDAY(H65)=1)</formula>
    </cfRule>
    <cfRule type="expression" dxfId="11896" priority="4642" stopIfTrue="1">
      <formula>WEEKDAY(H65)=7</formula>
    </cfRule>
  </conditionalFormatting>
  <conditionalFormatting sqref="I65">
    <cfRule type="expression" dxfId="11895" priority="4639" stopIfTrue="1">
      <formula>OR(I65=祝色,WEEKDAY(I65)=1)</formula>
    </cfRule>
    <cfRule type="expression" dxfId="11894" priority="4640" stopIfTrue="1">
      <formula>WEEKDAY(I65)=7</formula>
    </cfRule>
  </conditionalFormatting>
  <conditionalFormatting sqref="J65">
    <cfRule type="expression" dxfId="11893" priority="4637" stopIfTrue="1">
      <formula>OR(J65=祝色,WEEKDAY(J65)=1)</formula>
    </cfRule>
    <cfRule type="expression" dxfId="11892" priority="4638" stopIfTrue="1">
      <formula>WEEKDAY(J65)=7</formula>
    </cfRule>
  </conditionalFormatting>
  <conditionalFormatting sqref="K65">
    <cfRule type="expression" dxfId="11891" priority="4635" stopIfTrue="1">
      <formula>OR(K65=祝色,WEEKDAY(K65)=1)</formula>
    </cfRule>
    <cfRule type="expression" dxfId="11890" priority="4636" stopIfTrue="1">
      <formula>WEEKDAY(K65)=7</formula>
    </cfRule>
  </conditionalFormatting>
  <conditionalFormatting sqref="L65">
    <cfRule type="expression" dxfId="11889" priority="4633" stopIfTrue="1">
      <formula>OR(L65=祝色,WEEKDAY(L65)=1)</formula>
    </cfRule>
    <cfRule type="expression" dxfId="11888" priority="4634" stopIfTrue="1">
      <formula>WEEKDAY(L65)=7</formula>
    </cfRule>
  </conditionalFormatting>
  <conditionalFormatting sqref="F66">
    <cfRule type="expression" dxfId="11887" priority="4631" stopIfTrue="1">
      <formula>OR(F66=祝色,WEEKDAY(F66)=1)</formula>
    </cfRule>
    <cfRule type="expression" dxfId="11886" priority="4632" stopIfTrue="1">
      <formula>WEEKDAY(F66)=7</formula>
    </cfRule>
  </conditionalFormatting>
  <conditionalFormatting sqref="G66">
    <cfRule type="expression" dxfId="11885" priority="4629" stopIfTrue="1">
      <formula>OR(G66=祝色,WEEKDAY(G66)=1)</formula>
    </cfRule>
    <cfRule type="expression" dxfId="11884" priority="4630" stopIfTrue="1">
      <formula>WEEKDAY(G66)=7</formula>
    </cfRule>
  </conditionalFormatting>
  <conditionalFormatting sqref="H66">
    <cfRule type="expression" dxfId="11883" priority="4627" stopIfTrue="1">
      <formula>OR(H66=祝色,WEEKDAY(H66)=1)</formula>
    </cfRule>
    <cfRule type="expression" dxfId="11882" priority="4628" stopIfTrue="1">
      <formula>WEEKDAY(H66)=7</formula>
    </cfRule>
  </conditionalFormatting>
  <conditionalFormatting sqref="I66">
    <cfRule type="expression" dxfId="11881" priority="4625" stopIfTrue="1">
      <formula>OR(I66=祝色,WEEKDAY(I66)=1)</formula>
    </cfRule>
    <cfRule type="expression" dxfId="11880" priority="4626" stopIfTrue="1">
      <formula>WEEKDAY(I66)=7</formula>
    </cfRule>
  </conditionalFormatting>
  <conditionalFormatting sqref="J66">
    <cfRule type="expression" dxfId="11879" priority="4623" stopIfTrue="1">
      <formula>OR(J66=祝色,WEEKDAY(J66)=1)</formula>
    </cfRule>
    <cfRule type="expression" dxfId="11878" priority="4624" stopIfTrue="1">
      <formula>WEEKDAY(J66)=7</formula>
    </cfRule>
  </conditionalFormatting>
  <conditionalFormatting sqref="K66">
    <cfRule type="expression" dxfId="11877" priority="4621" stopIfTrue="1">
      <formula>OR(K66=祝色,WEEKDAY(K66)=1)</formula>
    </cfRule>
    <cfRule type="expression" dxfId="11876" priority="4622" stopIfTrue="1">
      <formula>WEEKDAY(K66)=7</formula>
    </cfRule>
  </conditionalFormatting>
  <conditionalFormatting sqref="L66">
    <cfRule type="expression" dxfId="11875" priority="4619" stopIfTrue="1">
      <formula>OR(L66=祝色,WEEKDAY(L66)=1)</formula>
    </cfRule>
    <cfRule type="expression" dxfId="11874" priority="4620" stopIfTrue="1">
      <formula>WEEKDAY(L66)=7</formula>
    </cfRule>
  </conditionalFormatting>
  <conditionalFormatting sqref="F67">
    <cfRule type="expression" dxfId="11873" priority="4617" stopIfTrue="1">
      <formula>OR(F67=祝色,WEEKDAY(F67)=1)</formula>
    </cfRule>
    <cfRule type="expression" dxfId="11872" priority="4618" stopIfTrue="1">
      <formula>WEEKDAY(F67)=7</formula>
    </cfRule>
  </conditionalFormatting>
  <conditionalFormatting sqref="G67">
    <cfRule type="expression" dxfId="11871" priority="4615" stopIfTrue="1">
      <formula>OR(G67=祝色,WEEKDAY(G67)=1)</formula>
    </cfRule>
    <cfRule type="expression" dxfId="11870" priority="4616" stopIfTrue="1">
      <formula>WEEKDAY(G67)=7</formula>
    </cfRule>
  </conditionalFormatting>
  <conditionalFormatting sqref="H67">
    <cfRule type="expression" dxfId="11869" priority="4613" stopIfTrue="1">
      <formula>OR(H67=祝色,WEEKDAY(H67)=1)</formula>
    </cfRule>
    <cfRule type="expression" dxfId="11868" priority="4614" stopIfTrue="1">
      <formula>WEEKDAY(H67)=7</formula>
    </cfRule>
  </conditionalFormatting>
  <conditionalFormatting sqref="I67">
    <cfRule type="expression" dxfId="11867" priority="4611" stopIfTrue="1">
      <formula>OR(I67=祝色,WEEKDAY(I67)=1)</formula>
    </cfRule>
    <cfRule type="expression" dxfId="11866" priority="4612" stopIfTrue="1">
      <formula>WEEKDAY(I67)=7</formula>
    </cfRule>
  </conditionalFormatting>
  <conditionalFormatting sqref="J67">
    <cfRule type="expression" dxfId="11865" priority="4609" stopIfTrue="1">
      <formula>OR(J67=祝色,WEEKDAY(J67)=1)</formula>
    </cfRule>
    <cfRule type="expression" dxfId="11864" priority="4610" stopIfTrue="1">
      <formula>WEEKDAY(J67)=7</formula>
    </cfRule>
  </conditionalFormatting>
  <conditionalFormatting sqref="K67">
    <cfRule type="expression" dxfId="11863" priority="4607" stopIfTrue="1">
      <formula>OR(K67=祝色,WEEKDAY(K67)=1)</formula>
    </cfRule>
    <cfRule type="expression" dxfId="11862" priority="4608" stopIfTrue="1">
      <formula>WEEKDAY(K67)=7</formula>
    </cfRule>
  </conditionalFormatting>
  <conditionalFormatting sqref="L67">
    <cfRule type="expression" dxfId="11861" priority="4605" stopIfTrue="1">
      <formula>OR(L67=祝色,WEEKDAY(L67)=1)</formula>
    </cfRule>
    <cfRule type="expression" dxfId="11860" priority="4606" stopIfTrue="1">
      <formula>WEEKDAY(L67)=7</formula>
    </cfRule>
  </conditionalFormatting>
  <conditionalFormatting sqref="F68">
    <cfRule type="expression" dxfId="11859" priority="4603" stopIfTrue="1">
      <formula>OR(F68=祝色,WEEKDAY(F68)=1)</formula>
    </cfRule>
    <cfRule type="expression" dxfId="11858" priority="4604" stopIfTrue="1">
      <formula>WEEKDAY(F68)=7</formula>
    </cfRule>
  </conditionalFormatting>
  <conditionalFormatting sqref="G68">
    <cfRule type="expression" dxfId="11857" priority="4601" stopIfTrue="1">
      <formula>OR(G68=祝色,WEEKDAY(G68)=1)</formula>
    </cfRule>
    <cfRule type="expression" dxfId="11856" priority="4602" stopIfTrue="1">
      <formula>WEEKDAY(G68)=7</formula>
    </cfRule>
  </conditionalFormatting>
  <conditionalFormatting sqref="H68">
    <cfRule type="expression" dxfId="11855" priority="4599" stopIfTrue="1">
      <formula>OR(H68=祝色,WEEKDAY(H68)=1)</formula>
    </cfRule>
    <cfRule type="expression" dxfId="11854" priority="4600" stopIfTrue="1">
      <formula>WEEKDAY(H68)=7</formula>
    </cfRule>
  </conditionalFormatting>
  <conditionalFormatting sqref="I68">
    <cfRule type="expression" dxfId="11853" priority="4597" stopIfTrue="1">
      <formula>OR(I68=祝色,WEEKDAY(I68)=1)</formula>
    </cfRule>
    <cfRule type="expression" dxfId="11852" priority="4598" stopIfTrue="1">
      <formula>WEEKDAY(I68)=7</formula>
    </cfRule>
  </conditionalFormatting>
  <conditionalFormatting sqref="J68">
    <cfRule type="expression" dxfId="11851" priority="4595" stopIfTrue="1">
      <formula>OR(J68=祝色,WEEKDAY(J68)=1)</formula>
    </cfRule>
    <cfRule type="expression" dxfId="11850" priority="4596" stopIfTrue="1">
      <formula>WEEKDAY(J68)=7</formula>
    </cfRule>
  </conditionalFormatting>
  <conditionalFormatting sqref="K68">
    <cfRule type="expression" dxfId="11849" priority="4593" stopIfTrue="1">
      <formula>OR(K68=祝色,WEEKDAY(K68)=1)</formula>
    </cfRule>
    <cfRule type="expression" dxfId="11848" priority="4594" stopIfTrue="1">
      <formula>WEEKDAY(K68)=7</formula>
    </cfRule>
  </conditionalFormatting>
  <conditionalFormatting sqref="L68">
    <cfRule type="expression" dxfId="11847" priority="4591" stopIfTrue="1">
      <formula>OR(L68=祝色,WEEKDAY(L68)=1)</formula>
    </cfRule>
    <cfRule type="expression" dxfId="11846" priority="4592" stopIfTrue="1">
      <formula>WEEKDAY(L68)=7</formula>
    </cfRule>
  </conditionalFormatting>
  <conditionalFormatting sqref="F70">
    <cfRule type="expression" dxfId="11845" priority="4589" stopIfTrue="1">
      <formula>OR(F70=祝色,WEEKDAY(F70)=1)</formula>
    </cfRule>
    <cfRule type="expression" dxfId="11844" priority="4590" stopIfTrue="1">
      <formula>WEEKDAY(F70)=7</formula>
    </cfRule>
  </conditionalFormatting>
  <conditionalFormatting sqref="G70">
    <cfRule type="expression" dxfId="11843" priority="4587" stopIfTrue="1">
      <formula>OR(G70=祝色,WEEKDAY(G70)=1)</formula>
    </cfRule>
    <cfRule type="expression" dxfId="11842" priority="4588" stopIfTrue="1">
      <formula>WEEKDAY(G70)=7</formula>
    </cfRule>
  </conditionalFormatting>
  <conditionalFormatting sqref="H70">
    <cfRule type="expression" dxfId="11841" priority="4585" stopIfTrue="1">
      <formula>OR(H70=祝色,WEEKDAY(H70)=1)</formula>
    </cfRule>
    <cfRule type="expression" dxfId="11840" priority="4586" stopIfTrue="1">
      <formula>WEEKDAY(H70)=7</formula>
    </cfRule>
  </conditionalFormatting>
  <conditionalFormatting sqref="I70">
    <cfRule type="expression" dxfId="11839" priority="4583" stopIfTrue="1">
      <formula>OR(I70=祝色,WEEKDAY(I70)=1)</formula>
    </cfRule>
    <cfRule type="expression" dxfId="11838" priority="4584" stopIfTrue="1">
      <formula>WEEKDAY(I70)=7</formula>
    </cfRule>
  </conditionalFormatting>
  <conditionalFormatting sqref="J70">
    <cfRule type="expression" dxfId="11837" priority="4581" stopIfTrue="1">
      <formula>OR(J70=祝色,WEEKDAY(J70)=1)</formula>
    </cfRule>
    <cfRule type="expression" dxfId="11836" priority="4582" stopIfTrue="1">
      <formula>WEEKDAY(J70)=7</formula>
    </cfRule>
  </conditionalFormatting>
  <conditionalFormatting sqref="K70">
    <cfRule type="expression" dxfId="11835" priority="4579" stopIfTrue="1">
      <formula>OR(K70=祝色,WEEKDAY(K70)=1)</formula>
    </cfRule>
    <cfRule type="expression" dxfId="11834" priority="4580" stopIfTrue="1">
      <formula>WEEKDAY(K70)=7</formula>
    </cfRule>
  </conditionalFormatting>
  <conditionalFormatting sqref="L70">
    <cfRule type="expression" dxfId="11833" priority="4577" stopIfTrue="1">
      <formula>OR(L70=祝色,WEEKDAY(L70)=1)</formula>
    </cfRule>
    <cfRule type="expression" dxfId="11832" priority="4578" stopIfTrue="1">
      <formula>WEEKDAY(L70)=7</formula>
    </cfRule>
  </conditionalFormatting>
  <conditionalFormatting sqref="F71">
    <cfRule type="expression" dxfId="11831" priority="4575" stopIfTrue="1">
      <formula>OR(F71=祝色,WEEKDAY(F71)=1)</formula>
    </cfRule>
    <cfRule type="expression" dxfId="11830" priority="4576" stopIfTrue="1">
      <formula>WEEKDAY(F71)=7</formula>
    </cfRule>
  </conditionalFormatting>
  <conditionalFormatting sqref="G71">
    <cfRule type="expression" dxfId="11829" priority="4573" stopIfTrue="1">
      <formula>OR(G71=祝色,WEEKDAY(G71)=1)</formula>
    </cfRule>
    <cfRule type="expression" dxfId="11828" priority="4574" stopIfTrue="1">
      <formula>WEEKDAY(G71)=7</formula>
    </cfRule>
  </conditionalFormatting>
  <conditionalFormatting sqref="H71">
    <cfRule type="expression" dxfId="11827" priority="4571" stopIfTrue="1">
      <formula>OR(H71=祝色,WEEKDAY(H71)=1)</formula>
    </cfRule>
    <cfRule type="expression" dxfId="11826" priority="4572" stopIfTrue="1">
      <formula>WEEKDAY(H71)=7</formula>
    </cfRule>
  </conditionalFormatting>
  <conditionalFormatting sqref="I71">
    <cfRule type="expression" dxfId="11825" priority="4569" stopIfTrue="1">
      <formula>OR(I71=祝色,WEEKDAY(I71)=1)</formula>
    </cfRule>
    <cfRule type="expression" dxfId="11824" priority="4570" stopIfTrue="1">
      <formula>WEEKDAY(I71)=7</formula>
    </cfRule>
  </conditionalFormatting>
  <conditionalFormatting sqref="J71">
    <cfRule type="expression" dxfId="11823" priority="4567" stopIfTrue="1">
      <formula>OR(J71=祝色,WEEKDAY(J71)=1)</formula>
    </cfRule>
    <cfRule type="expression" dxfId="11822" priority="4568" stopIfTrue="1">
      <formula>WEEKDAY(J71)=7</formula>
    </cfRule>
  </conditionalFormatting>
  <conditionalFormatting sqref="K71">
    <cfRule type="expression" dxfId="11821" priority="4565" stopIfTrue="1">
      <formula>OR(K71=祝色,WEEKDAY(K71)=1)</formula>
    </cfRule>
    <cfRule type="expression" dxfId="11820" priority="4566" stopIfTrue="1">
      <formula>WEEKDAY(K71)=7</formula>
    </cfRule>
  </conditionalFormatting>
  <conditionalFormatting sqref="L71">
    <cfRule type="expression" dxfId="11819" priority="4563" stopIfTrue="1">
      <formula>OR(L71=祝色,WEEKDAY(L71)=1)</formula>
    </cfRule>
    <cfRule type="expression" dxfId="11818" priority="4564" stopIfTrue="1">
      <formula>WEEKDAY(L71)=7</formula>
    </cfRule>
  </conditionalFormatting>
  <conditionalFormatting sqref="F72">
    <cfRule type="expression" dxfId="11817" priority="4561" stopIfTrue="1">
      <formula>OR(F72=祝色,WEEKDAY(F72)=1)</formula>
    </cfRule>
    <cfRule type="expression" dxfId="11816" priority="4562" stopIfTrue="1">
      <formula>WEEKDAY(F72)=7</formula>
    </cfRule>
  </conditionalFormatting>
  <conditionalFormatting sqref="G72">
    <cfRule type="expression" dxfId="11815" priority="4559" stopIfTrue="1">
      <formula>OR(G72=祝色,WEEKDAY(G72)=1)</formula>
    </cfRule>
    <cfRule type="expression" dxfId="11814" priority="4560" stopIfTrue="1">
      <formula>WEEKDAY(G72)=7</formula>
    </cfRule>
  </conditionalFormatting>
  <conditionalFormatting sqref="H72">
    <cfRule type="expression" dxfId="11813" priority="4557" stopIfTrue="1">
      <formula>OR(H72=祝色,WEEKDAY(H72)=1)</formula>
    </cfRule>
    <cfRule type="expression" dxfId="11812" priority="4558" stopIfTrue="1">
      <formula>WEEKDAY(H72)=7</formula>
    </cfRule>
  </conditionalFormatting>
  <conditionalFormatting sqref="I72">
    <cfRule type="expression" dxfId="11811" priority="4555" stopIfTrue="1">
      <formula>OR(I72=祝色,WEEKDAY(I72)=1)</formula>
    </cfRule>
    <cfRule type="expression" dxfId="11810" priority="4556" stopIfTrue="1">
      <formula>WEEKDAY(I72)=7</formula>
    </cfRule>
  </conditionalFormatting>
  <conditionalFormatting sqref="J72">
    <cfRule type="expression" dxfId="11809" priority="4553" stopIfTrue="1">
      <formula>OR(J72=祝色,WEEKDAY(J72)=1)</formula>
    </cfRule>
    <cfRule type="expression" dxfId="11808" priority="4554" stopIfTrue="1">
      <formula>WEEKDAY(J72)=7</formula>
    </cfRule>
  </conditionalFormatting>
  <conditionalFormatting sqref="K72">
    <cfRule type="expression" dxfId="11807" priority="4551" stopIfTrue="1">
      <formula>OR(K72=祝色,WEEKDAY(K72)=1)</formula>
    </cfRule>
    <cfRule type="expression" dxfId="11806" priority="4552" stopIfTrue="1">
      <formula>WEEKDAY(K72)=7</formula>
    </cfRule>
  </conditionalFormatting>
  <conditionalFormatting sqref="L72">
    <cfRule type="expression" dxfId="11805" priority="4549" stopIfTrue="1">
      <formula>OR(L72=祝色,WEEKDAY(L72)=1)</formula>
    </cfRule>
    <cfRule type="expression" dxfId="11804" priority="4550" stopIfTrue="1">
      <formula>WEEKDAY(L72)=7</formula>
    </cfRule>
  </conditionalFormatting>
  <conditionalFormatting sqref="F73">
    <cfRule type="expression" dxfId="11803" priority="4547" stopIfTrue="1">
      <formula>OR(F73=祝色,WEEKDAY(F73)=1)</formula>
    </cfRule>
    <cfRule type="expression" dxfId="11802" priority="4548" stopIfTrue="1">
      <formula>WEEKDAY(F73)=7</formula>
    </cfRule>
  </conditionalFormatting>
  <conditionalFormatting sqref="G73">
    <cfRule type="expression" dxfId="11801" priority="4545" stopIfTrue="1">
      <formula>OR(G73=祝色,WEEKDAY(G73)=1)</formula>
    </cfRule>
    <cfRule type="expression" dxfId="11800" priority="4546" stopIfTrue="1">
      <formula>WEEKDAY(G73)=7</formula>
    </cfRule>
  </conditionalFormatting>
  <conditionalFormatting sqref="H73">
    <cfRule type="expression" dxfId="11799" priority="4543" stopIfTrue="1">
      <formula>OR(H73=祝色,WEEKDAY(H73)=1)</formula>
    </cfRule>
    <cfRule type="expression" dxfId="11798" priority="4544" stopIfTrue="1">
      <formula>WEEKDAY(H73)=7</formula>
    </cfRule>
  </conditionalFormatting>
  <conditionalFormatting sqref="I73">
    <cfRule type="expression" dxfId="11797" priority="4541" stopIfTrue="1">
      <formula>OR(I73=祝色,WEEKDAY(I73)=1)</formula>
    </cfRule>
    <cfRule type="expression" dxfId="11796" priority="4542" stopIfTrue="1">
      <formula>WEEKDAY(I73)=7</formula>
    </cfRule>
  </conditionalFormatting>
  <conditionalFormatting sqref="J73">
    <cfRule type="expression" dxfId="11795" priority="4539" stopIfTrue="1">
      <formula>OR(J73=祝色,WEEKDAY(J73)=1)</formula>
    </cfRule>
    <cfRule type="expression" dxfId="11794" priority="4540" stopIfTrue="1">
      <formula>WEEKDAY(J73)=7</formula>
    </cfRule>
  </conditionalFormatting>
  <conditionalFormatting sqref="K73">
    <cfRule type="expression" dxfId="11793" priority="4537" stopIfTrue="1">
      <formula>OR(K73=祝色,WEEKDAY(K73)=1)</formula>
    </cfRule>
    <cfRule type="expression" dxfId="11792" priority="4538" stopIfTrue="1">
      <formula>WEEKDAY(K73)=7</formula>
    </cfRule>
  </conditionalFormatting>
  <conditionalFormatting sqref="L73">
    <cfRule type="expression" dxfId="11791" priority="4535" stopIfTrue="1">
      <formula>OR(L73=祝色,WEEKDAY(L73)=1)</formula>
    </cfRule>
    <cfRule type="expression" dxfId="11790" priority="4536" stopIfTrue="1">
      <formula>WEEKDAY(L73)=7</formula>
    </cfRule>
  </conditionalFormatting>
  <conditionalFormatting sqref="D59:E59">
    <cfRule type="expression" dxfId="11789" priority="4534" stopIfTrue="1">
      <formula>OR(DAY(F59)=30,DAY(F59)=31)</formula>
    </cfRule>
  </conditionalFormatting>
  <conditionalFormatting sqref="F59">
    <cfRule type="expression" dxfId="11788" priority="4513" stopIfTrue="1">
      <formula>OR(DAY(F59)=30,DAY(F59)=31)</formula>
    </cfRule>
    <cfRule type="expression" dxfId="11787" priority="4531" stopIfTrue="1">
      <formula>OR(AND(WEEKDAY(F59)=1,MONTH(F59)&lt;&gt;MONTH(D62)),AND(OR(F59=祝色),MONTH(F59)&lt;&gt;MONTH(D62)))</formula>
    </cfRule>
    <cfRule type="expression" dxfId="11786" priority="4532" stopIfTrue="1">
      <formula>MONTH(F59)&lt;&gt;MONTH(D62)</formula>
    </cfRule>
    <cfRule type="expression" dxfId="11785" priority="4533" stopIfTrue="1">
      <formula>OR(F59=祝色)</formula>
    </cfRule>
  </conditionalFormatting>
  <conditionalFormatting sqref="G59">
    <cfRule type="expression" dxfId="11784" priority="4512" stopIfTrue="1">
      <formula>DAY(G59)=31</formula>
    </cfRule>
    <cfRule type="expression" dxfId="11783" priority="4528" stopIfTrue="1">
      <formula>OR(AND(WEEKDAY(G59)=1,MONTH(G59)&lt;&gt;MONTH(D62)),AND(OR(G59=祝色),MONTH(G59)&lt;&gt;MONTH(D62)))</formula>
    </cfRule>
    <cfRule type="expression" dxfId="11782" priority="4529" stopIfTrue="1">
      <formula>MONTH(G59)&lt;&gt;MONTH(D62)</formula>
    </cfRule>
    <cfRule type="expression" dxfId="11781" priority="4530" stopIfTrue="1">
      <formula>OR(G59=祝色)</formula>
    </cfRule>
  </conditionalFormatting>
  <conditionalFormatting sqref="H59">
    <cfRule type="expression" dxfId="11780" priority="4525" stopIfTrue="1">
      <formula>OR(AND(WEEKDAY(H59)=1,MONTH(H59)&lt;&gt;MONTH(D62)),AND(OR(H59=祝色),MONTH(H59)&lt;&gt;MONTH(D62)))</formula>
    </cfRule>
    <cfRule type="expression" dxfId="11779" priority="4526" stopIfTrue="1">
      <formula>MONTH(H59)&lt;&gt;MONTH(D62)</formula>
    </cfRule>
    <cfRule type="expression" dxfId="11778" priority="4527" stopIfTrue="1">
      <formula>OR(H59=祝色)</formula>
    </cfRule>
  </conditionalFormatting>
  <conditionalFormatting sqref="I59">
    <cfRule type="expression" dxfId="11777" priority="4522" stopIfTrue="1">
      <formula>OR(AND(WEEKDAY(I59)=1,MONTH(I59)&lt;&gt;MONTH(D62)),AND(OR(I59=祝色),MONTH(I59)&lt;&gt;MONTH(D62)))</formula>
    </cfRule>
    <cfRule type="expression" dxfId="11776" priority="4523" stopIfTrue="1">
      <formula>MONTH(I59)&lt;&gt;MONTH(D62)</formula>
    </cfRule>
    <cfRule type="expression" dxfId="11775" priority="4524" stopIfTrue="1">
      <formula>OR(I59=祝色)</formula>
    </cfRule>
  </conditionalFormatting>
  <conditionalFormatting sqref="K59">
    <cfRule type="expression" dxfId="11774" priority="4519" stopIfTrue="1">
      <formula>OR(AND(WEEKDAY(K59)=1,MONTH(K59)&lt;&gt;MONTH(D62)),AND(OR(K59=祝色),MONTH(K59)&lt;&gt;MONTH(D62)))</formula>
    </cfRule>
    <cfRule type="expression" dxfId="11773" priority="4520" stopIfTrue="1">
      <formula>MONTH(K59)&lt;&gt;MONTH(D62)</formula>
    </cfRule>
    <cfRule type="expression" dxfId="11772" priority="4521" stopIfTrue="1">
      <formula>OR(K59=祝色)</formula>
    </cfRule>
  </conditionalFormatting>
  <conditionalFormatting sqref="J59">
    <cfRule type="expression" dxfId="11771" priority="4516" stopIfTrue="1">
      <formula>OR(AND(WEEKDAY(J59)=1,MONTH(J59)&lt;&gt;MONTH(D62)),AND(OR(J59=祝色),MONTH(J59)&lt;&gt;MONTH(D62)))</formula>
    </cfRule>
    <cfRule type="expression" dxfId="11770" priority="4517" stopIfTrue="1">
      <formula>MONTH(J59)&lt;&gt;MONTH(D62)</formula>
    </cfRule>
    <cfRule type="expression" dxfId="11769" priority="4518" stopIfTrue="1">
      <formula>OR(J59=祝色)</formula>
    </cfRule>
  </conditionalFormatting>
  <conditionalFormatting sqref="L59">
    <cfRule type="expression" dxfId="11768" priority="4514" stopIfTrue="1">
      <formula>OR(L59=祝色,WEEKDAY(L59)=1)</formula>
    </cfRule>
    <cfRule type="expression" dxfId="11767" priority="4515" stopIfTrue="1">
      <formula>WEEKDAY(L59)=7</formula>
    </cfRule>
  </conditionalFormatting>
  <conditionalFormatting sqref="D64:E64">
    <cfRule type="expression" dxfId="11766" priority="4511" stopIfTrue="1">
      <formula>OR(DAY(F64)=30,DAY(F64)=31)</formula>
    </cfRule>
  </conditionalFormatting>
  <conditionalFormatting sqref="F64">
    <cfRule type="expression" dxfId="11765" priority="4490" stopIfTrue="1">
      <formula>OR(DAY(F64)=30,DAY(F64)=31)</formula>
    </cfRule>
    <cfRule type="expression" dxfId="11764" priority="4508" stopIfTrue="1">
      <formula>OR(AND(WEEKDAY(F64)=1,MONTH(F64)&lt;&gt;MONTH(D67)),AND(OR(F64=祝色),MONTH(F64)&lt;&gt;MONTH(D67)))</formula>
    </cfRule>
    <cfRule type="expression" dxfId="11763" priority="4509" stopIfTrue="1">
      <formula>MONTH(F64)&lt;&gt;MONTH(D67)</formula>
    </cfRule>
    <cfRule type="expression" dxfId="11762" priority="4510" stopIfTrue="1">
      <formula>OR(F64=祝色)</formula>
    </cfRule>
  </conditionalFormatting>
  <conditionalFormatting sqref="G64">
    <cfRule type="expression" dxfId="11761" priority="4489" stopIfTrue="1">
      <formula>DAY(G64)=31</formula>
    </cfRule>
    <cfRule type="expression" dxfId="11760" priority="4505" stopIfTrue="1">
      <formula>OR(AND(WEEKDAY(G64)=1,MONTH(G64)&lt;&gt;MONTH(D67)),AND(OR(G64=祝色),MONTH(G64)&lt;&gt;MONTH(D67)))</formula>
    </cfRule>
    <cfRule type="expression" dxfId="11759" priority="4506" stopIfTrue="1">
      <formula>MONTH(G64)&lt;&gt;MONTH(D67)</formula>
    </cfRule>
    <cfRule type="expression" dxfId="11758" priority="4507" stopIfTrue="1">
      <formula>OR(G64=祝色)</formula>
    </cfRule>
  </conditionalFormatting>
  <conditionalFormatting sqref="H64">
    <cfRule type="expression" dxfId="11757" priority="4502" stopIfTrue="1">
      <formula>OR(AND(WEEKDAY(H64)=1,MONTH(H64)&lt;&gt;MONTH(D67)),AND(OR(H64=祝色),MONTH(H64)&lt;&gt;MONTH(D67)))</formula>
    </cfRule>
    <cfRule type="expression" dxfId="11756" priority="4503" stopIfTrue="1">
      <formula>MONTH(H64)&lt;&gt;MONTH(D67)</formula>
    </cfRule>
    <cfRule type="expression" dxfId="11755" priority="4504" stopIfTrue="1">
      <formula>OR(H64=祝色)</formula>
    </cfRule>
  </conditionalFormatting>
  <conditionalFormatting sqref="I64">
    <cfRule type="expression" dxfId="11754" priority="4499" stopIfTrue="1">
      <formula>OR(AND(WEEKDAY(I64)=1,MONTH(I64)&lt;&gt;MONTH(D67)),AND(OR(I64=祝色),MONTH(I64)&lt;&gt;MONTH(D67)))</formula>
    </cfRule>
    <cfRule type="expression" dxfId="11753" priority="4500" stopIfTrue="1">
      <formula>MONTH(I64)&lt;&gt;MONTH(D67)</formula>
    </cfRule>
    <cfRule type="expression" dxfId="11752" priority="4501" stopIfTrue="1">
      <formula>OR(I64=祝色)</formula>
    </cfRule>
  </conditionalFormatting>
  <conditionalFormatting sqref="K64">
    <cfRule type="expression" dxfId="11751" priority="4496" stopIfTrue="1">
      <formula>OR(AND(WEEKDAY(K64)=1,MONTH(K64)&lt;&gt;MONTH(D67)),AND(OR(K64=祝色),MONTH(K64)&lt;&gt;MONTH(D67)))</formula>
    </cfRule>
    <cfRule type="expression" dxfId="11750" priority="4497" stopIfTrue="1">
      <formula>MONTH(K64)&lt;&gt;MONTH(D67)</formula>
    </cfRule>
    <cfRule type="expression" dxfId="11749" priority="4498" stopIfTrue="1">
      <formula>OR(K64=祝色)</formula>
    </cfRule>
  </conditionalFormatting>
  <conditionalFormatting sqref="J64">
    <cfRule type="expression" dxfId="11748" priority="4493" stopIfTrue="1">
      <formula>OR(AND(WEEKDAY(J64)=1,MONTH(J64)&lt;&gt;MONTH(D67)),AND(OR(J64=祝色),MONTH(J64)&lt;&gt;MONTH(D67)))</formula>
    </cfRule>
    <cfRule type="expression" dxfId="11747" priority="4494" stopIfTrue="1">
      <formula>MONTH(J64)&lt;&gt;MONTH(D67)</formula>
    </cfRule>
    <cfRule type="expression" dxfId="11746" priority="4495" stopIfTrue="1">
      <formula>OR(J64=祝色)</formula>
    </cfRule>
  </conditionalFormatting>
  <conditionalFormatting sqref="L64">
    <cfRule type="expression" dxfId="11745" priority="4491" stopIfTrue="1">
      <formula>OR(L64=祝色,WEEKDAY(L64)=1)</formula>
    </cfRule>
    <cfRule type="expression" dxfId="11744" priority="4492" stopIfTrue="1">
      <formula>WEEKDAY(L64)=7</formula>
    </cfRule>
  </conditionalFormatting>
  <conditionalFormatting sqref="D69:E69">
    <cfRule type="expression" dxfId="11743" priority="4488" stopIfTrue="1">
      <formula>OR(DAY(F69)=30,DAY(F69)=31)</formula>
    </cfRule>
  </conditionalFormatting>
  <conditionalFormatting sqref="F69">
    <cfRule type="expression" dxfId="11742" priority="4467" stopIfTrue="1">
      <formula>OR(DAY(F69)=30,DAY(F69)=31)</formula>
    </cfRule>
    <cfRule type="expression" dxfId="11741" priority="4485" stopIfTrue="1">
      <formula>OR(AND(WEEKDAY(F69)=1,MONTH(F69)&lt;&gt;MONTH(D72)),AND(OR(F69=祝色),MONTH(F69)&lt;&gt;MONTH(D72)))</formula>
    </cfRule>
    <cfRule type="expression" dxfId="11740" priority="4486" stopIfTrue="1">
      <formula>MONTH(F69)&lt;&gt;MONTH(D72)</formula>
    </cfRule>
    <cfRule type="expression" dxfId="11739" priority="4487" stopIfTrue="1">
      <formula>OR(F69=祝色)</formula>
    </cfRule>
  </conditionalFormatting>
  <conditionalFormatting sqref="G69">
    <cfRule type="expression" dxfId="11738" priority="4466" stopIfTrue="1">
      <formula>DAY(G69)=31</formula>
    </cfRule>
    <cfRule type="expression" dxfId="11737" priority="4482" stopIfTrue="1">
      <formula>OR(AND(WEEKDAY(G69)=1,MONTH(G69)&lt;&gt;MONTH(D72)),AND(OR(G69=祝色),MONTH(G69)&lt;&gt;MONTH(D72)))</formula>
    </cfRule>
    <cfRule type="expression" dxfId="11736" priority="4483" stopIfTrue="1">
      <formula>MONTH(G69)&lt;&gt;MONTH(D72)</formula>
    </cfRule>
    <cfRule type="expression" dxfId="11735" priority="4484" stopIfTrue="1">
      <formula>OR(G69=祝色)</formula>
    </cfRule>
  </conditionalFormatting>
  <conditionalFormatting sqref="H69">
    <cfRule type="expression" dxfId="11734" priority="4479" stopIfTrue="1">
      <formula>OR(AND(WEEKDAY(H69)=1,MONTH(H69)&lt;&gt;MONTH(D72)),AND(OR(H69=祝色),MONTH(H69)&lt;&gt;MONTH(D72)))</formula>
    </cfRule>
    <cfRule type="expression" dxfId="11733" priority="4480" stopIfTrue="1">
      <formula>MONTH(H69)&lt;&gt;MONTH(D72)</formula>
    </cfRule>
    <cfRule type="expression" dxfId="11732" priority="4481" stopIfTrue="1">
      <formula>OR(H69=祝色)</formula>
    </cfRule>
  </conditionalFormatting>
  <conditionalFormatting sqref="I69">
    <cfRule type="expression" dxfId="11731" priority="4476" stopIfTrue="1">
      <formula>OR(AND(WEEKDAY(I69)=1,MONTH(I69)&lt;&gt;MONTH(D72)),AND(OR(I69=祝色),MONTH(I69)&lt;&gt;MONTH(D72)))</formula>
    </cfRule>
    <cfRule type="expression" dxfId="11730" priority="4477" stopIfTrue="1">
      <formula>MONTH(I69)&lt;&gt;MONTH(D72)</formula>
    </cfRule>
    <cfRule type="expression" dxfId="11729" priority="4478" stopIfTrue="1">
      <formula>OR(I69=祝色)</formula>
    </cfRule>
  </conditionalFormatting>
  <conditionalFormatting sqref="K69">
    <cfRule type="expression" dxfId="11728" priority="4473" stopIfTrue="1">
      <formula>OR(AND(WEEKDAY(K69)=1,MONTH(K69)&lt;&gt;MONTH(D72)),AND(OR(K69=祝色),MONTH(K69)&lt;&gt;MONTH(D72)))</formula>
    </cfRule>
    <cfRule type="expression" dxfId="11727" priority="4474" stopIfTrue="1">
      <formula>MONTH(K69)&lt;&gt;MONTH(D72)</formula>
    </cfRule>
    <cfRule type="expression" dxfId="11726" priority="4475" stopIfTrue="1">
      <formula>OR(K69=祝色)</formula>
    </cfRule>
  </conditionalFormatting>
  <conditionalFormatting sqref="J69">
    <cfRule type="expression" dxfId="11725" priority="4470" stopIfTrue="1">
      <formula>OR(AND(WEEKDAY(J69)=1,MONTH(J69)&lt;&gt;MONTH(D72)),AND(OR(J69=祝色),MONTH(J69)&lt;&gt;MONTH(D72)))</formula>
    </cfRule>
    <cfRule type="expression" dxfId="11724" priority="4471" stopIfTrue="1">
      <formula>MONTH(J69)&lt;&gt;MONTH(D72)</formula>
    </cfRule>
    <cfRule type="expression" dxfId="11723" priority="4472" stopIfTrue="1">
      <formula>OR(J69=祝色)</formula>
    </cfRule>
  </conditionalFormatting>
  <conditionalFormatting sqref="L69">
    <cfRule type="expression" dxfId="11722" priority="4468" stopIfTrue="1">
      <formula>OR(L69=祝色,WEEKDAY(L69)=1)</formula>
    </cfRule>
    <cfRule type="expression" dxfId="11721" priority="4469" stopIfTrue="1">
      <formula>WEEKDAY(L69)=7</formula>
    </cfRule>
  </conditionalFormatting>
  <conditionalFormatting sqref="O44">
    <cfRule type="expression" dxfId="11720" priority="4464" stopIfTrue="1">
      <formula>OR(O44=祝色,WEEKDAY(O44)=1)</formula>
    </cfRule>
    <cfRule type="expression" dxfId="11719" priority="4465" stopIfTrue="1">
      <formula>WEEKDAY(O44)=7</formula>
    </cfRule>
  </conditionalFormatting>
  <conditionalFormatting sqref="P44">
    <cfRule type="expression" dxfId="11718" priority="4462" stopIfTrue="1">
      <formula>OR(P44=祝色,WEEKDAY(P44)=1)</formula>
    </cfRule>
    <cfRule type="expression" dxfId="11717" priority="4463" stopIfTrue="1">
      <formula>WEEKDAY(P44)=7</formula>
    </cfRule>
  </conditionalFormatting>
  <conditionalFormatting sqref="Q44">
    <cfRule type="expression" dxfId="11716" priority="4460" stopIfTrue="1">
      <formula>OR(Q44=祝色,WEEKDAY(Q44)=1)</formula>
    </cfRule>
    <cfRule type="expression" dxfId="11715" priority="4461" stopIfTrue="1">
      <formula>WEEKDAY(Q44)=7</formula>
    </cfRule>
  </conditionalFormatting>
  <conditionalFormatting sqref="R44">
    <cfRule type="expression" dxfId="11714" priority="4458" stopIfTrue="1">
      <formula>OR(R44=祝色,WEEKDAY(R44)=1)</formula>
    </cfRule>
    <cfRule type="expression" dxfId="11713" priority="4459" stopIfTrue="1">
      <formula>WEEKDAY(R44)=7</formula>
    </cfRule>
  </conditionalFormatting>
  <conditionalFormatting sqref="S44">
    <cfRule type="expression" dxfId="11712" priority="4456" stopIfTrue="1">
      <formula>OR(S44=祝色,WEEKDAY(S44)=1)</formula>
    </cfRule>
    <cfRule type="expression" dxfId="11711" priority="4457" stopIfTrue="1">
      <formula>WEEKDAY(S44)=7</formula>
    </cfRule>
  </conditionalFormatting>
  <conditionalFormatting sqref="T44">
    <cfRule type="expression" dxfId="11710" priority="4454" stopIfTrue="1">
      <formula>OR(T44=祝色,WEEKDAY(T44)=1)</formula>
    </cfRule>
    <cfRule type="expression" dxfId="11709" priority="4455" stopIfTrue="1">
      <formula>WEEKDAY(T44)=7</formula>
    </cfRule>
  </conditionalFormatting>
  <conditionalFormatting sqref="U44">
    <cfRule type="expression" dxfId="11708" priority="4452" stopIfTrue="1">
      <formula>OR(U44=祝色,WEEKDAY(U44)=1)</formula>
    </cfRule>
    <cfRule type="expression" dxfId="11707" priority="4453" stopIfTrue="1">
      <formula>WEEKDAY(U44)=7</formula>
    </cfRule>
  </conditionalFormatting>
  <conditionalFormatting sqref="O45">
    <cfRule type="expression" dxfId="11706" priority="4450" stopIfTrue="1">
      <formula>OR(O45=祝色,WEEKDAY(O45)=1)</formula>
    </cfRule>
    <cfRule type="expression" dxfId="11705" priority="4451" stopIfTrue="1">
      <formula>WEEKDAY(O45)=7</formula>
    </cfRule>
  </conditionalFormatting>
  <conditionalFormatting sqref="P45">
    <cfRule type="expression" dxfId="11704" priority="4448" stopIfTrue="1">
      <formula>OR(P45=祝色,WEEKDAY(P45)=1)</formula>
    </cfRule>
    <cfRule type="expression" dxfId="11703" priority="4449" stopIfTrue="1">
      <formula>WEEKDAY(P45)=7</formula>
    </cfRule>
  </conditionalFormatting>
  <conditionalFormatting sqref="Q45">
    <cfRule type="expression" dxfId="11702" priority="4446" stopIfTrue="1">
      <formula>OR(Q45=祝色,WEEKDAY(Q45)=1)</formula>
    </cfRule>
    <cfRule type="expression" dxfId="11701" priority="4447" stopIfTrue="1">
      <formula>WEEKDAY(Q45)=7</formula>
    </cfRule>
  </conditionalFormatting>
  <conditionalFormatting sqref="R45">
    <cfRule type="expression" dxfId="11700" priority="4444" stopIfTrue="1">
      <formula>OR(R45=祝色,WEEKDAY(R45)=1)</formula>
    </cfRule>
    <cfRule type="expression" dxfId="11699" priority="4445" stopIfTrue="1">
      <formula>WEEKDAY(R45)=7</formula>
    </cfRule>
  </conditionalFormatting>
  <conditionalFormatting sqref="S45">
    <cfRule type="expression" dxfId="11698" priority="4442" stopIfTrue="1">
      <formula>OR(S45=祝色,WEEKDAY(S45)=1)</formula>
    </cfRule>
    <cfRule type="expression" dxfId="11697" priority="4443" stopIfTrue="1">
      <formula>WEEKDAY(S45)=7</formula>
    </cfRule>
  </conditionalFormatting>
  <conditionalFormatting sqref="T45">
    <cfRule type="expression" dxfId="11696" priority="4440" stopIfTrue="1">
      <formula>OR(T45=祝色,WEEKDAY(T45)=1)</formula>
    </cfRule>
    <cfRule type="expression" dxfId="11695" priority="4441" stopIfTrue="1">
      <formula>WEEKDAY(T45)=7</formula>
    </cfRule>
  </conditionalFormatting>
  <conditionalFormatting sqref="U45">
    <cfRule type="expression" dxfId="11694" priority="4438" stopIfTrue="1">
      <formula>OR(U45=祝色,WEEKDAY(U45)=1)</formula>
    </cfRule>
    <cfRule type="expression" dxfId="11693" priority="4439" stopIfTrue="1">
      <formula>WEEKDAY(U45)=7</formula>
    </cfRule>
  </conditionalFormatting>
  <conditionalFormatting sqref="O46">
    <cfRule type="expression" dxfId="11692" priority="4436" stopIfTrue="1">
      <formula>OR(O46=祝色,WEEKDAY(O46)=1)</formula>
    </cfRule>
    <cfRule type="expression" dxfId="11691" priority="4437" stopIfTrue="1">
      <formula>WEEKDAY(O46)=7</formula>
    </cfRule>
  </conditionalFormatting>
  <conditionalFormatting sqref="P46">
    <cfRule type="expression" dxfId="11690" priority="4434" stopIfTrue="1">
      <formula>OR(P46=祝色,WEEKDAY(P46)=1)</formula>
    </cfRule>
    <cfRule type="expression" dxfId="11689" priority="4435" stopIfTrue="1">
      <formula>WEEKDAY(P46)=7</formula>
    </cfRule>
  </conditionalFormatting>
  <conditionalFormatting sqref="Q46">
    <cfRule type="expression" dxfId="11688" priority="4432" stopIfTrue="1">
      <formula>OR(Q46=祝色,WEEKDAY(Q46)=1)</formula>
    </cfRule>
    <cfRule type="expression" dxfId="11687" priority="4433" stopIfTrue="1">
      <formula>WEEKDAY(Q46)=7</formula>
    </cfRule>
  </conditionalFormatting>
  <conditionalFormatting sqref="R46">
    <cfRule type="expression" dxfId="11686" priority="4430" stopIfTrue="1">
      <formula>OR(R46=祝色,WEEKDAY(R46)=1)</formula>
    </cfRule>
    <cfRule type="expression" dxfId="11685" priority="4431" stopIfTrue="1">
      <formula>WEEKDAY(R46)=7</formula>
    </cfRule>
  </conditionalFormatting>
  <conditionalFormatting sqref="S46">
    <cfRule type="expression" dxfId="11684" priority="4428" stopIfTrue="1">
      <formula>OR(S46=祝色,WEEKDAY(S46)=1)</formula>
    </cfRule>
    <cfRule type="expression" dxfId="11683" priority="4429" stopIfTrue="1">
      <formula>WEEKDAY(S46)=7</formula>
    </cfRule>
  </conditionalFormatting>
  <conditionalFormatting sqref="T46">
    <cfRule type="expression" dxfId="11682" priority="4426" stopIfTrue="1">
      <formula>OR(T46=祝色,WEEKDAY(T46)=1)</formula>
    </cfRule>
    <cfRule type="expression" dxfId="11681" priority="4427" stopIfTrue="1">
      <formula>WEEKDAY(T46)=7</formula>
    </cfRule>
  </conditionalFormatting>
  <conditionalFormatting sqref="U46">
    <cfRule type="expression" dxfId="11680" priority="4424" stopIfTrue="1">
      <formula>OR(U46=祝色,WEEKDAY(U46)=1)</formula>
    </cfRule>
    <cfRule type="expression" dxfId="11679" priority="4425" stopIfTrue="1">
      <formula>WEEKDAY(U46)=7</formula>
    </cfRule>
  </conditionalFormatting>
  <conditionalFormatting sqref="O47">
    <cfRule type="expression" dxfId="11678" priority="4422" stopIfTrue="1">
      <formula>OR(O47=祝色,WEEKDAY(O47)=1)</formula>
    </cfRule>
    <cfRule type="expression" dxfId="11677" priority="4423" stopIfTrue="1">
      <formula>WEEKDAY(O47)=7</formula>
    </cfRule>
  </conditionalFormatting>
  <conditionalFormatting sqref="P47">
    <cfRule type="expression" dxfId="11676" priority="4420" stopIfTrue="1">
      <formula>OR(P47=祝色,WEEKDAY(P47)=1)</formula>
    </cfRule>
    <cfRule type="expression" dxfId="11675" priority="4421" stopIfTrue="1">
      <formula>WEEKDAY(P47)=7</formula>
    </cfRule>
  </conditionalFormatting>
  <conditionalFormatting sqref="Q47">
    <cfRule type="expression" dxfId="11674" priority="4418" stopIfTrue="1">
      <formula>OR(Q47=祝色,WEEKDAY(Q47)=1)</formula>
    </cfRule>
    <cfRule type="expression" dxfId="11673" priority="4419" stopIfTrue="1">
      <formula>WEEKDAY(Q47)=7</formula>
    </cfRule>
  </conditionalFormatting>
  <conditionalFormatting sqref="R47">
    <cfRule type="expression" dxfId="11672" priority="4416" stopIfTrue="1">
      <formula>OR(R47=祝色,WEEKDAY(R47)=1)</formula>
    </cfRule>
    <cfRule type="expression" dxfId="11671" priority="4417" stopIfTrue="1">
      <formula>WEEKDAY(R47)=7</formula>
    </cfRule>
  </conditionalFormatting>
  <conditionalFormatting sqref="S47">
    <cfRule type="expression" dxfId="11670" priority="4414" stopIfTrue="1">
      <formula>OR(S47=祝色,WEEKDAY(S47)=1)</formula>
    </cfRule>
    <cfRule type="expression" dxfId="11669" priority="4415" stopIfTrue="1">
      <formula>WEEKDAY(S47)=7</formula>
    </cfRule>
  </conditionalFormatting>
  <conditionalFormatting sqref="T47">
    <cfRule type="expression" dxfId="11668" priority="4412" stopIfTrue="1">
      <formula>OR(T47=祝色,WEEKDAY(T47)=1)</formula>
    </cfRule>
    <cfRule type="expression" dxfId="11667" priority="4413" stopIfTrue="1">
      <formula>WEEKDAY(T47)=7</formula>
    </cfRule>
  </conditionalFormatting>
  <conditionalFormatting sqref="U47">
    <cfRule type="expression" dxfId="11666" priority="4410" stopIfTrue="1">
      <formula>OR(U47=祝色,WEEKDAY(U47)=1)</formula>
    </cfRule>
    <cfRule type="expression" dxfId="11665" priority="4411" stopIfTrue="1">
      <formula>WEEKDAY(U47)=7</formula>
    </cfRule>
  </conditionalFormatting>
  <conditionalFormatting sqref="O49">
    <cfRule type="expression" dxfId="11664" priority="4408" stopIfTrue="1">
      <formula>OR(O49=祝色,WEEKDAY(O49)=1)</formula>
    </cfRule>
    <cfRule type="expression" dxfId="11663" priority="4409" stopIfTrue="1">
      <formula>WEEKDAY(O49)=7</formula>
    </cfRule>
  </conditionalFormatting>
  <conditionalFormatting sqref="P49">
    <cfRule type="expression" dxfId="11662" priority="4406" stopIfTrue="1">
      <formula>OR(P49=祝色,WEEKDAY(P49)=1)</formula>
    </cfRule>
    <cfRule type="expression" dxfId="11661" priority="4407" stopIfTrue="1">
      <formula>WEEKDAY(P49)=7</formula>
    </cfRule>
  </conditionalFormatting>
  <conditionalFormatting sqref="Q49">
    <cfRule type="expression" dxfId="11660" priority="4404" stopIfTrue="1">
      <formula>OR(Q49=祝色,WEEKDAY(Q49)=1)</formula>
    </cfRule>
    <cfRule type="expression" dxfId="11659" priority="4405" stopIfTrue="1">
      <formula>WEEKDAY(Q49)=7</formula>
    </cfRule>
  </conditionalFormatting>
  <conditionalFormatting sqref="R49">
    <cfRule type="expression" dxfId="11658" priority="4402" stopIfTrue="1">
      <formula>OR(R49=祝色,WEEKDAY(R49)=1)</formula>
    </cfRule>
    <cfRule type="expression" dxfId="11657" priority="4403" stopIfTrue="1">
      <formula>WEEKDAY(R49)=7</formula>
    </cfRule>
  </conditionalFormatting>
  <conditionalFormatting sqref="S49">
    <cfRule type="expression" dxfId="11656" priority="4400" stopIfTrue="1">
      <formula>OR(S49=祝色,WEEKDAY(S49)=1)</formula>
    </cfRule>
    <cfRule type="expression" dxfId="11655" priority="4401" stopIfTrue="1">
      <formula>WEEKDAY(S49)=7</formula>
    </cfRule>
  </conditionalFormatting>
  <conditionalFormatting sqref="T49">
    <cfRule type="expression" dxfId="11654" priority="4398" stopIfTrue="1">
      <formula>OR(T49=祝色,WEEKDAY(T49)=1)</formula>
    </cfRule>
    <cfRule type="expression" dxfId="11653" priority="4399" stopIfTrue="1">
      <formula>WEEKDAY(T49)=7</formula>
    </cfRule>
  </conditionalFormatting>
  <conditionalFormatting sqref="U49">
    <cfRule type="expression" dxfId="11652" priority="4396" stopIfTrue="1">
      <formula>OR(U49=祝色,WEEKDAY(U49)=1)</formula>
    </cfRule>
    <cfRule type="expression" dxfId="11651" priority="4397" stopIfTrue="1">
      <formula>WEEKDAY(U49)=7</formula>
    </cfRule>
  </conditionalFormatting>
  <conditionalFormatting sqref="O50">
    <cfRule type="expression" dxfId="11650" priority="4394" stopIfTrue="1">
      <formula>OR(O50=祝色,WEEKDAY(O50)=1)</formula>
    </cfRule>
    <cfRule type="expression" dxfId="11649" priority="4395" stopIfTrue="1">
      <formula>WEEKDAY(O50)=7</formula>
    </cfRule>
  </conditionalFormatting>
  <conditionalFormatting sqref="P50">
    <cfRule type="expression" dxfId="11648" priority="4392" stopIfTrue="1">
      <formula>OR(P50=祝色,WEEKDAY(P50)=1)</formula>
    </cfRule>
    <cfRule type="expression" dxfId="11647" priority="4393" stopIfTrue="1">
      <formula>WEEKDAY(P50)=7</formula>
    </cfRule>
  </conditionalFormatting>
  <conditionalFormatting sqref="Q50">
    <cfRule type="expression" dxfId="11646" priority="4390" stopIfTrue="1">
      <formula>OR(Q50=祝色,WEEKDAY(Q50)=1)</formula>
    </cfRule>
    <cfRule type="expression" dxfId="11645" priority="4391" stopIfTrue="1">
      <formula>WEEKDAY(Q50)=7</formula>
    </cfRule>
  </conditionalFormatting>
  <conditionalFormatting sqref="R50">
    <cfRule type="expression" dxfId="11644" priority="4388" stopIfTrue="1">
      <formula>OR(R50=祝色,WEEKDAY(R50)=1)</formula>
    </cfRule>
    <cfRule type="expression" dxfId="11643" priority="4389" stopIfTrue="1">
      <formula>WEEKDAY(R50)=7</formula>
    </cfRule>
  </conditionalFormatting>
  <conditionalFormatting sqref="S50">
    <cfRule type="expression" dxfId="11642" priority="4386" stopIfTrue="1">
      <formula>OR(S50=祝色,WEEKDAY(S50)=1)</formula>
    </cfRule>
    <cfRule type="expression" dxfId="11641" priority="4387" stopIfTrue="1">
      <formula>WEEKDAY(S50)=7</formula>
    </cfRule>
  </conditionalFormatting>
  <conditionalFormatting sqref="T50">
    <cfRule type="expression" dxfId="11640" priority="4384" stopIfTrue="1">
      <formula>OR(T50=祝色,WEEKDAY(T50)=1)</formula>
    </cfRule>
    <cfRule type="expression" dxfId="11639" priority="4385" stopIfTrue="1">
      <formula>WEEKDAY(T50)=7</formula>
    </cfRule>
  </conditionalFormatting>
  <conditionalFormatting sqref="U50">
    <cfRule type="expression" dxfId="11638" priority="4382" stopIfTrue="1">
      <formula>OR(U50=祝色,WEEKDAY(U50)=1)</formula>
    </cfRule>
    <cfRule type="expression" dxfId="11637" priority="4383" stopIfTrue="1">
      <formula>WEEKDAY(U50)=7</formula>
    </cfRule>
  </conditionalFormatting>
  <conditionalFormatting sqref="O51">
    <cfRule type="expression" dxfId="11636" priority="4380" stopIfTrue="1">
      <formula>OR(O51=祝色,WEEKDAY(O51)=1)</formula>
    </cfRule>
    <cfRule type="expression" dxfId="11635" priority="4381" stopIfTrue="1">
      <formula>WEEKDAY(O51)=7</formula>
    </cfRule>
  </conditionalFormatting>
  <conditionalFormatting sqref="P51">
    <cfRule type="expression" dxfId="11634" priority="4378" stopIfTrue="1">
      <formula>OR(P51=祝色,WEEKDAY(P51)=1)</formula>
    </cfRule>
    <cfRule type="expression" dxfId="11633" priority="4379" stopIfTrue="1">
      <formula>WEEKDAY(P51)=7</formula>
    </cfRule>
  </conditionalFormatting>
  <conditionalFormatting sqref="Q51">
    <cfRule type="expression" dxfId="11632" priority="4376" stopIfTrue="1">
      <formula>OR(Q51=祝色,WEEKDAY(Q51)=1)</formula>
    </cfRule>
    <cfRule type="expression" dxfId="11631" priority="4377" stopIfTrue="1">
      <formula>WEEKDAY(Q51)=7</formula>
    </cfRule>
  </conditionalFormatting>
  <conditionalFormatting sqref="R51">
    <cfRule type="expression" dxfId="11630" priority="4374" stopIfTrue="1">
      <formula>OR(R51=祝色,WEEKDAY(R51)=1)</formula>
    </cfRule>
    <cfRule type="expression" dxfId="11629" priority="4375" stopIfTrue="1">
      <formula>WEEKDAY(R51)=7</formula>
    </cfRule>
  </conditionalFormatting>
  <conditionalFormatting sqref="S51">
    <cfRule type="expression" dxfId="11628" priority="4372" stopIfTrue="1">
      <formula>OR(S51=祝色,WEEKDAY(S51)=1)</formula>
    </cfRule>
    <cfRule type="expression" dxfId="11627" priority="4373" stopIfTrue="1">
      <formula>WEEKDAY(S51)=7</formula>
    </cfRule>
  </conditionalFormatting>
  <conditionalFormatting sqref="T51">
    <cfRule type="expression" dxfId="11626" priority="4370" stopIfTrue="1">
      <formula>OR(T51=祝色,WEEKDAY(T51)=1)</formula>
    </cfRule>
    <cfRule type="expression" dxfId="11625" priority="4371" stopIfTrue="1">
      <formula>WEEKDAY(T51)=7</formula>
    </cfRule>
  </conditionalFormatting>
  <conditionalFormatting sqref="U51">
    <cfRule type="expression" dxfId="11624" priority="4368" stopIfTrue="1">
      <formula>OR(U51=祝色,WEEKDAY(U51)=1)</formula>
    </cfRule>
    <cfRule type="expression" dxfId="11623" priority="4369" stopIfTrue="1">
      <formula>WEEKDAY(U51)=7</formula>
    </cfRule>
  </conditionalFormatting>
  <conditionalFormatting sqref="O52">
    <cfRule type="expression" dxfId="11622" priority="4366" stopIfTrue="1">
      <formula>OR(O52=祝色,WEEKDAY(O52)=1)</formula>
    </cfRule>
    <cfRule type="expression" dxfId="11621" priority="4367" stopIfTrue="1">
      <formula>WEEKDAY(O52)=7</formula>
    </cfRule>
  </conditionalFormatting>
  <conditionalFormatting sqref="P52">
    <cfRule type="expression" dxfId="11620" priority="4364" stopIfTrue="1">
      <formula>OR(P52=祝色,WEEKDAY(P52)=1)</formula>
    </cfRule>
    <cfRule type="expression" dxfId="11619" priority="4365" stopIfTrue="1">
      <formula>WEEKDAY(P52)=7</formula>
    </cfRule>
  </conditionalFormatting>
  <conditionalFormatting sqref="Q52">
    <cfRule type="expression" dxfId="11618" priority="4362" stopIfTrue="1">
      <formula>OR(Q52=祝色,WEEKDAY(Q52)=1)</formula>
    </cfRule>
    <cfRule type="expression" dxfId="11617" priority="4363" stopIfTrue="1">
      <formula>WEEKDAY(Q52)=7</formula>
    </cfRule>
  </conditionalFormatting>
  <conditionalFormatting sqref="R52">
    <cfRule type="expression" dxfId="11616" priority="4360" stopIfTrue="1">
      <formula>OR(R52=祝色,WEEKDAY(R52)=1)</formula>
    </cfRule>
    <cfRule type="expression" dxfId="11615" priority="4361" stopIfTrue="1">
      <formula>WEEKDAY(R52)=7</formula>
    </cfRule>
  </conditionalFormatting>
  <conditionalFormatting sqref="S52">
    <cfRule type="expression" dxfId="11614" priority="4358" stopIfTrue="1">
      <formula>OR(S52=祝色,WEEKDAY(S52)=1)</formula>
    </cfRule>
    <cfRule type="expression" dxfId="11613" priority="4359" stopIfTrue="1">
      <formula>WEEKDAY(S52)=7</formula>
    </cfRule>
  </conditionalFormatting>
  <conditionalFormatting sqref="T52">
    <cfRule type="expression" dxfId="11612" priority="4356" stopIfTrue="1">
      <formula>OR(T52=祝色,WEEKDAY(T52)=1)</formula>
    </cfRule>
    <cfRule type="expression" dxfId="11611" priority="4357" stopIfTrue="1">
      <formula>WEEKDAY(T52)=7</formula>
    </cfRule>
  </conditionalFormatting>
  <conditionalFormatting sqref="U52">
    <cfRule type="expression" dxfId="11610" priority="4354" stopIfTrue="1">
      <formula>OR(U52=祝色,WEEKDAY(U52)=1)</formula>
    </cfRule>
    <cfRule type="expression" dxfId="11609" priority="4355" stopIfTrue="1">
      <formula>WEEKDAY(U52)=7</formula>
    </cfRule>
  </conditionalFormatting>
  <conditionalFormatting sqref="M43:N43">
    <cfRule type="expression" dxfId="11608" priority="4353" stopIfTrue="1">
      <formula>OR(DAY(O43)=30,DAY(O43)=31)</formula>
    </cfRule>
  </conditionalFormatting>
  <conditionalFormatting sqref="O43">
    <cfRule type="expression" dxfId="11607" priority="4332" stopIfTrue="1">
      <formula>OR(DAY(O43)=30,DAY(O43)=31)</formula>
    </cfRule>
    <cfRule type="expression" dxfId="11606" priority="4350" stopIfTrue="1">
      <formula>OR(AND(WEEKDAY(O43)=1,MONTH(O43)&lt;&gt;MONTH(M46)),AND(OR(O43=祝色),MONTH(O43)&lt;&gt;MONTH(M46)))</formula>
    </cfRule>
    <cfRule type="expression" dxfId="11605" priority="4351" stopIfTrue="1">
      <formula>MONTH(O43)&lt;&gt;MONTH(M46)</formula>
    </cfRule>
    <cfRule type="expression" dxfId="11604" priority="4352" stopIfTrue="1">
      <formula>OR(O43=祝色)</formula>
    </cfRule>
  </conditionalFormatting>
  <conditionalFormatting sqref="P43">
    <cfRule type="expression" dxfId="11603" priority="4331" stopIfTrue="1">
      <formula>DAY(P43)=31</formula>
    </cfRule>
    <cfRule type="expression" dxfId="11602" priority="4347" stopIfTrue="1">
      <formula>OR(AND(WEEKDAY(P43)=1,MONTH(P43)&lt;&gt;MONTH(M46)),AND(OR(P43=祝色),MONTH(P43)&lt;&gt;MONTH(M46)))</formula>
    </cfRule>
    <cfRule type="expression" dxfId="11601" priority="4348" stopIfTrue="1">
      <formula>MONTH(P43)&lt;&gt;MONTH(M46)</formula>
    </cfRule>
    <cfRule type="expression" dxfId="11600" priority="4349" stopIfTrue="1">
      <formula>OR(P43=祝色)</formula>
    </cfRule>
  </conditionalFormatting>
  <conditionalFormatting sqref="Q43">
    <cfRule type="expression" dxfId="11599" priority="4344" stopIfTrue="1">
      <formula>OR(AND(WEEKDAY(Q43)=1,MONTH(Q43)&lt;&gt;MONTH(M46)),AND(OR(Q43=祝色),MONTH(Q43)&lt;&gt;MONTH(M46)))</formula>
    </cfRule>
    <cfRule type="expression" dxfId="11598" priority="4345" stopIfTrue="1">
      <formula>MONTH(Q43)&lt;&gt;MONTH(M46)</formula>
    </cfRule>
    <cfRule type="expression" dxfId="11597" priority="4346" stopIfTrue="1">
      <formula>OR(Q43=祝色)</formula>
    </cfRule>
  </conditionalFormatting>
  <conditionalFormatting sqref="R43">
    <cfRule type="expression" dxfId="11596" priority="4341" stopIfTrue="1">
      <formula>OR(AND(WEEKDAY(R43)=1,MONTH(R43)&lt;&gt;MONTH(M46)),AND(OR(R43=祝色),MONTH(R43)&lt;&gt;MONTH(M46)))</formula>
    </cfRule>
    <cfRule type="expression" dxfId="11595" priority="4342" stopIfTrue="1">
      <formula>MONTH(R43)&lt;&gt;MONTH(M46)</formula>
    </cfRule>
    <cfRule type="expression" dxfId="11594" priority="4343" stopIfTrue="1">
      <formula>OR(R43=祝色)</formula>
    </cfRule>
  </conditionalFormatting>
  <conditionalFormatting sqref="T43">
    <cfRule type="expression" dxfId="11593" priority="4338" stopIfTrue="1">
      <formula>OR(AND(WEEKDAY(T43)=1,MONTH(T43)&lt;&gt;MONTH(M46)),AND(OR(T43=祝色),MONTH(T43)&lt;&gt;MONTH(M46)))</formula>
    </cfRule>
    <cfRule type="expression" dxfId="11592" priority="4339" stopIfTrue="1">
      <formula>MONTH(T43)&lt;&gt;MONTH(M46)</formula>
    </cfRule>
    <cfRule type="expression" dxfId="11591" priority="4340" stopIfTrue="1">
      <formula>OR(T43=祝色)</formula>
    </cfRule>
  </conditionalFormatting>
  <conditionalFormatting sqref="S43">
    <cfRule type="expression" dxfId="11590" priority="4335" stopIfTrue="1">
      <formula>OR(AND(WEEKDAY(S43)=1,MONTH(S43)&lt;&gt;MONTH(M46)),AND(OR(S43=祝色),MONTH(S43)&lt;&gt;MONTH(M46)))</formula>
    </cfRule>
    <cfRule type="expression" dxfId="11589" priority="4336" stopIfTrue="1">
      <formula>MONTH(S43)&lt;&gt;MONTH(M46)</formula>
    </cfRule>
    <cfRule type="expression" dxfId="11588" priority="4337" stopIfTrue="1">
      <formula>OR(S43=祝色)</formula>
    </cfRule>
  </conditionalFormatting>
  <conditionalFormatting sqref="U43">
    <cfRule type="expression" dxfId="11587" priority="4333" stopIfTrue="1">
      <formula>OR(U43=祝色,WEEKDAY(U43)=1)</formula>
    </cfRule>
    <cfRule type="expression" dxfId="11586" priority="4334" stopIfTrue="1">
      <formula>WEEKDAY(U43)=7</formula>
    </cfRule>
  </conditionalFormatting>
  <conditionalFormatting sqref="M48:N48">
    <cfRule type="expression" dxfId="11585" priority="4330" stopIfTrue="1">
      <formula>OR(DAY(O48)=30,DAY(O48)=31)</formula>
    </cfRule>
  </conditionalFormatting>
  <conditionalFormatting sqref="O48">
    <cfRule type="expression" dxfId="11584" priority="4309" stopIfTrue="1">
      <formula>OR(DAY(O48)=30,DAY(O48)=31)</formula>
    </cfRule>
    <cfRule type="expression" dxfId="11583" priority="4327" stopIfTrue="1">
      <formula>OR(AND(WEEKDAY(O48)=1,MONTH(O48)&lt;&gt;MONTH(M51)),AND(OR(O48=祝色),MONTH(O48)&lt;&gt;MONTH(M51)))</formula>
    </cfRule>
    <cfRule type="expression" dxfId="11582" priority="4328" stopIfTrue="1">
      <formula>MONTH(O48)&lt;&gt;MONTH(M51)</formula>
    </cfRule>
    <cfRule type="expression" dxfId="11581" priority="4329" stopIfTrue="1">
      <formula>OR(O48=祝色)</formula>
    </cfRule>
  </conditionalFormatting>
  <conditionalFormatting sqref="P48">
    <cfRule type="expression" dxfId="11580" priority="4308" stopIfTrue="1">
      <formula>DAY(P48)=31</formula>
    </cfRule>
    <cfRule type="expression" dxfId="11579" priority="4324" stopIfTrue="1">
      <formula>OR(AND(WEEKDAY(P48)=1,MONTH(P48)&lt;&gt;MONTH(M51)),AND(OR(P48=祝色),MONTH(P48)&lt;&gt;MONTH(M51)))</formula>
    </cfRule>
    <cfRule type="expression" dxfId="11578" priority="4325" stopIfTrue="1">
      <formula>MONTH(P48)&lt;&gt;MONTH(M51)</formula>
    </cfRule>
    <cfRule type="expression" dxfId="11577" priority="4326" stopIfTrue="1">
      <formula>OR(P48=祝色)</formula>
    </cfRule>
  </conditionalFormatting>
  <conditionalFormatting sqref="Q48">
    <cfRule type="expression" dxfId="11576" priority="4321" stopIfTrue="1">
      <formula>OR(AND(WEEKDAY(Q48)=1,MONTH(Q48)&lt;&gt;MONTH(M51)),AND(OR(Q48=祝色),MONTH(Q48)&lt;&gt;MONTH(M51)))</formula>
    </cfRule>
    <cfRule type="expression" dxfId="11575" priority="4322" stopIfTrue="1">
      <formula>MONTH(Q48)&lt;&gt;MONTH(M51)</formula>
    </cfRule>
    <cfRule type="expression" dxfId="11574" priority="4323" stopIfTrue="1">
      <formula>OR(Q48=祝色)</formula>
    </cfRule>
  </conditionalFormatting>
  <conditionalFormatting sqref="R48">
    <cfRule type="expression" dxfId="11573" priority="4318" stopIfTrue="1">
      <formula>OR(AND(WEEKDAY(R48)=1,MONTH(R48)&lt;&gt;MONTH(M51)),AND(OR(R48=祝色),MONTH(R48)&lt;&gt;MONTH(M51)))</formula>
    </cfRule>
    <cfRule type="expression" dxfId="11572" priority="4319" stopIfTrue="1">
      <formula>MONTH(R48)&lt;&gt;MONTH(M51)</formula>
    </cfRule>
    <cfRule type="expression" dxfId="11571" priority="4320" stopIfTrue="1">
      <formula>OR(R48=祝色)</formula>
    </cfRule>
  </conditionalFormatting>
  <conditionalFormatting sqref="T48">
    <cfRule type="expression" dxfId="11570" priority="4315" stopIfTrue="1">
      <formula>OR(AND(WEEKDAY(T48)=1,MONTH(T48)&lt;&gt;MONTH(M51)),AND(OR(T48=祝色),MONTH(T48)&lt;&gt;MONTH(M51)))</formula>
    </cfRule>
    <cfRule type="expression" dxfId="11569" priority="4316" stopIfTrue="1">
      <formula>MONTH(T48)&lt;&gt;MONTH(M51)</formula>
    </cfRule>
    <cfRule type="expression" dxfId="11568" priority="4317" stopIfTrue="1">
      <formula>OR(T48=祝色)</formula>
    </cfRule>
  </conditionalFormatting>
  <conditionalFormatting sqref="S48">
    <cfRule type="expression" dxfId="11567" priority="4312" stopIfTrue="1">
      <formula>OR(AND(WEEKDAY(S48)=1,MONTH(S48)&lt;&gt;MONTH(M51)),AND(OR(S48=祝色),MONTH(S48)&lt;&gt;MONTH(M51)))</formula>
    </cfRule>
    <cfRule type="expression" dxfId="11566" priority="4313" stopIfTrue="1">
      <formula>MONTH(S48)&lt;&gt;MONTH(M51)</formula>
    </cfRule>
    <cfRule type="expression" dxfId="11565" priority="4314" stopIfTrue="1">
      <formula>OR(S48=祝色)</formula>
    </cfRule>
  </conditionalFormatting>
  <conditionalFormatting sqref="U48">
    <cfRule type="expression" dxfId="11564" priority="4310" stopIfTrue="1">
      <formula>OR(U48=祝色,WEEKDAY(U48)=1)</formula>
    </cfRule>
    <cfRule type="expression" dxfId="11563" priority="4311" stopIfTrue="1">
      <formula>WEEKDAY(U48)=7</formula>
    </cfRule>
  </conditionalFormatting>
  <conditionalFormatting sqref="O60">
    <cfRule type="expression" dxfId="11562" priority="4306" stopIfTrue="1">
      <formula>OR(O60=祝色,WEEKDAY(O60)=1)</formula>
    </cfRule>
    <cfRule type="expression" dxfId="11561" priority="4307" stopIfTrue="1">
      <formula>WEEKDAY(O60)=7</formula>
    </cfRule>
  </conditionalFormatting>
  <conditionalFormatting sqref="P60">
    <cfRule type="expression" dxfId="11560" priority="4304" stopIfTrue="1">
      <formula>OR(P60=祝色,WEEKDAY(P60)=1)</formula>
    </cfRule>
    <cfRule type="expression" dxfId="11559" priority="4305" stopIfTrue="1">
      <formula>WEEKDAY(P60)=7</formula>
    </cfRule>
  </conditionalFormatting>
  <conditionalFormatting sqref="Q60">
    <cfRule type="expression" dxfId="11558" priority="4302" stopIfTrue="1">
      <formula>OR(Q60=祝色,WEEKDAY(Q60)=1)</formula>
    </cfRule>
    <cfRule type="expression" dxfId="11557" priority="4303" stopIfTrue="1">
      <formula>WEEKDAY(Q60)=7</formula>
    </cfRule>
  </conditionalFormatting>
  <conditionalFormatting sqref="R60">
    <cfRule type="expression" dxfId="11556" priority="4300" stopIfTrue="1">
      <formula>OR(R60=祝色,WEEKDAY(R60)=1)</formula>
    </cfRule>
    <cfRule type="expression" dxfId="11555" priority="4301" stopIfTrue="1">
      <formula>WEEKDAY(R60)=7</formula>
    </cfRule>
  </conditionalFormatting>
  <conditionalFormatting sqref="S60">
    <cfRule type="expression" dxfId="11554" priority="4298" stopIfTrue="1">
      <formula>OR(S60=祝色,WEEKDAY(S60)=1)</formula>
    </cfRule>
    <cfRule type="expression" dxfId="11553" priority="4299" stopIfTrue="1">
      <formula>WEEKDAY(S60)=7</formula>
    </cfRule>
  </conditionalFormatting>
  <conditionalFormatting sqref="T60">
    <cfRule type="expression" dxfId="11552" priority="4296" stopIfTrue="1">
      <formula>OR(T60=祝色,WEEKDAY(T60)=1)</formula>
    </cfRule>
    <cfRule type="expression" dxfId="11551" priority="4297" stopIfTrue="1">
      <formula>WEEKDAY(T60)=7</formula>
    </cfRule>
  </conditionalFormatting>
  <conditionalFormatting sqref="U60">
    <cfRule type="expression" dxfId="11550" priority="4294" stopIfTrue="1">
      <formula>OR(U60=祝色,WEEKDAY(U60)=1)</formula>
    </cfRule>
    <cfRule type="expression" dxfId="11549" priority="4295" stopIfTrue="1">
      <formula>WEEKDAY(U60)=7</formula>
    </cfRule>
  </conditionalFormatting>
  <conditionalFormatting sqref="O61">
    <cfRule type="expression" dxfId="11548" priority="4292" stopIfTrue="1">
      <formula>OR(O61=祝色,WEEKDAY(O61)=1)</formula>
    </cfRule>
    <cfRule type="expression" dxfId="11547" priority="4293" stopIfTrue="1">
      <formula>WEEKDAY(O61)=7</formula>
    </cfRule>
  </conditionalFormatting>
  <conditionalFormatting sqref="P61">
    <cfRule type="expression" dxfId="11546" priority="4290" stopIfTrue="1">
      <formula>OR(P61=祝色,WEEKDAY(P61)=1)</formula>
    </cfRule>
    <cfRule type="expression" dxfId="11545" priority="4291" stopIfTrue="1">
      <formula>WEEKDAY(P61)=7</formula>
    </cfRule>
  </conditionalFormatting>
  <conditionalFormatting sqref="Q61">
    <cfRule type="expression" dxfId="11544" priority="4288" stopIfTrue="1">
      <formula>OR(Q61=祝色,WEEKDAY(Q61)=1)</formula>
    </cfRule>
    <cfRule type="expression" dxfId="11543" priority="4289" stopIfTrue="1">
      <formula>WEEKDAY(Q61)=7</formula>
    </cfRule>
  </conditionalFormatting>
  <conditionalFormatting sqref="R61">
    <cfRule type="expression" dxfId="11542" priority="4286" stopIfTrue="1">
      <formula>OR(R61=祝色,WEEKDAY(R61)=1)</formula>
    </cfRule>
    <cfRule type="expression" dxfId="11541" priority="4287" stopIfTrue="1">
      <formula>WEEKDAY(R61)=7</formula>
    </cfRule>
  </conditionalFormatting>
  <conditionalFormatting sqref="S61">
    <cfRule type="expression" dxfId="11540" priority="4284" stopIfTrue="1">
      <formula>OR(S61=祝色,WEEKDAY(S61)=1)</formula>
    </cfRule>
    <cfRule type="expression" dxfId="11539" priority="4285" stopIfTrue="1">
      <formula>WEEKDAY(S61)=7</formula>
    </cfRule>
  </conditionalFormatting>
  <conditionalFormatting sqref="T61">
    <cfRule type="expression" dxfId="11538" priority="4282" stopIfTrue="1">
      <formula>OR(T61=祝色,WEEKDAY(T61)=1)</formula>
    </cfRule>
    <cfRule type="expression" dxfId="11537" priority="4283" stopIfTrue="1">
      <formula>WEEKDAY(T61)=7</formula>
    </cfRule>
  </conditionalFormatting>
  <conditionalFormatting sqref="U61">
    <cfRule type="expression" dxfId="11536" priority="4280" stopIfTrue="1">
      <formula>OR(U61=祝色,WEEKDAY(U61)=1)</formula>
    </cfRule>
    <cfRule type="expression" dxfId="11535" priority="4281" stopIfTrue="1">
      <formula>WEEKDAY(U61)=7</formula>
    </cfRule>
  </conditionalFormatting>
  <conditionalFormatting sqref="O62">
    <cfRule type="expression" dxfId="11534" priority="4278" stopIfTrue="1">
      <formula>OR(O62=祝色,WEEKDAY(O62)=1)</formula>
    </cfRule>
    <cfRule type="expression" dxfId="11533" priority="4279" stopIfTrue="1">
      <formula>WEEKDAY(O62)=7</formula>
    </cfRule>
  </conditionalFormatting>
  <conditionalFormatting sqref="P62">
    <cfRule type="expression" dxfId="11532" priority="4276" stopIfTrue="1">
      <formula>OR(P62=祝色,WEEKDAY(P62)=1)</formula>
    </cfRule>
    <cfRule type="expression" dxfId="11531" priority="4277" stopIfTrue="1">
      <formula>WEEKDAY(P62)=7</formula>
    </cfRule>
  </conditionalFormatting>
  <conditionalFormatting sqref="Q62">
    <cfRule type="expression" dxfId="11530" priority="4274" stopIfTrue="1">
      <formula>OR(Q62=祝色,WEEKDAY(Q62)=1)</formula>
    </cfRule>
    <cfRule type="expression" dxfId="11529" priority="4275" stopIfTrue="1">
      <formula>WEEKDAY(Q62)=7</formula>
    </cfRule>
  </conditionalFormatting>
  <conditionalFormatting sqref="R62">
    <cfRule type="expression" dxfId="11528" priority="4272" stopIfTrue="1">
      <formula>OR(R62=祝色,WEEKDAY(R62)=1)</formula>
    </cfRule>
    <cfRule type="expression" dxfId="11527" priority="4273" stopIfTrue="1">
      <formula>WEEKDAY(R62)=7</formula>
    </cfRule>
  </conditionalFormatting>
  <conditionalFormatting sqref="S62">
    <cfRule type="expression" dxfId="11526" priority="4270" stopIfTrue="1">
      <formula>OR(S62=祝色,WEEKDAY(S62)=1)</formula>
    </cfRule>
    <cfRule type="expression" dxfId="11525" priority="4271" stopIfTrue="1">
      <formula>WEEKDAY(S62)=7</formula>
    </cfRule>
  </conditionalFormatting>
  <conditionalFormatting sqref="T62">
    <cfRule type="expression" dxfId="11524" priority="4268" stopIfTrue="1">
      <formula>OR(T62=祝色,WEEKDAY(T62)=1)</formula>
    </cfRule>
    <cfRule type="expression" dxfId="11523" priority="4269" stopIfTrue="1">
      <formula>WEEKDAY(T62)=7</formula>
    </cfRule>
  </conditionalFormatting>
  <conditionalFormatting sqref="U62">
    <cfRule type="expression" dxfId="11522" priority="4266" stopIfTrue="1">
      <formula>OR(U62=祝色,WEEKDAY(U62)=1)</formula>
    </cfRule>
    <cfRule type="expression" dxfId="11521" priority="4267" stopIfTrue="1">
      <formula>WEEKDAY(U62)=7</formula>
    </cfRule>
  </conditionalFormatting>
  <conditionalFormatting sqref="O63">
    <cfRule type="expression" dxfId="11520" priority="4264" stopIfTrue="1">
      <formula>OR(O63=祝色,WEEKDAY(O63)=1)</formula>
    </cfRule>
    <cfRule type="expression" dxfId="11519" priority="4265" stopIfTrue="1">
      <formula>WEEKDAY(O63)=7</formula>
    </cfRule>
  </conditionalFormatting>
  <conditionalFormatting sqref="P63">
    <cfRule type="expression" dxfId="11518" priority="4262" stopIfTrue="1">
      <formula>OR(P63=祝色,WEEKDAY(P63)=1)</formula>
    </cfRule>
    <cfRule type="expression" dxfId="11517" priority="4263" stopIfTrue="1">
      <formula>WEEKDAY(P63)=7</formula>
    </cfRule>
  </conditionalFormatting>
  <conditionalFormatting sqref="Q63">
    <cfRule type="expression" dxfId="11516" priority="4260" stopIfTrue="1">
      <formula>OR(Q63=祝色,WEEKDAY(Q63)=1)</formula>
    </cfRule>
    <cfRule type="expression" dxfId="11515" priority="4261" stopIfTrue="1">
      <formula>WEEKDAY(Q63)=7</formula>
    </cfRule>
  </conditionalFormatting>
  <conditionalFormatting sqref="R63">
    <cfRule type="expression" dxfId="11514" priority="4258" stopIfTrue="1">
      <formula>OR(R63=祝色,WEEKDAY(R63)=1)</formula>
    </cfRule>
    <cfRule type="expression" dxfId="11513" priority="4259" stopIfTrue="1">
      <formula>WEEKDAY(R63)=7</formula>
    </cfRule>
  </conditionalFormatting>
  <conditionalFormatting sqref="S63">
    <cfRule type="expression" dxfId="11512" priority="4256" stopIfTrue="1">
      <formula>OR(S63=祝色,WEEKDAY(S63)=1)</formula>
    </cfRule>
    <cfRule type="expression" dxfId="11511" priority="4257" stopIfTrue="1">
      <formula>WEEKDAY(S63)=7</formula>
    </cfRule>
  </conditionalFormatting>
  <conditionalFormatting sqref="T63">
    <cfRule type="expression" dxfId="11510" priority="4254" stopIfTrue="1">
      <formula>OR(T63=祝色,WEEKDAY(T63)=1)</formula>
    </cfRule>
    <cfRule type="expression" dxfId="11509" priority="4255" stopIfTrue="1">
      <formula>WEEKDAY(T63)=7</formula>
    </cfRule>
  </conditionalFormatting>
  <conditionalFormatting sqref="U63">
    <cfRule type="expression" dxfId="11508" priority="4252" stopIfTrue="1">
      <formula>OR(U63=祝色,WEEKDAY(U63)=1)</formula>
    </cfRule>
    <cfRule type="expression" dxfId="11507" priority="4253" stopIfTrue="1">
      <formula>WEEKDAY(U63)=7</formula>
    </cfRule>
  </conditionalFormatting>
  <conditionalFormatting sqref="O65">
    <cfRule type="expression" dxfId="11506" priority="4250" stopIfTrue="1">
      <formula>OR(O65=祝色,WEEKDAY(O65)=1)</formula>
    </cfRule>
    <cfRule type="expression" dxfId="11505" priority="4251" stopIfTrue="1">
      <formula>WEEKDAY(O65)=7</formula>
    </cfRule>
  </conditionalFormatting>
  <conditionalFormatting sqref="P65">
    <cfRule type="expression" dxfId="11504" priority="4248" stopIfTrue="1">
      <formula>OR(P65=祝色,WEEKDAY(P65)=1)</formula>
    </cfRule>
    <cfRule type="expression" dxfId="11503" priority="4249" stopIfTrue="1">
      <formula>WEEKDAY(P65)=7</formula>
    </cfRule>
  </conditionalFormatting>
  <conditionalFormatting sqref="Q65">
    <cfRule type="expression" dxfId="11502" priority="4246" stopIfTrue="1">
      <formula>OR(Q65=祝色,WEEKDAY(Q65)=1)</formula>
    </cfRule>
    <cfRule type="expression" dxfId="11501" priority="4247" stopIfTrue="1">
      <formula>WEEKDAY(Q65)=7</formula>
    </cfRule>
  </conditionalFormatting>
  <conditionalFormatting sqref="R65">
    <cfRule type="expression" dxfId="11500" priority="4244" stopIfTrue="1">
      <formula>OR(R65=祝色,WEEKDAY(R65)=1)</formula>
    </cfRule>
    <cfRule type="expression" dxfId="11499" priority="4245" stopIfTrue="1">
      <formula>WEEKDAY(R65)=7</formula>
    </cfRule>
  </conditionalFormatting>
  <conditionalFormatting sqref="S65">
    <cfRule type="expression" dxfId="11498" priority="4242" stopIfTrue="1">
      <formula>OR(S65=祝色,WEEKDAY(S65)=1)</formula>
    </cfRule>
    <cfRule type="expression" dxfId="11497" priority="4243" stopIfTrue="1">
      <formula>WEEKDAY(S65)=7</formula>
    </cfRule>
  </conditionalFormatting>
  <conditionalFormatting sqref="T65">
    <cfRule type="expression" dxfId="11496" priority="4240" stopIfTrue="1">
      <formula>OR(T65=祝色,WEEKDAY(T65)=1)</formula>
    </cfRule>
    <cfRule type="expression" dxfId="11495" priority="4241" stopIfTrue="1">
      <formula>WEEKDAY(T65)=7</formula>
    </cfRule>
  </conditionalFormatting>
  <conditionalFormatting sqref="U65">
    <cfRule type="expression" dxfId="11494" priority="4238" stopIfTrue="1">
      <formula>OR(U65=祝色,WEEKDAY(U65)=1)</formula>
    </cfRule>
    <cfRule type="expression" dxfId="11493" priority="4239" stopIfTrue="1">
      <formula>WEEKDAY(U65)=7</formula>
    </cfRule>
  </conditionalFormatting>
  <conditionalFormatting sqref="O66">
    <cfRule type="expression" dxfId="11492" priority="4236" stopIfTrue="1">
      <formula>OR(O66=祝色,WEEKDAY(O66)=1)</formula>
    </cfRule>
    <cfRule type="expression" dxfId="11491" priority="4237" stopIfTrue="1">
      <formula>WEEKDAY(O66)=7</formula>
    </cfRule>
  </conditionalFormatting>
  <conditionalFormatting sqref="P66">
    <cfRule type="expression" dxfId="11490" priority="4234" stopIfTrue="1">
      <formula>OR(P66=祝色,WEEKDAY(P66)=1)</formula>
    </cfRule>
    <cfRule type="expression" dxfId="11489" priority="4235" stopIfTrue="1">
      <formula>WEEKDAY(P66)=7</formula>
    </cfRule>
  </conditionalFormatting>
  <conditionalFormatting sqref="Q66">
    <cfRule type="expression" dxfId="11488" priority="4232" stopIfTrue="1">
      <formula>OR(Q66=祝色,WEEKDAY(Q66)=1)</formula>
    </cfRule>
    <cfRule type="expression" dxfId="11487" priority="4233" stopIfTrue="1">
      <formula>WEEKDAY(Q66)=7</formula>
    </cfRule>
  </conditionalFormatting>
  <conditionalFormatting sqref="R66">
    <cfRule type="expression" dxfId="11486" priority="4230" stopIfTrue="1">
      <formula>OR(R66=祝色,WEEKDAY(R66)=1)</formula>
    </cfRule>
    <cfRule type="expression" dxfId="11485" priority="4231" stopIfTrue="1">
      <formula>WEEKDAY(R66)=7</formula>
    </cfRule>
  </conditionalFormatting>
  <conditionalFormatting sqref="S66">
    <cfRule type="expression" dxfId="11484" priority="4228" stopIfTrue="1">
      <formula>OR(S66=祝色,WEEKDAY(S66)=1)</formula>
    </cfRule>
    <cfRule type="expression" dxfId="11483" priority="4229" stopIfTrue="1">
      <formula>WEEKDAY(S66)=7</formula>
    </cfRule>
  </conditionalFormatting>
  <conditionalFormatting sqref="T66">
    <cfRule type="expression" dxfId="11482" priority="4226" stopIfTrue="1">
      <formula>OR(T66=祝色,WEEKDAY(T66)=1)</formula>
    </cfRule>
    <cfRule type="expression" dxfId="11481" priority="4227" stopIfTrue="1">
      <formula>WEEKDAY(T66)=7</formula>
    </cfRule>
  </conditionalFormatting>
  <conditionalFormatting sqref="U66">
    <cfRule type="expression" dxfId="11480" priority="4224" stopIfTrue="1">
      <formula>OR(U66=祝色,WEEKDAY(U66)=1)</formula>
    </cfRule>
    <cfRule type="expression" dxfId="11479" priority="4225" stopIfTrue="1">
      <formula>WEEKDAY(U66)=7</formula>
    </cfRule>
  </conditionalFormatting>
  <conditionalFormatting sqref="O67">
    <cfRule type="expression" dxfId="11478" priority="4222" stopIfTrue="1">
      <formula>OR(O67=祝色,WEEKDAY(O67)=1)</formula>
    </cfRule>
    <cfRule type="expression" dxfId="11477" priority="4223" stopIfTrue="1">
      <formula>WEEKDAY(O67)=7</formula>
    </cfRule>
  </conditionalFormatting>
  <conditionalFormatting sqref="P67">
    <cfRule type="expression" dxfId="11476" priority="4220" stopIfTrue="1">
      <formula>OR(P67=祝色,WEEKDAY(P67)=1)</formula>
    </cfRule>
    <cfRule type="expression" dxfId="11475" priority="4221" stopIfTrue="1">
      <formula>WEEKDAY(P67)=7</formula>
    </cfRule>
  </conditionalFormatting>
  <conditionalFormatting sqref="Q67">
    <cfRule type="expression" dxfId="11474" priority="4218" stopIfTrue="1">
      <formula>OR(Q67=祝色,WEEKDAY(Q67)=1)</formula>
    </cfRule>
    <cfRule type="expression" dxfId="11473" priority="4219" stopIfTrue="1">
      <formula>WEEKDAY(Q67)=7</formula>
    </cfRule>
  </conditionalFormatting>
  <conditionalFormatting sqref="R67">
    <cfRule type="expression" dxfId="11472" priority="4216" stopIfTrue="1">
      <formula>OR(R67=祝色,WEEKDAY(R67)=1)</formula>
    </cfRule>
    <cfRule type="expression" dxfId="11471" priority="4217" stopIfTrue="1">
      <formula>WEEKDAY(R67)=7</formula>
    </cfRule>
  </conditionalFormatting>
  <conditionalFormatting sqref="S67">
    <cfRule type="expression" dxfId="11470" priority="4214" stopIfTrue="1">
      <formula>OR(S67=祝色,WEEKDAY(S67)=1)</formula>
    </cfRule>
    <cfRule type="expression" dxfId="11469" priority="4215" stopIfTrue="1">
      <formula>WEEKDAY(S67)=7</formula>
    </cfRule>
  </conditionalFormatting>
  <conditionalFormatting sqref="T67">
    <cfRule type="expression" dxfId="11468" priority="4212" stopIfTrue="1">
      <formula>OR(T67=祝色,WEEKDAY(T67)=1)</formula>
    </cfRule>
    <cfRule type="expression" dxfId="11467" priority="4213" stopIfTrue="1">
      <formula>WEEKDAY(T67)=7</formula>
    </cfRule>
  </conditionalFormatting>
  <conditionalFormatting sqref="U67">
    <cfRule type="expression" dxfId="11466" priority="4210" stopIfTrue="1">
      <formula>OR(U67=祝色,WEEKDAY(U67)=1)</formula>
    </cfRule>
    <cfRule type="expression" dxfId="11465" priority="4211" stopIfTrue="1">
      <formula>WEEKDAY(U67)=7</formula>
    </cfRule>
  </conditionalFormatting>
  <conditionalFormatting sqref="O68">
    <cfRule type="expression" dxfId="11464" priority="4208" stopIfTrue="1">
      <formula>OR(O68=祝色,WEEKDAY(O68)=1)</formula>
    </cfRule>
    <cfRule type="expression" dxfId="11463" priority="4209" stopIfTrue="1">
      <formula>WEEKDAY(O68)=7</formula>
    </cfRule>
  </conditionalFormatting>
  <conditionalFormatting sqref="P68">
    <cfRule type="expression" dxfId="11462" priority="4206" stopIfTrue="1">
      <formula>OR(P68=祝色,WEEKDAY(P68)=1)</formula>
    </cfRule>
    <cfRule type="expression" dxfId="11461" priority="4207" stopIfTrue="1">
      <formula>WEEKDAY(P68)=7</formula>
    </cfRule>
  </conditionalFormatting>
  <conditionalFormatting sqref="Q68">
    <cfRule type="expression" dxfId="11460" priority="4204" stopIfTrue="1">
      <formula>OR(Q68=祝色,WEEKDAY(Q68)=1)</formula>
    </cfRule>
    <cfRule type="expression" dxfId="11459" priority="4205" stopIfTrue="1">
      <formula>WEEKDAY(Q68)=7</formula>
    </cfRule>
  </conditionalFormatting>
  <conditionalFormatting sqref="R68">
    <cfRule type="expression" dxfId="11458" priority="4202" stopIfTrue="1">
      <formula>OR(R68=祝色,WEEKDAY(R68)=1)</formula>
    </cfRule>
    <cfRule type="expression" dxfId="11457" priority="4203" stopIfTrue="1">
      <formula>WEEKDAY(R68)=7</formula>
    </cfRule>
  </conditionalFormatting>
  <conditionalFormatting sqref="S68">
    <cfRule type="expression" dxfId="11456" priority="4200" stopIfTrue="1">
      <formula>OR(S68=祝色,WEEKDAY(S68)=1)</formula>
    </cfRule>
    <cfRule type="expression" dxfId="11455" priority="4201" stopIfTrue="1">
      <formula>WEEKDAY(S68)=7</formula>
    </cfRule>
  </conditionalFormatting>
  <conditionalFormatting sqref="T68">
    <cfRule type="expression" dxfId="11454" priority="4198" stopIfTrue="1">
      <formula>OR(T68=祝色,WEEKDAY(T68)=1)</formula>
    </cfRule>
    <cfRule type="expression" dxfId="11453" priority="4199" stopIfTrue="1">
      <formula>WEEKDAY(T68)=7</formula>
    </cfRule>
  </conditionalFormatting>
  <conditionalFormatting sqref="U68">
    <cfRule type="expression" dxfId="11452" priority="4196" stopIfTrue="1">
      <formula>OR(U68=祝色,WEEKDAY(U68)=1)</formula>
    </cfRule>
    <cfRule type="expression" dxfId="11451" priority="4197" stopIfTrue="1">
      <formula>WEEKDAY(U68)=7</formula>
    </cfRule>
  </conditionalFormatting>
  <conditionalFormatting sqref="O70">
    <cfRule type="expression" dxfId="11450" priority="4194" stopIfTrue="1">
      <formula>OR(O70=祝色,WEEKDAY(O70)=1)</formula>
    </cfRule>
    <cfRule type="expression" dxfId="11449" priority="4195" stopIfTrue="1">
      <formula>WEEKDAY(O70)=7</formula>
    </cfRule>
  </conditionalFormatting>
  <conditionalFormatting sqref="P70">
    <cfRule type="expression" dxfId="11448" priority="4192" stopIfTrue="1">
      <formula>OR(P70=祝色,WEEKDAY(P70)=1)</formula>
    </cfRule>
    <cfRule type="expression" dxfId="11447" priority="4193" stopIfTrue="1">
      <formula>WEEKDAY(P70)=7</formula>
    </cfRule>
  </conditionalFormatting>
  <conditionalFormatting sqref="Q70">
    <cfRule type="expression" dxfId="11446" priority="4190" stopIfTrue="1">
      <formula>OR(Q70=祝色,WEEKDAY(Q70)=1)</formula>
    </cfRule>
    <cfRule type="expression" dxfId="11445" priority="4191" stopIfTrue="1">
      <formula>WEEKDAY(Q70)=7</formula>
    </cfRule>
  </conditionalFormatting>
  <conditionalFormatting sqref="R70">
    <cfRule type="expression" dxfId="11444" priority="4188" stopIfTrue="1">
      <formula>OR(R70=祝色,WEEKDAY(R70)=1)</formula>
    </cfRule>
    <cfRule type="expression" dxfId="11443" priority="4189" stopIfTrue="1">
      <formula>WEEKDAY(R70)=7</formula>
    </cfRule>
  </conditionalFormatting>
  <conditionalFormatting sqref="S70">
    <cfRule type="expression" dxfId="11442" priority="4186" stopIfTrue="1">
      <formula>OR(S70=祝色,WEEKDAY(S70)=1)</formula>
    </cfRule>
    <cfRule type="expression" dxfId="11441" priority="4187" stopIfTrue="1">
      <formula>WEEKDAY(S70)=7</formula>
    </cfRule>
  </conditionalFormatting>
  <conditionalFormatting sqref="T70">
    <cfRule type="expression" dxfId="11440" priority="4184" stopIfTrue="1">
      <formula>OR(T70=祝色,WEEKDAY(T70)=1)</formula>
    </cfRule>
    <cfRule type="expression" dxfId="11439" priority="4185" stopIfTrue="1">
      <formula>WEEKDAY(T70)=7</formula>
    </cfRule>
  </conditionalFormatting>
  <conditionalFormatting sqref="U70">
    <cfRule type="expression" dxfId="11438" priority="4182" stopIfTrue="1">
      <formula>OR(U70=祝色,WEEKDAY(U70)=1)</formula>
    </cfRule>
    <cfRule type="expression" dxfId="11437" priority="4183" stopIfTrue="1">
      <formula>WEEKDAY(U70)=7</formula>
    </cfRule>
  </conditionalFormatting>
  <conditionalFormatting sqref="O71">
    <cfRule type="expression" dxfId="11436" priority="4180" stopIfTrue="1">
      <formula>OR(O71=祝色,WEEKDAY(O71)=1)</formula>
    </cfRule>
    <cfRule type="expression" dxfId="11435" priority="4181" stopIfTrue="1">
      <formula>WEEKDAY(O71)=7</formula>
    </cfRule>
  </conditionalFormatting>
  <conditionalFormatting sqref="P71">
    <cfRule type="expression" dxfId="11434" priority="4178" stopIfTrue="1">
      <formula>OR(P71=祝色,WEEKDAY(P71)=1)</formula>
    </cfRule>
    <cfRule type="expression" dxfId="11433" priority="4179" stopIfTrue="1">
      <formula>WEEKDAY(P71)=7</formula>
    </cfRule>
  </conditionalFormatting>
  <conditionalFormatting sqref="Q71">
    <cfRule type="expression" dxfId="11432" priority="4176" stopIfTrue="1">
      <formula>OR(Q71=祝色,WEEKDAY(Q71)=1)</formula>
    </cfRule>
    <cfRule type="expression" dxfId="11431" priority="4177" stopIfTrue="1">
      <formula>WEEKDAY(Q71)=7</formula>
    </cfRule>
  </conditionalFormatting>
  <conditionalFormatting sqref="R71">
    <cfRule type="expression" dxfId="11430" priority="4174" stopIfTrue="1">
      <formula>OR(R71=祝色,WEEKDAY(R71)=1)</formula>
    </cfRule>
    <cfRule type="expression" dxfId="11429" priority="4175" stopIfTrue="1">
      <formula>WEEKDAY(R71)=7</formula>
    </cfRule>
  </conditionalFormatting>
  <conditionalFormatting sqref="S71">
    <cfRule type="expression" dxfId="11428" priority="4172" stopIfTrue="1">
      <formula>OR(S71=祝色,WEEKDAY(S71)=1)</formula>
    </cfRule>
    <cfRule type="expression" dxfId="11427" priority="4173" stopIfTrue="1">
      <formula>WEEKDAY(S71)=7</formula>
    </cfRule>
  </conditionalFormatting>
  <conditionalFormatting sqref="T71">
    <cfRule type="expression" dxfId="11426" priority="4170" stopIfTrue="1">
      <formula>OR(T71=祝色,WEEKDAY(T71)=1)</formula>
    </cfRule>
    <cfRule type="expression" dxfId="11425" priority="4171" stopIfTrue="1">
      <formula>WEEKDAY(T71)=7</formula>
    </cfRule>
  </conditionalFormatting>
  <conditionalFormatting sqref="U71">
    <cfRule type="expression" dxfId="11424" priority="4168" stopIfTrue="1">
      <formula>OR(U71=祝色,WEEKDAY(U71)=1)</formula>
    </cfRule>
    <cfRule type="expression" dxfId="11423" priority="4169" stopIfTrue="1">
      <formula>WEEKDAY(U71)=7</formula>
    </cfRule>
  </conditionalFormatting>
  <conditionalFormatting sqref="O72">
    <cfRule type="expression" dxfId="11422" priority="4166" stopIfTrue="1">
      <formula>OR(O72=祝色,WEEKDAY(O72)=1)</formula>
    </cfRule>
    <cfRule type="expression" dxfId="11421" priority="4167" stopIfTrue="1">
      <formula>WEEKDAY(O72)=7</formula>
    </cfRule>
  </conditionalFormatting>
  <conditionalFormatting sqref="P72">
    <cfRule type="expression" dxfId="11420" priority="4164" stopIfTrue="1">
      <formula>OR(P72=祝色,WEEKDAY(P72)=1)</formula>
    </cfRule>
    <cfRule type="expression" dxfId="11419" priority="4165" stopIfTrue="1">
      <formula>WEEKDAY(P72)=7</formula>
    </cfRule>
  </conditionalFormatting>
  <conditionalFormatting sqref="Q72">
    <cfRule type="expression" dxfId="11418" priority="4162" stopIfTrue="1">
      <formula>OR(Q72=祝色,WEEKDAY(Q72)=1)</formula>
    </cfRule>
    <cfRule type="expression" dxfId="11417" priority="4163" stopIfTrue="1">
      <formula>WEEKDAY(Q72)=7</formula>
    </cfRule>
  </conditionalFormatting>
  <conditionalFormatting sqref="R72">
    <cfRule type="expression" dxfId="11416" priority="4160" stopIfTrue="1">
      <formula>OR(R72=祝色,WEEKDAY(R72)=1)</formula>
    </cfRule>
    <cfRule type="expression" dxfId="11415" priority="4161" stopIfTrue="1">
      <formula>WEEKDAY(R72)=7</formula>
    </cfRule>
  </conditionalFormatting>
  <conditionalFormatting sqref="S72">
    <cfRule type="expression" dxfId="11414" priority="4158" stopIfTrue="1">
      <formula>OR(S72=祝色,WEEKDAY(S72)=1)</formula>
    </cfRule>
    <cfRule type="expression" dxfId="11413" priority="4159" stopIfTrue="1">
      <formula>WEEKDAY(S72)=7</formula>
    </cfRule>
  </conditionalFormatting>
  <conditionalFormatting sqref="T72">
    <cfRule type="expression" dxfId="11412" priority="4156" stopIfTrue="1">
      <formula>OR(T72=祝色,WEEKDAY(T72)=1)</formula>
    </cfRule>
    <cfRule type="expression" dxfId="11411" priority="4157" stopIfTrue="1">
      <formula>WEEKDAY(T72)=7</formula>
    </cfRule>
  </conditionalFormatting>
  <conditionalFormatting sqref="U72">
    <cfRule type="expression" dxfId="11410" priority="4154" stopIfTrue="1">
      <formula>OR(U72=祝色,WEEKDAY(U72)=1)</formula>
    </cfRule>
    <cfRule type="expression" dxfId="11409" priority="4155" stopIfTrue="1">
      <formula>WEEKDAY(U72)=7</formula>
    </cfRule>
  </conditionalFormatting>
  <conditionalFormatting sqref="O73">
    <cfRule type="expression" dxfId="11408" priority="4152" stopIfTrue="1">
      <formula>OR(O73=祝色,WEEKDAY(O73)=1)</formula>
    </cfRule>
    <cfRule type="expression" dxfId="11407" priority="4153" stopIfTrue="1">
      <formula>WEEKDAY(O73)=7</formula>
    </cfRule>
  </conditionalFormatting>
  <conditionalFormatting sqref="P73">
    <cfRule type="expression" dxfId="11406" priority="4150" stopIfTrue="1">
      <formula>OR(P73=祝色,WEEKDAY(P73)=1)</formula>
    </cfRule>
    <cfRule type="expression" dxfId="11405" priority="4151" stopIfTrue="1">
      <formula>WEEKDAY(P73)=7</formula>
    </cfRule>
  </conditionalFormatting>
  <conditionalFormatting sqref="Q73">
    <cfRule type="expression" dxfId="11404" priority="4148" stopIfTrue="1">
      <formula>OR(Q73=祝色,WEEKDAY(Q73)=1)</formula>
    </cfRule>
    <cfRule type="expression" dxfId="11403" priority="4149" stopIfTrue="1">
      <formula>WEEKDAY(Q73)=7</formula>
    </cfRule>
  </conditionalFormatting>
  <conditionalFormatting sqref="R73">
    <cfRule type="expression" dxfId="11402" priority="4146" stopIfTrue="1">
      <formula>OR(R73=祝色,WEEKDAY(R73)=1)</formula>
    </cfRule>
    <cfRule type="expression" dxfId="11401" priority="4147" stopIfTrue="1">
      <formula>WEEKDAY(R73)=7</formula>
    </cfRule>
  </conditionalFormatting>
  <conditionalFormatting sqref="S73">
    <cfRule type="expression" dxfId="11400" priority="4144" stopIfTrue="1">
      <formula>OR(S73=祝色,WEEKDAY(S73)=1)</formula>
    </cfRule>
    <cfRule type="expression" dxfId="11399" priority="4145" stopIfTrue="1">
      <formula>WEEKDAY(S73)=7</formula>
    </cfRule>
  </conditionalFormatting>
  <conditionalFormatting sqref="T73">
    <cfRule type="expression" dxfId="11398" priority="4142" stopIfTrue="1">
      <formula>OR(T73=祝色,WEEKDAY(T73)=1)</formula>
    </cfRule>
    <cfRule type="expression" dxfId="11397" priority="4143" stopIfTrue="1">
      <formula>WEEKDAY(T73)=7</formula>
    </cfRule>
  </conditionalFormatting>
  <conditionalFormatting sqref="U73">
    <cfRule type="expression" dxfId="11396" priority="4140" stopIfTrue="1">
      <formula>OR(U73=祝色,WEEKDAY(U73)=1)</formula>
    </cfRule>
    <cfRule type="expression" dxfId="11395" priority="4141" stopIfTrue="1">
      <formula>WEEKDAY(U73)=7</formula>
    </cfRule>
  </conditionalFormatting>
  <conditionalFormatting sqref="M59:N59">
    <cfRule type="expression" dxfId="11394" priority="4139" stopIfTrue="1">
      <formula>OR(DAY(O59)=30,DAY(O59)=31)</formula>
    </cfRule>
  </conditionalFormatting>
  <conditionalFormatting sqref="O59">
    <cfRule type="expression" dxfId="11393" priority="4118" stopIfTrue="1">
      <formula>OR(DAY(O59)=30,DAY(O59)=31)</formula>
    </cfRule>
    <cfRule type="expression" dxfId="11392" priority="4136" stopIfTrue="1">
      <formula>OR(AND(WEEKDAY(O59)=1,MONTH(O59)&lt;&gt;MONTH(M62)),AND(OR(O59=祝色),MONTH(O59)&lt;&gt;MONTH(M62)))</formula>
    </cfRule>
    <cfRule type="expression" dxfId="11391" priority="4137" stopIfTrue="1">
      <formula>MONTH(O59)&lt;&gt;MONTH(M62)</formula>
    </cfRule>
    <cfRule type="expression" dxfId="11390" priority="4138" stopIfTrue="1">
      <formula>OR(O59=祝色)</formula>
    </cfRule>
  </conditionalFormatting>
  <conditionalFormatting sqref="P59">
    <cfRule type="expression" dxfId="11389" priority="4117" stopIfTrue="1">
      <formula>DAY(P59)=31</formula>
    </cfRule>
    <cfRule type="expression" dxfId="11388" priority="4133" stopIfTrue="1">
      <formula>OR(AND(WEEKDAY(P59)=1,MONTH(P59)&lt;&gt;MONTH(M62)),AND(OR(P59=祝色),MONTH(P59)&lt;&gt;MONTH(M62)))</formula>
    </cfRule>
    <cfRule type="expression" dxfId="11387" priority="4134" stopIfTrue="1">
      <formula>MONTH(P59)&lt;&gt;MONTH(M62)</formula>
    </cfRule>
    <cfRule type="expression" dxfId="11386" priority="4135" stopIfTrue="1">
      <formula>OR(P59=祝色)</formula>
    </cfRule>
  </conditionalFormatting>
  <conditionalFormatting sqref="Q59">
    <cfRule type="expression" dxfId="11385" priority="4130" stopIfTrue="1">
      <formula>OR(AND(WEEKDAY(Q59)=1,MONTH(Q59)&lt;&gt;MONTH(M62)),AND(OR(Q59=祝色),MONTH(Q59)&lt;&gt;MONTH(M62)))</formula>
    </cfRule>
    <cfRule type="expression" dxfId="11384" priority="4131" stopIfTrue="1">
      <formula>MONTH(Q59)&lt;&gt;MONTH(M62)</formula>
    </cfRule>
    <cfRule type="expression" dxfId="11383" priority="4132" stopIfTrue="1">
      <formula>OR(Q59=祝色)</formula>
    </cfRule>
  </conditionalFormatting>
  <conditionalFormatting sqref="R59">
    <cfRule type="expression" dxfId="11382" priority="4127" stopIfTrue="1">
      <formula>OR(AND(WEEKDAY(R59)=1,MONTH(R59)&lt;&gt;MONTH(M62)),AND(OR(R59=祝色),MONTH(R59)&lt;&gt;MONTH(M62)))</formula>
    </cfRule>
    <cfRule type="expression" dxfId="11381" priority="4128" stopIfTrue="1">
      <formula>MONTH(R59)&lt;&gt;MONTH(M62)</formula>
    </cfRule>
    <cfRule type="expression" dxfId="11380" priority="4129" stopIfTrue="1">
      <formula>OR(R59=祝色)</formula>
    </cfRule>
  </conditionalFormatting>
  <conditionalFormatting sqref="T59">
    <cfRule type="expression" dxfId="11379" priority="4124" stopIfTrue="1">
      <formula>OR(AND(WEEKDAY(T59)=1,MONTH(T59)&lt;&gt;MONTH(M62)),AND(OR(T59=祝色),MONTH(T59)&lt;&gt;MONTH(M62)))</formula>
    </cfRule>
    <cfRule type="expression" dxfId="11378" priority="4125" stopIfTrue="1">
      <formula>MONTH(T59)&lt;&gt;MONTH(M62)</formula>
    </cfRule>
    <cfRule type="expression" dxfId="11377" priority="4126" stopIfTrue="1">
      <formula>OR(T59=祝色)</formula>
    </cfRule>
  </conditionalFormatting>
  <conditionalFormatting sqref="S59">
    <cfRule type="expression" dxfId="11376" priority="4121" stopIfTrue="1">
      <formula>OR(AND(WEEKDAY(S59)=1,MONTH(S59)&lt;&gt;MONTH(M62)),AND(OR(S59=祝色),MONTH(S59)&lt;&gt;MONTH(M62)))</formula>
    </cfRule>
    <cfRule type="expression" dxfId="11375" priority="4122" stopIfTrue="1">
      <formula>MONTH(S59)&lt;&gt;MONTH(M62)</formula>
    </cfRule>
    <cfRule type="expression" dxfId="11374" priority="4123" stopIfTrue="1">
      <formula>OR(S59=祝色)</formula>
    </cfRule>
  </conditionalFormatting>
  <conditionalFormatting sqref="U59">
    <cfRule type="expression" dxfId="11373" priority="4119" stopIfTrue="1">
      <formula>OR(U59=祝色,WEEKDAY(U59)=1)</formula>
    </cfRule>
    <cfRule type="expression" dxfId="11372" priority="4120" stopIfTrue="1">
      <formula>WEEKDAY(U59)=7</formula>
    </cfRule>
  </conditionalFormatting>
  <conditionalFormatting sqref="M64:N64">
    <cfRule type="expression" dxfId="11371" priority="4116" stopIfTrue="1">
      <formula>OR(DAY(O64)=30,DAY(O64)=31)</formula>
    </cfRule>
  </conditionalFormatting>
  <conditionalFormatting sqref="O64">
    <cfRule type="expression" dxfId="11370" priority="4095" stopIfTrue="1">
      <formula>OR(DAY(O64)=30,DAY(O64)=31)</formula>
    </cfRule>
    <cfRule type="expression" dxfId="11369" priority="4113" stopIfTrue="1">
      <formula>OR(AND(WEEKDAY(O64)=1,MONTH(O64)&lt;&gt;MONTH(M67)),AND(OR(O64=祝色),MONTH(O64)&lt;&gt;MONTH(M67)))</formula>
    </cfRule>
    <cfRule type="expression" dxfId="11368" priority="4114" stopIfTrue="1">
      <formula>MONTH(O64)&lt;&gt;MONTH(M67)</formula>
    </cfRule>
    <cfRule type="expression" dxfId="11367" priority="4115" stopIfTrue="1">
      <formula>OR(O64=祝色)</formula>
    </cfRule>
  </conditionalFormatting>
  <conditionalFormatting sqref="P64">
    <cfRule type="expression" dxfId="11366" priority="4094" stopIfTrue="1">
      <formula>DAY(P64)=31</formula>
    </cfRule>
    <cfRule type="expression" dxfId="11365" priority="4110" stopIfTrue="1">
      <formula>OR(AND(WEEKDAY(P64)=1,MONTH(P64)&lt;&gt;MONTH(M67)),AND(OR(P64=祝色),MONTH(P64)&lt;&gt;MONTH(M67)))</formula>
    </cfRule>
    <cfRule type="expression" dxfId="11364" priority="4111" stopIfTrue="1">
      <formula>MONTH(P64)&lt;&gt;MONTH(M67)</formula>
    </cfRule>
    <cfRule type="expression" dxfId="11363" priority="4112" stopIfTrue="1">
      <formula>OR(P64=祝色)</formula>
    </cfRule>
  </conditionalFormatting>
  <conditionalFormatting sqref="Q64">
    <cfRule type="expression" dxfId="11362" priority="4107" stopIfTrue="1">
      <formula>OR(AND(WEEKDAY(Q64)=1,MONTH(Q64)&lt;&gt;MONTH(M67)),AND(OR(Q64=祝色),MONTH(Q64)&lt;&gt;MONTH(M67)))</formula>
    </cfRule>
    <cfRule type="expression" dxfId="11361" priority="4108" stopIfTrue="1">
      <formula>MONTH(Q64)&lt;&gt;MONTH(M67)</formula>
    </cfRule>
    <cfRule type="expression" dxfId="11360" priority="4109" stopIfTrue="1">
      <formula>OR(Q64=祝色)</formula>
    </cfRule>
  </conditionalFormatting>
  <conditionalFormatting sqref="R64">
    <cfRule type="expression" dxfId="11359" priority="4104" stopIfTrue="1">
      <formula>OR(AND(WEEKDAY(R64)=1,MONTH(R64)&lt;&gt;MONTH(M67)),AND(OR(R64=祝色),MONTH(R64)&lt;&gt;MONTH(M67)))</formula>
    </cfRule>
    <cfRule type="expression" dxfId="11358" priority="4105" stopIfTrue="1">
      <formula>MONTH(R64)&lt;&gt;MONTH(M67)</formula>
    </cfRule>
    <cfRule type="expression" dxfId="11357" priority="4106" stopIfTrue="1">
      <formula>OR(R64=祝色)</formula>
    </cfRule>
  </conditionalFormatting>
  <conditionalFormatting sqref="T64">
    <cfRule type="expression" dxfId="11356" priority="4101" stopIfTrue="1">
      <formula>OR(AND(WEEKDAY(T64)=1,MONTH(T64)&lt;&gt;MONTH(M67)),AND(OR(T64=祝色),MONTH(T64)&lt;&gt;MONTH(M67)))</formula>
    </cfRule>
    <cfRule type="expression" dxfId="11355" priority="4102" stopIfTrue="1">
      <formula>MONTH(T64)&lt;&gt;MONTH(M67)</formula>
    </cfRule>
    <cfRule type="expression" dxfId="11354" priority="4103" stopIfTrue="1">
      <formula>OR(T64=祝色)</formula>
    </cfRule>
  </conditionalFormatting>
  <conditionalFormatting sqref="S64">
    <cfRule type="expression" dxfId="11353" priority="4098" stopIfTrue="1">
      <formula>OR(AND(WEEKDAY(S64)=1,MONTH(S64)&lt;&gt;MONTH(M67)),AND(OR(S64=祝色),MONTH(S64)&lt;&gt;MONTH(M67)))</formula>
    </cfRule>
    <cfRule type="expression" dxfId="11352" priority="4099" stopIfTrue="1">
      <formula>MONTH(S64)&lt;&gt;MONTH(M67)</formula>
    </cfRule>
    <cfRule type="expression" dxfId="11351" priority="4100" stopIfTrue="1">
      <formula>OR(S64=祝色)</formula>
    </cfRule>
  </conditionalFormatting>
  <conditionalFormatting sqref="U64">
    <cfRule type="expression" dxfId="11350" priority="4096" stopIfTrue="1">
      <formula>OR(U64=祝色,WEEKDAY(U64)=1)</formula>
    </cfRule>
    <cfRule type="expression" dxfId="11349" priority="4097" stopIfTrue="1">
      <formula>WEEKDAY(U64)=7</formula>
    </cfRule>
  </conditionalFormatting>
  <conditionalFormatting sqref="M69:N69">
    <cfRule type="expression" dxfId="11348" priority="4093" stopIfTrue="1">
      <formula>OR(DAY(O69)=30,DAY(O69)=31)</formula>
    </cfRule>
  </conditionalFormatting>
  <conditionalFormatting sqref="O69">
    <cfRule type="expression" dxfId="11347" priority="4072" stopIfTrue="1">
      <formula>OR(DAY(O69)=30,DAY(O69)=31)</formula>
    </cfRule>
    <cfRule type="expression" dxfId="11346" priority="4090" stopIfTrue="1">
      <formula>OR(AND(WEEKDAY(O69)=1,MONTH(O69)&lt;&gt;MONTH(M72)),AND(OR(O69=祝色),MONTH(O69)&lt;&gt;MONTH(M72)))</formula>
    </cfRule>
    <cfRule type="expression" dxfId="11345" priority="4091" stopIfTrue="1">
      <formula>MONTH(O69)&lt;&gt;MONTH(M72)</formula>
    </cfRule>
    <cfRule type="expression" dxfId="11344" priority="4092" stopIfTrue="1">
      <formula>OR(O69=祝色)</formula>
    </cfRule>
  </conditionalFormatting>
  <conditionalFormatting sqref="P69">
    <cfRule type="expression" dxfId="11343" priority="4071" stopIfTrue="1">
      <formula>DAY(P69)=31</formula>
    </cfRule>
    <cfRule type="expression" dxfId="11342" priority="4087" stopIfTrue="1">
      <formula>OR(AND(WEEKDAY(P69)=1,MONTH(P69)&lt;&gt;MONTH(M72)),AND(OR(P69=祝色),MONTH(P69)&lt;&gt;MONTH(M72)))</formula>
    </cfRule>
    <cfRule type="expression" dxfId="11341" priority="4088" stopIfTrue="1">
      <formula>MONTH(P69)&lt;&gt;MONTH(M72)</formula>
    </cfRule>
    <cfRule type="expression" dxfId="11340" priority="4089" stopIfTrue="1">
      <formula>OR(P69=祝色)</formula>
    </cfRule>
  </conditionalFormatting>
  <conditionalFormatting sqref="Q69">
    <cfRule type="expression" dxfId="11339" priority="4084" stopIfTrue="1">
      <formula>OR(AND(WEEKDAY(Q69)=1,MONTH(Q69)&lt;&gt;MONTH(M72)),AND(OR(Q69=祝色),MONTH(Q69)&lt;&gt;MONTH(M72)))</formula>
    </cfRule>
    <cfRule type="expression" dxfId="11338" priority="4085" stopIfTrue="1">
      <formula>MONTH(Q69)&lt;&gt;MONTH(M72)</formula>
    </cfRule>
    <cfRule type="expression" dxfId="11337" priority="4086" stopIfTrue="1">
      <formula>OR(Q69=祝色)</formula>
    </cfRule>
  </conditionalFormatting>
  <conditionalFormatting sqref="R69">
    <cfRule type="expression" dxfId="11336" priority="4081" stopIfTrue="1">
      <formula>OR(AND(WEEKDAY(R69)=1,MONTH(R69)&lt;&gt;MONTH(M72)),AND(OR(R69=祝色),MONTH(R69)&lt;&gt;MONTH(M72)))</formula>
    </cfRule>
    <cfRule type="expression" dxfId="11335" priority="4082" stopIfTrue="1">
      <formula>MONTH(R69)&lt;&gt;MONTH(M72)</formula>
    </cfRule>
    <cfRule type="expression" dxfId="11334" priority="4083" stopIfTrue="1">
      <formula>OR(R69=祝色)</formula>
    </cfRule>
  </conditionalFormatting>
  <conditionalFormatting sqref="T69">
    <cfRule type="expression" dxfId="11333" priority="4078" stopIfTrue="1">
      <formula>OR(AND(WEEKDAY(T69)=1,MONTH(T69)&lt;&gt;MONTH(M72)),AND(OR(T69=祝色),MONTH(T69)&lt;&gt;MONTH(M72)))</formula>
    </cfRule>
    <cfRule type="expression" dxfId="11332" priority="4079" stopIfTrue="1">
      <formula>MONTH(T69)&lt;&gt;MONTH(M72)</formula>
    </cfRule>
    <cfRule type="expression" dxfId="11331" priority="4080" stopIfTrue="1">
      <formula>OR(T69=祝色)</formula>
    </cfRule>
  </conditionalFormatting>
  <conditionalFormatting sqref="S69">
    <cfRule type="expression" dxfId="11330" priority="4075" stopIfTrue="1">
      <formula>OR(AND(WEEKDAY(S69)=1,MONTH(S69)&lt;&gt;MONTH(M72)),AND(OR(S69=祝色),MONTH(S69)&lt;&gt;MONTH(M72)))</formula>
    </cfRule>
    <cfRule type="expression" dxfId="11329" priority="4076" stopIfTrue="1">
      <formula>MONTH(S69)&lt;&gt;MONTH(M72)</formula>
    </cfRule>
    <cfRule type="expression" dxfId="11328" priority="4077" stopIfTrue="1">
      <formula>OR(S69=祝色)</formula>
    </cfRule>
  </conditionalFormatting>
  <conditionalFormatting sqref="U69">
    <cfRule type="expression" dxfId="11327" priority="4073" stopIfTrue="1">
      <formula>OR(U69=祝色,WEEKDAY(U69)=1)</formula>
    </cfRule>
    <cfRule type="expression" dxfId="11326" priority="4074" stopIfTrue="1">
      <formula>WEEKDAY(U69)=7</formula>
    </cfRule>
  </conditionalFormatting>
  <conditionalFormatting sqref="F54">
    <cfRule type="expression" dxfId="11325" priority="4069" stopIfTrue="1">
      <formula>OR(F54=祝色,WEEKDAY(F54)=1)</formula>
    </cfRule>
    <cfRule type="expression" dxfId="11324" priority="4070" stopIfTrue="1">
      <formula>WEEKDAY(F54)=7</formula>
    </cfRule>
  </conditionalFormatting>
  <conditionalFormatting sqref="G54">
    <cfRule type="expression" dxfId="11323" priority="4067" stopIfTrue="1">
      <formula>OR(G54=祝色,WEEKDAY(G54)=1)</formula>
    </cfRule>
    <cfRule type="expression" dxfId="11322" priority="4068" stopIfTrue="1">
      <formula>WEEKDAY(G54)=7</formula>
    </cfRule>
  </conditionalFormatting>
  <conditionalFormatting sqref="H54">
    <cfRule type="expression" dxfId="11321" priority="4065" stopIfTrue="1">
      <formula>OR(H54=祝色,WEEKDAY(H54)=1)</formula>
    </cfRule>
    <cfRule type="expression" dxfId="11320" priority="4066" stopIfTrue="1">
      <formula>WEEKDAY(H54)=7</formula>
    </cfRule>
  </conditionalFormatting>
  <conditionalFormatting sqref="I54">
    <cfRule type="expression" dxfId="11319" priority="4063" stopIfTrue="1">
      <formula>OR(I54=祝色,WEEKDAY(I54)=1)</formula>
    </cfRule>
    <cfRule type="expression" dxfId="11318" priority="4064" stopIfTrue="1">
      <formula>WEEKDAY(I54)=7</formula>
    </cfRule>
  </conditionalFormatting>
  <conditionalFormatting sqref="J54">
    <cfRule type="expression" dxfId="11317" priority="4061" stopIfTrue="1">
      <formula>OR(J54=祝色,WEEKDAY(J54)=1)</formula>
    </cfRule>
    <cfRule type="expression" dxfId="11316" priority="4062" stopIfTrue="1">
      <formula>WEEKDAY(J54)=7</formula>
    </cfRule>
  </conditionalFormatting>
  <conditionalFormatting sqref="K54">
    <cfRule type="expression" dxfId="11315" priority="4059" stopIfTrue="1">
      <formula>OR(K54=祝色,WEEKDAY(K54)=1)</formula>
    </cfRule>
    <cfRule type="expression" dxfId="11314" priority="4060" stopIfTrue="1">
      <formula>WEEKDAY(K54)=7</formula>
    </cfRule>
  </conditionalFormatting>
  <conditionalFormatting sqref="L54">
    <cfRule type="expression" dxfId="11313" priority="4057" stopIfTrue="1">
      <formula>OR(L54=祝色,WEEKDAY(L54)=1)</formula>
    </cfRule>
    <cfRule type="expression" dxfId="11312" priority="4058" stopIfTrue="1">
      <formula>WEEKDAY(L54)=7</formula>
    </cfRule>
  </conditionalFormatting>
  <conditionalFormatting sqref="F55">
    <cfRule type="expression" dxfId="11311" priority="4055" stopIfTrue="1">
      <formula>OR(F55=祝色,WEEKDAY(F55)=1)</formula>
    </cfRule>
    <cfRule type="expression" dxfId="11310" priority="4056" stopIfTrue="1">
      <formula>WEEKDAY(F55)=7</formula>
    </cfRule>
  </conditionalFormatting>
  <conditionalFormatting sqref="G55">
    <cfRule type="expression" dxfId="11309" priority="4053" stopIfTrue="1">
      <formula>OR(G55=祝色,WEEKDAY(G55)=1)</formula>
    </cfRule>
    <cfRule type="expression" dxfId="11308" priority="4054" stopIfTrue="1">
      <formula>WEEKDAY(G55)=7</formula>
    </cfRule>
  </conditionalFormatting>
  <conditionalFormatting sqref="H55">
    <cfRule type="expression" dxfId="11307" priority="4051" stopIfTrue="1">
      <formula>OR(H55=祝色,WEEKDAY(H55)=1)</formula>
    </cfRule>
    <cfRule type="expression" dxfId="11306" priority="4052" stopIfTrue="1">
      <formula>WEEKDAY(H55)=7</formula>
    </cfRule>
  </conditionalFormatting>
  <conditionalFormatting sqref="I55">
    <cfRule type="expression" dxfId="11305" priority="4049" stopIfTrue="1">
      <formula>OR(I55=祝色,WEEKDAY(I55)=1)</formula>
    </cfRule>
    <cfRule type="expression" dxfId="11304" priority="4050" stopIfTrue="1">
      <formula>WEEKDAY(I55)=7</formula>
    </cfRule>
  </conditionalFormatting>
  <conditionalFormatting sqref="J55">
    <cfRule type="expression" dxfId="11303" priority="4047" stopIfTrue="1">
      <formula>OR(J55=祝色,WEEKDAY(J55)=1)</formula>
    </cfRule>
    <cfRule type="expression" dxfId="11302" priority="4048" stopIfTrue="1">
      <formula>WEEKDAY(J55)=7</formula>
    </cfRule>
  </conditionalFormatting>
  <conditionalFormatting sqref="K55">
    <cfRule type="expression" dxfId="11301" priority="4045" stopIfTrue="1">
      <formula>OR(K55=祝色,WEEKDAY(K55)=1)</formula>
    </cfRule>
    <cfRule type="expression" dxfId="11300" priority="4046" stopIfTrue="1">
      <formula>WEEKDAY(K55)=7</formula>
    </cfRule>
  </conditionalFormatting>
  <conditionalFormatting sqref="L55">
    <cfRule type="expression" dxfId="11299" priority="4043" stopIfTrue="1">
      <formula>OR(L55=祝色,WEEKDAY(L55)=1)</formula>
    </cfRule>
    <cfRule type="expression" dxfId="11298" priority="4044" stopIfTrue="1">
      <formula>WEEKDAY(L55)=7</formula>
    </cfRule>
  </conditionalFormatting>
  <conditionalFormatting sqref="F56">
    <cfRule type="expression" dxfId="11297" priority="4041" stopIfTrue="1">
      <formula>OR(F56=祝色,WEEKDAY(F56)=1)</formula>
    </cfRule>
    <cfRule type="expression" dxfId="11296" priority="4042" stopIfTrue="1">
      <formula>WEEKDAY(F56)=7</formula>
    </cfRule>
  </conditionalFormatting>
  <conditionalFormatting sqref="G56">
    <cfRule type="expression" dxfId="11295" priority="4039" stopIfTrue="1">
      <formula>OR(G56=祝色,WEEKDAY(G56)=1)</formula>
    </cfRule>
    <cfRule type="expression" dxfId="11294" priority="4040" stopIfTrue="1">
      <formula>WEEKDAY(G56)=7</formula>
    </cfRule>
  </conditionalFormatting>
  <conditionalFormatting sqref="H56">
    <cfRule type="expression" dxfId="11293" priority="4037" stopIfTrue="1">
      <formula>OR(H56=祝色,WEEKDAY(H56)=1)</formula>
    </cfRule>
    <cfRule type="expression" dxfId="11292" priority="4038" stopIfTrue="1">
      <formula>WEEKDAY(H56)=7</formula>
    </cfRule>
  </conditionalFormatting>
  <conditionalFormatting sqref="I56">
    <cfRule type="expression" dxfId="11291" priority="4035" stopIfTrue="1">
      <formula>OR(I56=祝色,WEEKDAY(I56)=1)</formula>
    </cfRule>
    <cfRule type="expression" dxfId="11290" priority="4036" stopIfTrue="1">
      <formula>WEEKDAY(I56)=7</formula>
    </cfRule>
  </conditionalFormatting>
  <conditionalFormatting sqref="J56">
    <cfRule type="expression" dxfId="11289" priority="4033" stopIfTrue="1">
      <formula>OR(J56=祝色,WEEKDAY(J56)=1)</formula>
    </cfRule>
    <cfRule type="expression" dxfId="11288" priority="4034" stopIfTrue="1">
      <formula>WEEKDAY(J56)=7</formula>
    </cfRule>
  </conditionalFormatting>
  <conditionalFormatting sqref="K56">
    <cfRule type="expression" dxfId="11287" priority="4031" stopIfTrue="1">
      <formula>OR(K56=祝色,WEEKDAY(K56)=1)</formula>
    </cfRule>
    <cfRule type="expression" dxfId="11286" priority="4032" stopIfTrue="1">
      <formula>WEEKDAY(K56)=7</formula>
    </cfRule>
  </conditionalFormatting>
  <conditionalFormatting sqref="L56">
    <cfRule type="expression" dxfId="11285" priority="4029" stopIfTrue="1">
      <formula>OR(L56=祝色,WEEKDAY(L56)=1)</formula>
    </cfRule>
    <cfRule type="expression" dxfId="11284" priority="4030" stopIfTrue="1">
      <formula>WEEKDAY(L56)=7</formula>
    </cfRule>
  </conditionalFormatting>
  <conditionalFormatting sqref="F57">
    <cfRule type="expression" dxfId="11283" priority="4027" stopIfTrue="1">
      <formula>OR(F57=祝色,WEEKDAY(F57)=1)</formula>
    </cfRule>
    <cfRule type="expression" dxfId="11282" priority="4028" stopIfTrue="1">
      <formula>WEEKDAY(F57)=7</formula>
    </cfRule>
  </conditionalFormatting>
  <conditionalFormatting sqref="G57">
    <cfRule type="expression" dxfId="11281" priority="4025" stopIfTrue="1">
      <formula>OR(G57=祝色,WEEKDAY(G57)=1)</formula>
    </cfRule>
    <cfRule type="expression" dxfId="11280" priority="4026" stopIfTrue="1">
      <formula>WEEKDAY(G57)=7</formula>
    </cfRule>
  </conditionalFormatting>
  <conditionalFormatting sqref="H57">
    <cfRule type="expression" dxfId="11279" priority="4023" stopIfTrue="1">
      <formula>OR(H57=祝色,WEEKDAY(H57)=1)</formula>
    </cfRule>
    <cfRule type="expression" dxfId="11278" priority="4024" stopIfTrue="1">
      <formula>WEEKDAY(H57)=7</formula>
    </cfRule>
  </conditionalFormatting>
  <conditionalFormatting sqref="I57">
    <cfRule type="expression" dxfId="11277" priority="4021" stopIfTrue="1">
      <formula>OR(I57=祝色,WEEKDAY(I57)=1)</formula>
    </cfRule>
    <cfRule type="expression" dxfId="11276" priority="4022" stopIfTrue="1">
      <formula>WEEKDAY(I57)=7</formula>
    </cfRule>
  </conditionalFormatting>
  <conditionalFormatting sqref="J57">
    <cfRule type="expression" dxfId="11275" priority="4019" stopIfTrue="1">
      <formula>OR(J57=祝色,WEEKDAY(J57)=1)</formula>
    </cfRule>
    <cfRule type="expression" dxfId="11274" priority="4020" stopIfTrue="1">
      <formula>WEEKDAY(J57)=7</formula>
    </cfRule>
  </conditionalFormatting>
  <conditionalFormatting sqref="K57">
    <cfRule type="expression" dxfId="11273" priority="4017" stopIfTrue="1">
      <formula>OR(K57=祝色,WEEKDAY(K57)=1)</formula>
    </cfRule>
    <cfRule type="expression" dxfId="11272" priority="4018" stopIfTrue="1">
      <formula>WEEKDAY(K57)=7</formula>
    </cfRule>
  </conditionalFormatting>
  <conditionalFormatting sqref="L57">
    <cfRule type="expression" dxfId="11271" priority="4015" stopIfTrue="1">
      <formula>OR(L57=祝色,WEEKDAY(L57)=1)</formula>
    </cfRule>
    <cfRule type="expression" dxfId="11270" priority="4016" stopIfTrue="1">
      <formula>WEEKDAY(L57)=7</formula>
    </cfRule>
  </conditionalFormatting>
  <conditionalFormatting sqref="D53:E53">
    <cfRule type="expression" dxfId="11269" priority="4014" stopIfTrue="1">
      <formula>OR(DAY(F53)=30,DAY(F53)=31)</formula>
    </cfRule>
  </conditionalFormatting>
  <conditionalFormatting sqref="F53">
    <cfRule type="expression" dxfId="11268" priority="3993" stopIfTrue="1">
      <formula>OR(DAY(F53)=30,DAY(F53)=31)</formula>
    </cfRule>
    <cfRule type="expression" dxfId="11267" priority="4011" stopIfTrue="1">
      <formula>OR(AND(WEEKDAY(F53)=1,MONTH(F53)&lt;&gt;MONTH(D56)),AND(OR(F53=祝色),MONTH(F53)&lt;&gt;MONTH(D56)))</formula>
    </cfRule>
    <cfRule type="expression" dxfId="11266" priority="4012" stopIfTrue="1">
      <formula>MONTH(F53)&lt;&gt;MONTH(D56)</formula>
    </cfRule>
    <cfRule type="expression" dxfId="11265" priority="4013" stopIfTrue="1">
      <formula>OR(F53=祝色)</formula>
    </cfRule>
  </conditionalFormatting>
  <conditionalFormatting sqref="G53">
    <cfRule type="expression" dxfId="11264" priority="3992" stopIfTrue="1">
      <formula>DAY(G53)=31</formula>
    </cfRule>
    <cfRule type="expression" dxfId="11263" priority="4008" stopIfTrue="1">
      <formula>OR(AND(WEEKDAY(G53)=1,MONTH(G53)&lt;&gt;MONTH(D56)),AND(OR(G53=祝色),MONTH(G53)&lt;&gt;MONTH(D56)))</formula>
    </cfRule>
    <cfRule type="expression" dxfId="11262" priority="4009" stopIfTrue="1">
      <formula>MONTH(G53)&lt;&gt;MONTH(D56)</formula>
    </cfRule>
    <cfRule type="expression" dxfId="11261" priority="4010" stopIfTrue="1">
      <formula>OR(G53=祝色)</formula>
    </cfRule>
  </conditionalFormatting>
  <conditionalFormatting sqref="H53">
    <cfRule type="expression" dxfId="11260" priority="4005" stopIfTrue="1">
      <formula>OR(AND(WEEKDAY(H53)=1,MONTH(H53)&lt;&gt;MONTH(D56)),AND(OR(H53=祝色),MONTH(H53)&lt;&gt;MONTH(D56)))</formula>
    </cfRule>
    <cfRule type="expression" dxfId="11259" priority="4006" stopIfTrue="1">
      <formula>MONTH(H53)&lt;&gt;MONTH(D56)</formula>
    </cfRule>
    <cfRule type="expression" dxfId="11258" priority="4007" stopIfTrue="1">
      <formula>OR(H53=祝色)</formula>
    </cfRule>
  </conditionalFormatting>
  <conditionalFormatting sqref="I53">
    <cfRule type="expression" dxfId="11257" priority="4002" stopIfTrue="1">
      <formula>OR(AND(WEEKDAY(I53)=1,MONTH(I53)&lt;&gt;MONTH(D56)),AND(OR(I53=祝色),MONTH(I53)&lt;&gt;MONTH(D56)))</formula>
    </cfRule>
    <cfRule type="expression" dxfId="11256" priority="4003" stopIfTrue="1">
      <formula>MONTH(I53)&lt;&gt;MONTH(D56)</formula>
    </cfRule>
    <cfRule type="expression" dxfId="11255" priority="4004" stopIfTrue="1">
      <formula>OR(I53=祝色)</formula>
    </cfRule>
  </conditionalFormatting>
  <conditionalFormatting sqref="K53">
    <cfRule type="expression" dxfId="11254" priority="3999" stopIfTrue="1">
      <formula>OR(AND(WEEKDAY(K53)=1,MONTH(K53)&lt;&gt;MONTH(D56)),AND(OR(K53=祝色),MONTH(K53)&lt;&gt;MONTH(D56)))</formula>
    </cfRule>
    <cfRule type="expression" dxfId="11253" priority="4000" stopIfTrue="1">
      <formula>MONTH(K53)&lt;&gt;MONTH(D56)</formula>
    </cfRule>
    <cfRule type="expression" dxfId="11252" priority="4001" stopIfTrue="1">
      <formula>OR(K53=祝色)</formula>
    </cfRule>
  </conditionalFormatting>
  <conditionalFormatting sqref="J53">
    <cfRule type="expression" dxfId="11251" priority="3996" stopIfTrue="1">
      <formula>OR(AND(WEEKDAY(J53)=1,MONTH(J53)&lt;&gt;MONTH(D56)),AND(OR(J53=祝色),MONTH(J53)&lt;&gt;MONTH(D56)))</formula>
    </cfRule>
    <cfRule type="expression" dxfId="11250" priority="3997" stopIfTrue="1">
      <formula>MONTH(J53)&lt;&gt;MONTH(D56)</formula>
    </cfRule>
    <cfRule type="expression" dxfId="11249" priority="3998" stopIfTrue="1">
      <formula>OR(J53=祝色)</formula>
    </cfRule>
  </conditionalFormatting>
  <conditionalFormatting sqref="L53">
    <cfRule type="expression" dxfId="11248" priority="3994" stopIfTrue="1">
      <formula>OR(L53=祝色,WEEKDAY(L53)=1)</formula>
    </cfRule>
    <cfRule type="expression" dxfId="11247" priority="3995" stopIfTrue="1">
      <formula>WEEKDAY(L53)=7</formula>
    </cfRule>
  </conditionalFormatting>
  <conditionalFormatting sqref="O54">
    <cfRule type="expression" dxfId="11246" priority="3990" stopIfTrue="1">
      <formula>OR(O54=祝色,WEEKDAY(O54)=1)</formula>
    </cfRule>
    <cfRule type="expression" dxfId="11245" priority="3991" stopIfTrue="1">
      <formula>WEEKDAY(O54)=7</formula>
    </cfRule>
  </conditionalFormatting>
  <conditionalFormatting sqref="P54">
    <cfRule type="expression" dxfId="11244" priority="3988" stopIfTrue="1">
      <formula>OR(P54=祝色,WEEKDAY(P54)=1)</formula>
    </cfRule>
    <cfRule type="expression" dxfId="11243" priority="3989" stopIfTrue="1">
      <formula>WEEKDAY(P54)=7</formula>
    </cfRule>
  </conditionalFormatting>
  <conditionalFormatting sqref="Q54">
    <cfRule type="expression" dxfId="11242" priority="3986" stopIfTrue="1">
      <formula>OR(Q54=祝色,WEEKDAY(Q54)=1)</formula>
    </cfRule>
    <cfRule type="expression" dxfId="11241" priority="3987" stopIfTrue="1">
      <formula>WEEKDAY(Q54)=7</formula>
    </cfRule>
  </conditionalFormatting>
  <conditionalFormatting sqref="R54">
    <cfRule type="expression" dxfId="11240" priority="3984" stopIfTrue="1">
      <formula>OR(R54=祝色,WEEKDAY(R54)=1)</formula>
    </cfRule>
    <cfRule type="expression" dxfId="11239" priority="3985" stopIfTrue="1">
      <formula>WEEKDAY(R54)=7</formula>
    </cfRule>
  </conditionalFormatting>
  <conditionalFormatting sqref="S54">
    <cfRule type="expression" dxfId="11238" priority="3982" stopIfTrue="1">
      <formula>OR(S54=祝色,WEEKDAY(S54)=1)</formula>
    </cfRule>
    <cfRule type="expression" dxfId="11237" priority="3983" stopIfTrue="1">
      <formula>WEEKDAY(S54)=7</formula>
    </cfRule>
  </conditionalFormatting>
  <conditionalFormatting sqref="T54">
    <cfRule type="expression" dxfId="11236" priority="3980" stopIfTrue="1">
      <formula>OR(T54=祝色,WEEKDAY(T54)=1)</formula>
    </cfRule>
    <cfRule type="expression" dxfId="11235" priority="3981" stopIfTrue="1">
      <formula>WEEKDAY(T54)=7</formula>
    </cfRule>
  </conditionalFormatting>
  <conditionalFormatting sqref="U54">
    <cfRule type="expression" dxfId="11234" priority="3978" stopIfTrue="1">
      <formula>OR(U54=祝色,WEEKDAY(U54)=1)</formula>
    </cfRule>
    <cfRule type="expression" dxfId="11233" priority="3979" stopIfTrue="1">
      <formula>WEEKDAY(U54)=7</formula>
    </cfRule>
  </conditionalFormatting>
  <conditionalFormatting sqref="O55">
    <cfRule type="expression" dxfId="11232" priority="3976" stopIfTrue="1">
      <formula>OR(O55=祝色,WEEKDAY(O55)=1)</formula>
    </cfRule>
    <cfRule type="expression" dxfId="11231" priority="3977" stopIfTrue="1">
      <formula>WEEKDAY(O55)=7</formula>
    </cfRule>
  </conditionalFormatting>
  <conditionalFormatting sqref="P55">
    <cfRule type="expression" dxfId="11230" priority="3974" stopIfTrue="1">
      <formula>OR(P55=祝色,WEEKDAY(P55)=1)</formula>
    </cfRule>
    <cfRule type="expression" dxfId="11229" priority="3975" stopIfTrue="1">
      <formula>WEEKDAY(P55)=7</formula>
    </cfRule>
  </conditionalFormatting>
  <conditionalFormatting sqref="Q55">
    <cfRule type="expression" dxfId="11228" priority="3972" stopIfTrue="1">
      <formula>OR(Q55=祝色,WEEKDAY(Q55)=1)</formula>
    </cfRule>
    <cfRule type="expression" dxfId="11227" priority="3973" stopIfTrue="1">
      <formula>WEEKDAY(Q55)=7</formula>
    </cfRule>
  </conditionalFormatting>
  <conditionalFormatting sqref="R55">
    <cfRule type="expression" dxfId="11226" priority="3970" stopIfTrue="1">
      <formula>OR(R55=祝色,WEEKDAY(R55)=1)</formula>
    </cfRule>
    <cfRule type="expression" dxfId="11225" priority="3971" stopIfTrue="1">
      <formula>WEEKDAY(R55)=7</formula>
    </cfRule>
  </conditionalFormatting>
  <conditionalFormatting sqref="S55">
    <cfRule type="expression" dxfId="11224" priority="3968" stopIfTrue="1">
      <formula>OR(S55=祝色,WEEKDAY(S55)=1)</formula>
    </cfRule>
    <cfRule type="expression" dxfId="11223" priority="3969" stopIfTrue="1">
      <formula>WEEKDAY(S55)=7</formula>
    </cfRule>
  </conditionalFormatting>
  <conditionalFormatting sqref="T55">
    <cfRule type="expression" dxfId="11222" priority="3966" stopIfTrue="1">
      <formula>OR(T55=祝色,WEEKDAY(T55)=1)</formula>
    </cfRule>
    <cfRule type="expression" dxfId="11221" priority="3967" stopIfTrue="1">
      <formula>WEEKDAY(T55)=7</formula>
    </cfRule>
  </conditionalFormatting>
  <conditionalFormatting sqref="U55">
    <cfRule type="expression" dxfId="11220" priority="3964" stopIfTrue="1">
      <formula>OR(U55=祝色,WEEKDAY(U55)=1)</formula>
    </cfRule>
    <cfRule type="expression" dxfId="11219" priority="3965" stopIfTrue="1">
      <formula>WEEKDAY(U55)=7</formula>
    </cfRule>
  </conditionalFormatting>
  <conditionalFormatting sqref="O56">
    <cfRule type="expression" dxfId="11218" priority="3962" stopIfTrue="1">
      <formula>OR(O56=祝色,WEEKDAY(O56)=1)</formula>
    </cfRule>
    <cfRule type="expression" dxfId="11217" priority="3963" stopIfTrue="1">
      <formula>WEEKDAY(O56)=7</formula>
    </cfRule>
  </conditionalFormatting>
  <conditionalFormatting sqref="P56">
    <cfRule type="expression" dxfId="11216" priority="3960" stopIfTrue="1">
      <formula>OR(P56=祝色,WEEKDAY(P56)=1)</formula>
    </cfRule>
    <cfRule type="expression" dxfId="11215" priority="3961" stopIfTrue="1">
      <formula>WEEKDAY(P56)=7</formula>
    </cfRule>
  </conditionalFormatting>
  <conditionalFormatting sqref="Q56">
    <cfRule type="expression" dxfId="11214" priority="3958" stopIfTrue="1">
      <formula>OR(Q56=祝色,WEEKDAY(Q56)=1)</formula>
    </cfRule>
    <cfRule type="expression" dxfId="11213" priority="3959" stopIfTrue="1">
      <formula>WEEKDAY(Q56)=7</formula>
    </cfRule>
  </conditionalFormatting>
  <conditionalFormatting sqref="R56">
    <cfRule type="expression" dxfId="11212" priority="3956" stopIfTrue="1">
      <formula>OR(R56=祝色,WEEKDAY(R56)=1)</formula>
    </cfRule>
    <cfRule type="expression" dxfId="11211" priority="3957" stopIfTrue="1">
      <formula>WEEKDAY(R56)=7</formula>
    </cfRule>
  </conditionalFormatting>
  <conditionalFormatting sqref="S56">
    <cfRule type="expression" dxfId="11210" priority="3954" stopIfTrue="1">
      <formula>OR(S56=祝色,WEEKDAY(S56)=1)</formula>
    </cfRule>
    <cfRule type="expression" dxfId="11209" priority="3955" stopIfTrue="1">
      <formula>WEEKDAY(S56)=7</formula>
    </cfRule>
  </conditionalFormatting>
  <conditionalFormatting sqref="T56">
    <cfRule type="expression" dxfId="11208" priority="3952" stopIfTrue="1">
      <formula>OR(T56=祝色,WEEKDAY(T56)=1)</formula>
    </cfRule>
    <cfRule type="expression" dxfId="11207" priority="3953" stopIfTrue="1">
      <formula>WEEKDAY(T56)=7</formula>
    </cfRule>
  </conditionalFormatting>
  <conditionalFormatting sqref="U56">
    <cfRule type="expression" dxfId="11206" priority="3950" stopIfTrue="1">
      <formula>OR(U56=祝色,WEEKDAY(U56)=1)</formula>
    </cfRule>
    <cfRule type="expression" dxfId="11205" priority="3951" stopIfTrue="1">
      <formula>WEEKDAY(U56)=7</formula>
    </cfRule>
  </conditionalFormatting>
  <conditionalFormatting sqref="O57">
    <cfRule type="expression" dxfId="11204" priority="3948" stopIfTrue="1">
      <formula>OR(O57=祝色,WEEKDAY(O57)=1)</formula>
    </cfRule>
    <cfRule type="expression" dxfId="11203" priority="3949" stopIfTrue="1">
      <formula>WEEKDAY(O57)=7</formula>
    </cfRule>
  </conditionalFormatting>
  <conditionalFormatting sqref="P57">
    <cfRule type="expression" dxfId="11202" priority="3946" stopIfTrue="1">
      <formula>OR(P57=祝色,WEEKDAY(P57)=1)</formula>
    </cfRule>
    <cfRule type="expression" dxfId="11201" priority="3947" stopIfTrue="1">
      <formula>WEEKDAY(P57)=7</formula>
    </cfRule>
  </conditionalFormatting>
  <conditionalFormatting sqref="Q57">
    <cfRule type="expression" dxfId="11200" priority="3944" stopIfTrue="1">
      <formula>OR(Q57=祝色,WEEKDAY(Q57)=1)</formula>
    </cfRule>
    <cfRule type="expression" dxfId="11199" priority="3945" stopIfTrue="1">
      <formula>WEEKDAY(Q57)=7</formula>
    </cfRule>
  </conditionalFormatting>
  <conditionalFormatting sqref="R57">
    <cfRule type="expression" dxfId="11198" priority="3942" stopIfTrue="1">
      <formula>OR(R57=祝色,WEEKDAY(R57)=1)</formula>
    </cfRule>
    <cfRule type="expression" dxfId="11197" priority="3943" stopIfTrue="1">
      <formula>WEEKDAY(R57)=7</formula>
    </cfRule>
  </conditionalFormatting>
  <conditionalFormatting sqref="S57">
    <cfRule type="expression" dxfId="11196" priority="3940" stopIfTrue="1">
      <formula>OR(S57=祝色,WEEKDAY(S57)=1)</formula>
    </cfRule>
    <cfRule type="expression" dxfId="11195" priority="3941" stopIfTrue="1">
      <formula>WEEKDAY(S57)=7</formula>
    </cfRule>
  </conditionalFormatting>
  <conditionalFormatting sqref="T57">
    <cfRule type="expression" dxfId="11194" priority="3938" stopIfTrue="1">
      <formula>OR(T57=祝色,WEEKDAY(T57)=1)</formula>
    </cfRule>
    <cfRule type="expression" dxfId="11193" priority="3939" stopIfTrue="1">
      <formula>WEEKDAY(T57)=7</formula>
    </cfRule>
  </conditionalFormatting>
  <conditionalFormatting sqref="U57">
    <cfRule type="expression" dxfId="11192" priority="3936" stopIfTrue="1">
      <formula>OR(U57=祝色,WEEKDAY(U57)=1)</formula>
    </cfRule>
    <cfRule type="expression" dxfId="11191" priority="3937" stopIfTrue="1">
      <formula>WEEKDAY(U57)=7</formula>
    </cfRule>
  </conditionalFormatting>
  <conditionalFormatting sqref="M53:N53">
    <cfRule type="expression" dxfId="11190" priority="3935" stopIfTrue="1">
      <formula>OR(DAY(O53)=30,DAY(O53)=31)</formula>
    </cfRule>
  </conditionalFormatting>
  <conditionalFormatting sqref="O53">
    <cfRule type="expression" dxfId="11189" priority="3914" stopIfTrue="1">
      <formula>OR(DAY(O53)=30,DAY(O53)=31)</formula>
    </cfRule>
    <cfRule type="expression" dxfId="11188" priority="3932" stopIfTrue="1">
      <formula>OR(AND(WEEKDAY(O53)=1,MONTH(O53)&lt;&gt;MONTH(M56)),AND(OR(O53=祝色),MONTH(O53)&lt;&gt;MONTH(M56)))</formula>
    </cfRule>
    <cfRule type="expression" dxfId="11187" priority="3933" stopIfTrue="1">
      <formula>MONTH(O53)&lt;&gt;MONTH(M56)</formula>
    </cfRule>
    <cfRule type="expression" dxfId="11186" priority="3934" stopIfTrue="1">
      <formula>OR(O53=祝色)</formula>
    </cfRule>
  </conditionalFormatting>
  <conditionalFormatting sqref="P53">
    <cfRule type="expression" dxfId="11185" priority="3913" stopIfTrue="1">
      <formula>DAY(P53)=31</formula>
    </cfRule>
    <cfRule type="expression" dxfId="11184" priority="3929" stopIfTrue="1">
      <formula>OR(AND(WEEKDAY(P53)=1,MONTH(P53)&lt;&gt;MONTH(M56)),AND(OR(P53=祝色),MONTH(P53)&lt;&gt;MONTH(M56)))</formula>
    </cfRule>
    <cfRule type="expression" dxfId="11183" priority="3930" stopIfTrue="1">
      <formula>MONTH(P53)&lt;&gt;MONTH(M56)</formula>
    </cfRule>
    <cfRule type="expression" dxfId="11182" priority="3931" stopIfTrue="1">
      <formula>OR(P53=祝色)</formula>
    </cfRule>
  </conditionalFormatting>
  <conditionalFormatting sqref="Q53">
    <cfRule type="expression" dxfId="11181" priority="3926" stopIfTrue="1">
      <formula>OR(AND(WEEKDAY(Q53)=1,MONTH(Q53)&lt;&gt;MONTH(M56)),AND(OR(Q53=祝色),MONTH(Q53)&lt;&gt;MONTH(M56)))</formula>
    </cfRule>
    <cfRule type="expression" dxfId="11180" priority="3927" stopIfTrue="1">
      <formula>MONTH(Q53)&lt;&gt;MONTH(M56)</formula>
    </cfRule>
    <cfRule type="expression" dxfId="11179" priority="3928" stopIfTrue="1">
      <formula>OR(Q53=祝色)</formula>
    </cfRule>
  </conditionalFormatting>
  <conditionalFormatting sqref="R53">
    <cfRule type="expression" dxfId="11178" priority="3923" stopIfTrue="1">
      <formula>OR(AND(WEEKDAY(R53)=1,MONTH(R53)&lt;&gt;MONTH(M56)),AND(OR(R53=祝色),MONTH(R53)&lt;&gt;MONTH(M56)))</formula>
    </cfRule>
    <cfRule type="expression" dxfId="11177" priority="3924" stopIfTrue="1">
      <formula>MONTH(R53)&lt;&gt;MONTH(M56)</formula>
    </cfRule>
    <cfRule type="expression" dxfId="11176" priority="3925" stopIfTrue="1">
      <formula>OR(R53=祝色)</formula>
    </cfRule>
  </conditionalFormatting>
  <conditionalFormatting sqref="T53">
    <cfRule type="expression" dxfId="11175" priority="3920" stopIfTrue="1">
      <formula>OR(AND(WEEKDAY(T53)=1,MONTH(T53)&lt;&gt;MONTH(M56)),AND(OR(T53=祝色),MONTH(T53)&lt;&gt;MONTH(M56)))</formula>
    </cfRule>
    <cfRule type="expression" dxfId="11174" priority="3921" stopIfTrue="1">
      <formula>MONTH(T53)&lt;&gt;MONTH(M56)</formula>
    </cfRule>
    <cfRule type="expression" dxfId="11173" priority="3922" stopIfTrue="1">
      <formula>OR(T53=祝色)</formula>
    </cfRule>
  </conditionalFormatting>
  <conditionalFormatting sqref="S53">
    <cfRule type="expression" dxfId="11172" priority="3917" stopIfTrue="1">
      <formula>OR(AND(WEEKDAY(S53)=1,MONTH(S53)&lt;&gt;MONTH(M56)),AND(OR(S53=祝色),MONTH(S53)&lt;&gt;MONTH(M56)))</formula>
    </cfRule>
    <cfRule type="expression" dxfId="11171" priority="3918" stopIfTrue="1">
      <formula>MONTH(S53)&lt;&gt;MONTH(M56)</formula>
    </cfRule>
    <cfRule type="expression" dxfId="11170" priority="3919" stopIfTrue="1">
      <formula>OR(S53=祝色)</formula>
    </cfRule>
  </conditionalFormatting>
  <conditionalFormatting sqref="U53">
    <cfRule type="expression" dxfId="11169" priority="3915" stopIfTrue="1">
      <formula>OR(U53=祝色,WEEKDAY(U53)=1)</formula>
    </cfRule>
    <cfRule type="expression" dxfId="11168" priority="3916" stopIfTrue="1">
      <formula>WEEKDAY(U53)=7</formula>
    </cfRule>
  </conditionalFormatting>
  <conditionalFormatting sqref="Z44">
    <cfRule type="expression" dxfId="11167" priority="3911" stopIfTrue="1">
      <formula>OR(Z44=祝色,WEEKDAY(Z44)=1)</formula>
    </cfRule>
    <cfRule type="expression" dxfId="11166" priority="3912" stopIfTrue="1">
      <formula>WEEKDAY(Z44)=7</formula>
    </cfRule>
  </conditionalFormatting>
  <conditionalFormatting sqref="AA44">
    <cfRule type="expression" dxfId="11165" priority="3909" stopIfTrue="1">
      <formula>OR(AA44=祝色,WEEKDAY(AA44)=1)</formula>
    </cfRule>
    <cfRule type="expression" dxfId="11164" priority="3910" stopIfTrue="1">
      <formula>WEEKDAY(AA44)=7</formula>
    </cfRule>
  </conditionalFormatting>
  <conditionalFormatting sqref="AB44">
    <cfRule type="expression" dxfId="11163" priority="3907" stopIfTrue="1">
      <formula>OR(AB44=祝色,WEEKDAY(AB44)=1)</formula>
    </cfRule>
    <cfRule type="expression" dxfId="11162" priority="3908" stopIfTrue="1">
      <formula>WEEKDAY(AB44)=7</formula>
    </cfRule>
  </conditionalFormatting>
  <conditionalFormatting sqref="AC44">
    <cfRule type="expression" dxfId="11161" priority="3905" stopIfTrue="1">
      <formula>OR(AC44=祝色,WEEKDAY(AC44)=1)</formula>
    </cfRule>
    <cfRule type="expression" dxfId="11160" priority="3906" stopIfTrue="1">
      <formula>WEEKDAY(AC44)=7</formula>
    </cfRule>
  </conditionalFormatting>
  <conditionalFormatting sqref="AD44">
    <cfRule type="expression" dxfId="11159" priority="3903" stopIfTrue="1">
      <formula>OR(AD44=祝色,WEEKDAY(AD44)=1)</formula>
    </cfRule>
    <cfRule type="expression" dxfId="11158" priority="3904" stopIfTrue="1">
      <formula>WEEKDAY(AD44)=7</formula>
    </cfRule>
  </conditionalFormatting>
  <conditionalFormatting sqref="AE44">
    <cfRule type="expression" dxfId="11157" priority="3901" stopIfTrue="1">
      <formula>OR(AE44=祝色,WEEKDAY(AE44)=1)</formula>
    </cfRule>
    <cfRule type="expression" dxfId="11156" priority="3902" stopIfTrue="1">
      <formula>WEEKDAY(AE44)=7</formula>
    </cfRule>
  </conditionalFormatting>
  <conditionalFormatting sqref="AF44">
    <cfRule type="expression" dxfId="11155" priority="3899" stopIfTrue="1">
      <formula>OR(AF44=祝色,WEEKDAY(AF44)=1)</formula>
    </cfRule>
    <cfRule type="expression" dxfId="11154" priority="3900" stopIfTrue="1">
      <formula>WEEKDAY(AF44)=7</formula>
    </cfRule>
  </conditionalFormatting>
  <conditionalFormatting sqref="Z45">
    <cfRule type="expression" dxfId="11153" priority="3897" stopIfTrue="1">
      <formula>OR(Z45=祝色,WEEKDAY(Z45)=1)</formula>
    </cfRule>
    <cfRule type="expression" dxfId="11152" priority="3898" stopIfTrue="1">
      <formula>WEEKDAY(Z45)=7</formula>
    </cfRule>
  </conditionalFormatting>
  <conditionalFormatting sqref="AA45">
    <cfRule type="expression" dxfId="11151" priority="3895" stopIfTrue="1">
      <formula>OR(AA45=祝色,WEEKDAY(AA45)=1)</formula>
    </cfRule>
    <cfRule type="expression" dxfId="11150" priority="3896" stopIfTrue="1">
      <formula>WEEKDAY(AA45)=7</formula>
    </cfRule>
  </conditionalFormatting>
  <conditionalFormatting sqref="AB45">
    <cfRule type="expression" dxfId="11149" priority="3893" stopIfTrue="1">
      <formula>OR(AB45=祝色,WEEKDAY(AB45)=1)</formula>
    </cfRule>
    <cfRule type="expression" dxfId="11148" priority="3894" stopIfTrue="1">
      <formula>WEEKDAY(AB45)=7</formula>
    </cfRule>
  </conditionalFormatting>
  <conditionalFormatting sqref="AC45">
    <cfRule type="expression" dxfId="11147" priority="3891" stopIfTrue="1">
      <formula>OR(AC45=祝色,WEEKDAY(AC45)=1)</formula>
    </cfRule>
    <cfRule type="expression" dxfId="11146" priority="3892" stopIfTrue="1">
      <formula>WEEKDAY(AC45)=7</formula>
    </cfRule>
  </conditionalFormatting>
  <conditionalFormatting sqref="AD45">
    <cfRule type="expression" dxfId="11145" priority="3889" stopIfTrue="1">
      <formula>OR(AD45=祝色,WEEKDAY(AD45)=1)</formula>
    </cfRule>
    <cfRule type="expression" dxfId="11144" priority="3890" stopIfTrue="1">
      <formula>WEEKDAY(AD45)=7</formula>
    </cfRule>
  </conditionalFormatting>
  <conditionalFormatting sqref="AE45">
    <cfRule type="expression" dxfId="11143" priority="3887" stopIfTrue="1">
      <formula>OR(AE45=祝色,WEEKDAY(AE45)=1)</formula>
    </cfRule>
    <cfRule type="expression" dxfId="11142" priority="3888" stopIfTrue="1">
      <formula>WEEKDAY(AE45)=7</formula>
    </cfRule>
  </conditionalFormatting>
  <conditionalFormatting sqref="AF45">
    <cfRule type="expression" dxfId="11141" priority="3885" stopIfTrue="1">
      <formula>OR(AF45=祝色,WEEKDAY(AF45)=1)</formula>
    </cfRule>
    <cfRule type="expression" dxfId="11140" priority="3886" stopIfTrue="1">
      <formula>WEEKDAY(AF45)=7</formula>
    </cfRule>
  </conditionalFormatting>
  <conditionalFormatting sqref="Z46">
    <cfRule type="expression" dxfId="11139" priority="3883" stopIfTrue="1">
      <formula>OR(Z46=祝色,WEEKDAY(Z46)=1)</formula>
    </cfRule>
    <cfRule type="expression" dxfId="11138" priority="3884" stopIfTrue="1">
      <formula>WEEKDAY(Z46)=7</formula>
    </cfRule>
  </conditionalFormatting>
  <conditionalFormatting sqref="AA46">
    <cfRule type="expression" dxfId="11137" priority="3881" stopIfTrue="1">
      <formula>OR(AA46=祝色,WEEKDAY(AA46)=1)</formula>
    </cfRule>
    <cfRule type="expression" dxfId="11136" priority="3882" stopIfTrue="1">
      <formula>WEEKDAY(AA46)=7</formula>
    </cfRule>
  </conditionalFormatting>
  <conditionalFormatting sqref="AB46">
    <cfRule type="expression" dxfId="11135" priority="3879" stopIfTrue="1">
      <formula>OR(AB46=祝色,WEEKDAY(AB46)=1)</formula>
    </cfRule>
    <cfRule type="expression" dxfId="11134" priority="3880" stopIfTrue="1">
      <formula>WEEKDAY(AB46)=7</formula>
    </cfRule>
  </conditionalFormatting>
  <conditionalFormatting sqref="AC46">
    <cfRule type="expression" dxfId="11133" priority="3877" stopIfTrue="1">
      <formula>OR(AC46=祝色,WEEKDAY(AC46)=1)</formula>
    </cfRule>
    <cfRule type="expression" dxfId="11132" priority="3878" stopIfTrue="1">
      <formula>WEEKDAY(AC46)=7</formula>
    </cfRule>
  </conditionalFormatting>
  <conditionalFormatting sqref="AD46">
    <cfRule type="expression" dxfId="11131" priority="3875" stopIfTrue="1">
      <formula>OR(AD46=祝色,WEEKDAY(AD46)=1)</formula>
    </cfRule>
    <cfRule type="expression" dxfId="11130" priority="3876" stopIfTrue="1">
      <formula>WEEKDAY(AD46)=7</formula>
    </cfRule>
  </conditionalFormatting>
  <conditionalFormatting sqref="AE46">
    <cfRule type="expression" dxfId="11129" priority="3873" stopIfTrue="1">
      <formula>OR(AE46=祝色,WEEKDAY(AE46)=1)</formula>
    </cfRule>
    <cfRule type="expression" dxfId="11128" priority="3874" stopIfTrue="1">
      <formula>WEEKDAY(AE46)=7</formula>
    </cfRule>
  </conditionalFormatting>
  <conditionalFormatting sqref="AF46">
    <cfRule type="expression" dxfId="11127" priority="3871" stopIfTrue="1">
      <formula>OR(AF46=祝色,WEEKDAY(AF46)=1)</formula>
    </cfRule>
    <cfRule type="expression" dxfId="11126" priority="3872" stopIfTrue="1">
      <formula>WEEKDAY(AF46)=7</formula>
    </cfRule>
  </conditionalFormatting>
  <conditionalFormatting sqref="Z47">
    <cfRule type="expression" dxfId="11125" priority="3869" stopIfTrue="1">
      <formula>OR(Z47=祝色,WEEKDAY(Z47)=1)</formula>
    </cfRule>
    <cfRule type="expression" dxfId="11124" priority="3870" stopIfTrue="1">
      <formula>WEEKDAY(Z47)=7</formula>
    </cfRule>
  </conditionalFormatting>
  <conditionalFormatting sqref="AA47">
    <cfRule type="expression" dxfId="11123" priority="3867" stopIfTrue="1">
      <formula>OR(AA47=祝色,WEEKDAY(AA47)=1)</formula>
    </cfRule>
    <cfRule type="expression" dxfId="11122" priority="3868" stopIfTrue="1">
      <formula>WEEKDAY(AA47)=7</formula>
    </cfRule>
  </conditionalFormatting>
  <conditionalFormatting sqref="AB47">
    <cfRule type="expression" dxfId="11121" priority="3865" stopIfTrue="1">
      <formula>OR(AB47=祝色,WEEKDAY(AB47)=1)</formula>
    </cfRule>
    <cfRule type="expression" dxfId="11120" priority="3866" stopIfTrue="1">
      <formula>WEEKDAY(AB47)=7</formula>
    </cfRule>
  </conditionalFormatting>
  <conditionalFormatting sqref="AC47">
    <cfRule type="expression" dxfId="11119" priority="3863" stopIfTrue="1">
      <formula>OR(AC47=祝色,WEEKDAY(AC47)=1)</formula>
    </cfRule>
    <cfRule type="expression" dxfId="11118" priority="3864" stopIfTrue="1">
      <formula>WEEKDAY(AC47)=7</formula>
    </cfRule>
  </conditionalFormatting>
  <conditionalFormatting sqref="AD47">
    <cfRule type="expression" dxfId="11117" priority="3861" stopIfTrue="1">
      <formula>OR(AD47=祝色,WEEKDAY(AD47)=1)</formula>
    </cfRule>
    <cfRule type="expression" dxfId="11116" priority="3862" stopIfTrue="1">
      <formula>WEEKDAY(AD47)=7</formula>
    </cfRule>
  </conditionalFormatting>
  <conditionalFormatting sqref="AE47">
    <cfRule type="expression" dxfId="11115" priority="3859" stopIfTrue="1">
      <formula>OR(AE47=祝色,WEEKDAY(AE47)=1)</formula>
    </cfRule>
    <cfRule type="expression" dxfId="11114" priority="3860" stopIfTrue="1">
      <formula>WEEKDAY(AE47)=7</formula>
    </cfRule>
  </conditionalFormatting>
  <conditionalFormatting sqref="AF47">
    <cfRule type="expression" dxfId="11113" priority="3857" stopIfTrue="1">
      <formula>OR(AF47=祝色,WEEKDAY(AF47)=1)</formula>
    </cfRule>
    <cfRule type="expression" dxfId="11112" priority="3858" stopIfTrue="1">
      <formula>WEEKDAY(AF47)=7</formula>
    </cfRule>
  </conditionalFormatting>
  <conditionalFormatting sqref="X43:Y43">
    <cfRule type="expression" dxfId="11111" priority="3856" stopIfTrue="1">
      <formula>OR(DAY(Z43)=30,DAY(Z43)=31)</formula>
    </cfRule>
  </conditionalFormatting>
  <conditionalFormatting sqref="Z43">
    <cfRule type="expression" dxfId="11110" priority="3835" stopIfTrue="1">
      <formula>OR(DAY(Z43)=30,DAY(Z43)=31)</formula>
    </cfRule>
    <cfRule type="expression" dxfId="11109" priority="3853" stopIfTrue="1">
      <formula>OR(AND(WEEKDAY(Z43)=1,MONTH(Z43)&lt;&gt;MONTH(X46)),AND(OR(Z43=祝色),MONTH(Z43)&lt;&gt;MONTH(X46)))</formula>
    </cfRule>
    <cfRule type="expression" dxfId="11108" priority="3854" stopIfTrue="1">
      <formula>MONTH(Z43)&lt;&gt;MONTH(X46)</formula>
    </cfRule>
    <cfRule type="expression" dxfId="11107" priority="3855" stopIfTrue="1">
      <formula>OR(Z43=祝色)</formula>
    </cfRule>
  </conditionalFormatting>
  <conditionalFormatting sqref="AA43">
    <cfRule type="expression" dxfId="11106" priority="3834" stopIfTrue="1">
      <formula>DAY(AA43)=31</formula>
    </cfRule>
    <cfRule type="expression" dxfId="11105" priority="3850" stopIfTrue="1">
      <formula>OR(AND(WEEKDAY(AA43)=1,MONTH(AA43)&lt;&gt;MONTH(X46)),AND(OR(AA43=祝色),MONTH(AA43)&lt;&gt;MONTH(X46)))</formula>
    </cfRule>
    <cfRule type="expression" dxfId="11104" priority="3851" stopIfTrue="1">
      <formula>MONTH(AA43)&lt;&gt;MONTH(X46)</formula>
    </cfRule>
    <cfRule type="expression" dxfId="11103" priority="3852" stopIfTrue="1">
      <formula>OR(AA43=祝色)</formula>
    </cfRule>
  </conditionalFormatting>
  <conditionalFormatting sqref="AB43">
    <cfRule type="expression" dxfId="11102" priority="3847" stopIfTrue="1">
      <formula>OR(AND(WEEKDAY(AB43)=1,MONTH(AB43)&lt;&gt;MONTH(X46)),AND(OR(AB43=祝色),MONTH(AB43)&lt;&gt;MONTH(X46)))</formula>
    </cfRule>
    <cfRule type="expression" dxfId="11101" priority="3848" stopIfTrue="1">
      <formula>MONTH(AB43)&lt;&gt;MONTH(X46)</formula>
    </cfRule>
    <cfRule type="expression" dxfId="11100" priority="3849" stopIfTrue="1">
      <formula>OR(AB43=祝色)</formula>
    </cfRule>
  </conditionalFormatting>
  <conditionalFormatting sqref="AC43">
    <cfRule type="expression" dxfId="11099" priority="3844" stopIfTrue="1">
      <formula>OR(AND(WEEKDAY(AC43)=1,MONTH(AC43)&lt;&gt;MONTH(X46)),AND(OR(AC43=祝色),MONTH(AC43)&lt;&gt;MONTH(X46)))</formula>
    </cfRule>
    <cfRule type="expression" dxfId="11098" priority="3845" stopIfTrue="1">
      <formula>MONTH(AC43)&lt;&gt;MONTH(X46)</formula>
    </cfRule>
    <cfRule type="expression" dxfId="11097" priority="3846" stopIfTrue="1">
      <formula>OR(AC43=祝色)</formula>
    </cfRule>
  </conditionalFormatting>
  <conditionalFormatting sqref="AE43">
    <cfRule type="expression" dxfId="11096" priority="3841" stopIfTrue="1">
      <formula>OR(AND(WEEKDAY(AE43)=1,MONTH(AE43)&lt;&gt;MONTH(X46)),AND(OR(AE43=祝色),MONTH(AE43)&lt;&gt;MONTH(X46)))</formula>
    </cfRule>
    <cfRule type="expression" dxfId="11095" priority="3842" stopIfTrue="1">
      <formula>MONTH(AE43)&lt;&gt;MONTH(X46)</formula>
    </cfRule>
    <cfRule type="expression" dxfId="11094" priority="3843" stopIfTrue="1">
      <formula>OR(AE43=祝色)</formula>
    </cfRule>
  </conditionalFormatting>
  <conditionalFormatting sqref="AD43">
    <cfRule type="expression" dxfId="11093" priority="3838" stopIfTrue="1">
      <formula>OR(AND(WEEKDAY(AD43)=1,MONTH(AD43)&lt;&gt;MONTH(X46)),AND(OR(AD43=祝色),MONTH(AD43)&lt;&gt;MONTH(X46)))</formula>
    </cfRule>
    <cfRule type="expression" dxfId="11092" priority="3839" stopIfTrue="1">
      <formula>MONTH(AD43)&lt;&gt;MONTH(X46)</formula>
    </cfRule>
    <cfRule type="expression" dxfId="11091" priority="3840" stopIfTrue="1">
      <formula>OR(AD43=祝色)</formula>
    </cfRule>
  </conditionalFormatting>
  <conditionalFormatting sqref="AF43">
    <cfRule type="expression" dxfId="11090" priority="3836" stopIfTrue="1">
      <formula>OR(AF43=祝色,WEEKDAY(AF43)=1)</formula>
    </cfRule>
    <cfRule type="expression" dxfId="11089" priority="3837" stopIfTrue="1">
      <formula>WEEKDAY(AF43)=7</formula>
    </cfRule>
  </conditionalFormatting>
  <conditionalFormatting sqref="Z49">
    <cfRule type="expression" dxfId="11088" priority="3832" stopIfTrue="1">
      <formula>OR(Z49=祝色,WEEKDAY(Z49)=1)</formula>
    </cfRule>
    <cfRule type="expression" dxfId="11087" priority="3833" stopIfTrue="1">
      <formula>WEEKDAY(Z49)=7</formula>
    </cfRule>
  </conditionalFormatting>
  <conditionalFormatting sqref="AA49">
    <cfRule type="expression" dxfId="11086" priority="3830" stopIfTrue="1">
      <formula>OR(AA49=祝色,WEEKDAY(AA49)=1)</formula>
    </cfRule>
    <cfRule type="expression" dxfId="11085" priority="3831" stopIfTrue="1">
      <formula>WEEKDAY(AA49)=7</formula>
    </cfRule>
  </conditionalFormatting>
  <conditionalFormatting sqref="AB49">
    <cfRule type="expression" dxfId="11084" priority="3828" stopIfTrue="1">
      <formula>OR(AB49=祝色,WEEKDAY(AB49)=1)</formula>
    </cfRule>
    <cfRule type="expression" dxfId="11083" priority="3829" stopIfTrue="1">
      <formula>WEEKDAY(AB49)=7</formula>
    </cfRule>
  </conditionalFormatting>
  <conditionalFormatting sqref="AC49">
    <cfRule type="expression" dxfId="11082" priority="3826" stopIfTrue="1">
      <formula>OR(AC49=祝色,WEEKDAY(AC49)=1)</formula>
    </cfRule>
    <cfRule type="expression" dxfId="11081" priority="3827" stopIfTrue="1">
      <formula>WEEKDAY(AC49)=7</formula>
    </cfRule>
  </conditionalFormatting>
  <conditionalFormatting sqref="AD49">
    <cfRule type="expression" dxfId="11080" priority="3824" stopIfTrue="1">
      <formula>OR(AD49=祝色,WEEKDAY(AD49)=1)</formula>
    </cfRule>
    <cfRule type="expression" dxfId="11079" priority="3825" stopIfTrue="1">
      <formula>WEEKDAY(AD49)=7</formula>
    </cfRule>
  </conditionalFormatting>
  <conditionalFormatting sqref="AE49">
    <cfRule type="expression" dxfId="11078" priority="3822" stopIfTrue="1">
      <formula>OR(AE49=祝色,WEEKDAY(AE49)=1)</formula>
    </cfRule>
    <cfRule type="expression" dxfId="11077" priority="3823" stopIfTrue="1">
      <formula>WEEKDAY(AE49)=7</formula>
    </cfRule>
  </conditionalFormatting>
  <conditionalFormatting sqref="AF49">
    <cfRule type="expression" dxfId="11076" priority="3820" stopIfTrue="1">
      <formula>OR(AF49=祝色,WEEKDAY(AF49)=1)</formula>
    </cfRule>
    <cfRule type="expression" dxfId="11075" priority="3821" stopIfTrue="1">
      <formula>WEEKDAY(AF49)=7</formula>
    </cfRule>
  </conditionalFormatting>
  <conditionalFormatting sqref="Z50">
    <cfRule type="expression" dxfId="11074" priority="3818" stopIfTrue="1">
      <formula>OR(Z50=祝色,WEEKDAY(Z50)=1)</formula>
    </cfRule>
    <cfRule type="expression" dxfId="11073" priority="3819" stopIfTrue="1">
      <formula>WEEKDAY(Z50)=7</formula>
    </cfRule>
  </conditionalFormatting>
  <conditionalFormatting sqref="AA50">
    <cfRule type="expression" dxfId="11072" priority="3816" stopIfTrue="1">
      <formula>OR(AA50=祝色,WEEKDAY(AA50)=1)</formula>
    </cfRule>
    <cfRule type="expression" dxfId="11071" priority="3817" stopIfTrue="1">
      <formula>WEEKDAY(AA50)=7</formula>
    </cfRule>
  </conditionalFormatting>
  <conditionalFormatting sqref="AB50">
    <cfRule type="expression" dxfId="11070" priority="3814" stopIfTrue="1">
      <formula>OR(AB50=祝色,WEEKDAY(AB50)=1)</formula>
    </cfRule>
    <cfRule type="expression" dxfId="11069" priority="3815" stopIfTrue="1">
      <formula>WEEKDAY(AB50)=7</formula>
    </cfRule>
  </conditionalFormatting>
  <conditionalFormatting sqref="AC50">
    <cfRule type="expression" dxfId="11068" priority="3812" stopIfTrue="1">
      <formula>OR(AC50=祝色,WEEKDAY(AC50)=1)</formula>
    </cfRule>
    <cfRule type="expression" dxfId="11067" priority="3813" stopIfTrue="1">
      <formula>WEEKDAY(AC50)=7</formula>
    </cfRule>
  </conditionalFormatting>
  <conditionalFormatting sqref="AD50">
    <cfRule type="expression" dxfId="11066" priority="3810" stopIfTrue="1">
      <formula>OR(AD50=祝色,WEEKDAY(AD50)=1)</formula>
    </cfRule>
    <cfRule type="expression" dxfId="11065" priority="3811" stopIfTrue="1">
      <formula>WEEKDAY(AD50)=7</formula>
    </cfRule>
  </conditionalFormatting>
  <conditionalFormatting sqref="AE50">
    <cfRule type="expression" dxfId="11064" priority="3808" stopIfTrue="1">
      <formula>OR(AE50=祝色,WEEKDAY(AE50)=1)</formula>
    </cfRule>
    <cfRule type="expression" dxfId="11063" priority="3809" stopIfTrue="1">
      <formula>WEEKDAY(AE50)=7</formula>
    </cfRule>
  </conditionalFormatting>
  <conditionalFormatting sqref="AF50">
    <cfRule type="expression" dxfId="11062" priority="3806" stopIfTrue="1">
      <formula>OR(AF50=祝色,WEEKDAY(AF50)=1)</formula>
    </cfRule>
    <cfRule type="expression" dxfId="11061" priority="3807" stopIfTrue="1">
      <formula>WEEKDAY(AF50)=7</formula>
    </cfRule>
  </conditionalFormatting>
  <conditionalFormatting sqref="Z51">
    <cfRule type="expression" dxfId="11060" priority="3804" stopIfTrue="1">
      <formula>OR(Z51=祝色,WEEKDAY(Z51)=1)</formula>
    </cfRule>
    <cfRule type="expression" dxfId="11059" priority="3805" stopIfTrue="1">
      <formula>WEEKDAY(Z51)=7</formula>
    </cfRule>
  </conditionalFormatting>
  <conditionalFormatting sqref="AA51">
    <cfRule type="expression" dxfId="11058" priority="3802" stopIfTrue="1">
      <formula>OR(AA51=祝色,WEEKDAY(AA51)=1)</formula>
    </cfRule>
    <cfRule type="expression" dxfId="11057" priority="3803" stopIfTrue="1">
      <formula>WEEKDAY(AA51)=7</formula>
    </cfRule>
  </conditionalFormatting>
  <conditionalFormatting sqref="AB51">
    <cfRule type="expression" dxfId="11056" priority="3800" stopIfTrue="1">
      <formula>OR(AB51=祝色,WEEKDAY(AB51)=1)</formula>
    </cfRule>
    <cfRule type="expression" dxfId="11055" priority="3801" stopIfTrue="1">
      <formula>WEEKDAY(AB51)=7</formula>
    </cfRule>
  </conditionalFormatting>
  <conditionalFormatting sqref="AC51">
    <cfRule type="expression" dxfId="11054" priority="3798" stopIfTrue="1">
      <formula>OR(AC51=祝色,WEEKDAY(AC51)=1)</formula>
    </cfRule>
    <cfRule type="expression" dxfId="11053" priority="3799" stopIfTrue="1">
      <formula>WEEKDAY(AC51)=7</formula>
    </cfRule>
  </conditionalFormatting>
  <conditionalFormatting sqref="AD51">
    <cfRule type="expression" dxfId="11052" priority="3796" stopIfTrue="1">
      <formula>OR(AD51=祝色,WEEKDAY(AD51)=1)</formula>
    </cfRule>
    <cfRule type="expression" dxfId="11051" priority="3797" stopIfTrue="1">
      <formula>WEEKDAY(AD51)=7</formula>
    </cfRule>
  </conditionalFormatting>
  <conditionalFormatting sqref="AE51">
    <cfRule type="expression" dxfId="11050" priority="3794" stopIfTrue="1">
      <formula>OR(AE51=祝色,WEEKDAY(AE51)=1)</formula>
    </cfRule>
    <cfRule type="expression" dxfId="11049" priority="3795" stopIfTrue="1">
      <formula>WEEKDAY(AE51)=7</formula>
    </cfRule>
  </conditionalFormatting>
  <conditionalFormatting sqref="AF51">
    <cfRule type="expression" dxfId="11048" priority="3792" stopIfTrue="1">
      <formula>OR(AF51=祝色,WEEKDAY(AF51)=1)</formula>
    </cfRule>
    <cfRule type="expression" dxfId="11047" priority="3793" stopIfTrue="1">
      <formula>WEEKDAY(AF51)=7</formula>
    </cfRule>
  </conditionalFormatting>
  <conditionalFormatting sqref="Z52">
    <cfRule type="expression" dxfId="11046" priority="3790" stopIfTrue="1">
      <formula>OR(Z52=祝色,WEEKDAY(Z52)=1)</formula>
    </cfRule>
    <cfRule type="expression" dxfId="11045" priority="3791" stopIfTrue="1">
      <formula>WEEKDAY(Z52)=7</formula>
    </cfRule>
  </conditionalFormatting>
  <conditionalFormatting sqref="AA52">
    <cfRule type="expression" dxfId="11044" priority="3788" stopIfTrue="1">
      <formula>OR(AA52=祝色,WEEKDAY(AA52)=1)</formula>
    </cfRule>
    <cfRule type="expression" dxfId="11043" priority="3789" stopIfTrue="1">
      <formula>WEEKDAY(AA52)=7</formula>
    </cfRule>
  </conditionalFormatting>
  <conditionalFormatting sqref="AB52">
    <cfRule type="expression" dxfId="11042" priority="3786" stopIfTrue="1">
      <formula>OR(AB52=祝色,WEEKDAY(AB52)=1)</formula>
    </cfRule>
    <cfRule type="expression" dxfId="11041" priority="3787" stopIfTrue="1">
      <formula>WEEKDAY(AB52)=7</formula>
    </cfRule>
  </conditionalFormatting>
  <conditionalFormatting sqref="AC52">
    <cfRule type="expression" dxfId="11040" priority="3784" stopIfTrue="1">
      <formula>OR(AC52=祝色,WEEKDAY(AC52)=1)</formula>
    </cfRule>
    <cfRule type="expression" dxfId="11039" priority="3785" stopIfTrue="1">
      <formula>WEEKDAY(AC52)=7</formula>
    </cfRule>
  </conditionalFormatting>
  <conditionalFormatting sqref="AD52">
    <cfRule type="expression" dxfId="11038" priority="3782" stopIfTrue="1">
      <formula>OR(AD52=祝色,WEEKDAY(AD52)=1)</formula>
    </cfRule>
    <cfRule type="expression" dxfId="11037" priority="3783" stopIfTrue="1">
      <formula>WEEKDAY(AD52)=7</formula>
    </cfRule>
  </conditionalFormatting>
  <conditionalFormatting sqref="AE52">
    <cfRule type="expression" dxfId="11036" priority="3780" stopIfTrue="1">
      <formula>OR(AE52=祝色,WEEKDAY(AE52)=1)</formula>
    </cfRule>
    <cfRule type="expression" dxfId="11035" priority="3781" stopIfTrue="1">
      <formula>WEEKDAY(AE52)=7</formula>
    </cfRule>
  </conditionalFormatting>
  <conditionalFormatting sqref="AF52">
    <cfRule type="expression" dxfId="11034" priority="3778" stopIfTrue="1">
      <formula>OR(AF52=祝色,WEEKDAY(AF52)=1)</formula>
    </cfRule>
    <cfRule type="expression" dxfId="11033" priority="3779" stopIfTrue="1">
      <formula>WEEKDAY(AF52)=7</formula>
    </cfRule>
  </conditionalFormatting>
  <conditionalFormatting sqref="X48:Y48">
    <cfRule type="expression" dxfId="11032" priority="3777" stopIfTrue="1">
      <formula>OR(DAY(Z48)=30,DAY(Z48)=31)</formula>
    </cfRule>
  </conditionalFormatting>
  <conditionalFormatting sqref="Z48">
    <cfRule type="expression" dxfId="11031" priority="3756" stopIfTrue="1">
      <formula>OR(DAY(Z48)=30,DAY(Z48)=31)</formula>
    </cfRule>
    <cfRule type="expression" dxfId="11030" priority="3774" stopIfTrue="1">
      <formula>OR(AND(WEEKDAY(Z48)=1,MONTH(Z48)&lt;&gt;MONTH(X51)),AND(OR(Z48=祝色),MONTH(Z48)&lt;&gt;MONTH(X51)))</formula>
    </cfRule>
    <cfRule type="expression" dxfId="11029" priority="3775" stopIfTrue="1">
      <formula>MONTH(Z48)&lt;&gt;MONTH(X51)</formula>
    </cfRule>
    <cfRule type="expression" dxfId="11028" priority="3776" stopIfTrue="1">
      <formula>OR(Z48=祝色)</formula>
    </cfRule>
  </conditionalFormatting>
  <conditionalFormatting sqref="AA48">
    <cfRule type="expression" dxfId="11027" priority="3755" stopIfTrue="1">
      <formula>DAY(AA48)=31</formula>
    </cfRule>
    <cfRule type="expression" dxfId="11026" priority="3771" stopIfTrue="1">
      <formula>OR(AND(WEEKDAY(AA48)=1,MONTH(AA48)&lt;&gt;MONTH(X51)),AND(OR(AA48=祝色),MONTH(AA48)&lt;&gt;MONTH(X51)))</formula>
    </cfRule>
    <cfRule type="expression" dxfId="11025" priority="3772" stopIfTrue="1">
      <formula>MONTH(AA48)&lt;&gt;MONTH(X51)</formula>
    </cfRule>
    <cfRule type="expression" dxfId="11024" priority="3773" stopIfTrue="1">
      <formula>OR(AA48=祝色)</formula>
    </cfRule>
  </conditionalFormatting>
  <conditionalFormatting sqref="AB48">
    <cfRule type="expression" dxfId="11023" priority="3768" stopIfTrue="1">
      <formula>OR(AND(WEEKDAY(AB48)=1,MONTH(AB48)&lt;&gt;MONTH(X51)),AND(OR(AB48=祝色),MONTH(AB48)&lt;&gt;MONTH(X51)))</formula>
    </cfRule>
    <cfRule type="expression" dxfId="11022" priority="3769" stopIfTrue="1">
      <formula>MONTH(AB48)&lt;&gt;MONTH(X51)</formula>
    </cfRule>
    <cfRule type="expression" dxfId="11021" priority="3770" stopIfTrue="1">
      <formula>OR(AB48=祝色)</formula>
    </cfRule>
  </conditionalFormatting>
  <conditionalFormatting sqref="AC48">
    <cfRule type="expression" dxfId="11020" priority="3765" stopIfTrue="1">
      <formula>OR(AND(WEEKDAY(AC48)=1,MONTH(AC48)&lt;&gt;MONTH(X51)),AND(OR(AC48=祝色),MONTH(AC48)&lt;&gt;MONTH(X51)))</formula>
    </cfRule>
    <cfRule type="expression" dxfId="11019" priority="3766" stopIfTrue="1">
      <formula>MONTH(AC48)&lt;&gt;MONTH(X51)</formula>
    </cfRule>
    <cfRule type="expression" dxfId="11018" priority="3767" stopIfTrue="1">
      <formula>OR(AC48=祝色)</formula>
    </cfRule>
  </conditionalFormatting>
  <conditionalFormatting sqref="AE48">
    <cfRule type="expression" dxfId="11017" priority="3762" stopIfTrue="1">
      <formula>OR(AND(WEEKDAY(AE48)=1,MONTH(AE48)&lt;&gt;MONTH(X51)),AND(OR(AE48=祝色),MONTH(AE48)&lt;&gt;MONTH(X51)))</formula>
    </cfRule>
    <cfRule type="expression" dxfId="11016" priority="3763" stopIfTrue="1">
      <formula>MONTH(AE48)&lt;&gt;MONTH(X51)</formula>
    </cfRule>
    <cfRule type="expression" dxfId="11015" priority="3764" stopIfTrue="1">
      <formula>OR(AE48=祝色)</formula>
    </cfRule>
  </conditionalFormatting>
  <conditionalFormatting sqref="AD48">
    <cfRule type="expression" dxfId="11014" priority="3759" stopIfTrue="1">
      <formula>OR(AND(WEEKDAY(AD48)=1,MONTH(AD48)&lt;&gt;MONTH(X51)),AND(OR(AD48=祝色),MONTH(AD48)&lt;&gt;MONTH(X51)))</formula>
    </cfRule>
    <cfRule type="expression" dxfId="11013" priority="3760" stopIfTrue="1">
      <formula>MONTH(AD48)&lt;&gt;MONTH(X51)</formula>
    </cfRule>
    <cfRule type="expression" dxfId="11012" priority="3761" stopIfTrue="1">
      <formula>OR(AD48=祝色)</formula>
    </cfRule>
  </conditionalFormatting>
  <conditionalFormatting sqref="AF48">
    <cfRule type="expression" dxfId="11011" priority="3757" stopIfTrue="1">
      <formula>OR(AF48=祝色,WEEKDAY(AF48)=1)</formula>
    </cfRule>
    <cfRule type="expression" dxfId="11010" priority="3758" stopIfTrue="1">
      <formula>WEEKDAY(AF48)=7</formula>
    </cfRule>
  </conditionalFormatting>
  <conditionalFormatting sqref="Z60">
    <cfRule type="expression" dxfId="11009" priority="3753" stopIfTrue="1">
      <formula>OR(Z60=祝色,WEEKDAY(Z60)=1)</formula>
    </cfRule>
    <cfRule type="expression" dxfId="11008" priority="3754" stopIfTrue="1">
      <formula>WEEKDAY(Z60)=7</formula>
    </cfRule>
  </conditionalFormatting>
  <conditionalFormatting sqref="AA60">
    <cfRule type="expression" dxfId="11007" priority="3751" stopIfTrue="1">
      <formula>OR(AA60=祝色,WEEKDAY(AA60)=1)</formula>
    </cfRule>
    <cfRule type="expression" dxfId="11006" priority="3752" stopIfTrue="1">
      <formula>WEEKDAY(AA60)=7</formula>
    </cfRule>
  </conditionalFormatting>
  <conditionalFormatting sqref="AB60">
    <cfRule type="expression" dxfId="11005" priority="3749" stopIfTrue="1">
      <formula>OR(AB60=祝色,WEEKDAY(AB60)=1)</formula>
    </cfRule>
    <cfRule type="expression" dxfId="11004" priority="3750" stopIfTrue="1">
      <formula>WEEKDAY(AB60)=7</formula>
    </cfRule>
  </conditionalFormatting>
  <conditionalFormatting sqref="AC60">
    <cfRule type="expression" dxfId="11003" priority="3747" stopIfTrue="1">
      <formula>OR(AC60=祝色,WEEKDAY(AC60)=1)</formula>
    </cfRule>
    <cfRule type="expression" dxfId="11002" priority="3748" stopIfTrue="1">
      <formula>WEEKDAY(AC60)=7</formula>
    </cfRule>
  </conditionalFormatting>
  <conditionalFormatting sqref="AD60">
    <cfRule type="expression" dxfId="11001" priority="3745" stopIfTrue="1">
      <formula>OR(AD60=祝色,WEEKDAY(AD60)=1)</formula>
    </cfRule>
    <cfRule type="expression" dxfId="11000" priority="3746" stopIfTrue="1">
      <formula>WEEKDAY(AD60)=7</formula>
    </cfRule>
  </conditionalFormatting>
  <conditionalFormatting sqref="AE60">
    <cfRule type="expression" dxfId="10999" priority="3743" stopIfTrue="1">
      <formula>OR(AE60=祝色,WEEKDAY(AE60)=1)</formula>
    </cfRule>
    <cfRule type="expression" dxfId="10998" priority="3744" stopIfTrue="1">
      <formula>WEEKDAY(AE60)=7</formula>
    </cfRule>
  </conditionalFormatting>
  <conditionalFormatting sqref="AF60">
    <cfRule type="expression" dxfId="10997" priority="3741" stopIfTrue="1">
      <formula>OR(AF60=祝色,WEEKDAY(AF60)=1)</formula>
    </cfRule>
    <cfRule type="expression" dxfId="10996" priority="3742" stopIfTrue="1">
      <formula>WEEKDAY(AF60)=7</formula>
    </cfRule>
  </conditionalFormatting>
  <conditionalFormatting sqref="Z61">
    <cfRule type="expression" dxfId="10995" priority="3739" stopIfTrue="1">
      <formula>OR(Z61=祝色,WEEKDAY(Z61)=1)</formula>
    </cfRule>
    <cfRule type="expression" dxfId="10994" priority="3740" stopIfTrue="1">
      <formula>WEEKDAY(Z61)=7</formula>
    </cfRule>
  </conditionalFormatting>
  <conditionalFormatting sqref="AA61">
    <cfRule type="expression" dxfId="10993" priority="3737" stopIfTrue="1">
      <formula>OR(AA61=祝色,WEEKDAY(AA61)=1)</formula>
    </cfRule>
    <cfRule type="expression" dxfId="10992" priority="3738" stopIfTrue="1">
      <formula>WEEKDAY(AA61)=7</formula>
    </cfRule>
  </conditionalFormatting>
  <conditionalFormatting sqref="AB61">
    <cfRule type="expression" dxfId="10991" priority="3735" stopIfTrue="1">
      <formula>OR(AB61=祝色,WEEKDAY(AB61)=1)</formula>
    </cfRule>
    <cfRule type="expression" dxfId="10990" priority="3736" stopIfTrue="1">
      <formula>WEEKDAY(AB61)=7</formula>
    </cfRule>
  </conditionalFormatting>
  <conditionalFormatting sqref="AC61">
    <cfRule type="expression" dxfId="10989" priority="3733" stopIfTrue="1">
      <formula>OR(AC61=祝色,WEEKDAY(AC61)=1)</formula>
    </cfRule>
    <cfRule type="expression" dxfId="10988" priority="3734" stopIfTrue="1">
      <formula>WEEKDAY(AC61)=7</formula>
    </cfRule>
  </conditionalFormatting>
  <conditionalFormatting sqref="AD61">
    <cfRule type="expression" dxfId="10987" priority="3731" stopIfTrue="1">
      <formula>OR(AD61=祝色,WEEKDAY(AD61)=1)</formula>
    </cfRule>
    <cfRule type="expression" dxfId="10986" priority="3732" stopIfTrue="1">
      <formula>WEEKDAY(AD61)=7</formula>
    </cfRule>
  </conditionalFormatting>
  <conditionalFormatting sqref="AE61">
    <cfRule type="expression" dxfId="10985" priority="3729" stopIfTrue="1">
      <formula>OR(AE61=祝色,WEEKDAY(AE61)=1)</formula>
    </cfRule>
    <cfRule type="expression" dxfId="10984" priority="3730" stopIfTrue="1">
      <formula>WEEKDAY(AE61)=7</formula>
    </cfRule>
  </conditionalFormatting>
  <conditionalFormatting sqref="AF61">
    <cfRule type="expression" dxfId="10983" priority="3727" stopIfTrue="1">
      <formula>OR(AF61=祝色,WEEKDAY(AF61)=1)</formula>
    </cfRule>
    <cfRule type="expression" dxfId="10982" priority="3728" stopIfTrue="1">
      <formula>WEEKDAY(AF61)=7</formula>
    </cfRule>
  </conditionalFormatting>
  <conditionalFormatting sqref="Z62">
    <cfRule type="expression" dxfId="10981" priority="3725" stopIfTrue="1">
      <formula>OR(Z62=祝色,WEEKDAY(Z62)=1)</formula>
    </cfRule>
    <cfRule type="expression" dxfId="10980" priority="3726" stopIfTrue="1">
      <formula>WEEKDAY(Z62)=7</formula>
    </cfRule>
  </conditionalFormatting>
  <conditionalFormatting sqref="AA62">
    <cfRule type="expression" dxfId="10979" priority="3723" stopIfTrue="1">
      <formula>OR(AA62=祝色,WEEKDAY(AA62)=1)</formula>
    </cfRule>
    <cfRule type="expression" dxfId="10978" priority="3724" stopIfTrue="1">
      <formula>WEEKDAY(AA62)=7</formula>
    </cfRule>
  </conditionalFormatting>
  <conditionalFormatting sqref="AB62">
    <cfRule type="expression" dxfId="10977" priority="3721" stopIfTrue="1">
      <formula>OR(AB62=祝色,WEEKDAY(AB62)=1)</formula>
    </cfRule>
    <cfRule type="expression" dxfId="10976" priority="3722" stopIfTrue="1">
      <formula>WEEKDAY(AB62)=7</formula>
    </cfRule>
  </conditionalFormatting>
  <conditionalFormatting sqref="AC62">
    <cfRule type="expression" dxfId="10975" priority="3719" stopIfTrue="1">
      <formula>OR(AC62=祝色,WEEKDAY(AC62)=1)</formula>
    </cfRule>
    <cfRule type="expression" dxfId="10974" priority="3720" stopIfTrue="1">
      <formula>WEEKDAY(AC62)=7</formula>
    </cfRule>
  </conditionalFormatting>
  <conditionalFormatting sqref="AD62">
    <cfRule type="expression" dxfId="10973" priority="3717" stopIfTrue="1">
      <formula>OR(AD62=祝色,WEEKDAY(AD62)=1)</formula>
    </cfRule>
    <cfRule type="expression" dxfId="10972" priority="3718" stopIfTrue="1">
      <formula>WEEKDAY(AD62)=7</formula>
    </cfRule>
  </conditionalFormatting>
  <conditionalFormatting sqref="AE62">
    <cfRule type="expression" dxfId="10971" priority="3715" stopIfTrue="1">
      <formula>OR(AE62=祝色,WEEKDAY(AE62)=1)</formula>
    </cfRule>
    <cfRule type="expression" dxfId="10970" priority="3716" stopIfTrue="1">
      <formula>WEEKDAY(AE62)=7</formula>
    </cfRule>
  </conditionalFormatting>
  <conditionalFormatting sqref="AF62">
    <cfRule type="expression" dxfId="10969" priority="3713" stopIfTrue="1">
      <formula>OR(AF62=祝色,WEEKDAY(AF62)=1)</formula>
    </cfRule>
    <cfRule type="expression" dxfId="10968" priority="3714" stopIfTrue="1">
      <formula>WEEKDAY(AF62)=7</formula>
    </cfRule>
  </conditionalFormatting>
  <conditionalFormatting sqref="Z63">
    <cfRule type="expression" dxfId="10967" priority="3711" stopIfTrue="1">
      <formula>OR(Z63=祝色,WEEKDAY(Z63)=1)</formula>
    </cfRule>
    <cfRule type="expression" dxfId="10966" priority="3712" stopIfTrue="1">
      <formula>WEEKDAY(Z63)=7</formula>
    </cfRule>
  </conditionalFormatting>
  <conditionalFormatting sqref="AA63">
    <cfRule type="expression" dxfId="10965" priority="3709" stopIfTrue="1">
      <formula>OR(AA63=祝色,WEEKDAY(AA63)=1)</formula>
    </cfRule>
    <cfRule type="expression" dxfId="10964" priority="3710" stopIfTrue="1">
      <formula>WEEKDAY(AA63)=7</formula>
    </cfRule>
  </conditionalFormatting>
  <conditionalFormatting sqref="AB63">
    <cfRule type="expression" dxfId="10963" priority="3707" stopIfTrue="1">
      <formula>OR(AB63=祝色,WEEKDAY(AB63)=1)</formula>
    </cfRule>
    <cfRule type="expression" dxfId="10962" priority="3708" stopIfTrue="1">
      <formula>WEEKDAY(AB63)=7</formula>
    </cfRule>
  </conditionalFormatting>
  <conditionalFormatting sqref="AC63">
    <cfRule type="expression" dxfId="10961" priority="3705" stopIfTrue="1">
      <formula>OR(AC63=祝色,WEEKDAY(AC63)=1)</formula>
    </cfRule>
    <cfRule type="expression" dxfId="10960" priority="3706" stopIfTrue="1">
      <formula>WEEKDAY(AC63)=7</formula>
    </cfRule>
  </conditionalFormatting>
  <conditionalFormatting sqref="AD63">
    <cfRule type="expression" dxfId="10959" priority="3703" stopIfTrue="1">
      <formula>OR(AD63=祝色,WEEKDAY(AD63)=1)</formula>
    </cfRule>
    <cfRule type="expression" dxfId="10958" priority="3704" stopIfTrue="1">
      <formula>WEEKDAY(AD63)=7</formula>
    </cfRule>
  </conditionalFormatting>
  <conditionalFormatting sqref="AE63">
    <cfRule type="expression" dxfId="10957" priority="3701" stopIfTrue="1">
      <formula>OR(AE63=祝色,WEEKDAY(AE63)=1)</formula>
    </cfRule>
    <cfRule type="expression" dxfId="10956" priority="3702" stopIfTrue="1">
      <formula>WEEKDAY(AE63)=7</formula>
    </cfRule>
  </conditionalFormatting>
  <conditionalFormatting sqref="AF63">
    <cfRule type="expression" dxfId="10955" priority="3699" stopIfTrue="1">
      <formula>OR(AF63=祝色,WEEKDAY(AF63)=1)</formula>
    </cfRule>
    <cfRule type="expression" dxfId="10954" priority="3700" stopIfTrue="1">
      <formula>WEEKDAY(AF63)=7</formula>
    </cfRule>
  </conditionalFormatting>
  <conditionalFormatting sqref="Z65">
    <cfRule type="expression" dxfId="10953" priority="3697" stopIfTrue="1">
      <formula>OR(Z65=祝色,WEEKDAY(Z65)=1)</formula>
    </cfRule>
    <cfRule type="expression" dxfId="10952" priority="3698" stopIfTrue="1">
      <formula>WEEKDAY(Z65)=7</formula>
    </cfRule>
  </conditionalFormatting>
  <conditionalFormatting sqref="AA65">
    <cfRule type="expression" dxfId="10951" priority="3695" stopIfTrue="1">
      <formula>OR(AA65=祝色,WEEKDAY(AA65)=1)</formula>
    </cfRule>
    <cfRule type="expression" dxfId="10950" priority="3696" stopIfTrue="1">
      <formula>WEEKDAY(AA65)=7</formula>
    </cfRule>
  </conditionalFormatting>
  <conditionalFormatting sqref="AB65">
    <cfRule type="expression" dxfId="10949" priority="3693" stopIfTrue="1">
      <formula>OR(AB65=祝色,WEEKDAY(AB65)=1)</formula>
    </cfRule>
    <cfRule type="expression" dxfId="10948" priority="3694" stopIfTrue="1">
      <formula>WEEKDAY(AB65)=7</formula>
    </cfRule>
  </conditionalFormatting>
  <conditionalFormatting sqref="AC65">
    <cfRule type="expression" dxfId="10947" priority="3691" stopIfTrue="1">
      <formula>OR(AC65=祝色,WEEKDAY(AC65)=1)</formula>
    </cfRule>
    <cfRule type="expression" dxfId="10946" priority="3692" stopIfTrue="1">
      <formula>WEEKDAY(AC65)=7</formula>
    </cfRule>
  </conditionalFormatting>
  <conditionalFormatting sqref="AD65">
    <cfRule type="expression" dxfId="10945" priority="3689" stopIfTrue="1">
      <formula>OR(AD65=祝色,WEEKDAY(AD65)=1)</formula>
    </cfRule>
    <cfRule type="expression" dxfId="10944" priority="3690" stopIfTrue="1">
      <formula>WEEKDAY(AD65)=7</formula>
    </cfRule>
  </conditionalFormatting>
  <conditionalFormatting sqref="AE65">
    <cfRule type="expression" dxfId="10943" priority="3687" stopIfTrue="1">
      <formula>OR(AE65=祝色,WEEKDAY(AE65)=1)</formula>
    </cfRule>
    <cfRule type="expression" dxfId="10942" priority="3688" stopIfTrue="1">
      <formula>WEEKDAY(AE65)=7</formula>
    </cfRule>
  </conditionalFormatting>
  <conditionalFormatting sqref="AF65">
    <cfRule type="expression" dxfId="10941" priority="3685" stopIfTrue="1">
      <formula>OR(AF65=祝色,WEEKDAY(AF65)=1)</formula>
    </cfRule>
    <cfRule type="expression" dxfId="10940" priority="3686" stopIfTrue="1">
      <formula>WEEKDAY(AF65)=7</formula>
    </cfRule>
  </conditionalFormatting>
  <conditionalFormatting sqref="Z66">
    <cfRule type="expression" dxfId="10939" priority="3683" stopIfTrue="1">
      <formula>OR(Z66=祝色,WEEKDAY(Z66)=1)</formula>
    </cfRule>
    <cfRule type="expression" dxfId="10938" priority="3684" stopIfTrue="1">
      <formula>WEEKDAY(Z66)=7</formula>
    </cfRule>
  </conditionalFormatting>
  <conditionalFormatting sqref="AA66">
    <cfRule type="expression" dxfId="10937" priority="3681" stopIfTrue="1">
      <formula>OR(AA66=祝色,WEEKDAY(AA66)=1)</formula>
    </cfRule>
    <cfRule type="expression" dxfId="10936" priority="3682" stopIfTrue="1">
      <formula>WEEKDAY(AA66)=7</formula>
    </cfRule>
  </conditionalFormatting>
  <conditionalFormatting sqref="AB66">
    <cfRule type="expression" dxfId="10935" priority="3679" stopIfTrue="1">
      <formula>OR(AB66=祝色,WEEKDAY(AB66)=1)</formula>
    </cfRule>
    <cfRule type="expression" dxfId="10934" priority="3680" stopIfTrue="1">
      <formula>WEEKDAY(AB66)=7</formula>
    </cfRule>
  </conditionalFormatting>
  <conditionalFormatting sqref="AC66">
    <cfRule type="expression" dxfId="10933" priority="3677" stopIfTrue="1">
      <formula>OR(AC66=祝色,WEEKDAY(AC66)=1)</formula>
    </cfRule>
    <cfRule type="expression" dxfId="10932" priority="3678" stopIfTrue="1">
      <formula>WEEKDAY(AC66)=7</formula>
    </cfRule>
  </conditionalFormatting>
  <conditionalFormatting sqref="AD66">
    <cfRule type="expression" dxfId="10931" priority="3675" stopIfTrue="1">
      <formula>OR(AD66=祝色,WEEKDAY(AD66)=1)</formula>
    </cfRule>
    <cfRule type="expression" dxfId="10930" priority="3676" stopIfTrue="1">
      <formula>WEEKDAY(AD66)=7</formula>
    </cfRule>
  </conditionalFormatting>
  <conditionalFormatting sqref="AE66">
    <cfRule type="expression" dxfId="10929" priority="3673" stopIfTrue="1">
      <formula>OR(AE66=祝色,WEEKDAY(AE66)=1)</formula>
    </cfRule>
    <cfRule type="expression" dxfId="10928" priority="3674" stopIfTrue="1">
      <formula>WEEKDAY(AE66)=7</formula>
    </cfRule>
  </conditionalFormatting>
  <conditionalFormatting sqref="AF66">
    <cfRule type="expression" dxfId="10927" priority="3671" stopIfTrue="1">
      <formula>OR(AF66=祝色,WEEKDAY(AF66)=1)</formula>
    </cfRule>
    <cfRule type="expression" dxfId="10926" priority="3672" stopIfTrue="1">
      <formula>WEEKDAY(AF66)=7</formula>
    </cfRule>
  </conditionalFormatting>
  <conditionalFormatting sqref="Z67">
    <cfRule type="expression" dxfId="10925" priority="3669" stopIfTrue="1">
      <formula>OR(Z67=祝色,WEEKDAY(Z67)=1)</formula>
    </cfRule>
    <cfRule type="expression" dxfId="10924" priority="3670" stopIfTrue="1">
      <formula>WEEKDAY(Z67)=7</formula>
    </cfRule>
  </conditionalFormatting>
  <conditionalFormatting sqref="AA67">
    <cfRule type="expression" dxfId="10923" priority="3667" stopIfTrue="1">
      <formula>OR(AA67=祝色,WEEKDAY(AA67)=1)</formula>
    </cfRule>
    <cfRule type="expression" dxfId="10922" priority="3668" stopIfTrue="1">
      <formula>WEEKDAY(AA67)=7</formula>
    </cfRule>
  </conditionalFormatting>
  <conditionalFormatting sqref="AB67">
    <cfRule type="expression" dxfId="10921" priority="3665" stopIfTrue="1">
      <formula>OR(AB67=祝色,WEEKDAY(AB67)=1)</formula>
    </cfRule>
    <cfRule type="expression" dxfId="10920" priority="3666" stopIfTrue="1">
      <formula>WEEKDAY(AB67)=7</formula>
    </cfRule>
  </conditionalFormatting>
  <conditionalFormatting sqref="AC67">
    <cfRule type="expression" dxfId="10919" priority="3663" stopIfTrue="1">
      <formula>OR(AC67=祝色,WEEKDAY(AC67)=1)</formula>
    </cfRule>
    <cfRule type="expression" dxfId="10918" priority="3664" stopIfTrue="1">
      <formula>WEEKDAY(AC67)=7</formula>
    </cfRule>
  </conditionalFormatting>
  <conditionalFormatting sqref="AD67">
    <cfRule type="expression" dxfId="10917" priority="3661" stopIfTrue="1">
      <formula>OR(AD67=祝色,WEEKDAY(AD67)=1)</formula>
    </cfRule>
    <cfRule type="expression" dxfId="10916" priority="3662" stopIfTrue="1">
      <formula>WEEKDAY(AD67)=7</formula>
    </cfRule>
  </conditionalFormatting>
  <conditionalFormatting sqref="AE67">
    <cfRule type="expression" dxfId="10915" priority="3659" stopIfTrue="1">
      <formula>OR(AE67=祝色,WEEKDAY(AE67)=1)</formula>
    </cfRule>
    <cfRule type="expression" dxfId="10914" priority="3660" stopIfTrue="1">
      <formula>WEEKDAY(AE67)=7</formula>
    </cfRule>
  </conditionalFormatting>
  <conditionalFormatting sqref="AF67">
    <cfRule type="expression" dxfId="10913" priority="3657" stopIfTrue="1">
      <formula>OR(AF67=祝色,WEEKDAY(AF67)=1)</formula>
    </cfRule>
    <cfRule type="expression" dxfId="10912" priority="3658" stopIfTrue="1">
      <formula>WEEKDAY(AF67)=7</formula>
    </cfRule>
  </conditionalFormatting>
  <conditionalFormatting sqref="Z68">
    <cfRule type="expression" dxfId="10911" priority="3655" stopIfTrue="1">
      <formula>OR(Z68=祝色,WEEKDAY(Z68)=1)</formula>
    </cfRule>
    <cfRule type="expression" dxfId="10910" priority="3656" stopIfTrue="1">
      <formula>WEEKDAY(Z68)=7</formula>
    </cfRule>
  </conditionalFormatting>
  <conditionalFormatting sqref="AA68">
    <cfRule type="expression" dxfId="10909" priority="3653" stopIfTrue="1">
      <formula>OR(AA68=祝色,WEEKDAY(AA68)=1)</formula>
    </cfRule>
    <cfRule type="expression" dxfId="10908" priority="3654" stopIfTrue="1">
      <formula>WEEKDAY(AA68)=7</formula>
    </cfRule>
  </conditionalFormatting>
  <conditionalFormatting sqref="AB68">
    <cfRule type="expression" dxfId="10907" priority="3651" stopIfTrue="1">
      <formula>OR(AB68=祝色,WEEKDAY(AB68)=1)</formula>
    </cfRule>
    <cfRule type="expression" dxfId="10906" priority="3652" stopIfTrue="1">
      <formula>WEEKDAY(AB68)=7</formula>
    </cfRule>
  </conditionalFormatting>
  <conditionalFormatting sqref="AC68">
    <cfRule type="expression" dxfId="10905" priority="3649" stopIfTrue="1">
      <formula>OR(AC68=祝色,WEEKDAY(AC68)=1)</formula>
    </cfRule>
    <cfRule type="expression" dxfId="10904" priority="3650" stopIfTrue="1">
      <formula>WEEKDAY(AC68)=7</formula>
    </cfRule>
  </conditionalFormatting>
  <conditionalFormatting sqref="AD68">
    <cfRule type="expression" dxfId="10903" priority="3647" stopIfTrue="1">
      <formula>OR(AD68=祝色,WEEKDAY(AD68)=1)</formula>
    </cfRule>
    <cfRule type="expression" dxfId="10902" priority="3648" stopIfTrue="1">
      <formula>WEEKDAY(AD68)=7</formula>
    </cfRule>
  </conditionalFormatting>
  <conditionalFormatting sqref="AE68">
    <cfRule type="expression" dxfId="10901" priority="3645" stopIfTrue="1">
      <formula>OR(AE68=祝色,WEEKDAY(AE68)=1)</formula>
    </cfRule>
    <cfRule type="expression" dxfId="10900" priority="3646" stopIfTrue="1">
      <formula>WEEKDAY(AE68)=7</formula>
    </cfRule>
  </conditionalFormatting>
  <conditionalFormatting sqref="AF68">
    <cfRule type="expression" dxfId="10899" priority="3643" stopIfTrue="1">
      <formula>OR(AF68=祝色,WEEKDAY(AF68)=1)</formula>
    </cfRule>
    <cfRule type="expression" dxfId="10898" priority="3644" stopIfTrue="1">
      <formula>WEEKDAY(AF68)=7</formula>
    </cfRule>
  </conditionalFormatting>
  <conditionalFormatting sqref="Z70">
    <cfRule type="expression" dxfId="10897" priority="3641" stopIfTrue="1">
      <formula>OR(Z70=祝色,WEEKDAY(Z70)=1)</formula>
    </cfRule>
    <cfRule type="expression" dxfId="10896" priority="3642" stopIfTrue="1">
      <formula>WEEKDAY(Z70)=7</formula>
    </cfRule>
  </conditionalFormatting>
  <conditionalFormatting sqref="AA70">
    <cfRule type="expression" dxfId="10895" priority="3639" stopIfTrue="1">
      <formula>OR(AA70=祝色,WEEKDAY(AA70)=1)</formula>
    </cfRule>
    <cfRule type="expression" dxfId="10894" priority="3640" stopIfTrue="1">
      <formula>WEEKDAY(AA70)=7</formula>
    </cfRule>
  </conditionalFormatting>
  <conditionalFormatting sqref="AB70">
    <cfRule type="expression" dxfId="10893" priority="3637" stopIfTrue="1">
      <formula>OR(AB70=祝色,WEEKDAY(AB70)=1)</formula>
    </cfRule>
    <cfRule type="expression" dxfId="10892" priority="3638" stopIfTrue="1">
      <formula>WEEKDAY(AB70)=7</formula>
    </cfRule>
  </conditionalFormatting>
  <conditionalFormatting sqref="AC70">
    <cfRule type="expression" dxfId="10891" priority="3635" stopIfTrue="1">
      <formula>OR(AC70=祝色,WEEKDAY(AC70)=1)</formula>
    </cfRule>
    <cfRule type="expression" dxfId="10890" priority="3636" stopIfTrue="1">
      <formula>WEEKDAY(AC70)=7</formula>
    </cfRule>
  </conditionalFormatting>
  <conditionalFormatting sqref="AD70">
    <cfRule type="expression" dxfId="10889" priority="3633" stopIfTrue="1">
      <formula>OR(AD70=祝色,WEEKDAY(AD70)=1)</formula>
    </cfRule>
    <cfRule type="expression" dxfId="10888" priority="3634" stopIfTrue="1">
      <formula>WEEKDAY(AD70)=7</formula>
    </cfRule>
  </conditionalFormatting>
  <conditionalFormatting sqref="AE70">
    <cfRule type="expression" dxfId="10887" priority="3631" stopIfTrue="1">
      <formula>OR(AE70=祝色,WEEKDAY(AE70)=1)</formula>
    </cfRule>
    <cfRule type="expression" dxfId="10886" priority="3632" stopIfTrue="1">
      <formula>WEEKDAY(AE70)=7</formula>
    </cfRule>
  </conditionalFormatting>
  <conditionalFormatting sqref="AF70">
    <cfRule type="expression" dxfId="10885" priority="3629" stopIfTrue="1">
      <formula>OR(AF70=祝色,WEEKDAY(AF70)=1)</formula>
    </cfRule>
    <cfRule type="expression" dxfId="10884" priority="3630" stopIfTrue="1">
      <formula>WEEKDAY(AF70)=7</formula>
    </cfRule>
  </conditionalFormatting>
  <conditionalFormatting sqref="Z71">
    <cfRule type="expression" dxfId="10883" priority="3627" stopIfTrue="1">
      <formula>OR(Z71=祝色,WEEKDAY(Z71)=1)</formula>
    </cfRule>
    <cfRule type="expression" dxfId="10882" priority="3628" stopIfTrue="1">
      <formula>WEEKDAY(Z71)=7</formula>
    </cfRule>
  </conditionalFormatting>
  <conditionalFormatting sqref="AA71">
    <cfRule type="expression" dxfId="10881" priority="3625" stopIfTrue="1">
      <formula>OR(AA71=祝色,WEEKDAY(AA71)=1)</formula>
    </cfRule>
    <cfRule type="expression" dxfId="10880" priority="3626" stopIfTrue="1">
      <formula>WEEKDAY(AA71)=7</formula>
    </cfRule>
  </conditionalFormatting>
  <conditionalFormatting sqref="AB71">
    <cfRule type="expression" dxfId="10879" priority="3623" stopIfTrue="1">
      <formula>OR(AB71=祝色,WEEKDAY(AB71)=1)</formula>
    </cfRule>
    <cfRule type="expression" dxfId="10878" priority="3624" stopIfTrue="1">
      <formula>WEEKDAY(AB71)=7</formula>
    </cfRule>
  </conditionalFormatting>
  <conditionalFormatting sqref="AC71">
    <cfRule type="expression" dxfId="10877" priority="3621" stopIfTrue="1">
      <formula>OR(AC71=祝色,WEEKDAY(AC71)=1)</formula>
    </cfRule>
    <cfRule type="expression" dxfId="10876" priority="3622" stopIfTrue="1">
      <formula>WEEKDAY(AC71)=7</formula>
    </cfRule>
  </conditionalFormatting>
  <conditionalFormatting sqref="AD71">
    <cfRule type="expression" dxfId="10875" priority="3619" stopIfTrue="1">
      <formula>OR(AD71=祝色,WEEKDAY(AD71)=1)</formula>
    </cfRule>
    <cfRule type="expression" dxfId="10874" priority="3620" stopIfTrue="1">
      <formula>WEEKDAY(AD71)=7</formula>
    </cfRule>
  </conditionalFormatting>
  <conditionalFormatting sqref="AE71">
    <cfRule type="expression" dxfId="10873" priority="3617" stopIfTrue="1">
      <formula>OR(AE71=祝色,WEEKDAY(AE71)=1)</formula>
    </cfRule>
    <cfRule type="expression" dxfId="10872" priority="3618" stopIfTrue="1">
      <formula>WEEKDAY(AE71)=7</formula>
    </cfRule>
  </conditionalFormatting>
  <conditionalFormatting sqref="AF71">
    <cfRule type="expression" dxfId="10871" priority="3615" stopIfTrue="1">
      <formula>OR(AF71=祝色,WEEKDAY(AF71)=1)</formula>
    </cfRule>
    <cfRule type="expression" dxfId="10870" priority="3616" stopIfTrue="1">
      <formula>WEEKDAY(AF71)=7</formula>
    </cfRule>
  </conditionalFormatting>
  <conditionalFormatting sqref="Z72">
    <cfRule type="expression" dxfId="10869" priority="3613" stopIfTrue="1">
      <formula>OR(Z72=祝色,WEEKDAY(Z72)=1)</formula>
    </cfRule>
    <cfRule type="expression" dxfId="10868" priority="3614" stopIfTrue="1">
      <formula>WEEKDAY(Z72)=7</formula>
    </cfRule>
  </conditionalFormatting>
  <conditionalFormatting sqref="AA72">
    <cfRule type="expression" dxfId="10867" priority="3611" stopIfTrue="1">
      <formula>OR(AA72=祝色,WEEKDAY(AA72)=1)</formula>
    </cfRule>
    <cfRule type="expression" dxfId="10866" priority="3612" stopIfTrue="1">
      <formula>WEEKDAY(AA72)=7</formula>
    </cfRule>
  </conditionalFormatting>
  <conditionalFormatting sqref="AB72">
    <cfRule type="expression" dxfId="10865" priority="3609" stopIfTrue="1">
      <formula>OR(AB72=祝色,WEEKDAY(AB72)=1)</formula>
    </cfRule>
    <cfRule type="expression" dxfId="10864" priority="3610" stopIfTrue="1">
      <formula>WEEKDAY(AB72)=7</formula>
    </cfRule>
  </conditionalFormatting>
  <conditionalFormatting sqref="AC72">
    <cfRule type="expression" dxfId="10863" priority="3607" stopIfTrue="1">
      <formula>OR(AC72=祝色,WEEKDAY(AC72)=1)</formula>
    </cfRule>
    <cfRule type="expression" dxfId="10862" priority="3608" stopIfTrue="1">
      <formula>WEEKDAY(AC72)=7</formula>
    </cfRule>
  </conditionalFormatting>
  <conditionalFormatting sqref="AD72">
    <cfRule type="expression" dxfId="10861" priority="3605" stopIfTrue="1">
      <formula>OR(AD72=祝色,WEEKDAY(AD72)=1)</formula>
    </cfRule>
    <cfRule type="expression" dxfId="10860" priority="3606" stopIfTrue="1">
      <formula>WEEKDAY(AD72)=7</formula>
    </cfRule>
  </conditionalFormatting>
  <conditionalFormatting sqref="AE72">
    <cfRule type="expression" dxfId="10859" priority="3603" stopIfTrue="1">
      <formula>OR(AE72=祝色,WEEKDAY(AE72)=1)</formula>
    </cfRule>
    <cfRule type="expression" dxfId="10858" priority="3604" stopIfTrue="1">
      <formula>WEEKDAY(AE72)=7</formula>
    </cfRule>
  </conditionalFormatting>
  <conditionalFormatting sqref="AF72">
    <cfRule type="expression" dxfId="10857" priority="3601" stopIfTrue="1">
      <formula>OR(AF72=祝色,WEEKDAY(AF72)=1)</formula>
    </cfRule>
    <cfRule type="expression" dxfId="10856" priority="3602" stopIfTrue="1">
      <formula>WEEKDAY(AF72)=7</formula>
    </cfRule>
  </conditionalFormatting>
  <conditionalFormatting sqref="Z73">
    <cfRule type="expression" dxfId="10855" priority="3599" stopIfTrue="1">
      <formula>OR(Z73=祝色,WEEKDAY(Z73)=1)</formula>
    </cfRule>
    <cfRule type="expression" dxfId="10854" priority="3600" stopIfTrue="1">
      <formula>WEEKDAY(Z73)=7</formula>
    </cfRule>
  </conditionalFormatting>
  <conditionalFormatting sqref="AA73">
    <cfRule type="expression" dxfId="10853" priority="3597" stopIfTrue="1">
      <formula>OR(AA73=祝色,WEEKDAY(AA73)=1)</formula>
    </cfRule>
    <cfRule type="expression" dxfId="10852" priority="3598" stopIfTrue="1">
      <formula>WEEKDAY(AA73)=7</formula>
    </cfRule>
  </conditionalFormatting>
  <conditionalFormatting sqref="AB73">
    <cfRule type="expression" dxfId="10851" priority="3595" stopIfTrue="1">
      <formula>OR(AB73=祝色,WEEKDAY(AB73)=1)</formula>
    </cfRule>
    <cfRule type="expression" dxfId="10850" priority="3596" stopIfTrue="1">
      <formula>WEEKDAY(AB73)=7</formula>
    </cfRule>
  </conditionalFormatting>
  <conditionalFormatting sqref="AC73">
    <cfRule type="expression" dxfId="10849" priority="3593" stopIfTrue="1">
      <formula>OR(AC73=祝色,WEEKDAY(AC73)=1)</formula>
    </cfRule>
    <cfRule type="expression" dxfId="10848" priority="3594" stopIfTrue="1">
      <formula>WEEKDAY(AC73)=7</formula>
    </cfRule>
  </conditionalFormatting>
  <conditionalFormatting sqref="AD73">
    <cfRule type="expression" dxfId="10847" priority="3591" stopIfTrue="1">
      <formula>OR(AD73=祝色,WEEKDAY(AD73)=1)</formula>
    </cfRule>
    <cfRule type="expression" dxfId="10846" priority="3592" stopIfTrue="1">
      <formula>WEEKDAY(AD73)=7</formula>
    </cfRule>
  </conditionalFormatting>
  <conditionalFormatting sqref="AE73">
    <cfRule type="expression" dxfId="10845" priority="3589" stopIfTrue="1">
      <formula>OR(AE73=祝色,WEEKDAY(AE73)=1)</formula>
    </cfRule>
    <cfRule type="expression" dxfId="10844" priority="3590" stopIfTrue="1">
      <formula>WEEKDAY(AE73)=7</formula>
    </cfRule>
  </conditionalFormatting>
  <conditionalFormatting sqref="AF73">
    <cfRule type="expression" dxfId="10843" priority="3587" stopIfTrue="1">
      <formula>OR(AF73=祝色,WEEKDAY(AF73)=1)</formula>
    </cfRule>
    <cfRule type="expression" dxfId="10842" priority="3588" stopIfTrue="1">
      <formula>WEEKDAY(AF73)=7</formula>
    </cfRule>
  </conditionalFormatting>
  <conditionalFormatting sqref="X59:Y59">
    <cfRule type="expression" dxfId="10841" priority="3586" stopIfTrue="1">
      <formula>OR(DAY(Z59)=30,DAY(Z59)=31)</formula>
    </cfRule>
  </conditionalFormatting>
  <conditionalFormatting sqref="Z59">
    <cfRule type="expression" dxfId="10840" priority="3565" stopIfTrue="1">
      <formula>OR(DAY(Z59)=30,DAY(Z59)=31)</formula>
    </cfRule>
    <cfRule type="expression" dxfId="10839" priority="3583" stopIfTrue="1">
      <formula>OR(AND(WEEKDAY(Z59)=1,MONTH(Z59)&lt;&gt;MONTH(X62)),AND(OR(Z59=祝色),MONTH(Z59)&lt;&gt;MONTH(X62)))</formula>
    </cfRule>
    <cfRule type="expression" dxfId="10838" priority="3584" stopIfTrue="1">
      <formula>MONTH(Z59)&lt;&gt;MONTH(X62)</formula>
    </cfRule>
    <cfRule type="expression" dxfId="10837" priority="3585" stopIfTrue="1">
      <formula>OR(Z59=祝色)</formula>
    </cfRule>
  </conditionalFormatting>
  <conditionalFormatting sqref="AA59">
    <cfRule type="expression" dxfId="10836" priority="3564" stopIfTrue="1">
      <formula>DAY(AA59)=31</formula>
    </cfRule>
    <cfRule type="expression" dxfId="10835" priority="3580" stopIfTrue="1">
      <formula>OR(AND(WEEKDAY(AA59)=1,MONTH(AA59)&lt;&gt;MONTH(X62)),AND(OR(AA59=祝色),MONTH(AA59)&lt;&gt;MONTH(X62)))</formula>
    </cfRule>
    <cfRule type="expression" dxfId="10834" priority="3581" stopIfTrue="1">
      <formula>MONTH(AA59)&lt;&gt;MONTH(X62)</formula>
    </cfRule>
    <cfRule type="expression" dxfId="10833" priority="3582" stopIfTrue="1">
      <formula>OR(AA59=祝色)</formula>
    </cfRule>
  </conditionalFormatting>
  <conditionalFormatting sqref="AB59">
    <cfRule type="expression" dxfId="10832" priority="3577" stopIfTrue="1">
      <formula>OR(AND(WEEKDAY(AB59)=1,MONTH(AB59)&lt;&gt;MONTH(X62)),AND(OR(AB59=祝色),MONTH(AB59)&lt;&gt;MONTH(X62)))</formula>
    </cfRule>
    <cfRule type="expression" dxfId="10831" priority="3578" stopIfTrue="1">
      <formula>MONTH(AB59)&lt;&gt;MONTH(X62)</formula>
    </cfRule>
    <cfRule type="expression" dxfId="10830" priority="3579" stopIfTrue="1">
      <formula>OR(AB59=祝色)</formula>
    </cfRule>
  </conditionalFormatting>
  <conditionalFormatting sqref="AC59">
    <cfRule type="expression" dxfId="10829" priority="3574" stopIfTrue="1">
      <formula>OR(AND(WEEKDAY(AC59)=1,MONTH(AC59)&lt;&gt;MONTH(X62)),AND(OR(AC59=祝色),MONTH(AC59)&lt;&gt;MONTH(X62)))</formula>
    </cfRule>
    <cfRule type="expression" dxfId="10828" priority="3575" stopIfTrue="1">
      <formula>MONTH(AC59)&lt;&gt;MONTH(X62)</formula>
    </cfRule>
    <cfRule type="expression" dxfId="10827" priority="3576" stopIfTrue="1">
      <formula>OR(AC59=祝色)</formula>
    </cfRule>
  </conditionalFormatting>
  <conditionalFormatting sqref="AE59">
    <cfRule type="expression" dxfId="10826" priority="3571" stopIfTrue="1">
      <formula>OR(AND(WEEKDAY(AE59)=1,MONTH(AE59)&lt;&gt;MONTH(X62)),AND(OR(AE59=祝色),MONTH(AE59)&lt;&gt;MONTH(X62)))</formula>
    </cfRule>
    <cfRule type="expression" dxfId="10825" priority="3572" stopIfTrue="1">
      <formula>MONTH(AE59)&lt;&gt;MONTH(X62)</formula>
    </cfRule>
    <cfRule type="expression" dxfId="10824" priority="3573" stopIfTrue="1">
      <formula>OR(AE59=祝色)</formula>
    </cfRule>
  </conditionalFormatting>
  <conditionalFormatting sqref="AD59">
    <cfRule type="expression" dxfId="10823" priority="3568" stopIfTrue="1">
      <formula>OR(AND(WEEKDAY(AD59)=1,MONTH(AD59)&lt;&gt;MONTH(X62)),AND(OR(AD59=祝色),MONTH(AD59)&lt;&gt;MONTH(X62)))</formula>
    </cfRule>
    <cfRule type="expression" dxfId="10822" priority="3569" stopIfTrue="1">
      <formula>MONTH(AD59)&lt;&gt;MONTH(X62)</formula>
    </cfRule>
    <cfRule type="expression" dxfId="10821" priority="3570" stopIfTrue="1">
      <formula>OR(AD59=祝色)</formula>
    </cfRule>
  </conditionalFormatting>
  <conditionalFormatting sqref="AF59">
    <cfRule type="expression" dxfId="10820" priority="3566" stopIfTrue="1">
      <formula>OR(AF59=祝色,WEEKDAY(AF59)=1)</formula>
    </cfRule>
    <cfRule type="expression" dxfId="10819" priority="3567" stopIfTrue="1">
      <formula>WEEKDAY(AF59)=7</formula>
    </cfRule>
  </conditionalFormatting>
  <conditionalFormatting sqref="X64:Y64">
    <cfRule type="expression" dxfId="10818" priority="3563" stopIfTrue="1">
      <formula>OR(DAY(Z64)=30,DAY(Z64)=31)</formula>
    </cfRule>
  </conditionalFormatting>
  <conditionalFormatting sqref="Z64">
    <cfRule type="expression" dxfId="10817" priority="3542" stopIfTrue="1">
      <formula>OR(DAY(Z64)=30,DAY(Z64)=31)</formula>
    </cfRule>
    <cfRule type="expression" dxfId="10816" priority="3560" stopIfTrue="1">
      <formula>OR(AND(WEEKDAY(Z64)=1,MONTH(Z64)&lt;&gt;MONTH(X67)),AND(OR(Z64=祝色),MONTH(Z64)&lt;&gt;MONTH(X67)))</formula>
    </cfRule>
    <cfRule type="expression" dxfId="10815" priority="3561" stopIfTrue="1">
      <formula>MONTH(Z64)&lt;&gt;MONTH(X67)</formula>
    </cfRule>
    <cfRule type="expression" dxfId="10814" priority="3562" stopIfTrue="1">
      <formula>OR(Z64=祝色)</formula>
    </cfRule>
  </conditionalFormatting>
  <conditionalFormatting sqref="AA64">
    <cfRule type="expression" dxfId="10813" priority="3541" stopIfTrue="1">
      <formula>DAY(AA64)=31</formula>
    </cfRule>
    <cfRule type="expression" dxfId="10812" priority="3557" stopIfTrue="1">
      <formula>OR(AND(WEEKDAY(AA64)=1,MONTH(AA64)&lt;&gt;MONTH(X67)),AND(OR(AA64=祝色),MONTH(AA64)&lt;&gt;MONTH(X67)))</formula>
    </cfRule>
    <cfRule type="expression" dxfId="10811" priority="3558" stopIfTrue="1">
      <formula>MONTH(AA64)&lt;&gt;MONTH(X67)</formula>
    </cfRule>
    <cfRule type="expression" dxfId="10810" priority="3559" stopIfTrue="1">
      <formula>OR(AA64=祝色)</formula>
    </cfRule>
  </conditionalFormatting>
  <conditionalFormatting sqref="AB64">
    <cfRule type="expression" dxfId="10809" priority="3554" stopIfTrue="1">
      <formula>OR(AND(WEEKDAY(AB64)=1,MONTH(AB64)&lt;&gt;MONTH(X67)),AND(OR(AB64=祝色),MONTH(AB64)&lt;&gt;MONTH(X67)))</formula>
    </cfRule>
    <cfRule type="expression" dxfId="10808" priority="3555" stopIfTrue="1">
      <formula>MONTH(AB64)&lt;&gt;MONTH(X67)</formula>
    </cfRule>
    <cfRule type="expression" dxfId="10807" priority="3556" stopIfTrue="1">
      <formula>OR(AB64=祝色)</formula>
    </cfRule>
  </conditionalFormatting>
  <conditionalFormatting sqref="AC64">
    <cfRule type="expression" dxfId="10806" priority="3551" stopIfTrue="1">
      <formula>OR(AND(WEEKDAY(AC64)=1,MONTH(AC64)&lt;&gt;MONTH(X67)),AND(OR(AC64=祝色),MONTH(AC64)&lt;&gt;MONTH(X67)))</formula>
    </cfRule>
    <cfRule type="expression" dxfId="10805" priority="3552" stopIfTrue="1">
      <formula>MONTH(AC64)&lt;&gt;MONTH(X67)</formula>
    </cfRule>
    <cfRule type="expression" dxfId="10804" priority="3553" stopIfTrue="1">
      <formula>OR(AC64=祝色)</formula>
    </cfRule>
  </conditionalFormatting>
  <conditionalFormatting sqref="AE64">
    <cfRule type="expression" dxfId="10803" priority="3548" stopIfTrue="1">
      <formula>OR(AND(WEEKDAY(AE64)=1,MONTH(AE64)&lt;&gt;MONTH(X67)),AND(OR(AE64=祝色),MONTH(AE64)&lt;&gt;MONTH(X67)))</formula>
    </cfRule>
    <cfRule type="expression" dxfId="10802" priority="3549" stopIfTrue="1">
      <formula>MONTH(AE64)&lt;&gt;MONTH(X67)</formula>
    </cfRule>
    <cfRule type="expression" dxfId="10801" priority="3550" stopIfTrue="1">
      <formula>OR(AE64=祝色)</formula>
    </cfRule>
  </conditionalFormatting>
  <conditionalFormatting sqref="AD64">
    <cfRule type="expression" dxfId="10800" priority="3545" stopIfTrue="1">
      <formula>OR(AND(WEEKDAY(AD64)=1,MONTH(AD64)&lt;&gt;MONTH(X67)),AND(OR(AD64=祝色),MONTH(AD64)&lt;&gt;MONTH(X67)))</formula>
    </cfRule>
    <cfRule type="expression" dxfId="10799" priority="3546" stopIfTrue="1">
      <formula>MONTH(AD64)&lt;&gt;MONTH(X67)</formula>
    </cfRule>
    <cfRule type="expression" dxfId="10798" priority="3547" stopIfTrue="1">
      <formula>OR(AD64=祝色)</formula>
    </cfRule>
  </conditionalFormatting>
  <conditionalFormatting sqref="AF64">
    <cfRule type="expression" dxfId="10797" priority="3543" stopIfTrue="1">
      <formula>OR(AF64=祝色,WEEKDAY(AF64)=1)</formula>
    </cfRule>
    <cfRule type="expression" dxfId="10796" priority="3544" stopIfTrue="1">
      <formula>WEEKDAY(AF64)=7</formula>
    </cfRule>
  </conditionalFormatting>
  <conditionalFormatting sqref="X69:Y69">
    <cfRule type="expression" dxfId="10795" priority="3540" stopIfTrue="1">
      <formula>OR(DAY(Z69)=30,DAY(Z69)=31)</formula>
    </cfRule>
  </conditionalFormatting>
  <conditionalFormatting sqref="Z69">
    <cfRule type="expression" dxfId="10794" priority="3519" stopIfTrue="1">
      <formula>OR(DAY(Z69)=30,DAY(Z69)=31)</formula>
    </cfRule>
    <cfRule type="expression" dxfId="10793" priority="3537" stopIfTrue="1">
      <formula>OR(AND(WEEKDAY(Z69)=1,MONTH(Z69)&lt;&gt;MONTH(X72)),AND(OR(Z69=祝色),MONTH(Z69)&lt;&gt;MONTH(X72)))</formula>
    </cfRule>
    <cfRule type="expression" dxfId="10792" priority="3538" stopIfTrue="1">
      <formula>MONTH(Z69)&lt;&gt;MONTH(X72)</formula>
    </cfRule>
    <cfRule type="expression" dxfId="10791" priority="3539" stopIfTrue="1">
      <formula>OR(Z69=祝色)</formula>
    </cfRule>
  </conditionalFormatting>
  <conditionalFormatting sqref="AA69">
    <cfRule type="expression" dxfId="10790" priority="3518" stopIfTrue="1">
      <formula>DAY(AA69)=31</formula>
    </cfRule>
    <cfRule type="expression" dxfId="10789" priority="3534" stopIfTrue="1">
      <formula>OR(AND(WEEKDAY(AA69)=1,MONTH(AA69)&lt;&gt;MONTH(X72)),AND(OR(AA69=祝色),MONTH(AA69)&lt;&gt;MONTH(X72)))</formula>
    </cfRule>
    <cfRule type="expression" dxfId="10788" priority="3535" stopIfTrue="1">
      <formula>MONTH(AA69)&lt;&gt;MONTH(X72)</formula>
    </cfRule>
    <cfRule type="expression" dxfId="10787" priority="3536" stopIfTrue="1">
      <formula>OR(AA69=祝色)</formula>
    </cfRule>
  </conditionalFormatting>
  <conditionalFormatting sqref="AB69">
    <cfRule type="expression" dxfId="10786" priority="3531" stopIfTrue="1">
      <formula>OR(AND(WEEKDAY(AB69)=1,MONTH(AB69)&lt;&gt;MONTH(X72)),AND(OR(AB69=祝色),MONTH(AB69)&lt;&gt;MONTH(X72)))</formula>
    </cfRule>
    <cfRule type="expression" dxfId="10785" priority="3532" stopIfTrue="1">
      <formula>MONTH(AB69)&lt;&gt;MONTH(X72)</formula>
    </cfRule>
    <cfRule type="expression" dxfId="10784" priority="3533" stopIfTrue="1">
      <formula>OR(AB69=祝色)</formula>
    </cfRule>
  </conditionalFormatting>
  <conditionalFormatting sqref="AC69">
    <cfRule type="expression" dxfId="10783" priority="3528" stopIfTrue="1">
      <formula>OR(AND(WEEKDAY(AC69)=1,MONTH(AC69)&lt;&gt;MONTH(X72)),AND(OR(AC69=祝色),MONTH(AC69)&lt;&gt;MONTH(X72)))</formula>
    </cfRule>
    <cfRule type="expression" dxfId="10782" priority="3529" stopIfTrue="1">
      <formula>MONTH(AC69)&lt;&gt;MONTH(X72)</formula>
    </cfRule>
    <cfRule type="expression" dxfId="10781" priority="3530" stopIfTrue="1">
      <formula>OR(AC69=祝色)</formula>
    </cfRule>
  </conditionalFormatting>
  <conditionalFormatting sqref="AE69">
    <cfRule type="expression" dxfId="10780" priority="3525" stopIfTrue="1">
      <formula>OR(AND(WEEKDAY(AE69)=1,MONTH(AE69)&lt;&gt;MONTH(X72)),AND(OR(AE69=祝色),MONTH(AE69)&lt;&gt;MONTH(X72)))</formula>
    </cfRule>
    <cfRule type="expression" dxfId="10779" priority="3526" stopIfTrue="1">
      <formula>MONTH(AE69)&lt;&gt;MONTH(X72)</formula>
    </cfRule>
    <cfRule type="expression" dxfId="10778" priority="3527" stopIfTrue="1">
      <formula>OR(AE69=祝色)</formula>
    </cfRule>
  </conditionalFormatting>
  <conditionalFormatting sqref="AD69">
    <cfRule type="expression" dxfId="10777" priority="3522" stopIfTrue="1">
      <formula>OR(AND(WEEKDAY(AD69)=1,MONTH(AD69)&lt;&gt;MONTH(X72)),AND(OR(AD69=祝色),MONTH(AD69)&lt;&gt;MONTH(X72)))</formula>
    </cfRule>
    <cfRule type="expression" dxfId="10776" priority="3523" stopIfTrue="1">
      <formula>MONTH(AD69)&lt;&gt;MONTH(X72)</formula>
    </cfRule>
    <cfRule type="expression" dxfId="10775" priority="3524" stopIfTrue="1">
      <formula>OR(AD69=祝色)</formula>
    </cfRule>
  </conditionalFormatting>
  <conditionalFormatting sqref="AF69">
    <cfRule type="expression" dxfId="10774" priority="3520" stopIfTrue="1">
      <formula>OR(AF69=祝色,WEEKDAY(AF69)=1)</formula>
    </cfRule>
    <cfRule type="expression" dxfId="10773" priority="3521" stopIfTrue="1">
      <formula>WEEKDAY(AF69)=7</formula>
    </cfRule>
  </conditionalFormatting>
  <conditionalFormatting sqref="AI44">
    <cfRule type="expression" dxfId="10772" priority="3516" stopIfTrue="1">
      <formula>OR(AI44=祝色,WEEKDAY(AI44)=1)</formula>
    </cfRule>
    <cfRule type="expression" dxfId="10771" priority="3517" stopIfTrue="1">
      <formula>WEEKDAY(AI44)=7</formula>
    </cfRule>
  </conditionalFormatting>
  <conditionalFormatting sqref="AJ44">
    <cfRule type="expression" dxfId="10770" priority="3514" stopIfTrue="1">
      <formula>OR(AJ44=祝色,WEEKDAY(AJ44)=1)</formula>
    </cfRule>
    <cfRule type="expression" dxfId="10769" priority="3515" stopIfTrue="1">
      <formula>WEEKDAY(AJ44)=7</formula>
    </cfRule>
  </conditionalFormatting>
  <conditionalFormatting sqref="AK44">
    <cfRule type="expression" dxfId="10768" priority="3512" stopIfTrue="1">
      <formula>OR(AK44=祝色,WEEKDAY(AK44)=1)</formula>
    </cfRule>
    <cfRule type="expression" dxfId="10767" priority="3513" stopIfTrue="1">
      <formula>WEEKDAY(AK44)=7</formula>
    </cfRule>
  </conditionalFormatting>
  <conditionalFormatting sqref="AL44">
    <cfRule type="expression" dxfId="10766" priority="3510" stopIfTrue="1">
      <formula>OR(AL44=祝色,WEEKDAY(AL44)=1)</formula>
    </cfRule>
    <cfRule type="expression" dxfId="10765" priority="3511" stopIfTrue="1">
      <formula>WEEKDAY(AL44)=7</formula>
    </cfRule>
  </conditionalFormatting>
  <conditionalFormatting sqref="AM44">
    <cfRule type="expression" dxfId="10764" priority="3508" stopIfTrue="1">
      <formula>OR(AM44=祝色,WEEKDAY(AM44)=1)</formula>
    </cfRule>
    <cfRule type="expression" dxfId="10763" priority="3509" stopIfTrue="1">
      <formula>WEEKDAY(AM44)=7</formula>
    </cfRule>
  </conditionalFormatting>
  <conditionalFormatting sqref="AN44">
    <cfRule type="expression" dxfId="10762" priority="3506" stopIfTrue="1">
      <formula>OR(AN44=祝色,WEEKDAY(AN44)=1)</formula>
    </cfRule>
    <cfRule type="expression" dxfId="10761" priority="3507" stopIfTrue="1">
      <formula>WEEKDAY(AN44)=7</formula>
    </cfRule>
  </conditionalFormatting>
  <conditionalFormatting sqref="AO44">
    <cfRule type="expression" dxfId="10760" priority="3504" stopIfTrue="1">
      <formula>OR(AO44=祝色,WEEKDAY(AO44)=1)</formula>
    </cfRule>
    <cfRule type="expression" dxfId="10759" priority="3505" stopIfTrue="1">
      <formula>WEEKDAY(AO44)=7</formula>
    </cfRule>
  </conditionalFormatting>
  <conditionalFormatting sqref="AI45">
    <cfRule type="expression" dxfId="10758" priority="3502" stopIfTrue="1">
      <formula>OR(AI45=祝色,WEEKDAY(AI45)=1)</formula>
    </cfRule>
    <cfRule type="expression" dxfId="10757" priority="3503" stopIfTrue="1">
      <formula>WEEKDAY(AI45)=7</formula>
    </cfRule>
  </conditionalFormatting>
  <conditionalFormatting sqref="AJ45">
    <cfRule type="expression" dxfId="10756" priority="3500" stopIfTrue="1">
      <formula>OR(AJ45=祝色,WEEKDAY(AJ45)=1)</formula>
    </cfRule>
    <cfRule type="expression" dxfId="10755" priority="3501" stopIfTrue="1">
      <formula>WEEKDAY(AJ45)=7</formula>
    </cfRule>
  </conditionalFormatting>
  <conditionalFormatting sqref="AK45">
    <cfRule type="expression" dxfId="10754" priority="3498" stopIfTrue="1">
      <formula>OR(AK45=祝色,WEEKDAY(AK45)=1)</formula>
    </cfRule>
    <cfRule type="expression" dxfId="10753" priority="3499" stopIfTrue="1">
      <formula>WEEKDAY(AK45)=7</formula>
    </cfRule>
  </conditionalFormatting>
  <conditionalFormatting sqref="AL45">
    <cfRule type="expression" dxfId="10752" priority="3496" stopIfTrue="1">
      <formula>OR(AL45=祝色,WEEKDAY(AL45)=1)</formula>
    </cfRule>
    <cfRule type="expression" dxfId="10751" priority="3497" stopIfTrue="1">
      <formula>WEEKDAY(AL45)=7</formula>
    </cfRule>
  </conditionalFormatting>
  <conditionalFormatting sqref="AM45">
    <cfRule type="expression" dxfId="10750" priority="3494" stopIfTrue="1">
      <formula>OR(AM45=祝色,WEEKDAY(AM45)=1)</formula>
    </cfRule>
    <cfRule type="expression" dxfId="10749" priority="3495" stopIfTrue="1">
      <formula>WEEKDAY(AM45)=7</formula>
    </cfRule>
  </conditionalFormatting>
  <conditionalFormatting sqref="AN45">
    <cfRule type="expression" dxfId="10748" priority="3492" stopIfTrue="1">
      <formula>OR(AN45=祝色,WEEKDAY(AN45)=1)</formula>
    </cfRule>
    <cfRule type="expression" dxfId="10747" priority="3493" stopIfTrue="1">
      <formula>WEEKDAY(AN45)=7</formula>
    </cfRule>
  </conditionalFormatting>
  <conditionalFormatting sqref="AO45">
    <cfRule type="expression" dxfId="10746" priority="3490" stopIfTrue="1">
      <formula>OR(AO45=祝色,WEEKDAY(AO45)=1)</formula>
    </cfRule>
    <cfRule type="expression" dxfId="10745" priority="3491" stopIfTrue="1">
      <formula>WEEKDAY(AO45)=7</formula>
    </cfRule>
  </conditionalFormatting>
  <conditionalFormatting sqref="AI46">
    <cfRule type="expression" dxfId="10744" priority="3488" stopIfTrue="1">
      <formula>OR(AI46=祝色,WEEKDAY(AI46)=1)</formula>
    </cfRule>
    <cfRule type="expression" dxfId="10743" priority="3489" stopIfTrue="1">
      <formula>WEEKDAY(AI46)=7</formula>
    </cfRule>
  </conditionalFormatting>
  <conditionalFormatting sqref="AJ46">
    <cfRule type="expression" dxfId="10742" priority="3486" stopIfTrue="1">
      <formula>OR(AJ46=祝色,WEEKDAY(AJ46)=1)</formula>
    </cfRule>
    <cfRule type="expression" dxfId="10741" priority="3487" stopIfTrue="1">
      <formula>WEEKDAY(AJ46)=7</formula>
    </cfRule>
  </conditionalFormatting>
  <conditionalFormatting sqref="AK46">
    <cfRule type="expression" dxfId="10740" priority="3484" stopIfTrue="1">
      <formula>OR(AK46=祝色,WEEKDAY(AK46)=1)</formula>
    </cfRule>
    <cfRule type="expression" dxfId="10739" priority="3485" stopIfTrue="1">
      <formula>WEEKDAY(AK46)=7</formula>
    </cfRule>
  </conditionalFormatting>
  <conditionalFormatting sqref="AL46">
    <cfRule type="expression" dxfId="10738" priority="3482" stopIfTrue="1">
      <formula>OR(AL46=祝色,WEEKDAY(AL46)=1)</formula>
    </cfRule>
    <cfRule type="expression" dxfId="10737" priority="3483" stopIfTrue="1">
      <formula>WEEKDAY(AL46)=7</formula>
    </cfRule>
  </conditionalFormatting>
  <conditionalFormatting sqref="AM46">
    <cfRule type="expression" dxfId="10736" priority="3480" stopIfTrue="1">
      <formula>OR(AM46=祝色,WEEKDAY(AM46)=1)</formula>
    </cfRule>
    <cfRule type="expression" dxfId="10735" priority="3481" stopIfTrue="1">
      <formula>WEEKDAY(AM46)=7</formula>
    </cfRule>
  </conditionalFormatting>
  <conditionalFormatting sqref="AN46">
    <cfRule type="expression" dxfId="10734" priority="3478" stopIfTrue="1">
      <formula>OR(AN46=祝色,WEEKDAY(AN46)=1)</formula>
    </cfRule>
    <cfRule type="expression" dxfId="10733" priority="3479" stopIfTrue="1">
      <formula>WEEKDAY(AN46)=7</formula>
    </cfRule>
  </conditionalFormatting>
  <conditionalFormatting sqref="AO46">
    <cfRule type="expression" dxfId="10732" priority="3476" stopIfTrue="1">
      <formula>OR(AO46=祝色,WEEKDAY(AO46)=1)</formula>
    </cfRule>
    <cfRule type="expression" dxfId="10731" priority="3477" stopIfTrue="1">
      <formula>WEEKDAY(AO46)=7</formula>
    </cfRule>
  </conditionalFormatting>
  <conditionalFormatting sqref="AI47">
    <cfRule type="expression" dxfId="10730" priority="3474" stopIfTrue="1">
      <formula>OR(AI47=祝色,WEEKDAY(AI47)=1)</formula>
    </cfRule>
    <cfRule type="expression" dxfId="10729" priority="3475" stopIfTrue="1">
      <formula>WEEKDAY(AI47)=7</formula>
    </cfRule>
  </conditionalFormatting>
  <conditionalFormatting sqref="AJ47">
    <cfRule type="expression" dxfId="10728" priority="3472" stopIfTrue="1">
      <formula>OR(AJ47=祝色,WEEKDAY(AJ47)=1)</formula>
    </cfRule>
    <cfRule type="expression" dxfId="10727" priority="3473" stopIfTrue="1">
      <formula>WEEKDAY(AJ47)=7</formula>
    </cfRule>
  </conditionalFormatting>
  <conditionalFormatting sqref="AK47">
    <cfRule type="expression" dxfId="10726" priority="3470" stopIfTrue="1">
      <formula>OR(AK47=祝色,WEEKDAY(AK47)=1)</formula>
    </cfRule>
    <cfRule type="expression" dxfId="10725" priority="3471" stopIfTrue="1">
      <formula>WEEKDAY(AK47)=7</formula>
    </cfRule>
  </conditionalFormatting>
  <conditionalFormatting sqref="AL47">
    <cfRule type="expression" dxfId="10724" priority="3468" stopIfTrue="1">
      <formula>OR(AL47=祝色,WEEKDAY(AL47)=1)</formula>
    </cfRule>
    <cfRule type="expression" dxfId="10723" priority="3469" stopIfTrue="1">
      <formula>WEEKDAY(AL47)=7</formula>
    </cfRule>
  </conditionalFormatting>
  <conditionalFormatting sqref="AM47">
    <cfRule type="expression" dxfId="10722" priority="3466" stopIfTrue="1">
      <formula>OR(AM47=祝色,WEEKDAY(AM47)=1)</formula>
    </cfRule>
    <cfRule type="expression" dxfId="10721" priority="3467" stopIfTrue="1">
      <formula>WEEKDAY(AM47)=7</formula>
    </cfRule>
  </conditionalFormatting>
  <conditionalFormatting sqref="AN47">
    <cfRule type="expression" dxfId="10720" priority="3464" stopIfTrue="1">
      <formula>OR(AN47=祝色,WEEKDAY(AN47)=1)</formula>
    </cfRule>
    <cfRule type="expression" dxfId="10719" priority="3465" stopIfTrue="1">
      <formula>WEEKDAY(AN47)=7</formula>
    </cfRule>
  </conditionalFormatting>
  <conditionalFormatting sqref="AO47">
    <cfRule type="expression" dxfId="10718" priority="3462" stopIfTrue="1">
      <formula>OR(AO47=祝色,WEEKDAY(AO47)=1)</formula>
    </cfRule>
    <cfRule type="expression" dxfId="10717" priority="3463" stopIfTrue="1">
      <formula>WEEKDAY(AO47)=7</formula>
    </cfRule>
  </conditionalFormatting>
  <conditionalFormatting sqref="AI49">
    <cfRule type="expression" dxfId="10716" priority="3460" stopIfTrue="1">
      <formula>OR(AI49=祝色,WEEKDAY(AI49)=1)</formula>
    </cfRule>
    <cfRule type="expression" dxfId="10715" priority="3461" stopIfTrue="1">
      <formula>WEEKDAY(AI49)=7</formula>
    </cfRule>
  </conditionalFormatting>
  <conditionalFormatting sqref="AJ49">
    <cfRule type="expression" dxfId="10714" priority="3458" stopIfTrue="1">
      <formula>OR(AJ49=祝色,WEEKDAY(AJ49)=1)</formula>
    </cfRule>
    <cfRule type="expression" dxfId="10713" priority="3459" stopIfTrue="1">
      <formula>WEEKDAY(AJ49)=7</formula>
    </cfRule>
  </conditionalFormatting>
  <conditionalFormatting sqref="AK49">
    <cfRule type="expression" dxfId="10712" priority="3456" stopIfTrue="1">
      <formula>OR(AK49=祝色,WEEKDAY(AK49)=1)</formula>
    </cfRule>
    <cfRule type="expression" dxfId="10711" priority="3457" stopIfTrue="1">
      <formula>WEEKDAY(AK49)=7</formula>
    </cfRule>
  </conditionalFormatting>
  <conditionalFormatting sqref="AL49">
    <cfRule type="expression" dxfId="10710" priority="3454" stopIfTrue="1">
      <formula>OR(AL49=祝色,WEEKDAY(AL49)=1)</formula>
    </cfRule>
    <cfRule type="expression" dxfId="10709" priority="3455" stopIfTrue="1">
      <formula>WEEKDAY(AL49)=7</formula>
    </cfRule>
  </conditionalFormatting>
  <conditionalFormatting sqref="AM49">
    <cfRule type="expression" dxfId="10708" priority="3452" stopIfTrue="1">
      <formula>OR(AM49=祝色,WEEKDAY(AM49)=1)</formula>
    </cfRule>
    <cfRule type="expression" dxfId="10707" priority="3453" stopIfTrue="1">
      <formula>WEEKDAY(AM49)=7</formula>
    </cfRule>
  </conditionalFormatting>
  <conditionalFormatting sqref="AN49">
    <cfRule type="expression" dxfId="10706" priority="3450" stopIfTrue="1">
      <formula>OR(AN49=祝色,WEEKDAY(AN49)=1)</formula>
    </cfRule>
    <cfRule type="expression" dxfId="10705" priority="3451" stopIfTrue="1">
      <formula>WEEKDAY(AN49)=7</formula>
    </cfRule>
  </conditionalFormatting>
  <conditionalFormatting sqref="AO49">
    <cfRule type="expression" dxfId="10704" priority="3448" stopIfTrue="1">
      <formula>OR(AO49=祝色,WEEKDAY(AO49)=1)</formula>
    </cfRule>
    <cfRule type="expression" dxfId="10703" priority="3449" stopIfTrue="1">
      <formula>WEEKDAY(AO49)=7</formula>
    </cfRule>
  </conditionalFormatting>
  <conditionalFormatting sqref="AI50">
    <cfRule type="expression" dxfId="10702" priority="3446" stopIfTrue="1">
      <formula>OR(AI50=祝色,WEEKDAY(AI50)=1)</formula>
    </cfRule>
    <cfRule type="expression" dxfId="10701" priority="3447" stopIfTrue="1">
      <formula>WEEKDAY(AI50)=7</formula>
    </cfRule>
  </conditionalFormatting>
  <conditionalFormatting sqref="AJ50">
    <cfRule type="expression" dxfId="10700" priority="3444" stopIfTrue="1">
      <formula>OR(AJ50=祝色,WEEKDAY(AJ50)=1)</formula>
    </cfRule>
    <cfRule type="expression" dxfId="10699" priority="3445" stopIfTrue="1">
      <formula>WEEKDAY(AJ50)=7</formula>
    </cfRule>
  </conditionalFormatting>
  <conditionalFormatting sqref="AK50">
    <cfRule type="expression" dxfId="10698" priority="3442" stopIfTrue="1">
      <formula>OR(AK50=祝色,WEEKDAY(AK50)=1)</formula>
    </cfRule>
    <cfRule type="expression" dxfId="10697" priority="3443" stopIfTrue="1">
      <formula>WEEKDAY(AK50)=7</formula>
    </cfRule>
  </conditionalFormatting>
  <conditionalFormatting sqref="AL50">
    <cfRule type="expression" dxfId="10696" priority="3440" stopIfTrue="1">
      <formula>OR(AL50=祝色,WEEKDAY(AL50)=1)</formula>
    </cfRule>
    <cfRule type="expression" dxfId="10695" priority="3441" stopIfTrue="1">
      <formula>WEEKDAY(AL50)=7</formula>
    </cfRule>
  </conditionalFormatting>
  <conditionalFormatting sqref="AM50">
    <cfRule type="expression" dxfId="10694" priority="3438" stopIfTrue="1">
      <formula>OR(AM50=祝色,WEEKDAY(AM50)=1)</formula>
    </cfRule>
    <cfRule type="expression" dxfId="10693" priority="3439" stopIfTrue="1">
      <formula>WEEKDAY(AM50)=7</formula>
    </cfRule>
  </conditionalFormatting>
  <conditionalFormatting sqref="AN50">
    <cfRule type="expression" dxfId="10692" priority="3436" stopIfTrue="1">
      <formula>OR(AN50=祝色,WEEKDAY(AN50)=1)</formula>
    </cfRule>
    <cfRule type="expression" dxfId="10691" priority="3437" stopIfTrue="1">
      <formula>WEEKDAY(AN50)=7</formula>
    </cfRule>
  </conditionalFormatting>
  <conditionalFormatting sqref="AO50">
    <cfRule type="expression" dxfId="10690" priority="3434" stopIfTrue="1">
      <formula>OR(AO50=祝色,WEEKDAY(AO50)=1)</formula>
    </cfRule>
    <cfRule type="expression" dxfId="10689" priority="3435" stopIfTrue="1">
      <formula>WEEKDAY(AO50)=7</formula>
    </cfRule>
  </conditionalFormatting>
  <conditionalFormatting sqref="AI51">
    <cfRule type="expression" dxfId="10688" priority="3432" stopIfTrue="1">
      <formula>OR(AI51=祝色,WEEKDAY(AI51)=1)</formula>
    </cfRule>
    <cfRule type="expression" dxfId="10687" priority="3433" stopIfTrue="1">
      <formula>WEEKDAY(AI51)=7</formula>
    </cfRule>
  </conditionalFormatting>
  <conditionalFormatting sqref="AJ51">
    <cfRule type="expression" dxfId="10686" priority="3430" stopIfTrue="1">
      <formula>OR(AJ51=祝色,WEEKDAY(AJ51)=1)</formula>
    </cfRule>
    <cfRule type="expression" dxfId="10685" priority="3431" stopIfTrue="1">
      <formula>WEEKDAY(AJ51)=7</formula>
    </cfRule>
  </conditionalFormatting>
  <conditionalFormatting sqref="AK51">
    <cfRule type="expression" dxfId="10684" priority="3428" stopIfTrue="1">
      <formula>OR(AK51=祝色,WEEKDAY(AK51)=1)</formula>
    </cfRule>
    <cfRule type="expression" dxfId="10683" priority="3429" stopIfTrue="1">
      <formula>WEEKDAY(AK51)=7</formula>
    </cfRule>
  </conditionalFormatting>
  <conditionalFormatting sqref="AL51">
    <cfRule type="expression" dxfId="10682" priority="3426" stopIfTrue="1">
      <formula>OR(AL51=祝色,WEEKDAY(AL51)=1)</formula>
    </cfRule>
    <cfRule type="expression" dxfId="10681" priority="3427" stopIfTrue="1">
      <formula>WEEKDAY(AL51)=7</formula>
    </cfRule>
  </conditionalFormatting>
  <conditionalFormatting sqref="AM51">
    <cfRule type="expression" dxfId="10680" priority="3424" stopIfTrue="1">
      <formula>OR(AM51=祝色,WEEKDAY(AM51)=1)</formula>
    </cfRule>
    <cfRule type="expression" dxfId="10679" priority="3425" stopIfTrue="1">
      <formula>WEEKDAY(AM51)=7</formula>
    </cfRule>
  </conditionalFormatting>
  <conditionalFormatting sqref="AN51">
    <cfRule type="expression" dxfId="10678" priority="3422" stopIfTrue="1">
      <formula>OR(AN51=祝色,WEEKDAY(AN51)=1)</formula>
    </cfRule>
    <cfRule type="expression" dxfId="10677" priority="3423" stopIfTrue="1">
      <formula>WEEKDAY(AN51)=7</formula>
    </cfRule>
  </conditionalFormatting>
  <conditionalFormatting sqref="AO51">
    <cfRule type="expression" dxfId="10676" priority="3420" stopIfTrue="1">
      <formula>OR(AO51=祝色,WEEKDAY(AO51)=1)</formula>
    </cfRule>
    <cfRule type="expression" dxfId="10675" priority="3421" stopIfTrue="1">
      <formula>WEEKDAY(AO51)=7</formula>
    </cfRule>
  </conditionalFormatting>
  <conditionalFormatting sqref="AI52">
    <cfRule type="expression" dxfId="10674" priority="3418" stopIfTrue="1">
      <formula>OR(AI52=祝色,WEEKDAY(AI52)=1)</formula>
    </cfRule>
    <cfRule type="expression" dxfId="10673" priority="3419" stopIfTrue="1">
      <formula>WEEKDAY(AI52)=7</formula>
    </cfRule>
  </conditionalFormatting>
  <conditionalFormatting sqref="AJ52">
    <cfRule type="expression" dxfId="10672" priority="3416" stopIfTrue="1">
      <formula>OR(AJ52=祝色,WEEKDAY(AJ52)=1)</formula>
    </cfRule>
    <cfRule type="expression" dxfId="10671" priority="3417" stopIfTrue="1">
      <formula>WEEKDAY(AJ52)=7</formula>
    </cfRule>
  </conditionalFormatting>
  <conditionalFormatting sqref="AK52">
    <cfRule type="expression" dxfId="10670" priority="3414" stopIfTrue="1">
      <formula>OR(AK52=祝色,WEEKDAY(AK52)=1)</formula>
    </cfRule>
    <cfRule type="expression" dxfId="10669" priority="3415" stopIfTrue="1">
      <formula>WEEKDAY(AK52)=7</formula>
    </cfRule>
  </conditionalFormatting>
  <conditionalFormatting sqref="AL52">
    <cfRule type="expression" dxfId="10668" priority="3412" stopIfTrue="1">
      <formula>OR(AL52=祝色,WEEKDAY(AL52)=1)</formula>
    </cfRule>
    <cfRule type="expression" dxfId="10667" priority="3413" stopIfTrue="1">
      <formula>WEEKDAY(AL52)=7</formula>
    </cfRule>
  </conditionalFormatting>
  <conditionalFormatting sqref="AM52">
    <cfRule type="expression" dxfId="10666" priority="3410" stopIfTrue="1">
      <formula>OR(AM52=祝色,WEEKDAY(AM52)=1)</formula>
    </cfRule>
    <cfRule type="expression" dxfId="10665" priority="3411" stopIfTrue="1">
      <formula>WEEKDAY(AM52)=7</formula>
    </cfRule>
  </conditionalFormatting>
  <conditionalFormatting sqref="AN52">
    <cfRule type="expression" dxfId="10664" priority="3408" stopIfTrue="1">
      <formula>OR(AN52=祝色,WEEKDAY(AN52)=1)</formula>
    </cfRule>
    <cfRule type="expression" dxfId="10663" priority="3409" stopIfTrue="1">
      <formula>WEEKDAY(AN52)=7</formula>
    </cfRule>
  </conditionalFormatting>
  <conditionalFormatting sqref="AO52">
    <cfRule type="expression" dxfId="10662" priority="3406" stopIfTrue="1">
      <formula>OR(AO52=祝色,WEEKDAY(AO52)=1)</formula>
    </cfRule>
    <cfRule type="expression" dxfId="10661" priority="3407" stopIfTrue="1">
      <formula>WEEKDAY(AO52)=7</formula>
    </cfRule>
  </conditionalFormatting>
  <conditionalFormatting sqref="AG43:AH43">
    <cfRule type="expression" dxfId="10660" priority="3405" stopIfTrue="1">
      <formula>OR(DAY(AI43)=30,DAY(AI43)=31)</formula>
    </cfRule>
  </conditionalFormatting>
  <conditionalFormatting sqref="AI43">
    <cfRule type="expression" dxfId="10659" priority="3384" stopIfTrue="1">
      <formula>OR(DAY(AI43)=30,DAY(AI43)=31)</formula>
    </cfRule>
    <cfRule type="expression" dxfId="10658" priority="3402" stopIfTrue="1">
      <formula>OR(AND(WEEKDAY(AI43)=1,MONTH(AI43)&lt;&gt;MONTH(AG46)),AND(OR(AI43=祝色),MONTH(AI43)&lt;&gt;MONTH(AG46)))</formula>
    </cfRule>
    <cfRule type="expression" dxfId="10657" priority="3403" stopIfTrue="1">
      <formula>MONTH(AI43)&lt;&gt;MONTH(AG46)</formula>
    </cfRule>
    <cfRule type="expression" dxfId="10656" priority="3404" stopIfTrue="1">
      <formula>OR(AI43=祝色)</formula>
    </cfRule>
  </conditionalFormatting>
  <conditionalFormatting sqref="AJ43">
    <cfRule type="expression" dxfId="10655" priority="3383" stopIfTrue="1">
      <formula>DAY(AJ43)=31</formula>
    </cfRule>
    <cfRule type="expression" dxfId="10654" priority="3399" stopIfTrue="1">
      <formula>OR(AND(WEEKDAY(AJ43)=1,MONTH(AJ43)&lt;&gt;MONTH(AG46)),AND(OR(AJ43=祝色),MONTH(AJ43)&lt;&gt;MONTH(AG46)))</formula>
    </cfRule>
    <cfRule type="expression" dxfId="10653" priority="3400" stopIfTrue="1">
      <formula>MONTH(AJ43)&lt;&gt;MONTH(AG46)</formula>
    </cfRule>
    <cfRule type="expression" dxfId="10652" priority="3401" stopIfTrue="1">
      <formula>OR(AJ43=祝色)</formula>
    </cfRule>
  </conditionalFormatting>
  <conditionalFormatting sqref="AK43">
    <cfRule type="expression" dxfId="10651" priority="3396" stopIfTrue="1">
      <formula>OR(AND(WEEKDAY(AK43)=1,MONTH(AK43)&lt;&gt;MONTH(AG46)),AND(OR(AK43=祝色),MONTH(AK43)&lt;&gt;MONTH(AG46)))</formula>
    </cfRule>
    <cfRule type="expression" dxfId="10650" priority="3397" stopIfTrue="1">
      <formula>MONTH(AK43)&lt;&gt;MONTH(AG46)</formula>
    </cfRule>
    <cfRule type="expression" dxfId="10649" priority="3398" stopIfTrue="1">
      <formula>OR(AK43=祝色)</formula>
    </cfRule>
  </conditionalFormatting>
  <conditionalFormatting sqref="AL43">
    <cfRule type="expression" dxfId="10648" priority="3393" stopIfTrue="1">
      <formula>OR(AND(WEEKDAY(AL43)=1,MONTH(AL43)&lt;&gt;MONTH(AG46)),AND(OR(AL43=祝色),MONTH(AL43)&lt;&gt;MONTH(AG46)))</formula>
    </cfRule>
    <cfRule type="expression" dxfId="10647" priority="3394" stopIfTrue="1">
      <formula>MONTH(AL43)&lt;&gt;MONTH(AG46)</formula>
    </cfRule>
    <cfRule type="expression" dxfId="10646" priority="3395" stopIfTrue="1">
      <formula>OR(AL43=祝色)</formula>
    </cfRule>
  </conditionalFormatting>
  <conditionalFormatting sqref="AN43">
    <cfRule type="expression" dxfId="10645" priority="3390" stopIfTrue="1">
      <formula>OR(AND(WEEKDAY(AN43)=1,MONTH(AN43)&lt;&gt;MONTH(AG46)),AND(OR(AN43=祝色),MONTH(AN43)&lt;&gt;MONTH(AG46)))</formula>
    </cfRule>
    <cfRule type="expression" dxfId="10644" priority="3391" stopIfTrue="1">
      <formula>MONTH(AN43)&lt;&gt;MONTH(AG46)</formula>
    </cfRule>
    <cfRule type="expression" dxfId="10643" priority="3392" stopIfTrue="1">
      <formula>OR(AN43=祝色)</formula>
    </cfRule>
  </conditionalFormatting>
  <conditionalFormatting sqref="AM43">
    <cfRule type="expression" dxfId="10642" priority="3387" stopIfTrue="1">
      <formula>OR(AND(WEEKDAY(AM43)=1,MONTH(AM43)&lt;&gt;MONTH(AG46)),AND(OR(AM43=祝色),MONTH(AM43)&lt;&gt;MONTH(AG46)))</formula>
    </cfRule>
    <cfRule type="expression" dxfId="10641" priority="3388" stopIfTrue="1">
      <formula>MONTH(AM43)&lt;&gt;MONTH(AG46)</formula>
    </cfRule>
    <cfRule type="expression" dxfId="10640" priority="3389" stopIfTrue="1">
      <formula>OR(AM43=祝色)</formula>
    </cfRule>
  </conditionalFormatting>
  <conditionalFormatting sqref="AO43">
    <cfRule type="expression" dxfId="10639" priority="3385" stopIfTrue="1">
      <formula>OR(AO43=祝色,WEEKDAY(AO43)=1)</formula>
    </cfRule>
    <cfRule type="expression" dxfId="10638" priority="3386" stopIfTrue="1">
      <formula>WEEKDAY(AO43)=7</formula>
    </cfRule>
  </conditionalFormatting>
  <conditionalFormatting sqref="AG48:AH48">
    <cfRule type="expression" dxfId="10637" priority="3382" stopIfTrue="1">
      <formula>OR(DAY(AI48)=30,DAY(AI48)=31)</formula>
    </cfRule>
  </conditionalFormatting>
  <conditionalFormatting sqref="AI48">
    <cfRule type="expression" dxfId="10636" priority="3361" stopIfTrue="1">
      <formula>OR(DAY(AI48)=30,DAY(AI48)=31)</formula>
    </cfRule>
    <cfRule type="expression" dxfId="10635" priority="3379" stopIfTrue="1">
      <formula>OR(AND(WEEKDAY(AI48)=1,MONTH(AI48)&lt;&gt;MONTH(AG51)),AND(OR(AI48=祝色),MONTH(AI48)&lt;&gt;MONTH(AG51)))</formula>
    </cfRule>
    <cfRule type="expression" dxfId="10634" priority="3380" stopIfTrue="1">
      <formula>MONTH(AI48)&lt;&gt;MONTH(AG51)</formula>
    </cfRule>
    <cfRule type="expression" dxfId="10633" priority="3381" stopIfTrue="1">
      <formula>OR(AI48=祝色)</formula>
    </cfRule>
  </conditionalFormatting>
  <conditionalFormatting sqref="AJ48">
    <cfRule type="expression" dxfId="10632" priority="3360" stopIfTrue="1">
      <formula>DAY(AJ48)=31</formula>
    </cfRule>
    <cfRule type="expression" dxfId="10631" priority="3376" stopIfTrue="1">
      <formula>OR(AND(WEEKDAY(AJ48)=1,MONTH(AJ48)&lt;&gt;MONTH(AG51)),AND(OR(AJ48=祝色),MONTH(AJ48)&lt;&gt;MONTH(AG51)))</formula>
    </cfRule>
    <cfRule type="expression" dxfId="10630" priority="3377" stopIfTrue="1">
      <formula>MONTH(AJ48)&lt;&gt;MONTH(AG51)</formula>
    </cfRule>
    <cfRule type="expression" dxfId="10629" priority="3378" stopIfTrue="1">
      <formula>OR(AJ48=祝色)</formula>
    </cfRule>
  </conditionalFormatting>
  <conditionalFormatting sqref="AK48">
    <cfRule type="expression" dxfId="10628" priority="3373" stopIfTrue="1">
      <formula>OR(AND(WEEKDAY(AK48)=1,MONTH(AK48)&lt;&gt;MONTH(AG51)),AND(OR(AK48=祝色),MONTH(AK48)&lt;&gt;MONTH(AG51)))</formula>
    </cfRule>
    <cfRule type="expression" dxfId="10627" priority="3374" stopIfTrue="1">
      <formula>MONTH(AK48)&lt;&gt;MONTH(AG51)</formula>
    </cfRule>
    <cfRule type="expression" dxfId="10626" priority="3375" stopIfTrue="1">
      <formula>OR(AK48=祝色)</formula>
    </cfRule>
  </conditionalFormatting>
  <conditionalFormatting sqref="AL48">
    <cfRule type="expression" dxfId="10625" priority="3370" stopIfTrue="1">
      <formula>OR(AND(WEEKDAY(AL48)=1,MONTH(AL48)&lt;&gt;MONTH(AG51)),AND(OR(AL48=祝色),MONTH(AL48)&lt;&gt;MONTH(AG51)))</formula>
    </cfRule>
    <cfRule type="expression" dxfId="10624" priority="3371" stopIfTrue="1">
      <formula>MONTH(AL48)&lt;&gt;MONTH(AG51)</formula>
    </cfRule>
    <cfRule type="expression" dxfId="10623" priority="3372" stopIfTrue="1">
      <formula>OR(AL48=祝色)</formula>
    </cfRule>
  </conditionalFormatting>
  <conditionalFormatting sqref="AN48">
    <cfRule type="expression" dxfId="10622" priority="3367" stopIfTrue="1">
      <formula>OR(AND(WEEKDAY(AN48)=1,MONTH(AN48)&lt;&gt;MONTH(AG51)),AND(OR(AN48=祝色),MONTH(AN48)&lt;&gt;MONTH(AG51)))</formula>
    </cfRule>
    <cfRule type="expression" dxfId="10621" priority="3368" stopIfTrue="1">
      <formula>MONTH(AN48)&lt;&gt;MONTH(AG51)</formula>
    </cfRule>
    <cfRule type="expression" dxfId="10620" priority="3369" stopIfTrue="1">
      <formula>OR(AN48=祝色)</formula>
    </cfRule>
  </conditionalFormatting>
  <conditionalFormatting sqref="AM48">
    <cfRule type="expression" dxfId="10619" priority="3364" stopIfTrue="1">
      <formula>OR(AND(WEEKDAY(AM48)=1,MONTH(AM48)&lt;&gt;MONTH(AG51)),AND(OR(AM48=祝色),MONTH(AM48)&lt;&gt;MONTH(AG51)))</formula>
    </cfRule>
    <cfRule type="expression" dxfId="10618" priority="3365" stopIfTrue="1">
      <formula>MONTH(AM48)&lt;&gt;MONTH(AG51)</formula>
    </cfRule>
    <cfRule type="expression" dxfId="10617" priority="3366" stopIfTrue="1">
      <formula>OR(AM48=祝色)</formula>
    </cfRule>
  </conditionalFormatting>
  <conditionalFormatting sqref="AO48">
    <cfRule type="expression" dxfId="10616" priority="3362" stopIfTrue="1">
      <formula>OR(AO48=祝色,WEEKDAY(AO48)=1)</formula>
    </cfRule>
    <cfRule type="expression" dxfId="10615" priority="3363" stopIfTrue="1">
      <formula>WEEKDAY(AO48)=7</formula>
    </cfRule>
  </conditionalFormatting>
  <conditionalFormatting sqref="AI60">
    <cfRule type="expression" dxfId="10614" priority="3358" stopIfTrue="1">
      <formula>OR(AI60=祝色,WEEKDAY(AI60)=1)</formula>
    </cfRule>
    <cfRule type="expression" dxfId="10613" priority="3359" stopIfTrue="1">
      <formula>WEEKDAY(AI60)=7</formula>
    </cfRule>
  </conditionalFormatting>
  <conditionalFormatting sqref="AJ60">
    <cfRule type="expression" dxfId="10612" priority="3356" stopIfTrue="1">
      <formula>OR(AJ60=祝色,WEEKDAY(AJ60)=1)</formula>
    </cfRule>
    <cfRule type="expression" dxfId="10611" priority="3357" stopIfTrue="1">
      <formula>WEEKDAY(AJ60)=7</formula>
    </cfRule>
  </conditionalFormatting>
  <conditionalFormatting sqref="AK60">
    <cfRule type="expression" dxfId="10610" priority="3354" stopIfTrue="1">
      <formula>OR(AK60=祝色,WEEKDAY(AK60)=1)</formula>
    </cfRule>
    <cfRule type="expression" dxfId="10609" priority="3355" stopIfTrue="1">
      <formula>WEEKDAY(AK60)=7</formula>
    </cfRule>
  </conditionalFormatting>
  <conditionalFormatting sqref="AL60">
    <cfRule type="expression" dxfId="10608" priority="3352" stopIfTrue="1">
      <formula>OR(AL60=祝色,WEEKDAY(AL60)=1)</formula>
    </cfRule>
    <cfRule type="expression" dxfId="10607" priority="3353" stopIfTrue="1">
      <formula>WEEKDAY(AL60)=7</formula>
    </cfRule>
  </conditionalFormatting>
  <conditionalFormatting sqref="AM60">
    <cfRule type="expression" dxfId="10606" priority="3350" stopIfTrue="1">
      <formula>OR(AM60=祝色,WEEKDAY(AM60)=1)</formula>
    </cfRule>
    <cfRule type="expression" dxfId="10605" priority="3351" stopIfTrue="1">
      <formula>WEEKDAY(AM60)=7</formula>
    </cfRule>
  </conditionalFormatting>
  <conditionalFormatting sqref="AN60">
    <cfRule type="expression" dxfId="10604" priority="3348" stopIfTrue="1">
      <formula>OR(AN60=祝色,WEEKDAY(AN60)=1)</formula>
    </cfRule>
    <cfRule type="expression" dxfId="10603" priority="3349" stopIfTrue="1">
      <formula>WEEKDAY(AN60)=7</formula>
    </cfRule>
  </conditionalFormatting>
  <conditionalFormatting sqref="AO60">
    <cfRule type="expression" dxfId="10602" priority="3346" stopIfTrue="1">
      <formula>OR(AO60=祝色,WEEKDAY(AO60)=1)</formula>
    </cfRule>
    <cfRule type="expression" dxfId="10601" priority="3347" stopIfTrue="1">
      <formula>WEEKDAY(AO60)=7</formula>
    </cfRule>
  </conditionalFormatting>
  <conditionalFormatting sqref="AI61">
    <cfRule type="expression" dxfId="10600" priority="3344" stopIfTrue="1">
      <formula>OR(AI61=祝色,WEEKDAY(AI61)=1)</formula>
    </cfRule>
    <cfRule type="expression" dxfId="10599" priority="3345" stopIfTrue="1">
      <formula>WEEKDAY(AI61)=7</formula>
    </cfRule>
  </conditionalFormatting>
  <conditionalFormatting sqref="AJ61">
    <cfRule type="expression" dxfId="10598" priority="3342" stopIfTrue="1">
      <formula>OR(AJ61=祝色,WEEKDAY(AJ61)=1)</formula>
    </cfRule>
    <cfRule type="expression" dxfId="10597" priority="3343" stopIfTrue="1">
      <formula>WEEKDAY(AJ61)=7</formula>
    </cfRule>
  </conditionalFormatting>
  <conditionalFormatting sqref="AK61">
    <cfRule type="expression" dxfId="10596" priority="3340" stopIfTrue="1">
      <formula>OR(AK61=祝色,WEEKDAY(AK61)=1)</formula>
    </cfRule>
    <cfRule type="expression" dxfId="10595" priority="3341" stopIfTrue="1">
      <formula>WEEKDAY(AK61)=7</formula>
    </cfRule>
  </conditionalFormatting>
  <conditionalFormatting sqref="AL61">
    <cfRule type="expression" dxfId="10594" priority="3338" stopIfTrue="1">
      <formula>OR(AL61=祝色,WEEKDAY(AL61)=1)</formula>
    </cfRule>
    <cfRule type="expression" dxfId="10593" priority="3339" stopIfTrue="1">
      <formula>WEEKDAY(AL61)=7</formula>
    </cfRule>
  </conditionalFormatting>
  <conditionalFormatting sqref="AM61">
    <cfRule type="expression" dxfId="10592" priority="3336" stopIfTrue="1">
      <formula>OR(AM61=祝色,WEEKDAY(AM61)=1)</formula>
    </cfRule>
    <cfRule type="expression" dxfId="10591" priority="3337" stopIfTrue="1">
      <formula>WEEKDAY(AM61)=7</formula>
    </cfRule>
  </conditionalFormatting>
  <conditionalFormatting sqref="AN61">
    <cfRule type="expression" dxfId="10590" priority="3334" stopIfTrue="1">
      <formula>OR(AN61=祝色,WEEKDAY(AN61)=1)</formula>
    </cfRule>
    <cfRule type="expression" dxfId="10589" priority="3335" stopIfTrue="1">
      <formula>WEEKDAY(AN61)=7</formula>
    </cfRule>
  </conditionalFormatting>
  <conditionalFormatting sqref="AO61">
    <cfRule type="expression" dxfId="10588" priority="3332" stopIfTrue="1">
      <formula>OR(AO61=祝色,WEEKDAY(AO61)=1)</formula>
    </cfRule>
    <cfRule type="expression" dxfId="10587" priority="3333" stopIfTrue="1">
      <formula>WEEKDAY(AO61)=7</formula>
    </cfRule>
  </conditionalFormatting>
  <conditionalFormatting sqref="AI62">
    <cfRule type="expression" dxfId="10586" priority="3330" stopIfTrue="1">
      <formula>OR(AI62=祝色,WEEKDAY(AI62)=1)</formula>
    </cfRule>
    <cfRule type="expression" dxfId="10585" priority="3331" stopIfTrue="1">
      <formula>WEEKDAY(AI62)=7</formula>
    </cfRule>
  </conditionalFormatting>
  <conditionalFormatting sqref="AJ62">
    <cfRule type="expression" dxfId="10584" priority="3328" stopIfTrue="1">
      <formula>OR(AJ62=祝色,WEEKDAY(AJ62)=1)</formula>
    </cfRule>
    <cfRule type="expression" dxfId="10583" priority="3329" stopIfTrue="1">
      <formula>WEEKDAY(AJ62)=7</formula>
    </cfRule>
  </conditionalFormatting>
  <conditionalFormatting sqref="AK62">
    <cfRule type="expression" dxfId="10582" priority="3326" stopIfTrue="1">
      <formula>OR(AK62=祝色,WEEKDAY(AK62)=1)</formula>
    </cfRule>
    <cfRule type="expression" dxfId="10581" priority="3327" stopIfTrue="1">
      <formula>WEEKDAY(AK62)=7</formula>
    </cfRule>
  </conditionalFormatting>
  <conditionalFormatting sqref="AL62">
    <cfRule type="expression" dxfId="10580" priority="3324" stopIfTrue="1">
      <formula>OR(AL62=祝色,WEEKDAY(AL62)=1)</formula>
    </cfRule>
    <cfRule type="expression" dxfId="10579" priority="3325" stopIfTrue="1">
      <formula>WEEKDAY(AL62)=7</formula>
    </cfRule>
  </conditionalFormatting>
  <conditionalFormatting sqref="AM62">
    <cfRule type="expression" dxfId="10578" priority="3322" stopIfTrue="1">
      <formula>OR(AM62=祝色,WEEKDAY(AM62)=1)</formula>
    </cfRule>
    <cfRule type="expression" dxfId="10577" priority="3323" stopIfTrue="1">
      <formula>WEEKDAY(AM62)=7</formula>
    </cfRule>
  </conditionalFormatting>
  <conditionalFormatting sqref="AN62">
    <cfRule type="expression" dxfId="10576" priority="3320" stopIfTrue="1">
      <formula>OR(AN62=祝色,WEEKDAY(AN62)=1)</formula>
    </cfRule>
    <cfRule type="expression" dxfId="10575" priority="3321" stopIfTrue="1">
      <formula>WEEKDAY(AN62)=7</formula>
    </cfRule>
  </conditionalFormatting>
  <conditionalFormatting sqref="AO62">
    <cfRule type="expression" dxfId="10574" priority="3318" stopIfTrue="1">
      <formula>OR(AO62=祝色,WEEKDAY(AO62)=1)</formula>
    </cfRule>
    <cfRule type="expression" dxfId="10573" priority="3319" stopIfTrue="1">
      <formula>WEEKDAY(AO62)=7</formula>
    </cfRule>
  </conditionalFormatting>
  <conditionalFormatting sqref="AI63">
    <cfRule type="expression" dxfId="10572" priority="3316" stopIfTrue="1">
      <formula>OR(AI63=祝色,WEEKDAY(AI63)=1)</formula>
    </cfRule>
    <cfRule type="expression" dxfId="10571" priority="3317" stopIfTrue="1">
      <formula>WEEKDAY(AI63)=7</formula>
    </cfRule>
  </conditionalFormatting>
  <conditionalFormatting sqref="AJ63">
    <cfRule type="expression" dxfId="10570" priority="3314" stopIfTrue="1">
      <formula>OR(AJ63=祝色,WEEKDAY(AJ63)=1)</formula>
    </cfRule>
    <cfRule type="expression" dxfId="10569" priority="3315" stopIfTrue="1">
      <formula>WEEKDAY(AJ63)=7</formula>
    </cfRule>
  </conditionalFormatting>
  <conditionalFormatting sqref="AK63">
    <cfRule type="expression" dxfId="10568" priority="3312" stopIfTrue="1">
      <formula>OR(AK63=祝色,WEEKDAY(AK63)=1)</formula>
    </cfRule>
    <cfRule type="expression" dxfId="10567" priority="3313" stopIfTrue="1">
      <formula>WEEKDAY(AK63)=7</formula>
    </cfRule>
  </conditionalFormatting>
  <conditionalFormatting sqref="AL63">
    <cfRule type="expression" dxfId="10566" priority="3310" stopIfTrue="1">
      <formula>OR(AL63=祝色,WEEKDAY(AL63)=1)</formula>
    </cfRule>
    <cfRule type="expression" dxfId="10565" priority="3311" stopIfTrue="1">
      <formula>WEEKDAY(AL63)=7</formula>
    </cfRule>
  </conditionalFormatting>
  <conditionalFormatting sqref="AM63">
    <cfRule type="expression" dxfId="10564" priority="3308" stopIfTrue="1">
      <formula>OR(AM63=祝色,WEEKDAY(AM63)=1)</formula>
    </cfRule>
    <cfRule type="expression" dxfId="10563" priority="3309" stopIfTrue="1">
      <formula>WEEKDAY(AM63)=7</formula>
    </cfRule>
  </conditionalFormatting>
  <conditionalFormatting sqref="AN63">
    <cfRule type="expression" dxfId="10562" priority="3306" stopIfTrue="1">
      <formula>OR(AN63=祝色,WEEKDAY(AN63)=1)</formula>
    </cfRule>
    <cfRule type="expression" dxfId="10561" priority="3307" stopIfTrue="1">
      <formula>WEEKDAY(AN63)=7</formula>
    </cfRule>
  </conditionalFormatting>
  <conditionalFormatting sqref="AO63">
    <cfRule type="expression" dxfId="10560" priority="3304" stopIfTrue="1">
      <formula>OR(AO63=祝色,WEEKDAY(AO63)=1)</formula>
    </cfRule>
    <cfRule type="expression" dxfId="10559" priority="3305" stopIfTrue="1">
      <formula>WEEKDAY(AO63)=7</formula>
    </cfRule>
  </conditionalFormatting>
  <conditionalFormatting sqref="AI65">
    <cfRule type="expression" dxfId="10558" priority="3302" stopIfTrue="1">
      <formula>OR(AI65=祝色,WEEKDAY(AI65)=1)</formula>
    </cfRule>
    <cfRule type="expression" dxfId="10557" priority="3303" stopIfTrue="1">
      <formula>WEEKDAY(AI65)=7</formula>
    </cfRule>
  </conditionalFormatting>
  <conditionalFormatting sqref="AJ65">
    <cfRule type="expression" dxfId="10556" priority="3300" stopIfTrue="1">
      <formula>OR(AJ65=祝色,WEEKDAY(AJ65)=1)</formula>
    </cfRule>
    <cfRule type="expression" dxfId="10555" priority="3301" stopIfTrue="1">
      <formula>WEEKDAY(AJ65)=7</formula>
    </cfRule>
  </conditionalFormatting>
  <conditionalFormatting sqref="AK65">
    <cfRule type="expression" dxfId="10554" priority="3298" stopIfTrue="1">
      <formula>OR(AK65=祝色,WEEKDAY(AK65)=1)</formula>
    </cfRule>
    <cfRule type="expression" dxfId="10553" priority="3299" stopIfTrue="1">
      <formula>WEEKDAY(AK65)=7</formula>
    </cfRule>
  </conditionalFormatting>
  <conditionalFormatting sqref="AL65">
    <cfRule type="expression" dxfId="10552" priority="3296" stopIfTrue="1">
      <formula>OR(AL65=祝色,WEEKDAY(AL65)=1)</formula>
    </cfRule>
    <cfRule type="expression" dxfId="10551" priority="3297" stopIfTrue="1">
      <formula>WEEKDAY(AL65)=7</formula>
    </cfRule>
  </conditionalFormatting>
  <conditionalFormatting sqref="AM65">
    <cfRule type="expression" dxfId="10550" priority="3294" stopIfTrue="1">
      <formula>OR(AM65=祝色,WEEKDAY(AM65)=1)</formula>
    </cfRule>
    <cfRule type="expression" dxfId="10549" priority="3295" stopIfTrue="1">
      <formula>WEEKDAY(AM65)=7</formula>
    </cfRule>
  </conditionalFormatting>
  <conditionalFormatting sqref="AN65">
    <cfRule type="expression" dxfId="10548" priority="3292" stopIfTrue="1">
      <formula>OR(AN65=祝色,WEEKDAY(AN65)=1)</formula>
    </cfRule>
    <cfRule type="expression" dxfId="10547" priority="3293" stopIfTrue="1">
      <formula>WEEKDAY(AN65)=7</formula>
    </cfRule>
  </conditionalFormatting>
  <conditionalFormatting sqref="AO65">
    <cfRule type="expression" dxfId="10546" priority="3290" stopIfTrue="1">
      <formula>OR(AO65=祝色,WEEKDAY(AO65)=1)</formula>
    </cfRule>
    <cfRule type="expression" dxfId="10545" priority="3291" stopIfTrue="1">
      <formula>WEEKDAY(AO65)=7</formula>
    </cfRule>
  </conditionalFormatting>
  <conditionalFormatting sqref="AI66">
    <cfRule type="expression" dxfId="10544" priority="3288" stopIfTrue="1">
      <formula>OR(AI66=祝色,WEEKDAY(AI66)=1)</formula>
    </cfRule>
    <cfRule type="expression" dxfId="10543" priority="3289" stopIfTrue="1">
      <formula>WEEKDAY(AI66)=7</formula>
    </cfRule>
  </conditionalFormatting>
  <conditionalFormatting sqref="AJ66">
    <cfRule type="expression" dxfId="10542" priority="3286" stopIfTrue="1">
      <formula>OR(AJ66=祝色,WEEKDAY(AJ66)=1)</formula>
    </cfRule>
    <cfRule type="expression" dxfId="10541" priority="3287" stopIfTrue="1">
      <formula>WEEKDAY(AJ66)=7</formula>
    </cfRule>
  </conditionalFormatting>
  <conditionalFormatting sqref="AK66">
    <cfRule type="expression" dxfId="10540" priority="3284" stopIfTrue="1">
      <formula>OR(AK66=祝色,WEEKDAY(AK66)=1)</formula>
    </cfRule>
    <cfRule type="expression" dxfId="10539" priority="3285" stopIfTrue="1">
      <formula>WEEKDAY(AK66)=7</formula>
    </cfRule>
  </conditionalFormatting>
  <conditionalFormatting sqref="AL66">
    <cfRule type="expression" dxfId="10538" priority="3282" stopIfTrue="1">
      <formula>OR(AL66=祝色,WEEKDAY(AL66)=1)</formula>
    </cfRule>
    <cfRule type="expression" dxfId="10537" priority="3283" stopIfTrue="1">
      <formula>WEEKDAY(AL66)=7</formula>
    </cfRule>
  </conditionalFormatting>
  <conditionalFormatting sqref="AM66">
    <cfRule type="expression" dxfId="10536" priority="3280" stopIfTrue="1">
      <formula>OR(AM66=祝色,WEEKDAY(AM66)=1)</formula>
    </cfRule>
    <cfRule type="expression" dxfId="10535" priority="3281" stopIfTrue="1">
      <formula>WEEKDAY(AM66)=7</formula>
    </cfRule>
  </conditionalFormatting>
  <conditionalFormatting sqref="AN66">
    <cfRule type="expression" dxfId="10534" priority="3278" stopIfTrue="1">
      <formula>OR(AN66=祝色,WEEKDAY(AN66)=1)</formula>
    </cfRule>
    <cfRule type="expression" dxfId="10533" priority="3279" stopIfTrue="1">
      <formula>WEEKDAY(AN66)=7</formula>
    </cfRule>
  </conditionalFormatting>
  <conditionalFormatting sqref="AO66">
    <cfRule type="expression" dxfId="10532" priority="3276" stopIfTrue="1">
      <formula>OR(AO66=祝色,WEEKDAY(AO66)=1)</formula>
    </cfRule>
    <cfRule type="expression" dxfId="10531" priority="3277" stopIfTrue="1">
      <formula>WEEKDAY(AO66)=7</formula>
    </cfRule>
  </conditionalFormatting>
  <conditionalFormatting sqref="AI67">
    <cfRule type="expression" dxfId="10530" priority="3274" stopIfTrue="1">
      <formula>OR(AI67=祝色,WEEKDAY(AI67)=1)</formula>
    </cfRule>
    <cfRule type="expression" dxfId="10529" priority="3275" stopIfTrue="1">
      <formula>WEEKDAY(AI67)=7</formula>
    </cfRule>
  </conditionalFormatting>
  <conditionalFormatting sqref="AJ67">
    <cfRule type="expression" dxfId="10528" priority="3272" stopIfTrue="1">
      <formula>OR(AJ67=祝色,WEEKDAY(AJ67)=1)</formula>
    </cfRule>
    <cfRule type="expression" dxfId="10527" priority="3273" stopIfTrue="1">
      <formula>WEEKDAY(AJ67)=7</formula>
    </cfRule>
  </conditionalFormatting>
  <conditionalFormatting sqref="AK67">
    <cfRule type="expression" dxfId="10526" priority="3270" stopIfTrue="1">
      <formula>OR(AK67=祝色,WEEKDAY(AK67)=1)</formula>
    </cfRule>
    <cfRule type="expression" dxfId="10525" priority="3271" stopIfTrue="1">
      <formula>WEEKDAY(AK67)=7</formula>
    </cfRule>
  </conditionalFormatting>
  <conditionalFormatting sqref="AL67">
    <cfRule type="expression" dxfId="10524" priority="3268" stopIfTrue="1">
      <formula>OR(AL67=祝色,WEEKDAY(AL67)=1)</formula>
    </cfRule>
    <cfRule type="expression" dxfId="10523" priority="3269" stopIfTrue="1">
      <formula>WEEKDAY(AL67)=7</formula>
    </cfRule>
  </conditionalFormatting>
  <conditionalFormatting sqref="AM67">
    <cfRule type="expression" dxfId="10522" priority="3266" stopIfTrue="1">
      <formula>OR(AM67=祝色,WEEKDAY(AM67)=1)</formula>
    </cfRule>
    <cfRule type="expression" dxfId="10521" priority="3267" stopIfTrue="1">
      <formula>WEEKDAY(AM67)=7</formula>
    </cfRule>
  </conditionalFormatting>
  <conditionalFormatting sqref="AN67">
    <cfRule type="expression" dxfId="10520" priority="3264" stopIfTrue="1">
      <formula>OR(AN67=祝色,WEEKDAY(AN67)=1)</formula>
    </cfRule>
    <cfRule type="expression" dxfId="10519" priority="3265" stopIfTrue="1">
      <formula>WEEKDAY(AN67)=7</formula>
    </cfRule>
  </conditionalFormatting>
  <conditionalFormatting sqref="AO67">
    <cfRule type="expression" dxfId="10518" priority="3262" stopIfTrue="1">
      <formula>OR(AO67=祝色,WEEKDAY(AO67)=1)</formula>
    </cfRule>
    <cfRule type="expression" dxfId="10517" priority="3263" stopIfTrue="1">
      <formula>WEEKDAY(AO67)=7</formula>
    </cfRule>
  </conditionalFormatting>
  <conditionalFormatting sqref="AI68">
    <cfRule type="expression" dxfId="10516" priority="3260" stopIfTrue="1">
      <formula>OR(AI68=祝色,WEEKDAY(AI68)=1)</formula>
    </cfRule>
    <cfRule type="expression" dxfId="10515" priority="3261" stopIfTrue="1">
      <formula>WEEKDAY(AI68)=7</formula>
    </cfRule>
  </conditionalFormatting>
  <conditionalFormatting sqref="AJ68">
    <cfRule type="expression" dxfId="10514" priority="3258" stopIfTrue="1">
      <formula>OR(AJ68=祝色,WEEKDAY(AJ68)=1)</formula>
    </cfRule>
    <cfRule type="expression" dxfId="10513" priority="3259" stopIfTrue="1">
      <formula>WEEKDAY(AJ68)=7</formula>
    </cfRule>
  </conditionalFormatting>
  <conditionalFormatting sqref="AK68">
    <cfRule type="expression" dxfId="10512" priority="3256" stopIfTrue="1">
      <formula>OR(AK68=祝色,WEEKDAY(AK68)=1)</formula>
    </cfRule>
    <cfRule type="expression" dxfId="10511" priority="3257" stopIfTrue="1">
      <formula>WEEKDAY(AK68)=7</formula>
    </cfRule>
  </conditionalFormatting>
  <conditionalFormatting sqref="AL68">
    <cfRule type="expression" dxfId="10510" priority="3254" stopIfTrue="1">
      <formula>OR(AL68=祝色,WEEKDAY(AL68)=1)</formula>
    </cfRule>
    <cfRule type="expression" dxfId="10509" priority="3255" stopIfTrue="1">
      <formula>WEEKDAY(AL68)=7</formula>
    </cfRule>
  </conditionalFormatting>
  <conditionalFormatting sqref="AM68">
    <cfRule type="expression" dxfId="10508" priority="3252" stopIfTrue="1">
      <formula>OR(AM68=祝色,WEEKDAY(AM68)=1)</formula>
    </cfRule>
    <cfRule type="expression" dxfId="10507" priority="3253" stopIfTrue="1">
      <formula>WEEKDAY(AM68)=7</formula>
    </cfRule>
  </conditionalFormatting>
  <conditionalFormatting sqref="AN68">
    <cfRule type="expression" dxfId="10506" priority="3250" stopIfTrue="1">
      <formula>OR(AN68=祝色,WEEKDAY(AN68)=1)</formula>
    </cfRule>
    <cfRule type="expression" dxfId="10505" priority="3251" stopIfTrue="1">
      <formula>WEEKDAY(AN68)=7</formula>
    </cfRule>
  </conditionalFormatting>
  <conditionalFormatting sqref="AO68">
    <cfRule type="expression" dxfId="10504" priority="3248" stopIfTrue="1">
      <formula>OR(AO68=祝色,WEEKDAY(AO68)=1)</formula>
    </cfRule>
    <cfRule type="expression" dxfId="10503" priority="3249" stopIfTrue="1">
      <formula>WEEKDAY(AO68)=7</formula>
    </cfRule>
  </conditionalFormatting>
  <conditionalFormatting sqref="AI70">
    <cfRule type="expression" dxfId="10502" priority="3246" stopIfTrue="1">
      <formula>OR(AI70=祝色,WEEKDAY(AI70)=1)</formula>
    </cfRule>
    <cfRule type="expression" dxfId="10501" priority="3247" stopIfTrue="1">
      <formula>WEEKDAY(AI70)=7</formula>
    </cfRule>
  </conditionalFormatting>
  <conditionalFormatting sqref="AJ70">
    <cfRule type="expression" dxfId="10500" priority="3244" stopIfTrue="1">
      <formula>OR(AJ70=祝色,WEEKDAY(AJ70)=1)</formula>
    </cfRule>
    <cfRule type="expression" dxfId="10499" priority="3245" stopIfTrue="1">
      <formula>WEEKDAY(AJ70)=7</formula>
    </cfRule>
  </conditionalFormatting>
  <conditionalFormatting sqref="AK70">
    <cfRule type="expression" dxfId="10498" priority="3242" stopIfTrue="1">
      <formula>OR(AK70=祝色,WEEKDAY(AK70)=1)</formula>
    </cfRule>
    <cfRule type="expression" dxfId="10497" priority="3243" stopIfTrue="1">
      <formula>WEEKDAY(AK70)=7</formula>
    </cfRule>
  </conditionalFormatting>
  <conditionalFormatting sqref="AL70">
    <cfRule type="expression" dxfId="10496" priority="3240" stopIfTrue="1">
      <formula>OR(AL70=祝色,WEEKDAY(AL70)=1)</formula>
    </cfRule>
    <cfRule type="expression" dxfId="10495" priority="3241" stopIfTrue="1">
      <formula>WEEKDAY(AL70)=7</formula>
    </cfRule>
  </conditionalFormatting>
  <conditionalFormatting sqref="AM70">
    <cfRule type="expression" dxfId="10494" priority="3238" stopIfTrue="1">
      <formula>OR(AM70=祝色,WEEKDAY(AM70)=1)</formula>
    </cfRule>
    <cfRule type="expression" dxfId="10493" priority="3239" stopIfTrue="1">
      <formula>WEEKDAY(AM70)=7</formula>
    </cfRule>
  </conditionalFormatting>
  <conditionalFormatting sqref="AN70">
    <cfRule type="expression" dxfId="10492" priority="3236" stopIfTrue="1">
      <formula>OR(AN70=祝色,WEEKDAY(AN70)=1)</formula>
    </cfRule>
    <cfRule type="expression" dxfId="10491" priority="3237" stopIfTrue="1">
      <formula>WEEKDAY(AN70)=7</formula>
    </cfRule>
  </conditionalFormatting>
  <conditionalFormatting sqref="AO70">
    <cfRule type="expression" dxfId="10490" priority="3234" stopIfTrue="1">
      <formula>OR(AO70=祝色,WEEKDAY(AO70)=1)</formula>
    </cfRule>
    <cfRule type="expression" dxfId="10489" priority="3235" stopIfTrue="1">
      <formula>WEEKDAY(AO70)=7</formula>
    </cfRule>
  </conditionalFormatting>
  <conditionalFormatting sqref="AI71">
    <cfRule type="expression" dxfId="10488" priority="3232" stopIfTrue="1">
      <formula>OR(AI71=祝色,WEEKDAY(AI71)=1)</formula>
    </cfRule>
    <cfRule type="expression" dxfId="10487" priority="3233" stopIfTrue="1">
      <formula>WEEKDAY(AI71)=7</formula>
    </cfRule>
  </conditionalFormatting>
  <conditionalFormatting sqref="AJ71">
    <cfRule type="expression" dxfId="10486" priority="3230" stopIfTrue="1">
      <formula>OR(AJ71=祝色,WEEKDAY(AJ71)=1)</formula>
    </cfRule>
    <cfRule type="expression" dxfId="10485" priority="3231" stopIfTrue="1">
      <formula>WEEKDAY(AJ71)=7</formula>
    </cfRule>
  </conditionalFormatting>
  <conditionalFormatting sqref="AK71">
    <cfRule type="expression" dxfId="10484" priority="3228" stopIfTrue="1">
      <formula>OR(AK71=祝色,WEEKDAY(AK71)=1)</formula>
    </cfRule>
    <cfRule type="expression" dxfId="10483" priority="3229" stopIfTrue="1">
      <formula>WEEKDAY(AK71)=7</formula>
    </cfRule>
  </conditionalFormatting>
  <conditionalFormatting sqref="AL71">
    <cfRule type="expression" dxfId="10482" priority="3226" stopIfTrue="1">
      <formula>OR(AL71=祝色,WEEKDAY(AL71)=1)</formula>
    </cfRule>
    <cfRule type="expression" dxfId="10481" priority="3227" stopIfTrue="1">
      <formula>WEEKDAY(AL71)=7</formula>
    </cfRule>
  </conditionalFormatting>
  <conditionalFormatting sqref="AM71">
    <cfRule type="expression" dxfId="10480" priority="3224" stopIfTrue="1">
      <formula>OR(AM71=祝色,WEEKDAY(AM71)=1)</formula>
    </cfRule>
    <cfRule type="expression" dxfId="10479" priority="3225" stopIfTrue="1">
      <formula>WEEKDAY(AM71)=7</formula>
    </cfRule>
  </conditionalFormatting>
  <conditionalFormatting sqref="AN71">
    <cfRule type="expression" dxfId="10478" priority="3222" stopIfTrue="1">
      <formula>OR(AN71=祝色,WEEKDAY(AN71)=1)</formula>
    </cfRule>
    <cfRule type="expression" dxfId="10477" priority="3223" stopIfTrue="1">
      <formula>WEEKDAY(AN71)=7</formula>
    </cfRule>
  </conditionalFormatting>
  <conditionalFormatting sqref="AO71">
    <cfRule type="expression" dxfId="10476" priority="3220" stopIfTrue="1">
      <formula>OR(AO71=祝色,WEEKDAY(AO71)=1)</formula>
    </cfRule>
    <cfRule type="expression" dxfId="10475" priority="3221" stopIfTrue="1">
      <formula>WEEKDAY(AO71)=7</formula>
    </cfRule>
  </conditionalFormatting>
  <conditionalFormatting sqref="AI72">
    <cfRule type="expression" dxfId="10474" priority="3218" stopIfTrue="1">
      <formula>OR(AI72=祝色,WEEKDAY(AI72)=1)</formula>
    </cfRule>
    <cfRule type="expression" dxfId="10473" priority="3219" stopIfTrue="1">
      <formula>WEEKDAY(AI72)=7</formula>
    </cfRule>
  </conditionalFormatting>
  <conditionalFormatting sqref="AJ72">
    <cfRule type="expression" dxfId="10472" priority="3216" stopIfTrue="1">
      <formula>OR(AJ72=祝色,WEEKDAY(AJ72)=1)</formula>
    </cfRule>
    <cfRule type="expression" dxfId="10471" priority="3217" stopIfTrue="1">
      <formula>WEEKDAY(AJ72)=7</formula>
    </cfRule>
  </conditionalFormatting>
  <conditionalFormatting sqref="AK72">
    <cfRule type="expression" dxfId="10470" priority="3214" stopIfTrue="1">
      <formula>OR(AK72=祝色,WEEKDAY(AK72)=1)</formula>
    </cfRule>
    <cfRule type="expression" dxfId="10469" priority="3215" stopIfTrue="1">
      <formula>WEEKDAY(AK72)=7</formula>
    </cfRule>
  </conditionalFormatting>
  <conditionalFormatting sqref="AL72">
    <cfRule type="expression" dxfId="10468" priority="3212" stopIfTrue="1">
      <formula>OR(AL72=祝色,WEEKDAY(AL72)=1)</formula>
    </cfRule>
    <cfRule type="expression" dxfId="10467" priority="3213" stopIfTrue="1">
      <formula>WEEKDAY(AL72)=7</formula>
    </cfRule>
  </conditionalFormatting>
  <conditionalFormatting sqref="AM72">
    <cfRule type="expression" dxfId="10466" priority="3210" stopIfTrue="1">
      <formula>OR(AM72=祝色,WEEKDAY(AM72)=1)</formula>
    </cfRule>
    <cfRule type="expression" dxfId="10465" priority="3211" stopIfTrue="1">
      <formula>WEEKDAY(AM72)=7</formula>
    </cfRule>
  </conditionalFormatting>
  <conditionalFormatting sqref="AN72">
    <cfRule type="expression" dxfId="10464" priority="3208" stopIfTrue="1">
      <formula>OR(AN72=祝色,WEEKDAY(AN72)=1)</formula>
    </cfRule>
    <cfRule type="expression" dxfId="10463" priority="3209" stopIfTrue="1">
      <formula>WEEKDAY(AN72)=7</formula>
    </cfRule>
  </conditionalFormatting>
  <conditionalFormatting sqref="AO72">
    <cfRule type="expression" dxfId="10462" priority="3206" stopIfTrue="1">
      <formula>OR(AO72=祝色,WEEKDAY(AO72)=1)</formula>
    </cfRule>
    <cfRule type="expression" dxfId="10461" priority="3207" stopIfTrue="1">
      <formula>WEEKDAY(AO72)=7</formula>
    </cfRule>
  </conditionalFormatting>
  <conditionalFormatting sqref="AI73">
    <cfRule type="expression" dxfId="10460" priority="3204" stopIfTrue="1">
      <formula>OR(AI73=祝色,WEEKDAY(AI73)=1)</formula>
    </cfRule>
    <cfRule type="expression" dxfId="10459" priority="3205" stopIfTrue="1">
      <formula>WEEKDAY(AI73)=7</formula>
    </cfRule>
  </conditionalFormatting>
  <conditionalFormatting sqref="AJ73">
    <cfRule type="expression" dxfId="10458" priority="3202" stopIfTrue="1">
      <formula>OR(AJ73=祝色,WEEKDAY(AJ73)=1)</formula>
    </cfRule>
    <cfRule type="expression" dxfId="10457" priority="3203" stopIfTrue="1">
      <formula>WEEKDAY(AJ73)=7</formula>
    </cfRule>
  </conditionalFormatting>
  <conditionalFormatting sqref="AK73">
    <cfRule type="expression" dxfId="10456" priority="3200" stopIfTrue="1">
      <formula>OR(AK73=祝色,WEEKDAY(AK73)=1)</formula>
    </cfRule>
    <cfRule type="expression" dxfId="10455" priority="3201" stopIfTrue="1">
      <formula>WEEKDAY(AK73)=7</formula>
    </cfRule>
  </conditionalFormatting>
  <conditionalFormatting sqref="AL73">
    <cfRule type="expression" dxfId="10454" priority="3198" stopIfTrue="1">
      <formula>OR(AL73=祝色,WEEKDAY(AL73)=1)</formula>
    </cfRule>
    <cfRule type="expression" dxfId="10453" priority="3199" stopIfTrue="1">
      <formula>WEEKDAY(AL73)=7</formula>
    </cfRule>
  </conditionalFormatting>
  <conditionalFormatting sqref="AM73">
    <cfRule type="expression" dxfId="10452" priority="3196" stopIfTrue="1">
      <formula>OR(AM73=祝色,WEEKDAY(AM73)=1)</formula>
    </cfRule>
    <cfRule type="expression" dxfId="10451" priority="3197" stopIfTrue="1">
      <formula>WEEKDAY(AM73)=7</formula>
    </cfRule>
  </conditionalFormatting>
  <conditionalFormatting sqref="AN73">
    <cfRule type="expression" dxfId="10450" priority="3194" stopIfTrue="1">
      <formula>OR(AN73=祝色,WEEKDAY(AN73)=1)</formula>
    </cfRule>
    <cfRule type="expression" dxfId="10449" priority="3195" stopIfTrue="1">
      <formula>WEEKDAY(AN73)=7</formula>
    </cfRule>
  </conditionalFormatting>
  <conditionalFormatting sqref="AO73">
    <cfRule type="expression" dxfId="10448" priority="3192" stopIfTrue="1">
      <formula>OR(AO73=祝色,WEEKDAY(AO73)=1)</formula>
    </cfRule>
    <cfRule type="expression" dxfId="10447" priority="3193" stopIfTrue="1">
      <formula>WEEKDAY(AO73)=7</formula>
    </cfRule>
  </conditionalFormatting>
  <conditionalFormatting sqref="AG59:AH59">
    <cfRule type="expression" dxfId="10446" priority="3191" stopIfTrue="1">
      <formula>OR(DAY(AI59)=30,DAY(AI59)=31)</formula>
    </cfRule>
  </conditionalFormatting>
  <conditionalFormatting sqref="AI59">
    <cfRule type="expression" dxfId="10445" priority="3170" stopIfTrue="1">
      <formula>OR(DAY(AI59)=30,DAY(AI59)=31)</formula>
    </cfRule>
    <cfRule type="expression" dxfId="10444" priority="3188" stopIfTrue="1">
      <formula>OR(AND(WEEKDAY(AI59)=1,MONTH(AI59)&lt;&gt;MONTH(AG62)),AND(OR(AI59=祝色),MONTH(AI59)&lt;&gt;MONTH(AG62)))</formula>
    </cfRule>
    <cfRule type="expression" dxfId="10443" priority="3189" stopIfTrue="1">
      <formula>MONTH(AI59)&lt;&gt;MONTH(AG62)</formula>
    </cfRule>
    <cfRule type="expression" dxfId="10442" priority="3190" stopIfTrue="1">
      <formula>OR(AI59=祝色)</formula>
    </cfRule>
  </conditionalFormatting>
  <conditionalFormatting sqref="AJ59">
    <cfRule type="expression" dxfId="10441" priority="3169" stopIfTrue="1">
      <formula>DAY(AJ59)=31</formula>
    </cfRule>
    <cfRule type="expression" dxfId="10440" priority="3185" stopIfTrue="1">
      <formula>OR(AND(WEEKDAY(AJ59)=1,MONTH(AJ59)&lt;&gt;MONTH(AG62)),AND(OR(AJ59=祝色),MONTH(AJ59)&lt;&gt;MONTH(AG62)))</formula>
    </cfRule>
    <cfRule type="expression" dxfId="10439" priority="3186" stopIfTrue="1">
      <formula>MONTH(AJ59)&lt;&gt;MONTH(AG62)</formula>
    </cfRule>
    <cfRule type="expression" dxfId="10438" priority="3187" stopIfTrue="1">
      <formula>OR(AJ59=祝色)</formula>
    </cfRule>
  </conditionalFormatting>
  <conditionalFormatting sqref="AK59">
    <cfRule type="expression" dxfId="10437" priority="3182" stopIfTrue="1">
      <formula>OR(AND(WEEKDAY(AK59)=1,MONTH(AK59)&lt;&gt;MONTH(AG62)),AND(OR(AK59=祝色),MONTH(AK59)&lt;&gt;MONTH(AG62)))</formula>
    </cfRule>
    <cfRule type="expression" dxfId="10436" priority="3183" stopIfTrue="1">
      <formula>MONTH(AK59)&lt;&gt;MONTH(AG62)</formula>
    </cfRule>
    <cfRule type="expression" dxfId="10435" priority="3184" stopIfTrue="1">
      <formula>OR(AK59=祝色)</formula>
    </cfRule>
  </conditionalFormatting>
  <conditionalFormatting sqref="AL59">
    <cfRule type="expression" dxfId="10434" priority="3179" stopIfTrue="1">
      <formula>OR(AND(WEEKDAY(AL59)=1,MONTH(AL59)&lt;&gt;MONTH(AG62)),AND(OR(AL59=祝色),MONTH(AL59)&lt;&gt;MONTH(AG62)))</formula>
    </cfRule>
    <cfRule type="expression" dxfId="10433" priority="3180" stopIfTrue="1">
      <formula>MONTH(AL59)&lt;&gt;MONTH(AG62)</formula>
    </cfRule>
    <cfRule type="expression" dxfId="10432" priority="3181" stopIfTrue="1">
      <formula>OR(AL59=祝色)</formula>
    </cfRule>
  </conditionalFormatting>
  <conditionalFormatting sqref="AN59">
    <cfRule type="expression" dxfId="10431" priority="3176" stopIfTrue="1">
      <formula>OR(AND(WEEKDAY(AN59)=1,MONTH(AN59)&lt;&gt;MONTH(AG62)),AND(OR(AN59=祝色),MONTH(AN59)&lt;&gt;MONTH(AG62)))</formula>
    </cfRule>
    <cfRule type="expression" dxfId="10430" priority="3177" stopIfTrue="1">
      <formula>MONTH(AN59)&lt;&gt;MONTH(AG62)</formula>
    </cfRule>
    <cfRule type="expression" dxfId="10429" priority="3178" stopIfTrue="1">
      <formula>OR(AN59=祝色)</formula>
    </cfRule>
  </conditionalFormatting>
  <conditionalFormatting sqref="AM59">
    <cfRule type="expression" dxfId="10428" priority="3173" stopIfTrue="1">
      <formula>OR(AND(WEEKDAY(AM59)=1,MONTH(AM59)&lt;&gt;MONTH(AG62)),AND(OR(AM59=祝色),MONTH(AM59)&lt;&gt;MONTH(AG62)))</formula>
    </cfRule>
    <cfRule type="expression" dxfId="10427" priority="3174" stopIfTrue="1">
      <formula>MONTH(AM59)&lt;&gt;MONTH(AG62)</formula>
    </cfRule>
    <cfRule type="expression" dxfId="10426" priority="3175" stopIfTrue="1">
      <formula>OR(AM59=祝色)</formula>
    </cfRule>
  </conditionalFormatting>
  <conditionalFormatting sqref="AO59">
    <cfRule type="expression" dxfId="10425" priority="3171" stopIfTrue="1">
      <formula>OR(AO59=祝色,WEEKDAY(AO59)=1)</formula>
    </cfRule>
    <cfRule type="expression" dxfId="10424" priority="3172" stopIfTrue="1">
      <formula>WEEKDAY(AO59)=7</formula>
    </cfRule>
  </conditionalFormatting>
  <conditionalFormatting sqref="AG64:AH64">
    <cfRule type="expression" dxfId="10423" priority="3168" stopIfTrue="1">
      <formula>OR(DAY(AI64)=30,DAY(AI64)=31)</formula>
    </cfRule>
  </conditionalFormatting>
  <conditionalFormatting sqref="AI64">
    <cfRule type="expression" dxfId="10422" priority="3147" stopIfTrue="1">
      <formula>OR(DAY(AI64)=30,DAY(AI64)=31)</formula>
    </cfRule>
    <cfRule type="expression" dxfId="10421" priority="3165" stopIfTrue="1">
      <formula>OR(AND(WEEKDAY(AI64)=1,MONTH(AI64)&lt;&gt;MONTH(AG67)),AND(OR(AI64=祝色),MONTH(AI64)&lt;&gt;MONTH(AG67)))</formula>
    </cfRule>
    <cfRule type="expression" dxfId="10420" priority="3166" stopIfTrue="1">
      <formula>MONTH(AI64)&lt;&gt;MONTH(AG67)</formula>
    </cfRule>
    <cfRule type="expression" dxfId="10419" priority="3167" stopIfTrue="1">
      <formula>OR(AI64=祝色)</formula>
    </cfRule>
  </conditionalFormatting>
  <conditionalFormatting sqref="AJ64">
    <cfRule type="expression" dxfId="10418" priority="3146" stopIfTrue="1">
      <formula>DAY(AJ64)=31</formula>
    </cfRule>
    <cfRule type="expression" dxfId="10417" priority="3162" stopIfTrue="1">
      <formula>OR(AND(WEEKDAY(AJ64)=1,MONTH(AJ64)&lt;&gt;MONTH(AG67)),AND(OR(AJ64=祝色),MONTH(AJ64)&lt;&gt;MONTH(AG67)))</formula>
    </cfRule>
    <cfRule type="expression" dxfId="10416" priority="3163" stopIfTrue="1">
      <formula>MONTH(AJ64)&lt;&gt;MONTH(AG67)</formula>
    </cfRule>
    <cfRule type="expression" dxfId="10415" priority="3164" stopIfTrue="1">
      <formula>OR(AJ64=祝色)</formula>
    </cfRule>
  </conditionalFormatting>
  <conditionalFormatting sqref="AK64">
    <cfRule type="expression" dxfId="10414" priority="3159" stopIfTrue="1">
      <formula>OR(AND(WEEKDAY(AK64)=1,MONTH(AK64)&lt;&gt;MONTH(AG67)),AND(OR(AK64=祝色),MONTH(AK64)&lt;&gt;MONTH(AG67)))</formula>
    </cfRule>
    <cfRule type="expression" dxfId="10413" priority="3160" stopIfTrue="1">
      <formula>MONTH(AK64)&lt;&gt;MONTH(AG67)</formula>
    </cfRule>
    <cfRule type="expression" dxfId="10412" priority="3161" stopIfTrue="1">
      <formula>OR(AK64=祝色)</formula>
    </cfRule>
  </conditionalFormatting>
  <conditionalFormatting sqref="AL64">
    <cfRule type="expression" dxfId="10411" priority="3156" stopIfTrue="1">
      <formula>OR(AND(WEEKDAY(AL64)=1,MONTH(AL64)&lt;&gt;MONTH(AG67)),AND(OR(AL64=祝色),MONTH(AL64)&lt;&gt;MONTH(AG67)))</formula>
    </cfRule>
    <cfRule type="expression" dxfId="10410" priority="3157" stopIfTrue="1">
      <formula>MONTH(AL64)&lt;&gt;MONTH(AG67)</formula>
    </cfRule>
    <cfRule type="expression" dxfId="10409" priority="3158" stopIfTrue="1">
      <formula>OR(AL64=祝色)</formula>
    </cfRule>
  </conditionalFormatting>
  <conditionalFormatting sqref="AN64">
    <cfRule type="expression" dxfId="10408" priority="3153" stopIfTrue="1">
      <formula>OR(AND(WEEKDAY(AN64)=1,MONTH(AN64)&lt;&gt;MONTH(AG67)),AND(OR(AN64=祝色),MONTH(AN64)&lt;&gt;MONTH(AG67)))</formula>
    </cfRule>
    <cfRule type="expression" dxfId="10407" priority="3154" stopIfTrue="1">
      <formula>MONTH(AN64)&lt;&gt;MONTH(AG67)</formula>
    </cfRule>
    <cfRule type="expression" dxfId="10406" priority="3155" stopIfTrue="1">
      <formula>OR(AN64=祝色)</formula>
    </cfRule>
  </conditionalFormatting>
  <conditionalFormatting sqref="AM64">
    <cfRule type="expression" dxfId="10405" priority="3150" stopIfTrue="1">
      <formula>OR(AND(WEEKDAY(AM64)=1,MONTH(AM64)&lt;&gt;MONTH(AG67)),AND(OR(AM64=祝色),MONTH(AM64)&lt;&gt;MONTH(AG67)))</formula>
    </cfRule>
    <cfRule type="expression" dxfId="10404" priority="3151" stopIfTrue="1">
      <formula>MONTH(AM64)&lt;&gt;MONTH(AG67)</formula>
    </cfRule>
    <cfRule type="expression" dxfId="10403" priority="3152" stopIfTrue="1">
      <formula>OR(AM64=祝色)</formula>
    </cfRule>
  </conditionalFormatting>
  <conditionalFormatting sqref="AO64">
    <cfRule type="expression" dxfId="10402" priority="3148" stopIfTrue="1">
      <formula>OR(AO64=祝色,WEEKDAY(AO64)=1)</formula>
    </cfRule>
    <cfRule type="expression" dxfId="10401" priority="3149" stopIfTrue="1">
      <formula>WEEKDAY(AO64)=7</formula>
    </cfRule>
  </conditionalFormatting>
  <conditionalFormatting sqref="AG69:AH69">
    <cfRule type="expression" dxfId="10400" priority="3145" stopIfTrue="1">
      <formula>OR(DAY(AI69)=30,DAY(AI69)=31)</formula>
    </cfRule>
  </conditionalFormatting>
  <conditionalFormatting sqref="AI69">
    <cfRule type="expression" dxfId="10399" priority="3124" stopIfTrue="1">
      <formula>OR(DAY(AI69)=30,DAY(AI69)=31)</formula>
    </cfRule>
    <cfRule type="expression" dxfId="10398" priority="3142" stopIfTrue="1">
      <formula>OR(AND(WEEKDAY(AI69)=1,MONTH(AI69)&lt;&gt;MONTH(AG72)),AND(OR(AI69=祝色),MONTH(AI69)&lt;&gt;MONTH(AG72)))</formula>
    </cfRule>
    <cfRule type="expression" dxfId="10397" priority="3143" stopIfTrue="1">
      <formula>MONTH(AI69)&lt;&gt;MONTH(AG72)</formula>
    </cfRule>
    <cfRule type="expression" dxfId="10396" priority="3144" stopIfTrue="1">
      <formula>OR(AI69=祝色)</formula>
    </cfRule>
  </conditionalFormatting>
  <conditionalFormatting sqref="AJ69">
    <cfRule type="expression" dxfId="10395" priority="3123" stopIfTrue="1">
      <formula>DAY(AJ69)=31</formula>
    </cfRule>
    <cfRule type="expression" dxfId="10394" priority="3139" stopIfTrue="1">
      <formula>OR(AND(WEEKDAY(AJ69)=1,MONTH(AJ69)&lt;&gt;MONTH(AG72)),AND(OR(AJ69=祝色),MONTH(AJ69)&lt;&gt;MONTH(AG72)))</formula>
    </cfRule>
    <cfRule type="expression" dxfId="10393" priority="3140" stopIfTrue="1">
      <formula>MONTH(AJ69)&lt;&gt;MONTH(AG72)</formula>
    </cfRule>
    <cfRule type="expression" dxfId="10392" priority="3141" stopIfTrue="1">
      <formula>OR(AJ69=祝色)</formula>
    </cfRule>
  </conditionalFormatting>
  <conditionalFormatting sqref="AK69">
    <cfRule type="expression" dxfId="10391" priority="3136" stopIfTrue="1">
      <formula>OR(AND(WEEKDAY(AK69)=1,MONTH(AK69)&lt;&gt;MONTH(AG72)),AND(OR(AK69=祝色),MONTH(AK69)&lt;&gt;MONTH(AG72)))</formula>
    </cfRule>
    <cfRule type="expression" dxfId="10390" priority="3137" stopIfTrue="1">
      <formula>MONTH(AK69)&lt;&gt;MONTH(AG72)</formula>
    </cfRule>
    <cfRule type="expression" dxfId="10389" priority="3138" stopIfTrue="1">
      <formula>OR(AK69=祝色)</formula>
    </cfRule>
  </conditionalFormatting>
  <conditionalFormatting sqref="AL69">
    <cfRule type="expression" dxfId="10388" priority="3133" stopIfTrue="1">
      <formula>OR(AND(WEEKDAY(AL69)=1,MONTH(AL69)&lt;&gt;MONTH(AG72)),AND(OR(AL69=祝色),MONTH(AL69)&lt;&gt;MONTH(AG72)))</formula>
    </cfRule>
    <cfRule type="expression" dxfId="10387" priority="3134" stopIfTrue="1">
      <formula>MONTH(AL69)&lt;&gt;MONTH(AG72)</formula>
    </cfRule>
    <cfRule type="expression" dxfId="10386" priority="3135" stopIfTrue="1">
      <formula>OR(AL69=祝色)</formula>
    </cfRule>
  </conditionalFormatting>
  <conditionalFormatting sqref="AN69">
    <cfRule type="expression" dxfId="10385" priority="3130" stopIfTrue="1">
      <formula>OR(AND(WEEKDAY(AN69)=1,MONTH(AN69)&lt;&gt;MONTH(AG72)),AND(OR(AN69=祝色),MONTH(AN69)&lt;&gt;MONTH(AG72)))</formula>
    </cfRule>
    <cfRule type="expression" dxfId="10384" priority="3131" stopIfTrue="1">
      <formula>MONTH(AN69)&lt;&gt;MONTH(AG72)</formula>
    </cfRule>
    <cfRule type="expression" dxfId="10383" priority="3132" stopIfTrue="1">
      <formula>OR(AN69=祝色)</formula>
    </cfRule>
  </conditionalFormatting>
  <conditionalFormatting sqref="AM69">
    <cfRule type="expression" dxfId="10382" priority="3127" stopIfTrue="1">
      <formula>OR(AND(WEEKDAY(AM69)=1,MONTH(AM69)&lt;&gt;MONTH(AG72)),AND(OR(AM69=祝色),MONTH(AM69)&lt;&gt;MONTH(AG72)))</formula>
    </cfRule>
    <cfRule type="expression" dxfId="10381" priority="3128" stopIfTrue="1">
      <formula>MONTH(AM69)&lt;&gt;MONTH(AG72)</formula>
    </cfRule>
    <cfRule type="expression" dxfId="10380" priority="3129" stopIfTrue="1">
      <formula>OR(AM69=祝色)</formula>
    </cfRule>
  </conditionalFormatting>
  <conditionalFormatting sqref="AO69">
    <cfRule type="expression" dxfId="10379" priority="3125" stopIfTrue="1">
      <formula>OR(AO69=祝色,WEEKDAY(AO69)=1)</formula>
    </cfRule>
    <cfRule type="expression" dxfId="10378" priority="3126" stopIfTrue="1">
      <formula>WEEKDAY(AO69)=7</formula>
    </cfRule>
  </conditionalFormatting>
  <conditionalFormatting sqref="Z54">
    <cfRule type="expression" dxfId="10377" priority="3121" stopIfTrue="1">
      <formula>OR(Z54=祝色,WEEKDAY(Z54)=1)</formula>
    </cfRule>
    <cfRule type="expression" dxfId="10376" priority="3122" stopIfTrue="1">
      <formula>WEEKDAY(Z54)=7</formula>
    </cfRule>
  </conditionalFormatting>
  <conditionalFormatting sqref="AA54">
    <cfRule type="expression" dxfId="10375" priority="3119" stopIfTrue="1">
      <formula>OR(AA54=祝色,WEEKDAY(AA54)=1)</formula>
    </cfRule>
    <cfRule type="expression" dxfId="10374" priority="3120" stopIfTrue="1">
      <formula>WEEKDAY(AA54)=7</formula>
    </cfRule>
  </conditionalFormatting>
  <conditionalFormatting sqref="AB54">
    <cfRule type="expression" dxfId="10373" priority="3117" stopIfTrue="1">
      <formula>OR(AB54=祝色,WEEKDAY(AB54)=1)</formula>
    </cfRule>
    <cfRule type="expression" dxfId="10372" priority="3118" stopIfTrue="1">
      <formula>WEEKDAY(AB54)=7</formula>
    </cfRule>
  </conditionalFormatting>
  <conditionalFormatting sqref="AC54">
    <cfRule type="expression" dxfId="10371" priority="3115" stopIfTrue="1">
      <formula>OR(AC54=祝色,WEEKDAY(AC54)=1)</formula>
    </cfRule>
    <cfRule type="expression" dxfId="10370" priority="3116" stopIfTrue="1">
      <formula>WEEKDAY(AC54)=7</formula>
    </cfRule>
  </conditionalFormatting>
  <conditionalFormatting sqref="AD54">
    <cfRule type="expression" dxfId="10369" priority="3113" stopIfTrue="1">
      <formula>OR(AD54=祝色,WEEKDAY(AD54)=1)</formula>
    </cfRule>
    <cfRule type="expression" dxfId="10368" priority="3114" stopIfTrue="1">
      <formula>WEEKDAY(AD54)=7</formula>
    </cfRule>
  </conditionalFormatting>
  <conditionalFormatting sqref="AE54">
    <cfRule type="expression" dxfId="10367" priority="3111" stopIfTrue="1">
      <formula>OR(AE54=祝色,WEEKDAY(AE54)=1)</formula>
    </cfRule>
    <cfRule type="expression" dxfId="10366" priority="3112" stopIfTrue="1">
      <formula>WEEKDAY(AE54)=7</formula>
    </cfRule>
  </conditionalFormatting>
  <conditionalFormatting sqref="AF54">
    <cfRule type="expression" dxfId="10365" priority="3109" stopIfTrue="1">
      <formula>OR(AF54=祝色,WEEKDAY(AF54)=1)</formula>
    </cfRule>
    <cfRule type="expression" dxfId="10364" priority="3110" stopIfTrue="1">
      <formula>WEEKDAY(AF54)=7</formula>
    </cfRule>
  </conditionalFormatting>
  <conditionalFormatting sqref="Z55">
    <cfRule type="expression" dxfId="10363" priority="3107" stopIfTrue="1">
      <formula>OR(Z55=祝色,WEEKDAY(Z55)=1)</formula>
    </cfRule>
    <cfRule type="expression" dxfId="10362" priority="3108" stopIfTrue="1">
      <formula>WEEKDAY(Z55)=7</formula>
    </cfRule>
  </conditionalFormatting>
  <conditionalFormatting sqref="AA55">
    <cfRule type="expression" dxfId="10361" priority="3105" stopIfTrue="1">
      <formula>OR(AA55=祝色,WEEKDAY(AA55)=1)</formula>
    </cfRule>
    <cfRule type="expression" dxfId="10360" priority="3106" stopIfTrue="1">
      <formula>WEEKDAY(AA55)=7</formula>
    </cfRule>
  </conditionalFormatting>
  <conditionalFormatting sqref="AB55">
    <cfRule type="expression" dxfId="10359" priority="3103" stopIfTrue="1">
      <formula>OR(AB55=祝色,WEEKDAY(AB55)=1)</formula>
    </cfRule>
    <cfRule type="expression" dxfId="10358" priority="3104" stopIfTrue="1">
      <formula>WEEKDAY(AB55)=7</formula>
    </cfRule>
  </conditionalFormatting>
  <conditionalFormatting sqref="AC55">
    <cfRule type="expression" dxfId="10357" priority="3101" stopIfTrue="1">
      <formula>OR(AC55=祝色,WEEKDAY(AC55)=1)</formula>
    </cfRule>
    <cfRule type="expression" dxfId="10356" priority="3102" stopIfTrue="1">
      <formula>WEEKDAY(AC55)=7</formula>
    </cfRule>
  </conditionalFormatting>
  <conditionalFormatting sqref="AD55">
    <cfRule type="expression" dxfId="10355" priority="3099" stopIfTrue="1">
      <formula>OR(AD55=祝色,WEEKDAY(AD55)=1)</formula>
    </cfRule>
    <cfRule type="expression" dxfId="10354" priority="3100" stopIfTrue="1">
      <formula>WEEKDAY(AD55)=7</formula>
    </cfRule>
  </conditionalFormatting>
  <conditionalFormatting sqref="AE55">
    <cfRule type="expression" dxfId="10353" priority="3097" stopIfTrue="1">
      <formula>OR(AE55=祝色,WEEKDAY(AE55)=1)</formula>
    </cfRule>
    <cfRule type="expression" dxfId="10352" priority="3098" stopIfTrue="1">
      <formula>WEEKDAY(AE55)=7</formula>
    </cfRule>
  </conditionalFormatting>
  <conditionalFormatting sqref="AF55">
    <cfRule type="expression" dxfId="10351" priority="3095" stopIfTrue="1">
      <formula>OR(AF55=祝色,WEEKDAY(AF55)=1)</formula>
    </cfRule>
    <cfRule type="expression" dxfId="10350" priority="3096" stopIfTrue="1">
      <formula>WEEKDAY(AF55)=7</formula>
    </cfRule>
  </conditionalFormatting>
  <conditionalFormatting sqref="Z56">
    <cfRule type="expression" dxfId="10349" priority="3093" stopIfTrue="1">
      <formula>OR(Z56=祝色,WEEKDAY(Z56)=1)</formula>
    </cfRule>
    <cfRule type="expression" dxfId="10348" priority="3094" stopIfTrue="1">
      <formula>WEEKDAY(Z56)=7</formula>
    </cfRule>
  </conditionalFormatting>
  <conditionalFormatting sqref="AA56">
    <cfRule type="expression" dxfId="10347" priority="3091" stopIfTrue="1">
      <formula>OR(AA56=祝色,WEEKDAY(AA56)=1)</formula>
    </cfRule>
    <cfRule type="expression" dxfId="10346" priority="3092" stopIfTrue="1">
      <formula>WEEKDAY(AA56)=7</formula>
    </cfRule>
  </conditionalFormatting>
  <conditionalFormatting sqref="AB56">
    <cfRule type="expression" dxfId="10345" priority="3089" stopIfTrue="1">
      <formula>OR(AB56=祝色,WEEKDAY(AB56)=1)</formula>
    </cfRule>
    <cfRule type="expression" dxfId="10344" priority="3090" stopIfTrue="1">
      <formula>WEEKDAY(AB56)=7</formula>
    </cfRule>
  </conditionalFormatting>
  <conditionalFormatting sqref="AC56">
    <cfRule type="expression" dxfId="10343" priority="3087" stopIfTrue="1">
      <formula>OR(AC56=祝色,WEEKDAY(AC56)=1)</formula>
    </cfRule>
    <cfRule type="expression" dxfId="10342" priority="3088" stopIfTrue="1">
      <formula>WEEKDAY(AC56)=7</formula>
    </cfRule>
  </conditionalFormatting>
  <conditionalFormatting sqref="AD56">
    <cfRule type="expression" dxfId="10341" priority="3085" stopIfTrue="1">
      <formula>OR(AD56=祝色,WEEKDAY(AD56)=1)</formula>
    </cfRule>
    <cfRule type="expression" dxfId="10340" priority="3086" stopIfTrue="1">
      <formula>WEEKDAY(AD56)=7</formula>
    </cfRule>
  </conditionalFormatting>
  <conditionalFormatting sqref="AE56">
    <cfRule type="expression" dxfId="10339" priority="3083" stopIfTrue="1">
      <formula>OR(AE56=祝色,WEEKDAY(AE56)=1)</formula>
    </cfRule>
    <cfRule type="expression" dxfId="10338" priority="3084" stopIfTrue="1">
      <formula>WEEKDAY(AE56)=7</formula>
    </cfRule>
  </conditionalFormatting>
  <conditionalFormatting sqref="AF56">
    <cfRule type="expression" dxfId="10337" priority="3081" stopIfTrue="1">
      <formula>OR(AF56=祝色,WEEKDAY(AF56)=1)</formula>
    </cfRule>
    <cfRule type="expression" dxfId="10336" priority="3082" stopIfTrue="1">
      <formula>WEEKDAY(AF56)=7</formula>
    </cfRule>
  </conditionalFormatting>
  <conditionalFormatting sqref="Z57">
    <cfRule type="expression" dxfId="10335" priority="3079" stopIfTrue="1">
      <formula>OR(Z57=祝色,WEEKDAY(Z57)=1)</formula>
    </cfRule>
    <cfRule type="expression" dxfId="10334" priority="3080" stopIfTrue="1">
      <formula>WEEKDAY(Z57)=7</formula>
    </cfRule>
  </conditionalFormatting>
  <conditionalFormatting sqref="AA57">
    <cfRule type="expression" dxfId="10333" priority="3077" stopIfTrue="1">
      <formula>OR(AA57=祝色,WEEKDAY(AA57)=1)</formula>
    </cfRule>
    <cfRule type="expression" dxfId="10332" priority="3078" stopIfTrue="1">
      <formula>WEEKDAY(AA57)=7</formula>
    </cfRule>
  </conditionalFormatting>
  <conditionalFormatting sqref="AB57">
    <cfRule type="expression" dxfId="10331" priority="3075" stopIfTrue="1">
      <formula>OR(AB57=祝色,WEEKDAY(AB57)=1)</formula>
    </cfRule>
    <cfRule type="expression" dxfId="10330" priority="3076" stopIfTrue="1">
      <formula>WEEKDAY(AB57)=7</formula>
    </cfRule>
  </conditionalFormatting>
  <conditionalFormatting sqref="AC57">
    <cfRule type="expression" dxfId="10329" priority="3073" stopIfTrue="1">
      <formula>OR(AC57=祝色,WEEKDAY(AC57)=1)</formula>
    </cfRule>
    <cfRule type="expression" dxfId="10328" priority="3074" stopIfTrue="1">
      <formula>WEEKDAY(AC57)=7</formula>
    </cfRule>
  </conditionalFormatting>
  <conditionalFormatting sqref="AD57">
    <cfRule type="expression" dxfId="10327" priority="3071" stopIfTrue="1">
      <formula>OR(AD57=祝色,WEEKDAY(AD57)=1)</formula>
    </cfRule>
    <cfRule type="expression" dxfId="10326" priority="3072" stopIfTrue="1">
      <formula>WEEKDAY(AD57)=7</formula>
    </cfRule>
  </conditionalFormatting>
  <conditionalFormatting sqref="AE57">
    <cfRule type="expression" dxfId="10325" priority="3069" stopIfTrue="1">
      <formula>OR(AE57=祝色,WEEKDAY(AE57)=1)</formula>
    </cfRule>
    <cfRule type="expression" dxfId="10324" priority="3070" stopIfTrue="1">
      <formula>WEEKDAY(AE57)=7</formula>
    </cfRule>
  </conditionalFormatting>
  <conditionalFormatting sqref="AF57">
    <cfRule type="expression" dxfId="10323" priority="3067" stopIfTrue="1">
      <formula>OR(AF57=祝色,WEEKDAY(AF57)=1)</formula>
    </cfRule>
    <cfRule type="expression" dxfId="10322" priority="3068" stopIfTrue="1">
      <formula>WEEKDAY(AF57)=7</formula>
    </cfRule>
  </conditionalFormatting>
  <conditionalFormatting sqref="X53:Y53">
    <cfRule type="expression" dxfId="10321" priority="3066" stopIfTrue="1">
      <formula>OR(DAY(Z53)=30,DAY(Z53)=31)</formula>
    </cfRule>
  </conditionalFormatting>
  <conditionalFormatting sqref="Z53">
    <cfRule type="expression" dxfId="10320" priority="3045" stopIfTrue="1">
      <formula>OR(DAY(Z53)=30,DAY(Z53)=31)</formula>
    </cfRule>
    <cfRule type="expression" dxfId="10319" priority="3063" stopIfTrue="1">
      <formula>OR(AND(WEEKDAY(Z53)=1,MONTH(Z53)&lt;&gt;MONTH(X56)),AND(OR(Z53=祝色),MONTH(Z53)&lt;&gt;MONTH(X56)))</formula>
    </cfRule>
    <cfRule type="expression" dxfId="10318" priority="3064" stopIfTrue="1">
      <formula>MONTH(Z53)&lt;&gt;MONTH(X56)</formula>
    </cfRule>
    <cfRule type="expression" dxfId="10317" priority="3065" stopIfTrue="1">
      <formula>OR(Z53=祝色)</formula>
    </cfRule>
  </conditionalFormatting>
  <conditionalFormatting sqref="AA53">
    <cfRule type="expression" dxfId="10316" priority="3044" stopIfTrue="1">
      <formula>DAY(AA53)=31</formula>
    </cfRule>
    <cfRule type="expression" dxfId="10315" priority="3060" stopIfTrue="1">
      <formula>OR(AND(WEEKDAY(AA53)=1,MONTH(AA53)&lt;&gt;MONTH(X56)),AND(OR(AA53=祝色),MONTH(AA53)&lt;&gt;MONTH(X56)))</formula>
    </cfRule>
    <cfRule type="expression" dxfId="10314" priority="3061" stopIfTrue="1">
      <formula>MONTH(AA53)&lt;&gt;MONTH(X56)</formula>
    </cfRule>
    <cfRule type="expression" dxfId="10313" priority="3062" stopIfTrue="1">
      <formula>OR(AA53=祝色)</formula>
    </cfRule>
  </conditionalFormatting>
  <conditionalFormatting sqref="AB53">
    <cfRule type="expression" dxfId="10312" priority="3057" stopIfTrue="1">
      <formula>OR(AND(WEEKDAY(AB53)=1,MONTH(AB53)&lt;&gt;MONTH(X56)),AND(OR(AB53=祝色),MONTH(AB53)&lt;&gt;MONTH(X56)))</formula>
    </cfRule>
    <cfRule type="expression" dxfId="10311" priority="3058" stopIfTrue="1">
      <formula>MONTH(AB53)&lt;&gt;MONTH(X56)</formula>
    </cfRule>
    <cfRule type="expression" dxfId="10310" priority="3059" stopIfTrue="1">
      <formula>OR(AB53=祝色)</formula>
    </cfRule>
  </conditionalFormatting>
  <conditionalFormatting sqref="AC53">
    <cfRule type="expression" dxfId="10309" priority="3054" stopIfTrue="1">
      <formula>OR(AND(WEEKDAY(AC53)=1,MONTH(AC53)&lt;&gt;MONTH(X56)),AND(OR(AC53=祝色),MONTH(AC53)&lt;&gt;MONTH(X56)))</formula>
    </cfRule>
    <cfRule type="expression" dxfId="10308" priority="3055" stopIfTrue="1">
      <formula>MONTH(AC53)&lt;&gt;MONTH(X56)</formula>
    </cfRule>
    <cfRule type="expression" dxfId="10307" priority="3056" stopIfTrue="1">
      <formula>OR(AC53=祝色)</formula>
    </cfRule>
  </conditionalFormatting>
  <conditionalFormatting sqref="AE53">
    <cfRule type="expression" dxfId="10306" priority="3051" stopIfTrue="1">
      <formula>OR(AND(WEEKDAY(AE53)=1,MONTH(AE53)&lt;&gt;MONTH(X56)),AND(OR(AE53=祝色),MONTH(AE53)&lt;&gt;MONTH(X56)))</formula>
    </cfRule>
    <cfRule type="expression" dxfId="10305" priority="3052" stopIfTrue="1">
      <formula>MONTH(AE53)&lt;&gt;MONTH(X56)</formula>
    </cfRule>
    <cfRule type="expression" dxfId="10304" priority="3053" stopIfTrue="1">
      <formula>OR(AE53=祝色)</formula>
    </cfRule>
  </conditionalFormatting>
  <conditionalFormatting sqref="AD53">
    <cfRule type="expression" dxfId="10303" priority="3048" stopIfTrue="1">
      <formula>OR(AND(WEEKDAY(AD53)=1,MONTH(AD53)&lt;&gt;MONTH(X56)),AND(OR(AD53=祝色),MONTH(AD53)&lt;&gt;MONTH(X56)))</formula>
    </cfRule>
    <cfRule type="expression" dxfId="10302" priority="3049" stopIfTrue="1">
      <formula>MONTH(AD53)&lt;&gt;MONTH(X56)</formula>
    </cfRule>
    <cfRule type="expression" dxfId="10301" priority="3050" stopIfTrue="1">
      <formula>OR(AD53=祝色)</formula>
    </cfRule>
  </conditionalFormatting>
  <conditionalFormatting sqref="AF53">
    <cfRule type="expression" dxfId="10300" priority="3046" stopIfTrue="1">
      <formula>OR(AF53=祝色,WEEKDAY(AF53)=1)</formula>
    </cfRule>
    <cfRule type="expression" dxfId="10299" priority="3047" stopIfTrue="1">
      <formula>WEEKDAY(AF53)=7</formula>
    </cfRule>
  </conditionalFormatting>
  <conditionalFormatting sqref="AI54">
    <cfRule type="expression" dxfId="10298" priority="3042" stopIfTrue="1">
      <formula>OR(AI54=祝色,WEEKDAY(AI54)=1)</formula>
    </cfRule>
    <cfRule type="expression" dxfId="10297" priority="3043" stopIfTrue="1">
      <formula>WEEKDAY(AI54)=7</formula>
    </cfRule>
  </conditionalFormatting>
  <conditionalFormatting sqref="AJ54">
    <cfRule type="expression" dxfId="10296" priority="3040" stopIfTrue="1">
      <formula>OR(AJ54=祝色,WEEKDAY(AJ54)=1)</formula>
    </cfRule>
    <cfRule type="expression" dxfId="10295" priority="3041" stopIfTrue="1">
      <formula>WEEKDAY(AJ54)=7</formula>
    </cfRule>
  </conditionalFormatting>
  <conditionalFormatting sqref="AK54">
    <cfRule type="expression" dxfId="10294" priority="3038" stopIfTrue="1">
      <formula>OR(AK54=祝色,WEEKDAY(AK54)=1)</formula>
    </cfRule>
    <cfRule type="expression" dxfId="10293" priority="3039" stopIfTrue="1">
      <formula>WEEKDAY(AK54)=7</formula>
    </cfRule>
  </conditionalFormatting>
  <conditionalFormatting sqref="AL54">
    <cfRule type="expression" dxfId="10292" priority="3036" stopIfTrue="1">
      <formula>OR(AL54=祝色,WEEKDAY(AL54)=1)</formula>
    </cfRule>
    <cfRule type="expression" dxfId="10291" priority="3037" stopIfTrue="1">
      <formula>WEEKDAY(AL54)=7</formula>
    </cfRule>
  </conditionalFormatting>
  <conditionalFormatting sqref="AM54">
    <cfRule type="expression" dxfId="10290" priority="3034" stopIfTrue="1">
      <formula>OR(AM54=祝色,WEEKDAY(AM54)=1)</formula>
    </cfRule>
    <cfRule type="expression" dxfId="10289" priority="3035" stopIfTrue="1">
      <formula>WEEKDAY(AM54)=7</formula>
    </cfRule>
  </conditionalFormatting>
  <conditionalFormatting sqref="AN54">
    <cfRule type="expression" dxfId="10288" priority="3032" stopIfTrue="1">
      <formula>OR(AN54=祝色,WEEKDAY(AN54)=1)</formula>
    </cfRule>
    <cfRule type="expression" dxfId="10287" priority="3033" stopIfTrue="1">
      <formula>WEEKDAY(AN54)=7</formula>
    </cfRule>
  </conditionalFormatting>
  <conditionalFormatting sqref="AO54">
    <cfRule type="expression" dxfId="10286" priority="3030" stopIfTrue="1">
      <formula>OR(AO54=祝色,WEEKDAY(AO54)=1)</formula>
    </cfRule>
    <cfRule type="expression" dxfId="10285" priority="3031" stopIfTrue="1">
      <formula>WEEKDAY(AO54)=7</formula>
    </cfRule>
  </conditionalFormatting>
  <conditionalFormatting sqref="AI55">
    <cfRule type="expression" dxfId="10284" priority="3028" stopIfTrue="1">
      <formula>OR(AI55=祝色,WEEKDAY(AI55)=1)</formula>
    </cfRule>
    <cfRule type="expression" dxfId="10283" priority="3029" stopIfTrue="1">
      <formula>WEEKDAY(AI55)=7</formula>
    </cfRule>
  </conditionalFormatting>
  <conditionalFormatting sqref="AJ55">
    <cfRule type="expression" dxfId="10282" priority="3026" stopIfTrue="1">
      <formula>OR(AJ55=祝色,WEEKDAY(AJ55)=1)</formula>
    </cfRule>
    <cfRule type="expression" dxfId="10281" priority="3027" stopIfTrue="1">
      <formula>WEEKDAY(AJ55)=7</formula>
    </cfRule>
  </conditionalFormatting>
  <conditionalFormatting sqref="AK55">
    <cfRule type="expression" dxfId="10280" priority="3024" stopIfTrue="1">
      <formula>OR(AK55=祝色,WEEKDAY(AK55)=1)</formula>
    </cfRule>
    <cfRule type="expression" dxfId="10279" priority="3025" stopIfTrue="1">
      <formula>WEEKDAY(AK55)=7</formula>
    </cfRule>
  </conditionalFormatting>
  <conditionalFormatting sqref="AL55">
    <cfRule type="expression" dxfId="10278" priority="3022" stopIfTrue="1">
      <formula>OR(AL55=祝色,WEEKDAY(AL55)=1)</formula>
    </cfRule>
    <cfRule type="expression" dxfId="10277" priority="3023" stopIfTrue="1">
      <formula>WEEKDAY(AL55)=7</formula>
    </cfRule>
  </conditionalFormatting>
  <conditionalFormatting sqref="AM55">
    <cfRule type="expression" dxfId="10276" priority="3020" stopIfTrue="1">
      <formula>OR(AM55=祝色,WEEKDAY(AM55)=1)</formula>
    </cfRule>
    <cfRule type="expression" dxfId="10275" priority="3021" stopIfTrue="1">
      <formula>WEEKDAY(AM55)=7</formula>
    </cfRule>
  </conditionalFormatting>
  <conditionalFormatting sqref="AN55">
    <cfRule type="expression" dxfId="10274" priority="3018" stopIfTrue="1">
      <formula>OR(AN55=祝色,WEEKDAY(AN55)=1)</formula>
    </cfRule>
    <cfRule type="expression" dxfId="10273" priority="3019" stopIfTrue="1">
      <formula>WEEKDAY(AN55)=7</formula>
    </cfRule>
  </conditionalFormatting>
  <conditionalFormatting sqref="AO55">
    <cfRule type="expression" dxfId="10272" priority="3016" stopIfTrue="1">
      <formula>OR(AO55=祝色,WEEKDAY(AO55)=1)</formula>
    </cfRule>
    <cfRule type="expression" dxfId="10271" priority="3017" stopIfTrue="1">
      <formula>WEEKDAY(AO55)=7</formula>
    </cfRule>
  </conditionalFormatting>
  <conditionalFormatting sqref="AI56">
    <cfRule type="expression" dxfId="10270" priority="3014" stopIfTrue="1">
      <formula>OR(AI56=祝色,WEEKDAY(AI56)=1)</formula>
    </cfRule>
    <cfRule type="expression" dxfId="10269" priority="3015" stopIfTrue="1">
      <formula>WEEKDAY(AI56)=7</formula>
    </cfRule>
  </conditionalFormatting>
  <conditionalFormatting sqref="AJ56">
    <cfRule type="expression" dxfId="10268" priority="3012" stopIfTrue="1">
      <formula>OR(AJ56=祝色,WEEKDAY(AJ56)=1)</formula>
    </cfRule>
    <cfRule type="expression" dxfId="10267" priority="3013" stopIfTrue="1">
      <formula>WEEKDAY(AJ56)=7</formula>
    </cfRule>
  </conditionalFormatting>
  <conditionalFormatting sqref="AK56">
    <cfRule type="expression" dxfId="10266" priority="3010" stopIfTrue="1">
      <formula>OR(AK56=祝色,WEEKDAY(AK56)=1)</formula>
    </cfRule>
    <cfRule type="expression" dxfId="10265" priority="3011" stopIfTrue="1">
      <formula>WEEKDAY(AK56)=7</formula>
    </cfRule>
  </conditionalFormatting>
  <conditionalFormatting sqref="AL56">
    <cfRule type="expression" dxfId="10264" priority="3008" stopIfTrue="1">
      <formula>OR(AL56=祝色,WEEKDAY(AL56)=1)</formula>
    </cfRule>
    <cfRule type="expression" dxfId="10263" priority="3009" stopIfTrue="1">
      <formula>WEEKDAY(AL56)=7</formula>
    </cfRule>
  </conditionalFormatting>
  <conditionalFormatting sqref="AM56">
    <cfRule type="expression" dxfId="10262" priority="3006" stopIfTrue="1">
      <formula>OR(AM56=祝色,WEEKDAY(AM56)=1)</formula>
    </cfRule>
    <cfRule type="expression" dxfId="10261" priority="3007" stopIfTrue="1">
      <formula>WEEKDAY(AM56)=7</formula>
    </cfRule>
  </conditionalFormatting>
  <conditionalFormatting sqref="AN56">
    <cfRule type="expression" dxfId="10260" priority="3004" stopIfTrue="1">
      <formula>OR(AN56=祝色,WEEKDAY(AN56)=1)</formula>
    </cfRule>
    <cfRule type="expression" dxfId="10259" priority="3005" stopIfTrue="1">
      <formula>WEEKDAY(AN56)=7</formula>
    </cfRule>
  </conditionalFormatting>
  <conditionalFormatting sqref="AO56">
    <cfRule type="expression" dxfId="10258" priority="3002" stopIfTrue="1">
      <formula>OR(AO56=祝色,WEEKDAY(AO56)=1)</formula>
    </cfRule>
    <cfRule type="expression" dxfId="10257" priority="3003" stopIfTrue="1">
      <formula>WEEKDAY(AO56)=7</formula>
    </cfRule>
  </conditionalFormatting>
  <conditionalFormatting sqref="AI57">
    <cfRule type="expression" dxfId="10256" priority="3000" stopIfTrue="1">
      <formula>OR(AI57=祝色,WEEKDAY(AI57)=1)</formula>
    </cfRule>
    <cfRule type="expression" dxfId="10255" priority="3001" stopIfTrue="1">
      <formula>WEEKDAY(AI57)=7</formula>
    </cfRule>
  </conditionalFormatting>
  <conditionalFormatting sqref="AJ57">
    <cfRule type="expression" dxfId="10254" priority="2998" stopIfTrue="1">
      <formula>OR(AJ57=祝色,WEEKDAY(AJ57)=1)</formula>
    </cfRule>
    <cfRule type="expression" dxfId="10253" priority="2999" stopIfTrue="1">
      <formula>WEEKDAY(AJ57)=7</formula>
    </cfRule>
  </conditionalFormatting>
  <conditionalFormatting sqref="AK57">
    <cfRule type="expression" dxfId="10252" priority="2996" stopIfTrue="1">
      <formula>OR(AK57=祝色,WEEKDAY(AK57)=1)</formula>
    </cfRule>
    <cfRule type="expression" dxfId="10251" priority="2997" stopIfTrue="1">
      <formula>WEEKDAY(AK57)=7</formula>
    </cfRule>
  </conditionalFormatting>
  <conditionalFormatting sqref="AL57">
    <cfRule type="expression" dxfId="10250" priority="2994" stopIfTrue="1">
      <formula>OR(AL57=祝色,WEEKDAY(AL57)=1)</formula>
    </cfRule>
    <cfRule type="expression" dxfId="10249" priority="2995" stopIfTrue="1">
      <formula>WEEKDAY(AL57)=7</formula>
    </cfRule>
  </conditionalFormatting>
  <conditionalFormatting sqref="AM57">
    <cfRule type="expression" dxfId="10248" priority="2992" stopIfTrue="1">
      <formula>OR(AM57=祝色,WEEKDAY(AM57)=1)</formula>
    </cfRule>
    <cfRule type="expression" dxfId="10247" priority="2993" stopIfTrue="1">
      <formula>WEEKDAY(AM57)=7</formula>
    </cfRule>
  </conditionalFormatting>
  <conditionalFormatting sqref="AN57">
    <cfRule type="expression" dxfId="10246" priority="2990" stopIfTrue="1">
      <formula>OR(AN57=祝色,WEEKDAY(AN57)=1)</formula>
    </cfRule>
    <cfRule type="expression" dxfId="10245" priority="2991" stopIfTrue="1">
      <formula>WEEKDAY(AN57)=7</formula>
    </cfRule>
  </conditionalFormatting>
  <conditionalFormatting sqref="AO57">
    <cfRule type="expression" dxfId="10244" priority="2988" stopIfTrue="1">
      <formula>OR(AO57=祝色,WEEKDAY(AO57)=1)</formula>
    </cfRule>
    <cfRule type="expression" dxfId="10243" priority="2989" stopIfTrue="1">
      <formula>WEEKDAY(AO57)=7</formula>
    </cfRule>
  </conditionalFormatting>
  <conditionalFormatting sqref="AG53:AH53">
    <cfRule type="expression" dxfId="10242" priority="2987" stopIfTrue="1">
      <formula>OR(DAY(AI53)=30,DAY(AI53)=31)</formula>
    </cfRule>
  </conditionalFormatting>
  <conditionalFormatting sqref="AI53">
    <cfRule type="expression" dxfId="10241" priority="2966" stopIfTrue="1">
      <formula>OR(DAY(AI53)=30,DAY(AI53)=31)</formula>
    </cfRule>
    <cfRule type="expression" dxfId="10240" priority="2984" stopIfTrue="1">
      <formula>OR(AND(WEEKDAY(AI53)=1,MONTH(AI53)&lt;&gt;MONTH(AG56)),AND(OR(AI53=祝色),MONTH(AI53)&lt;&gt;MONTH(AG56)))</formula>
    </cfRule>
    <cfRule type="expression" dxfId="10239" priority="2985" stopIfTrue="1">
      <formula>MONTH(AI53)&lt;&gt;MONTH(AG56)</formula>
    </cfRule>
    <cfRule type="expression" dxfId="10238" priority="2986" stopIfTrue="1">
      <formula>OR(AI53=祝色)</formula>
    </cfRule>
  </conditionalFormatting>
  <conditionalFormatting sqref="AJ53">
    <cfRule type="expression" dxfId="10237" priority="2965" stopIfTrue="1">
      <formula>DAY(AJ53)=31</formula>
    </cfRule>
    <cfRule type="expression" dxfId="10236" priority="2981" stopIfTrue="1">
      <formula>OR(AND(WEEKDAY(AJ53)=1,MONTH(AJ53)&lt;&gt;MONTH(AG56)),AND(OR(AJ53=祝色),MONTH(AJ53)&lt;&gt;MONTH(AG56)))</formula>
    </cfRule>
    <cfRule type="expression" dxfId="10235" priority="2982" stopIfTrue="1">
      <formula>MONTH(AJ53)&lt;&gt;MONTH(AG56)</formula>
    </cfRule>
    <cfRule type="expression" dxfId="10234" priority="2983" stopIfTrue="1">
      <formula>OR(AJ53=祝色)</formula>
    </cfRule>
  </conditionalFormatting>
  <conditionalFormatting sqref="AK53">
    <cfRule type="expression" dxfId="10233" priority="2978" stopIfTrue="1">
      <formula>OR(AND(WEEKDAY(AK53)=1,MONTH(AK53)&lt;&gt;MONTH(AG56)),AND(OR(AK53=祝色),MONTH(AK53)&lt;&gt;MONTH(AG56)))</formula>
    </cfRule>
    <cfRule type="expression" dxfId="10232" priority="2979" stopIfTrue="1">
      <formula>MONTH(AK53)&lt;&gt;MONTH(AG56)</formula>
    </cfRule>
    <cfRule type="expression" dxfId="10231" priority="2980" stopIfTrue="1">
      <formula>OR(AK53=祝色)</formula>
    </cfRule>
  </conditionalFormatting>
  <conditionalFormatting sqref="AL53">
    <cfRule type="expression" dxfId="10230" priority="2975" stopIfTrue="1">
      <formula>OR(AND(WEEKDAY(AL53)=1,MONTH(AL53)&lt;&gt;MONTH(AG56)),AND(OR(AL53=祝色),MONTH(AL53)&lt;&gt;MONTH(AG56)))</formula>
    </cfRule>
    <cfRule type="expression" dxfId="10229" priority="2976" stopIfTrue="1">
      <formula>MONTH(AL53)&lt;&gt;MONTH(AG56)</formula>
    </cfRule>
    <cfRule type="expression" dxfId="10228" priority="2977" stopIfTrue="1">
      <formula>OR(AL53=祝色)</formula>
    </cfRule>
  </conditionalFormatting>
  <conditionalFormatting sqref="AN53">
    <cfRule type="expression" dxfId="10227" priority="2972" stopIfTrue="1">
      <formula>OR(AND(WEEKDAY(AN53)=1,MONTH(AN53)&lt;&gt;MONTH(AG56)),AND(OR(AN53=祝色),MONTH(AN53)&lt;&gt;MONTH(AG56)))</formula>
    </cfRule>
    <cfRule type="expression" dxfId="10226" priority="2973" stopIfTrue="1">
      <formula>MONTH(AN53)&lt;&gt;MONTH(AG56)</formula>
    </cfRule>
    <cfRule type="expression" dxfId="10225" priority="2974" stopIfTrue="1">
      <formula>OR(AN53=祝色)</formula>
    </cfRule>
  </conditionalFormatting>
  <conditionalFormatting sqref="AM53">
    <cfRule type="expression" dxfId="10224" priority="2969" stopIfTrue="1">
      <formula>OR(AND(WEEKDAY(AM53)=1,MONTH(AM53)&lt;&gt;MONTH(AG56)),AND(OR(AM53=祝色),MONTH(AM53)&lt;&gt;MONTH(AG56)))</formula>
    </cfRule>
    <cfRule type="expression" dxfId="10223" priority="2970" stopIfTrue="1">
      <formula>MONTH(AM53)&lt;&gt;MONTH(AG56)</formula>
    </cfRule>
    <cfRule type="expression" dxfId="10222" priority="2971" stopIfTrue="1">
      <formula>OR(AM53=祝色)</formula>
    </cfRule>
  </conditionalFormatting>
  <conditionalFormatting sqref="AO53">
    <cfRule type="expression" dxfId="10221" priority="2967" stopIfTrue="1">
      <formula>OR(AO53=祝色,WEEKDAY(AO53)=1)</formula>
    </cfRule>
    <cfRule type="expression" dxfId="10220" priority="2968" stopIfTrue="1">
      <formula>WEEKDAY(AO53)=7</formula>
    </cfRule>
  </conditionalFormatting>
  <conditionalFormatting sqref="AT44">
    <cfRule type="expression" dxfId="10219" priority="2963" stopIfTrue="1">
      <formula>OR(AT44=祝色,WEEKDAY(AT44)=1)</formula>
    </cfRule>
    <cfRule type="expression" dxfId="10218" priority="2964" stopIfTrue="1">
      <formula>WEEKDAY(AT44)=7</formula>
    </cfRule>
  </conditionalFormatting>
  <conditionalFormatting sqref="AU44">
    <cfRule type="expression" dxfId="10217" priority="2961" stopIfTrue="1">
      <formula>OR(AU44=祝色,WEEKDAY(AU44)=1)</formula>
    </cfRule>
    <cfRule type="expression" dxfId="10216" priority="2962" stopIfTrue="1">
      <formula>WEEKDAY(AU44)=7</formula>
    </cfRule>
  </conditionalFormatting>
  <conditionalFormatting sqref="AV44">
    <cfRule type="expression" dxfId="10215" priority="2959" stopIfTrue="1">
      <formula>OR(AV44=祝色,WEEKDAY(AV44)=1)</formula>
    </cfRule>
    <cfRule type="expression" dxfId="10214" priority="2960" stopIfTrue="1">
      <formula>WEEKDAY(AV44)=7</formula>
    </cfRule>
  </conditionalFormatting>
  <conditionalFormatting sqref="AW44">
    <cfRule type="expression" dxfId="10213" priority="2957" stopIfTrue="1">
      <formula>OR(AW44=祝色,WEEKDAY(AW44)=1)</formula>
    </cfRule>
    <cfRule type="expression" dxfId="10212" priority="2958" stopIfTrue="1">
      <formula>WEEKDAY(AW44)=7</formula>
    </cfRule>
  </conditionalFormatting>
  <conditionalFormatting sqref="AX44">
    <cfRule type="expression" dxfId="10211" priority="2955" stopIfTrue="1">
      <formula>OR(AX44=祝色,WEEKDAY(AX44)=1)</formula>
    </cfRule>
    <cfRule type="expression" dxfId="10210" priority="2956" stopIfTrue="1">
      <formula>WEEKDAY(AX44)=7</formula>
    </cfRule>
  </conditionalFormatting>
  <conditionalFormatting sqref="AY44">
    <cfRule type="expression" dxfId="10209" priority="2953" stopIfTrue="1">
      <formula>OR(AY44=祝色,WEEKDAY(AY44)=1)</formula>
    </cfRule>
    <cfRule type="expression" dxfId="10208" priority="2954" stopIfTrue="1">
      <formula>WEEKDAY(AY44)=7</formula>
    </cfRule>
  </conditionalFormatting>
  <conditionalFormatting sqref="AZ44">
    <cfRule type="expression" dxfId="10207" priority="2951" stopIfTrue="1">
      <formula>OR(AZ44=祝色,WEEKDAY(AZ44)=1)</formula>
    </cfRule>
    <cfRule type="expression" dxfId="10206" priority="2952" stopIfTrue="1">
      <formula>WEEKDAY(AZ44)=7</formula>
    </cfRule>
  </conditionalFormatting>
  <conditionalFormatting sqref="AT45">
    <cfRule type="expression" dxfId="10205" priority="2949" stopIfTrue="1">
      <formula>OR(AT45=祝色,WEEKDAY(AT45)=1)</formula>
    </cfRule>
    <cfRule type="expression" dxfId="10204" priority="2950" stopIfTrue="1">
      <formula>WEEKDAY(AT45)=7</formula>
    </cfRule>
  </conditionalFormatting>
  <conditionalFormatting sqref="AU45">
    <cfRule type="expression" dxfId="10203" priority="2947" stopIfTrue="1">
      <formula>OR(AU45=祝色,WEEKDAY(AU45)=1)</formula>
    </cfRule>
    <cfRule type="expression" dxfId="10202" priority="2948" stopIfTrue="1">
      <formula>WEEKDAY(AU45)=7</formula>
    </cfRule>
  </conditionalFormatting>
  <conditionalFormatting sqref="AV45">
    <cfRule type="expression" dxfId="10201" priority="2945" stopIfTrue="1">
      <formula>OR(AV45=祝色,WEEKDAY(AV45)=1)</formula>
    </cfRule>
    <cfRule type="expression" dxfId="10200" priority="2946" stopIfTrue="1">
      <formula>WEEKDAY(AV45)=7</formula>
    </cfRule>
  </conditionalFormatting>
  <conditionalFormatting sqref="AW45">
    <cfRule type="expression" dxfId="10199" priority="2943" stopIfTrue="1">
      <formula>OR(AW45=祝色,WEEKDAY(AW45)=1)</formula>
    </cfRule>
    <cfRule type="expression" dxfId="10198" priority="2944" stopIfTrue="1">
      <formula>WEEKDAY(AW45)=7</formula>
    </cfRule>
  </conditionalFormatting>
  <conditionalFormatting sqref="AX45">
    <cfRule type="expression" dxfId="10197" priority="2941" stopIfTrue="1">
      <formula>OR(AX45=祝色,WEEKDAY(AX45)=1)</formula>
    </cfRule>
    <cfRule type="expression" dxfId="10196" priority="2942" stopIfTrue="1">
      <formula>WEEKDAY(AX45)=7</formula>
    </cfRule>
  </conditionalFormatting>
  <conditionalFormatting sqref="AY45">
    <cfRule type="expression" dxfId="10195" priority="2939" stopIfTrue="1">
      <formula>OR(AY45=祝色,WEEKDAY(AY45)=1)</formula>
    </cfRule>
    <cfRule type="expression" dxfId="10194" priority="2940" stopIfTrue="1">
      <formula>WEEKDAY(AY45)=7</formula>
    </cfRule>
  </conditionalFormatting>
  <conditionalFormatting sqref="AZ45">
    <cfRule type="expression" dxfId="10193" priority="2937" stopIfTrue="1">
      <formula>OR(AZ45=祝色,WEEKDAY(AZ45)=1)</formula>
    </cfRule>
    <cfRule type="expression" dxfId="10192" priority="2938" stopIfTrue="1">
      <formula>WEEKDAY(AZ45)=7</formula>
    </cfRule>
  </conditionalFormatting>
  <conditionalFormatting sqref="AT46">
    <cfRule type="expression" dxfId="10191" priority="2935" stopIfTrue="1">
      <formula>OR(AT46=祝色,WEEKDAY(AT46)=1)</formula>
    </cfRule>
    <cfRule type="expression" dxfId="10190" priority="2936" stopIfTrue="1">
      <formula>WEEKDAY(AT46)=7</formula>
    </cfRule>
  </conditionalFormatting>
  <conditionalFormatting sqref="AU46">
    <cfRule type="expression" dxfId="10189" priority="2933" stopIfTrue="1">
      <formula>OR(AU46=祝色,WEEKDAY(AU46)=1)</formula>
    </cfRule>
    <cfRule type="expression" dxfId="10188" priority="2934" stopIfTrue="1">
      <formula>WEEKDAY(AU46)=7</formula>
    </cfRule>
  </conditionalFormatting>
  <conditionalFormatting sqref="AV46">
    <cfRule type="expression" dxfId="10187" priority="2931" stopIfTrue="1">
      <formula>OR(AV46=祝色,WEEKDAY(AV46)=1)</formula>
    </cfRule>
    <cfRule type="expression" dxfId="10186" priority="2932" stopIfTrue="1">
      <formula>WEEKDAY(AV46)=7</formula>
    </cfRule>
  </conditionalFormatting>
  <conditionalFormatting sqref="AW46">
    <cfRule type="expression" dxfId="10185" priority="2929" stopIfTrue="1">
      <formula>OR(AW46=祝色,WEEKDAY(AW46)=1)</formula>
    </cfRule>
    <cfRule type="expression" dxfId="10184" priority="2930" stopIfTrue="1">
      <formula>WEEKDAY(AW46)=7</formula>
    </cfRule>
  </conditionalFormatting>
  <conditionalFormatting sqref="AX46">
    <cfRule type="expression" dxfId="10183" priority="2927" stopIfTrue="1">
      <formula>OR(AX46=祝色,WEEKDAY(AX46)=1)</formula>
    </cfRule>
    <cfRule type="expression" dxfId="10182" priority="2928" stopIfTrue="1">
      <formula>WEEKDAY(AX46)=7</formula>
    </cfRule>
  </conditionalFormatting>
  <conditionalFormatting sqref="AY46">
    <cfRule type="expression" dxfId="10181" priority="2925" stopIfTrue="1">
      <formula>OR(AY46=祝色,WEEKDAY(AY46)=1)</formula>
    </cfRule>
    <cfRule type="expression" dxfId="10180" priority="2926" stopIfTrue="1">
      <formula>WEEKDAY(AY46)=7</formula>
    </cfRule>
  </conditionalFormatting>
  <conditionalFormatting sqref="AZ46">
    <cfRule type="expression" dxfId="10179" priority="2923" stopIfTrue="1">
      <formula>OR(AZ46=祝色,WEEKDAY(AZ46)=1)</formula>
    </cfRule>
    <cfRule type="expression" dxfId="10178" priority="2924" stopIfTrue="1">
      <formula>WEEKDAY(AZ46)=7</formula>
    </cfRule>
  </conditionalFormatting>
  <conditionalFormatting sqref="AT47">
    <cfRule type="expression" dxfId="10177" priority="2921" stopIfTrue="1">
      <formula>OR(AT47=祝色,WEEKDAY(AT47)=1)</formula>
    </cfRule>
    <cfRule type="expression" dxfId="10176" priority="2922" stopIfTrue="1">
      <formula>WEEKDAY(AT47)=7</formula>
    </cfRule>
  </conditionalFormatting>
  <conditionalFormatting sqref="AU47">
    <cfRule type="expression" dxfId="10175" priority="2919" stopIfTrue="1">
      <formula>OR(AU47=祝色,WEEKDAY(AU47)=1)</formula>
    </cfRule>
    <cfRule type="expression" dxfId="10174" priority="2920" stopIfTrue="1">
      <formula>WEEKDAY(AU47)=7</formula>
    </cfRule>
  </conditionalFormatting>
  <conditionalFormatting sqref="AV47">
    <cfRule type="expression" dxfId="10173" priority="2917" stopIfTrue="1">
      <formula>OR(AV47=祝色,WEEKDAY(AV47)=1)</formula>
    </cfRule>
    <cfRule type="expression" dxfId="10172" priority="2918" stopIfTrue="1">
      <formula>WEEKDAY(AV47)=7</formula>
    </cfRule>
  </conditionalFormatting>
  <conditionalFormatting sqref="AW47">
    <cfRule type="expression" dxfId="10171" priority="2915" stopIfTrue="1">
      <formula>OR(AW47=祝色,WEEKDAY(AW47)=1)</formula>
    </cfRule>
    <cfRule type="expression" dxfId="10170" priority="2916" stopIfTrue="1">
      <formula>WEEKDAY(AW47)=7</formula>
    </cfRule>
  </conditionalFormatting>
  <conditionalFormatting sqref="AX47">
    <cfRule type="expression" dxfId="10169" priority="2913" stopIfTrue="1">
      <formula>OR(AX47=祝色,WEEKDAY(AX47)=1)</formula>
    </cfRule>
    <cfRule type="expression" dxfId="10168" priority="2914" stopIfTrue="1">
      <formula>WEEKDAY(AX47)=7</formula>
    </cfRule>
  </conditionalFormatting>
  <conditionalFormatting sqref="AY47">
    <cfRule type="expression" dxfId="10167" priority="2911" stopIfTrue="1">
      <formula>OR(AY47=祝色,WEEKDAY(AY47)=1)</formula>
    </cfRule>
    <cfRule type="expression" dxfId="10166" priority="2912" stopIfTrue="1">
      <formula>WEEKDAY(AY47)=7</formula>
    </cfRule>
  </conditionalFormatting>
  <conditionalFormatting sqref="AZ47">
    <cfRule type="expression" dxfId="10165" priority="2909" stopIfTrue="1">
      <formula>OR(AZ47=祝色,WEEKDAY(AZ47)=1)</formula>
    </cfRule>
    <cfRule type="expression" dxfId="10164" priority="2910" stopIfTrue="1">
      <formula>WEEKDAY(AZ47)=7</formula>
    </cfRule>
  </conditionalFormatting>
  <conditionalFormatting sqref="AR43:AS43">
    <cfRule type="expression" dxfId="10163" priority="2908" stopIfTrue="1">
      <formula>OR(DAY(AT43)=30,DAY(AT43)=31)</formula>
    </cfRule>
  </conditionalFormatting>
  <conditionalFormatting sqref="AT43">
    <cfRule type="expression" dxfId="10162" priority="2887" stopIfTrue="1">
      <formula>OR(DAY(AT43)=30,DAY(AT43)=31)</formula>
    </cfRule>
    <cfRule type="expression" dxfId="10161" priority="2905" stopIfTrue="1">
      <formula>OR(AND(WEEKDAY(AT43)=1,MONTH(AT43)&lt;&gt;MONTH(AR46)),AND(OR(AT43=祝色),MONTH(AT43)&lt;&gt;MONTH(AR46)))</formula>
    </cfRule>
    <cfRule type="expression" dxfId="10160" priority="2906" stopIfTrue="1">
      <formula>MONTH(AT43)&lt;&gt;MONTH(AR46)</formula>
    </cfRule>
    <cfRule type="expression" dxfId="10159" priority="2907" stopIfTrue="1">
      <formula>OR(AT43=祝色)</formula>
    </cfRule>
  </conditionalFormatting>
  <conditionalFormatting sqref="AU43">
    <cfRule type="expression" dxfId="10158" priority="2886" stopIfTrue="1">
      <formula>DAY(AU43)=31</formula>
    </cfRule>
    <cfRule type="expression" dxfId="10157" priority="2902" stopIfTrue="1">
      <formula>OR(AND(WEEKDAY(AU43)=1,MONTH(AU43)&lt;&gt;MONTH(AR46)),AND(OR(AU43=祝色),MONTH(AU43)&lt;&gt;MONTH(AR46)))</formula>
    </cfRule>
    <cfRule type="expression" dxfId="10156" priority="2903" stopIfTrue="1">
      <formula>MONTH(AU43)&lt;&gt;MONTH(AR46)</formula>
    </cfRule>
    <cfRule type="expression" dxfId="10155" priority="2904" stopIfTrue="1">
      <formula>OR(AU43=祝色)</formula>
    </cfRule>
  </conditionalFormatting>
  <conditionalFormatting sqref="AV43">
    <cfRule type="expression" dxfId="10154" priority="2899" stopIfTrue="1">
      <formula>OR(AND(WEEKDAY(AV43)=1,MONTH(AV43)&lt;&gt;MONTH(AR46)),AND(OR(AV43=祝色),MONTH(AV43)&lt;&gt;MONTH(AR46)))</formula>
    </cfRule>
    <cfRule type="expression" dxfId="10153" priority="2900" stopIfTrue="1">
      <formula>MONTH(AV43)&lt;&gt;MONTH(AR46)</formula>
    </cfRule>
    <cfRule type="expression" dxfId="10152" priority="2901" stopIfTrue="1">
      <formula>OR(AV43=祝色)</formula>
    </cfRule>
  </conditionalFormatting>
  <conditionalFormatting sqref="AW43">
    <cfRule type="expression" dxfId="10151" priority="2896" stopIfTrue="1">
      <formula>OR(AND(WEEKDAY(AW43)=1,MONTH(AW43)&lt;&gt;MONTH(AR46)),AND(OR(AW43=祝色),MONTH(AW43)&lt;&gt;MONTH(AR46)))</formula>
    </cfRule>
    <cfRule type="expression" dxfId="10150" priority="2897" stopIfTrue="1">
      <formula>MONTH(AW43)&lt;&gt;MONTH(AR46)</formula>
    </cfRule>
    <cfRule type="expression" dxfId="10149" priority="2898" stopIfTrue="1">
      <formula>OR(AW43=祝色)</formula>
    </cfRule>
  </conditionalFormatting>
  <conditionalFormatting sqref="AY43">
    <cfRule type="expression" dxfId="10148" priority="2893" stopIfTrue="1">
      <formula>OR(AND(WEEKDAY(AY43)=1,MONTH(AY43)&lt;&gt;MONTH(AR46)),AND(OR(AY43=祝色),MONTH(AY43)&lt;&gt;MONTH(AR46)))</formula>
    </cfRule>
    <cfRule type="expression" dxfId="10147" priority="2894" stopIfTrue="1">
      <formula>MONTH(AY43)&lt;&gt;MONTH(AR46)</formula>
    </cfRule>
    <cfRule type="expression" dxfId="10146" priority="2895" stopIfTrue="1">
      <formula>OR(AY43=祝色)</formula>
    </cfRule>
  </conditionalFormatting>
  <conditionalFormatting sqref="AX43">
    <cfRule type="expression" dxfId="10145" priority="2890" stopIfTrue="1">
      <formula>OR(AND(WEEKDAY(AX43)=1,MONTH(AX43)&lt;&gt;MONTH(AR46)),AND(OR(AX43=祝色),MONTH(AX43)&lt;&gt;MONTH(AR46)))</formula>
    </cfRule>
    <cfRule type="expression" dxfId="10144" priority="2891" stopIfTrue="1">
      <formula>MONTH(AX43)&lt;&gt;MONTH(AR46)</formula>
    </cfRule>
    <cfRule type="expression" dxfId="10143" priority="2892" stopIfTrue="1">
      <formula>OR(AX43=祝色)</formula>
    </cfRule>
  </conditionalFormatting>
  <conditionalFormatting sqref="AZ43">
    <cfRule type="expression" dxfId="10142" priority="2888" stopIfTrue="1">
      <formula>OR(AZ43=祝色,WEEKDAY(AZ43)=1)</formula>
    </cfRule>
    <cfRule type="expression" dxfId="10141" priority="2889" stopIfTrue="1">
      <formula>WEEKDAY(AZ43)=7</formula>
    </cfRule>
  </conditionalFormatting>
  <conditionalFormatting sqref="AT49">
    <cfRule type="expression" dxfId="10140" priority="2884" stopIfTrue="1">
      <formula>OR(AT49=祝色,WEEKDAY(AT49)=1)</formula>
    </cfRule>
    <cfRule type="expression" dxfId="10139" priority="2885" stopIfTrue="1">
      <formula>WEEKDAY(AT49)=7</formula>
    </cfRule>
  </conditionalFormatting>
  <conditionalFormatting sqref="AU49">
    <cfRule type="expression" dxfId="10138" priority="2882" stopIfTrue="1">
      <formula>OR(AU49=祝色,WEEKDAY(AU49)=1)</formula>
    </cfRule>
    <cfRule type="expression" dxfId="10137" priority="2883" stopIfTrue="1">
      <formula>WEEKDAY(AU49)=7</formula>
    </cfRule>
  </conditionalFormatting>
  <conditionalFormatting sqref="AV49">
    <cfRule type="expression" dxfId="10136" priority="2880" stopIfTrue="1">
      <formula>OR(AV49=祝色,WEEKDAY(AV49)=1)</formula>
    </cfRule>
    <cfRule type="expression" dxfId="10135" priority="2881" stopIfTrue="1">
      <formula>WEEKDAY(AV49)=7</formula>
    </cfRule>
  </conditionalFormatting>
  <conditionalFormatting sqref="AW49">
    <cfRule type="expression" dxfId="10134" priority="2878" stopIfTrue="1">
      <formula>OR(AW49=祝色,WEEKDAY(AW49)=1)</formula>
    </cfRule>
    <cfRule type="expression" dxfId="10133" priority="2879" stopIfTrue="1">
      <formula>WEEKDAY(AW49)=7</formula>
    </cfRule>
  </conditionalFormatting>
  <conditionalFormatting sqref="AX49">
    <cfRule type="expression" dxfId="10132" priority="2876" stopIfTrue="1">
      <formula>OR(AX49=祝色,WEEKDAY(AX49)=1)</formula>
    </cfRule>
    <cfRule type="expression" dxfId="10131" priority="2877" stopIfTrue="1">
      <formula>WEEKDAY(AX49)=7</formula>
    </cfRule>
  </conditionalFormatting>
  <conditionalFormatting sqref="AY49">
    <cfRule type="expression" dxfId="10130" priority="2874" stopIfTrue="1">
      <formula>OR(AY49=祝色,WEEKDAY(AY49)=1)</formula>
    </cfRule>
    <cfRule type="expression" dxfId="10129" priority="2875" stopIfTrue="1">
      <formula>WEEKDAY(AY49)=7</formula>
    </cfRule>
  </conditionalFormatting>
  <conditionalFormatting sqref="AZ49">
    <cfRule type="expression" dxfId="10128" priority="2872" stopIfTrue="1">
      <formula>OR(AZ49=祝色,WEEKDAY(AZ49)=1)</formula>
    </cfRule>
    <cfRule type="expression" dxfId="10127" priority="2873" stopIfTrue="1">
      <formula>WEEKDAY(AZ49)=7</formula>
    </cfRule>
  </conditionalFormatting>
  <conditionalFormatting sqref="AT50">
    <cfRule type="expression" dxfId="10126" priority="2870" stopIfTrue="1">
      <formula>OR(AT50=祝色,WEEKDAY(AT50)=1)</formula>
    </cfRule>
    <cfRule type="expression" dxfId="10125" priority="2871" stopIfTrue="1">
      <formula>WEEKDAY(AT50)=7</formula>
    </cfRule>
  </conditionalFormatting>
  <conditionalFormatting sqref="AU50">
    <cfRule type="expression" dxfId="10124" priority="2868" stopIfTrue="1">
      <formula>OR(AU50=祝色,WEEKDAY(AU50)=1)</formula>
    </cfRule>
    <cfRule type="expression" dxfId="10123" priority="2869" stopIfTrue="1">
      <formula>WEEKDAY(AU50)=7</formula>
    </cfRule>
  </conditionalFormatting>
  <conditionalFormatting sqref="AV50">
    <cfRule type="expression" dxfId="10122" priority="2866" stopIfTrue="1">
      <formula>OR(AV50=祝色,WEEKDAY(AV50)=1)</formula>
    </cfRule>
    <cfRule type="expression" dxfId="10121" priority="2867" stopIfTrue="1">
      <formula>WEEKDAY(AV50)=7</formula>
    </cfRule>
  </conditionalFormatting>
  <conditionalFormatting sqref="AW50">
    <cfRule type="expression" dxfId="10120" priority="2864" stopIfTrue="1">
      <formula>OR(AW50=祝色,WEEKDAY(AW50)=1)</formula>
    </cfRule>
    <cfRule type="expression" dxfId="10119" priority="2865" stopIfTrue="1">
      <formula>WEEKDAY(AW50)=7</formula>
    </cfRule>
  </conditionalFormatting>
  <conditionalFormatting sqref="AX50">
    <cfRule type="expression" dxfId="10118" priority="2862" stopIfTrue="1">
      <formula>OR(AX50=祝色,WEEKDAY(AX50)=1)</formula>
    </cfRule>
    <cfRule type="expression" dxfId="10117" priority="2863" stopIfTrue="1">
      <formula>WEEKDAY(AX50)=7</formula>
    </cfRule>
  </conditionalFormatting>
  <conditionalFormatting sqref="AY50">
    <cfRule type="expression" dxfId="10116" priority="2860" stopIfTrue="1">
      <formula>OR(AY50=祝色,WEEKDAY(AY50)=1)</formula>
    </cfRule>
    <cfRule type="expression" dxfId="10115" priority="2861" stopIfTrue="1">
      <formula>WEEKDAY(AY50)=7</formula>
    </cfRule>
  </conditionalFormatting>
  <conditionalFormatting sqref="AZ50">
    <cfRule type="expression" dxfId="10114" priority="2858" stopIfTrue="1">
      <formula>OR(AZ50=祝色,WEEKDAY(AZ50)=1)</formula>
    </cfRule>
    <cfRule type="expression" dxfId="10113" priority="2859" stopIfTrue="1">
      <formula>WEEKDAY(AZ50)=7</formula>
    </cfRule>
  </conditionalFormatting>
  <conditionalFormatting sqref="AT51">
    <cfRule type="expression" dxfId="10112" priority="2856" stopIfTrue="1">
      <formula>OR(AT51=祝色,WEEKDAY(AT51)=1)</formula>
    </cfRule>
    <cfRule type="expression" dxfId="10111" priority="2857" stopIfTrue="1">
      <formula>WEEKDAY(AT51)=7</formula>
    </cfRule>
  </conditionalFormatting>
  <conditionalFormatting sqref="AU51">
    <cfRule type="expression" dxfId="10110" priority="2854" stopIfTrue="1">
      <formula>OR(AU51=祝色,WEEKDAY(AU51)=1)</formula>
    </cfRule>
    <cfRule type="expression" dxfId="10109" priority="2855" stopIfTrue="1">
      <formula>WEEKDAY(AU51)=7</formula>
    </cfRule>
  </conditionalFormatting>
  <conditionalFormatting sqref="AV51">
    <cfRule type="expression" dxfId="10108" priority="2852" stopIfTrue="1">
      <formula>OR(AV51=祝色,WEEKDAY(AV51)=1)</formula>
    </cfRule>
    <cfRule type="expression" dxfId="10107" priority="2853" stopIfTrue="1">
      <formula>WEEKDAY(AV51)=7</formula>
    </cfRule>
  </conditionalFormatting>
  <conditionalFormatting sqref="AW51">
    <cfRule type="expression" dxfId="10106" priority="2850" stopIfTrue="1">
      <formula>OR(AW51=祝色,WEEKDAY(AW51)=1)</formula>
    </cfRule>
    <cfRule type="expression" dxfId="10105" priority="2851" stopIfTrue="1">
      <formula>WEEKDAY(AW51)=7</formula>
    </cfRule>
  </conditionalFormatting>
  <conditionalFormatting sqref="AX51">
    <cfRule type="expression" dxfId="10104" priority="2848" stopIfTrue="1">
      <formula>OR(AX51=祝色,WEEKDAY(AX51)=1)</formula>
    </cfRule>
    <cfRule type="expression" dxfId="10103" priority="2849" stopIfTrue="1">
      <formula>WEEKDAY(AX51)=7</formula>
    </cfRule>
  </conditionalFormatting>
  <conditionalFormatting sqref="AY51">
    <cfRule type="expression" dxfId="10102" priority="2846" stopIfTrue="1">
      <formula>OR(AY51=祝色,WEEKDAY(AY51)=1)</formula>
    </cfRule>
    <cfRule type="expression" dxfId="10101" priority="2847" stopIfTrue="1">
      <formula>WEEKDAY(AY51)=7</formula>
    </cfRule>
  </conditionalFormatting>
  <conditionalFormatting sqref="AZ51">
    <cfRule type="expression" dxfId="10100" priority="2844" stopIfTrue="1">
      <formula>OR(AZ51=祝色,WEEKDAY(AZ51)=1)</formula>
    </cfRule>
    <cfRule type="expression" dxfId="10099" priority="2845" stopIfTrue="1">
      <formula>WEEKDAY(AZ51)=7</formula>
    </cfRule>
  </conditionalFormatting>
  <conditionalFormatting sqref="AT52">
    <cfRule type="expression" dxfId="10098" priority="2842" stopIfTrue="1">
      <formula>OR(AT52=祝色,WEEKDAY(AT52)=1)</formula>
    </cfRule>
    <cfRule type="expression" dxfId="10097" priority="2843" stopIfTrue="1">
      <formula>WEEKDAY(AT52)=7</formula>
    </cfRule>
  </conditionalFormatting>
  <conditionalFormatting sqref="AU52">
    <cfRule type="expression" dxfId="10096" priority="2840" stopIfTrue="1">
      <formula>OR(AU52=祝色,WEEKDAY(AU52)=1)</formula>
    </cfRule>
    <cfRule type="expression" dxfId="10095" priority="2841" stopIfTrue="1">
      <formula>WEEKDAY(AU52)=7</formula>
    </cfRule>
  </conditionalFormatting>
  <conditionalFormatting sqref="AV52">
    <cfRule type="expression" dxfId="10094" priority="2838" stopIfTrue="1">
      <formula>OR(AV52=祝色,WEEKDAY(AV52)=1)</formula>
    </cfRule>
    <cfRule type="expression" dxfId="10093" priority="2839" stopIfTrue="1">
      <formula>WEEKDAY(AV52)=7</formula>
    </cfRule>
  </conditionalFormatting>
  <conditionalFormatting sqref="AW52">
    <cfRule type="expression" dxfId="10092" priority="2836" stopIfTrue="1">
      <formula>OR(AW52=祝色,WEEKDAY(AW52)=1)</formula>
    </cfRule>
    <cfRule type="expression" dxfId="10091" priority="2837" stopIfTrue="1">
      <formula>WEEKDAY(AW52)=7</formula>
    </cfRule>
  </conditionalFormatting>
  <conditionalFormatting sqref="AX52">
    <cfRule type="expression" dxfId="10090" priority="2834" stopIfTrue="1">
      <formula>OR(AX52=祝色,WEEKDAY(AX52)=1)</formula>
    </cfRule>
    <cfRule type="expression" dxfId="10089" priority="2835" stopIfTrue="1">
      <formula>WEEKDAY(AX52)=7</formula>
    </cfRule>
  </conditionalFormatting>
  <conditionalFormatting sqref="AY52">
    <cfRule type="expression" dxfId="10088" priority="2832" stopIfTrue="1">
      <formula>OR(AY52=祝色,WEEKDAY(AY52)=1)</formula>
    </cfRule>
    <cfRule type="expression" dxfId="10087" priority="2833" stopIfTrue="1">
      <formula>WEEKDAY(AY52)=7</formula>
    </cfRule>
  </conditionalFormatting>
  <conditionalFormatting sqref="AZ52">
    <cfRule type="expression" dxfId="10086" priority="2830" stopIfTrue="1">
      <formula>OR(AZ52=祝色,WEEKDAY(AZ52)=1)</formula>
    </cfRule>
    <cfRule type="expression" dxfId="10085" priority="2831" stopIfTrue="1">
      <formula>WEEKDAY(AZ52)=7</formula>
    </cfRule>
  </conditionalFormatting>
  <conditionalFormatting sqref="AR48:AS48">
    <cfRule type="expression" dxfId="10084" priority="2829" stopIfTrue="1">
      <formula>OR(DAY(AT48)=30,DAY(AT48)=31)</formula>
    </cfRule>
  </conditionalFormatting>
  <conditionalFormatting sqref="AT48">
    <cfRule type="expression" dxfId="10083" priority="2808" stopIfTrue="1">
      <formula>OR(DAY(AT48)=30,DAY(AT48)=31)</formula>
    </cfRule>
    <cfRule type="expression" dxfId="10082" priority="2826" stopIfTrue="1">
      <formula>OR(AND(WEEKDAY(AT48)=1,MONTH(AT48)&lt;&gt;MONTH(AR51)),AND(OR(AT48=祝色),MONTH(AT48)&lt;&gt;MONTH(AR51)))</formula>
    </cfRule>
    <cfRule type="expression" dxfId="10081" priority="2827" stopIfTrue="1">
      <formula>MONTH(AT48)&lt;&gt;MONTH(AR51)</formula>
    </cfRule>
    <cfRule type="expression" dxfId="10080" priority="2828" stopIfTrue="1">
      <formula>OR(AT48=祝色)</formula>
    </cfRule>
  </conditionalFormatting>
  <conditionalFormatting sqref="AU48">
    <cfRule type="expression" dxfId="10079" priority="2807" stopIfTrue="1">
      <formula>DAY(AU48)=31</formula>
    </cfRule>
    <cfRule type="expression" dxfId="10078" priority="2823" stopIfTrue="1">
      <formula>OR(AND(WEEKDAY(AU48)=1,MONTH(AU48)&lt;&gt;MONTH(AR51)),AND(OR(AU48=祝色),MONTH(AU48)&lt;&gt;MONTH(AR51)))</formula>
    </cfRule>
    <cfRule type="expression" dxfId="10077" priority="2824" stopIfTrue="1">
      <formula>MONTH(AU48)&lt;&gt;MONTH(AR51)</formula>
    </cfRule>
    <cfRule type="expression" dxfId="10076" priority="2825" stopIfTrue="1">
      <formula>OR(AU48=祝色)</formula>
    </cfRule>
  </conditionalFormatting>
  <conditionalFormatting sqref="AV48">
    <cfRule type="expression" dxfId="10075" priority="2820" stopIfTrue="1">
      <formula>OR(AND(WEEKDAY(AV48)=1,MONTH(AV48)&lt;&gt;MONTH(AR51)),AND(OR(AV48=祝色),MONTH(AV48)&lt;&gt;MONTH(AR51)))</formula>
    </cfRule>
    <cfRule type="expression" dxfId="10074" priority="2821" stopIfTrue="1">
      <formula>MONTH(AV48)&lt;&gt;MONTH(AR51)</formula>
    </cfRule>
    <cfRule type="expression" dxfId="10073" priority="2822" stopIfTrue="1">
      <formula>OR(AV48=祝色)</formula>
    </cfRule>
  </conditionalFormatting>
  <conditionalFormatting sqref="AW48">
    <cfRule type="expression" dxfId="10072" priority="2817" stopIfTrue="1">
      <formula>OR(AND(WEEKDAY(AW48)=1,MONTH(AW48)&lt;&gt;MONTH(AR51)),AND(OR(AW48=祝色),MONTH(AW48)&lt;&gt;MONTH(AR51)))</formula>
    </cfRule>
    <cfRule type="expression" dxfId="10071" priority="2818" stopIfTrue="1">
      <formula>MONTH(AW48)&lt;&gt;MONTH(AR51)</formula>
    </cfRule>
    <cfRule type="expression" dxfId="10070" priority="2819" stopIfTrue="1">
      <formula>OR(AW48=祝色)</formula>
    </cfRule>
  </conditionalFormatting>
  <conditionalFormatting sqref="AY48">
    <cfRule type="expression" dxfId="10069" priority="2814" stopIfTrue="1">
      <formula>OR(AND(WEEKDAY(AY48)=1,MONTH(AY48)&lt;&gt;MONTH(AR51)),AND(OR(AY48=祝色),MONTH(AY48)&lt;&gt;MONTH(AR51)))</formula>
    </cfRule>
    <cfRule type="expression" dxfId="10068" priority="2815" stopIfTrue="1">
      <formula>MONTH(AY48)&lt;&gt;MONTH(AR51)</formula>
    </cfRule>
    <cfRule type="expression" dxfId="10067" priority="2816" stopIfTrue="1">
      <formula>OR(AY48=祝色)</formula>
    </cfRule>
  </conditionalFormatting>
  <conditionalFormatting sqref="AX48">
    <cfRule type="expression" dxfId="10066" priority="2811" stopIfTrue="1">
      <formula>OR(AND(WEEKDAY(AX48)=1,MONTH(AX48)&lt;&gt;MONTH(AR51)),AND(OR(AX48=祝色),MONTH(AX48)&lt;&gt;MONTH(AR51)))</formula>
    </cfRule>
    <cfRule type="expression" dxfId="10065" priority="2812" stopIfTrue="1">
      <formula>MONTH(AX48)&lt;&gt;MONTH(AR51)</formula>
    </cfRule>
    <cfRule type="expression" dxfId="10064" priority="2813" stopIfTrue="1">
      <formula>OR(AX48=祝色)</formula>
    </cfRule>
  </conditionalFormatting>
  <conditionalFormatting sqref="AZ48">
    <cfRule type="expression" dxfId="10063" priority="2809" stopIfTrue="1">
      <formula>OR(AZ48=祝色,WEEKDAY(AZ48)=1)</formula>
    </cfRule>
    <cfRule type="expression" dxfId="10062" priority="2810" stopIfTrue="1">
      <formula>WEEKDAY(AZ48)=7</formula>
    </cfRule>
  </conditionalFormatting>
  <conditionalFormatting sqref="AT60">
    <cfRule type="expression" dxfId="10061" priority="2805" stopIfTrue="1">
      <formula>OR(AT60=祝色,WEEKDAY(AT60)=1)</formula>
    </cfRule>
    <cfRule type="expression" dxfId="10060" priority="2806" stopIfTrue="1">
      <formula>WEEKDAY(AT60)=7</formula>
    </cfRule>
  </conditionalFormatting>
  <conditionalFormatting sqref="AU60">
    <cfRule type="expression" dxfId="10059" priority="2803" stopIfTrue="1">
      <formula>OR(AU60=祝色,WEEKDAY(AU60)=1)</formula>
    </cfRule>
    <cfRule type="expression" dxfId="10058" priority="2804" stopIfTrue="1">
      <formula>WEEKDAY(AU60)=7</formula>
    </cfRule>
  </conditionalFormatting>
  <conditionalFormatting sqref="AV60">
    <cfRule type="expression" dxfId="10057" priority="2801" stopIfTrue="1">
      <formula>OR(AV60=祝色,WEEKDAY(AV60)=1)</formula>
    </cfRule>
    <cfRule type="expression" dxfId="10056" priority="2802" stopIfTrue="1">
      <formula>WEEKDAY(AV60)=7</formula>
    </cfRule>
  </conditionalFormatting>
  <conditionalFormatting sqref="AW60">
    <cfRule type="expression" dxfId="10055" priority="2799" stopIfTrue="1">
      <formula>OR(AW60=祝色,WEEKDAY(AW60)=1)</formula>
    </cfRule>
    <cfRule type="expression" dxfId="10054" priority="2800" stopIfTrue="1">
      <formula>WEEKDAY(AW60)=7</formula>
    </cfRule>
  </conditionalFormatting>
  <conditionalFormatting sqref="AX60">
    <cfRule type="expression" dxfId="10053" priority="2797" stopIfTrue="1">
      <formula>OR(AX60=祝色,WEEKDAY(AX60)=1)</formula>
    </cfRule>
    <cfRule type="expression" dxfId="10052" priority="2798" stopIfTrue="1">
      <formula>WEEKDAY(AX60)=7</formula>
    </cfRule>
  </conditionalFormatting>
  <conditionalFormatting sqref="AY60">
    <cfRule type="expression" dxfId="10051" priority="2795" stopIfTrue="1">
      <formula>OR(AY60=祝色,WEEKDAY(AY60)=1)</formula>
    </cfRule>
    <cfRule type="expression" dxfId="10050" priority="2796" stopIfTrue="1">
      <formula>WEEKDAY(AY60)=7</formula>
    </cfRule>
  </conditionalFormatting>
  <conditionalFormatting sqref="AZ60">
    <cfRule type="expression" dxfId="10049" priority="2793" stopIfTrue="1">
      <formula>OR(AZ60=祝色,WEEKDAY(AZ60)=1)</formula>
    </cfRule>
    <cfRule type="expression" dxfId="10048" priority="2794" stopIfTrue="1">
      <formula>WEEKDAY(AZ60)=7</formula>
    </cfRule>
  </conditionalFormatting>
  <conditionalFormatting sqref="AT61">
    <cfRule type="expression" dxfId="10047" priority="2791" stopIfTrue="1">
      <formula>OR(AT61=祝色,WEEKDAY(AT61)=1)</formula>
    </cfRule>
    <cfRule type="expression" dxfId="10046" priority="2792" stopIfTrue="1">
      <formula>WEEKDAY(AT61)=7</formula>
    </cfRule>
  </conditionalFormatting>
  <conditionalFormatting sqref="AU61">
    <cfRule type="expression" dxfId="10045" priority="2789" stopIfTrue="1">
      <formula>OR(AU61=祝色,WEEKDAY(AU61)=1)</formula>
    </cfRule>
    <cfRule type="expression" dxfId="10044" priority="2790" stopIfTrue="1">
      <formula>WEEKDAY(AU61)=7</formula>
    </cfRule>
  </conditionalFormatting>
  <conditionalFormatting sqref="AV61">
    <cfRule type="expression" dxfId="10043" priority="2787" stopIfTrue="1">
      <formula>OR(AV61=祝色,WEEKDAY(AV61)=1)</formula>
    </cfRule>
    <cfRule type="expression" dxfId="10042" priority="2788" stopIfTrue="1">
      <formula>WEEKDAY(AV61)=7</formula>
    </cfRule>
  </conditionalFormatting>
  <conditionalFormatting sqref="AW61">
    <cfRule type="expression" dxfId="10041" priority="2785" stopIfTrue="1">
      <formula>OR(AW61=祝色,WEEKDAY(AW61)=1)</formula>
    </cfRule>
    <cfRule type="expression" dxfId="10040" priority="2786" stopIfTrue="1">
      <formula>WEEKDAY(AW61)=7</formula>
    </cfRule>
  </conditionalFormatting>
  <conditionalFormatting sqref="AX61">
    <cfRule type="expression" dxfId="10039" priority="2783" stopIfTrue="1">
      <formula>OR(AX61=祝色,WEEKDAY(AX61)=1)</formula>
    </cfRule>
    <cfRule type="expression" dxfId="10038" priority="2784" stopIfTrue="1">
      <formula>WEEKDAY(AX61)=7</formula>
    </cfRule>
  </conditionalFormatting>
  <conditionalFormatting sqref="AY61">
    <cfRule type="expression" dxfId="10037" priority="2781" stopIfTrue="1">
      <formula>OR(AY61=祝色,WEEKDAY(AY61)=1)</formula>
    </cfRule>
    <cfRule type="expression" dxfId="10036" priority="2782" stopIfTrue="1">
      <formula>WEEKDAY(AY61)=7</formula>
    </cfRule>
  </conditionalFormatting>
  <conditionalFormatting sqref="AZ61">
    <cfRule type="expression" dxfId="10035" priority="2779" stopIfTrue="1">
      <formula>OR(AZ61=祝色,WEEKDAY(AZ61)=1)</formula>
    </cfRule>
    <cfRule type="expression" dxfId="10034" priority="2780" stopIfTrue="1">
      <formula>WEEKDAY(AZ61)=7</formula>
    </cfRule>
  </conditionalFormatting>
  <conditionalFormatting sqref="AT62">
    <cfRule type="expression" dxfId="10033" priority="2777" stopIfTrue="1">
      <formula>OR(AT62=祝色,WEEKDAY(AT62)=1)</formula>
    </cfRule>
    <cfRule type="expression" dxfId="10032" priority="2778" stopIfTrue="1">
      <formula>WEEKDAY(AT62)=7</formula>
    </cfRule>
  </conditionalFormatting>
  <conditionalFormatting sqref="AU62">
    <cfRule type="expression" dxfId="10031" priority="2775" stopIfTrue="1">
      <formula>OR(AU62=祝色,WEEKDAY(AU62)=1)</formula>
    </cfRule>
    <cfRule type="expression" dxfId="10030" priority="2776" stopIfTrue="1">
      <formula>WEEKDAY(AU62)=7</formula>
    </cfRule>
  </conditionalFormatting>
  <conditionalFormatting sqref="AV62">
    <cfRule type="expression" dxfId="10029" priority="2773" stopIfTrue="1">
      <formula>OR(AV62=祝色,WEEKDAY(AV62)=1)</formula>
    </cfRule>
    <cfRule type="expression" dxfId="10028" priority="2774" stopIfTrue="1">
      <formula>WEEKDAY(AV62)=7</formula>
    </cfRule>
  </conditionalFormatting>
  <conditionalFormatting sqref="AW62">
    <cfRule type="expression" dxfId="10027" priority="2771" stopIfTrue="1">
      <formula>OR(AW62=祝色,WEEKDAY(AW62)=1)</formula>
    </cfRule>
    <cfRule type="expression" dxfId="10026" priority="2772" stopIfTrue="1">
      <formula>WEEKDAY(AW62)=7</formula>
    </cfRule>
  </conditionalFormatting>
  <conditionalFormatting sqref="AX62">
    <cfRule type="expression" dxfId="10025" priority="2769" stopIfTrue="1">
      <formula>OR(AX62=祝色,WEEKDAY(AX62)=1)</formula>
    </cfRule>
    <cfRule type="expression" dxfId="10024" priority="2770" stopIfTrue="1">
      <formula>WEEKDAY(AX62)=7</formula>
    </cfRule>
  </conditionalFormatting>
  <conditionalFormatting sqref="AY62">
    <cfRule type="expression" dxfId="10023" priority="2767" stopIfTrue="1">
      <formula>OR(AY62=祝色,WEEKDAY(AY62)=1)</formula>
    </cfRule>
    <cfRule type="expression" dxfId="10022" priority="2768" stopIfTrue="1">
      <formula>WEEKDAY(AY62)=7</formula>
    </cfRule>
  </conditionalFormatting>
  <conditionalFormatting sqref="AZ62">
    <cfRule type="expression" dxfId="10021" priority="2765" stopIfTrue="1">
      <formula>OR(AZ62=祝色,WEEKDAY(AZ62)=1)</formula>
    </cfRule>
    <cfRule type="expression" dxfId="10020" priority="2766" stopIfTrue="1">
      <formula>WEEKDAY(AZ62)=7</formula>
    </cfRule>
  </conditionalFormatting>
  <conditionalFormatting sqref="AT63">
    <cfRule type="expression" dxfId="10019" priority="2763" stopIfTrue="1">
      <formula>OR(AT63=祝色,WEEKDAY(AT63)=1)</formula>
    </cfRule>
    <cfRule type="expression" dxfId="10018" priority="2764" stopIfTrue="1">
      <formula>WEEKDAY(AT63)=7</formula>
    </cfRule>
  </conditionalFormatting>
  <conditionalFormatting sqref="AU63">
    <cfRule type="expression" dxfId="10017" priority="2761" stopIfTrue="1">
      <formula>OR(AU63=祝色,WEEKDAY(AU63)=1)</formula>
    </cfRule>
    <cfRule type="expression" dxfId="10016" priority="2762" stopIfTrue="1">
      <formula>WEEKDAY(AU63)=7</formula>
    </cfRule>
  </conditionalFormatting>
  <conditionalFormatting sqref="AV63">
    <cfRule type="expression" dxfId="10015" priority="2759" stopIfTrue="1">
      <formula>OR(AV63=祝色,WEEKDAY(AV63)=1)</formula>
    </cfRule>
    <cfRule type="expression" dxfId="10014" priority="2760" stopIfTrue="1">
      <formula>WEEKDAY(AV63)=7</formula>
    </cfRule>
  </conditionalFormatting>
  <conditionalFormatting sqref="AW63">
    <cfRule type="expression" dxfId="10013" priority="2757" stopIfTrue="1">
      <formula>OR(AW63=祝色,WEEKDAY(AW63)=1)</formula>
    </cfRule>
    <cfRule type="expression" dxfId="10012" priority="2758" stopIfTrue="1">
      <formula>WEEKDAY(AW63)=7</formula>
    </cfRule>
  </conditionalFormatting>
  <conditionalFormatting sqref="AX63">
    <cfRule type="expression" dxfId="10011" priority="2755" stopIfTrue="1">
      <formula>OR(AX63=祝色,WEEKDAY(AX63)=1)</formula>
    </cfRule>
    <cfRule type="expression" dxfId="10010" priority="2756" stopIfTrue="1">
      <formula>WEEKDAY(AX63)=7</formula>
    </cfRule>
  </conditionalFormatting>
  <conditionalFormatting sqref="AY63">
    <cfRule type="expression" dxfId="10009" priority="2753" stopIfTrue="1">
      <formula>OR(AY63=祝色,WEEKDAY(AY63)=1)</formula>
    </cfRule>
    <cfRule type="expression" dxfId="10008" priority="2754" stopIfTrue="1">
      <formula>WEEKDAY(AY63)=7</formula>
    </cfRule>
  </conditionalFormatting>
  <conditionalFormatting sqref="AZ63">
    <cfRule type="expression" dxfId="10007" priority="2751" stopIfTrue="1">
      <formula>OR(AZ63=祝色,WEEKDAY(AZ63)=1)</formula>
    </cfRule>
    <cfRule type="expression" dxfId="10006" priority="2752" stopIfTrue="1">
      <formula>WEEKDAY(AZ63)=7</formula>
    </cfRule>
  </conditionalFormatting>
  <conditionalFormatting sqref="AT65">
    <cfRule type="expression" dxfId="10005" priority="2749" stopIfTrue="1">
      <formula>OR(AT65=祝色,WEEKDAY(AT65)=1)</formula>
    </cfRule>
    <cfRule type="expression" dxfId="10004" priority="2750" stopIfTrue="1">
      <formula>WEEKDAY(AT65)=7</formula>
    </cfRule>
  </conditionalFormatting>
  <conditionalFormatting sqref="AU65">
    <cfRule type="expression" dxfId="10003" priority="2747" stopIfTrue="1">
      <formula>OR(AU65=祝色,WEEKDAY(AU65)=1)</formula>
    </cfRule>
    <cfRule type="expression" dxfId="10002" priority="2748" stopIfTrue="1">
      <formula>WEEKDAY(AU65)=7</formula>
    </cfRule>
  </conditionalFormatting>
  <conditionalFormatting sqref="AV65">
    <cfRule type="expression" dxfId="10001" priority="2745" stopIfTrue="1">
      <formula>OR(AV65=祝色,WEEKDAY(AV65)=1)</formula>
    </cfRule>
    <cfRule type="expression" dxfId="10000" priority="2746" stopIfTrue="1">
      <formula>WEEKDAY(AV65)=7</formula>
    </cfRule>
  </conditionalFormatting>
  <conditionalFormatting sqref="AW65">
    <cfRule type="expression" dxfId="9999" priority="2743" stopIfTrue="1">
      <formula>OR(AW65=祝色,WEEKDAY(AW65)=1)</formula>
    </cfRule>
    <cfRule type="expression" dxfId="9998" priority="2744" stopIfTrue="1">
      <formula>WEEKDAY(AW65)=7</formula>
    </cfRule>
  </conditionalFormatting>
  <conditionalFormatting sqref="AX65">
    <cfRule type="expression" dxfId="9997" priority="2741" stopIfTrue="1">
      <formula>OR(AX65=祝色,WEEKDAY(AX65)=1)</formula>
    </cfRule>
    <cfRule type="expression" dxfId="9996" priority="2742" stopIfTrue="1">
      <formula>WEEKDAY(AX65)=7</formula>
    </cfRule>
  </conditionalFormatting>
  <conditionalFormatting sqref="AY65">
    <cfRule type="expression" dxfId="9995" priority="2739" stopIfTrue="1">
      <formula>OR(AY65=祝色,WEEKDAY(AY65)=1)</formula>
    </cfRule>
    <cfRule type="expression" dxfId="9994" priority="2740" stopIfTrue="1">
      <formula>WEEKDAY(AY65)=7</formula>
    </cfRule>
  </conditionalFormatting>
  <conditionalFormatting sqref="AZ65">
    <cfRule type="expression" dxfId="9993" priority="2737" stopIfTrue="1">
      <formula>OR(AZ65=祝色,WEEKDAY(AZ65)=1)</formula>
    </cfRule>
    <cfRule type="expression" dxfId="9992" priority="2738" stopIfTrue="1">
      <formula>WEEKDAY(AZ65)=7</formula>
    </cfRule>
  </conditionalFormatting>
  <conditionalFormatting sqref="AT66">
    <cfRule type="expression" dxfId="9991" priority="2735" stopIfTrue="1">
      <formula>OR(AT66=祝色,WEEKDAY(AT66)=1)</formula>
    </cfRule>
    <cfRule type="expression" dxfId="9990" priority="2736" stopIfTrue="1">
      <formula>WEEKDAY(AT66)=7</formula>
    </cfRule>
  </conditionalFormatting>
  <conditionalFormatting sqref="AU66">
    <cfRule type="expression" dxfId="9989" priority="2733" stopIfTrue="1">
      <formula>OR(AU66=祝色,WEEKDAY(AU66)=1)</formula>
    </cfRule>
    <cfRule type="expression" dxfId="9988" priority="2734" stopIfTrue="1">
      <formula>WEEKDAY(AU66)=7</formula>
    </cfRule>
  </conditionalFormatting>
  <conditionalFormatting sqref="AV66">
    <cfRule type="expression" dxfId="9987" priority="2731" stopIfTrue="1">
      <formula>OR(AV66=祝色,WEEKDAY(AV66)=1)</formula>
    </cfRule>
    <cfRule type="expression" dxfId="9986" priority="2732" stopIfTrue="1">
      <formula>WEEKDAY(AV66)=7</formula>
    </cfRule>
  </conditionalFormatting>
  <conditionalFormatting sqref="AW66">
    <cfRule type="expression" dxfId="9985" priority="2729" stopIfTrue="1">
      <formula>OR(AW66=祝色,WEEKDAY(AW66)=1)</formula>
    </cfRule>
    <cfRule type="expression" dxfId="9984" priority="2730" stopIfTrue="1">
      <formula>WEEKDAY(AW66)=7</formula>
    </cfRule>
  </conditionalFormatting>
  <conditionalFormatting sqref="AX66">
    <cfRule type="expression" dxfId="9983" priority="2727" stopIfTrue="1">
      <formula>OR(AX66=祝色,WEEKDAY(AX66)=1)</formula>
    </cfRule>
    <cfRule type="expression" dxfId="9982" priority="2728" stopIfTrue="1">
      <formula>WEEKDAY(AX66)=7</formula>
    </cfRule>
  </conditionalFormatting>
  <conditionalFormatting sqref="AY66">
    <cfRule type="expression" dxfId="9981" priority="2725" stopIfTrue="1">
      <formula>OR(AY66=祝色,WEEKDAY(AY66)=1)</formula>
    </cfRule>
    <cfRule type="expression" dxfId="9980" priority="2726" stopIfTrue="1">
      <formula>WEEKDAY(AY66)=7</formula>
    </cfRule>
  </conditionalFormatting>
  <conditionalFormatting sqref="AZ66">
    <cfRule type="expression" dxfId="9979" priority="2723" stopIfTrue="1">
      <formula>OR(AZ66=祝色,WEEKDAY(AZ66)=1)</formula>
    </cfRule>
    <cfRule type="expression" dxfId="9978" priority="2724" stopIfTrue="1">
      <formula>WEEKDAY(AZ66)=7</formula>
    </cfRule>
  </conditionalFormatting>
  <conditionalFormatting sqref="AT67">
    <cfRule type="expression" dxfId="9977" priority="2721" stopIfTrue="1">
      <formula>OR(AT67=祝色,WEEKDAY(AT67)=1)</formula>
    </cfRule>
    <cfRule type="expression" dxfId="9976" priority="2722" stopIfTrue="1">
      <formula>WEEKDAY(AT67)=7</formula>
    </cfRule>
  </conditionalFormatting>
  <conditionalFormatting sqref="AU67">
    <cfRule type="expression" dxfId="9975" priority="2719" stopIfTrue="1">
      <formula>OR(AU67=祝色,WEEKDAY(AU67)=1)</formula>
    </cfRule>
    <cfRule type="expression" dxfId="9974" priority="2720" stopIfTrue="1">
      <formula>WEEKDAY(AU67)=7</formula>
    </cfRule>
  </conditionalFormatting>
  <conditionalFormatting sqref="AV67">
    <cfRule type="expression" dxfId="9973" priority="2717" stopIfTrue="1">
      <formula>OR(AV67=祝色,WEEKDAY(AV67)=1)</formula>
    </cfRule>
    <cfRule type="expression" dxfId="9972" priority="2718" stopIfTrue="1">
      <formula>WEEKDAY(AV67)=7</formula>
    </cfRule>
  </conditionalFormatting>
  <conditionalFormatting sqref="AW67">
    <cfRule type="expression" dxfId="9971" priority="2715" stopIfTrue="1">
      <formula>OR(AW67=祝色,WEEKDAY(AW67)=1)</formula>
    </cfRule>
    <cfRule type="expression" dxfId="9970" priority="2716" stopIfTrue="1">
      <formula>WEEKDAY(AW67)=7</formula>
    </cfRule>
  </conditionalFormatting>
  <conditionalFormatting sqref="AX67">
    <cfRule type="expression" dxfId="9969" priority="2713" stopIfTrue="1">
      <formula>OR(AX67=祝色,WEEKDAY(AX67)=1)</formula>
    </cfRule>
    <cfRule type="expression" dxfId="9968" priority="2714" stopIfTrue="1">
      <formula>WEEKDAY(AX67)=7</formula>
    </cfRule>
  </conditionalFormatting>
  <conditionalFormatting sqref="AY67">
    <cfRule type="expression" dxfId="9967" priority="2711" stopIfTrue="1">
      <formula>OR(AY67=祝色,WEEKDAY(AY67)=1)</formula>
    </cfRule>
    <cfRule type="expression" dxfId="9966" priority="2712" stopIfTrue="1">
      <formula>WEEKDAY(AY67)=7</formula>
    </cfRule>
  </conditionalFormatting>
  <conditionalFormatting sqref="AZ67">
    <cfRule type="expression" dxfId="9965" priority="2709" stopIfTrue="1">
      <formula>OR(AZ67=祝色,WEEKDAY(AZ67)=1)</formula>
    </cfRule>
    <cfRule type="expression" dxfId="9964" priority="2710" stopIfTrue="1">
      <formula>WEEKDAY(AZ67)=7</formula>
    </cfRule>
  </conditionalFormatting>
  <conditionalFormatting sqref="AT68">
    <cfRule type="expression" dxfId="9963" priority="2707" stopIfTrue="1">
      <formula>OR(AT68=祝色,WEEKDAY(AT68)=1)</formula>
    </cfRule>
    <cfRule type="expression" dxfId="9962" priority="2708" stopIfTrue="1">
      <formula>WEEKDAY(AT68)=7</formula>
    </cfRule>
  </conditionalFormatting>
  <conditionalFormatting sqref="AU68">
    <cfRule type="expression" dxfId="9961" priority="2705" stopIfTrue="1">
      <formula>OR(AU68=祝色,WEEKDAY(AU68)=1)</formula>
    </cfRule>
    <cfRule type="expression" dxfId="9960" priority="2706" stopIfTrue="1">
      <formula>WEEKDAY(AU68)=7</formula>
    </cfRule>
  </conditionalFormatting>
  <conditionalFormatting sqref="AV68">
    <cfRule type="expression" dxfId="9959" priority="2703" stopIfTrue="1">
      <formula>OR(AV68=祝色,WEEKDAY(AV68)=1)</formula>
    </cfRule>
    <cfRule type="expression" dxfId="9958" priority="2704" stopIfTrue="1">
      <formula>WEEKDAY(AV68)=7</formula>
    </cfRule>
  </conditionalFormatting>
  <conditionalFormatting sqref="AW68">
    <cfRule type="expression" dxfId="9957" priority="2701" stopIfTrue="1">
      <formula>OR(AW68=祝色,WEEKDAY(AW68)=1)</formula>
    </cfRule>
    <cfRule type="expression" dxfId="9956" priority="2702" stopIfTrue="1">
      <formula>WEEKDAY(AW68)=7</formula>
    </cfRule>
  </conditionalFormatting>
  <conditionalFormatting sqref="AX68">
    <cfRule type="expression" dxfId="9955" priority="2699" stopIfTrue="1">
      <formula>OR(AX68=祝色,WEEKDAY(AX68)=1)</formula>
    </cfRule>
    <cfRule type="expression" dxfId="9954" priority="2700" stopIfTrue="1">
      <formula>WEEKDAY(AX68)=7</formula>
    </cfRule>
  </conditionalFormatting>
  <conditionalFormatting sqref="AY68">
    <cfRule type="expression" dxfId="9953" priority="2697" stopIfTrue="1">
      <formula>OR(AY68=祝色,WEEKDAY(AY68)=1)</formula>
    </cfRule>
    <cfRule type="expression" dxfId="9952" priority="2698" stopIfTrue="1">
      <formula>WEEKDAY(AY68)=7</formula>
    </cfRule>
  </conditionalFormatting>
  <conditionalFormatting sqref="AZ68">
    <cfRule type="expression" dxfId="9951" priority="2695" stopIfTrue="1">
      <formula>OR(AZ68=祝色,WEEKDAY(AZ68)=1)</formula>
    </cfRule>
    <cfRule type="expression" dxfId="9950" priority="2696" stopIfTrue="1">
      <formula>WEEKDAY(AZ68)=7</formula>
    </cfRule>
  </conditionalFormatting>
  <conditionalFormatting sqref="AT70">
    <cfRule type="expression" dxfId="9949" priority="2693" stopIfTrue="1">
      <formula>OR(AT70=祝色,WEEKDAY(AT70)=1)</formula>
    </cfRule>
    <cfRule type="expression" dxfId="9948" priority="2694" stopIfTrue="1">
      <formula>WEEKDAY(AT70)=7</formula>
    </cfRule>
  </conditionalFormatting>
  <conditionalFormatting sqref="AU70">
    <cfRule type="expression" dxfId="9947" priority="2691" stopIfTrue="1">
      <formula>OR(AU70=祝色,WEEKDAY(AU70)=1)</formula>
    </cfRule>
    <cfRule type="expression" dxfId="9946" priority="2692" stopIfTrue="1">
      <formula>WEEKDAY(AU70)=7</formula>
    </cfRule>
  </conditionalFormatting>
  <conditionalFormatting sqref="AV70">
    <cfRule type="expression" dxfId="9945" priority="2689" stopIfTrue="1">
      <formula>OR(AV70=祝色,WEEKDAY(AV70)=1)</formula>
    </cfRule>
    <cfRule type="expression" dxfId="9944" priority="2690" stopIfTrue="1">
      <formula>WEEKDAY(AV70)=7</formula>
    </cfRule>
  </conditionalFormatting>
  <conditionalFormatting sqref="AW70">
    <cfRule type="expression" dxfId="9943" priority="2687" stopIfTrue="1">
      <formula>OR(AW70=祝色,WEEKDAY(AW70)=1)</formula>
    </cfRule>
    <cfRule type="expression" dxfId="9942" priority="2688" stopIfTrue="1">
      <formula>WEEKDAY(AW70)=7</formula>
    </cfRule>
  </conditionalFormatting>
  <conditionalFormatting sqref="AX70">
    <cfRule type="expression" dxfId="9941" priority="2685" stopIfTrue="1">
      <formula>OR(AX70=祝色,WEEKDAY(AX70)=1)</formula>
    </cfRule>
    <cfRule type="expression" dxfId="9940" priority="2686" stopIfTrue="1">
      <formula>WEEKDAY(AX70)=7</formula>
    </cfRule>
  </conditionalFormatting>
  <conditionalFormatting sqref="AY70">
    <cfRule type="expression" dxfId="9939" priority="2683" stopIfTrue="1">
      <formula>OR(AY70=祝色,WEEKDAY(AY70)=1)</formula>
    </cfRule>
    <cfRule type="expression" dxfId="9938" priority="2684" stopIfTrue="1">
      <formula>WEEKDAY(AY70)=7</formula>
    </cfRule>
  </conditionalFormatting>
  <conditionalFormatting sqref="AZ70">
    <cfRule type="expression" dxfId="9937" priority="2681" stopIfTrue="1">
      <formula>OR(AZ70=祝色,WEEKDAY(AZ70)=1)</formula>
    </cfRule>
    <cfRule type="expression" dxfId="9936" priority="2682" stopIfTrue="1">
      <formula>WEEKDAY(AZ70)=7</formula>
    </cfRule>
  </conditionalFormatting>
  <conditionalFormatting sqref="AT71">
    <cfRule type="expression" dxfId="9935" priority="2679" stopIfTrue="1">
      <formula>OR(AT71=祝色,WEEKDAY(AT71)=1)</formula>
    </cfRule>
    <cfRule type="expression" dxfId="9934" priority="2680" stopIfTrue="1">
      <formula>WEEKDAY(AT71)=7</formula>
    </cfRule>
  </conditionalFormatting>
  <conditionalFormatting sqref="AU71">
    <cfRule type="expression" dxfId="9933" priority="2677" stopIfTrue="1">
      <formula>OR(AU71=祝色,WEEKDAY(AU71)=1)</formula>
    </cfRule>
    <cfRule type="expression" dxfId="9932" priority="2678" stopIfTrue="1">
      <formula>WEEKDAY(AU71)=7</formula>
    </cfRule>
  </conditionalFormatting>
  <conditionalFormatting sqref="AV71">
    <cfRule type="expression" dxfId="9931" priority="2675" stopIfTrue="1">
      <formula>OR(AV71=祝色,WEEKDAY(AV71)=1)</formula>
    </cfRule>
    <cfRule type="expression" dxfId="9930" priority="2676" stopIfTrue="1">
      <formula>WEEKDAY(AV71)=7</formula>
    </cfRule>
  </conditionalFormatting>
  <conditionalFormatting sqref="AW71">
    <cfRule type="expression" dxfId="9929" priority="2673" stopIfTrue="1">
      <formula>OR(AW71=祝色,WEEKDAY(AW71)=1)</formula>
    </cfRule>
    <cfRule type="expression" dxfId="9928" priority="2674" stopIfTrue="1">
      <formula>WEEKDAY(AW71)=7</formula>
    </cfRule>
  </conditionalFormatting>
  <conditionalFormatting sqref="AX71">
    <cfRule type="expression" dxfId="9927" priority="2671" stopIfTrue="1">
      <formula>OR(AX71=祝色,WEEKDAY(AX71)=1)</formula>
    </cfRule>
    <cfRule type="expression" dxfId="9926" priority="2672" stopIfTrue="1">
      <formula>WEEKDAY(AX71)=7</formula>
    </cfRule>
  </conditionalFormatting>
  <conditionalFormatting sqref="AY71">
    <cfRule type="expression" dxfId="9925" priority="2669" stopIfTrue="1">
      <formula>OR(AY71=祝色,WEEKDAY(AY71)=1)</formula>
    </cfRule>
    <cfRule type="expression" dxfId="9924" priority="2670" stopIfTrue="1">
      <formula>WEEKDAY(AY71)=7</formula>
    </cfRule>
  </conditionalFormatting>
  <conditionalFormatting sqref="AZ71">
    <cfRule type="expression" dxfId="9923" priority="2667" stopIfTrue="1">
      <formula>OR(AZ71=祝色,WEEKDAY(AZ71)=1)</formula>
    </cfRule>
    <cfRule type="expression" dxfId="9922" priority="2668" stopIfTrue="1">
      <formula>WEEKDAY(AZ71)=7</formula>
    </cfRule>
  </conditionalFormatting>
  <conditionalFormatting sqref="AT72">
    <cfRule type="expression" dxfId="9921" priority="2665" stopIfTrue="1">
      <formula>OR(AT72=祝色,WEEKDAY(AT72)=1)</formula>
    </cfRule>
    <cfRule type="expression" dxfId="9920" priority="2666" stopIfTrue="1">
      <formula>WEEKDAY(AT72)=7</formula>
    </cfRule>
  </conditionalFormatting>
  <conditionalFormatting sqref="AU72">
    <cfRule type="expression" dxfId="9919" priority="2663" stopIfTrue="1">
      <formula>OR(AU72=祝色,WEEKDAY(AU72)=1)</formula>
    </cfRule>
    <cfRule type="expression" dxfId="9918" priority="2664" stopIfTrue="1">
      <formula>WEEKDAY(AU72)=7</formula>
    </cfRule>
  </conditionalFormatting>
  <conditionalFormatting sqref="AV72">
    <cfRule type="expression" dxfId="9917" priority="2661" stopIfTrue="1">
      <formula>OR(AV72=祝色,WEEKDAY(AV72)=1)</formula>
    </cfRule>
    <cfRule type="expression" dxfId="9916" priority="2662" stopIfTrue="1">
      <formula>WEEKDAY(AV72)=7</formula>
    </cfRule>
  </conditionalFormatting>
  <conditionalFormatting sqref="AW72">
    <cfRule type="expression" dxfId="9915" priority="2659" stopIfTrue="1">
      <formula>OR(AW72=祝色,WEEKDAY(AW72)=1)</formula>
    </cfRule>
    <cfRule type="expression" dxfId="9914" priority="2660" stopIfTrue="1">
      <formula>WEEKDAY(AW72)=7</formula>
    </cfRule>
  </conditionalFormatting>
  <conditionalFormatting sqref="AX72">
    <cfRule type="expression" dxfId="9913" priority="2657" stopIfTrue="1">
      <formula>OR(AX72=祝色,WEEKDAY(AX72)=1)</formula>
    </cfRule>
    <cfRule type="expression" dxfId="9912" priority="2658" stopIfTrue="1">
      <formula>WEEKDAY(AX72)=7</formula>
    </cfRule>
  </conditionalFormatting>
  <conditionalFormatting sqref="AY72">
    <cfRule type="expression" dxfId="9911" priority="2655" stopIfTrue="1">
      <formula>OR(AY72=祝色,WEEKDAY(AY72)=1)</formula>
    </cfRule>
    <cfRule type="expression" dxfId="9910" priority="2656" stopIfTrue="1">
      <formula>WEEKDAY(AY72)=7</formula>
    </cfRule>
  </conditionalFormatting>
  <conditionalFormatting sqref="AZ72">
    <cfRule type="expression" dxfId="9909" priority="2653" stopIfTrue="1">
      <formula>OR(AZ72=祝色,WEEKDAY(AZ72)=1)</formula>
    </cfRule>
    <cfRule type="expression" dxfId="9908" priority="2654" stopIfTrue="1">
      <formula>WEEKDAY(AZ72)=7</formula>
    </cfRule>
  </conditionalFormatting>
  <conditionalFormatting sqref="AT73">
    <cfRule type="expression" dxfId="9907" priority="2651" stopIfTrue="1">
      <formula>OR(AT73=祝色,WEEKDAY(AT73)=1)</formula>
    </cfRule>
    <cfRule type="expression" dxfId="9906" priority="2652" stopIfTrue="1">
      <formula>WEEKDAY(AT73)=7</formula>
    </cfRule>
  </conditionalFormatting>
  <conditionalFormatting sqref="AU73">
    <cfRule type="expression" dxfId="9905" priority="2649" stopIfTrue="1">
      <formula>OR(AU73=祝色,WEEKDAY(AU73)=1)</formula>
    </cfRule>
    <cfRule type="expression" dxfId="9904" priority="2650" stopIfTrue="1">
      <formula>WEEKDAY(AU73)=7</formula>
    </cfRule>
  </conditionalFormatting>
  <conditionalFormatting sqref="AV73">
    <cfRule type="expression" dxfId="9903" priority="2647" stopIfTrue="1">
      <formula>OR(AV73=祝色,WEEKDAY(AV73)=1)</formula>
    </cfRule>
    <cfRule type="expression" dxfId="9902" priority="2648" stopIfTrue="1">
      <formula>WEEKDAY(AV73)=7</formula>
    </cfRule>
  </conditionalFormatting>
  <conditionalFormatting sqref="AW73">
    <cfRule type="expression" dxfId="9901" priority="2645" stopIfTrue="1">
      <formula>OR(AW73=祝色,WEEKDAY(AW73)=1)</formula>
    </cfRule>
    <cfRule type="expression" dxfId="9900" priority="2646" stopIfTrue="1">
      <formula>WEEKDAY(AW73)=7</formula>
    </cfRule>
  </conditionalFormatting>
  <conditionalFormatting sqref="AX73">
    <cfRule type="expression" dxfId="9899" priority="2643" stopIfTrue="1">
      <formula>OR(AX73=祝色,WEEKDAY(AX73)=1)</formula>
    </cfRule>
    <cfRule type="expression" dxfId="9898" priority="2644" stopIfTrue="1">
      <formula>WEEKDAY(AX73)=7</formula>
    </cfRule>
  </conditionalFormatting>
  <conditionalFormatting sqref="AY73">
    <cfRule type="expression" dxfId="9897" priority="2641" stopIfTrue="1">
      <formula>OR(AY73=祝色,WEEKDAY(AY73)=1)</formula>
    </cfRule>
    <cfRule type="expression" dxfId="9896" priority="2642" stopIfTrue="1">
      <formula>WEEKDAY(AY73)=7</formula>
    </cfRule>
  </conditionalFormatting>
  <conditionalFormatting sqref="AZ73">
    <cfRule type="expression" dxfId="9895" priority="2639" stopIfTrue="1">
      <formula>OR(AZ73=祝色,WEEKDAY(AZ73)=1)</formula>
    </cfRule>
    <cfRule type="expression" dxfId="9894" priority="2640" stopIfTrue="1">
      <formula>WEEKDAY(AZ73)=7</formula>
    </cfRule>
  </conditionalFormatting>
  <conditionalFormatting sqref="AR59:AS59">
    <cfRule type="expression" dxfId="9893" priority="2638" stopIfTrue="1">
      <formula>OR(DAY(AT59)=30,DAY(AT59)=31)</formula>
    </cfRule>
  </conditionalFormatting>
  <conditionalFormatting sqref="AT59">
    <cfRule type="expression" dxfId="9892" priority="2617" stopIfTrue="1">
      <formula>OR(DAY(AT59)=30,DAY(AT59)=31)</formula>
    </cfRule>
    <cfRule type="expression" dxfId="9891" priority="2635" stopIfTrue="1">
      <formula>OR(AND(WEEKDAY(AT59)=1,MONTH(AT59)&lt;&gt;MONTH(AR62)),AND(OR(AT59=祝色),MONTH(AT59)&lt;&gt;MONTH(AR62)))</formula>
    </cfRule>
    <cfRule type="expression" dxfId="9890" priority="2636" stopIfTrue="1">
      <formula>MONTH(AT59)&lt;&gt;MONTH(AR62)</formula>
    </cfRule>
    <cfRule type="expression" dxfId="9889" priority="2637" stopIfTrue="1">
      <formula>OR(AT59=祝色)</formula>
    </cfRule>
  </conditionalFormatting>
  <conditionalFormatting sqref="AU59">
    <cfRule type="expression" dxfId="9888" priority="2616" stopIfTrue="1">
      <formula>DAY(AU59)=31</formula>
    </cfRule>
    <cfRule type="expression" dxfId="9887" priority="2632" stopIfTrue="1">
      <formula>OR(AND(WEEKDAY(AU59)=1,MONTH(AU59)&lt;&gt;MONTH(AR62)),AND(OR(AU59=祝色),MONTH(AU59)&lt;&gt;MONTH(AR62)))</formula>
    </cfRule>
    <cfRule type="expression" dxfId="9886" priority="2633" stopIfTrue="1">
      <formula>MONTH(AU59)&lt;&gt;MONTH(AR62)</formula>
    </cfRule>
    <cfRule type="expression" dxfId="9885" priority="2634" stopIfTrue="1">
      <formula>OR(AU59=祝色)</formula>
    </cfRule>
  </conditionalFormatting>
  <conditionalFormatting sqref="AV59">
    <cfRule type="expression" dxfId="9884" priority="2629" stopIfTrue="1">
      <formula>OR(AND(WEEKDAY(AV59)=1,MONTH(AV59)&lt;&gt;MONTH(AR62)),AND(OR(AV59=祝色),MONTH(AV59)&lt;&gt;MONTH(AR62)))</formula>
    </cfRule>
    <cfRule type="expression" dxfId="9883" priority="2630" stopIfTrue="1">
      <formula>MONTH(AV59)&lt;&gt;MONTH(AR62)</formula>
    </cfRule>
    <cfRule type="expression" dxfId="9882" priority="2631" stopIfTrue="1">
      <formula>OR(AV59=祝色)</formula>
    </cfRule>
  </conditionalFormatting>
  <conditionalFormatting sqref="AW59">
    <cfRule type="expression" dxfId="9881" priority="2626" stopIfTrue="1">
      <formula>OR(AND(WEEKDAY(AW59)=1,MONTH(AW59)&lt;&gt;MONTH(AR62)),AND(OR(AW59=祝色),MONTH(AW59)&lt;&gt;MONTH(AR62)))</formula>
    </cfRule>
    <cfRule type="expression" dxfId="9880" priority="2627" stopIfTrue="1">
      <formula>MONTH(AW59)&lt;&gt;MONTH(AR62)</formula>
    </cfRule>
    <cfRule type="expression" dxfId="9879" priority="2628" stopIfTrue="1">
      <formula>OR(AW59=祝色)</formula>
    </cfRule>
  </conditionalFormatting>
  <conditionalFormatting sqref="AY59">
    <cfRule type="expression" dxfId="9878" priority="2623" stopIfTrue="1">
      <formula>OR(AND(WEEKDAY(AY59)=1,MONTH(AY59)&lt;&gt;MONTH(AR62)),AND(OR(AY59=祝色),MONTH(AY59)&lt;&gt;MONTH(AR62)))</formula>
    </cfRule>
    <cfRule type="expression" dxfId="9877" priority="2624" stopIfTrue="1">
      <formula>MONTH(AY59)&lt;&gt;MONTH(AR62)</formula>
    </cfRule>
    <cfRule type="expression" dxfId="9876" priority="2625" stopIfTrue="1">
      <formula>OR(AY59=祝色)</formula>
    </cfRule>
  </conditionalFormatting>
  <conditionalFormatting sqref="AX59">
    <cfRule type="expression" dxfId="9875" priority="2620" stopIfTrue="1">
      <formula>OR(AND(WEEKDAY(AX59)=1,MONTH(AX59)&lt;&gt;MONTH(AR62)),AND(OR(AX59=祝色),MONTH(AX59)&lt;&gt;MONTH(AR62)))</formula>
    </cfRule>
    <cfRule type="expression" dxfId="9874" priority="2621" stopIfTrue="1">
      <formula>MONTH(AX59)&lt;&gt;MONTH(AR62)</formula>
    </cfRule>
    <cfRule type="expression" dxfId="9873" priority="2622" stopIfTrue="1">
      <formula>OR(AX59=祝色)</formula>
    </cfRule>
  </conditionalFormatting>
  <conditionalFormatting sqref="AZ59">
    <cfRule type="expression" dxfId="9872" priority="2618" stopIfTrue="1">
      <formula>OR(AZ59=祝色,WEEKDAY(AZ59)=1)</formula>
    </cfRule>
    <cfRule type="expression" dxfId="9871" priority="2619" stopIfTrue="1">
      <formula>WEEKDAY(AZ59)=7</formula>
    </cfRule>
  </conditionalFormatting>
  <conditionalFormatting sqref="AR64:AS64">
    <cfRule type="expression" dxfId="9870" priority="2615" stopIfTrue="1">
      <formula>OR(DAY(AT64)=30,DAY(AT64)=31)</formula>
    </cfRule>
  </conditionalFormatting>
  <conditionalFormatting sqref="AT64">
    <cfRule type="expression" dxfId="9869" priority="2594" stopIfTrue="1">
      <formula>OR(DAY(AT64)=30,DAY(AT64)=31)</formula>
    </cfRule>
    <cfRule type="expression" dxfId="9868" priority="2612" stopIfTrue="1">
      <formula>OR(AND(WEEKDAY(AT64)=1,MONTH(AT64)&lt;&gt;MONTH(AR67)),AND(OR(AT64=祝色),MONTH(AT64)&lt;&gt;MONTH(AR67)))</formula>
    </cfRule>
    <cfRule type="expression" dxfId="9867" priority="2613" stopIfTrue="1">
      <formula>MONTH(AT64)&lt;&gt;MONTH(AR67)</formula>
    </cfRule>
    <cfRule type="expression" dxfId="9866" priority="2614" stopIfTrue="1">
      <formula>OR(AT64=祝色)</formula>
    </cfRule>
  </conditionalFormatting>
  <conditionalFormatting sqref="AU64">
    <cfRule type="expression" dxfId="9865" priority="2593" stopIfTrue="1">
      <formula>DAY(AU64)=31</formula>
    </cfRule>
    <cfRule type="expression" dxfId="9864" priority="2609" stopIfTrue="1">
      <formula>OR(AND(WEEKDAY(AU64)=1,MONTH(AU64)&lt;&gt;MONTH(AR67)),AND(OR(AU64=祝色),MONTH(AU64)&lt;&gt;MONTH(AR67)))</formula>
    </cfRule>
    <cfRule type="expression" dxfId="9863" priority="2610" stopIfTrue="1">
      <formula>MONTH(AU64)&lt;&gt;MONTH(AR67)</formula>
    </cfRule>
    <cfRule type="expression" dxfId="9862" priority="2611" stopIfTrue="1">
      <formula>OR(AU64=祝色)</formula>
    </cfRule>
  </conditionalFormatting>
  <conditionalFormatting sqref="AV64">
    <cfRule type="expression" dxfId="9861" priority="2606" stopIfTrue="1">
      <formula>OR(AND(WEEKDAY(AV64)=1,MONTH(AV64)&lt;&gt;MONTH(AR67)),AND(OR(AV64=祝色),MONTH(AV64)&lt;&gt;MONTH(AR67)))</formula>
    </cfRule>
    <cfRule type="expression" dxfId="9860" priority="2607" stopIfTrue="1">
      <formula>MONTH(AV64)&lt;&gt;MONTH(AR67)</formula>
    </cfRule>
    <cfRule type="expression" dxfId="9859" priority="2608" stopIfTrue="1">
      <formula>OR(AV64=祝色)</formula>
    </cfRule>
  </conditionalFormatting>
  <conditionalFormatting sqref="AW64">
    <cfRule type="expression" dxfId="9858" priority="2603" stopIfTrue="1">
      <formula>OR(AND(WEEKDAY(AW64)=1,MONTH(AW64)&lt;&gt;MONTH(AR67)),AND(OR(AW64=祝色),MONTH(AW64)&lt;&gt;MONTH(AR67)))</formula>
    </cfRule>
    <cfRule type="expression" dxfId="9857" priority="2604" stopIfTrue="1">
      <formula>MONTH(AW64)&lt;&gt;MONTH(AR67)</formula>
    </cfRule>
    <cfRule type="expression" dxfId="9856" priority="2605" stopIfTrue="1">
      <formula>OR(AW64=祝色)</formula>
    </cfRule>
  </conditionalFormatting>
  <conditionalFormatting sqref="AY64">
    <cfRule type="expression" dxfId="9855" priority="2600" stopIfTrue="1">
      <formula>OR(AND(WEEKDAY(AY64)=1,MONTH(AY64)&lt;&gt;MONTH(AR67)),AND(OR(AY64=祝色),MONTH(AY64)&lt;&gt;MONTH(AR67)))</formula>
    </cfRule>
    <cfRule type="expression" dxfId="9854" priority="2601" stopIfTrue="1">
      <formula>MONTH(AY64)&lt;&gt;MONTH(AR67)</formula>
    </cfRule>
    <cfRule type="expression" dxfId="9853" priority="2602" stopIfTrue="1">
      <formula>OR(AY64=祝色)</formula>
    </cfRule>
  </conditionalFormatting>
  <conditionalFormatting sqref="AX64">
    <cfRule type="expression" dxfId="9852" priority="2597" stopIfTrue="1">
      <formula>OR(AND(WEEKDAY(AX64)=1,MONTH(AX64)&lt;&gt;MONTH(AR67)),AND(OR(AX64=祝色),MONTH(AX64)&lt;&gt;MONTH(AR67)))</formula>
    </cfRule>
    <cfRule type="expression" dxfId="9851" priority="2598" stopIfTrue="1">
      <formula>MONTH(AX64)&lt;&gt;MONTH(AR67)</formula>
    </cfRule>
    <cfRule type="expression" dxfId="9850" priority="2599" stopIfTrue="1">
      <formula>OR(AX64=祝色)</formula>
    </cfRule>
  </conditionalFormatting>
  <conditionalFormatting sqref="AZ64">
    <cfRule type="expression" dxfId="9849" priority="2595" stopIfTrue="1">
      <formula>OR(AZ64=祝色,WEEKDAY(AZ64)=1)</formula>
    </cfRule>
    <cfRule type="expression" dxfId="9848" priority="2596" stopIfTrue="1">
      <formula>WEEKDAY(AZ64)=7</formula>
    </cfRule>
  </conditionalFormatting>
  <conditionalFormatting sqref="AR69:AS69">
    <cfRule type="expression" dxfId="9847" priority="2592" stopIfTrue="1">
      <formula>OR(DAY(AT69)=30,DAY(AT69)=31)</formula>
    </cfRule>
  </conditionalFormatting>
  <conditionalFormatting sqref="AT69">
    <cfRule type="expression" dxfId="9846" priority="2571" stopIfTrue="1">
      <formula>OR(DAY(AT69)=30,DAY(AT69)=31)</formula>
    </cfRule>
    <cfRule type="expression" dxfId="9845" priority="2589" stopIfTrue="1">
      <formula>OR(AND(WEEKDAY(AT69)=1,MONTH(AT69)&lt;&gt;MONTH(AR72)),AND(OR(AT69=祝色),MONTH(AT69)&lt;&gt;MONTH(AR72)))</formula>
    </cfRule>
    <cfRule type="expression" dxfId="9844" priority="2590" stopIfTrue="1">
      <formula>MONTH(AT69)&lt;&gt;MONTH(AR72)</formula>
    </cfRule>
    <cfRule type="expression" dxfId="9843" priority="2591" stopIfTrue="1">
      <formula>OR(AT69=祝色)</formula>
    </cfRule>
  </conditionalFormatting>
  <conditionalFormatting sqref="AU69">
    <cfRule type="expression" dxfId="9842" priority="2570" stopIfTrue="1">
      <formula>DAY(AU69)=31</formula>
    </cfRule>
    <cfRule type="expression" dxfId="9841" priority="2586" stopIfTrue="1">
      <formula>OR(AND(WEEKDAY(AU69)=1,MONTH(AU69)&lt;&gt;MONTH(AR72)),AND(OR(AU69=祝色),MONTH(AU69)&lt;&gt;MONTH(AR72)))</formula>
    </cfRule>
    <cfRule type="expression" dxfId="9840" priority="2587" stopIfTrue="1">
      <formula>MONTH(AU69)&lt;&gt;MONTH(AR72)</formula>
    </cfRule>
    <cfRule type="expression" dxfId="9839" priority="2588" stopIfTrue="1">
      <formula>OR(AU69=祝色)</formula>
    </cfRule>
  </conditionalFormatting>
  <conditionalFormatting sqref="AV69">
    <cfRule type="expression" dxfId="9838" priority="2583" stopIfTrue="1">
      <formula>OR(AND(WEEKDAY(AV69)=1,MONTH(AV69)&lt;&gt;MONTH(AR72)),AND(OR(AV69=祝色),MONTH(AV69)&lt;&gt;MONTH(AR72)))</formula>
    </cfRule>
    <cfRule type="expression" dxfId="9837" priority="2584" stopIfTrue="1">
      <formula>MONTH(AV69)&lt;&gt;MONTH(AR72)</formula>
    </cfRule>
    <cfRule type="expression" dxfId="9836" priority="2585" stopIfTrue="1">
      <formula>OR(AV69=祝色)</formula>
    </cfRule>
  </conditionalFormatting>
  <conditionalFormatting sqref="AW69">
    <cfRule type="expression" dxfId="9835" priority="2580" stopIfTrue="1">
      <formula>OR(AND(WEEKDAY(AW69)=1,MONTH(AW69)&lt;&gt;MONTH(AR72)),AND(OR(AW69=祝色),MONTH(AW69)&lt;&gt;MONTH(AR72)))</formula>
    </cfRule>
    <cfRule type="expression" dxfId="9834" priority="2581" stopIfTrue="1">
      <formula>MONTH(AW69)&lt;&gt;MONTH(AR72)</formula>
    </cfRule>
    <cfRule type="expression" dxfId="9833" priority="2582" stopIfTrue="1">
      <formula>OR(AW69=祝色)</formula>
    </cfRule>
  </conditionalFormatting>
  <conditionalFormatting sqref="AY69">
    <cfRule type="expression" dxfId="9832" priority="2577" stopIfTrue="1">
      <formula>OR(AND(WEEKDAY(AY69)=1,MONTH(AY69)&lt;&gt;MONTH(AR72)),AND(OR(AY69=祝色),MONTH(AY69)&lt;&gt;MONTH(AR72)))</formula>
    </cfRule>
    <cfRule type="expression" dxfId="9831" priority="2578" stopIfTrue="1">
      <formula>MONTH(AY69)&lt;&gt;MONTH(AR72)</formula>
    </cfRule>
    <cfRule type="expression" dxfId="9830" priority="2579" stopIfTrue="1">
      <formula>OR(AY69=祝色)</formula>
    </cfRule>
  </conditionalFormatting>
  <conditionalFormatting sqref="AX69">
    <cfRule type="expression" dxfId="9829" priority="2574" stopIfTrue="1">
      <formula>OR(AND(WEEKDAY(AX69)=1,MONTH(AX69)&lt;&gt;MONTH(AR72)),AND(OR(AX69=祝色),MONTH(AX69)&lt;&gt;MONTH(AR72)))</formula>
    </cfRule>
    <cfRule type="expression" dxfId="9828" priority="2575" stopIfTrue="1">
      <formula>MONTH(AX69)&lt;&gt;MONTH(AR72)</formula>
    </cfRule>
    <cfRule type="expression" dxfId="9827" priority="2576" stopIfTrue="1">
      <formula>OR(AX69=祝色)</formula>
    </cfRule>
  </conditionalFormatting>
  <conditionalFormatting sqref="AZ69">
    <cfRule type="expression" dxfId="9826" priority="2572" stopIfTrue="1">
      <formula>OR(AZ69=祝色,WEEKDAY(AZ69)=1)</formula>
    </cfRule>
    <cfRule type="expression" dxfId="9825" priority="2573" stopIfTrue="1">
      <formula>WEEKDAY(AZ69)=7</formula>
    </cfRule>
  </conditionalFormatting>
  <conditionalFormatting sqref="BC44">
    <cfRule type="expression" dxfId="9824" priority="2568" stopIfTrue="1">
      <formula>OR(BC44=祝色,WEEKDAY(BC44)=1)</formula>
    </cfRule>
    <cfRule type="expression" dxfId="9823" priority="2569" stopIfTrue="1">
      <formula>WEEKDAY(BC44)=7</formula>
    </cfRule>
  </conditionalFormatting>
  <conditionalFormatting sqref="BD44">
    <cfRule type="expression" dxfId="9822" priority="2566" stopIfTrue="1">
      <formula>OR(BD44=祝色,WEEKDAY(BD44)=1)</formula>
    </cfRule>
    <cfRule type="expression" dxfId="9821" priority="2567" stopIfTrue="1">
      <formula>WEEKDAY(BD44)=7</formula>
    </cfRule>
  </conditionalFormatting>
  <conditionalFormatting sqref="BE44">
    <cfRule type="expression" dxfId="9820" priority="2564" stopIfTrue="1">
      <formula>OR(BE44=祝色,WEEKDAY(BE44)=1)</formula>
    </cfRule>
    <cfRule type="expression" dxfId="9819" priority="2565" stopIfTrue="1">
      <formula>WEEKDAY(BE44)=7</formula>
    </cfRule>
  </conditionalFormatting>
  <conditionalFormatting sqref="BF44">
    <cfRule type="expression" dxfId="9818" priority="2562" stopIfTrue="1">
      <formula>OR(BF44=祝色,WEEKDAY(BF44)=1)</formula>
    </cfRule>
    <cfRule type="expression" dxfId="9817" priority="2563" stopIfTrue="1">
      <formula>WEEKDAY(BF44)=7</formula>
    </cfRule>
  </conditionalFormatting>
  <conditionalFormatting sqref="BG44">
    <cfRule type="expression" dxfId="9816" priority="2560" stopIfTrue="1">
      <formula>OR(BG44=祝色,WEEKDAY(BG44)=1)</formula>
    </cfRule>
    <cfRule type="expression" dxfId="9815" priority="2561" stopIfTrue="1">
      <formula>WEEKDAY(BG44)=7</formula>
    </cfRule>
  </conditionalFormatting>
  <conditionalFormatting sqref="BH44">
    <cfRule type="expression" dxfId="9814" priority="2558" stopIfTrue="1">
      <formula>OR(BH44=祝色,WEEKDAY(BH44)=1)</formula>
    </cfRule>
    <cfRule type="expression" dxfId="9813" priority="2559" stopIfTrue="1">
      <formula>WEEKDAY(BH44)=7</formula>
    </cfRule>
  </conditionalFormatting>
  <conditionalFormatting sqref="BI44">
    <cfRule type="expression" dxfId="9812" priority="2556" stopIfTrue="1">
      <formula>OR(BI44=祝色,WEEKDAY(BI44)=1)</formula>
    </cfRule>
    <cfRule type="expression" dxfId="9811" priority="2557" stopIfTrue="1">
      <formula>WEEKDAY(BI44)=7</formula>
    </cfRule>
  </conditionalFormatting>
  <conditionalFormatting sqref="BC45">
    <cfRule type="expression" dxfId="9810" priority="2554" stopIfTrue="1">
      <formula>OR(BC45=祝色,WEEKDAY(BC45)=1)</formula>
    </cfRule>
    <cfRule type="expression" dxfId="9809" priority="2555" stopIfTrue="1">
      <formula>WEEKDAY(BC45)=7</formula>
    </cfRule>
  </conditionalFormatting>
  <conditionalFormatting sqref="BD45">
    <cfRule type="expression" dxfId="9808" priority="2552" stopIfTrue="1">
      <formula>OR(BD45=祝色,WEEKDAY(BD45)=1)</formula>
    </cfRule>
    <cfRule type="expression" dxfId="9807" priority="2553" stopIfTrue="1">
      <formula>WEEKDAY(BD45)=7</formula>
    </cfRule>
  </conditionalFormatting>
  <conditionalFormatting sqref="BE45">
    <cfRule type="expression" dxfId="9806" priority="2550" stopIfTrue="1">
      <formula>OR(BE45=祝色,WEEKDAY(BE45)=1)</formula>
    </cfRule>
    <cfRule type="expression" dxfId="9805" priority="2551" stopIfTrue="1">
      <formula>WEEKDAY(BE45)=7</formula>
    </cfRule>
  </conditionalFormatting>
  <conditionalFormatting sqref="BF45">
    <cfRule type="expression" dxfId="9804" priority="2548" stopIfTrue="1">
      <formula>OR(BF45=祝色,WEEKDAY(BF45)=1)</formula>
    </cfRule>
    <cfRule type="expression" dxfId="9803" priority="2549" stopIfTrue="1">
      <formula>WEEKDAY(BF45)=7</formula>
    </cfRule>
  </conditionalFormatting>
  <conditionalFormatting sqref="BG45">
    <cfRule type="expression" dxfId="9802" priority="2546" stopIfTrue="1">
      <formula>OR(BG45=祝色,WEEKDAY(BG45)=1)</formula>
    </cfRule>
    <cfRule type="expression" dxfId="9801" priority="2547" stopIfTrue="1">
      <formula>WEEKDAY(BG45)=7</formula>
    </cfRule>
  </conditionalFormatting>
  <conditionalFormatting sqref="BH45">
    <cfRule type="expression" dxfId="9800" priority="2544" stopIfTrue="1">
      <formula>OR(BH45=祝色,WEEKDAY(BH45)=1)</formula>
    </cfRule>
    <cfRule type="expression" dxfId="9799" priority="2545" stopIfTrue="1">
      <formula>WEEKDAY(BH45)=7</formula>
    </cfRule>
  </conditionalFormatting>
  <conditionalFormatting sqref="BI45">
    <cfRule type="expression" dxfId="9798" priority="2542" stopIfTrue="1">
      <formula>OR(BI45=祝色,WEEKDAY(BI45)=1)</formula>
    </cfRule>
    <cfRule type="expression" dxfId="9797" priority="2543" stopIfTrue="1">
      <formula>WEEKDAY(BI45)=7</formula>
    </cfRule>
  </conditionalFormatting>
  <conditionalFormatting sqref="BC46">
    <cfRule type="expression" dxfId="9796" priority="2540" stopIfTrue="1">
      <formula>OR(BC46=祝色,WEEKDAY(BC46)=1)</formula>
    </cfRule>
    <cfRule type="expression" dxfId="9795" priority="2541" stopIfTrue="1">
      <formula>WEEKDAY(BC46)=7</formula>
    </cfRule>
  </conditionalFormatting>
  <conditionalFormatting sqref="BD46">
    <cfRule type="expression" dxfId="9794" priority="2538" stopIfTrue="1">
      <formula>OR(BD46=祝色,WEEKDAY(BD46)=1)</formula>
    </cfRule>
    <cfRule type="expression" dxfId="9793" priority="2539" stopIfTrue="1">
      <formula>WEEKDAY(BD46)=7</formula>
    </cfRule>
  </conditionalFormatting>
  <conditionalFormatting sqref="BE46">
    <cfRule type="expression" dxfId="9792" priority="2536" stopIfTrue="1">
      <formula>OR(BE46=祝色,WEEKDAY(BE46)=1)</formula>
    </cfRule>
    <cfRule type="expression" dxfId="9791" priority="2537" stopIfTrue="1">
      <formula>WEEKDAY(BE46)=7</formula>
    </cfRule>
  </conditionalFormatting>
  <conditionalFormatting sqref="BF46">
    <cfRule type="expression" dxfId="9790" priority="2534" stopIfTrue="1">
      <formula>OR(BF46=祝色,WEEKDAY(BF46)=1)</formula>
    </cfRule>
    <cfRule type="expression" dxfId="9789" priority="2535" stopIfTrue="1">
      <formula>WEEKDAY(BF46)=7</formula>
    </cfRule>
  </conditionalFormatting>
  <conditionalFormatting sqref="BG46">
    <cfRule type="expression" dxfId="9788" priority="2532" stopIfTrue="1">
      <formula>OR(BG46=祝色,WEEKDAY(BG46)=1)</formula>
    </cfRule>
    <cfRule type="expression" dxfId="9787" priority="2533" stopIfTrue="1">
      <formula>WEEKDAY(BG46)=7</formula>
    </cfRule>
  </conditionalFormatting>
  <conditionalFormatting sqref="BH46">
    <cfRule type="expression" dxfId="9786" priority="2530" stopIfTrue="1">
      <formula>OR(BH46=祝色,WEEKDAY(BH46)=1)</formula>
    </cfRule>
    <cfRule type="expression" dxfId="9785" priority="2531" stopIfTrue="1">
      <formula>WEEKDAY(BH46)=7</formula>
    </cfRule>
  </conditionalFormatting>
  <conditionalFormatting sqref="BI46">
    <cfRule type="expression" dxfId="9784" priority="2528" stopIfTrue="1">
      <formula>OR(BI46=祝色,WEEKDAY(BI46)=1)</formula>
    </cfRule>
    <cfRule type="expression" dxfId="9783" priority="2529" stopIfTrue="1">
      <formula>WEEKDAY(BI46)=7</formula>
    </cfRule>
  </conditionalFormatting>
  <conditionalFormatting sqref="BC47">
    <cfRule type="expression" dxfId="9782" priority="2526" stopIfTrue="1">
      <formula>OR(BC47=祝色,WEEKDAY(BC47)=1)</formula>
    </cfRule>
    <cfRule type="expression" dxfId="9781" priority="2527" stopIfTrue="1">
      <formula>WEEKDAY(BC47)=7</formula>
    </cfRule>
  </conditionalFormatting>
  <conditionalFormatting sqref="BD47">
    <cfRule type="expression" dxfId="9780" priority="2524" stopIfTrue="1">
      <formula>OR(BD47=祝色,WEEKDAY(BD47)=1)</formula>
    </cfRule>
    <cfRule type="expression" dxfId="9779" priority="2525" stopIfTrue="1">
      <formula>WEEKDAY(BD47)=7</formula>
    </cfRule>
  </conditionalFormatting>
  <conditionalFormatting sqref="BE47">
    <cfRule type="expression" dxfId="9778" priority="2522" stopIfTrue="1">
      <formula>OR(BE47=祝色,WEEKDAY(BE47)=1)</formula>
    </cfRule>
    <cfRule type="expression" dxfId="9777" priority="2523" stopIfTrue="1">
      <formula>WEEKDAY(BE47)=7</formula>
    </cfRule>
  </conditionalFormatting>
  <conditionalFormatting sqref="BF47">
    <cfRule type="expression" dxfId="9776" priority="2520" stopIfTrue="1">
      <formula>OR(BF47=祝色,WEEKDAY(BF47)=1)</formula>
    </cfRule>
    <cfRule type="expression" dxfId="9775" priority="2521" stopIfTrue="1">
      <formula>WEEKDAY(BF47)=7</formula>
    </cfRule>
  </conditionalFormatting>
  <conditionalFormatting sqref="BG47">
    <cfRule type="expression" dxfId="9774" priority="2518" stopIfTrue="1">
      <formula>OR(BG47=祝色,WEEKDAY(BG47)=1)</formula>
    </cfRule>
    <cfRule type="expression" dxfId="9773" priority="2519" stopIfTrue="1">
      <formula>WEEKDAY(BG47)=7</formula>
    </cfRule>
  </conditionalFormatting>
  <conditionalFormatting sqref="BH47">
    <cfRule type="expression" dxfId="9772" priority="2516" stopIfTrue="1">
      <formula>OR(BH47=祝色,WEEKDAY(BH47)=1)</formula>
    </cfRule>
    <cfRule type="expression" dxfId="9771" priority="2517" stopIfTrue="1">
      <formula>WEEKDAY(BH47)=7</formula>
    </cfRule>
  </conditionalFormatting>
  <conditionalFormatting sqref="BI47">
    <cfRule type="expression" dxfId="9770" priority="2514" stopIfTrue="1">
      <formula>OR(BI47=祝色,WEEKDAY(BI47)=1)</formula>
    </cfRule>
    <cfRule type="expression" dxfId="9769" priority="2515" stopIfTrue="1">
      <formula>WEEKDAY(BI47)=7</formula>
    </cfRule>
  </conditionalFormatting>
  <conditionalFormatting sqref="BC49">
    <cfRule type="expression" dxfId="9768" priority="2512" stopIfTrue="1">
      <formula>OR(BC49=祝色,WEEKDAY(BC49)=1)</formula>
    </cfRule>
    <cfRule type="expression" dxfId="9767" priority="2513" stopIfTrue="1">
      <formula>WEEKDAY(BC49)=7</formula>
    </cfRule>
  </conditionalFormatting>
  <conditionalFormatting sqref="BD49">
    <cfRule type="expression" dxfId="9766" priority="2510" stopIfTrue="1">
      <formula>OR(BD49=祝色,WEEKDAY(BD49)=1)</formula>
    </cfRule>
    <cfRule type="expression" dxfId="9765" priority="2511" stopIfTrue="1">
      <formula>WEEKDAY(BD49)=7</formula>
    </cfRule>
  </conditionalFormatting>
  <conditionalFormatting sqref="BE49">
    <cfRule type="expression" dxfId="9764" priority="2508" stopIfTrue="1">
      <formula>OR(BE49=祝色,WEEKDAY(BE49)=1)</formula>
    </cfRule>
    <cfRule type="expression" dxfId="9763" priority="2509" stopIfTrue="1">
      <formula>WEEKDAY(BE49)=7</formula>
    </cfRule>
  </conditionalFormatting>
  <conditionalFormatting sqref="BF49">
    <cfRule type="expression" dxfId="9762" priority="2506" stopIfTrue="1">
      <formula>OR(BF49=祝色,WEEKDAY(BF49)=1)</formula>
    </cfRule>
    <cfRule type="expression" dxfId="9761" priority="2507" stopIfTrue="1">
      <formula>WEEKDAY(BF49)=7</formula>
    </cfRule>
  </conditionalFormatting>
  <conditionalFormatting sqref="BG49">
    <cfRule type="expression" dxfId="9760" priority="2504" stopIfTrue="1">
      <formula>OR(BG49=祝色,WEEKDAY(BG49)=1)</formula>
    </cfRule>
    <cfRule type="expression" dxfId="9759" priority="2505" stopIfTrue="1">
      <formula>WEEKDAY(BG49)=7</formula>
    </cfRule>
  </conditionalFormatting>
  <conditionalFormatting sqref="BH49">
    <cfRule type="expression" dxfId="9758" priority="2502" stopIfTrue="1">
      <formula>OR(BH49=祝色,WEEKDAY(BH49)=1)</formula>
    </cfRule>
    <cfRule type="expression" dxfId="9757" priority="2503" stopIfTrue="1">
      <formula>WEEKDAY(BH49)=7</formula>
    </cfRule>
  </conditionalFormatting>
  <conditionalFormatting sqref="BI49">
    <cfRule type="expression" dxfId="9756" priority="2500" stopIfTrue="1">
      <formula>OR(BI49=祝色,WEEKDAY(BI49)=1)</formula>
    </cfRule>
    <cfRule type="expression" dxfId="9755" priority="2501" stopIfTrue="1">
      <formula>WEEKDAY(BI49)=7</formula>
    </cfRule>
  </conditionalFormatting>
  <conditionalFormatting sqref="BC50">
    <cfRule type="expression" dxfId="9754" priority="2498" stopIfTrue="1">
      <formula>OR(BC50=祝色,WEEKDAY(BC50)=1)</formula>
    </cfRule>
    <cfRule type="expression" dxfId="9753" priority="2499" stopIfTrue="1">
      <formula>WEEKDAY(BC50)=7</formula>
    </cfRule>
  </conditionalFormatting>
  <conditionalFormatting sqref="BD50">
    <cfRule type="expression" dxfId="9752" priority="2496" stopIfTrue="1">
      <formula>OR(BD50=祝色,WEEKDAY(BD50)=1)</formula>
    </cfRule>
    <cfRule type="expression" dxfId="9751" priority="2497" stopIfTrue="1">
      <formula>WEEKDAY(BD50)=7</formula>
    </cfRule>
  </conditionalFormatting>
  <conditionalFormatting sqref="BE50">
    <cfRule type="expression" dxfId="9750" priority="2494" stopIfTrue="1">
      <formula>OR(BE50=祝色,WEEKDAY(BE50)=1)</formula>
    </cfRule>
    <cfRule type="expression" dxfId="9749" priority="2495" stopIfTrue="1">
      <formula>WEEKDAY(BE50)=7</formula>
    </cfRule>
  </conditionalFormatting>
  <conditionalFormatting sqref="BF50">
    <cfRule type="expression" dxfId="9748" priority="2492" stopIfTrue="1">
      <formula>OR(BF50=祝色,WEEKDAY(BF50)=1)</formula>
    </cfRule>
    <cfRule type="expression" dxfId="9747" priority="2493" stopIfTrue="1">
      <formula>WEEKDAY(BF50)=7</formula>
    </cfRule>
  </conditionalFormatting>
  <conditionalFormatting sqref="BG50">
    <cfRule type="expression" dxfId="9746" priority="2490" stopIfTrue="1">
      <formula>OR(BG50=祝色,WEEKDAY(BG50)=1)</formula>
    </cfRule>
    <cfRule type="expression" dxfId="9745" priority="2491" stopIfTrue="1">
      <formula>WEEKDAY(BG50)=7</formula>
    </cfRule>
  </conditionalFormatting>
  <conditionalFormatting sqref="BH50">
    <cfRule type="expression" dxfId="9744" priority="2488" stopIfTrue="1">
      <formula>OR(BH50=祝色,WEEKDAY(BH50)=1)</formula>
    </cfRule>
    <cfRule type="expression" dxfId="9743" priority="2489" stopIfTrue="1">
      <formula>WEEKDAY(BH50)=7</formula>
    </cfRule>
  </conditionalFormatting>
  <conditionalFormatting sqref="BI50">
    <cfRule type="expression" dxfId="9742" priority="2486" stopIfTrue="1">
      <formula>OR(BI50=祝色,WEEKDAY(BI50)=1)</formula>
    </cfRule>
    <cfRule type="expression" dxfId="9741" priority="2487" stopIfTrue="1">
      <formula>WEEKDAY(BI50)=7</formula>
    </cfRule>
  </conditionalFormatting>
  <conditionalFormatting sqref="BC51">
    <cfRule type="expression" dxfId="9740" priority="2484" stopIfTrue="1">
      <formula>OR(BC51=祝色,WEEKDAY(BC51)=1)</formula>
    </cfRule>
    <cfRule type="expression" dxfId="9739" priority="2485" stopIfTrue="1">
      <formula>WEEKDAY(BC51)=7</formula>
    </cfRule>
  </conditionalFormatting>
  <conditionalFormatting sqref="BD51">
    <cfRule type="expression" dxfId="9738" priority="2482" stopIfTrue="1">
      <formula>OR(BD51=祝色,WEEKDAY(BD51)=1)</formula>
    </cfRule>
    <cfRule type="expression" dxfId="9737" priority="2483" stopIfTrue="1">
      <formula>WEEKDAY(BD51)=7</formula>
    </cfRule>
  </conditionalFormatting>
  <conditionalFormatting sqref="BE51">
    <cfRule type="expression" dxfId="9736" priority="2480" stopIfTrue="1">
      <formula>OR(BE51=祝色,WEEKDAY(BE51)=1)</formula>
    </cfRule>
    <cfRule type="expression" dxfId="9735" priority="2481" stopIfTrue="1">
      <formula>WEEKDAY(BE51)=7</formula>
    </cfRule>
  </conditionalFormatting>
  <conditionalFormatting sqref="BF51">
    <cfRule type="expression" dxfId="9734" priority="2478" stopIfTrue="1">
      <formula>OR(BF51=祝色,WEEKDAY(BF51)=1)</formula>
    </cfRule>
    <cfRule type="expression" dxfId="9733" priority="2479" stopIfTrue="1">
      <formula>WEEKDAY(BF51)=7</formula>
    </cfRule>
  </conditionalFormatting>
  <conditionalFormatting sqref="BG51">
    <cfRule type="expression" dxfId="9732" priority="2476" stopIfTrue="1">
      <formula>OR(BG51=祝色,WEEKDAY(BG51)=1)</formula>
    </cfRule>
    <cfRule type="expression" dxfId="9731" priority="2477" stopIfTrue="1">
      <formula>WEEKDAY(BG51)=7</formula>
    </cfRule>
  </conditionalFormatting>
  <conditionalFormatting sqref="BH51">
    <cfRule type="expression" dxfId="9730" priority="2474" stopIfTrue="1">
      <formula>OR(BH51=祝色,WEEKDAY(BH51)=1)</formula>
    </cfRule>
    <cfRule type="expression" dxfId="9729" priority="2475" stopIfTrue="1">
      <formula>WEEKDAY(BH51)=7</formula>
    </cfRule>
  </conditionalFormatting>
  <conditionalFormatting sqref="BI51">
    <cfRule type="expression" dxfId="9728" priority="2472" stopIfTrue="1">
      <formula>OR(BI51=祝色,WEEKDAY(BI51)=1)</formula>
    </cfRule>
    <cfRule type="expression" dxfId="9727" priority="2473" stopIfTrue="1">
      <formula>WEEKDAY(BI51)=7</formula>
    </cfRule>
  </conditionalFormatting>
  <conditionalFormatting sqref="BC52">
    <cfRule type="expression" dxfId="9726" priority="2470" stopIfTrue="1">
      <formula>OR(BC52=祝色,WEEKDAY(BC52)=1)</formula>
    </cfRule>
    <cfRule type="expression" dxfId="9725" priority="2471" stopIfTrue="1">
      <formula>WEEKDAY(BC52)=7</formula>
    </cfRule>
  </conditionalFormatting>
  <conditionalFormatting sqref="BD52">
    <cfRule type="expression" dxfId="9724" priority="2468" stopIfTrue="1">
      <formula>OR(BD52=祝色,WEEKDAY(BD52)=1)</formula>
    </cfRule>
    <cfRule type="expression" dxfId="9723" priority="2469" stopIfTrue="1">
      <formula>WEEKDAY(BD52)=7</formula>
    </cfRule>
  </conditionalFormatting>
  <conditionalFormatting sqref="BE52">
    <cfRule type="expression" dxfId="9722" priority="2466" stopIfTrue="1">
      <formula>OR(BE52=祝色,WEEKDAY(BE52)=1)</formula>
    </cfRule>
    <cfRule type="expression" dxfId="9721" priority="2467" stopIfTrue="1">
      <formula>WEEKDAY(BE52)=7</formula>
    </cfRule>
  </conditionalFormatting>
  <conditionalFormatting sqref="BF52">
    <cfRule type="expression" dxfId="9720" priority="2464" stopIfTrue="1">
      <formula>OR(BF52=祝色,WEEKDAY(BF52)=1)</formula>
    </cfRule>
    <cfRule type="expression" dxfId="9719" priority="2465" stopIfTrue="1">
      <formula>WEEKDAY(BF52)=7</formula>
    </cfRule>
  </conditionalFormatting>
  <conditionalFormatting sqref="BG52">
    <cfRule type="expression" dxfId="9718" priority="2462" stopIfTrue="1">
      <formula>OR(BG52=祝色,WEEKDAY(BG52)=1)</formula>
    </cfRule>
    <cfRule type="expression" dxfId="9717" priority="2463" stopIfTrue="1">
      <formula>WEEKDAY(BG52)=7</formula>
    </cfRule>
  </conditionalFormatting>
  <conditionalFormatting sqref="BH52">
    <cfRule type="expression" dxfId="9716" priority="2460" stopIfTrue="1">
      <formula>OR(BH52=祝色,WEEKDAY(BH52)=1)</formula>
    </cfRule>
    <cfRule type="expression" dxfId="9715" priority="2461" stopIfTrue="1">
      <formula>WEEKDAY(BH52)=7</formula>
    </cfRule>
  </conditionalFormatting>
  <conditionalFormatting sqref="BI52">
    <cfRule type="expression" dxfId="9714" priority="2458" stopIfTrue="1">
      <formula>OR(BI52=祝色,WEEKDAY(BI52)=1)</formula>
    </cfRule>
    <cfRule type="expression" dxfId="9713" priority="2459" stopIfTrue="1">
      <formula>WEEKDAY(BI52)=7</formula>
    </cfRule>
  </conditionalFormatting>
  <conditionalFormatting sqref="BA43:BB43">
    <cfRule type="expression" dxfId="9712" priority="2457" stopIfTrue="1">
      <formula>OR(DAY(BC43)=30,DAY(BC43)=31)</formula>
    </cfRule>
  </conditionalFormatting>
  <conditionalFormatting sqref="BC43">
    <cfRule type="expression" dxfId="9711" priority="2436" stopIfTrue="1">
      <formula>OR(DAY(BC43)=30,DAY(BC43)=31)</formula>
    </cfRule>
    <cfRule type="expression" dxfId="9710" priority="2454" stopIfTrue="1">
      <formula>OR(AND(WEEKDAY(BC43)=1,MONTH(BC43)&lt;&gt;MONTH(BA46)),AND(OR(BC43=祝色),MONTH(BC43)&lt;&gt;MONTH(BA46)))</formula>
    </cfRule>
    <cfRule type="expression" dxfId="9709" priority="2455" stopIfTrue="1">
      <formula>MONTH(BC43)&lt;&gt;MONTH(BA46)</formula>
    </cfRule>
    <cfRule type="expression" dxfId="9708" priority="2456" stopIfTrue="1">
      <formula>OR(BC43=祝色)</formula>
    </cfRule>
  </conditionalFormatting>
  <conditionalFormatting sqref="BD43">
    <cfRule type="expression" dxfId="9707" priority="2435" stopIfTrue="1">
      <formula>DAY(BD43)=31</formula>
    </cfRule>
    <cfRule type="expression" dxfId="9706" priority="2451" stopIfTrue="1">
      <formula>OR(AND(WEEKDAY(BD43)=1,MONTH(BD43)&lt;&gt;MONTH(BA46)),AND(OR(BD43=祝色),MONTH(BD43)&lt;&gt;MONTH(BA46)))</formula>
    </cfRule>
    <cfRule type="expression" dxfId="9705" priority="2452" stopIfTrue="1">
      <formula>MONTH(BD43)&lt;&gt;MONTH(BA46)</formula>
    </cfRule>
    <cfRule type="expression" dxfId="9704" priority="2453" stopIfTrue="1">
      <formula>OR(BD43=祝色)</formula>
    </cfRule>
  </conditionalFormatting>
  <conditionalFormatting sqref="BE43">
    <cfRule type="expression" dxfId="9703" priority="2448" stopIfTrue="1">
      <formula>OR(AND(WEEKDAY(BE43)=1,MONTH(BE43)&lt;&gt;MONTH(BA46)),AND(OR(BE43=祝色),MONTH(BE43)&lt;&gt;MONTH(BA46)))</formula>
    </cfRule>
    <cfRule type="expression" dxfId="9702" priority="2449" stopIfTrue="1">
      <formula>MONTH(BE43)&lt;&gt;MONTH(BA46)</formula>
    </cfRule>
    <cfRule type="expression" dxfId="9701" priority="2450" stopIfTrue="1">
      <formula>OR(BE43=祝色)</formula>
    </cfRule>
  </conditionalFormatting>
  <conditionalFormatting sqref="BF43">
    <cfRule type="expression" dxfId="9700" priority="2445" stopIfTrue="1">
      <formula>OR(AND(WEEKDAY(BF43)=1,MONTH(BF43)&lt;&gt;MONTH(BA46)),AND(OR(BF43=祝色),MONTH(BF43)&lt;&gt;MONTH(BA46)))</formula>
    </cfRule>
    <cfRule type="expression" dxfId="9699" priority="2446" stopIfTrue="1">
      <formula>MONTH(BF43)&lt;&gt;MONTH(BA46)</formula>
    </cfRule>
    <cfRule type="expression" dxfId="9698" priority="2447" stopIfTrue="1">
      <formula>OR(BF43=祝色)</formula>
    </cfRule>
  </conditionalFormatting>
  <conditionalFormatting sqref="BH43">
    <cfRule type="expression" dxfId="9697" priority="2442" stopIfTrue="1">
      <formula>OR(AND(WEEKDAY(BH43)=1,MONTH(BH43)&lt;&gt;MONTH(BA46)),AND(OR(BH43=祝色),MONTH(BH43)&lt;&gt;MONTH(BA46)))</formula>
    </cfRule>
    <cfRule type="expression" dxfId="9696" priority="2443" stopIfTrue="1">
      <formula>MONTH(BH43)&lt;&gt;MONTH(BA46)</formula>
    </cfRule>
    <cfRule type="expression" dxfId="9695" priority="2444" stopIfTrue="1">
      <formula>OR(BH43=祝色)</formula>
    </cfRule>
  </conditionalFormatting>
  <conditionalFormatting sqref="BG43">
    <cfRule type="expression" dxfId="9694" priority="2439" stopIfTrue="1">
      <formula>OR(AND(WEEKDAY(BG43)=1,MONTH(BG43)&lt;&gt;MONTH(BA46)),AND(OR(BG43=祝色),MONTH(BG43)&lt;&gt;MONTH(BA46)))</formula>
    </cfRule>
    <cfRule type="expression" dxfId="9693" priority="2440" stopIfTrue="1">
      <formula>MONTH(BG43)&lt;&gt;MONTH(BA46)</formula>
    </cfRule>
    <cfRule type="expression" dxfId="9692" priority="2441" stopIfTrue="1">
      <formula>OR(BG43=祝色)</formula>
    </cfRule>
  </conditionalFormatting>
  <conditionalFormatting sqref="BI43">
    <cfRule type="expression" dxfId="9691" priority="2437" stopIfTrue="1">
      <formula>OR(BI43=祝色,WEEKDAY(BI43)=1)</formula>
    </cfRule>
    <cfRule type="expression" dxfId="9690" priority="2438" stopIfTrue="1">
      <formula>WEEKDAY(BI43)=7</formula>
    </cfRule>
  </conditionalFormatting>
  <conditionalFormatting sqref="BA48:BB48">
    <cfRule type="expression" dxfId="9689" priority="2434" stopIfTrue="1">
      <formula>OR(DAY(BC48)=30,DAY(BC48)=31)</formula>
    </cfRule>
  </conditionalFormatting>
  <conditionalFormatting sqref="BC48">
    <cfRule type="expression" dxfId="9688" priority="2413" stopIfTrue="1">
      <formula>OR(DAY(BC48)=30,DAY(BC48)=31)</formula>
    </cfRule>
    <cfRule type="expression" dxfId="9687" priority="2431" stopIfTrue="1">
      <formula>OR(AND(WEEKDAY(BC48)=1,MONTH(BC48)&lt;&gt;MONTH(BA51)),AND(OR(BC48=祝色),MONTH(BC48)&lt;&gt;MONTH(BA51)))</formula>
    </cfRule>
    <cfRule type="expression" dxfId="9686" priority="2432" stopIfTrue="1">
      <formula>MONTH(BC48)&lt;&gt;MONTH(BA51)</formula>
    </cfRule>
    <cfRule type="expression" dxfId="9685" priority="2433" stopIfTrue="1">
      <formula>OR(BC48=祝色)</formula>
    </cfRule>
  </conditionalFormatting>
  <conditionalFormatting sqref="BD48">
    <cfRule type="expression" dxfId="9684" priority="2412" stopIfTrue="1">
      <formula>DAY(BD48)=31</formula>
    </cfRule>
    <cfRule type="expression" dxfId="9683" priority="2428" stopIfTrue="1">
      <formula>OR(AND(WEEKDAY(BD48)=1,MONTH(BD48)&lt;&gt;MONTH(BA51)),AND(OR(BD48=祝色),MONTH(BD48)&lt;&gt;MONTH(BA51)))</formula>
    </cfRule>
    <cfRule type="expression" dxfId="9682" priority="2429" stopIfTrue="1">
      <formula>MONTH(BD48)&lt;&gt;MONTH(BA51)</formula>
    </cfRule>
    <cfRule type="expression" dxfId="9681" priority="2430" stopIfTrue="1">
      <formula>OR(BD48=祝色)</formula>
    </cfRule>
  </conditionalFormatting>
  <conditionalFormatting sqref="BE48">
    <cfRule type="expression" dxfId="9680" priority="2425" stopIfTrue="1">
      <formula>OR(AND(WEEKDAY(BE48)=1,MONTH(BE48)&lt;&gt;MONTH(BA51)),AND(OR(BE48=祝色),MONTH(BE48)&lt;&gt;MONTH(BA51)))</formula>
    </cfRule>
    <cfRule type="expression" dxfId="9679" priority="2426" stopIfTrue="1">
      <formula>MONTH(BE48)&lt;&gt;MONTH(BA51)</formula>
    </cfRule>
    <cfRule type="expression" dxfId="9678" priority="2427" stopIfTrue="1">
      <formula>OR(BE48=祝色)</formula>
    </cfRule>
  </conditionalFormatting>
  <conditionalFormatting sqref="BF48">
    <cfRule type="expression" dxfId="9677" priority="2422" stopIfTrue="1">
      <formula>OR(AND(WEEKDAY(BF48)=1,MONTH(BF48)&lt;&gt;MONTH(BA51)),AND(OR(BF48=祝色),MONTH(BF48)&lt;&gt;MONTH(BA51)))</formula>
    </cfRule>
    <cfRule type="expression" dxfId="9676" priority="2423" stopIfTrue="1">
      <formula>MONTH(BF48)&lt;&gt;MONTH(BA51)</formula>
    </cfRule>
    <cfRule type="expression" dxfId="9675" priority="2424" stopIfTrue="1">
      <formula>OR(BF48=祝色)</formula>
    </cfRule>
  </conditionalFormatting>
  <conditionalFormatting sqref="BH48">
    <cfRule type="expression" dxfId="9674" priority="2419" stopIfTrue="1">
      <formula>OR(AND(WEEKDAY(BH48)=1,MONTH(BH48)&lt;&gt;MONTH(BA51)),AND(OR(BH48=祝色),MONTH(BH48)&lt;&gt;MONTH(BA51)))</formula>
    </cfRule>
    <cfRule type="expression" dxfId="9673" priority="2420" stopIfTrue="1">
      <formula>MONTH(BH48)&lt;&gt;MONTH(BA51)</formula>
    </cfRule>
    <cfRule type="expression" dxfId="9672" priority="2421" stopIfTrue="1">
      <formula>OR(BH48=祝色)</formula>
    </cfRule>
  </conditionalFormatting>
  <conditionalFormatting sqref="BG48">
    <cfRule type="expression" dxfId="9671" priority="2416" stopIfTrue="1">
      <formula>OR(AND(WEEKDAY(BG48)=1,MONTH(BG48)&lt;&gt;MONTH(BA51)),AND(OR(BG48=祝色),MONTH(BG48)&lt;&gt;MONTH(BA51)))</formula>
    </cfRule>
    <cfRule type="expression" dxfId="9670" priority="2417" stopIfTrue="1">
      <formula>MONTH(BG48)&lt;&gt;MONTH(BA51)</formula>
    </cfRule>
    <cfRule type="expression" dxfId="9669" priority="2418" stopIfTrue="1">
      <formula>OR(BG48=祝色)</formula>
    </cfRule>
  </conditionalFormatting>
  <conditionalFormatting sqref="BI48">
    <cfRule type="expression" dxfId="9668" priority="2414" stopIfTrue="1">
      <formula>OR(BI48=祝色,WEEKDAY(BI48)=1)</formula>
    </cfRule>
    <cfRule type="expression" dxfId="9667" priority="2415" stopIfTrue="1">
      <formula>WEEKDAY(BI48)=7</formula>
    </cfRule>
  </conditionalFormatting>
  <conditionalFormatting sqref="BC60">
    <cfRule type="expression" dxfId="9666" priority="2410" stopIfTrue="1">
      <formula>OR(BC60=祝色,WEEKDAY(BC60)=1)</formula>
    </cfRule>
    <cfRule type="expression" dxfId="9665" priority="2411" stopIfTrue="1">
      <formula>WEEKDAY(BC60)=7</formula>
    </cfRule>
  </conditionalFormatting>
  <conditionalFormatting sqref="BD60">
    <cfRule type="expression" dxfId="9664" priority="2408" stopIfTrue="1">
      <formula>OR(BD60=祝色,WEEKDAY(BD60)=1)</formula>
    </cfRule>
    <cfRule type="expression" dxfId="9663" priority="2409" stopIfTrue="1">
      <formula>WEEKDAY(BD60)=7</formula>
    </cfRule>
  </conditionalFormatting>
  <conditionalFormatting sqref="BE60">
    <cfRule type="expression" dxfId="9662" priority="2406" stopIfTrue="1">
      <formula>OR(BE60=祝色,WEEKDAY(BE60)=1)</formula>
    </cfRule>
    <cfRule type="expression" dxfId="9661" priority="2407" stopIfTrue="1">
      <formula>WEEKDAY(BE60)=7</formula>
    </cfRule>
  </conditionalFormatting>
  <conditionalFormatting sqref="BF60">
    <cfRule type="expression" dxfId="9660" priority="2404" stopIfTrue="1">
      <formula>OR(BF60=祝色,WEEKDAY(BF60)=1)</formula>
    </cfRule>
    <cfRule type="expression" dxfId="9659" priority="2405" stopIfTrue="1">
      <formula>WEEKDAY(BF60)=7</formula>
    </cfRule>
  </conditionalFormatting>
  <conditionalFormatting sqref="BG60">
    <cfRule type="expression" dxfId="9658" priority="2402" stopIfTrue="1">
      <formula>OR(BG60=祝色,WEEKDAY(BG60)=1)</formula>
    </cfRule>
    <cfRule type="expression" dxfId="9657" priority="2403" stopIfTrue="1">
      <formula>WEEKDAY(BG60)=7</formula>
    </cfRule>
  </conditionalFormatting>
  <conditionalFormatting sqref="BH60">
    <cfRule type="expression" dxfId="9656" priority="2400" stopIfTrue="1">
      <formula>OR(BH60=祝色,WEEKDAY(BH60)=1)</formula>
    </cfRule>
    <cfRule type="expression" dxfId="9655" priority="2401" stopIfTrue="1">
      <formula>WEEKDAY(BH60)=7</formula>
    </cfRule>
  </conditionalFormatting>
  <conditionalFormatting sqref="BI60">
    <cfRule type="expression" dxfId="9654" priority="2398" stopIfTrue="1">
      <formula>OR(BI60=祝色,WEEKDAY(BI60)=1)</formula>
    </cfRule>
    <cfRule type="expression" dxfId="9653" priority="2399" stopIfTrue="1">
      <formula>WEEKDAY(BI60)=7</formula>
    </cfRule>
  </conditionalFormatting>
  <conditionalFormatting sqref="BC61">
    <cfRule type="expression" dxfId="9652" priority="2396" stopIfTrue="1">
      <formula>OR(BC61=祝色,WEEKDAY(BC61)=1)</formula>
    </cfRule>
    <cfRule type="expression" dxfId="9651" priority="2397" stopIfTrue="1">
      <formula>WEEKDAY(BC61)=7</formula>
    </cfRule>
  </conditionalFormatting>
  <conditionalFormatting sqref="BD61">
    <cfRule type="expression" dxfId="9650" priority="2394" stopIfTrue="1">
      <formula>OR(BD61=祝色,WEEKDAY(BD61)=1)</formula>
    </cfRule>
    <cfRule type="expression" dxfId="9649" priority="2395" stopIfTrue="1">
      <formula>WEEKDAY(BD61)=7</formula>
    </cfRule>
  </conditionalFormatting>
  <conditionalFormatting sqref="BE61">
    <cfRule type="expression" dxfId="9648" priority="2392" stopIfTrue="1">
      <formula>OR(BE61=祝色,WEEKDAY(BE61)=1)</formula>
    </cfRule>
    <cfRule type="expression" dxfId="9647" priority="2393" stopIfTrue="1">
      <formula>WEEKDAY(BE61)=7</formula>
    </cfRule>
  </conditionalFormatting>
  <conditionalFormatting sqref="BF61">
    <cfRule type="expression" dxfId="9646" priority="2390" stopIfTrue="1">
      <formula>OR(BF61=祝色,WEEKDAY(BF61)=1)</formula>
    </cfRule>
    <cfRule type="expression" dxfId="9645" priority="2391" stopIfTrue="1">
      <formula>WEEKDAY(BF61)=7</formula>
    </cfRule>
  </conditionalFormatting>
  <conditionalFormatting sqref="BG61">
    <cfRule type="expression" dxfId="9644" priority="2388" stopIfTrue="1">
      <formula>OR(BG61=祝色,WEEKDAY(BG61)=1)</formula>
    </cfRule>
    <cfRule type="expression" dxfId="9643" priority="2389" stopIfTrue="1">
      <formula>WEEKDAY(BG61)=7</formula>
    </cfRule>
  </conditionalFormatting>
  <conditionalFormatting sqref="BH61">
    <cfRule type="expression" dxfId="9642" priority="2386" stopIfTrue="1">
      <formula>OR(BH61=祝色,WEEKDAY(BH61)=1)</formula>
    </cfRule>
    <cfRule type="expression" dxfId="9641" priority="2387" stopIfTrue="1">
      <formula>WEEKDAY(BH61)=7</formula>
    </cfRule>
  </conditionalFormatting>
  <conditionalFormatting sqref="BI61">
    <cfRule type="expression" dxfId="9640" priority="2384" stopIfTrue="1">
      <formula>OR(BI61=祝色,WEEKDAY(BI61)=1)</formula>
    </cfRule>
    <cfRule type="expression" dxfId="9639" priority="2385" stopIfTrue="1">
      <formula>WEEKDAY(BI61)=7</formula>
    </cfRule>
  </conditionalFormatting>
  <conditionalFormatting sqref="BC62">
    <cfRule type="expression" dxfId="9638" priority="2382" stopIfTrue="1">
      <formula>OR(BC62=祝色,WEEKDAY(BC62)=1)</formula>
    </cfRule>
    <cfRule type="expression" dxfId="9637" priority="2383" stopIfTrue="1">
      <formula>WEEKDAY(BC62)=7</formula>
    </cfRule>
  </conditionalFormatting>
  <conditionalFormatting sqref="BD62">
    <cfRule type="expression" dxfId="9636" priority="2380" stopIfTrue="1">
      <formula>OR(BD62=祝色,WEEKDAY(BD62)=1)</formula>
    </cfRule>
    <cfRule type="expression" dxfId="9635" priority="2381" stopIfTrue="1">
      <formula>WEEKDAY(BD62)=7</formula>
    </cfRule>
  </conditionalFormatting>
  <conditionalFormatting sqref="BE62">
    <cfRule type="expression" dxfId="9634" priority="2378" stopIfTrue="1">
      <formula>OR(BE62=祝色,WEEKDAY(BE62)=1)</formula>
    </cfRule>
    <cfRule type="expression" dxfId="9633" priority="2379" stopIfTrue="1">
      <formula>WEEKDAY(BE62)=7</formula>
    </cfRule>
  </conditionalFormatting>
  <conditionalFormatting sqref="BF62">
    <cfRule type="expression" dxfId="9632" priority="2376" stopIfTrue="1">
      <formula>OR(BF62=祝色,WEEKDAY(BF62)=1)</formula>
    </cfRule>
    <cfRule type="expression" dxfId="9631" priority="2377" stopIfTrue="1">
      <formula>WEEKDAY(BF62)=7</formula>
    </cfRule>
  </conditionalFormatting>
  <conditionalFormatting sqref="BG62">
    <cfRule type="expression" dxfId="9630" priority="2374" stopIfTrue="1">
      <formula>OR(BG62=祝色,WEEKDAY(BG62)=1)</formula>
    </cfRule>
    <cfRule type="expression" dxfId="9629" priority="2375" stopIfTrue="1">
      <formula>WEEKDAY(BG62)=7</formula>
    </cfRule>
  </conditionalFormatting>
  <conditionalFormatting sqref="BH62">
    <cfRule type="expression" dxfId="9628" priority="2372" stopIfTrue="1">
      <formula>OR(BH62=祝色,WEEKDAY(BH62)=1)</formula>
    </cfRule>
    <cfRule type="expression" dxfId="9627" priority="2373" stopIfTrue="1">
      <formula>WEEKDAY(BH62)=7</formula>
    </cfRule>
  </conditionalFormatting>
  <conditionalFormatting sqref="BI62">
    <cfRule type="expression" dxfId="9626" priority="2370" stopIfTrue="1">
      <formula>OR(BI62=祝色,WEEKDAY(BI62)=1)</formula>
    </cfRule>
    <cfRule type="expression" dxfId="9625" priority="2371" stopIfTrue="1">
      <formula>WEEKDAY(BI62)=7</formula>
    </cfRule>
  </conditionalFormatting>
  <conditionalFormatting sqref="BC63">
    <cfRule type="expression" dxfId="9624" priority="2368" stopIfTrue="1">
      <formula>OR(BC63=祝色,WEEKDAY(BC63)=1)</formula>
    </cfRule>
    <cfRule type="expression" dxfId="9623" priority="2369" stopIfTrue="1">
      <formula>WEEKDAY(BC63)=7</formula>
    </cfRule>
  </conditionalFormatting>
  <conditionalFormatting sqref="BD63">
    <cfRule type="expression" dxfId="9622" priority="2366" stopIfTrue="1">
      <formula>OR(BD63=祝色,WEEKDAY(BD63)=1)</formula>
    </cfRule>
    <cfRule type="expression" dxfId="9621" priority="2367" stopIfTrue="1">
      <formula>WEEKDAY(BD63)=7</formula>
    </cfRule>
  </conditionalFormatting>
  <conditionalFormatting sqref="BE63">
    <cfRule type="expression" dxfId="9620" priority="2364" stopIfTrue="1">
      <formula>OR(BE63=祝色,WEEKDAY(BE63)=1)</formula>
    </cfRule>
    <cfRule type="expression" dxfId="9619" priority="2365" stopIfTrue="1">
      <formula>WEEKDAY(BE63)=7</formula>
    </cfRule>
  </conditionalFormatting>
  <conditionalFormatting sqref="BF63">
    <cfRule type="expression" dxfId="9618" priority="2362" stopIfTrue="1">
      <formula>OR(BF63=祝色,WEEKDAY(BF63)=1)</formula>
    </cfRule>
    <cfRule type="expression" dxfId="9617" priority="2363" stopIfTrue="1">
      <formula>WEEKDAY(BF63)=7</formula>
    </cfRule>
  </conditionalFormatting>
  <conditionalFormatting sqref="BG63">
    <cfRule type="expression" dxfId="9616" priority="2360" stopIfTrue="1">
      <formula>OR(BG63=祝色,WEEKDAY(BG63)=1)</formula>
    </cfRule>
    <cfRule type="expression" dxfId="9615" priority="2361" stopIfTrue="1">
      <formula>WEEKDAY(BG63)=7</formula>
    </cfRule>
  </conditionalFormatting>
  <conditionalFormatting sqref="BH63">
    <cfRule type="expression" dxfId="9614" priority="2358" stopIfTrue="1">
      <formula>OR(BH63=祝色,WEEKDAY(BH63)=1)</formula>
    </cfRule>
    <cfRule type="expression" dxfId="9613" priority="2359" stopIfTrue="1">
      <formula>WEEKDAY(BH63)=7</formula>
    </cfRule>
  </conditionalFormatting>
  <conditionalFormatting sqref="BI63">
    <cfRule type="expression" dxfId="9612" priority="2356" stopIfTrue="1">
      <formula>OR(BI63=祝色,WEEKDAY(BI63)=1)</formula>
    </cfRule>
    <cfRule type="expression" dxfId="9611" priority="2357" stopIfTrue="1">
      <formula>WEEKDAY(BI63)=7</formula>
    </cfRule>
  </conditionalFormatting>
  <conditionalFormatting sqref="BC65">
    <cfRule type="expression" dxfId="9610" priority="2354" stopIfTrue="1">
      <formula>OR(BC65=祝色,WEEKDAY(BC65)=1)</formula>
    </cfRule>
    <cfRule type="expression" dxfId="9609" priority="2355" stopIfTrue="1">
      <formula>WEEKDAY(BC65)=7</formula>
    </cfRule>
  </conditionalFormatting>
  <conditionalFormatting sqref="BD65">
    <cfRule type="expression" dxfId="9608" priority="2352" stopIfTrue="1">
      <formula>OR(BD65=祝色,WEEKDAY(BD65)=1)</formula>
    </cfRule>
    <cfRule type="expression" dxfId="9607" priority="2353" stopIfTrue="1">
      <formula>WEEKDAY(BD65)=7</formula>
    </cfRule>
  </conditionalFormatting>
  <conditionalFormatting sqref="BE65">
    <cfRule type="expression" dxfId="9606" priority="2350" stopIfTrue="1">
      <formula>OR(BE65=祝色,WEEKDAY(BE65)=1)</formula>
    </cfRule>
    <cfRule type="expression" dxfId="9605" priority="2351" stopIfTrue="1">
      <formula>WEEKDAY(BE65)=7</formula>
    </cfRule>
  </conditionalFormatting>
  <conditionalFormatting sqref="BF65">
    <cfRule type="expression" dxfId="9604" priority="2348" stopIfTrue="1">
      <formula>OR(BF65=祝色,WEEKDAY(BF65)=1)</formula>
    </cfRule>
    <cfRule type="expression" dxfId="9603" priority="2349" stopIfTrue="1">
      <formula>WEEKDAY(BF65)=7</formula>
    </cfRule>
  </conditionalFormatting>
  <conditionalFormatting sqref="BG65">
    <cfRule type="expression" dxfId="9602" priority="2346" stopIfTrue="1">
      <formula>OR(BG65=祝色,WEEKDAY(BG65)=1)</formula>
    </cfRule>
    <cfRule type="expression" dxfId="9601" priority="2347" stopIfTrue="1">
      <formula>WEEKDAY(BG65)=7</formula>
    </cfRule>
  </conditionalFormatting>
  <conditionalFormatting sqref="BH65">
    <cfRule type="expression" dxfId="9600" priority="2344" stopIfTrue="1">
      <formula>OR(BH65=祝色,WEEKDAY(BH65)=1)</formula>
    </cfRule>
    <cfRule type="expression" dxfId="9599" priority="2345" stopIfTrue="1">
      <formula>WEEKDAY(BH65)=7</formula>
    </cfRule>
  </conditionalFormatting>
  <conditionalFormatting sqref="BI65">
    <cfRule type="expression" dxfId="9598" priority="2342" stopIfTrue="1">
      <formula>OR(BI65=祝色,WEEKDAY(BI65)=1)</formula>
    </cfRule>
    <cfRule type="expression" dxfId="9597" priority="2343" stopIfTrue="1">
      <formula>WEEKDAY(BI65)=7</formula>
    </cfRule>
  </conditionalFormatting>
  <conditionalFormatting sqref="BC66">
    <cfRule type="expression" dxfId="9596" priority="2340" stopIfTrue="1">
      <formula>OR(BC66=祝色,WEEKDAY(BC66)=1)</formula>
    </cfRule>
    <cfRule type="expression" dxfId="9595" priority="2341" stopIfTrue="1">
      <formula>WEEKDAY(BC66)=7</formula>
    </cfRule>
  </conditionalFormatting>
  <conditionalFormatting sqref="BD66">
    <cfRule type="expression" dxfId="9594" priority="2338" stopIfTrue="1">
      <formula>OR(BD66=祝色,WEEKDAY(BD66)=1)</formula>
    </cfRule>
    <cfRule type="expression" dxfId="9593" priority="2339" stopIfTrue="1">
      <formula>WEEKDAY(BD66)=7</formula>
    </cfRule>
  </conditionalFormatting>
  <conditionalFormatting sqref="BE66">
    <cfRule type="expression" dxfId="9592" priority="2336" stopIfTrue="1">
      <formula>OR(BE66=祝色,WEEKDAY(BE66)=1)</formula>
    </cfRule>
    <cfRule type="expression" dxfId="9591" priority="2337" stopIfTrue="1">
      <formula>WEEKDAY(BE66)=7</formula>
    </cfRule>
  </conditionalFormatting>
  <conditionalFormatting sqref="BF66">
    <cfRule type="expression" dxfId="9590" priority="2334" stopIfTrue="1">
      <formula>OR(BF66=祝色,WEEKDAY(BF66)=1)</formula>
    </cfRule>
    <cfRule type="expression" dxfId="9589" priority="2335" stopIfTrue="1">
      <formula>WEEKDAY(BF66)=7</formula>
    </cfRule>
  </conditionalFormatting>
  <conditionalFormatting sqref="BG66">
    <cfRule type="expression" dxfId="9588" priority="2332" stopIfTrue="1">
      <formula>OR(BG66=祝色,WEEKDAY(BG66)=1)</formula>
    </cfRule>
    <cfRule type="expression" dxfId="9587" priority="2333" stopIfTrue="1">
      <formula>WEEKDAY(BG66)=7</formula>
    </cfRule>
  </conditionalFormatting>
  <conditionalFormatting sqref="BH66">
    <cfRule type="expression" dxfId="9586" priority="2330" stopIfTrue="1">
      <formula>OR(BH66=祝色,WEEKDAY(BH66)=1)</formula>
    </cfRule>
    <cfRule type="expression" dxfId="9585" priority="2331" stopIfTrue="1">
      <formula>WEEKDAY(BH66)=7</formula>
    </cfRule>
  </conditionalFormatting>
  <conditionalFormatting sqref="BI66">
    <cfRule type="expression" dxfId="9584" priority="2328" stopIfTrue="1">
      <formula>OR(BI66=祝色,WEEKDAY(BI66)=1)</formula>
    </cfRule>
    <cfRule type="expression" dxfId="9583" priority="2329" stopIfTrue="1">
      <formula>WEEKDAY(BI66)=7</formula>
    </cfRule>
  </conditionalFormatting>
  <conditionalFormatting sqref="BC67">
    <cfRule type="expression" dxfId="9582" priority="2326" stopIfTrue="1">
      <formula>OR(BC67=祝色,WEEKDAY(BC67)=1)</formula>
    </cfRule>
    <cfRule type="expression" dxfId="9581" priority="2327" stopIfTrue="1">
      <formula>WEEKDAY(BC67)=7</formula>
    </cfRule>
  </conditionalFormatting>
  <conditionalFormatting sqref="BD67">
    <cfRule type="expression" dxfId="9580" priority="2324" stopIfTrue="1">
      <formula>OR(BD67=祝色,WEEKDAY(BD67)=1)</formula>
    </cfRule>
    <cfRule type="expression" dxfId="9579" priority="2325" stopIfTrue="1">
      <formula>WEEKDAY(BD67)=7</formula>
    </cfRule>
  </conditionalFormatting>
  <conditionalFormatting sqref="BE67">
    <cfRule type="expression" dxfId="9578" priority="2322" stopIfTrue="1">
      <formula>OR(BE67=祝色,WEEKDAY(BE67)=1)</formula>
    </cfRule>
    <cfRule type="expression" dxfId="9577" priority="2323" stopIfTrue="1">
      <formula>WEEKDAY(BE67)=7</formula>
    </cfRule>
  </conditionalFormatting>
  <conditionalFormatting sqref="BF67">
    <cfRule type="expression" dxfId="9576" priority="2320" stopIfTrue="1">
      <formula>OR(BF67=祝色,WEEKDAY(BF67)=1)</formula>
    </cfRule>
    <cfRule type="expression" dxfId="9575" priority="2321" stopIfTrue="1">
      <formula>WEEKDAY(BF67)=7</formula>
    </cfRule>
  </conditionalFormatting>
  <conditionalFormatting sqref="BG67">
    <cfRule type="expression" dxfId="9574" priority="2318" stopIfTrue="1">
      <formula>OR(BG67=祝色,WEEKDAY(BG67)=1)</formula>
    </cfRule>
    <cfRule type="expression" dxfId="9573" priority="2319" stopIfTrue="1">
      <formula>WEEKDAY(BG67)=7</formula>
    </cfRule>
  </conditionalFormatting>
  <conditionalFormatting sqref="BH67">
    <cfRule type="expression" dxfId="9572" priority="2316" stopIfTrue="1">
      <formula>OR(BH67=祝色,WEEKDAY(BH67)=1)</formula>
    </cfRule>
    <cfRule type="expression" dxfId="9571" priority="2317" stopIfTrue="1">
      <formula>WEEKDAY(BH67)=7</formula>
    </cfRule>
  </conditionalFormatting>
  <conditionalFormatting sqref="BI67">
    <cfRule type="expression" dxfId="9570" priority="2314" stopIfTrue="1">
      <formula>OR(BI67=祝色,WEEKDAY(BI67)=1)</formula>
    </cfRule>
    <cfRule type="expression" dxfId="9569" priority="2315" stopIfTrue="1">
      <formula>WEEKDAY(BI67)=7</formula>
    </cfRule>
  </conditionalFormatting>
  <conditionalFormatting sqref="BC68">
    <cfRule type="expression" dxfId="9568" priority="2312" stopIfTrue="1">
      <formula>OR(BC68=祝色,WEEKDAY(BC68)=1)</formula>
    </cfRule>
    <cfRule type="expression" dxfId="9567" priority="2313" stopIfTrue="1">
      <formula>WEEKDAY(BC68)=7</formula>
    </cfRule>
  </conditionalFormatting>
  <conditionalFormatting sqref="BD68">
    <cfRule type="expression" dxfId="9566" priority="2310" stopIfTrue="1">
      <formula>OR(BD68=祝色,WEEKDAY(BD68)=1)</formula>
    </cfRule>
    <cfRule type="expression" dxfId="9565" priority="2311" stopIfTrue="1">
      <formula>WEEKDAY(BD68)=7</formula>
    </cfRule>
  </conditionalFormatting>
  <conditionalFormatting sqref="BE68">
    <cfRule type="expression" dxfId="9564" priority="2308" stopIfTrue="1">
      <formula>OR(BE68=祝色,WEEKDAY(BE68)=1)</formula>
    </cfRule>
    <cfRule type="expression" dxfId="9563" priority="2309" stopIfTrue="1">
      <formula>WEEKDAY(BE68)=7</formula>
    </cfRule>
  </conditionalFormatting>
  <conditionalFormatting sqref="BF68">
    <cfRule type="expression" dxfId="9562" priority="2306" stopIfTrue="1">
      <formula>OR(BF68=祝色,WEEKDAY(BF68)=1)</formula>
    </cfRule>
    <cfRule type="expression" dxfId="9561" priority="2307" stopIfTrue="1">
      <formula>WEEKDAY(BF68)=7</formula>
    </cfRule>
  </conditionalFormatting>
  <conditionalFormatting sqref="BG68">
    <cfRule type="expression" dxfId="9560" priority="2304" stopIfTrue="1">
      <formula>OR(BG68=祝色,WEEKDAY(BG68)=1)</formula>
    </cfRule>
    <cfRule type="expression" dxfId="9559" priority="2305" stopIfTrue="1">
      <formula>WEEKDAY(BG68)=7</formula>
    </cfRule>
  </conditionalFormatting>
  <conditionalFormatting sqref="BH68">
    <cfRule type="expression" dxfId="9558" priority="2302" stopIfTrue="1">
      <formula>OR(BH68=祝色,WEEKDAY(BH68)=1)</formula>
    </cfRule>
    <cfRule type="expression" dxfId="9557" priority="2303" stopIfTrue="1">
      <formula>WEEKDAY(BH68)=7</formula>
    </cfRule>
  </conditionalFormatting>
  <conditionalFormatting sqref="BI68">
    <cfRule type="expression" dxfId="9556" priority="2300" stopIfTrue="1">
      <formula>OR(BI68=祝色,WEEKDAY(BI68)=1)</formula>
    </cfRule>
    <cfRule type="expression" dxfId="9555" priority="2301" stopIfTrue="1">
      <formula>WEEKDAY(BI68)=7</formula>
    </cfRule>
  </conditionalFormatting>
  <conditionalFormatting sqref="BC70">
    <cfRule type="expression" dxfId="9554" priority="2298" stopIfTrue="1">
      <formula>OR(BC70=祝色,WEEKDAY(BC70)=1)</formula>
    </cfRule>
    <cfRule type="expression" dxfId="9553" priority="2299" stopIfTrue="1">
      <formula>WEEKDAY(BC70)=7</formula>
    </cfRule>
  </conditionalFormatting>
  <conditionalFormatting sqref="BD70">
    <cfRule type="expression" dxfId="9552" priority="2296" stopIfTrue="1">
      <formula>OR(BD70=祝色,WEEKDAY(BD70)=1)</formula>
    </cfRule>
    <cfRule type="expression" dxfId="9551" priority="2297" stopIfTrue="1">
      <formula>WEEKDAY(BD70)=7</formula>
    </cfRule>
  </conditionalFormatting>
  <conditionalFormatting sqref="BE70">
    <cfRule type="expression" dxfId="9550" priority="2294" stopIfTrue="1">
      <formula>OR(BE70=祝色,WEEKDAY(BE70)=1)</formula>
    </cfRule>
    <cfRule type="expression" dxfId="9549" priority="2295" stopIfTrue="1">
      <formula>WEEKDAY(BE70)=7</formula>
    </cfRule>
  </conditionalFormatting>
  <conditionalFormatting sqref="BF70">
    <cfRule type="expression" dxfId="9548" priority="2292" stopIfTrue="1">
      <formula>OR(BF70=祝色,WEEKDAY(BF70)=1)</formula>
    </cfRule>
    <cfRule type="expression" dxfId="9547" priority="2293" stopIfTrue="1">
      <formula>WEEKDAY(BF70)=7</formula>
    </cfRule>
  </conditionalFormatting>
  <conditionalFormatting sqref="BG70">
    <cfRule type="expression" dxfId="9546" priority="2290" stopIfTrue="1">
      <formula>OR(BG70=祝色,WEEKDAY(BG70)=1)</formula>
    </cfRule>
    <cfRule type="expression" dxfId="9545" priority="2291" stopIfTrue="1">
      <formula>WEEKDAY(BG70)=7</formula>
    </cfRule>
  </conditionalFormatting>
  <conditionalFormatting sqref="BH70">
    <cfRule type="expression" dxfId="9544" priority="2288" stopIfTrue="1">
      <formula>OR(BH70=祝色,WEEKDAY(BH70)=1)</formula>
    </cfRule>
    <cfRule type="expression" dxfId="9543" priority="2289" stopIfTrue="1">
      <formula>WEEKDAY(BH70)=7</formula>
    </cfRule>
  </conditionalFormatting>
  <conditionalFormatting sqref="BI70">
    <cfRule type="expression" dxfId="9542" priority="2286" stopIfTrue="1">
      <formula>OR(BI70=祝色,WEEKDAY(BI70)=1)</formula>
    </cfRule>
    <cfRule type="expression" dxfId="9541" priority="2287" stopIfTrue="1">
      <formula>WEEKDAY(BI70)=7</formula>
    </cfRule>
  </conditionalFormatting>
  <conditionalFormatting sqref="BC71">
    <cfRule type="expression" dxfId="9540" priority="2284" stopIfTrue="1">
      <formula>OR(BC71=祝色,WEEKDAY(BC71)=1)</formula>
    </cfRule>
    <cfRule type="expression" dxfId="9539" priority="2285" stopIfTrue="1">
      <formula>WEEKDAY(BC71)=7</formula>
    </cfRule>
  </conditionalFormatting>
  <conditionalFormatting sqref="BD71">
    <cfRule type="expression" dxfId="9538" priority="2282" stopIfTrue="1">
      <formula>OR(BD71=祝色,WEEKDAY(BD71)=1)</formula>
    </cfRule>
    <cfRule type="expression" dxfId="9537" priority="2283" stopIfTrue="1">
      <formula>WEEKDAY(BD71)=7</formula>
    </cfRule>
  </conditionalFormatting>
  <conditionalFormatting sqref="BE71">
    <cfRule type="expression" dxfId="9536" priority="2280" stopIfTrue="1">
      <formula>OR(BE71=祝色,WEEKDAY(BE71)=1)</formula>
    </cfRule>
    <cfRule type="expression" dxfId="9535" priority="2281" stopIfTrue="1">
      <formula>WEEKDAY(BE71)=7</formula>
    </cfRule>
  </conditionalFormatting>
  <conditionalFormatting sqref="BF71">
    <cfRule type="expression" dxfId="9534" priority="2278" stopIfTrue="1">
      <formula>OR(BF71=祝色,WEEKDAY(BF71)=1)</formula>
    </cfRule>
    <cfRule type="expression" dxfId="9533" priority="2279" stopIfTrue="1">
      <formula>WEEKDAY(BF71)=7</formula>
    </cfRule>
  </conditionalFormatting>
  <conditionalFormatting sqref="BG71">
    <cfRule type="expression" dxfId="9532" priority="2276" stopIfTrue="1">
      <formula>OR(BG71=祝色,WEEKDAY(BG71)=1)</formula>
    </cfRule>
    <cfRule type="expression" dxfId="9531" priority="2277" stopIfTrue="1">
      <formula>WEEKDAY(BG71)=7</formula>
    </cfRule>
  </conditionalFormatting>
  <conditionalFormatting sqref="BH71">
    <cfRule type="expression" dxfId="9530" priority="2274" stopIfTrue="1">
      <formula>OR(BH71=祝色,WEEKDAY(BH71)=1)</formula>
    </cfRule>
    <cfRule type="expression" dxfId="9529" priority="2275" stopIfTrue="1">
      <formula>WEEKDAY(BH71)=7</formula>
    </cfRule>
  </conditionalFormatting>
  <conditionalFormatting sqref="BI71">
    <cfRule type="expression" dxfId="9528" priority="2272" stopIfTrue="1">
      <formula>OR(BI71=祝色,WEEKDAY(BI71)=1)</formula>
    </cfRule>
    <cfRule type="expression" dxfId="9527" priority="2273" stopIfTrue="1">
      <formula>WEEKDAY(BI71)=7</formula>
    </cfRule>
  </conditionalFormatting>
  <conditionalFormatting sqref="BC72">
    <cfRule type="expression" dxfId="9526" priority="2270" stopIfTrue="1">
      <formula>OR(BC72=祝色,WEEKDAY(BC72)=1)</formula>
    </cfRule>
    <cfRule type="expression" dxfId="9525" priority="2271" stopIfTrue="1">
      <formula>WEEKDAY(BC72)=7</formula>
    </cfRule>
  </conditionalFormatting>
  <conditionalFormatting sqref="BD72">
    <cfRule type="expression" dxfId="9524" priority="2268" stopIfTrue="1">
      <formula>OR(BD72=祝色,WEEKDAY(BD72)=1)</formula>
    </cfRule>
    <cfRule type="expression" dxfId="9523" priority="2269" stopIfTrue="1">
      <formula>WEEKDAY(BD72)=7</formula>
    </cfRule>
  </conditionalFormatting>
  <conditionalFormatting sqref="BE72">
    <cfRule type="expression" dxfId="9522" priority="2266" stopIfTrue="1">
      <formula>OR(BE72=祝色,WEEKDAY(BE72)=1)</formula>
    </cfRule>
    <cfRule type="expression" dxfId="9521" priority="2267" stopIfTrue="1">
      <formula>WEEKDAY(BE72)=7</formula>
    </cfRule>
  </conditionalFormatting>
  <conditionalFormatting sqref="BF72">
    <cfRule type="expression" dxfId="9520" priority="2264" stopIfTrue="1">
      <formula>OR(BF72=祝色,WEEKDAY(BF72)=1)</formula>
    </cfRule>
    <cfRule type="expression" dxfId="9519" priority="2265" stopIfTrue="1">
      <formula>WEEKDAY(BF72)=7</formula>
    </cfRule>
  </conditionalFormatting>
  <conditionalFormatting sqref="BG72">
    <cfRule type="expression" dxfId="9518" priority="2262" stopIfTrue="1">
      <formula>OR(BG72=祝色,WEEKDAY(BG72)=1)</formula>
    </cfRule>
    <cfRule type="expression" dxfId="9517" priority="2263" stopIfTrue="1">
      <formula>WEEKDAY(BG72)=7</formula>
    </cfRule>
  </conditionalFormatting>
  <conditionalFormatting sqref="BH72">
    <cfRule type="expression" dxfId="9516" priority="2260" stopIfTrue="1">
      <formula>OR(BH72=祝色,WEEKDAY(BH72)=1)</formula>
    </cfRule>
    <cfRule type="expression" dxfId="9515" priority="2261" stopIfTrue="1">
      <formula>WEEKDAY(BH72)=7</formula>
    </cfRule>
  </conditionalFormatting>
  <conditionalFormatting sqref="BI72">
    <cfRule type="expression" dxfId="9514" priority="2258" stopIfTrue="1">
      <formula>OR(BI72=祝色,WEEKDAY(BI72)=1)</formula>
    </cfRule>
    <cfRule type="expression" dxfId="9513" priority="2259" stopIfTrue="1">
      <formula>WEEKDAY(BI72)=7</formula>
    </cfRule>
  </conditionalFormatting>
  <conditionalFormatting sqref="BC73">
    <cfRule type="expression" dxfId="9512" priority="2256" stopIfTrue="1">
      <formula>OR(BC73=祝色,WEEKDAY(BC73)=1)</formula>
    </cfRule>
    <cfRule type="expression" dxfId="9511" priority="2257" stopIfTrue="1">
      <formula>WEEKDAY(BC73)=7</formula>
    </cfRule>
  </conditionalFormatting>
  <conditionalFormatting sqref="BD73">
    <cfRule type="expression" dxfId="9510" priority="2254" stopIfTrue="1">
      <formula>OR(BD73=祝色,WEEKDAY(BD73)=1)</formula>
    </cfRule>
    <cfRule type="expression" dxfId="9509" priority="2255" stopIfTrue="1">
      <formula>WEEKDAY(BD73)=7</formula>
    </cfRule>
  </conditionalFormatting>
  <conditionalFormatting sqref="BE73">
    <cfRule type="expression" dxfId="9508" priority="2252" stopIfTrue="1">
      <formula>OR(BE73=祝色,WEEKDAY(BE73)=1)</formula>
    </cfRule>
    <cfRule type="expression" dxfId="9507" priority="2253" stopIfTrue="1">
      <formula>WEEKDAY(BE73)=7</formula>
    </cfRule>
  </conditionalFormatting>
  <conditionalFormatting sqref="BF73">
    <cfRule type="expression" dxfId="9506" priority="2250" stopIfTrue="1">
      <formula>OR(BF73=祝色,WEEKDAY(BF73)=1)</formula>
    </cfRule>
    <cfRule type="expression" dxfId="9505" priority="2251" stopIfTrue="1">
      <formula>WEEKDAY(BF73)=7</formula>
    </cfRule>
  </conditionalFormatting>
  <conditionalFormatting sqref="BG73">
    <cfRule type="expression" dxfId="9504" priority="2248" stopIfTrue="1">
      <formula>OR(BG73=祝色,WEEKDAY(BG73)=1)</formula>
    </cfRule>
    <cfRule type="expression" dxfId="9503" priority="2249" stopIfTrue="1">
      <formula>WEEKDAY(BG73)=7</formula>
    </cfRule>
  </conditionalFormatting>
  <conditionalFormatting sqref="BH73">
    <cfRule type="expression" dxfId="9502" priority="2246" stopIfTrue="1">
      <formula>OR(BH73=祝色,WEEKDAY(BH73)=1)</formula>
    </cfRule>
    <cfRule type="expression" dxfId="9501" priority="2247" stopIfTrue="1">
      <formula>WEEKDAY(BH73)=7</formula>
    </cfRule>
  </conditionalFormatting>
  <conditionalFormatting sqref="BI73">
    <cfRule type="expression" dxfId="9500" priority="2244" stopIfTrue="1">
      <formula>OR(BI73=祝色,WEEKDAY(BI73)=1)</formula>
    </cfRule>
    <cfRule type="expression" dxfId="9499" priority="2245" stopIfTrue="1">
      <formula>WEEKDAY(BI73)=7</formula>
    </cfRule>
  </conditionalFormatting>
  <conditionalFormatting sqref="BA59:BB59">
    <cfRule type="expression" dxfId="9498" priority="2243" stopIfTrue="1">
      <formula>OR(DAY(BC59)=30,DAY(BC59)=31)</formula>
    </cfRule>
  </conditionalFormatting>
  <conditionalFormatting sqref="BC59">
    <cfRule type="expression" dxfId="9497" priority="2222" stopIfTrue="1">
      <formula>OR(DAY(BC59)=30,DAY(BC59)=31)</formula>
    </cfRule>
    <cfRule type="expression" dxfId="9496" priority="2240" stopIfTrue="1">
      <formula>OR(AND(WEEKDAY(BC59)=1,MONTH(BC59)&lt;&gt;MONTH(BA62)),AND(OR(BC59=祝色),MONTH(BC59)&lt;&gt;MONTH(BA62)))</formula>
    </cfRule>
    <cfRule type="expression" dxfId="9495" priority="2241" stopIfTrue="1">
      <formula>MONTH(BC59)&lt;&gt;MONTH(BA62)</formula>
    </cfRule>
    <cfRule type="expression" dxfId="9494" priority="2242" stopIfTrue="1">
      <formula>OR(BC59=祝色)</formula>
    </cfRule>
  </conditionalFormatting>
  <conditionalFormatting sqref="BD59">
    <cfRule type="expression" dxfId="9493" priority="2221" stopIfTrue="1">
      <formula>DAY(BD59)=31</formula>
    </cfRule>
    <cfRule type="expression" dxfId="9492" priority="2237" stopIfTrue="1">
      <formula>OR(AND(WEEKDAY(BD59)=1,MONTH(BD59)&lt;&gt;MONTH(BA62)),AND(OR(BD59=祝色),MONTH(BD59)&lt;&gt;MONTH(BA62)))</formula>
    </cfRule>
    <cfRule type="expression" dxfId="9491" priority="2238" stopIfTrue="1">
      <formula>MONTH(BD59)&lt;&gt;MONTH(BA62)</formula>
    </cfRule>
    <cfRule type="expression" dxfId="9490" priority="2239" stopIfTrue="1">
      <formula>OR(BD59=祝色)</formula>
    </cfRule>
  </conditionalFormatting>
  <conditionalFormatting sqref="BE59">
    <cfRule type="expression" dxfId="9489" priority="2234" stopIfTrue="1">
      <formula>OR(AND(WEEKDAY(BE59)=1,MONTH(BE59)&lt;&gt;MONTH(BA62)),AND(OR(BE59=祝色),MONTH(BE59)&lt;&gt;MONTH(BA62)))</formula>
    </cfRule>
    <cfRule type="expression" dxfId="9488" priority="2235" stopIfTrue="1">
      <formula>MONTH(BE59)&lt;&gt;MONTH(BA62)</formula>
    </cfRule>
    <cfRule type="expression" dxfId="9487" priority="2236" stopIfTrue="1">
      <formula>OR(BE59=祝色)</formula>
    </cfRule>
  </conditionalFormatting>
  <conditionalFormatting sqref="BF59">
    <cfRule type="expression" dxfId="9486" priority="2231" stopIfTrue="1">
      <formula>OR(AND(WEEKDAY(BF59)=1,MONTH(BF59)&lt;&gt;MONTH(BA62)),AND(OR(BF59=祝色),MONTH(BF59)&lt;&gt;MONTH(BA62)))</formula>
    </cfRule>
    <cfRule type="expression" dxfId="9485" priority="2232" stopIfTrue="1">
      <formula>MONTH(BF59)&lt;&gt;MONTH(BA62)</formula>
    </cfRule>
    <cfRule type="expression" dxfId="9484" priority="2233" stopIfTrue="1">
      <formula>OR(BF59=祝色)</formula>
    </cfRule>
  </conditionalFormatting>
  <conditionalFormatting sqref="BH59">
    <cfRule type="expression" dxfId="9483" priority="2228" stopIfTrue="1">
      <formula>OR(AND(WEEKDAY(BH59)=1,MONTH(BH59)&lt;&gt;MONTH(BA62)),AND(OR(BH59=祝色),MONTH(BH59)&lt;&gt;MONTH(BA62)))</formula>
    </cfRule>
    <cfRule type="expression" dxfId="9482" priority="2229" stopIfTrue="1">
      <formula>MONTH(BH59)&lt;&gt;MONTH(BA62)</formula>
    </cfRule>
    <cfRule type="expression" dxfId="9481" priority="2230" stopIfTrue="1">
      <formula>OR(BH59=祝色)</formula>
    </cfRule>
  </conditionalFormatting>
  <conditionalFormatting sqref="BG59">
    <cfRule type="expression" dxfId="9480" priority="2225" stopIfTrue="1">
      <formula>OR(AND(WEEKDAY(BG59)=1,MONTH(BG59)&lt;&gt;MONTH(BA62)),AND(OR(BG59=祝色),MONTH(BG59)&lt;&gt;MONTH(BA62)))</formula>
    </cfRule>
    <cfRule type="expression" dxfId="9479" priority="2226" stopIfTrue="1">
      <formula>MONTH(BG59)&lt;&gt;MONTH(BA62)</formula>
    </cfRule>
    <cfRule type="expression" dxfId="9478" priority="2227" stopIfTrue="1">
      <formula>OR(BG59=祝色)</formula>
    </cfRule>
  </conditionalFormatting>
  <conditionalFormatting sqref="BI59">
    <cfRule type="expression" dxfId="9477" priority="2223" stopIfTrue="1">
      <formula>OR(BI59=祝色,WEEKDAY(BI59)=1)</formula>
    </cfRule>
    <cfRule type="expression" dxfId="9476" priority="2224" stopIfTrue="1">
      <formula>WEEKDAY(BI59)=7</formula>
    </cfRule>
  </conditionalFormatting>
  <conditionalFormatting sqref="BA64:BB64">
    <cfRule type="expression" dxfId="9475" priority="2220" stopIfTrue="1">
      <formula>OR(DAY(BC64)=30,DAY(BC64)=31)</formula>
    </cfRule>
  </conditionalFormatting>
  <conditionalFormatting sqref="BC64">
    <cfRule type="expression" dxfId="9474" priority="2199" stopIfTrue="1">
      <formula>OR(DAY(BC64)=30,DAY(BC64)=31)</formula>
    </cfRule>
    <cfRule type="expression" dxfId="9473" priority="2217" stopIfTrue="1">
      <formula>OR(AND(WEEKDAY(BC64)=1,MONTH(BC64)&lt;&gt;MONTH(BA67)),AND(OR(BC64=祝色),MONTH(BC64)&lt;&gt;MONTH(BA67)))</formula>
    </cfRule>
    <cfRule type="expression" dxfId="9472" priority="2218" stopIfTrue="1">
      <formula>MONTH(BC64)&lt;&gt;MONTH(BA67)</formula>
    </cfRule>
    <cfRule type="expression" dxfId="9471" priority="2219" stopIfTrue="1">
      <formula>OR(BC64=祝色)</formula>
    </cfRule>
  </conditionalFormatting>
  <conditionalFormatting sqref="BD64">
    <cfRule type="expression" dxfId="9470" priority="2198" stopIfTrue="1">
      <formula>DAY(BD64)=31</formula>
    </cfRule>
    <cfRule type="expression" dxfId="9469" priority="2214" stopIfTrue="1">
      <formula>OR(AND(WEEKDAY(BD64)=1,MONTH(BD64)&lt;&gt;MONTH(BA67)),AND(OR(BD64=祝色),MONTH(BD64)&lt;&gt;MONTH(BA67)))</formula>
    </cfRule>
    <cfRule type="expression" dxfId="9468" priority="2215" stopIfTrue="1">
      <formula>MONTH(BD64)&lt;&gt;MONTH(BA67)</formula>
    </cfRule>
    <cfRule type="expression" dxfId="9467" priority="2216" stopIfTrue="1">
      <formula>OR(BD64=祝色)</formula>
    </cfRule>
  </conditionalFormatting>
  <conditionalFormatting sqref="BE64">
    <cfRule type="expression" dxfId="9466" priority="2211" stopIfTrue="1">
      <formula>OR(AND(WEEKDAY(BE64)=1,MONTH(BE64)&lt;&gt;MONTH(BA67)),AND(OR(BE64=祝色),MONTH(BE64)&lt;&gt;MONTH(BA67)))</formula>
    </cfRule>
    <cfRule type="expression" dxfId="9465" priority="2212" stopIfTrue="1">
      <formula>MONTH(BE64)&lt;&gt;MONTH(BA67)</formula>
    </cfRule>
    <cfRule type="expression" dxfId="9464" priority="2213" stopIfTrue="1">
      <formula>OR(BE64=祝色)</formula>
    </cfRule>
  </conditionalFormatting>
  <conditionalFormatting sqref="BF64">
    <cfRule type="expression" dxfId="9463" priority="2208" stopIfTrue="1">
      <formula>OR(AND(WEEKDAY(BF64)=1,MONTH(BF64)&lt;&gt;MONTH(BA67)),AND(OR(BF64=祝色),MONTH(BF64)&lt;&gt;MONTH(BA67)))</formula>
    </cfRule>
    <cfRule type="expression" dxfId="9462" priority="2209" stopIfTrue="1">
      <formula>MONTH(BF64)&lt;&gt;MONTH(BA67)</formula>
    </cfRule>
    <cfRule type="expression" dxfId="9461" priority="2210" stopIfTrue="1">
      <formula>OR(BF64=祝色)</formula>
    </cfRule>
  </conditionalFormatting>
  <conditionalFormatting sqref="BH64">
    <cfRule type="expression" dxfId="9460" priority="2205" stopIfTrue="1">
      <formula>OR(AND(WEEKDAY(BH64)=1,MONTH(BH64)&lt;&gt;MONTH(BA67)),AND(OR(BH64=祝色),MONTH(BH64)&lt;&gt;MONTH(BA67)))</formula>
    </cfRule>
    <cfRule type="expression" dxfId="9459" priority="2206" stopIfTrue="1">
      <formula>MONTH(BH64)&lt;&gt;MONTH(BA67)</formula>
    </cfRule>
    <cfRule type="expression" dxfId="9458" priority="2207" stopIfTrue="1">
      <formula>OR(BH64=祝色)</formula>
    </cfRule>
  </conditionalFormatting>
  <conditionalFormatting sqref="BG64">
    <cfRule type="expression" dxfId="9457" priority="2202" stopIfTrue="1">
      <formula>OR(AND(WEEKDAY(BG64)=1,MONTH(BG64)&lt;&gt;MONTH(BA67)),AND(OR(BG64=祝色),MONTH(BG64)&lt;&gt;MONTH(BA67)))</formula>
    </cfRule>
    <cfRule type="expression" dxfId="9456" priority="2203" stopIfTrue="1">
      <formula>MONTH(BG64)&lt;&gt;MONTH(BA67)</formula>
    </cfRule>
    <cfRule type="expression" dxfId="9455" priority="2204" stopIfTrue="1">
      <formula>OR(BG64=祝色)</formula>
    </cfRule>
  </conditionalFormatting>
  <conditionalFormatting sqref="BI64">
    <cfRule type="expression" dxfId="9454" priority="2200" stopIfTrue="1">
      <formula>OR(BI64=祝色,WEEKDAY(BI64)=1)</formula>
    </cfRule>
    <cfRule type="expression" dxfId="9453" priority="2201" stopIfTrue="1">
      <formula>WEEKDAY(BI64)=7</formula>
    </cfRule>
  </conditionalFormatting>
  <conditionalFormatting sqref="BA69:BB69">
    <cfRule type="expression" dxfId="9452" priority="2197" stopIfTrue="1">
      <formula>OR(DAY(BC69)=30,DAY(BC69)=31)</formula>
    </cfRule>
  </conditionalFormatting>
  <conditionalFormatting sqref="BC69">
    <cfRule type="expression" dxfId="9451" priority="2176" stopIfTrue="1">
      <formula>OR(DAY(BC69)=30,DAY(BC69)=31)</formula>
    </cfRule>
    <cfRule type="expression" dxfId="9450" priority="2194" stopIfTrue="1">
      <formula>OR(AND(WEEKDAY(BC69)=1,MONTH(BC69)&lt;&gt;MONTH(BA72)),AND(OR(BC69=祝色),MONTH(BC69)&lt;&gt;MONTH(BA72)))</formula>
    </cfRule>
    <cfRule type="expression" dxfId="9449" priority="2195" stopIfTrue="1">
      <formula>MONTH(BC69)&lt;&gt;MONTH(BA72)</formula>
    </cfRule>
    <cfRule type="expression" dxfId="9448" priority="2196" stopIfTrue="1">
      <formula>OR(BC69=祝色)</formula>
    </cfRule>
  </conditionalFormatting>
  <conditionalFormatting sqref="BD69">
    <cfRule type="expression" dxfId="9447" priority="2175" stopIfTrue="1">
      <formula>DAY(BD69)=31</formula>
    </cfRule>
    <cfRule type="expression" dxfId="9446" priority="2191" stopIfTrue="1">
      <formula>OR(AND(WEEKDAY(BD69)=1,MONTH(BD69)&lt;&gt;MONTH(BA72)),AND(OR(BD69=祝色),MONTH(BD69)&lt;&gt;MONTH(BA72)))</formula>
    </cfRule>
    <cfRule type="expression" dxfId="9445" priority="2192" stopIfTrue="1">
      <formula>MONTH(BD69)&lt;&gt;MONTH(BA72)</formula>
    </cfRule>
    <cfRule type="expression" dxfId="9444" priority="2193" stopIfTrue="1">
      <formula>OR(BD69=祝色)</formula>
    </cfRule>
  </conditionalFormatting>
  <conditionalFormatting sqref="BE69">
    <cfRule type="expression" dxfId="9443" priority="2188" stopIfTrue="1">
      <formula>OR(AND(WEEKDAY(BE69)=1,MONTH(BE69)&lt;&gt;MONTH(BA72)),AND(OR(BE69=祝色),MONTH(BE69)&lt;&gt;MONTH(BA72)))</formula>
    </cfRule>
    <cfRule type="expression" dxfId="9442" priority="2189" stopIfTrue="1">
      <formula>MONTH(BE69)&lt;&gt;MONTH(BA72)</formula>
    </cfRule>
    <cfRule type="expression" dxfId="9441" priority="2190" stopIfTrue="1">
      <formula>OR(BE69=祝色)</formula>
    </cfRule>
  </conditionalFormatting>
  <conditionalFormatting sqref="BF69">
    <cfRule type="expression" dxfId="9440" priority="2185" stopIfTrue="1">
      <formula>OR(AND(WEEKDAY(BF69)=1,MONTH(BF69)&lt;&gt;MONTH(BA72)),AND(OR(BF69=祝色),MONTH(BF69)&lt;&gt;MONTH(BA72)))</formula>
    </cfRule>
    <cfRule type="expression" dxfId="9439" priority="2186" stopIfTrue="1">
      <formula>MONTH(BF69)&lt;&gt;MONTH(BA72)</formula>
    </cfRule>
    <cfRule type="expression" dxfId="9438" priority="2187" stopIfTrue="1">
      <formula>OR(BF69=祝色)</formula>
    </cfRule>
  </conditionalFormatting>
  <conditionalFormatting sqref="BH69">
    <cfRule type="expression" dxfId="9437" priority="2182" stopIfTrue="1">
      <formula>OR(AND(WEEKDAY(BH69)=1,MONTH(BH69)&lt;&gt;MONTH(BA72)),AND(OR(BH69=祝色),MONTH(BH69)&lt;&gt;MONTH(BA72)))</formula>
    </cfRule>
    <cfRule type="expression" dxfId="9436" priority="2183" stopIfTrue="1">
      <formula>MONTH(BH69)&lt;&gt;MONTH(BA72)</formula>
    </cfRule>
    <cfRule type="expression" dxfId="9435" priority="2184" stopIfTrue="1">
      <formula>OR(BH69=祝色)</formula>
    </cfRule>
  </conditionalFormatting>
  <conditionalFormatting sqref="BG69">
    <cfRule type="expression" dxfId="9434" priority="2179" stopIfTrue="1">
      <formula>OR(AND(WEEKDAY(BG69)=1,MONTH(BG69)&lt;&gt;MONTH(BA72)),AND(OR(BG69=祝色),MONTH(BG69)&lt;&gt;MONTH(BA72)))</formula>
    </cfRule>
    <cfRule type="expression" dxfId="9433" priority="2180" stopIfTrue="1">
      <formula>MONTH(BG69)&lt;&gt;MONTH(BA72)</formula>
    </cfRule>
    <cfRule type="expression" dxfId="9432" priority="2181" stopIfTrue="1">
      <formula>OR(BG69=祝色)</formula>
    </cfRule>
  </conditionalFormatting>
  <conditionalFormatting sqref="BI69">
    <cfRule type="expression" dxfId="9431" priority="2177" stopIfTrue="1">
      <formula>OR(BI69=祝色,WEEKDAY(BI69)=1)</formula>
    </cfRule>
    <cfRule type="expression" dxfId="9430" priority="2178" stopIfTrue="1">
      <formula>WEEKDAY(BI69)=7</formula>
    </cfRule>
  </conditionalFormatting>
  <conditionalFormatting sqref="AT54">
    <cfRule type="expression" dxfId="9429" priority="2173" stopIfTrue="1">
      <formula>OR(AT54=祝色,WEEKDAY(AT54)=1)</formula>
    </cfRule>
    <cfRule type="expression" dxfId="9428" priority="2174" stopIfTrue="1">
      <formula>WEEKDAY(AT54)=7</formula>
    </cfRule>
  </conditionalFormatting>
  <conditionalFormatting sqref="AU54">
    <cfRule type="expression" dxfId="9427" priority="2171" stopIfTrue="1">
      <formula>OR(AU54=祝色,WEEKDAY(AU54)=1)</formula>
    </cfRule>
    <cfRule type="expression" dxfId="9426" priority="2172" stopIfTrue="1">
      <formula>WEEKDAY(AU54)=7</formula>
    </cfRule>
  </conditionalFormatting>
  <conditionalFormatting sqref="AV54">
    <cfRule type="expression" dxfId="9425" priority="2169" stopIfTrue="1">
      <formula>OR(AV54=祝色,WEEKDAY(AV54)=1)</formula>
    </cfRule>
    <cfRule type="expression" dxfId="9424" priority="2170" stopIfTrue="1">
      <formula>WEEKDAY(AV54)=7</formula>
    </cfRule>
  </conditionalFormatting>
  <conditionalFormatting sqref="AW54">
    <cfRule type="expression" dxfId="9423" priority="2167" stopIfTrue="1">
      <formula>OR(AW54=祝色,WEEKDAY(AW54)=1)</formula>
    </cfRule>
    <cfRule type="expression" dxfId="9422" priority="2168" stopIfTrue="1">
      <formula>WEEKDAY(AW54)=7</formula>
    </cfRule>
  </conditionalFormatting>
  <conditionalFormatting sqref="AX54">
    <cfRule type="expression" dxfId="9421" priority="2165" stopIfTrue="1">
      <formula>OR(AX54=祝色,WEEKDAY(AX54)=1)</formula>
    </cfRule>
    <cfRule type="expression" dxfId="9420" priority="2166" stopIfTrue="1">
      <formula>WEEKDAY(AX54)=7</formula>
    </cfRule>
  </conditionalFormatting>
  <conditionalFormatting sqref="AY54">
    <cfRule type="expression" dxfId="9419" priority="2163" stopIfTrue="1">
      <formula>OR(AY54=祝色,WEEKDAY(AY54)=1)</formula>
    </cfRule>
    <cfRule type="expression" dxfId="9418" priority="2164" stopIfTrue="1">
      <formula>WEEKDAY(AY54)=7</formula>
    </cfRule>
  </conditionalFormatting>
  <conditionalFormatting sqref="AZ54">
    <cfRule type="expression" dxfId="9417" priority="2161" stopIfTrue="1">
      <formula>OR(AZ54=祝色,WEEKDAY(AZ54)=1)</formula>
    </cfRule>
    <cfRule type="expression" dxfId="9416" priority="2162" stopIfTrue="1">
      <formula>WEEKDAY(AZ54)=7</formula>
    </cfRule>
  </conditionalFormatting>
  <conditionalFormatting sqref="AT55">
    <cfRule type="expression" dxfId="9415" priority="2159" stopIfTrue="1">
      <formula>OR(AT55=祝色,WEEKDAY(AT55)=1)</formula>
    </cfRule>
    <cfRule type="expression" dxfId="9414" priority="2160" stopIfTrue="1">
      <formula>WEEKDAY(AT55)=7</formula>
    </cfRule>
  </conditionalFormatting>
  <conditionalFormatting sqref="AU55">
    <cfRule type="expression" dxfId="9413" priority="2157" stopIfTrue="1">
      <formula>OR(AU55=祝色,WEEKDAY(AU55)=1)</formula>
    </cfRule>
    <cfRule type="expression" dxfId="9412" priority="2158" stopIfTrue="1">
      <formula>WEEKDAY(AU55)=7</formula>
    </cfRule>
  </conditionalFormatting>
  <conditionalFormatting sqref="AV55">
    <cfRule type="expression" dxfId="9411" priority="2155" stopIfTrue="1">
      <formula>OR(AV55=祝色,WEEKDAY(AV55)=1)</formula>
    </cfRule>
    <cfRule type="expression" dxfId="9410" priority="2156" stopIfTrue="1">
      <formula>WEEKDAY(AV55)=7</formula>
    </cfRule>
  </conditionalFormatting>
  <conditionalFormatting sqref="AW55">
    <cfRule type="expression" dxfId="9409" priority="2153" stopIfTrue="1">
      <formula>OR(AW55=祝色,WEEKDAY(AW55)=1)</formula>
    </cfRule>
    <cfRule type="expression" dxfId="9408" priority="2154" stopIfTrue="1">
      <formula>WEEKDAY(AW55)=7</formula>
    </cfRule>
  </conditionalFormatting>
  <conditionalFormatting sqref="AX55">
    <cfRule type="expression" dxfId="9407" priority="2151" stopIfTrue="1">
      <formula>OR(AX55=祝色,WEEKDAY(AX55)=1)</formula>
    </cfRule>
    <cfRule type="expression" dxfId="9406" priority="2152" stopIfTrue="1">
      <formula>WEEKDAY(AX55)=7</formula>
    </cfRule>
  </conditionalFormatting>
  <conditionalFormatting sqref="AY55">
    <cfRule type="expression" dxfId="9405" priority="2149" stopIfTrue="1">
      <formula>OR(AY55=祝色,WEEKDAY(AY55)=1)</formula>
    </cfRule>
    <cfRule type="expression" dxfId="9404" priority="2150" stopIfTrue="1">
      <formula>WEEKDAY(AY55)=7</formula>
    </cfRule>
  </conditionalFormatting>
  <conditionalFormatting sqref="AZ55">
    <cfRule type="expression" dxfId="9403" priority="2147" stopIfTrue="1">
      <formula>OR(AZ55=祝色,WEEKDAY(AZ55)=1)</formula>
    </cfRule>
    <cfRule type="expression" dxfId="9402" priority="2148" stopIfTrue="1">
      <formula>WEEKDAY(AZ55)=7</formula>
    </cfRule>
  </conditionalFormatting>
  <conditionalFormatting sqref="AT56">
    <cfRule type="expression" dxfId="9401" priority="2145" stopIfTrue="1">
      <formula>OR(AT56=祝色,WEEKDAY(AT56)=1)</formula>
    </cfRule>
    <cfRule type="expression" dxfId="9400" priority="2146" stopIfTrue="1">
      <formula>WEEKDAY(AT56)=7</formula>
    </cfRule>
  </conditionalFormatting>
  <conditionalFormatting sqref="AU56">
    <cfRule type="expression" dxfId="9399" priority="2143" stopIfTrue="1">
      <formula>OR(AU56=祝色,WEEKDAY(AU56)=1)</formula>
    </cfRule>
    <cfRule type="expression" dxfId="9398" priority="2144" stopIfTrue="1">
      <formula>WEEKDAY(AU56)=7</formula>
    </cfRule>
  </conditionalFormatting>
  <conditionalFormatting sqref="AV56">
    <cfRule type="expression" dxfId="9397" priority="2141" stopIfTrue="1">
      <formula>OR(AV56=祝色,WEEKDAY(AV56)=1)</formula>
    </cfRule>
    <cfRule type="expression" dxfId="9396" priority="2142" stopIfTrue="1">
      <formula>WEEKDAY(AV56)=7</formula>
    </cfRule>
  </conditionalFormatting>
  <conditionalFormatting sqref="AW56">
    <cfRule type="expression" dxfId="9395" priority="2139" stopIfTrue="1">
      <formula>OR(AW56=祝色,WEEKDAY(AW56)=1)</formula>
    </cfRule>
    <cfRule type="expression" dxfId="9394" priority="2140" stopIfTrue="1">
      <formula>WEEKDAY(AW56)=7</formula>
    </cfRule>
  </conditionalFormatting>
  <conditionalFormatting sqref="AX56">
    <cfRule type="expression" dxfId="9393" priority="2137" stopIfTrue="1">
      <formula>OR(AX56=祝色,WEEKDAY(AX56)=1)</formula>
    </cfRule>
    <cfRule type="expression" dxfId="9392" priority="2138" stopIfTrue="1">
      <formula>WEEKDAY(AX56)=7</formula>
    </cfRule>
  </conditionalFormatting>
  <conditionalFormatting sqref="AY56">
    <cfRule type="expression" dxfId="9391" priority="2135" stopIfTrue="1">
      <formula>OR(AY56=祝色,WEEKDAY(AY56)=1)</formula>
    </cfRule>
    <cfRule type="expression" dxfId="9390" priority="2136" stopIfTrue="1">
      <formula>WEEKDAY(AY56)=7</formula>
    </cfRule>
  </conditionalFormatting>
  <conditionalFormatting sqref="AZ56">
    <cfRule type="expression" dxfId="9389" priority="2133" stopIfTrue="1">
      <formula>OR(AZ56=祝色,WEEKDAY(AZ56)=1)</formula>
    </cfRule>
    <cfRule type="expression" dxfId="9388" priority="2134" stopIfTrue="1">
      <formula>WEEKDAY(AZ56)=7</formula>
    </cfRule>
  </conditionalFormatting>
  <conditionalFormatting sqref="AT57">
    <cfRule type="expression" dxfId="9387" priority="2131" stopIfTrue="1">
      <formula>OR(AT57=祝色,WEEKDAY(AT57)=1)</formula>
    </cfRule>
    <cfRule type="expression" dxfId="9386" priority="2132" stopIfTrue="1">
      <formula>WEEKDAY(AT57)=7</formula>
    </cfRule>
  </conditionalFormatting>
  <conditionalFormatting sqref="AU57">
    <cfRule type="expression" dxfId="9385" priority="2129" stopIfTrue="1">
      <formula>OR(AU57=祝色,WEEKDAY(AU57)=1)</formula>
    </cfRule>
    <cfRule type="expression" dxfId="9384" priority="2130" stopIfTrue="1">
      <formula>WEEKDAY(AU57)=7</formula>
    </cfRule>
  </conditionalFormatting>
  <conditionalFormatting sqref="AV57">
    <cfRule type="expression" dxfId="9383" priority="2127" stopIfTrue="1">
      <formula>OR(AV57=祝色,WEEKDAY(AV57)=1)</formula>
    </cfRule>
    <cfRule type="expression" dxfId="9382" priority="2128" stopIfTrue="1">
      <formula>WEEKDAY(AV57)=7</formula>
    </cfRule>
  </conditionalFormatting>
  <conditionalFormatting sqref="AW57">
    <cfRule type="expression" dxfId="9381" priority="2125" stopIfTrue="1">
      <formula>OR(AW57=祝色,WEEKDAY(AW57)=1)</formula>
    </cfRule>
    <cfRule type="expression" dxfId="9380" priority="2126" stopIfTrue="1">
      <formula>WEEKDAY(AW57)=7</formula>
    </cfRule>
  </conditionalFormatting>
  <conditionalFormatting sqref="AX57">
    <cfRule type="expression" dxfId="9379" priority="2123" stopIfTrue="1">
      <formula>OR(AX57=祝色,WEEKDAY(AX57)=1)</formula>
    </cfRule>
    <cfRule type="expression" dxfId="9378" priority="2124" stopIfTrue="1">
      <formula>WEEKDAY(AX57)=7</formula>
    </cfRule>
  </conditionalFormatting>
  <conditionalFormatting sqref="AY57">
    <cfRule type="expression" dxfId="9377" priority="2121" stopIfTrue="1">
      <formula>OR(AY57=祝色,WEEKDAY(AY57)=1)</formula>
    </cfRule>
    <cfRule type="expression" dxfId="9376" priority="2122" stopIfTrue="1">
      <formula>WEEKDAY(AY57)=7</formula>
    </cfRule>
  </conditionalFormatting>
  <conditionalFormatting sqref="AZ57">
    <cfRule type="expression" dxfId="9375" priority="2119" stopIfTrue="1">
      <formula>OR(AZ57=祝色,WEEKDAY(AZ57)=1)</formula>
    </cfRule>
    <cfRule type="expression" dxfId="9374" priority="2120" stopIfTrue="1">
      <formula>WEEKDAY(AZ57)=7</formula>
    </cfRule>
  </conditionalFormatting>
  <conditionalFormatting sqref="AR53:AS53">
    <cfRule type="expression" dxfId="9373" priority="2118" stopIfTrue="1">
      <formula>OR(DAY(AT53)=30,DAY(AT53)=31)</formula>
    </cfRule>
  </conditionalFormatting>
  <conditionalFormatting sqref="AT53">
    <cfRule type="expression" dxfId="9372" priority="2097" stopIfTrue="1">
      <formula>OR(DAY(AT53)=30,DAY(AT53)=31)</formula>
    </cfRule>
    <cfRule type="expression" dxfId="9371" priority="2115" stopIfTrue="1">
      <formula>OR(AND(WEEKDAY(AT53)=1,MONTH(AT53)&lt;&gt;MONTH(AR56)),AND(OR(AT53=祝色),MONTH(AT53)&lt;&gt;MONTH(AR56)))</formula>
    </cfRule>
    <cfRule type="expression" dxfId="9370" priority="2116" stopIfTrue="1">
      <formula>MONTH(AT53)&lt;&gt;MONTH(AR56)</formula>
    </cfRule>
    <cfRule type="expression" dxfId="9369" priority="2117" stopIfTrue="1">
      <formula>OR(AT53=祝色)</formula>
    </cfRule>
  </conditionalFormatting>
  <conditionalFormatting sqref="AU53">
    <cfRule type="expression" dxfId="9368" priority="2096" stopIfTrue="1">
      <formula>DAY(AU53)=31</formula>
    </cfRule>
    <cfRule type="expression" dxfId="9367" priority="2112" stopIfTrue="1">
      <formula>OR(AND(WEEKDAY(AU53)=1,MONTH(AU53)&lt;&gt;MONTH(AR56)),AND(OR(AU53=祝色),MONTH(AU53)&lt;&gt;MONTH(AR56)))</formula>
    </cfRule>
    <cfRule type="expression" dxfId="9366" priority="2113" stopIfTrue="1">
      <formula>MONTH(AU53)&lt;&gt;MONTH(AR56)</formula>
    </cfRule>
    <cfRule type="expression" dxfId="9365" priority="2114" stopIfTrue="1">
      <formula>OR(AU53=祝色)</formula>
    </cfRule>
  </conditionalFormatting>
  <conditionalFormatting sqref="AV53">
    <cfRule type="expression" dxfId="9364" priority="2109" stopIfTrue="1">
      <formula>OR(AND(WEEKDAY(AV53)=1,MONTH(AV53)&lt;&gt;MONTH(AR56)),AND(OR(AV53=祝色),MONTH(AV53)&lt;&gt;MONTH(AR56)))</formula>
    </cfRule>
    <cfRule type="expression" dxfId="9363" priority="2110" stopIfTrue="1">
      <formula>MONTH(AV53)&lt;&gt;MONTH(AR56)</formula>
    </cfRule>
    <cfRule type="expression" dxfId="9362" priority="2111" stopIfTrue="1">
      <formula>OR(AV53=祝色)</formula>
    </cfRule>
  </conditionalFormatting>
  <conditionalFormatting sqref="AW53">
    <cfRule type="expression" dxfId="9361" priority="2106" stopIfTrue="1">
      <formula>OR(AND(WEEKDAY(AW53)=1,MONTH(AW53)&lt;&gt;MONTH(AR56)),AND(OR(AW53=祝色),MONTH(AW53)&lt;&gt;MONTH(AR56)))</formula>
    </cfRule>
    <cfRule type="expression" dxfId="9360" priority="2107" stopIfTrue="1">
      <formula>MONTH(AW53)&lt;&gt;MONTH(AR56)</formula>
    </cfRule>
    <cfRule type="expression" dxfId="9359" priority="2108" stopIfTrue="1">
      <formula>OR(AW53=祝色)</formula>
    </cfRule>
  </conditionalFormatting>
  <conditionalFormatting sqref="AY53">
    <cfRule type="expression" dxfId="9358" priority="2103" stopIfTrue="1">
      <formula>OR(AND(WEEKDAY(AY53)=1,MONTH(AY53)&lt;&gt;MONTH(AR56)),AND(OR(AY53=祝色),MONTH(AY53)&lt;&gt;MONTH(AR56)))</formula>
    </cfRule>
    <cfRule type="expression" dxfId="9357" priority="2104" stopIfTrue="1">
      <formula>MONTH(AY53)&lt;&gt;MONTH(AR56)</formula>
    </cfRule>
    <cfRule type="expression" dxfId="9356" priority="2105" stopIfTrue="1">
      <formula>OR(AY53=祝色)</formula>
    </cfRule>
  </conditionalFormatting>
  <conditionalFormatting sqref="AX53">
    <cfRule type="expression" dxfId="9355" priority="2100" stopIfTrue="1">
      <formula>OR(AND(WEEKDAY(AX53)=1,MONTH(AX53)&lt;&gt;MONTH(AR56)),AND(OR(AX53=祝色),MONTH(AX53)&lt;&gt;MONTH(AR56)))</formula>
    </cfRule>
    <cfRule type="expression" dxfId="9354" priority="2101" stopIfTrue="1">
      <formula>MONTH(AX53)&lt;&gt;MONTH(AR56)</formula>
    </cfRule>
    <cfRule type="expression" dxfId="9353" priority="2102" stopIfTrue="1">
      <formula>OR(AX53=祝色)</formula>
    </cfRule>
  </conditionalFormatting>
  <conditionalFormatting sqref="AZ53">
    <cfRule type="expression" dxfId="9352" priority="2098" stopIfTrue="1">
      <formula>OR(AZ53=祝色,WEEKDAY(AZ53)=1)</formula>
    </cfRule>
    <cfRule type="expression" dxfId="9351" priority="2099" stopIfTrue="1">
      <formula>WEEKDAY(AZ53)=7</formula>
    </cfRule>
  </conditionalFormatting>
  <conditionalFormatting sqref="BC54">
    <cfRule type="expression" dxfId="9350" priority="2094" stopIfTrue="1">
      <formula>OR(BC54=祝色,WEEKDAY(BC54)=1)</formula>
    </cfRule>
    <cfRule type="expression" dxfId="9349" priority="2095" stopIfTrue="1">
      <formula>WEEKDAY(BC54)=7</formula>
    </cfRule>
  </conditionalFormatting>
  <conditionalFormatting sqref="BD54">
    <cfRule type="expression" dxfId="9348" priority="2092" stopIfTrue="1">
      <formula>OR(BD54=祝色,WEEKDAY(BD54)=1)</formula>
    </cfRule>
    <cfRule type="expression" dxfId="9347" priority="2093" stopIfTrue="1">
      <formula>WEEKDAY(BD54)=7</formula>
    </cfRule>
  </conditionalFormatting>
  <conditionalFormatting sqref="BE54">
    <cfRule type="expression" dxfId="9346" priority="2090" stopIfTrue="1">
      <formula>OR(BE54=祝色,WEEKDAY(BE54)=1)</formula>
    </cfRule>
    <cfRule type="expression" dxfId="9345" priority="2091" stopIfTrue="1">
      <formula>WEEKDAY(BE54)=7</formula>
    </cfRule>
  </conditionalFormatting>
  <conditionalFormatting sqref="BF54">
    <cfRule type="expression" dxfId="9344" priority="2088" stopIfTrue="1">
      <formula>OR(BF54=祝色,WEEKDAY(BF54)=1)</formula>
    </cfRule>
    <cfRule type="expression" dxfId="9343" priority="2089" stopIfTrue="1">
      <formula>WEEKDAY(BF54)=7</formula>
    </cfRule>
  </conditionalFormatting>
  <conditionalFormatting sqref="BG54">
    <cfRule type="expression" dxfId="9342" priority="2086" stopIfTrue="1">
      <formula>OR(BG54=祝色,WEEKDAY(BG54)=1)</formula>
    </cfRule>
    <cfRule type="expression" dxfId="9341" priority="2087" stopIfTrue="1">
      <formula>WEEKDAY(BG54)=7</formula>
    </cfRule>
  </conditionalFormatting>
  <conditionalFormatting sqref="BH54">
    <cfRule type="expression" dxfId="9340" priority="2084" stopIfTrue="1">
      <formula>OR(BH54=祝色,WEEKDAY(BH54)=1)</formula>
    </cfRule>
    <cfRule type="expression" dxfId="9339" priority="2085" stopIfTrue="1">
      <formula>WEEKDAY(BH54)=7</formula>
    </cfRule>
  </conditionalFormatting>
  <conditionalFormatting sqref="BI54">
    <cfRule type="expression" dxfId="9338" priority="2082" stopIfTrue="1">
      <formula>OR(BI54=祝色,WEEKDAY(BI54)=1)</formula>
    </cfRule>
    <cfRule type="expression" dxfId="9337" priority="2083" stopIfTrue="1">
      <formula>WEEKDAY(BI54)=7</formula>
    </cfRule>
  </conditionalFormatting>
  <conditionalFormatting sqref="BC55">
    <cfRule type="expression" dxfId="9336" priority="2080" stopIfTrue="1">
      <formula>OR(BC55=祝色,WEEKDAY(BC55)=1)</formula>
    </cfRule>
    <cfRule type="expression" dxfId="9335" priority="2081" stopIfTrue="1">
      <formula>WEEKDAY(BC55)=7</formula>
    </cfRule>
  </conditionalFormatting>
  <conditionalFormatting sqref="BD55">
    <cfRule type="expression" dxfId="9334" priority="2078" stopIfTrue="1">
      <formula>OR(BD55=祝色,WEEKDAY(BD55)=1)</formula>
    </cfRule>
    <cfRule type="expression" dxfId="9333" priority="2079" stopIfTrue="1">
      <formula>WEEKDAY(BD55)=7</formula>
    </cfRule>
  </conditionalFormatting>
  <conditionalFormatting sqref="BE55">
    <cfRule type="expression" dxfId="9332" priority="2076" stopIfTrue="1">
      <formula>OR(BE55=祝色,WEEKDAY(BE55)=1)</formula>
    </cfRule>
    <cfRule type="expression" dxfId="9331" priority="2077" stopIfTrue="1">
      <formula>WEEKDAY(BE55)=7</formula>
    </cfRule>
  </conditionalFormatting>
  <conditionalFormatting sqref="BF55">
    <cfRule type="expression" dxfId="9330" priority="2074" stopIfTrue="1">
      <formula>OR(BF55=祝色,WEEKDAY(BF55)=1)</formula>
    </cfRule>
    <cfRule type="expression" dxfId="9329" priority="2075" stopIfTrue="1">
      <formula>WEEKDAY(BF55)=7</formula>
    </cfRule>
  </conditionalFormatting>
  <conditionalFormatting sqref="BG55">
    <cfRule type="expression" dxfId="9328" priority="2072" stopIfTrue="1">
      <formula>OR(BG55=祝色,WEEKDAY(BG55)=1)</formula>
    </cfRule>
    <cfRule type="expression" dxfId="9327" priority="2073" stopIfTrue="1">
      <formula>WEEKDAY(BG55)=7</formula>
    </cfRule>
  </conditionalFormatting>
  <conditionalFormatting sqref="BH55">
    <cfRule type="expression" dxfId="9326" priority="2070" stopIfTrue="1">
      <formula>OR(BH55=祝色,WEEKDAY(BH55)=1)</formula>
    </cfRule>
    <cfRule type="expression" dxfId="9325" priority="2071" stopIfTrue="1">
      <formula>WEEKDAY(BH55)=7</formula>
    </cfRule>
  </conditionalFormatting>
  <conditionalFormatting sqref="BI55">
    <cfRule type="expression" dxfId="9324" priority="2068" stopIfTrue="1">
      <formula>OR(BI55=祝色,WEEKDAY(BI55)=1)</formula>
    </cfRule>
    <cfRule type="expression" dxfId="9323" priority="2069" stopIfTrue="1">
      <formula>WEEKDAY(BI55)=7</formula>
    </cfRule>
  </conditionalFormatting>
  <conditionalFormatting sqref="BC56">
    <cfRule type="expression" dxfId="9322" priority="2066" stopIfTrue="1">
      <formula>OR(BC56=祝色,WEEKDAY(BC56)=1)</formula>
    </cfRule>
    <cfRule type="expression" dxfId="9321" priority="2067" stopIfTrue="1">
      <formula>WEEKDAY(BC56)=7</formula>
    </cfRule>
  </conditionalFormatting>
  <conditionalFormatting sqref="BD56">
    <cfRule type="expression" dxfId="9320" priority="2064" stopIfTrue="1">
      <formula>OR(BD56=祝色,WEEKDAY(BD56)=1)</formula>
    </cfRule>
    <cfRule type="expression" dxfId="9319" priority="2065" stopIfTrue="1">
      <formula>WEEKDAY(BD56)=7</formula>
    </cfRule>
  </conditionalFormatting>
  <conditionalFormatting sqref="BE56">
    <cfRule type="expression" dxfId="9318" priority="2062" stopIfTrue="1">
      <formula>OR(BE56=祝色,WEEKDAY(BE56)=1)</formula>
    </cfRule>
    <cfRule type="expression" dxfId="9317" priority="2063" stopIfTrue="1">
      <formula>WEEKDAY(BE56)=7</formula>
    </cfRule>
  </conditionalFormatting>
  <conditionalFormatting sqref="BF56">
    <cfRule type="expression" dxfId="9316" priority="2060" stopIfTrue="1">
      <formula>OR(BF56=祝色,WEEKDAY(BF56)=1)</formula>
    </cfRule>
    <cfRule type="expression" dxfId="9315" priority="2061" stopIfTrue="1">
      <formula>WEEKDAY(BF56)=7</formula>
    </cfRule>
  </conditionalFormatting>
  <conditionalFormatting sqref="BG56">
    <cfRule type="expression" dxfId="9314" priority="2058" stopIfTrue="1">
      <formula>OR(BG56=祝色,WEEKDAY(BG56)=1)</formula>
    </cfRule>
    <cfRule type="expression" dxfId="9313" priority="2059" stopIfTrue="1">
      <formula>WEEKDAY(BG56)=7</formula>
    </cfRule>
  </conditionalFormatting>
  <conditionalFormatting sqref="BH56">
    <cfRule type="expression" dxfId="9312" priority="2056" stopIfTrue="1">
      <formula>OR(BH56=祝色,WEEKDAY(BH56)=1)</formula>
    </cfRule>
    <cfRule type="expression" dxfId="9311" priority="2057" stopIfTrue="1">
      <formula>WEEKDAY(BH56)=7</formula>
    </cfRule>
  </conditionalFormatting>
  <conditionalFormatting sqref="BI56">
    <cfRule type="expression" dxfId="9310" priority="2054" stopIfTrue="1">
      <formula>OR(BI56=祝色,WEEKDAY(BI56)=1)</formula>
    </cfRule>
    <cfRule type="expression" dxfId="9309" priority="2055" stopIfTrue="1">
      <formula>WEEKDAY(BI56)=7</formula>
    </cfRule>
  </conditionalFormatting>
  <conditionalFormatting sqref="BC57">
    <cfRule type="expression" dxfId="9308" priority="2052" stopIfTrue="1">
      <formula>OR(BC57=祝色,WEEKDAY(BC57)=1)</formula>
    </cfRule>
    <cfRule type="expression" dxfId="9307" priority="2053" stopIfTrue="1">
      <formula>WEEKDAY(BC57)=7</formula>
    </cfRule>
  </conditionalFormatting>
  <conditionalFormatting sqref="BD57">
    <cfRule type="expression" dxfId="9306" priority="2050" stopIfTrue="1">
      <formula>OR(BD57=祝色,WEEKDAY(BD57)=1)</formula>
    </cfRule>
    <cfRule type="expression" dxfId="9305" priority="2051" stopIfTrue="1">
      <formula>WEEKDAY(BD57)=7</formula>
    </cfRule>
  </conditionalFormatting>
  <conditionalFormatting sqref="BE57">
    <cfRule type="expression" dxfId="9304" priority="2048" stopIfTrue="1">
      <formula>OR(BE57=祝色,WEEKDAY(BE57)=1)</formula>
    </cfRule>
    <cfRule type="expression" dxfId="9303" priority="2049" stopIfTrue="1">
      <formula>WEEKDAY(BE57)=7</formula>
    </cfRule>
  </conditionalFormatting>
  <conditionalFormatting sqref="BF57">
    <cfRule type="expression" dxfId="9302" priority="2046" stopIfTrue="1">
      <formula>OR(BF57=祝色,WEEKDAY(BF57)=1)</formula>
    </cfRule>
    <cfRule type="expression" dxfId="9301" priority="2047" stopIfTrue="1">
      <formula>WEEKDAY(BF57)=7</formula>
    </cfRule>
  </conditionalFormatting>
  <conditionalFormatting sqref="BG57">
    <cfRule type="expression" dxfId="9300" priority="2044" stopIfTrue="1">
      <formula>OR(BG57=祝色,WEEKDAY(BG57)=1)</formula>
    </cfRule>
    <cfRule type="expression" dxfId="9299" priority="2045" stopIfTrue="1">
      <formula>WEEKDAY(BG57)=7</formula>
    </cfRule>
  </conditionalFormatting>
  <conditionalFormatting sqref="BH57">
    <cfRule type="expression" dxfId="9298" priority="2042" stopIfTrue="1">
      <formula>OR(BH57=祝色,WEEKDAY(BH57)=1)</formula>
    </cfRule>
    <cfRule type="expression" dxfId="9297" priority="2043" stopIfTrue="1">
      <formula>WEEKDAY(BH57)=7</formula>
    </cfRule>
  </conditionalFormatting>
  <conditionalFormatting sqref="BI57">
    <cfRule type="expression" dxfId="9296" priority="2040" stopIfTrue="1">
      <formula>OR(BI57=祝色,WEEKDAY(BI57)=1)</formula>
    </cfRule>
    <cfRule type="expression" dxfId="9295" priority="2041" stopIfTrue="1">
      <formula>WEEKDAY(BI57)=7</formula>
    </cfRule>
  </conditionalFormatting>
  <conditionalFormatting sqref="BA53:BB53">
    <cfRule type="expression" dxfId="9294" priority="2039" stopIfTrue="1">
      <formula>OR(DAY(BC53)=30,DAY(BC53)=31)</formula>
    </cfRule>
  </conditionalFormatting>
  <conditionalFormatting sqref="BC53">
    <cfRule type="expression" dxfId="9293" priority="2018" stopIfTrue="1">
      <formula>OR(DAY(BC53)=30,DAY(BC53)=31)</formula>
    </cfRule>
    <cfRule type="expression" dxfId="9292" priority="2036" stopIfTrue="1">
      <formula>OR(AND(WEEKDAY(BC53)=1,MONTH(BC53)&lt;&gt;MONTH(BA56)),AND(OR(BC53=祝色),MONTH(BC53)&lt;&gt;MONTH(BA56)))</formula>
    </cfRule>
    <cfRule type="expression" dxfId="9291" priority="2037" stopIfTrue="1">
      <formula>MONTH(BC53)&lt;&gt;MONTH(BA56)</formula>
    </cfRule>
    <cfRule type="expression" dxfId="9290" priority="2038" stopIfTrue="1">
      <formula>OR(BC53=祝色)</formula>
    </cfRule>
  </conditionalFormatting>
  <conditionalFormatting sqref="BD53">
    <cfRule type="expression" dxfId="9289" priority="2017" stopIfTrue="1">
      <formula>DAY(BD53)=31</formula>
    </cfRule>
    <cfRule type="expression" dxfId="9288" priority="2033" stopIfTrue="1">
      <formula>OR(AND(WEEKDAY(BD53)=1,MONTH(BD53)&lt;&gt;MONTH(BA56)),AND(OR(BD53=祝色),MONTH(BD53)&lt;&gt;MONTH(BA56)))</formula>
    </cfRule>
    <cfRule type="expression" dxfId="9287" priority="2034" stopIfTrue="1">
      <formula>MONTH(BD53)&lt;&gt;MONTH(BA56)</formula>
    </cfRule>
    <cfRule type="expression" dxfId="9286" priority="2035" stopIfTrue="1">
      <formula>OR(BD53=祝色)</formula>
    </cfRule>
  </conditionalFormatting>
  <conditionalFormatting sqref="BE53">
    <cfRule type="expression" dxfId="9285" priority="2030" stopIfTrue="1">
      <formula>OR(AND(WEEKDAY(BE53)=1,MONTH(BE53)&lt;&gt;MONTH(BA56)),AND(OR(BE53=祝色),MONTH(BE53)&lt;&gt;MONTH(BA56)))</formula>
    </cfRule>
    <cfRule type="expression" dxfId="9284" priority="2031" stopIfTrue="1">
      <formula>MONTH(BE53)&lt;&gt;MONTH(BA56)</formula>
    </cfRule>
    <cfRule type="expression" dxfId="9283" priority="2032" stopIfTrue="1">
      <formula>OR(BE53=祝色)</formula>
    </cfRule>
  </conditionalFormatting>
  <conditionalFormatting sqref="BF53">
    <cfRule type="expression" dxfId="9282" priority="2027" stopIfTrue="1">
      <formula>OR(AND(WEEKDAY(BF53)=1,MONTH(BF53)&lt;&gt;MONTH(BA56)),AND(OR(BF53=祝色),MONTH(BF53)&lt;&gt;MONTH(BA56)))</formula>
    </cfRule>
    <cfRule type="expression" dxfId="9281" priority="2028" stopIfTrue="1">
      <formula>MONTH(BF53)&lt;&gt;MONTH(BA56)</formula>
    </cfRule>
    <cfRule type="expression" dxfId="9280" priority="2029" stopIfTrue="1">
      <formula>OR(BF53=祝色)</formula>
    </cfRule>
  </conditionalFormatting>
  <conditionalFormatting sqref="BH53">
    <cfRule type="expression" dxfId="9279" priority="2024" stopIfTrue="1">
      <formula>OR(AND(WEEKDAY(BH53)=1,MONTH(BH53)&lt;&gt;MONTH(BA56)),AND(OR(BH53=祝色),MONTH(BH53)&lt;&gt;MONTH(BA56)))</formula>
    </cfRule>
    <cfRule type="expression" dxfId="9278" priority="2025" stopIfTrue="1">
      <formula>MONTH(BH53)&lt;&gt;MONTH(BA56)</formula>
    </cfRule>
    <cfRule type="expression" dxfId="9277" priority="2026" stopIfTrue="1">
      <formula>OR(BH53=祝色)</formula>
    </cfRule>
  </conditionalFormatting>
  <conditionalFormatting sqref="BG53">
    <cfRule type="expression" dxfId="9276" priority="2021" stopIfTrue="1">
      <formula>OR(AND(WEEKDAY(BG53)=1,MONTH(BG53)&lt;&gt;MONTH(BA56)),AND(OR(BG53=祝色),MONTH(BG53)&lt;&gt;MONTH(BA56)))</formula>
    </cfRule>
    <cfRule type="expression" dxfId="9275" priority="2022" stopIfTrue="1">
      <formula>MONTH(BG53)&lt;&gt;MONTH(BA56)</formula>
    </cfRule>
    <cfRule type="expression" dxfId="9274" priority="2023" stopIfTrue="1">
      <formula>OR(BG53=祝色)</formula>
    </cfRule>
  </conditionalFormatting>
  <conditionalFormatting sqref="BI53">
    <cfRule type="expression" dxfId="9273" priority="2019" stopIfTrue="1">
      <formula>OR(BI53=祝色,WEEKDAY(BI53)=1)</formula>
    </cfRule>
    <cfRule type="expression" dxfId="9272" priority="2020" stopIfTrue="1">
      <formula>WEEKDAY(BI53)=7</formula>
    </cfRule>
  </conditionalFormatting>
  <conditionalFormatting sqref="BN44">
    <cfRule type="expression" dxfId="9271" priority="2015" stopIfTrue="1">
      <formula>OR(BN44=祝色,WEEKDAY(BN44)=1)</formula>
    </cfRule>
    <cfRule type="expression" dxfId="9270" priority="2016" stopIfTrue="1">
      <formula>WEEKDAY(BN44)=7</formula>
    </cfRule>
  </conditionalFormatting>
  <conditionalFormatting sqref="BO44">
    <cfRule type="expression" dxfId="9269" priority="2013" stopIfTrue="1">
      <formula>OR(BO44=祝色,WEEKDAY(BO44)=1)</formula>
    </cfRule>
    <cfRule type="expression" dxfId="9268" priority="2014" stopIfTrue="1">
      <formula>WEEKDAY(BO44)=7</formula>
    </cfRule>
  </conditionalFormatting>
  <conditionalFormatting sqref="BP44">
    <cfRule type="expression" dxfId="9267" priority="2011" stopIfTrue="1">
      <formula>OR(BP44=祝色,WEEKDAY(BP44)=1)</formula>
    </cfRule>
    <cfRule type="expression" dxfId="9266" priority="2012" stopIfTrue="1">
      <formula>WEEKDAY(BP44)=7</formula>
    </cfRule>
  </conditionalFormatting>
  <conditionalFormatting sqref="BQ44">
    <cfRule type="expression" dxfId="9265" priority="2009" stopIfTrue="1">
      <formula>OR(BQ44=祝色,WEEKDAY(BQ44)=1)</formula>
    </cfRule>
    <cfRule type="expression" dxfId="9264" priority="2010" stopIfTrue="1">
      <formula>WEEKDAY(BQ44)=7</formula>
    </cfRule>
  </conditionalFormatting>
  <conditionalFormatting sqref="BR44">
    <cfRule type="expression" dxfId="9263" priority="2007" stopIfTrue="1">
      <formula>OR(BR44=祝色,WEEKDAY(BR44)=1)</formula>
    </cfRule>
    <cfRule type="expression" dxfId="9262" priority="2008" stopIfTrue="1">
      <formula>WEEKDAY(BR44)=7</formula>
    </cfRule>
  </conditionalFormatting>
  <conditionalFormatting sqref="BS44">
    <cfRule type="expression" dxfId="9261" priority="2005" stopIfTrue="1">
      <formula>OR(BS44=祝色,WEEKDAY(BS44)=1)</formula>
    </cfRule>
    <cfRule type="expression" dxfId="9260" priority="2006" stopIfTrue="1">
      <formula>WEEKDAY(BS44)=7</formula>
    </cfRule>
  </conditionalFormatting>
  <conditionalFormatting sqref="BT44">
    <cfRule type="expression" dxfId="9259" priority="2003" stopIfTrue="1">
      <formula>OR(BT44=祝色,WEEKDAY(BT44)=1)</formula>
    </cfRule>
    <cfRule type="expression" dxfId="9258" priority="2004" stopIfTrue="1">
      <formula>WEEKDAY(BT44)=7</formula>
    </cfRule>
  </conditionalFormatting>
  <conditionalFormatting sqref="BN45">
    <cfRule type="expression" dxfId="9257" priority="2001" stopIfTrue="1">
      <formula>OR(BN45=祝色,WEEKDAY(BN45)=1)</formula>
    </cfRule>
    <cfRule type="expression" dxfId="9256" priority="2002" stopIfTrue="1">
      <formula>WEEKDAY(BN45)=7</formula>
    </cfRule>
  </conditionalFormatting>
  <conditionalFormatting sqref="BO45">
    <cfRule type="expression" dxfId="9255" priority="1999" stopIfTrue="1">
      <formula>OR(BO45=祝色,WEEKDAY(BO45)=1)</formula>
    </cfRule>
    <cfRule type="expression" dxfId="9254" priority="2000" stopIfTrue="1">
      <formula>WEEKDAY(BO45)=7</formula>
    </cfRule>
  </conditionalFormatting>
  <conditionalFormatting sqref="BP45">
    <cfRule type="expression" dxfId="9253" priority="1997" stopIfTrue="1">
      <formula>OR(BP45=祝色,WEEKDAY(BP45)=1)</formula>
    </cfRule>
    <cfRule type="expression" dxfId="9252" priority="1998" stopIfTrue="1">
      <formula>WEEKDAY(BP45)=7</formula>
    </cfRule>
  </conditionalFormatting>
  <conditionalFormatting sqref="BQ45">
    <cfRule type="expression" dxfId="9251" priority="1995" stopIfTrue="1">
      <formula>OR(BQ45=祝色,WEEKDAY(BQ45)=1)</formula>
    </cfRule>
    <cfRule type="expression" dxfId="9250" priority="1996" stopIfTrue="1">
      <formula>WEEKDAY(BQ45)=7</formula>
    </cfRule>
  </conditionalFormatting>
  <conditionalFormatting sqref="BR45">
    <cfRule type="expression" dxfId="9249" priority="1993" stopIfTrue="1">
      <formula>OR(BR45=祝色,WEEKDAY(BR45)=1)</formula>
    </cfRule>
    <cfRule type="expression" dxfId="9248" priority="1994" stopIfTrue="1">
      <formula>WEEKDAY(BR45)=7</formula>
    </cfRule>
  </conditionalFormatting>
  <conditionalFormatting sqref="BS45">
    <cfRule type="expression" dxfId="9247" priority="1991" stopIfTrue="1">
      <formula>OR(BS45=祝色,WEEKDAY(BS45)=1)</formula>
    </cfRule>
    <cfRule type="expression" dxfId="9246" priority="1992" stopIfTrue="1">
      <formula>WEEKDAY(BS45)=7</formula>
    </cfRule>
  </conditionalFormatting>
  <conditionalFormatting sqref="BT45">
    <cfRule type="expression" dxfId="9245" priority="1989" stopIfTrue="1">
      <formula>OR(BT45=祝色,WEEKDAY(BT45)=1)</formula>
    </cfRule>
    <cfRule type="expression" dxfId="9244" priority="1990" stopIfTrue="1">
      <formula>WEEKDAY(BT45)=7</formula>
    </cfRule>
  </conditionalFormatting>
  <conditionalFormatting sqref="BN46">
    <cfRule type="expression" dxfId="9243" priority="1987" stopIfTrue="1">
      <formula>OR(BN46=祝色,WEEKDAY(BN46)=1)</formula>
    </cfRule>
    <cfRule type="expression" dxfId="9242" priority="1988" stopIfTrue="1">
      <formula>WEEKDAY(BN46)=7</formula>
    </cfRule>
  </conditionalFormatting>
  <conditionalFormatting sqref="BO46">
    <cfRule type="expression" dxfId="9241" priority="1985" stopIfTrue="1">
      <formula>OR(BO46=祝色,WEEKDAY(BO46)=1)</formula>
    </cfRule>
    <cfRule type="expression" dxfId="9240" priority="1986" stopIfTrue="1">
      <formula>WEEKDAY(BO46)=7</formula>
    </cfRule>
  </conditionalFormatting>
  <conditionalFormatting sqref="BP46">
    <cfRule type="expression" dxfId="9239" priority="1983" stopIfTrue="1">
      <formula>OR(BP46=祝色,WEEKDAY(BP46)=1)</formula>
    </cfRule>
    <cfRule type="expression" dxfId="9238" priority="1984" stopIfTrue="1">
      <formula>WEEKDAY(BP46)=7</formula>
    </cfRule>
  </conditionalFormatting>
  <conditionalFormatting sqref="BQ46">
    <cfRule type="expression" dxfId="9237" priority="1981" stopIfTrue="1">
      <formula>OR(BQ46=祝色,WEEKDAY(BQ46)=1)</formula>
    </cfRule>
    <cfRule type="expression" dxfId="9236" priority="1982" stopIfTrue="1">
      <formula>WEEKDAY(BQ46)=7</formula>
    </cfRule>
  </conditionalFormatting>
  <conditionalFormatting sqref="BR46">
    <cfRule type="expression" dxfId="9235" priority="1979" stopIfTrue="1">
      <formula>OR(BR46=祝色,WEEKDAY(BR46)=1)</formula>
    </cfRule>
    <cfRule type="expression" dxfId="9234" priority="1980" stopIfTrue="1">
      <formula>WEEKDAY(BR46)=7</formula>
    </cfRule>
  </conditionalFormatting>
  <conditionalFormatting sqref="BS46">
    <cfRule type="expression" dxfId="9233" priority="1977" stopIfTrue="1">
      <formula>OR(BS46=祝色,WEEKDAY(BS46)=1)</formula>
    </cfRule>
    <cfRule type="expression" dxfId="9232" priority="1978" stopIfTrue="1">
      <formula>WEEKDAY(BS46)=7</formula>
    </cfRule>
  </conditionalFormatting>
  <conditionalFormatting sqref="BT46">
    <cfRule type="expression" dxfId="9231" priority="1975" stopIfTrue="1">
      <formula>OR(BT46=祝色,WEEKDAY(BT46)=1)</formula>
    </cfRule>
    <cfRule type="expression" dxfId="9230" priority="1976" stopIfTrue="1">
      <formula>WEEKDAY(BT46)=7</formula>
    </cfRule>
  </conditionalFormatting>
  <conditionalFormatting sqref="BN47">
    <cfRule type="expression" dxfId="9229" priority="1973" stopIfTrue="1">
      <formula>OR(BN47=祝色,WEEKDAY(BN47)=1)</formula>
    </cfRule>
    <cfRule type="expression" dxfId="9228" priority="1974" stopIfTrue="1">
      <formula>WEEKDAY(BN47)=7</formula>
    </cfRule>
  </conditionalFormatting>
  <conditionalFormatting sqref="BO47">
    <cfRule type="expression" dxfId="9227" priority="1971" stopIfTrue="1">
      <formula>OR(BO47=祝色,WEEKDAY(BO47)=1)</formula>
    </cfRule>
    <cfRule type="expression" dxfId="9226" priority="1972" stopIfTrue="1">
      <formula>WEEKDAY(BO47)=7</formula>
    </cfRule>
  </conditionalFormatting>
  <conditionalFormatting sqref="BP47">
    <cfRule type="expression" dxfId="9225" priority="1969" stopIfTrue="1">
      <formula>OR(BP47=祝色,WEEKDAY(BP47)=1)</formula>
    </cfRule>
    <cfRule type="expression" dxfId="9224" priority="1970" stopIfTrue="1">
      <formula>WEEKDAY(BP47)=7</formula>
    </cfRule>
  </conditionalFormatting>
  <conditionalFormatting sqref="BQ47">
    <cfRule type="expression" dxfId="9223" priority="1967" stopIfTrue="1">
      <formula>OR(BQ47=祝色,WEEKDAY(BQ47)=1)</formula>
    </cfRule>
    <cfRule type="expression" dxfId="9222" priority="1968" stopIfTrue="1">
      <formula>WEEKDAY(BQ47)=7</formula>
    </cfRule>
  </conditionalFormatting>
  <conditionalFormatting sqref="BR47">
    <cfRule type="expression" dxfId="9221" priority="1965" stopIfTrue="1">
      <formula>OR(BR47=祝色,WEEKDAY(BR47)=1)</formula>
    </cfRule>
    <cfRule type="expression" dxfId="9220" priority="1966" stopIfTrue="1">
      <formula>WEEKDAY(BR47)=7</formula>
    </cfRule>
  </conditionalFormatting>
  <conditionalFormatting sqref="BS47">
    <cfRule type="expression" dxfId="9219" priority="1963" stopIfTrue="1">
      <formula>OR(BS47=祝色,WEEKDAY(BS47)=1)</formula>
    </cfRule>
    <cfRule type="expression" dxfId="9218" priority="1964" stopIfTrue="1">
      <formula>WEEKDAY(BS47)=7</formula>
    </cfRule>
  </conditionalFormatting>
  <conditionalFormatting sqref="BT47">
    <cfRule type="expression" dxfId="9217" priority="1961" stopIfTrue="1">
      <formula>OR(BT47=祝色,WEEKDAY(BT47)=1)</formula>
    </cfRule>
    <cfRule type="expression" dxfId="9216" priority="1962" stopIfTrue="1">
      <formula>WEEKDAY(BT47)=7</formula>
    </cfRule>
  </conditionalFormatting>
  <conditionalFormatting sqref="BL43:BM43">
    <cfRule type="expression" dxfId="9215" priority="1960" stopIfTrue="1">
      <formula>OR(DAY(BN43)=30,DAY(BN43)=31)</formula>
    </cfRule>
  </conditionalFormatting>
  <conditionalFormatting sqref="BN43">
    <cfRule type="expression" dxfId="9214" priority="1939" stopIfTrue="1">
      <formula>OR(DAY(BN43)=30,DAY(BN43)=31)</formula>
    </cfRule>
    <cfRule type="expression" dxfId="9213" priority="1957" stopIfTrue="1">
      <formula>OR(AND(WEEKDAY(BN43)=1,MONTH(BN43)&lt;&gt;MONTH(BL46)),AND(OR(BN43=祝色),MONTH(BN43)&lt;&gt;MONTH(BL46)))</formula>
    </cfRule>
    <cfRule type="expression" dxfId="9212" priority="1958" stopIfTrue="1">
      <formula>MONTH(BN43)&lt;&gt;MONTH(BL46)</formula>
    </cfRule>
    <cfRule type="expression" dxfId="9211" priority="1959" stopIfTrue="1">
      <formula>OR(BN43=祝色)</formula>
    </cfRule>
  </conditionalFormatting>
  <conditionalFormatting sqref="BO43">
    <cfRule type="expression" dxfId="9210" priority="1938" stopIfTrue="1">
      <formula>DAY(BO43)=31</formula>
    </cfRule>
    <cfRule type="expression" dxfId="9209" priority="1954" stopIfTrue="1">
      <formula>OR(AND(WEEKDAY(BO43)=1,MONTH(BO43)&lt;&gt;MONTH(BL46)),AND(OR(BO43=祝色),MONTH(BO43)&lt;&gt;MONTH(BL46)))</formula>
    </cfRule>
    <cfRule type="expression" dxfId="9208" priority="1955" stopIfTrue="1">
      <formula>MONTH(BO43)&lt;&gt;MONTH(BL46)</formula>
    </cfRule>
    <cfRule type="expression" dxfId="9207" priority="1956" stopIfTrue="1">
      <formula>OR(BO43=祝色)</formula>
    </cfRule>
  </conditionalFormatting>
  <conditionalFormatting sqref="BP43">
    <cfRule type="expression" dxfId="9206" priority="1951" stopIfTrue="1">
      <formula>OR(AND(WEEKDAY(BP43)=1,MONTH(BP43)&lt;&gt;MONTH(BL46)),AND(OR(BP43=祝色),MONTH(BP43)&lt;&gt;MONTH(BL46)))</formula>
    </cfRule>
    <cfRule type="expression" dxfId="9205" priority="1952" stopIfTrue="1">
      <formula>MONTH(BP43)&lt;&gt;MONTH(BL46)</formula>
    </cfRule>
    <cfRule type="expression" dxfId="9204" priority="1953" stopIfTrue="1">
      <formula>OR(BP43=祝色)</formula>
    </cfRule>
  </conditionalFormatting>
  <conditionalFormatting sqref="BQ43">
    <cfRule type="expression" dxfId="9203" priority="1948" stopIfTrue="1">
      <formula>OR(AND(WEEKDAY(BQ43)=1,MONTH(BQ43)&lt;&gt;MONTH(BL46)),AND(OR(BQ43=祝色),MONTH(BQ43)&lt;&gt;MONTH(BL46)))</formula>
    </cfRule>
    <cfRule type="expression" dxfId="9202" priority="1949" stopIfTrue="1">
      <formula>MONTH(BQ43)&lt;&gt;MONTH(BL46)</formula>
    </cfRule>
    <cfRule type="expression" dxfId="9201" priority="1950" stopIfTrue="1">
      <formula>OR(BQ43=祝色)</formula>
    </cfRule>
  </conditionalFormatting>
  <conditionalFormatting sqref="BS43">
    <cfRule type="expression" dxfId="9200" priority="1945" stopIfTrue="1">
      <formula>OR(AND(WEEKDAY(BS43)=1,MONTH(BS43)&lt;&gt;MONTH(BL46)),AND(OR(BS43=祝色),MONTH(BS43)&lt;&gt;MONTH(BL46)))</formula>
    </cfRule>
    <cfRule type="expression" dxfId="9199" priority="1946" stopIfTrue="1">
      <formula>MONTH(BS43)&lt;&gt;MONTH(BL46)</formula>
    </cfRule>
    <cfRule type="expression" dxfId="9198" priority="1947" stopIfTrue="1">
      <formula>OR(BS43=祝色)</formula>
    </cfRule>
  </conditionalFormatting>
  <conditionalFormatting sqref="BR43">
    <cfRule type="expression" dxfId="9197" priority="1942" stopIfTrue="1">
      <formula>OR(AND(WEEKDAY(BR43)=1,MONTH(BR43)&lt;&gt;MONTH(BL46)),AND(OR(BR43=祝色),MONTH(BR43)&lt;&gt;MONTH(BL46)))</formula>
    </cfRule>
    <cfRule type="expression" dxfId="9196" priority="1943" stopIfTrue="1">
      <formula>MONTH(BR43)&lt;&gt;MONTH(BL46)</formula>
    </cfRule>
    <cfRule type="expression" dxfId="9195" priority="1944" stopIfTrue="1">
      <formula>OR(BR43=祝色)</formula>
    </cfRule>
  </conditionalFormatting>
  <conditionalFormatting sqref="BT43">
    <cfRule type="expression" dxfId="9194" priority="1940" stopIfTrue="1">
      <formula>OR(BT43=祝色,WEEKDAY(BT43)=1)</formula>
    </cfRule>
    <cfRule type="expression" dxfId="9193" priority="1941" stopIfTrue="1">
      <formula>WEEKDAY(BT43)=7</formula>
    </cfRule>
  </conditionalFormatting>
  <conditionalFormatting sqref="BN49">
    <cfRule type="expression" dxfId="9192" priority="1936" stopIfTrue="1">
      <formula>OR(BN49=祝色,WEEKDAY(BN49)=1)</formula>
    </cfRule>
    <cfRule type="expression" dxfId="9191" priority="1937" stopIfTrue="1">
      <formula>WEEKDAY(BN49)=7</formula>
    </cfRule>
  </conditionalFormatting>
  <conditionalFormatting sqref="BO49">
    <cfRule type="expression" dxfId="9190" priority="1934" stopIfTrue="1">
      <formula>OR(BO49=祝色,WEEKDAY(BO49)=1)</formula>
    </cfRule>
    <cfRule type="expression" dxfId="9189" priority="1935" stopIfTrue="1">
      <formula>WEEKDAY(BO49)=7</formula>
    </cfRule>
  </conditionalFormatting>
  <conditionalFormatting sqref="BP49">
    <cfRule type="expression" dxfId="9188" priority="1932" stopIfTrue="1">
      <formula>OR(BP49=祝色,WEEKDAY(BP49)=1)</formula>
    </cfRule>
    <cfRule type="expression" dxfId="9187" priority="1933" stopIfTrue="1">
      <formula>WEEKDAY(BP49)=7</formula>
    </cfRule>
  </conditionalFormatting>
  <conditionalFormatting sqref="BQ49">
    <cfRule type="expression" dxfId="9186" priority="1930" stopIfTrue="1">
      <formula>OR(BQ49=祝色,WEEKDAY(BQ49)=1)</formula>
    </cfRule>
    <cfRule type="expression" dxfId="9185" priority="1931" stopIfTrue="1">
      <formula>WEEKDAY(BQ49)=7</formula>
    </cfRule>
  </conditionalFormatting>
  <conditionalFormatting sqref="BR49">
    <cfRule type="expression" dxfId="9184" priority="1928" stopIfTrue="1">
      <formula>OR(BR49=祝色,WEEKDAY(BR49)=1)</formula>
    </cfRule>
    <cfRule type="expression" dxfId="9183" priority="1929" stopIfTrue="1">
      <formula>WEEKDAY(BR49)=7</formula>
    </cfRule>
  </conditionalFormatting>
  <conditionalFormatting sqref="BS49">
    <cfRule type="expression" dxfId="9182" priority="1926" stopIfTrue="1">
      <formula>OR(BS49=祝色,WEEKDAY(BS49)=1)</formula>
    </cfRule>
    <cfRule type="expression" dxfId="9181" priority="1927" stopIfTrue="1">
      <formula>WEEKDAY(BS49)=7</formula>
    </cfRule>
  </conditionalFormatting>
  <conditionalFormatting sqref="BT49">
    <cfRule type="expression" dxfId="9180" priority="1924" stopIfTrue="1">
      <formula>OR(BT49=祝色,WEEKDAY(BT49)=1)</formula>
    </cfRule>
    <cfRule type="expression" dxfId="9179" priority="1925" stopIfTrue="1">
      <formula>WEEKDAY(BT49)=7</formula>
    </cfRule>
  </conditionalFormatting>
  <conditionalFormatting sqref="BN50">
    <cfRule type="expression" dxfId="9178" priority="1922" stopIfTrue="1">
      <formula>OR(BN50=祝色,WEEKDAY(BN50)=1)</formula>
    </cfRule>
    <cfRule type="expression" dxfId="9177" priority="1923" stopIfTrue="1">
      <formula>WEEKDAY(BN50)=7</formula>
    </cfRule>
  </conditionalFormatting>
  <conditionalFormatting sqref="BO50">
    <cfRule type="expression" dxfId="9176" priority="1920" stopIfTrue="1">
      <formula>OR(BO50=祝色,WEEKDAY(BO50)=1)</formula>
    </cfRule>
    <cfRule type="expression" dxfId="9175" priority="1921" stopIfTrue="1">
      <formula>WEEKDAY(BO50)=7</formula>
    </cfRule>
  </conditionalFormatting>
  <conditionalFormatting sqref="BP50">
    <cfRule type="expression" dxfId="9174" priority="1918" stopIfTrue="1">
      <formula>OR(BP50=祝色,WEEKDAY(BP50)=1)</formula>
    </cfRule>
    <cfRule type="expression" dxfId="9173" priority="1919" stopIfTrue="1">
      <formula>WEEKDAY(BP50)=7</formula>
    </cfRule>
  </conditionalFormatting>
  <conditionalFormatting sqref="BQ50">
    <cfRule type="expression" dxfId="9172" priority="1916" stopIfTrue="1">
      <formula>OR(BQ50=祝色,WEEKDAY(BQ50)=1)</formula>
    </cfRule>
    <cfRule type="expression" dxfId="9171" priority="1917" stopIfTrue="1">
      <formula>WEEKDAY(BQ50)=7</formula>
    </cfRule>
  </conditionalFormatting>
  <conditionalFormatting sqref="BR50">
    <cfRule type="expression" dxfId="9170" priority="1914" stopIfTrue="1">
      <formula>OR(BR50=祝色,WEEKDAY(BR50)=1)</formula>
    </cfRule>
    <cfRule type="expression" dxfId="9169" priority="1915" stopIfTrue="1">
      <formula>WEEKDAY(BR50)=7</formula>
    </cfRule>
  </conditionalFormatting>
  <conditionalFormatting sqref="BS50">
    <cfRule type="expression" dxfId="9168" priority="1912" stopIfTrue="1">
      <formula>OR(BS50=祝色,WEEKDAY(BS50)=1)</formula>
    </cfRule>
    <cfRule type="expression" dxfId="9167" priority="1913" stopIfTrue="1">
      <formula>WEEKDAY(BS50)=7</formula>
    </cfRule>
  </conditionalFormatting>
  <conditionalFormatting sqref="BT50">
    <cfRule type="expression" dxfId="9166" priority="1910" stopIfTrue="1">
      <formula>OR(BT50=祝色,WEEKDAY(BT50)=1)</formula>
    </cfRule>
    <cfRule type="expression" dxfId="9165" priority="1911" stopIfTrue="1">
      <formula>WEEKDAY(BT50)=7</formula>
    </cfRule>
  </conditionalFormatting>
  <conditionalFormatting sqref="BN51">
    <cfRule type="expression" dxfId="9164" priority="1908" stopIfTrue="1">
      <formula>OR(BN51=祝色,WEEKDAY(BN51)=1)</formula>
    </cfRule>
    <cfRule type="expression" dxfId="9163" priority="1909" stopIfTrue="1">
      <formula>WEEKDAY(BN51)=7</formula>
    </cfRule>
  </conditionalFormatting>
  <conditionalFormatting sqref="BO51">
    <cfRule type="expression" dxfId="9162" priority="1906" stopIfTrue="1">
      <formula>OR(BO51=祝色,WEEKDAY(BO51)=1)</formula>
    </cfRule>
    <cfRule type="expression" dxfId="9161" priority="1907" stopIfTrue="1">
      <formula>WEEKDAY(BO51)=7</formula>
    </cfRule>
  </conditionalFormatting>
  <conditionalFormatting sqref="BP51">
    <cfRule type="expression" dxfId="9160" priority="1904" stopIfTrue="1">
      <formula>OR(BP51=祝色,WEEKDAY(BP51)=1)</formula>
    </cfRule>
    <cfRule type="expression" dxfId="9159" priority="1905" stopIfTrue="1">
      <formula>WEEKDAY(BP51)=7</formula>
    </cfRule>
  </conditionalFormatting>
  <conditionalFormatting sqref="BQ51">
    <cfRule type="expression" dxfId="9158" priority="1902" stopIfTrue="1">
      <formula>OR(BQ51=祝色,WEEKDAY(BQ51)=1)</formula>
    </cfRule>
    <cfRule type="expression" dxfId="9157" priority="1903" stopIfTrue="1">
      <formula>WEEKDAY(BQ51)=7</formula>
    </cfRule>
  </conditionalFormatting>
  <conditionalFormatting sqref="BR51">
    <cfRule type="expression" dxfId="9156" priority="1900" stopIfTrue="1">
      <formula>OR(BR51=祝色,WEEKDAY(BR51)=1)</formula>
    </cfRule>
    <cfRule type="expression" dxfId="9155" priority="1901" stopIfTrue="1">
      <formula>WEEKDAY(BR51)=7</formula>
    </cfRule>
  </conditionalFormatting>
  <conditionalFormatting sqref="BS51">
    <cfRule type="expression" dxfId="9154" priority="1898" stopIfTrue="1">
      <formula>OR(BS51=祝色,WEEKDAY(BS51)=1)</formula>
    </cfRule>
    <cfRule type="expression" dxfId="9153" priority="1899" stopIfTrue="1">
      <formula>WEEKDAY(BS51)=7</formula>
    </cfRule>
  </conditionalFormatting>
  <conditionalFormatting sqref="BT51">
    <cfRule type="expression" dxfId="9152" priority="1896" stopIfTrue="1">
      <formula>OR(BT51=祝色,WEEKDAY(BT51)=1)</formula>
    </cfRule>
    <cfRule type="expression" dxfId="9151" priority="1897" stopIfTrue="1">
      <formula>WEEKDAY(BT51)=7</formula>
    </cfRule>
  </conditionalFormatting>
  <conditionalFormatting sqref="BN52">
    <cfRule type="expression" dxfId="9150" priority="1894" stopIfTrue="1">
      <formula>OR(BN52=祝色,WEEKDAY(BN52)=1)</formula>
    </cfRule>
    <cfRule type="expression" dxfId="9149" priority="1895" stopIfTrue="1">
      <formula>WEEKDAY(BN52)=7</formula>
    </cfRule>
  </conditionalFormatting>
  <conditionalFormatting sqref="BO52">
    <cfRule type="expression" dxfId="9148" priority="1892" stopIfTrue="1">
      <formula>OR(BO52=祝色,WEEKDAY(BO52)=1)</formula>
    </cfRule>
    <cfRule type="expression" dxfId="9147" priority="1893" stopIfTrue="1">
      <formula>WEEKDAY(BO52)=7</formula>
    </cfRule>
  </conditionalFormatting>
  <conditionalFormatting sqref="BP52">
    <cfRule type="expression" dxfId="9146" priority="1890" stopIfTrue="1">
      <formula>OR(BP52=祝色,WEEKDAY(BP52)=1)</formula>
    </cfRule>
    <cfRule type="expression" dxfId="9145" priority="1891" stopIfTrue="1">
      <formula>WEEKDAY(BP52)=7</formula>
    </cfRule>
  </conditionalFormatting>
  <conditionalFormatting sqref="BQ52">
    <cfRule type="expression" dxfId="9144" priority="1888" stopIfTrue="1">
      <formula>OR(BQ52=祝色,WEEKDAY(BQ52)=1)</formula>
    </cfRule>
    <cfRule type="expression" dxfId="9143" priority="1889" stopIfTrue="1">
      <formula>WEEKDAY(BQ52)=7</formula>
    </cfRule>
  </conditionalFormatting>
  <conditionalFormatting sqref="BR52">
    <cfRule type="expression" dxfId="9142" priority="1886" stopIfTrue="1">
      <formula>OR(BR52=祝色,WEEKDAY(BR52)=1)</formula>
    </cfRule>
    <cfRule type="expression" dxfId="9141" priority="1887" stopIfTrue="1">
      <formula>WEEKDAY(BR52)=7</formula>
    </cfRule>
  </conditionalFormatting>
  <conditionalFormatting sqref="BS52">
    <cfRule type="expression" dxfId="9140" priority="1884" stopIfTrue="1">
      <formula>OR(BS52=祝色,WEEKDAY(BS52)=1)</formula>
    </cfRule>
    <cfRule type="expression" dxfId="9139" priority="1885" stopIfTrue="1">
      <formula>WEEKDAY(BS52)=7</formula>
    </cfRule>
  </conditionalFormatting>
  <conditionalFormatting sqref="BT52">
    <cfRule type="expression" dxfId="9138" priority="1882" stopIfTrue="1">
      <formula>OR(BT52=祝色,WEEKDAY(BT52)=1)</formula>
    </cfRule>
    <cfRule type="expression" dxfId="9137" priority="1883" stopIfTrue="1">
      <formula>WEEKDAY(BT52)=7</formula>
    </cfRule>
  </conditionalFormatting>
  <conditionalFormatting sqref="BL48:BM48">
    <cfRule type="expression" dxfId="9136" priority="1881" stopIfTrue="1">
      <formula>OR(DAY(BN48)=30,DAY(BN48)=31)</formula>
    </cfRule>
  </conditionalFormatting>
  <conditionalFormatting sqref="BN48">
    <cfRule type="expression" dxfId="9135" priority="1860" stopIfTrue="1">
      <formula>OR(DAY(BN48)=30,DAY(BN48)=31)</formula>
    </cfRule>
    <cfRule type="expression" dxfId="9134" priority="1878" stopIfTrue="1">
      <formula>OR(AND(WEEKDAY(BN48)=1,MONTH(BN48)&lt;&gt;MONTH(BL51)),AND(OR(BN48=祝色),MONTH(BN48)&lt;&gt;MONTH(BL51)))</formula>
    </cfRule>
    <cfRule type="expression" dxfId="9133" priority="1879" stopIfTrue="1">
      <formula>MONTH(BN48)&lt;&gt;MONTH(BL51)</formula>
    </cfRule>
    <cfRule type="expression" dxfId="9132" priority="1880" stopIfTrue="1">
      <formula>OR(BN48=祝色)</formula>
    </cfRule>
  </conditionalFormatting>
  <conditionalFormatting sqref="BO48">
    <cfRule type="expression" dxfId="9131" priority="1859" stopIfTrue="1">
      <formula>DAY(BO48)=31</formula>
    </cfRule>
    <cfRule type="expression" dxfId="9130" priority="1875" stopIfTrue="1">
      <formula>OR(AND(WEEKDAY(BO48)=1,MONTH(BO48)&lt;&gt;MONTH(BL51)),AND(OR(BO48=祝色),MONTH(BO48)&lt;&gt;MONTH(BL51)))</formula>
    </cfRule>
    <cfRule type="expression" dxfId="9129" priority="1876" stopIfTrue="1">
      <formula>MONTH(BO48)&lt;&gt;MONTH(BL51)</formula>
    </cfRule>
    <cfRule type="expression" dxfId="9128" priority="1877" stopIfTrue="1">
      <formula>OR(BO48=祝色)</formula>
    </cfRule>
  </conditionalFormatting>
  <conditionalFormatting sqref="BP48">
    <cfRule type="expression" dxfId="9127" priority="1872" stopIfTrue="1">
      <formula>OR(AND(WEEKDAY(BP48)=1,MONTH(BP48)&lt;&gt;MONTH(BL51)),AND(OR(BP48=祝色),MONTH(BP48)&lt;&gt;MONTH(BL51)))</formula>
    </cfRule>
    <cfRule type="expression" dxfId="9126" priority="1873" stopIfTrue="1">
      <formula>MONTH(BP48)&lt;&gt;MONTH(BL51)</formula>
    </cfRule>
    <cfRule type="expression" dxfId="9125" priority="1874" stopIfTrue="1">
      <formula>OR(BP48=祝色)</formula>
    </cfRule>
  </conditionalFormatting>
  <conditionalFormatting sqref="BQ48">
    <cfRule type="expression" dxfId="9124" priority="1869" stopIfTrue="1">
      <formula>OR(AND(WEEKDAY(BQ48)=1,MONTH(BQ48)&lt;&gt;MONTH(BL51)),AND(OR(BQ48=祝色),MONTH(BQ48)&lt;&gt;MONTH(BL51)))</formula>
    </cfRule>
    <cfRule type="expression" dxfId="9123" priority="1870" stopIfTrue="1">
      <formula>MONTH(BQ48)&lt;&gt;MONTH(BL51)</formula>
    </cfRule>
    <cfRule type="expression" dxfId="9122" priority="1871" stopIfTrue="1">
      <formula>OR(BQ48=祝色)</formula>
    </cfRule>
  </conditionalFormatting>
  <conditionalFormatting sqref="BS48">
    <cfRule type="expression" dxfId="9121" priority="1866" stopIfTrue="1">
      <formula>OR(AND(WEEKDAY(BS48)=1,MONTH(BS48)&lt;&gt;MONTH(BL51)),AND(OR(BS48=祝色),MONTH(BS48)&lt;&gt;MONTH(BL51)))</formula>
    </cfRule>
    <cfRule type="expression" dxfId="9120" priority="1867" stopIfTrue="1">
      <formula>MONTH(BS48)&lt;&gt;MONTH(BL51)</formula>
    </cfRule>
    <cfRule type="expression" dxfId="9119" priority="1868" stopIfTrue="1">
      <formula>OR(BS48=祝色)</formula>
    </cfRule>
  </conditionalFormatting>
  <conditionalFormatting sqref="BR48">
    <cfRule type="expression" dxfId="9118" priority="1863" stopIfTrue="1">
      <formula>OR(AND(WEEKDAY(BR48)=1,MONTH(BR48)&lt;&gt;MONTH(BL51)),AND(OR(BR48=祝色),MONTH(BR48)&lt;&gt;MONTH(BL51)))</formula>
    </cfRule>
    <cfRule type="expression" dxfId="9117" priority="1864" stopIfTrue="1">
      <formula>MONTH(BR48)&lt;&gt;MONTH(BL51)</formula>
    </cfRule>
    <cfRule type="expression" dxfId="9116" priority="1865" stopIfTrue="1">
      <formula>OR(BR48=祝色)</formula>
    </cfRule>
  </conditionalFormatting>
  <conditionalFormatting sqref="BT48">
    <cfRule type="expression" dxfId="9115" priority="1861" stopIfTrue="1">
      <formula>OR(BT48=祝色,WEEKDAY(BT48)=1)</formula>
    </cfRule>
    <cfRule type="expression" dxfId="9114" priority="1862" stopIfTrue="1">
      <formula>WEEKDAY(BT48)=7</formula>
    </cfRule>
  </conditionalFormatting>
  <conditionalFormatting sqref="BN60">
    <cfRule type="expression" dxfId="9113" priority="1857" stopIfTrue="1">
      <formula>OR(BN60=祝色,WEEKDAY(BN60)=1)</formula>
    </cfRule>
    <cfRule type="expression" dxfId="9112" priority="1858" stopIfTrue="1">
      <formula>WEEKDAY(BN60)=7</formula>
    </cfRule>
  </conditionalFormatting>
  <conditionalFormatting sqref="BO60">
    <cfRule type="expression" dxfId="9111" priority="1855" stopIfTrue="1">
      <formula>OR(BO60=祝色,WEEKDAY(BO60)=1)</formula>
    </cfRule>
    <cfRule type="expression" dxfId="9110" priority="1856" stopIfTrue="1">
      <formula>WEEKDAY(BO60)=7</formula>
    </cfRule>
  </conditionalFormatting>
  <conditionalFormatting sqref="BP60">
    <cfRule type="expression" dxfId="9109" priority="1853" stopIfTrue="1">
      <formula>OR(BP60=祝色,WEEKDAY(BP60)=1)</formula>
    </cfRule>
    <cfRule type="expression" dxfId="9108" priority="1854" stopIfTrue="1">
      <formula>WEEKDAY(BP60)=7</formula>
    </cfRule>
  </conditionalFormatting>
  <conditionalFormatting sqref="BQ60">
    <cfRule type="expression" dxfId="9107" priority="1851" stopIfTrue="1">
      <formula>OR(BQ60=祝色,WEEKDAY(BQ60)=1)</formula>
    </cfRule>
    <cfRule type="expression" dxfId="9106" priority="1852" stopIfTrue="1">
      <formula>WEEKDAY(BQ60)=7</formula>
    </cfRule>
  </conditionalFormatting>
  <conditionalFormatting sqref="BR60">
    <cfRule type="expression" dxfId="9105" priority="1849" stopIfTrue="1">
      <formula>OR(BR60=祝色,WEEKDAY(BR60)=1)</formula>
    </cfRule>
    <cfRule type="expression" dxfId="9104" priority="1850" stopIfTrue="1">
      <formula>WEEKDAY(BR60)=7</formula>
    </cfRule>
  </conditionalFormatting>
  <conditionalFormatting sqref="BS60">
    <cfRule type="expression" dxfId="9103" priority="1847" stopIfTrue="1">
      <formula>OR(BS60=祝色,WEEKDAY(BS60)=1)</formula>
    </cfRule>
    <cfRule type="expression" dxfId="9102" priority="1848" stopIfTrue="1">
      <formula>WEEKDAY(BS60)=7</formula>
    </cfRule>
  </conditionalFormatting>
  <conditionalFormatting sqref="BT60">
    <cfRule type="expression" dxfId="9101" priority="1845" stopIfTrue="1">
      <formula>OR(BT60=祝色,WEEKDAY(BT60)=1)</formula>
    </cfRule>
    <cfRule type="expression" dxfId="9100" priority="1846" stopIfTrue="1">
      <formula>WEEKDAY(BT60)=7</formula>
    </cfRule>
  </conditionalFormatting>
  <conditionalFormatting sqref="BN61">
    <cfRule type="expression" dxfId="9099" priority="1843" stopIfTrue="1">
      <formula>OR(BN61=祝色,WEEKDAY(BN61)=1)</formula>
    </cfRule>
    <cfRule type="expression" dxfId="9098" priority="1844" stopIfTrue="1">
      <formula>WEEKDAY(BN61)=7</formula>
    </cfRule>
  </conditionalFormatting>
  <conditionalFormatting sqref="BO61">
    <cfRule type="expression" dxfId="9097" priority="1841" stopIfTrue="1">
      <formula>OR(BO61=祝色,WEEKDAY(BO61)=1)</formula>
    </cfRule>
    <cfRule type="expression" dxfId="9096" priority="1842" stopIfTrue="1">
      <formula>WEEKDAY(BO61)=7</formula>
    </cfRule>
  </conditionalFormatting>
  <conditionalFormatting sqref="BP61">
    <cfRule type="expression" dxfId="9095" priority="1839" stopIfTrue="1">
      <formula>OR(BP61=祝色,WEEKDAY(BP61)=1)</formula>
    </cfRule>
    <cfRule type="expression" dxfId="9094" priority="1840" stopIfTrue="1">
      <formula>WEEKDAY(BP61)=7</formula>
    </cfRule>
  </conditionalFormatting>
  <conditionalFormatting sqref="BQ61">
    <cfRule type="expression" dxfId="9093" priority="1837" stopIfTrue="1">
      <formula>OR(BQ61=祝色,WEEKDAY(BQ61)=1)</formula>
    </cfRule>
    <cfRule type="expression" dxfId="9092" priority="1838" stopIfTrue="1">
      <formula>WEEKDAY(BQ61)=7</formula>
    </cfRule>
  </conditionalFormatting>
  <conditionalFormatting sqref="BR61">
    <cfRule type="expression" dxfId="9091" priority="1835" stopIfTrue="1">
      <formula>OR(BR61=祝色,WEEKDAY(BR61)=1)</formula>
    </cfRule>
    <cfRule type="expression" dxfId="9090" priority="1836" stopIfTrue="1">
      <formula>WEEKDAY(BR61)=7</formula>
    </cfRule>
  </conditionalFormatting>
  <conditionalFormatting sqref="BS61">
    <cfRule type="expression" dxfId="9089" priority="1833" stopIfTrue="1">
      <formula>OR(BS61=祝色,WEEKDAY(BS61)=1)</formula>
    </cfRule>
    <cfRule type="expression" dxfId="9088" priority="1834" stopIfTrue="1">
      <formula>WEEKDAY(BS61)=7</formula>
    </cfRule>
  </conditionalFormatting>
  <conditionalFormatting sqref="BT61">
    <cfRule type="expression" dxfId="9087" priority="1831" stopIfTrue="1">
      <formula>OR(BT61=祝色,WEEKDAY(BT61)=1)</formula>
    </cfRule>
    <cfRule type="expression" dxfId="9086" priority="1832" stopIfTrue="1">
      <formula>WEEKDAY(BT61)=7</formula>
    </cfRule>
  </conditionalFormatting>
  <conditionalFormatting sqref="BN62">
    <cfRule type="expression" dxfId="9085" priority="1829" stopIfTrue="1">
      <formula>OR(BN62=祝色,WEEKDAY(BN62)=1)</formula>
    </cfRule>
    <cfRule type="expression" dxfId="9084" priority="1830" stopIfTrue="1">
      <formula>WEEKDAY(BN62)=7</formula>
    </cfRule>
  </conditionalFormatting>
  <conditionalFormatting sqref="BO62">
    <cfRule type="expression" dxfId="9083" priority="1827" stopIfTrue="1">
      <formula>OR(BO62=祝色,WEEKDAY(BO62)=1)</formula>
    </cfRule>
    <cfRule type="expression" dxfId="9082" priority="1828" stopIfTrue="1">
      <formula>WEEKDAY(BO62)=7</formula>
    </cfRule>
  </conditionalFormatting>
  <conditionalFormatting sqref="BP62">
    <cfRule type="expression" dxfId="9081" priority="1825" stopIfTrue="1">
      <formula>OR(BP62=祝色,WEEKDAY(BP62)=1)</formula>
    </cfRule>
    <cfRule type="expression" dxfId="9080" priority="1826" stopIfTrue="1">
      <formula>WEEKDAY(BP62)=7</formula>
    </cfRule>
  </conditionalFormatting>
  <conditionalFormatting sqref="BQ62">
    <cfRule type="expression" dxfId="9079" priority="1823" stopIfTrue="1">
      <formula>OR(BQ62=祝色,WEEKDAY(BQ62)=1)</formula>
    </cfRule>
    <cfRule type="expression" dxfId="9078" priority="1824" stopIfTrue="1">
      <formula>WEEKDAY(BQ62)=7</formula>
    </cfRule>
  </conditionalFormatting>
  <conditionalFormatting sqref="BR62">
    <cfRule type="expression" dxfId="9077" priority="1821" stopIfTrue="1">
      <formula>OR(BR62=祝色,WEEKDAY(BR62)=1)</formula>
    </cfRule>
    <cfRule type="expression" dxfId="9076" priority="1822" stopIfTrue="1">
      <formula>WEEKDAY(BR62)=7</formula>
    </cfRule>
  </conditionalFormatting>
  <conditionalFormatting sqref="BS62">
    <cfRule type="expression" dxfId="9075" priority="1819" stopIfTrue="1">
      <formula>OR(BS62=祝色,WEEKDAY(BS62)=1)</formula>
    </cfRule>
    <cfRule type="expression" dxfId="9074" priority="1820" stopIfTrue="1">
      <formula>WEEKDAY(BS62)=7</formula>
    </cfRule>
  </conditionalFormatting>
  <conditionalFormatting sqref="BT62">
    <cfRule type="expression" dxfId="9073" priority="1817" stopIfTrue="1">
      <formula>OR(BT62=祝色,WEEKDAY(BT62)=1)</formula>
    </cfRule>
    <cfRule type="expression" dxfId="9072" priority="1818" stopIfTrue="1">
      <formula>WEEKDAY(BT62)=7</formula>
    </cfRule>
  </conditionalFormatting>
  <conditionalFormatting sqref="BN63">
    <cfRule type="expression" dxfId="9071" priority="1815" stopIfTrue="1">
      <formula>OR(BN63=祝色,WEEKDAY(BN63)=1)</formula>
    </cfRule>
    <cfRule type="expression" dxfId="9070" priority="1816" stopIfTrue="1">
      <formula>WEEKDAY(BN63)=7</formula>
    </cfRule>
  </conditionalFormatting>
  <conditionalFormatting sqref="BO63">
    <cfRule type="expression" dxfId="9069" priority="1813" stopIfTrue="1">
      <formula>OR(BO63=祝色,WEEKDAY(BO63)=1)</formula>
    </cfRule>
    <cfRule type="expression" dxfId="9068" priority="1814" stopIfTrue="1">
      <formula>WEEKDAY(BO63)=7</formula>
    </cfRule>
  </conditionalFormatting>
  <conditionalFormatting sqref="BP63">
    <cfRule type="expression" dxfId="9067" priority="1811" stopIfTrue="1">
      <formula>OR(BP63=祝色,WEEKDAY(BP63)=1)</formula>
    </cfRule>
    <cfRule type="expression" dxfId="9066" priority="1812" stopIfTrue="1">
      <formula>WEEKDAY(BP63)=7</formula>
    </cfRule>
  </conditionalFormatting>
  <conditionalFormatting sqref="BQ63">
    <cfRule type="expression" dxfId="9065" priority="1809" stopIfTrue="1">
      <formula>OR(BQ63=祝色,WEEKDAY(BQ63)=1)</formula>
    </cfRule>
    <cfRule type="expression" dxfId="9064" priority="1810" stopIfTrue="1">
      <formula>WEEKDAY(BQ63)=7</formula>
    </cfRule>
  </conditionalFormatting>
  <conditionalFormatting sqref="BR63">
    <cfRule type="expression" dxfId="9063" priority="1807" stopIfTrue="1">
      <formula>OR(BR63=祝色,WEEKDAY(BR63)=1)</formula>
    </cfRule>
    <cfRule type="expression" dxfId="9062" priority="1808" stopIfTrue="1">
      <formula>WEEKDAY(BR63)=7</formula>
    </cfRule>
  </conditionalFormatting>
  <conditionalFormatting sqref="BS63">
    <cfRule type="expression" dxfId="9061" priority="1805" stopIfTrue="1">
      <formula>OR(BS63=祝色,WEEKDAY(BS63)=1)</formula>
    </cfRule>
    <cfRule type="expression" dxfId="9060" priority="1806" stopIfTrue="1">
      <formula>WEEKDAY(BS63)=7</formula>
    </cfRule>
  </conditionalFormatting>
  <conditionalFormatting sqref="BT63">
    <cfRule type="expression" dxfId="9059" priority="1803" stopIfTrue="1">
      <formula>OR(BT63=祝色,WEEKDAY(BT63)=1)</formula>
    </cfRule>
    <cfRule type="expression" dxfId="9058" priority="1804" stopIfTrue="1">
      <formula>WEEKDAY(BT63)=7</formula>
    </cfRule>
  </conditionalFormatting>
  <conditionalFormatting sqref="BN65">
    <cfRule type="expression" dxfId="9057" priority="1801" stopIfTrue="1">
      <formula>OR(BN65=祝色,WEEKDAY(BN65)=1)</formula>
    </cfRule>
    <cfRule type="expression" dxfId="9056" priority="1802" stopIfTrue="1">
      <formula>WEEKDAY(BN65)=7</formula>
    </cfRule>
  </conditionalFormatting>
  <conditionalFormatting sqref="BO65">
    <cfRule type="expression" dxfId="9055" priority="1799" stopIfTrue="1">
      <formula>OR(BO65=祝色,WEEKDAY(BO65)=1)</formula>
    </cfRule>
    <cfRule type="expression" dxfId="9054" priority="1800" stopIfTrue="1">
      <formula>WEEKDAY(BO65)=7</formula>
    </cfRule>
  </conditionalFormatting>
  <conditionalFormatting sqref="BP65">
    <cfRule type="expression" dxfId="9053" priority="1797" stopIfTrue="1">
      <formula>OR(BP65=祝色,WEEKDAY(BP65)=1)</formula>
    </cfRule>
    <cfRule type="expression" dxfId="9052" priority="1798" stopIfTrue="1">
      <formula>WEEKDAY(BP65)=7</formula>
    </cfRule>
  </conditionalFormatting>
  <conditionalFormatting sqref="BQ65">
    <cfRule type="expression" dxfId="9051" priority="1795" stopIfTrue="1">
      <formula>OR(BQ65=祝色,WEEKDAY(BQ65)=1)</formula>
    </cfRule>
    <cfRule type="expression" dxfId="9050" priority="1796" stopIfTrue="1">
      <formula>WEEKDAY(BQ65)=7</formula>
    </cfRule>
  </conditionalFormatting>
  <conditionalFormatting sqref="BR65">
    <cfRule type="expression" dxfId="9049" priority="1793" stopIfTrue="1">
      <formula>OR(BR65=祝色,WEEKDAY(BR65)=1)</formula>
    </cfRule>
    <cfRule type="expression" dxfId="9048" priority="1794" stopIfTrue="1">
      <formula>WEEKDAY(BR65)=7</formula>
    </cfRule>
  </conditionalFormatting>
  <conditionalFormatting sqref="BS65">
    <cfRule type="expression" dxfId="9047" priority="1791" stopIfTrue="1">
      <formula>OR(BS65=祝色,WEEKDAY(BS65)=1)</formula>
    </cfRule>
    <cfRule type="expression" dxfId="9046" priority="1792" stopIfTrue="1">
      <formula>WEEKDAY(BS65)=7</formula>
    </cfRule>
  </conditionalFormatting>
  <conditionalFormatting sqref="BT65">
    <cfRule type="expression" dxfId="9045" priority="1789" stopIfTrue="1">
      <formula>OR(BT65=祝色,WEEKDAY(BT65)=1)</formula>
    </cfRule>
    <cfRule type="expression" dxfId="9044" priority="1790" stopIfTrue="1">
      <formula>WEEKDAY(BT65)=7</formula>
    </cfRule>
  </conditionalFormatting>
  <conditionalFormatting sqref="BN66">
    <cfRule type="expression" dxfId="9043" priority="1787" stopIfTrue="1">
      <formula>OR(BN66=祝色,WEEKDAY(BN66)=1)</formula>
    </cfRule>
    <cfRule type="expression" dxfId="9042" priority="1788" stopIfTrue="1">
      <formula>WEEKDAY(BN66)=7</formula>
    </cfRule>
  </conditionalFormatting>
  <conditionalFormatting sqref="BO66">
    <cfRule type="expression" dxfId="9041" priority="1785" stopIfTrue="1">
      <formula>OR(BO66=祝色,WEEKDAY(BO66)=1)</formula>
    </cfRule>
    <cfRule type="expression" dxfId="9040" priority="1786" stopIfTrue="1">
      <formula>WEEKDAY(BO66)=7</formula>
    </cfRule>
  </conditionalFormatting>
  <conditionalFormatting sqref="BP66">
    <cfRule type="expression" dxfId="9039" priority="1783" stopIfTrue="1">
      <formula>OR(BP66=祝色,WEEKDAY(BP66)=1)</formula>
    </cfRule>
    <cfRule type="expression" dxfId="9038" priority="1784" stopIfTrue="1">
      <formula>WEEKDAY(BP66)=7</formula>
    </cfRule>
  </conditionalFormatting>
  <conditionalFormatting sqref="BQ66">
    <cfRule type="expression" dxfId="9037" priority="1781" stopIfTrue="1">
      <formula>OR(BQ66=祝色,WEEKDAY(BQ66)=1)</formula>
    </cfRule>
    <cfRule type="expression" dxfId="9036" priority="1782" stopIfTrue="1">
      <formula>WEEKDAY(BQ66)=7</formula>
    </cfRule>
  </conditionalFormatting>
  <conditionalFormatting sqref="BR66">
    <cfRule type="expression" dxfId="9035" priority="1779" stopIfTrue="1">
      <formula>OR(BR66=祝色,WEEKDAY(BR66)=1)</formula>
    </cfRule>
    <cfRule type="expression" dxfId="9034" priority="1780" stopIfTrue="1">
      <formula>WEEKDAY(BR66)=7</formula>
    </cfRule>
  </conditionalFormatting>
  <conditionalFormatting sqref="BS66">
    <cfRule type="expression" dxfId="9033" priority="1777" stopIfTrue="1">
      <formula>OR(BS66=祝色,WEEKDAY(BS66)=1)</formula>
    </cfRule>
    <cfRule type="expression" dxfId="9032" priority="1778" stopIfTrue="1">
      <formula>WEEKDAY(BS66)=7</formula>
    </cfRule>
  </conditionalFormatting>
  <conditionalFormatting sqref="BT66">
    <cfRule type="expression" dxfId="9031" priority="1775" stopIfTrue="1">
      <formula>OR(BT66=祝色,WEEKDAY(BT66)=1)</formula>
    </cfRule>
    <cfRule type="expression" dxfId="9030" priority="1776" stopIfTrue="1">
      <formula>WEEKDAY(BT66)=7</formula>
    </cfRule>
  </conditionalFormatting>
  <conditionalFormatting sqref="BN67">
    <cfRule type="expression" dxfId="9029" priority="1773" stopIfTrue="1">
      <formula>OR(BN67=祝色,WEEKDAY(BN67)=1)</formula>
    </cfRule>
    <cfRule type="expression" dxfId="9028" priority="1774" stopIfTrue="1">
      <formula>WEEKDAY(BN67)=7</formula>
    </cfRule>
  </conditionalFormatting>
  <conditionalFormatting sqref="BO67">
    <cfRule type="expression" dxfId="9027" priority="1771" stopIfTrue="1">
      <formula>OR(BO67=祝色,WEEKDAY(BO67)=1)</formula>
    </cfRule>
    <cfRule type="expression" dxfId="9026" priority="1772" stopIfTrue="1">
      <formula>WEEKDAY(BO67)=7</formula>
    </cfRule>
  </conditionalFormatting>
  <conditionalFormatting sqref="BP67">
    <cfRule type="expression" dxfId="9025" priority="1769" stopIfTrue="1">
      <formula>OR(BP67=祝色,WEEKDAY(BP67)=1)</formula>
    </cfRule>
    <cfRule type="expression" dxfId="9024" priority="1770" stopIfTrue="1">
      <formula>WEEKDAY(BP67)=7</formula>
    </cfRule>
  </conditionalFormatting>
  <conditionalFormatting sqref="BQ67">
    <cfRule type="expression" dxfId="9023" priority="1767" stopIfTrue="1">
      <formula>OR(BQ67=祝色,WEEKDAY(BQ67)=1)</formula>
    </cfRule>
    <cfRule type="expression" dxfId="9022" priority="1768" stopIfTrue="1">
      <formula>WEEKDAY(BQ67)=7</formula>
    </cfRule>
  </conditionalFormatting>
  <conditionalFormatting sqref="BR67">
    <cfRule type="expression" dxfId="9021" priority="1765" stopIfTrue="1">
      <formula>OR(BR67=祝色,WEEKDAY(BR67)=1)</formula>
    </cfRule>
    <cfRule type="expression" dxfId="9020" priority="1766" stopIfTrue="1">
      <formula>WEEKDAY(BR67)=7</formula>
    </cfRule>
  </conditionalFormatting>
  <conditionalFormatting sqref="BS67">
    <cfRule type="expression" dxfId="9019" priority="1763" stopIfTrue="1">
      <formula>OR(BS67=祝色,WEEKDAY(BS67)=1)</formula>
    </cfRule>
    <cfRule type="expression" dxfId="9018" priority="1764" stopIfTrue="1">
      <formula>WEEKDAY(BS67)=7</formula>
    </cfRule>
  </conditionalFormatting>
  <conditionalFormatting sqref="BT67">
    <cfRule type="expression" dxfId="9017" priority="1761" stopIfTrue="1">
      <formula>OR(BT67=祝色,WEEKDAY(BT67)=1)</formula>
    </cfRule>
    <cfRule type="expression" dxfId="9016" priority="1762" stopIfTrue="1">
      <formula>WEEKDAY(BT67)=7</formula>
    </cfRule>
  </conditionalFormatting>
  <conditionalFormatting sqref="BN68">
    <cfRule type="expression" dxfId="9015" priority="1759" stopIfTrue="1">
      <formula>OR(BN68=祝色,WEEKDAY(BN68)=1)</formula>
    </cfRule>
    <cfRule type="expression" dxfId="9014" priority="1760" stopIfTrue="1">
      <formula>WEEKDAY(BN68)=7</formula>
    </cfRule>
  </conditionalFormatting>
  <conditionalFormatting sqref="BO68">
    <cfRule type="expression" dxfId="9013" priority="1757" stopIfTrue="1">
      <formula>OR(BO68=祝色,WEEKDAY(BO68)=1)</formula>
    </cfRule>
    <cfRule type="expression" dxfId="9012" priority="1758" stopIfTrue="1">
      <formula>WEEKDAY(BO68)=7</formula>
    </cfRule>
  </conditionalFormatting>
  <conditionalFormatting sqref="BP68">
    <cfRule type="expression" dxfId="9011" priority="1755" stopIfTrue="1">
      <formula>OR(BP68=祝色,WEEKDAY(BP68)=1)</formula>
    </cfRule>
    <cfRule type="expression" dxfId="9010" priority="1756" stopIfTrue="1">
      <formula>WEEKDAY(BP68)=7</formula>
    </cfRule>
  </conditionalFormatting>
  <conditionalFormatting sqref="BQ68">
    <cfRule type="expression" dxfId="9009" priority="1753" stopIfTrue="1">
      <formula>OR(BQ68=祝色,WEEKDAY(BQ68)=1)</formula>
    </cfRule>
    <cfRule type="expression" dxfId="9008" priority="1754" stopIfTrue="1">
      <formula>WEEKDAY(BQ68)=7</formula>
    </cfRule>
  </conditionalFormatting>
  <conditionalFormatting sqref="BR68">
    <cfRule type="expression" dxfId="9007" priority="1751" stopIfTrue="1">
      <formula>OR(BR68=祝色,WEEKDAY(BR68)=1)</formula>
    </cfRule>
    <cfRule type="expression" dxfId="9006" priority="1752" stopIfTrue="1">
      <formula>WEEKDAY(BR68)=7</formula>
    </cfRule>
  </conditionalFormatting>
  <conditionalFormatting sqref="BS68">
    <cfRule type="expression" dxfId="9005" priority="1749" stopIfTrue="1">
      <formula>OR(BS68=祝色,WEEKDAY(BS68)=1)</formula>
    </cfRule>
    <cfRule type="expression" dxfId="9004" priority="1750" stopIfTrue="1">
      <formula>WEEKDAY(BS68)=7</formula>
    </cfRule>
  </conditionalFormatting>
  <conditionalFormatting sqref="BT68">
    <cfRule type="expression" dxfId="9003" priority="1747" stopIfTrue="1">
      <formula>OR(BT68=祝色,WEEKDAY(BT68)=1)</formula>
    </cfRule>
    <cfRule type="expression" dxfId="9002" priority="1748" stopIfTrue="1">
      <formula>WEEKDAY(BT68)=7</formula>
    </cfRule>
  </conditionalFormatting>
  <conditionalFormatting sqref="BN70">
    <cfRule type="expression" dxfId="9001" priority="1745" stopIfTrue="1">
      <formula>OR(BN70=祝色,WEEKDAY(BN70)=1)</formula>
    </cfRule>
    <cfRule type="expression" dxfId="9000" priority="1746" stopIfTrue="1">
      <formula>WEEKDAY(BN70)=7</formula>
    </cfRule>
  </conditionalFormatting>
  <conditionalFormatting sqref="BO70">
    <cfRule type="expression" dxfId="8999" priority="1743" stopIfTrue="1">
      <formula>OR(BO70=祝色,WEEKDAY(BO70)=1)</formula>
    </cfRule>
    <cfRule type="expression" dxfId="8998" priority="1744" stopIfTrue="1">
      <formula>WEEKDAY(BO70)=7</formula>
    </cfRule>
  </conditionalFormatting>
  <conditionalFormatting sqref="BP70">
    <cfRule type="expression" dxfId="8997" priority="1741" stopIfTrue="1">
      <formula>OR(BP70=祝色,WEEKDAY(BP70)=1)</formula>
    </cfRule>
    <cfRule type="expression" dxfId="8996" priority="1742" stopIfTrue="1">
      <formula>WEEKDAY(BP70)=7</formula>
    </cfRule>
  </conditionalFormatting>
  <conditionalFormatting sqref="BQ70">
    <cfRule type="expression" dxfId="8995" priority="1739" stopIfTrue="1">
      <formula>OR(BQ70=祝色,WEEKDAY(BQ70)=1)</formula>
    </cfRule>
    <cfRule type="expression" dxfId="8994" priority="1740" stopIfTrue="1">
      <formula>WEEKDAY(BQ70)=7</formula>
    </cfRule>
  </conditionalFormatting>
  <conditionalFormatting sqref="BR70">
    <cfRule type="expression" dxfId="8993" priority="1737" stopIfTrue="1">
      <formula>OR(BR70=祝色,WEEKDAY(BR70)=1)</formula>
    </cfRule>
    <cfRule type="expression" dxfId="8992" priority="1738" stopIfTrue="1">
      <formula>WEEKDAY(BR70)=7</formula>
    </cfRule>
  </conditionalFormatting>
  <conditionalFormatting sqref="BS70">
    <cfRule type="expression" dxfId="8991" priority="1735" stopIfTrue="1">
      <formula>OR(BS70=祝色,WEEKDAY(BS70)=1)</formula>
    </cfRule>
    <cfRule type="expression" dxfId="8990" priority="1736" stopIfTrue="1">
      <formula>WEEKDAY(BS70)=7</formula>
    </cfRule>
  </conditionalFormatting>
  <conditionalFormatting sqref="BT70">
    <cfRule type="expression" dxfId="8989" priority="1733" stopIfTrue="1">
      <formula>OR(BT70=祝色,WEEKDAY(BT70)=1)</formula>
    </cfRule>
    <cfRule type="expression" dxfId="8988" priority="1734" stopIfTrue="1">
      <formula>WEEKDAY(BT70)=7</formula>
    </cfRule>
  </conditionalFormatting>
  <conditionalFormatting sqref="BN71">
    <cfRule type="expression" dxfId="8987" priority="1731" stopIfTrue="1">
      <formula>OR(BN71=祝色,WEEKDAY(BN71)=1)</formula>
    </cfRule>
    <cfRule type="expression" dxfId="8986" priority="1732" stopIfTrue="1">
      <formula>WEEKDAY(BN71)=7</formula>
    </cfRule>
  </conditionalFormatting>
  <conditionalFormatting sqref="BO71">
    <cfRule type="expression" dxfId="8985" priority="1729" stopIfTrue="1">
      <formula>OR(BO71=祝色,WEEKDAY(BO71)=1)</formula>
    </cfRule>
    <cfRule type="expression" dxfId="8984" priority="1730" stopIfTrue="1">
      <formula>WEEKDAY(BO71)=7</formula>
    </cfRule>
  </conditionalFormatting>
  <conditionalFormatting sqref="BP71">
    <cfRule type="expression" dxfId="8983" priority="1727" stopIfTrue="1">
      <formula>OR(BP71=祝色,WEEKDAY(BP71)=1)</formula>
    </cfRule>
    <cfRule type="expression" dxfId="8982" priority="1728" stopIfTrue="1">
      <formula>WEEKDAY(BP71)=7</formula>
    </cfRule>
  </conditionalFormatting>
  <conditionalFormatting sqref="BQ71">
    <cfRule type="expression" dxfId="8981" priority="1725" stopIfTrue="1">
      <formula>OR(BQ71=祝色,WEEKDAY(BQ71)=1)</formula>
    </cfRule>
    <cfRule type="expression" dxfId="8980" priority="1726" stopIfTrue="1">
      <formula>WEEKDAY(BQ71)=7</formula>
    </cfRule>
  </conditionalFormatting>
  <conditionalFormatting sqref="BR71">
    <cfRule type="expression" dxfId="8979" priority="1723" stopIfTrue="1">
      <formula>OR(BR71=祝色,WEEKDAY(BR71)=1)</formula>
    </cfRule>
    <cfRule type="expression" dxfId="8978" priority="1724" stopIfTrue="1">
      <formula>WEEKDAY(BR71)=7</formula>
    </cfRule>
  </conditionalFormatting>
  <conditionalFormatting sqref="BS71">
    <cfRule type="expression" dxfId="8977" priority="1721" stopIfTrue="1">
      <formula>OR(BS71=祝色,WEEKDAY(BS71)=1)</formula>
    </cfRule>
    <cfRule type="expression" dxfId="8976" priority="1722" stopIfTrue="1">
      <formula>WEEKDAY(BS71)=7</formula>
    </cfRule>
  </conditionalFormatting>
  <conditionalFormatting sqref="BT71">
    <cfRule type="expression" dxfId="8975" priority="1719" stopIfTrue="1">
      <formula>OR(BT71=祝色,WEEKDAY(BT71)=1)</formula>
    </cfRule>
    <cfRule type="expression" dxfId="8974" priority="1720" stopIfTrue="1">
      <formula>WEEKDAY(BT71)=7</formula>
    </cfRule>
  </conditionalFormatting>
  <conditionalFormatting sqref="BN72">
    <cfRule type="expression" dxfId="8973" priority="1717" stopIfTrue="1">
      <formula>OR(BN72=祝色,WEEKDAY(BN72)=1)</formula>
    </cfRule>
    <cfRule type="expression" dxfId="8972" priority="1718" stopIfTrue="1">
      <formula>WEEKDAY(BN72)=7</formula>
    </cfRule>
  </conditionalFormatting>
  <conditionalFormatting sqref="BO72">
    <cfRule type="expression" dxfId="8971" priority="1715" stopIfTrue="1">
      <formula>OR(BO72=祝色,WEEKDAY(BO72)=1)</formula>
    </cfRule>
    <cfRule type="expression" dxfId="8970" priority="1716" stopIfTrue="1">
      <formula>WEEKDAY(BO72)=7</formula>
    </cfRule>
  </conditionalFormatting>
  <conditionalFormatting sqref="BP72">
    <cfRule type="expression" dxfId="8969" priority="1713" stopIfTrue="1">
      <formula>OR(BP72=祝色,WEEKDAY(BP72)=1)</formula>
    </cfRule>
    <cfRule type="expression" dxfId="8968" priority="1714" stopIfTrue="1">
      <formula>WEEKDAY(BP72)=7</formula>
    </cfRule>
  </conditionalFormatting>
  <conditionalFormatting sqref="BQ72">
    <cfRule type="expression" dxfId="8967" priority="1711" stopIfTrue="1">
      <formula>OR(BQ72=祝色,WEEKDAY(BQ72)=1)</formula>
    </cfRule>
    <cfRule type="expression" dxfId="8966" priority="1712" stopIfTrue="1">
      <formula>WEEKDAY(BQ72)=7</formula>
    </cfRule>
  </conditionalFormatting>
  <conditionalFormatting sqref="BR72">
    <cfRule type="expression" dxfId="8965" priority="1709" stopIfTrue="1">
      <formula>OR(BR72=祝色,WEEKDAY(BR72)=1)</formula>
    </cfRule>
    <cfRule type="expression" dxfId="8964" priority="1710" stopIfTrue="1">
      <formula>WEEKDAY(BR72)=7</formula>
    </cfRule>
  </conditionalFormatting>
  <conditionalFormatting sqref="BS72">
    <cfRule type="expression" dxfId="8963" priority="1707" stopIfTrue="1">
      <formula>OR(BS72=祝色,WEEKDAY(BS72)=1)</formula>
    </cfRule>
    <cfRule type="expression" dxfId="8962" priority="1708" stopIfTrue="1">
      <formula>WEEKDAY(BS72)=7</formula>
    </cfRule>
  </conditionalFormatting>
  <conditionalFormatting sqref="BT72">
    <cfRule type="expression" dxfId="8961" priority="1705" stopIfTrue="1">
      <formula>OR(BT72=祝色,WEEKDAY(BT72)=1)</formula>
    </cfRule>
    <cfRule type="expression" dxfId="8960" priority="1706" stopIfTrue="1">
      <formula>WEEKDAY(BT72)=7</formula>
    </cfRule>
  </conditionalFormatting>
  <conditionalFormatting sqref="BN73">
    <cfRule type="expression" dxfId="8959" priority="1703" stopIfTrue="1">
      <formula>OR(BN73=祝色,WEEKDAY(BN73)=1)</formula>
    </cfRule>
    <cfRule type="expression" dxfId="8958" priority="1704" stopIfTrue="1">
      <formula>WEEKDAY(BN73)=7</formula>
    </cfRule>
  </conditionalFormatting>
  <conditionalFormatting sqref="BO73">
    <cfRule type="expression" dxfId="8957" priority="1701" stopIfTrue="1">
      <formula>OR(BO73=祝色,WEEKDAY(BO73)=1)</formula>
    </cfRule>
    <cfRule type="expression" dxfId="8956" priority="1702" stopIfTrue="1">
      <formula>WEEKDAY(BO73)=7</formula>
    </cfRule>
  </conditionalFormatting>
  <conditionalFormatting sqref="BP73">
    <cfRule type="expression" dxfId="8955" priority="1699" stopIfTrue="1">
      <formula>OR(BP73=祝色,WEEKDAY(BP73)=1)</formula>
    </cfRule>
    <cfRule type="expression" dxfId="8954" priority="1700" stopIfTrue="1">
      <formula>WEEKDAY(BP73)=7</formula>
    </cfRule>
  </conditionalFormatting>
  <conditionalFormatting sqref="BQ73">
    <cfRule type="expression" dxfId="8953" priority="1697" stopIfTrue="1">
      <formula>OR(BQ73=祝色,WEEKDAY(BQ73)=1)</formula>
    </cfRule>
    <cfRule type="expression" dxfId="8952" priority="1698" stopIfTrue="1">
      <formula>WEEKDAY(BQ73)=7</formula>
    </cfRule>
  </conditionalFormatting>
  <conditionalFormatting sqref="BR73">
    <cfRule type="expression" dxfId="8951" priority="1695" stopIfTrue="1">
      <formula>OR(BR73=祝色,WEEKDAY(BR73)=1)</formula>
    </cfRule>
    <cfRule type="expression" dxfId="8950" priority="1696" stopIfTrue="1">
      <formula>WEEKDAY(BR73)=7</formula>
    </cfRule>
  </conditionalFormatting>
  <conditionalFormatting sqref="BS73">
    <cfRule type="expression" dxfId="8949" priority="1693" stopIfTrue="1">
      <formula>OR(BS73=祝色,WEEKDAY(BS73)=1)</formula>
    </cfRule>
    <cfRule type="expression" dxfId="8948" priority="1694" stopIfTrue="1">
      <formula>WEEKDAY(BS73)=7</formula>
    </cfRule>
  </conditionalFormatting>
  <conditionalFormatting sqref="BT73">
    <cfRule type="expression" dxfId="8947" priority="1691" stopIfTrue="1">
      <formula>OR(BT73=祝色,WEEKDAY(BT73)=1)</formula>
    </cfRule>
    <cfRule type="expression" dxfId="8946" priority="1692" stopIfTrue="1">
      <formula>WEEKDAY(BT73)=7</formula>
    </cfRule>
  </conditionalFormatting>
  <conditionalFormatting sqref="BL59:BM59">
    <cfRule type="expression" dxfId="8945" priority="1690" stopIfTrue="1">
      <formula>OR(DAY(BN59)=30,DAY(BN59)=31)</formula>
    </cfRule>
  </conditionalFormatting>
  <conditionalFormatting sqref="BN59">
    <cfRule type="expression" dxfId="8944" priority="1669" stopIfTrue="1">
      <formula>OR(DAY(BN59)=30,DAY(BN59)=31)</formula>
    </cfRule>
    <cfRule type="expression" dxfId="8943" priority="1687" stopIfTrue="1">
      <formula>OR(AND(WEEKDAY(BN59)=1,MONTH(BN59)&lt;&gt;MONTH(BL62)),AND(OR(BN59=祝色),MONTH(BN59)&lt;&gt;MONTH(BL62)))</formula>
    </cfRule>
    <cfRule type="expression" dxfId="8942" priority="1688" stopIfTrue="1">
      <formula>MONTH(BN59)&lt;&gt;MONTH(BL62)</formula>
    </cfRule>
    <cfRule type="expression" dxfId="8941" priority="1689" stopIfTrue="1">
      <formula>OR(BN59=祝色)</formula>
    </cfRule>
  </conditionalFormatting>
  <conditionalFormatting sqref="BO59">
    <cfRule type="expression" dxfId="8940" priority="1668" stopIfTrue="1">
      <formula>DAY(BO59)=31</formula>
    </cfRule>
    <cfRule type="expression" dxfId="8939" priority="1684" stopIfTrue="1">
      <formula>OR(AND(WEEKDAY(BO59)=1,MONTH(BO59)&lt;&gt;MONTH(BL62)),AND(OR(BO59=祝色),MONTH(BO59)&lt;&gt;MONTH(BL62)))</formula>
    </cfRule>
    <cfRule type="expression" dxfId="8938" priority="1685" stopIfTrue="1">
      <formula>MONTH(BO59)&lt;&gt;MONTH(BL62)</formula>
    </cfRule>
    <cfRule type="expression" dxfId="8937" priority="1686" stopIfTrue="1">
      <formula>OR(BO59=祝色)</formula>
    </cfRule>
  </conditionalFormatting>
  <conditionalFormatting sqref="BP59">
    <cfRule type="expression" dxfId="8936" priority="1681" stopIfTrue="1">
      <formula>OR(AND(WEEKDAY(BP59)=1,MONTH(BP59)&lt;&gt;MONTH(BL62)),AND(OR(BP59=祝色),MONTH(BP59)&lt;&gt;MONTH(BL62)))</formula>
    </cfRule>
    <cfRule type="expression" dxfId="8935" priority="1682" stopIfTrue="1">
      <formula>MONTH(BP59)&lt;&gt;MONTH(BL62)</formula>
    </cfRule>
    <cfRule type="expression" dxfId="8934" priority="1683" stopIfTrue="1">
      <formula>OR(BP59=祝色)</formula>
    </cfRule>
  </conditionalFormatting>
  <conditionalFormatting sqref="BQ59">
    <cfRule type="expression" dxfId="8933" priority="1678" stopIfTrue="1">
      <formula>OR(AND(WEEKDAY(BQ59)=1,MONTH(BQ59)&lt;&gt;MONTH(BL62)),AND(OR(BQ59=祝色),MONTH(BQ59)&lt;&gt;MONTH(BL62)))</formula>
    </cfRule>
    <cfRule type="expression" dxfId="8932" priority="1679" stopIfTrue="1">
      <formula>MONTH(BQ59)&lt;&gt;MONTH(BL62)</formula>
    </cfRule>
    <cfRule type="expression" dxfId="8931" priority="1680" stopIfTrue="1">
      <formula>OR(BQ59=祝色)</formula>
    </cfRule>
  </conditionalFormatting>
  <conditionalFormatting sqref="BS59">
    <cfRule type="expression" dxfId="8930" priority="1675" stopIfTrue="1">
      <formula>OR(AND(WEEKDAY(BS59)=1,MONTH(BS59)&lt;&gt;MONTH(BL62)),AND(OR(BS59=祝色),MONTH(BS59)&lt;&gt;MONTH(BL62)))</formula>
    </cfRule>
    <cfRule type="expression" dxfId="8929" priority="1676" stopIfTrue="1">
      <formula>MONTH(BS59)&lt;&gt;MONTH(BL62)</formula>
    </cfRule>
    <cfRule type="expression" dxfId="8928" priority="1677" stopIfTrue="1">
      <formula>OR(BS59=祝色)</formula>
    </cfRule>
  </conditionalFormatting>
  <conditionalFormatting sqref="BR59">
    <cfRule type="expression" dxfId="8927" priority="1672" stopIfTrue="1">
      <formula>OR(AND(WEEKDAY(BR59)=1,MONTH(BR59)&lt;&gt;MONTH(BL62)),AND(OR(BR59=祝色),MONTH(BR59)&lt;&gt;MONTH(BL62)))</formula>
    </cfRule>
    <cfRule type="expression" dxfId="8926" priority="1673" stopIfTrue="1">
      <formula>MONTH(BR59)&lt;&gt;MONTH(BL62)</formula>
    </cfRule>
    <cfRule type="expression" dxfId="8925" priority="1674" stopIfTrue="1">
      <formula>OR(BR59=祝色)</formula>
    </cfRule>
  </conditionalFormatting>
  <conditionalFormatting sqref="BT59">
    <cfRule type="expression" dxfId="8924" priority="1670" stopIfTrue="1">
      <formula>OR(BT59=祝色,WEEKDAY(BT59)=1)</formula>
    </cfRule>
    <cfRule type="expression" dxfId="8923" priority="1671" stopIfTrue="1">
      <formula>WEEKDAY(BT59)=7</formula>
    </cfRule>
  </conditionalFormatting>
  <conditionalFormatting sqref="BL64:BM64">
    <cfRule type="expression" dxfId="8922" priority="1667" stopIfTrue="1">
      <formula>OR(DAY(BN64)=30,DAY(BN64)=31)</formula>
    </cfRule>
  </conditionalFormatting>
  <conditionalFormatting sqref="BN64">
    <cfRule type="expression" dxfId="8921" priority="1646" stopIfTrue="1">
      <formula>OR(DAY(BN64)=30,DAY(BN64)=31)</formula>
    </cfRule>
    <cfRule type="expression" dxfId="8920" priority="1664" stopIfTrue="1">
      <formula>OR(AND(WEEKDAY(BN64)=1,MONTH(BN64)&lt;&gt;MONTH(BL67)),AND(OR(BN64=祝色),MONTH(BN64)&lt;&gt;MONTH(BL67)))</formula>
    </cfRule>
    <cfRule type="expression" dxfId="8919" priority="1665" stopIfTrue="1">
      <formula>MONTH(BN64)&lt;&gt;MONTH(BL67)</formula>
    </cfRule>
    <cfRule type="expression" dxfId="8918" priority="1666" stopIfTrue="1">
      <formula>OR(BN64=祝色)</formula>
    </cfRule>
  </conditionalFormatting>
  <conditionalFormatting sqref="BO64">
    <cfRule type="expression" dxfId="8917" priority="1645" stopIfTrue="1">
      <formula>DAY(BO64)=31</formula>
    </cfRule>
    <cfRule type="expression" dxfId="8916" priority="1661" stopIfTrue="1">
      <formula>OR(AND(WEEKDAY(BO64)=1,MONTH(BO64)&lt;&gt;MONTH(BL67)),AND(OR(BO64=祝色),MONTH(BO64)&lt;&gt;MONTH(BL67)))</formula>
    </cfRule>
    <cfRule type="expression" dxfId="8915" priority="1662" stopIfTrue="1">
      <formula>MONTH(BO64)&lt;&gt;MONTH(BL67)</formula>
    </cfRule>
    <cfRule type="expression" dxfId="8914" priority="1663" stopIfTrue="1">
      <formula>OR(BO64=祝色)</formula>
    </cfRule>
  </conditionalFormatting>
  <conditionalFormatting sqref="BP64">
    <cfRule type="expression" dxfId="8913" priority="1658" stopIfTrue="1">
      <formula>OR(AND(WEEKDAY(BP64)=1,MONTH(BP64)&lt;&gt;MONTH(BL67)),AND(OR(BP64=祝色),MONTH(BP64)&lt;&gt;MONTH(BL67)))</formula>
    </cfRule>
    <cfRule type="expression" dxfId="8912" priority="1659" stopIfTrue="1">
      <formula>MONTH(BP64)&lt;&gt;MONTH(BL67)</formula>
    </cfRule>
    <cfRule type="expression" dxfId="8911" priority="1660" stopIfTrue="1">
      <formula>OR(BP64=祝色)</formula>
    </cfRule>
  </conditionalFormatting>
  <conditionalFormatting sqref="BQ64">
    <cfRule type="expression" dxfId="8910" priority="1655" stopIfTrue="1">
      <formula>OR(AND(WEEKDAY(BQ64)=1,MONTH(BQ64)&lt;&gt;MONTH(BL67)),AND(OR(BQ64=祝色),MONTH(BQ64)&lt;&gt;MONTH(BL67)))</formula>
    </cfRule>
    <cfRule type="expression" dxfId="8909" priority="1656" stopIfTrue="1">
      <formula>MONTH(BQ64)&lt;&gt;MONTH(BL67)</formula>
    </cfRule>
    <cfRule type="expression" dxfId="8908" priority="1657" stopIfTrue="1">
      <formula>OR(BQ64=祝色)</formula>
    </cfRule>
  </conditionalFormatting>
  <conditionalFormatting sqref="BS64">
    <cfRule type="expression" dxfId="8907" priority="1652" stopIfTrue="1">
      <formula>OR(AND(WEEKDAY(BS64)=1,MONTH(BS64)&lt;&gt;MONTH(BL67)),AND(OR(BS64=祝色),MONTH(BS64)&lt;&gt;MONTH(BL67)))</formula>
    </cfRule>
    <cfRule type="expression" dxfId="8906" priority="1653" stopIfTrue="1">
      <formula>MONTH(BS64)&lt;&gt;MONTH(BL67)</formula>
    </cfRule>
    <cfRule type="expression" dxfId="8905" priority="1654" stopIfTrue="1">
      <formula>OR(BS64=祝色)</formula>
    </cfRule>
  </conditionalFormatting>
  <conditionalFormatting sqref="BR64">
    <cfRule type="expression" dxfId="8904" priority="1649" stopIfTrue="1">
      <formula>OR(AND(WEEKDAY(BR64)=1,MONTH(BR64)&lt;&gt;MONTH(BL67)),AND(OR(BR64=祝色),MONTH(BR64)&lt;&gt;MONTH(BL67)))</formula>
    </cfRule>
    <cfRule type="expression" dxfId="8903" priority="1650" stopIfTrue="1">
      <formula>MONTH(BR64)&lt;&gt;MONTH(BL67)</formula>
    </cfRule>
    <cfRule type="expression" dxfId="8902" priority="1651" stopIfTrue="1">
      <formula>OR(BR64=祝色)</formula>
    </cfRule>
  </conditionalFormatting>
  <conditionalFormatting sqref="BT64">
    <cfRule type="expression" dxfId="8901" priority="1647" stopIfTrue="1">
      <formula>OR(BT64=祝色,WEEKDAY(BT64)=1)</formula>
    </cfRule>
    <cfRule type="expression" dxfId="8900" priority="1648" stopIfTrue="1">
      <formula>WEEKDAY(BT64)=7</formula>
    </cfRule>
  </conditionalFormatting>
  <conditionalFormatting sqref="BL69:BM69">
    <cfRule type="expression" dxfId="8899" priority="1644" stopIfTrue="1">
      <formula>OR(DAY(BN69)=30,DAY(BN69)=31)</formula>
    </cfRule>
  </conditionalFormatting>
  <conditionalFormatting sqref="BN69">
    <cfRule type="expression" dxfId="8898" priority="1623" stopIfTrue="1">
      <formula>OR(DAY(BN69)=30,DAY(BN69)=31)</formula>
    </cfRule>
    <cfRule type="expression" dxfId="8897" priority="1641" stopIfTrue="1">
      <formula>OR(AND(WEEKDAY(BN69)=1,MONTH(BN69)&lt;&gt;MONTH(BL72)),AND(OR(BN69=祝色),MONTH(BN69)&lt;&gt;MONTH(BL72)))</formula>
    </cfRule>
    <cfRule type="expression" dxfId="8896" priority="1642" stopIfTrue="1">
      <formula>MONTH(BN69)&lt;&gt;MONTH(BL72)</formula>
    </cfRule>
    <cfRule type="expression" dxfId="8895" priority="1643" stopIfTrue="1">
      <formula>OR(BN69=祝色)</formula>
    </cfRule>
  </conditionalFormatting>
  <conditionalFormatting sqref="BO69">
    <cfRule type="expression" dxfId="8894" priority="1622" stopIfTrue="1">
      <formula>DAY(BO69)=31</formula>
    </cfRule>
    <cfRule type="expression" dxfId="8893" priority="1638" stopIfTrue="1">
      <formula>OR(AND(WEEKDAY(BO69)=1,MONTH(BO69)&lt;&gt;MONTH(BL72)),AND(OR(BO69=祝色),MONTH(BO69)&lt;&gt;MONTH(BL72)))</formula>
    </cfRule>
    <cfRule type="expression" dxfId="8892" priority="1639" stopIfTrue="1">
      <formula>MONTH(BO69)&lt;&gt;MONTH(BL72)</formula>
    </cfRule>
    <cfRule type="expression" dxfId="8891" priority="1640" stopIfTrue="1">
      <formula>OR(BO69=祝色)</formula>
    </cfRule>
  </conditionalFormatting>
  <conditionalFormatting sqref="BP69">
    <cfRule type="expression" dxfId="8890" priority="1635" stopIfTrue="1">
      <formula>OR(AND(WEEKDAY(BP69)=1,MONTH(BP69)&lt;&gt;MONTH(BL72)),AND(OR(BP69=祝色),MONTH(BP69)&lt;&gt;MONTH(BL72)))</formula>
    </cfRule>
    <cfRule type="expression" dxfId="8889" priority="1636" stopIfTrue="1">
      <formula>MONTH(BP69)&lt;&gt;MONTH(BL72)</formula>
    </cfRule>
    <cfRule type="expression" dxfId="8888" priority="1637" stopIfTrue="1">
      <formula>OR(BP69=祝色)</formula>
    </cfRule>
  </conditionalFormatting>
  <conditionalFormatting sqref="BQ69">
    <cfRule type="expression" dxfId="8887" priority="1632" stopIfTrue="1">
      <formula>OR(AND(WEEKDAY(BQ69)=1,MONTH(BQ69)&lt;&gt;MONTH(BL72)),AND(OR(BQ69=祝色),MONTH(BQ69)&lt;&gt;MONTH(BL72)))</formula>
    </cfRule>
    <cfRule type="expression" dxfId="8886" priority="1633" stopIfTrue="1">
      <formula>MONTH(BQ69)&lt;&gt;MONTH(BL72)</formula>
    </cfRule>
    <cfRule type="expression" dxfId="8885" priority="1634" stopIfTrue="1">
      <formula>OR(BQ69=祝色)</formula>
    </cfRule>
  </conditionalFormatting>
  <conditionalFormatting sqref="BS69">
    <cfRule type="expression" dxfId="8884" priority="1629" stopIfTrue="1">
      <formula>OR(AND(WEEKDAY(BS69)=1,MONTH(BS69)&lt;&gt;MONTH(BL72)),AND(OR(BS69=祝色),MONTH(BS69)&lt;&gt;MONTH(BL72)))</formula>
    </cfRule>
    <cfRule type="expression" dxfId="8883" priority="1630" stopIfTrue="1">
      <formula>MONTH(BS69)&lt;&gt;MONTH(BL72)</formula>
    </cfRule>
    <cfRule type="expression" dxfId="8882" priority="1631" stopIfTrue="1">
      <formula>OR(BS69=祝色)</formula>
    </cfRule>
  </conditionalFormatting>
  <conditionalFormatting sqref="BR69">
    <cfRule type="expression" dxfId="8881" priority="1626" stopIfTrue="1">
      <formula>OR(AND(WEEKDAY(BR69)=1,MONTH(BR69)&lt;&gt;MONTH(BL72)),AND(OR(BR69=祝色),MONTH(BR69)&lt;&gt;MONTH(BL72)))</formula>
    </cfRule>
    <cfRule type="expression" dxfId="8880" priority="1627" stopIfTrue="1">
      <formula>MONTH(BR69)&lt;&gt;MONTH(BL72)</formula>
    </cfRule>
    <cfRule type="expression" dxfId="8879" priority="1628" stopIfTrue="1">
      <formula>OR(BR69=祝色)</formula>
    </cfRule>
  </conditionalFormatting>
  <conditionalFormatting sqref="BT69">
    <cfRule type="expression" dxfId="8878" priority="1624" stopIfTrue="1">
      <formula>OR(BT69=祝色,WEEKDAY(BT69)=1)</formula>
    </cfRule>
    <cfRule type="expression" dxfId="8877" priority="1625" stopIfTrue="1">
      <formula>WEEKDAY(BT69)=7</formula>
    </cfRule>
  </conditionalFormatting>
  <conditionalFormatting sqref="BW44">
    <cfRule type="expression" dxfId="8876" priority="1620" stopIfTrue="1">
      <formula>OR(BW44=祝色,WEEKDAY(BW44)=1)</formula>
    </cfRule>
    <cfRule type="expression" dxfId="8875" priority="1621" stopIfTrue="1">
      <formula>WEEKDAY(BW44)=7</formula>
    </cfRule>
  </conditionalFormatting>
  <conditionalFormatting sqref="BX44">
    <cfRule type="expression" dxfId="8874" priority="1618" stopIfTrue="1">
      <formula>OR(BX44=祝色,WEEKDAY(BX44)=1)</formula>
    </cfRule>
    <cfRule type="expression" dxfId="8873" priority="1619" stopIfTrue="1">
      <formula>WEEKDAY(BX44)=7</formula>
    </cfRule>
  </conditionalFormatting>
  <conditionalFormatting sqref="BY44">
    <cfRule type="expression" dxfId="8872" priority="1616" stopIfTrue="1">
      <formula>OR(BY44=祝色,WEEKDAY(BY44)=1)</formula>
    </cfRule>
    <cfRule type="expression" dxfId="8871" priority="1617" stopIfTrue="1">
      <formula>WEEKDAY(BY44)=7</formula>
    </cfRule>
  </conditionalFormatting>
  <conditionalFormatting sqref="BZ44">
    <cfRule type="expression" dxfId="8870" priority="1614" stopIfTrue="1">
      <formula>OR(BZ44=祝色,WEEKDAY(BZ44)=1)</formula>
    </cfRule>
    <cfRule type="expression" dxfId="8869" priority="1615" stopIfTrue="1">
      <formula>WEEKDAY(BZ44)=7</formula>
    </cfRule>
  </conditionalFormatting>
  <conditionalFormatting sqref="CA44">
    <cfRule type="expression" dxfId="8868" priority="1612" stopIfTrue="1">
      <formula>OR(CA44=祝色,WEEKDAY(CA44)=1)</formula>
    </cfRule>
    <cfRule type="expression" dxfId="8867" priority="1613" stopIfTrue="1">
      <formula>WEEKDAY(CA44)=7</formula>
    </cfRule>
  </conditionalFormatting>
  <conditionalFormatting sqref="CB44">
    <cfRule type="expression" dxfId="8866" priority="1610" stopIfTrue="1">
      <formula>OR(CB44=祝色,WEEKDAY(CB44)=1)</formula>
    </cfRule>
    <cfRule type="expression" dxfId="8865" priority="1611" stopIfTrue="1">
      <formula>WEEKDAY(CB44)=7</formula>
    </cfRule>
  </conditionalFormatting>
  <conditionalFormatting sqref="CC44">
    <cfRule type="expression" dxfId="8864" priority="1608" stopIfTrue="1">
      <formula>OR(CC44=祝色,WEEKDAY(CC44)=1)</formula>
    </cfRule>
    <cfRule type="expression" dxfId="8863" priority="1609" stopIfTrue="1">
      <formula>WEEKDAY(CC44)=7</formula>
    </cfRule>
  </conditionalFormatting>
  <conditionalFormatting sqref="BW45">
    <cfRule type="expression" dxfId="8862" priority="1606" stopIfTrue="1">
      <formula>OR(BW45=祝色,WEEKDAY(BW45)=1)</formula>
    </cfRule>
    <cfRule type="expression" dxfId="8861" priority="1607" stopIfTrue="1">
      <formula>WEEKDAY(BW45)=7</formula>
    </cfRule>
  </conditionalFormatting>
  <conditionalFormatting sqref="BX45">
    <cfRule type="expression" dxfId="8860" priority="1604" stopIfTrue="1">
      <formula>OR(BX45=祝色,WEEKDAY(BX45)=1)</formula>
    </cfRule>
    <cfRule type="expression" dxfId="8859" priority="1605" stopIfTrue="1">
      <formula>WEEKDAY(BX45)=7</formula>
    </cfRule>
  </conditionalFormatting>
  <conditionalFormatting sqref="BY45">
    <cfRule type="expression" dxfId="8858" priority="1602" stopIfTrue="1">
      <formula>OR(BY45=祝色,WEEKDAY(BY45)=1)</formula>
    </cfRule>
    <cfRule type="expression" dxfId="8857" priority="1603" stopIfTrue="1">
      <formula>WEEKDAY(BY45)=7</formula>
    </cfRule>
  </conditionalFormatting>
  <conditionalFormatting sqref="BZ45">
    <cfRule type="expression" dxfId="8856" priority="1600" stopIfTrue="1">
      <formula>OR(BZ45=祝色,WEEKDAY(BZ45)=1)</formula>
    </cfRule>
    <cfRule type="expression" dxfId="8855" priority="1601" stopIfTrue="1">
      <formula>WEEKDAY(BZ45)=7</formula>
    </cfRule>
  </conditionalFormatting>
  <conditionalFormatting sqref="CA45">
    <cfRule type="expression" dxfId="8854" priority="1598" stopIfTrue="1">
      <formula>OR(CA45=祝色,WEEKDAY(CA45)=1)</formula>
    </cfRule>
    <cfRule type="expression" dxfId="8853" priority="1599" stopIfTrue="1">
      <formula>WEEKDAY(CA45)=7</formula>
    </cfRule>
  </conditionalFormatting>
  <conditionalFormatting sqref="CB45">
    <cfRule type="expression" dxfId="8852" priority="1596" stopIfTrue="1">
      <formula>OR(CB45=祝色,WEEKDAY(CB45)=1)</formula>
    </cfRule>
    <cfRule type="expression" dxfId="8851" priority="1597" stopIfTrue="1">
      <formula>WEEKDAY(CB45)=7</formula>
    </cfRule>
  </conditionalFormatting>
  <conditionalFormatting sqref="CC45">
    <cfRule type="expression" dxfId="8850" priority="1594" stopIfTrue="1">
      <formula>OR(CC45=祝色,WEEKDAY(CC45)=1)</formula>
    </cfRule>
    <cfRule type="expression" dxfId="8849" priority="1595" stopIfTrue="1">
      <formula>WEEKDAY(CC45)=7</formula>
    </cfRule>
  </conditionalFormatting>
  <conditionalFormatting sqref="BW46">
    <cfRule type="expression" dxfId="8848" priority="1592" stopIfTrue="1">
      <formula>OR(BW46=祝色,WEEKDAY(BW46)=1)</formula>
    </cfRule>
    <cfRule type="expression" dxfId="8847" priority="1593" stopIfTrue="1">
      <formula>WEEKDAY(BW46)=7</formula>
    </cfRule>
  </conditionalFormatting>
  <conditionalFormatting sqref="BX46">
    <cfRule type="expression" dxfId="8846" priority="1590" stopIfTrue="1">
      <formula>OR(BX46=祝色,WEEKDAY(BX46)=1)</formula>
    </cfRule>
    <cfRule type="expression" dxfId="8845" priority="1591" stopIfTrue="1">
      <formula>WEEKDAY(BX46)=7</formula>
    </cfRule>
  </conditionalFormatting>
  <conditionalFormatting sqref="BY46">
    <cfRule type="expression" dxfId="8844" priority="1588" stopIfTrue="1">
      <formula>OR(BY46=祝色,WEEKDAY(BY46)=1)</formula>
    </cfRule>
    <cfRule type="expression" dxfId="8843" priority="1589" stopIfTrue="1">
      <formula>WEEKDAY(BY46)=7</formula>
    </cfRule>
  </conditionalFormatting>
  <conditionalFormatting sqref="BZ46">
    <cfRule type="expression" dxfId="8842" priority="1586" stopIfTrue="1">
      <formula>OR(BZ46=祝色,WEEKDAY(BZ46)=1)</formula>
    </cfRule>
    <cfRule type="expression" dxfId="8841" priority="1587" stopIfTrue="1">
      <formula>WEEKDAY(BZ46)=7</formula>
    </cfRule>
  </conditionalFormatting>
  <conditionalFormatting sqref="CA46">
    <cfRule type="expression" dxfId="8840" priority="1584" stopIfTrue="1">
      <formula>OR(CA46=祝色,WEEKDAY(CA46)=1)</formula>
    </cfRule>
    <cfRule type="expression" dxfId="8839" priority="1585" stopIfTrue="1">
      <formula>WEEKDAY(CA46)=7</formula>
    </cfRule>
  </conditionalFormatting>
  <conditionalFormatting sqref="CB46">
    <cfRule type="expression" dxfId="8838" priority="1582" stopIfTrue="1">
      <formula>OR(CB46=祝色,WEEKDAY(CB46)=1)</formula>
    </cfRule>
    <cfRule type="expression" dxfId="8837" priority="1583" stopIfTrue="1">
      <formula>WEEKDAY(CB46)=7</formula>
    </cfRule>
  </conditionalFormatting>
  <conditionalFormatting sqref="CC46">
    <cfRule type="expression" dxfId="8836" priority="1580" stopIfTrue="1">
      <formula>OR(CC46=祝色,WEEKDAY(CC46)=1)</formula>
    </cfRule>
    <cfRule type="expression" dxfId="8835" priority="1581" stopIfTrue="1">
      <formula>WEEKDAY(CC46)=7</formula>
    </cfRule>
  </conditionalFormatting>
  <conditionalFormatting sqref="BW47">
    <cfRule type="expression" dxfId="8834" priority="1578" stopIfTrue="1">
      <formula>OR(BW47=祝色,WEEKDAY(BW47)=1)</formula>
    </cfRule>
    <cfRule type="expression" dxfId="8833" priority="1579" stopIfTrue="1">
      <formula>WEEKDAY(BW47)=7</formula>
    </cfRule>
  </conditionalFormatting>
  <conditionalFormatting sqref="BX47">
    <cfRule type="expression" dxfId="8832" priority="1576" stopIfTrue="1">
      <formula>OR(BX47=祝色,WEEKDAY(BX47)=1)</formula>
    </cfRule>
    <cfRule type="expression" dxfId="8831" priority="1577" stopIfTrue="1">
      <formula>WEEKDAY(BX47)=7</formula>
    </cfRule>
  </conditionalFormatting>
  <conditionalFormatting sqref="BY47">
    <cfRule type="expression" dxfId="8830" priority="1574" stopIfTrue="1">
      <formula>OR(BY47=祝色,WEEKDAY(BY47)=1)</formula>
    </cfRule>
    <cfRule type="expression" dxfId="8829" priority="1575" stopIfTrue="1">
      <formula>WEEKDAY(BY47)=7</formula>
    </cfRule>
  </conditionalFormatting>
  <conditionalFormatting sqref="BZ47">
    <cfRule type="expression" dxfId="8828" priority="1572" stopIfTrue="1">
      <formula>OR(BZ47=祝色,WEEKDAY(BZ47)=1)</formula>
    </cfRule>
    <cfRule type="expression" dxfId="8827" priority="1573" stopIfTrue="1">
      <formula>WEEKDAY(BZ47)=7</formula>
    </cfRule>
  </conditionalFormatting>
  <conditionalFormatting sqref="CA47">
    <cfRule type="expression" dxfId="8826" priority="1570" stopIfTrue="1">
      <formula>OR(CA47=祝色,WEEKDAY(CA47)=1)</formula>
    </cfRule>
    <cfRule type="expression" dxfId="8825" priority="1571" stopIfTrue="1">
      <formula>WEEKDAY(CA47)=7</formula>
    </cfRule>
  </conditionalFormatting>
  <conditionalFormatting sqref="CB47">
    <cfRule type="expression" dxfId="8824" priority="1568" stopIfTrue="1">
      <formula>OR(CB47=祝色,WEEKDAY(CB47)=1)</formula>
    </cfRule>
    <cfRule type="expression" dxfId="8823" priority="1569" stopIfTrue="1">
      <formula>WEEKDAY(CB47)=7</formula>
    </cfRule>
  </conditionalFormatting>
  <conditionalFormatting sqref="CC47">
    <cfRule type="expression" dxfId="8822" priority="1566" stopIfTrue="1">
      <formula>OR(CC47=祝色,WEEKDAY(CC47)=1)</formula>
    </cfRule>
    <cfRule type="expression" dxfId="8821" priority="1567" stopIfTrue="1">
      <formula>WEEKDAY(CC47)=7</formula>
    </cfRule>
  </conditionalFormatting>
  <conditionalFormatting sqref="BW49">
    <cfRule type="expression" dxfId="8820" priority="1564" stopIfTrue="1">
      <formula>OR(BW49=祝色,WEEKDAY(BW49)=1)</formula>
    </cfRule>
    <cfRule type="expression" dxfId="8819" priority="1565" stopIfTrue="1">
      <formula>WEEKDAY(BW49)=7</formula>
    </cfRule>
  </conditionalFormatting>
  <conditionalFormatting sqref="BX49">
    <cfRule type="expression" dxfId="8818" priority="1562" stopIfTrue="1">
      <formula>OR(BX49=祝色,WEEKDAY(BX49)=1)</formula>
    </cfRule>
    <cfRule type="expression" dxfId="8817" priority="1563" stopIfTrue="1">
      <formula>WEEKDAY(BX49)=7</formula>
    </cfRule>
  </conditionalFormatting>
  <conditionalFormatting sqref="BY49">
    <cfRule type="expression" dxfId="8816" priority="1560" stopIfTrue="1">
      <formula>OR(BY49=祝色,WEEKDAY(BY49)=1)</formula>
    </cfRule>
    <cfRule type="expression" dxfId="8815" priority="1561" stopIfTrue="1">
      <formula>WEEKDAY(BY49)=7</formula>
    </cfRule>
  </conditionalFormatting>
  <conditionalFormatting sqref="BZ49">
    <cfRule type="expression" dxfId="8814" priority="1558" stopIfTrue="1">
      <formula>OR(BZ49=祝色,WEEKDAY(BZ49)=1)</formula>
    </cfRule>
    <cfRule type="expression" dxfId="8813" priority="1559" stopIfTrue="1">
      <formula>WEEKDAY(BZ49)=7</formula>
    </cfRule>
  </conditionalFormatting>
  <conditionalFormatting sqref="CA49">
    <cfRule type="expression" dxfId="8812" priority="1556" stopIfTrue="1">
      <formula>OR(CA49=祝色,WEEKDAY(CA49)=1)</formula>
    </cfRule>
    <cfRule type="expression" dxfId="8811" priority="1557" stopIfTrue="1">
      <formula>WEEKDAY(CA49)=7</formula>
    </cfRule>
  </conditionalFormatting>
  <conditionalFormatting sqref="CB49">
    <cfRule type="expression" dxfId="8810" priority="1554" stopIfTrue="1">
      <formula>OR(CB49=祝色,WEEKDAY(CB49)=1)</formula>
    </cfRule>
    <cfRule type="expression" dxfId="8809" priority="1555" stopIfTrue="1">
      <formula>WEEKDAY(CB49)=7</formula>
    </cfRule>
  </conditionalFormatting>
  <conditionalFormatting sqref="CC49">
    <cfRule type="expression" dxfId="8808" priority="1552" stopIfTrue="1">
      <formula>OR(CC49=祝色,WEEKDAY(CC49)=1)</formula>
    </cfRule>
    <cfRule type="expression" dxfId="8807" priority="1553" stopIfTrue="1">
      <formula>WEEKDAY(CC49)=7</formula>
    </cfRule>
  </conditionalFormatting>
  <conditionalFormatting sqref="BW50">
    <cfRule type="expression" dxfId="8806" priority="1550" stopIfTrue="1">
      <formula>OR(BW50=祝色,WEEKDAY(BW50)=1)</formula>
    </cfRule>
    <cfRule type="expression" dxfId="8805" priority="1551" stopIfTrue="1">
      <formula>WEEKDAY(BW50)=7</formula>
    </cfRule>
  </conditionalFormatting>
  <conditionalFormatting sqref="BX50">
    <cfRule type="expression" dxfId="8804" priority="1548" stopIfTrue="1">
      <formula>OR(BX50=祝色,WEEKDAY(BX50)=1)</formula>
    </cfRule>
    <cfRule type="expression" dxfId="8803" priority="1549" stopIfTrue="1">
      <formula>WEEKDAY(BX50)=7</formula>
    </cfRule>
  </conditionalFormatting>
  <conditionalFormatting sqref="BY50">
    <cfRule type="expression" dxfId="8802" priority="1546" stopIfTrue="1">
      <formula>OR(BY50=祝色,WEEKDAY(BY50)=1)</formula>
    </cfRule>
    <cfRule type="expression" dxfId="8801" priority="1547" stopIfTrue="1">
      <formula>WEEKDAY(BY50)=7</formula>
    </cfRule>
  </conditionalFormatting>
  <conditionalFormatting sqref="BZ50">
    <cfRule type="expression" dxfId="8800" priority="1544" stopIfTrue="1">
      <formula>OR(BZ50=祝色,WEEKDAY(BZ50)=1)</formula>
    </cfRule>
    <cfRule type="expression" dxfId="8799" priority="1545" stopIfTrue="1">
      <formula>WEEKDAY(BZ50)=7</formula>
    </cfRule>
  </conditionalFormatting>
  <conditionalFormatting sqref="CA50">
    <cfRule type="expression" dxfId="8798" priority="1542" stopIfTrue="1">
      <formula>OR(CA50=祝色,WEEKDAY(CA50)=1)</formula>
    </cfRule>
    <cfRule type="expression" dxfId="8797" priority="1543" stopIfTrue="1">
      <formula>WEEKDAY(CA50)=7</formula>
    </cfRule>
  </conditionalFormatting>
  <conditionalFormatting sqref="CB50">
    <cfRule type="expression" dxfId="8796" priority="1540" stopIfTrue="1">
      <formula>OR(CB50=祝色,WEEKDAY(CB50)=1)</formula>
    </cfRule>
    <cfRule type="expression" dxfId="8795" priority="1541" stopIfTrue="1">
      <formula>WEEKDAY(CB50)=7</formula>
    </cfRule>
  </conditionalFormatting>
  <conditionalFormatting sqref="CC50">
    <cfRule type="expression" dxfId="8794" priority="1538" stopIfTrue="1">
      <formula>OR(CC50=祝色,WEEKDAY(CC50)=1)</formula>
    </cfRule>
    <cfRule type="expression" dxfId="8793" priority="1539" stopIfTrue="1">
      <formula>WEEKDAY(CC50)=7</formula>
    </cfRule>
  </conditionalFormatting>
  <conditionalFormatting sqref="BW51">
    <cfRule type="expression" dxfId="8792" priority="1536" stopIfTrue="1">
      <formula>OR(BW51=祝色,WEEKDAY(BW51)=1)</formula>
    </cfRule>
    <cfRule type="expression" dxfId="8791" priority="1537" stopIfTrue="1">
      <formula>WEEKDAY(BW51)=7</formula>
    </cfRule>
  </conditionalFormatting>
  <conditionalFormatting sqref="BX51">
    <cfRule type="expression" dxfId="8790" priority="1534" stopIfTrue="1">
      <formula>OR(BX51=祝色,WEEKDAY(BX51)=1)</formula>
    </cfRule>
    <cfRule type="expression" dxfId="8789" priority="1535" stopIfTrue="1">
      <formula>WEEKDAY(BX51)=7</formula>
    </cfRule>
  </conditionalFormatting>
  <conditionalFormatting sqref="BY51">
    <cfRule type="expression" dxfId="8788" priority="1532" stopIfTrue="1">
      <formula>OR(BY51=祝色,WEEKDAY(BY51)=1)</formula>
    </cfRule>
    <cfRule type="expression" dxfId="8787" priority="1533" stopIfTrue="1">
      <formula>WEEKDAY(BY51)=7</formula>
    </cfRule>
  </conditionalFormatting>
  <conditionalFormatting sqref="BZ51">
    <cfRule type="expression" dxfId="8786" priority="1530" stopIfTrue="1">
      <formula>OR(BZ51=祝色,WEEKDAY(BZ51)=1)</formula>
    </cfRule>
    <cfRule type="expression" dxfId="8785" priority="1531" stopIfTrue="1">
      <formula>WEEKDAY(BZ51)=7</formula>
    </cfRule>
  </conditionalFormatting>
  <conditionalFormatting sqref="CA51">
    <cfRule type="expression" dxfId="8784" priority="1528" stopIfTrue="1">
      <formula>OR(CA51=祝色,WEEKDAY(CA51)=1)</formula>
    </cfRule>
    <cfRule type="expression" dxfId="8783" priority="1529" stopIfTrue="1">
      <formula>WEEKDAY(CA51)=7</formula>
    </cfRule>
  </conditionalFormatting>
  <conditionalFormatting sqref="CB51">
    <cfRule type="expression" dxfId="8782" priority="1526" stopIfTrue="1">
      <formula>OR(CB51=祝色,WEEKDAY(CB51)=1)</formula>
    </cfRule>
    <cfRule type="expression" dxfId="8781" priority="1527" stopIfTrue="1">
      <formula>WEEKDAY(CB51)=7</formula>
    </cfRule>
  </conditionalFormatting>
  <conditionalFormatting sqref="CC51">
    <cfRule type="expression" dxfId="8780" priority="1524" stopIfTrue="1">
      <formula>OR(CC51=祝色,WEEKDAY(CC51)=1)</formula>
    </cfRule>
    <cfRule type="expression" dxfId="8779" priority="1525" stopIfTrue="1">
      <formula>WEEKDAY(CC51)=7</formula>
    </cfRule>
  </conditionalFormatting>
  <conditionalFormatting sqref="BW52">
    <cfRule type="expression" dxfId="8778" priority="1522" stopIfTrue="1">
      <formula>OR(BW52=祝色,WEEKDAY(BW52)=1)</formula>
    </cfRule>
    <cfRule type="expression" dxfId="8777" priority="1523" stopIfTrue="1">
      <formula>WEEKDAY(BW52)=7</formula>
    </cfRule>
  </conditionalFormatting>
  <conditionalFormatting sqref="BX52">
    <cfRule type="expression" dxfId="8776" priority="1520" stopIfTrue="1">
      <formula>OR(BX52=祝色,WEEKDAY(BX52)=1)</formula>
    </cfRule>
    <cfRule type="expression" dxfId="8775" priority="1521" stopIfTrue="1">
      <formula>WEEKDAY(BX52)=7</formula>
    </cfRule>
  </conditionalFormatting>
  <conditionalFormatting sqref="BY52">
    <cfRule type="expression" dxfId="8774" priority="1518" stopIfTrue="1">
      <formula>OR(BY52=祝色,WEEKDAY(BY52)=1)</formula>
    </cfRule>
    <cfRule type="expression" dxfId="8773" priority="1519" stopIfTrue="1">
      <formula>WEEKDAY(BY52)=7</formula>
    </cfRule>
  </conditionalFormatting>
  <conditionalFormatting sqref="BZ52">
    <cfRule type="expression" dxfId="8772" priority="1516" stopIfTrue="1">
      <formula>OR(BZ52=祝色,WEEKDAY(BZ52)=1)</formula>
    </cfRule>
    <cfRule type="expression" dxfId="8771" priority="1517" stopIfTrue="1">
      <formula>WEEKDAY(BZ52)=7</formula>
    </cfRule>
  </conditionalFormatting>
  <conditionalFormatting sqref="CA52">
    <cfRule type="expression" dxfId="8770" priority="1514" stopIfTrue="1">
      <formula>OR(CA52=祝色,WEEKDAY(CA52)=1)</formula>
    </cfRule>
    <cfRule type="expression" dxfId="8769" priority="1515" stopIfTrue="1">
      <formula>WEEKDAY(CA52)=7</formula>
    </cfRule>
  </conditionalFormatting>
  <conditionalFormatting sqref="CB52">
    <cfRule type="expression" dxfId="8768" priority="1512" stopIfTrue="1">
      <formula>OR(CB52=祝色,WEEKDAY(CB52)=1)</formula>
    </cfRule>
    <cfRule type="expression" dxfId="8767" priority="1513" stopIfTrue="1">
      <formula>WEEKDAY(CB52)=7</formula>
    </cfRule>
  </conditionalFormatting>
  <conditionalFormatting sqref="CC52">
    <cfRule type="expression" dxfId="8766" priority="1510" stopIfTrue="1">
      <formula>OR(CC52=祝色,WEEKDAY(CC52)=1)</formula>
    </cfRule>
    <cfRule type="expression" dxfId="8765" priority="1511" stopIfTrue="1">
      <formula>WEEKDAY(CC52)=7</formula>
    </cfRule>
  </conditionalFormatting>
  <conditionalFormatting sqref="BU43:BV43">
    <cfRule type="expression" dxfId="8764" priority="1509" stopIfTrue="1">
      <formula>OR(DAY(BW43)=30,DAY(BW43)=31)</formula>
    </cfRule>
  </conditionalFormatting>
  <conditionalFormatting sqref="BW43">
    <cfRule type="expression" dxfId="8763" priority="1488" stopIfTrue="1">
      <formula>OR(DAY(BW43)=30,DAY(BW43)=31)</formula>
    </cfRule>
    <cfRule type="expression" dxfId="8762" priority="1506" stopIfTrue="1">
      <formula>OR(AND(WEEKDAY(BW43)=1,MONTH(BW43)&lt;&gt;MONTH(BU46)),AND(OR(BW43=祝色),MONTH(BW43)&lt;&gt;MONTH(BU46)))</formula>
    </cfRule>
    <cfRule type="expression" dxfId="8761" priority="1507" stopIfTrue="1">
      <formula>MONTH(BW43)&lt;&gt;MONTH(BU46)</formula>
    </cfRule>
    <cfRule type="expression" dxfId="8760" priority="1508" stopIfTrue="1">
      <formula>OR(BW43=祝色)</formula>
    </cfRule>
  </conditionalFormatting>
  <conditionalFormatting sqref="BX43">
    <cfRule type="expression" dxfId="8759" priority="1487" stopIfTrue="1">
      <formula>DAY(BX43)=31</formula>
    </cfRule>
    <cfRule type="expression" dxfId="8758" priority="1503" stopIfTrue="1">
      <formula>OR(AND(WEEKDAY(BX43)=1,MONTH(BX43)&lt;&gt;MONTH(BU46)),AND(OR(BX43=祝色),MONTH(BX43)&lt;&gt;MONTH(BU46)))</formula>
    </cfRule>
    <cfRule type="expression" dxfId="8757" priority="1504" stopIfTrue="1">
      <formula>MONTH(BX43)&lt;&gt;MONTH(BU46)</formula>
    </cfRule>
    <cfRule type="expression" dxfId="8756" priority="1505" stopIfTrue="1">
      <formula>OR(BX43=祝色)</formula>
    </cfRule>
  </conditionalFormatting>
  <conditionalFormatting sqref="BY43">
    <cfRule type="expression" dxfId="8755" priority="1500" stopIfTrue="1">
      <formula>OR(AND(WEEKDAY(BY43)=1,MONTH(BY43)&lt;&gt;MONTH(BU46)),AND(OR(BY43=祝色),MONTH(BY43)&lt;&gt;MONTH(BU46)))</formula>
    </cfRule>
    <cfRule type="expression" dxfId="8754" priority="1501" stopIfTrue="1">
      <formula>MONTH(BY43)&lt;&gt;MONTH(BU46)</formula>
    </cfRule>
    <cfRule type="expression" dxfId="8753" priority="1502" stopIfTrue="1">
      <formula>OR(BY43=祝色)</formula>
    </cfRule>
  </conditionalFormatting>
  <conditionalFormatting sqref="BZ43">
    <cfRule type="expression" dxfId="8752" priority="1497" stopIfTrue="1">
      <formula>OR(AND(WEEKDAY(BZ43)=1,MONTH(BZ43)&lt;&gt;MONTH(BU46)),AND(OR(BZ43=祝色),MONTH(BZ43)&lt;&gt;MONTH(BU46)))</formula>
    </cfRule>
    <cfRule type="expression" dxfId="8751" priority="1498" stopIfTrue="1">
      <formula>MONTH(BZ43)&lt;&gt;MONTH(BU46)</formula>
    </cfRule>
    <cfRule type="expression" dxfId="8750" priority="1499" stopIfTrue="1">
      <formula>OR(BZ43=祝色)</formula>
    </cfRule>
  </conditionalFormatting>
  <conditionalFormatting sqref="CB43">
    <cfRule type="expression" dxfId="8749" priority="1494" stopIfTrue="1">
      <formula>OR(AND(WEEKDAY(CB43)=1,MONTH(CB43)&lt;&gt;MONTH(BU46)),AND(OR(CB43=祝色),MONTH(CB43)&lt;&gt;MONTH(BU46)))</formula>
    </cfRule>
    <cfRule type="expression" dxfId="8748" priority="1495" stopIfTrue="1">
      <formula>MONTH(CB43)&lt;&gt;MONTH(BU46)</formula>
    </cfRule>
    <cfRule type="expression" dxfId="8747" priority="1496" stopIfTrue="1">
      <formula>OR(CB43=祝色)</formula>
    </cfRule>
  </conditionalFormatting>
  <conditionalFormatting sqref="CA43">
    <cfRule type="expression" dxfId="8746" priority="1491" stopIfTrue="1">
      <formula>OR(AND(WEEKDAY(CA43)=1,MONTH(CA43)&lt;&gt;MONTH(BU46)),AND(OR(CA43=祝色),MONTH(CA43)&lt;&gt;MONTH(BU46)))</formula>
    </cfRule>
    <cfRule type="expression" dxfId="8745" priority="1492" stopIfTrue="1">
      <formula>MONTH(CA43)&lt;&gt;MONTH(BU46)</formula>
    </cfRule>
    <cfRule type="expression" dxfId="8744" priority="1493" stopIfTrue="1">
      <formula>OR(CA43=祝色)</formula>
    </cfRule>
  </conditionalFormatting>
  <conditionalFormatting sqref="CC43">
    <cfRule type="expression" dxfId="8743" priority="1489" stopIfTrue="1">
      <formula>OR(CC43=祝色,WEEKDAY(CC43)=1)</formula>
    </cfRule>
    <cfRule type="expression" dxfId="8742" priority="1490" stopIfTrue="1">
      <formula>WEEKDAY(CC43)=7</formula>
    </cfRule>
  </conditionalFormatting>
  <conditionalFormatting sqref="BU48:BV48">
    <cfRule type="expression" dxfId="8741" priority="1486" stopIfTrue="1">
      <formula>OR(DAY(BW48)=30,DAY(BW48)=31)</formula>
    </cfRule>
  </conditionalFormatting>
  <conditionalFormatting sqref="BW48">
    <cfRule type="expression" dxfId="8740" priority="1465" stopIfTrue="1">
      <formula>OR(DAY(BW48)=30,DAY(BW48)=31)</formula>
    </cfRule>
    <cfRule type="expression" dxfId="8739" priority="1483" stopIfTrue="1">
      <formula>OR(AND(WEEKDAY(BW48)=1,MONTH(BW48)&lt;&gt;MONTH(BU51)),AND(OR(BW48=祝色),MONTH(BW48)&lt;&gt;MONTH(BU51)))</formula>
    </cfRule>
    <cfRule type="expression" dxfId="8738" priority="1484" stopIfTrue="1">
      <formula>MONTH(BW48)&lt;&gt;MONTH(BU51)</formula>
    </cfRule>
    <cfRule type="expression" dxfId="8737" priority="1485" stopIfTrue="1">
      <formula>OR(BW48=祝色)</formula>
    </cfRule>
  </conditionalFormatting>
  <conditionalFormatting sqref="BX48">
    <cfRule type="expression" dxfId="8736" priority="1464" stopIfTrue="1">
      <formula>DAY(BX48)=31</formula>
    </cfRule>
    <cfRule type="expression" dxfId="8735" priority="1480" stopIfTrue="1">
      <formula>OR(AND(WEEKDAY(BX48)=1,MONTH(BX48)&lt;&gt;MONTH(BU51)),AND(OR(BX48=祝色),MONTH(BX48)&lt;&gt;MONTH(BU51)))</formula>
    </cfRule>
    <cfRule type="expression" dxfId="8734" priority="1481" stopIfTrue="1">
      <formula>MONTH(BX48)&lt;&gt;MONTH(BU51)</formula>
    </cfRule>
    <cfRule type="expression" dxfId="8733" priority="1482" stopIfTrue="1">
      <formula>OR(BX48=祝色)</formula>
    </cfRule>
  </conditionalFormatting>
  <conditionalFormatting sqref="BY48">
    <cfRule type="expression" dxfId="8732" priority="1477" stopIfTrue="1">
      <formula>OR(AND(WEEKDAY(BY48)=1,MONTH(BY48)&lt;&gt;MONTH(BU51)),AND(OR(BY48=祝色),MONTH(BY48)&lt;&gt;MONTH(BU51)))</formula>
    </cfRule>
    <cfRule type="expression" dxfId="8731" priority="1478" stopIfTrue="1">
      <formula>MONTH(BY48)&lt;&gt;MONTH(BU51)</formula>
    </cfRule>
    <cfRule type="expression" dxfId="8730" priority="1479" stopIfTrue="1">
      <formula>OR(BY48=祝色)</formula>
    </cfRule>
  </conditionalFormatting>
  <conditionalFormatting sqref="BZ48">
    <cfRule type="expression" dxfId="8729" priority="1474" stopIfTrue="1">
      <formula>OR(AND(WEEKDAY(BZ48)=1,MONTH(BZ48)&lt;&gt;MONTH(BU51)),AND(OR(BZ48=祝色),MONTH(BZ48)&lt;&gt;MONTH(BU51)))</formula>
    </cfRule>
    <cfRule type="expression" dxfId="8728" priority="1475" stopIfTrue="1">
      <formula>MONTH(BZ48)&lt;&gt;MONTH(BU51)</formula>
    </cfRule>
    <cfRule type="expression" dxfId="8727" priority="1476" stopIfTrue="1">
      <formula>OR(BZ48=祝色)</formula>
    </cfRule>
  </conditionalFormatting>
  <conditionalFormatting sqref="CB48">
    <cfRule type="expression" dxfId="8726" priority="1471" stopIfTrue="1">
      <formula>OR(AND(WEEKDAY(CB48)=1,MONTH(CB48)&lt;&gt;MONTH(BU51)),AND(OR(CB48=祝色),MONTH(CB48)&lt;&gt;MONTH(BU51)))</formula>
    </cfRule>
    <cfRule type="expression" dxfId="8725" priority="1472" stopIfTrue="1">
      <formula>MONTH(CB48)&lt;&gt;MONTH(BU51)</formula>
    </cfRule>
    <cfRule type="expression" dxfId="8724" priority="1473" stopIfTrue="1">
      <formula>OR(CB48=祝色)</formula>
    </cfRule>
  </conditionalFormatting>
  <conditionalFormatting sqref="CA48">
    <cfRule type="expression" dxfId="8723" priority="1468" stopIfTrue="1">
      <formula>OR(AND(WEEKDAY(CA48)=1,MONTH(CA48)&lt;&gt;MONTH(BU51)),AND(OR(CA48=祝色),MONTH(CA48)&lt;&gt;MONTH(BU51)))</formula>
    </cfRule>
    <cfRule type="expression" dxfId="8722" priority="1469" stopIfTrue="1">
      <formula>MONTH(CA48)&lt;&gt;MONTH(BU51)</formula>
    </cfRule>
    <cfRule type="expression" dxfId="8721" priority="1470" stopIfTrue="1">
      <formula>OR(CA48=祝色)</formula>
    </cfRule>
  </conditionalFormatting>
  <conditionalFormatting sqref="CC48">
    <cfRule type="expression" dxfId="8720" priority="1466" stopIfTrue="1">
      <formula>OR(CC48=祝色,WEEKDAY(CC48)=1)</formula>
    </cfRule>
    <cfRule type="expression" dxfId="8719" priority="1467" stopIfTrue="1">
      <formula>WEEKDAY(CC48)=7</formula>
    </cfRule>
  </conditionalFormatting>
  <conditionalFormatting sqref="BW60">
    <cfRule type="expression" dxfId="8718" priority="1462" stopIfTrue="1">
      <formula>OR(BW60=祝色,WEEKDAY(BW60)=1)</formula>
    </cfRule>
    <cfRule type="expression" dxfId="8717" priority="1463" stopIfTrue="1">
      <formula>WEEKDAY(BW60)=7</formula>
    </cfRule>
  </conditionalFormatting>
  <conditionalFormatting sqref="BX60">
    <cfRule type="expression" dxfId="8716" priority="1460" stopIfTrue="1">
      <formula>OR(BX60=祝色,WEEKDAY(BX60)=1)</formula>
    </cfRule>
    <cfRule type="expression" dxfId="8715" priority="1461" stopIfTrue="1">
      <formula>WEEKDAY(BX60)=7</formula>
    </cfRule>
  </conditionalFormatting>
  <conditionalFormatting sqref="BY60">
    <cfRule type="expression" dxfId="8714" priority="1458" stopIfTrue="1">
      <formula>OR(BY60=祝色,WEEKDAY(BY60)=1)</formula>
    </cfRule>
    <cfRule type="expression" dxfId="8713" priority="1459" stopIfTrue="1">
      <formula>WEEKDAY(BY60)=7</formula>
    </cfRule>
  </conditionalFormatting>
  <conditionalFormatting sqref="BZ60">
    <cfRule type="expression" dxfId="8712" priority="1456" stopIfTrue="1">
      <formula>OR(BZ60=祝色,WEEKDAY(BZ60)=1)</formula>
    </cfRule>
    <cfRule type="expression" dxfId="8711" priority="1457" stopIfTrue="1">
      <formula>WEEKDAY(BZ60)=7</formula>
    </cfRule>
  </conditionalFormatting>
  <conditionalFormatting sqref="CA60">
    <cfRule type="expression" dxfId="8710" priority="1454" stopIfTrue="1">
      <formula>OR(CA60=祝色,WEEKDAY(CA60)=1)</formula>
    </cfRule>
    <cfRule type="expression" dxfId="8709" priority="1455" stopIfTrue="1">
      <formula>WEEKDAY(CA60)=7</formula>
    </cfRule>
  </conditionalFormatting>
  <conditionalFormatting sqref="CB60">
    <cfRule type="expression" dxfId="8708" priority="1452" stopIfTrue="1">
      <formula>OR(CB60=祝色,WEEKDAY(CB60)=1)</formula>
    </cfRule>
    <cfRule type="expression" dxfId="8707" priority="1453" stopIfTrue="1">
      <formula>WEEKDAY(CB60)=7</formula>
    </cfRule>
  </conditionalFormatting>
  <conditionalFormatting sqref="CC60">
    <cfRule type="expression" dxfId="8706" priority="1450" stopIfTrue="1">
      <formula>OR(CC60=祝色,WEEKDAY(CC60)=1)</formula>
    </cfRule>
    <cfRule type="expression" dxfId="8705" priority="1451" stopIfTrue="1">
      <formula>WEEKDAY(CC60)=7</formula>
    </cfRule>
  </conditionalFormatting>
  <conditionalFormatting sqref="BW61">
    <cfRule type="expression" dxfId="8704" priority="1448" stopIfTrue="1">
      <formula>OR(BW61=祝色,WEEKDAY(BW61)=1)</formula>
    </cfRule>
    <cfRule type="expression" dxfId="8703" priority="1449" stopIfTrue="1">
      <formula>WEEKDAY(BW61)=7</formula>
    </cfRule>
  </conditionalFormatting>
  <conditionalFormatting sqref="BX61">
    <cfRule type="expression" dxfId="8702" priority="1446" stopIfTrue="1">
      <formula>OR(BX61=祝色,WEEKDAY(BX61)=1)</formula>
    </cfRule>
    <cfRule type="expression" dxfId="8701" priority="1447" stopIfTrue="1">
      <formula>WEEKDAY(BX61)=7</formula>
    </cfRule>
  </conditionalFormatting>
  <conditionalFormatting sqref="BY61">
    <cfRule type="expression" dxfId="8700" priority="1444" stopIfTrue="1">
      <formula>OR(BY61=祝色,WEEKDAY(BY61)=1)</formula>
    </cfRule>
    <cfRule type="expression" dxfId="8699" priority="1445" stopIfTrue="1">
      <formula>WEEKDAY(BY61)=7</formula>
    </cfRule>
  </conditionalFormatting>
  <conditionalFormatting sqref="BZ61">
    <cfRule type="expression" dxfId="8698" priority="1442" stopIfTrue="1">
      <formula>OR(BZ61=祝色,WEEKDAY(BZ61)=1)</formula>
    </cfRule>
    <cfRule type="expression" dxfId="8697" priority="1443" stopIfTrue="1">
      <formula>WEEKDAY(BZ61)=7</formula>
    </cfRule>
  </conditionalFormatting>
  <conditionalFormatting sqref="CA61">
    <cfRule type="expression" dxfId="8696" priority="1440" stopIfTrue="1">
      <formula>OR(CA61=祝色,WEEKDAY(CA61)=1)</formula>
    </cfRule>
    <cfRule type="expression" dxfId="8695" priority="1441" stopIfTrue="1">
      <formula>WEEKDAY(CA61)=7</formula>
    </cfRule>
  </conditionalFormatting>
  <conditionalFormatting sqref="CB61">
    <cfRule type="expression" dxfId="8694" priority="1438" stopIfTrue="1">
      <formula>OR(CB61=祝色,WEEKDAY(CB61)=1)</formula>
    </cfRule>
    <cfRule type="expression" dxfId="8693" priority="1439" stopIfTrue="1">
      <formula>WEEKDAY(CB61)=7</formula>
    </cfRule>
  </conditionalFormatting>
  <conditionalFormatting sqref="CC61">
    <cfRule type="expression" dxfId="8692" priority="1436" stopIfTrue="1">
      <formula>OR(CC61=祝色,WEEKDAY(CC61)=1)</formula>
    </cfRule>
    <cfRule type="expression" dxfId="8691" priority="1437" stopIfTrue="1">
      <formula>WEEKDAY(CC61)=7</formula>
    </cfRule>
  </conditionalFormatting>
  <conditionalFormatting sqref="BW62">
    <cfRule type="expression" dxfId="8690" priority="1434" stopIfTrue="1">
      <formula>OR(BW62=祝色,WEEKDAY(BW62)=1)</formula>
    </cfRule>
    <cfRule type="expression" dxfId="8689" priority="1435" stopIfTrue="1">
      <formula>WEEKDAY(BW62)=7</formula>
    </cfRule>
  </conditionalFormatting>
  <conditionalFormatting sqref="BX62">
    <cfRule type="expression" dxfId="8688" priority="1432" stopIfTrue="1">
      <formula>OR(BX62=祝色,WEEKDAY(BX62)=1)</formula>
    </cfRule>
    <cfRule type="expression" dxfId="8687" priority="1433" stopIfTrue="1">
      <formula>WEEKDAY(BX62)=7</formula>
    </cfRule>
  </conditionalFormatting>
  <conditionalFormatting sqref="BY62">
    <cfRule type="expression" dxfId="8686" priority="1430" stopIfTrue="1">
      <formula>OR(BY62=祝色,WEEKDAY(BY62)=1)</formula>
    </cfRule>
    <cfRule type="expression" dxfId="8685" priority="1431" stopIfTrue="1">
      <formula>WEEKDAY(BY62)=7</formula>
    </cfRule>
  </conditionalFormatting>
  <conditionalFormatting sqref="BZ62">
    <cfRule type="expression" dxfId="8684" priority="1428" stopIfTrue="1">
      <formula>OR(BZ62=祝色,WEEKDAY(BZ62)=1)</formula>
    </cfRule>
    <cfRule type="expression" dxfId="8683" priority="1429" stopIfTrue="1">
      <formula>WEEKDAY(BZ62)=7</formula>
    </cfRule>
  </conditionalFormatting>
  <conditionalFormatting sqref="CA62">
    <cfRule type="expression" dxfId="8682" priority="1426" stopIfTrue="1">
      <formula>OR(CA62=祝色,WEEKDAY(CA62)=1)</formula>
    </cfRule>
    <cfRule type="expression" dxfId="8681" priority="1427" stopIfTrue="1">
      <formula>WEEKDAY(CA62)=7</formula>
    </cfRule>
  </conditionalFormatting>
  <conditionalFormatting sqref="CB62">
    <cfRule type="expression" dxfId="8680" priority="1424" stopIfTrue="1">
      <formula>OR(CB62=祝色,WEEKDAY(CB62)=1)</formula>
    </cfRule>
    <cfRule type="expression" dxfId="8679" priority="1425" stopIfTrue="1">
      <formula>WEEKDAY(CB62)=7</formula>
    </cfRule>
  </conditionalFormatting>
  <conditionalFormatting sqref="CC62">
    <cfRule type="expression" dxfId="8678" priority="1422" stopIfTrue="1">
      <formula>OR(CC62=祝色,WEEKDAY(CC62)=1)</formula>
    </cfRule>
    <cfRule type="expression" dxfId="8677" priority="1423" stopIfTrue="1">
      <formula>WEEKDAY(CC62)=7</formula>
    </cfRule>
  </conditionalFormatting>
  <conditionalFormatting sqref="BW63">
    <cfRule type="expression" dxfId="8676" priority="1420" stopIfTrue="1">
      <formula>OR(BW63=祝色,WEEKDAY(BW63)=1)</formula>
    </cfRule>
    <cfRule type="expression" dxfId="8675" priority="1421" stopIfTrue="1">
      <formula>WEEKDAY(BW63)=7</formula>
    </cfRule>
  </conditionalFormatting>
  <conditionalFormatting sqref="BX63">
    <cfRule type="expression" dxfId="8674" priority="1418" stopIfTrue="1">
      <formula>OR(BX63=祝色,WEEKDAY(BX63)=1)</formula>
    </cfRule>
    <cfRule type="expression" dxfId="8673" priority="1419" stopIfTrue="1">
      <formula>WEEKDAY(BX63)=7</formula>
    </cfRule>
  </conditionalFormatting>
  <conditionalFormatting sqref="BY63">
    <cfRule type="expression" dxfId="8672" priority="1416" stopIfTrue="1">
      <formula>OR(BY63=祝色,WEEKDAY(BY63)=1)</formula>
    </cfRule>
    <cfRule type="expression" dxfId="8671" priority="1417" stopIfTrue="1">
      <formula>WEEKDAY(BY63)=7</formula>
    </cfRule>
  </conditionalFormatting>
  <conditionalFormatting sqref="BZ63">
    <cfRule type="expression" dxfId="8670" priority="1414" stopIfTrue="1">
      <formula>OR(BZ63=祝色,WEEKDAY(BZ63)=1)</formula>
    </cfRule>
    <cfRule type="expression" dxfId="8669" priority="1415" stopIfTrue="1">
      <formula>WEEKDAY(BZ63)=7</formula>
    </cfRule>
  </conditionalFormatting>
  <conditionalFormatting sqref="CA63">
    <cfRule type="expression" dxfId="8668" priority="1412" stopIfTrue="1">
      <formula>OR(CA63=祝色,WEEKDAY(CA63)=1)</formula>
    </cfRule>
    <cfRule type="expression" dxfId="8667" priority="1413" stopIfTrue="1">
      <formula>WEEKDAY(CA63)=7</formula>
    </cfRule>
  </conditionalFormatting>
  <conditionalFormatting sqref="CB63">
    <cfRule type="expression" dxfId="8666" priority="1410" stopIfTrue="1">
      <formula>OR(CB63=祝色,WEEKDAY(CB63)=1)</formula>
    </cfRule>
    <cfRule type="expression" dxfId="8665" priority="1411" stopIfTrue="1">
      <formula>WEEKDAY(CB63)=7</formula>
    </cfRule>
  </conditionalFormatting>
  <conditionalFormatting sqref="CC63">
    <cfRule type="expression" dxfId="8664" priority="1408" stopIfTrue="1">
      <formula>OR(CC63=祝色,WEEKDAY(CC63)=1)</formula>
    </cfRule>
    <cfRule type="expression" dxfId="8663" priority="1409" stopIfTrue="1">
      <formula>WEEKDAY(CC63)=7</formula>
    </cfRule>
  </conditionalFormatting>
  <conditionalFormatting sqref="BW65">
    <cfRule type="expression" dxfId="8662" priority="1406" stopIfTrue="1">
      <formula>OR(BW65=祝色,WEEKDAY(BW65)=1)</formula>
    </cfRule>
    <cfRule type="expression" dxfId="8661" priority="1407" stopIfTrue="1">
      <formula>WEEKDAY(BW65)=7</formula>
    </cfRule>
  </conditionalFormatting>
  <conditionalFormatting sqref="BX65">
    <cfRule type="expression" dxfId="8660" priority="1404" stopIfTrue="1">
      <formula>OR(BX65=祝色,WEEKDAY(BX65)=1)</formula>
    </cfRule>
    <cfRule type="expression" dxfId="8659" priority="1405" stopIfTrue="1">
      <formula>WEEKDAY(BX65)=7</formula>
    </cfRule>
  </conditionalFormatting>
  <conditionalFormatting sqref="BY65">
    <cfRule type="expression" dxfId="8658" priority="1402" stopIfTrue="1">
      <formula>OR(BY65=祝色,WEEKDAY(BY65)=1)</formula>
    </cfRule>
    <cfRule type="expression" dxfId="8657" priority="1403" stopIfTrue="1">
      <formula>WEEKDAY(BY65)=7</formula>
    </cfRule>
  </conditionalFormatting>
  <conditionalFormatting sqref="BZ65">
    <cfRule type="expression" dxfId="8656" priority="1400" stopIfTrue="1">
      <formula>OR(BZ65=祝色,WEEKDAY(BZ65)=1)</formula>
    </cfRule>
    <cfRule type="expression" dxfId="8655" priority="1401" stopIfTrue="1">
      <formula>WEEKDAY(BZ65)=7</formula>
    </cfRule>
  </conditionalFormatting>
  <conditionalFormatting sqref="CA65">
    <cfRule type="expression" dxfId="8654" priority="1398" stopIfTrue="1">
      <formula>OR(CA65=祝色,WEEKDAY(CA65)=1)</formula>
    </cfRule>
    <cfRule type="expression" dxfId="8653" priority="1399" stopIfTrue="1">
      <formula>WEEKDAY(CA65)=7</formula>
    </cfRule>
  </conditionalFormatting>
  <conditionalFormatting sqref="CB65">
    <cfRule type="expression" dxfId="8652" priority="1396" stopIfTrue="1">
      <formula>OR(CB65=祝色,WEEKDAY(CB65)=1)</formula>
    </cfRule>
    <cfRule type="expression" dxfId="8651" priority="1397" stopIfTrue="1">
      <formula>WEEKDAY(CB65)=7</formula>
    </cfRule>
  </conditionalFormatting>
  <conditionalFormatting sqref="CC65">
    <cfRule type="expression" dxfId="8650" priority="1394" stopIfTrue="1">
      <formula>OR(CC65=祝色,WEEKDAY(CC65)=1)</formula>
    </cfRule>
    <cfRule type="expression" dxfId="8649" priority="1395" stopIfTrue="1">
      <formula>WEEKDAY(CC65)=7</formula>
    </cfRule>
  </conditionalFormatting>
  <conditionalFormatting sqref="BW66">
    <cfRule type="expression" dxfId="8648" priority="1392" stopIfTrue="1">
      <formula>OR(BW66=祝色,WEEKDAY(BW66)=1)</formula>
    </cfRule>
    <cfRule type="expression" dxfId="8647" priority="1393" stopIfTrue="1">
      <formula>WEEKDAY(BW66)=7</formula>
    </cfRule>
  </conditionalFormatting>
  <conditionalFormatting sqref="BX66">
    <cfRule type="expression" dxfId="8646" priority="1390" stopIfTrue="1">
      <formula>OR(BX66=祝色,WEEKDAY(BX66)=1)</formula>
    </cfRule>
    <cfRule type="expression" dxfId="8645" priority="1391" stopIfTrue="1">
      <formula>WEEKDAY(BX66)=7</formula>
    </cfRule>
  </conditionalFormatting>
  <conditionalFormatting sqref="BY66">
    <cfRule type="expression" dxfId="8644" priority="1388" stopIfTrue="1">
      <formula>OR(BY66=祝色,WEEKDAY(BY66)=1)</formula>
    </cfRule>
    <cfRule type="expression" dxfId="8643" priority="1389" stopIfTrue="1">
      <formula>WEEKDAY(BY66)=7</formula>
    </cfRule>
  </conditionalFormatting>
  <conditionalFormatting sqref="BZ66">
    <cfRule type="expression" dxfId="8642" priority="1386" stopIfTrue="1">
      <formula>OR(BZ66=祝色,WEEKDAY(BZ66)=1)</formula>
    </cfRule>
    <cfRule type="expression" dxfId="8641" priority="1387" stopIfTrue="1">
      <formula>WEEKDAY(BZ66)=7</formula>
    </cfRule>
  </conditionalFormatting>
  <conditionalFormatting sqref="CA66">
    <cfRule type="expression" dxfId="8640" priority="1384" stopIfTrue="1">
      <formula>OR(CA66=祝色,WEEKDAY(CA66)=1)</formula>
    </cfRule>
    <cfRule type="expression" dxfId="8639" priority="1385" stopIfTrue="1">
      <formula>WEEKDAY(CA66)=7</formula>
    </cfRule>
  </conditionalFormatting>
  <conditionalFormatting sqref="CB66">
    <cfRule type="expression" dxfId="8638" priority="1382" stopIfTrue="1">
      <formula>OR(CB66=祝色,WEEKDAY(CB66)=1)</formula>
    </cfRule>
    <cfRule type="expression" dxfId="8637" priority="1383" stopIfTrue="1">
      <formula>WEEKDAY(CB66)=7</formula>
    </cfRule>
  </conditionalFormatting>
  <conditionalFormatting sqref="CC66">
    <cfRule type="expression" dxfId="8636" priority="1380" stopIfTrue="1">
      <formula>OR(CC66=祝色,WEEKDAY(CC66)=1)</formula>
    </cfRule>
    <cfRule type="expression" dxfId="8635" priority="1381" stopIfTrue="1">
      <formula>WEEKDAY(CC66)=7</formula>
    </cfRule>
  </conditionalFormatting>
  <conditionalFormatting sqref="BW67">
    <cfRule type="expression" dxfId="8634" priority="1378" stopIfTrue="1">
      <formula>OR(BW67=祝色,WEEKDAY(BW67)=1)</formula>
    </cfRule>
    <cfRule type="expression" dxfId="8633" priority="1379" stopIfTrue="1">
      <formula>WEEKDAY(BW67)=7</formula>
    </cfRule>
  </conditionalFormatting>
  <conditionalFormatting sqref="BX67">
    <cfRule type="expression" dxfId="8632" priority="1376" stopIfTrue="1">
      <formula>OR(BX67=祝色,WEEKDAY(BX67)=1)</formula>
    </cfRule>
    <cfRule type="expression" dxfId="8631" priority="1377" stopIfTrue="1">
      <formula>WEEKDAY(BX67)=7</formula>
    </cfRule>
  </conditionalFormatting>
  <conditionalFormatting sqref="BY67">
    <cfRule type="expression" dxfId="8630" priority="1374" stopIfTrue="1">
      <formula>OR(BY67=祝色,WEEKDAY(BY67)=1)</formula>
    </cfRule>
    <cfRule type="expression" dxfId="8629" priority="1375" stopIfTrue="1">
      <formula>WEEKDAY(BY67)=7</formula>
    </cfRule>
  </conditionalFormatting>
  <conditionalFormatting sqref="BZ67">
    <cfRule type="expression" dxfId="8628" priority="1372" stopIfTrue="1">
      <formula>OR(BZ67=祝色,WEEKDAY(BZ67)=1)</formula>
    </cfRule>
    <cfRule type="expression" dxfId="8627" priority="1373" stopIfTrue="1">
      <formula>WEEKDAY(BZ67)=7</formula>
    </cfRule>
  </conditionalFormatting>
  <conditionalFormatting sqref="CA67">
    <cfRule type="expression" dxfId="8626" priority="1370" stopIfTrue="1">
      <formula>OR(CA67=祝色,WEEKDAY(CA67)=1)</formula>
    </cfRule>
    <cfRule type="expression" dxfId="8625" priority="1371" stopIfTrue="1">
      <formula>WEEKDAY(CA67)=7</formula>
    </cfRule>
  </conditionalFormatting>
  <conditionalFormatting sqref="CB67">
    <cfRule type="expression" dxfId="8624" priority="1368" stopIfTrue="1">
      <formula>OR(CB67=祝色,WEEKDAY(CB67)=1)</formula>
    </cfRule>
    <cfRule type="expression" dxfId="8623" priority="1369" stopIfTrue="1">
      <formula>WEEKDAY(CB67)=7</formula>
    </cfRule>
  </conditionalFormatting>
  <conditionalFormatting sqref="CC67">
    <cfRule type="expression" dxfId="8622" priority="1366" stopIfTrue="1">
      <formula>OR(CC67=祝色,WEEKDAY(CC67)=1)</formula>
    </cfRule>
    <cfRule type="expression" dxfId="8621" priority="1367" stopIfTrue="1">
      <formula>WEEKDAY(CC67)=7</formula>
    </cfRule>
  </conditionalFormatting>
  <conditionalFormatting sqref="BW68">
    <cfRule type="expression" dxfId="8620" priority="1364" stopIfTrue="1">
      <formula>OR(BW68=祝色,WEEKDAY(BW68)=1)</formula>
    </cfRule>
    <cfRule type="expression" dxfId="8619" priority="1365" stopIfTrue="1">
      <formula>WEEKDAY(BW68)=7</formula>
    </cfRule>
  </conditionalFormatting>
  <conditionalFormatting sqref="BX68">
    <cfRule type="expression" dxfId="8618" priority="1362" stopIfTrue="1">
      <formula>OR(BX68=祝色,WEEKDAY(BX68)=1)</formula>
    </cfRule>
    <cfRule type="expression" dxfId="8617" priority="1363" stopIfTrue="1">
      <formula>WEEKDAY(BX68)=7</formula>
    </cfRule>
  </conditionalFormatting>
  <conditionalFormatting sqref="BY68">
    <cfRule type="expression" dxfId="8616" priority="1360" stopIfTrue="1">
      <formula>OR(BY68=祝色,WEEKDAY(BY68)=1)</formula>
    </cfRule>
    <cfRule type="expression" dxfId="8615" priority="1361" stopIfTrue="1">
      <formula>WEEKDAY(BY68)=7</formula>
    </cfRule>
  </conditionalFormatting>
  <conditionalFormatting sqref="BZ68">
    <cfRule type="expression" dxfId="8614" priority="1358" stopIfTrue="1">
      <formula>OR(BZ68=祝色,WEEKDAY(BZ68)=1)</formula>
    </cfRule>
    <cfRule type="expression" dxfId="8613" priority="1359" stopIfTrue="1">
      <formula>WEEKDAY(BZ68)=7</formula>
    </cfRule>
  </conditionalFormatting>
  <conditionalFormatting sqref="CA68">
    <cfRule type="expression" dxfId="8612" priority="1356" stopIfTrue="1">
      <formula>OR(CA68=祝色,WEEKDAY(CA68)=1)</formula>
    </cfRule>
    <cfRule type="expression" dxfId="8611" priority="1357" stopIfTrue="1">
      <formula>WEEKDAY(CA68)=7</formula>
    </cfRule>
  </conditionalFormatting>
  <conditionalFormatting sqref="CB68">
    <cfRule type="expression" dxfId="8610" priority="1354" stopIfTrue="1">
      <formula>OR(CB68=祝色,WEEKDAY(CB68)=1)</formula>
    </cfRule>
    <cfRule type="expression" dxfId="8609" priority="1355" stopIfTrue="1">
      <formula>WEEKDAY(CB68)=7</formula>
    </cfRule>
  </conditionalFormatting>
  <conditionalFormatting sqref="CC68">
    <cfRule type="expression" dxfId="8608" priority="1352" stopIfTrue="1">
      <formula>OR(CC68=祝色,WEEKDAY(CC68)=1)</formula>
    </cfRule>
    <cfRule type="expression" dxfId="8607" priority="1353" stopIfTrue="1">
      <formula>WEEKDAY(CC68)=7</formula>
    </cfRule>
  </conditionalFormatting>
  <conditionalFormatting sqref="BW70">
    <cfRule type="expression" dxfId="8606" priority="1350" stopIfTrue="1">
      <formula>OR(BW70=祝色,WEEKDAY(BW70)=1)</formula>
    </cfRule>
    <cfRule type="expression" dxfId="8605" priority="1351" stopIfTrue="1">
      <formula>WEEKDAY(BW70)=7</formula>
    </cfRule>
  </conditionalFormatting>
  <conditionalFormatting sqref="BX70">
    <cfRule type="expression" dxfId="8604" priority="1348" stopIfTrue="1">
      <formula>OR(BX70=祝色,WEEKDAY(BX70)=1)</formula>
    </cfRule>
    <cfRule type="expression" dxfId="8603" priority="1349" stopIfTrue="1">
      <formula>WEEKDAY(BX70)=7</formula>
    </cfRule>
  </conditionalFormatting>
  <conditionalFormatting sqref="BY70">
    <cfRule type="expression" dxfId="8602" priority="1346" stopIfTrue="1">
      <formula>OR(BY70=祝色,WEEKDAY(BY70)=1)</formula>
    </cfRule>
    <cfRule type="expression" dxfId="8601" priority="1347" stopIfTrue="1">
      <formula>WEEKDAY(BY70)=7</formula>
    </cfRule>
  </conditionalFormatting>
  <conditionalFormatting sqref="BZ70">
    <cfRule type="expression" dxfId="8600" priority="1344" stopIfTrue="1">
      <formula>OR(BZ70=祝色,WEEKDAY(BZ70)=1)</formula>
    </cfRule>
    <cfRule type="expression" dxfId="8599" priority="1345" stopIfTrue="1">
      <formula>WEEKDAY(BZ70)=7</formula>
    </cfRule>
  </conditionalFormatting>
  <conditionalFormatting sqref="CA70">
    <cfRule type="expression" dxfId="8598" priority="1342" stopIfTrue="1">
      <formula>OR(CA70=祝色,WEEKDAY(CA70)=1)</formula>
    </cfRule>
    <cfRule type="expression" dxfId="8597" priority="1343" stopIfTrue="1">
      <formula>WEEKDAY(CA70)=7</formula>
    </cfRule>
  </conditionalFormatting>
  <conditionalFormatting sqref="CB70">
    <cfRule type="expression" dxfId="8596" priority="1340" stopIfTrue="1">
      <formula>OR(CB70=祝色,WEEKDAY(CB70)=1)</formula>
    </cfRule>
    <cfRule type="expression" dxfId="8595" priority="1341" stopIfTrue="1">
      <formula>WEEKDAY(CB70)=7</formula>
    </cfRule>
  </conditionalFormatting>
  <conditionalFormatting sqref="CC70">
    <cfRule type="expression" dxfId="8594" priority="1338" stopIfTrue="1">
      <formula>OR(CC70=祝色,WEEKDAY(CC70)=1)</formula>
    </cfRule>
    <cfRule type="expression" dxfId="8593" priority="1339" stopIfTrue="1">
      <formula>WEEKDAY(CC70)=7</formula>
    </cfRule>
  </conditionalFormatting>
  <conditionalFormatting sqref="BW71">
    <cfRule type="expression" dxfId="8592" priority="1336" stopIfTrue="1">
      <formula>OR(BW71=祝色,WEEKDAY(BW71)=1)</formula>
    </cfRule>
    <cfRule type="expression" dxfId="8591" priority="1337" stopIfTrue="1">
      <formula>WEEKDAY(BW71)=7</formula>
    </cfRule>
  </conditionalFormatting>
  <conditionalFormatting sqref="BX71">
    <cfRule type="expression" dxfId="8590" priority="1334" stopIfTrue="1">
      <formula>OR(BX71=祝色,WEEKDAY(BX71)=1)</formula>
    </cfRule>
    <cfRule type="expression" dxfId="8589" priority="1335" stopIfTrue="1">
      <formula>WEEKDAY(BX71)=7</formula>
    </cfRule>
  </conditionalFormatting>
  <conditionalFormatting sqref="BY71">
    <cfRule type="expression" dxfId="8588" priority="1332" stopIfTrue="1">
      <formula>OR(BY71=祝色,WEEKDAY(BY71)=1)</formula>
    </cfRule>
    <cfRule type="expression" dxfId="8587" priority="1333" stopIfTrue="1">
      <formula>WEEKDAY(BY71)=7</formula>
    </cfRule>
  </conditionalFormatting>
  <conditionalFormatting sqref="BZ71">
    <cfRule type="expression" dxfId="8586" priority="1330" stopIfTrue="1">
      <formula>OR(BZ71=祝色,WEEKDAY(BZ71)=1)</formula>
    </cfRule>
    <cfRule type="expression" dxfId="8585" priority="1331" stopIfTrue="1">
      <formula>WEEKDAY(BZ71)=7</formula>
    </cfRule>
  </conditionalFormatting>
  <conditionalFormatting sqref="CA71">
    <cfRule type="expression" dxfId="8584" priority="1328" stopIfTrue="1">
      <formula>OR(CA71=祝色,WEEKDAY(CA71)=1)</formula>
    </cfRule>
    <cfRule type="expression" dxfId="8583" priority="1329" stopIfTrue="1">
      <formula>WEEKDAY(CA71)=7</formula>
    </cfRule>
  </conditionalFormatting>
  <conditionalFormatting sqref="CB71">
    <cfRule type="expression" dxfId="8582" priority="1326" stopIfTrue="1">
      <formula>OR(CB71=祝色,WEEKDAY(CB71)=1)</formula>
    </cfRule>
    <cfRule type="expression" dxfId="8581" priority="1327" stopIfTrue="1">
      <formula>WEEKDAY(CB71)=7</formula>
    </cfRule>
  </conditionalFormatting>
  <conditionalFormatting sqref="CC71">
    <cfRule type="expression" dxfId="8580" priority="1324" stopIfTrue="1">
      <formula>OR(CC71=祝色,WEEKDAY(CC71)=1)</formula>
    </cfRule>
    <cfRule type="expression" dxfId="8579" priority="1325" stopIfTrue="1">
      <formula>WEEKDAY(CC71)=7</formula>
    </cfRule>
  </conditionalFormatting>
  <conditionalFormatting sqref="BW72">
    <cfRule type="expression" dxfId="8578" priority="1322" stopIfTrue="1">
      <formula>OR(BW72=祝色,WEEKDAY(BW72)=1)</formula>
    </cfRule>
    <cfRule type="expression" dxfId="8577" priority="1323" stopIfTrue="1">
      <formula>WEEKDAY(BW72)=7</formula>
    </cfRule>
  </conditionalFormatting>
  <conditionalFormatting sqref="BX72">
    <cfRule type="expression" dxfId="8576" priority="1320" stopIfTrue="1">
      <formula>OR(BX72=祝色,WEEKDAY(BX72)=1)</formula>
    </cfRule>
    <cfRule type="expression" dxfId="8575" priority="1321" stopIfTrue="1">
      <formula>WEEKDAY(BX72)=7</formula>
    </cfRule>
  </conditionalFormatting>
  <conditionalFormatting sqref="BY72">
    <cfRule type="expression" dxfId="8574" priority="1318" stopIfTrue="1">
      <formula>OR(BY72=祝色,WEEKDAY(BY72)=1)</formula>
    </cfRule>
    <cfRule type="expression" dxfId="8573" priority="1319" stopIfTrue="1">
      <formula>WEEKDAY(BY72)=7</formula>
    </cfRule>
  </conditionalFormatting>
  <conditionalFormatting sqref="BZ72">
    <cfRule type="expression" dxfId="8572" priority="1316" stopIfTrue="1">
      <formula>OR(BZ72=祝色,WEEKDAY(BZ72)=1)</formula>
    </cfRule>
    <cfRule type="expression" dxfId="8571" priority="1317" stopIfTrue="1">
      <formula>WEEKDAY(BZ72)=7</formula>
    </cfRule>
  </conditionalFormatting>
  <conditionalFormatting sqref="CA72">
    <cfRule type="expression" dxfId="8570" priority="1314" stopIfTrue="1">
      <formula>OR(CA72=祝色,WEEKDAY(CA72)=1)</formula>
    </cfRule>
    <cfRule type="expression" dxfId="8569" priority="1315" stopIfTrue="1">
      <formula>WEEKDAY(CA72)=7</formula>
    </cfRule>
  </conditionalFormatting>
  <conditionalFormatting sqref="CB72">
    <cfRule type="expression" dxfId="8568" priority="1312" stopIfTrue="1">
      <formula>OR(CB72=祝色,WEEKDAY(CB72)=1)</formula>
    </cfRule>
    <cfRule type="expression" dxfId="8567" priority="1313" stopIfTrue="1">
      <formula>WEEKDAY(CB72)=7</formula>
    </cfRule>
  </conditionalFormatting>
  <conditionalFormatting sqref="CC72">
    <cfRule type="expression" dxfId="8566" priority="1310" stopIfTrue="1">
      <formula>OR(CC72=祝色,WEEKDAY(CC72)=1)</formula>
    </cfRule>
    <cfRule type="expression" dxfId="8565" priority="1311" stopIfTrue="1">
      <formula>WEEKDAY(CC72)=7</formula>
    </cfRule>
  </conditionalFormatting>
  <conditionalFormatting sqref="BW73">
    <cfRule type="expression" dxfId="8564" priority="1308" stopIfTrue="1">
      <formula>OR(BW73=祝色,WEEKDAY(BW73)=1)</formula>
    </cfRule>
    <cfRule type="expression" dxfId="8563" priority="1309" stopIfTrue="1">
      <formula>WEEKDAY(BW73)=7</formula>
    </cfRule>
  </conditionalFormatting>
  <conditionalFormatting sqref="BX73">
    <cfRule type="expression" dxfId="8562" priority="1306" stopIfTrue="1">
      <formula>OR(BX73=祝色,WEEKDAY(BX73)=1)</formula>
    </cfRule>
    <cfRule type="expression" dxfId="8561" priority="1307" stopIfTrue="1">
      <formula>WEEKDAY(BX73)=7</formula>
    </cfRule>
  </conditionalFormatting>
  <conditionalFormatting sqref="BY73">
    <cfRule type="expression" dxfId="8560" priority="1304" stopIfTrue="1">
      <formula>OR(BY73=祝色,WEEKDAY(BY73)=1)</formula>
    </cfRule>
    <cfRule type="expression" dxfId="8559" priority="1305" stopIfTrue="1">
      <formula>WEEKDAY(BY73)=7</formula>
    </cfRule>
  </conditionalFormatting>
  <conditionalFormatting sqref="BZ73">
    <cfRule type="expression" dxfId="8558" priority="1302" stopIfTrue="1">
      <formula>OR(BZ73=祝色,WEEKDAY(BZ73)=1)</formula>
    </cfRule>
    <cfRule type="expression" dxfId="8557" priority="1303" stopIfTrue="1">
      <formula>WEEKDAY(BZ73)=7</formula>
    </cfRule>
  </conditionalFormatting>
  <conditionalFormatting sqref="CA73">
    <cfRule type="expression" dxfId="8556" priority="1300" stopIfTrue="1">
      <formula>OR(CA73=祝色,WEEKDAY(CA73)=1)</formula>
    </cfRule>
    <cfRule type="expression" dxfId="8555" priority="1301" stopIfTrue="1">
      <formula>WEEKDAY(CA73)=7</formula>
    </cfRule>
  </conditionalFormatting>
  <conditionalFormatting sqref="CB73">
    <cfRule type="expression" dxfId="8554" priority="1298" stopIfTrue="1">
      <formula>OR(CB73=祝色,WEEKDAY(CB73)=1)</formula>
    </cfRule>
    <cfRule type="expression" dxfId="8553" priority="1299" stopIfTrue="1">
      <formula>WEEKDAY(CB73)=7</formula>
    </cfRule>
  </conditionalFormatting>
  <conditionalFormatting sqref="CC73">
    <cfRule type="expression" dxfId="8552" priority="1296" stopIfTrue="1">
      <formula>OR(CC73=祝色,WEEKDAY(CC73)=1)</formula>
    </cfRule>
    <cfRule type="expression" dxfId="8551" priority="1297" stopIfTrue="1">
      <formula>WEEKDAY(CC73)=7</formula>
    </cfRule>
  </conditionalFormatting>
  <conditionalFormatting sqref="BU59:BV59">
    <cfRule type="expression" dxfId="8550" priority="1295" stopIfTrue="1">
      <formula>OR(DAY(BW59)=30,DAY(BW59)=31)</formula>
    </cfRule>
  </conditionalFormatting>
  <conditionalFormatting sqref="BW59">
    <cfRule type="expression" dxfId="8549" priority="1274" stopIfTrue="1">
      <formula>OR(DAY(BW59)=30,DAY(BW59)=31)</formula>
    </cfRule>
    <cfRule type="expression" dxfId="8548" priority="1292" stopIfTrue="1">
      <formula>OR(AND(WEEKDAY(BW59)=1,MONTH(BW59)&lt;&gt;MONTH(BU62)),AND(OR(BW59=祝色),MONTH(BW59)&lt;&gt;MONTH(BU62)))</formula>
    </cfRule>
    <cfRule type="expression" dxfId="8547" priority="1293" stopIfTrue="1">
      <formula>MONTH(BW59)&lt;&gt;MONTH(BU62)</formula>
    </cfRule>
    <cfRule type="expression" dxfId="8546" priority="1294" stopIfTrue="1">
      <formula>OR(BW59=祝色)</formula>
    </cfRule>
  </conditionalFormatting>
  <conditionalFormatting sqref="BX59">
    <cfRule type="expression" dxfId="8545" priority="1273" stopIfTrue="1">
      <formula>DAY(BX59)=31</formula>
    </cfRule>
    <cfRule type="expression" dxfId="8544" priority="1289" stopIfTrue="1">
      <formula>OR(AND(WEEKDAY(BX59)=1,MONTH(BX59)&lt;&gt;MONTH(BU62)),AND(OR(BX59=祝色),MONTH(BX59)&lt;&gt;MONTH(BU62)))</formula>
    </cfRule>
    <cfRule type="expression" dxfId="8543" priority="1290" stopIfTrue="1">
      <formula>MONTH(BX59)&lt;&gt;MONTH(BU62)</formula>
    </cfRule>
    <cfRule type="expression" dxfId="8542" priority="1291" stopIfTrue="1">
      <formula>OR(BX59=祝色)</formula>
    </cfRule>
  </conditionalFormatting>
  <conditionalFormatting sqref="BY59">
    <cfRule type="expression" dxfId="8541" priority="1286" stopIfTrue="1">
      <formula>OR(AND(WEEKDAY(BY59)=1,MONTH(BY59)&lt;&gt;MONTH(BU62)),AND(OR(BY59=祝色),MONTH(BY59)&lt;&gt;MONTH(BU62)))</formula>
    </cfRule>
    <cfRule type="expression" dxfId="8540" priority="1287" stopIfTrue="1">
      <formula>MONTH(BY59)&lt;&gt;MONTH(BU62)</formula>
    </cfRule>
    <cfRule type="expression" dxfId="8539" priority="1288" stopIfTrue="1">
      <formula>OR(BY59=祝色)</formula>
    </cfRule>
  </conditionalFormatting>
  <conditionalFormatting sqref="BZ59">
    <cfRule type="expression" dxfId="8538" priority="1283" stopIfTrue="1">
      <formula>OR(AND(WEEKDAY(BZ59)=1,MONTH(BZ59)&lt;&gt;MONTH(BU62)),AND(OR(BZ59=祝色),MONTH(BZ59)&lt;&gt;MONTH(BU62)))</formula>
    </cfRule>
    <cfRule type="expression" dxfId="8537" priority="1284" stopIfTrue="1">
      <formula>MONTH(BZ59)&lt;&gt;MONTH(BU62)</formula>
    </cfRule>
    <cfRule type="expression" dxfId="8536" priority="1285" stopIfTrue="1">
      <formula>OR(BZ59=祝色)</formula>
    </cfRule>
  </conditionalFormatting>
  <conditionalFormatting sqref="CB59">
    <cfRule type="expression" dxfId="8535" priority="1280" stopIfTrue="1">
      <formula>OR(AND(WEEKDAY(CB59)=1,MONTH(CB59)&lt;&gt;MONTH(BU62)),AND(OR(CB59=祝色),MONTH(CB59)&lt;&gt;MONTH(BU62)))</formula>
    </cfRule>
    <cfRule type="expression" dxfId="8534" priority="1281" stopIfTrue="1">
      <formula>MONTH(CB59)&lt;&gt;MONTH(BU62)</formula>
    </cfRule>
    <cfRule type="expression" dxfId="8533" priority="1282" stopIfTrue="1">
      <formula>OR(CB59=祝色)</formula>
    </cfRule>
  </conditionalFormatting>
  <conditionalFormatting sqref="CA59">
    <cfRule type="expression" dxfId="8532" priority="1277" stopIfTrue="1">
      <formula>OR(AND(WEEKDAY(CA59)=1,MONTH(CA59)&lt;&gt;MONTH(BU62)),AND(OR(CA59=祝色),MONTH(CA59)&lt;&gt;MONTH(BU62)))</formula>
    </cfRule>
    <cfRule type="expression" dxfId="8531" priority="1278" stopIfTrue="1">
      <formula>MONTH(CA59)&lt;&gt;MONTH(BU62)</formula>
    </cfRule>
    <cfRule type="expression" dxfId="8530" priority="1279" stopIfTrue="1">
      <formula>OR(CA59=祝色)</formula>
    </cfRule>
  </conditionalFormatting>
  <conditionalFormatting sqref="CC59">
    <cfRule type="expression" dxfId="8529" priority="1275" stopIfTrue="1">
      <formula>OR(CC59=祝色,WEEKDAY(CC59)=1)</formula>
    </cfRule>
    <cfRule type="expression" dxfId="8528" priority="1276" stopIfTrue="1">
      <formula>WEEKDAY(CC59)=7</formula>
    </cfRule>
  </conditionalFormatting>
  <conditionalFormatting sqref="BU64:BV64">
    <cfRule type="expression" dxfId="8527" priority="1272" stopIfTrue="1">
      <formula>OR(DAY(BW64)=30,DAY(BW64)=31)</formula>
    </cfRule>
  </conditionalFormatting>
  <conditionalFormatting sqref="BW64">
    <cfRule type="expression" dxfId="8526" priority="1251" stopIfTrue="1">
      <formula>OR(DAY(BW64)=30,DAY(BW64)=31)</formula>
    </cfRule>
    <cfRule type="expression" dxfId="8525" priority="1269" stopIfTrue="1">
      <formula>OR(AND(WEEKDAY(BW64)=1,MONTH(BW64)&lt;&gt;MONTH(BU67)),AND(OR(BW64=祝色),MONTH(BW64)&lt;&gt;MONTH(BU67)))</formula>
    </cfRule>
    <cfRule type="expression" dxfId="8524" priority="1270" stopIfTrue="1">
      <formula>MONTH(BW64)&lt;&gt;MONTH(BU67)</formula>
    </cfRule>
    <cfRule type="expression" dxfId="8523" priority="1271" stopIfTrue="1">
      <formula>OR(BW64=祝色)</formula>
    </cfRule>
  </conditionalFormatting>
  <conditionalFormatting sqref="BX64">
    <cfRule type="expression" dxfId="8522" priority="1250" stopIfTrue="1">
      <formula>DAY(BX64)=31</formula>
    </cfRule>
    <cfRule type="expression" dxfId="8521" priority="1266" stopIfTrue="1">
      <formula>OR(AND(WEEKDAY(BX64)=1,MONTH(BX64)&lt;&gt;MONTH(BU67)),AND(OR(BX64=祝色),MONTH(BX64)&lt;&gt;MONTH(BU67)))</formula>
    </cfRule>
    <cfRule type="expression" dxfId="8520" priority="1267" stopIfTrue="1">
      <formula>MONTH(BX64)&lt;&gt;MONTH(BU67)</formula>
    </cfRule>
    <cfRule type="expression" dxfId="8519" priority="1268" stopIfTrue="1">
      <formula>OR(BX64=祝色)</formula>
    </cfRule>
  </conditionalFormatting>
  <conditionalFormatting sqref="BY64">
    <cfRule type="expression" dxfId="8518" priority="1263" stopIfTrue="1">
      <formula>OR(AND(WEEKDAY(BY64)=1,MONTH(BY64)&lt;&gt;MONTH(BU67)),AND(OR(BY64=祝色),MONTH(BY64)&lt;&gt;MONTH(BU67)))</formula>
    </cfRule>
    <cfRule type="expression" dxfId="8517" priority="1264" stopIfTrue="1">
      <formula>MONTH(BY64)&lt;&gt;MONTH(BU67)</formula>
    </cfRule>
    <cfRule type="expression" dxfId="8516" priority="1265" stopIfTrue="1">
      <formula>OR(BY64=祝色)</formula>
    </cfRule>
  </conditionalFormatting>
  <conditionalFormatting sqref="BZ64">
    <cfRule type="expression" dxfId="8515" priority="1260" stopIfTrue="1">
      <formula>OR(AND(WEEKDAY(BZ64)=1,MONTH(BZ64)&lt;&gt;MONTH(BU67)),AND(OR(BZ64=祝色),MONTH(BZ64)&lt;&gt;MONTH(BU67)))</formula>
    </cfRule>
    <cfRule type="expression" dxfId="8514" priority="1261" stopIfTrue="1">
      <formula>MONTH(BZ64)&lt;&gt;MONTH(BU67)</formula>
    </cfRule>
    <cfRule type="expression" dxfId="8513" priority="1262" stopIfTrue="1">
      <formula>OR(BZ64=祝色)</formula>
    </cfRule>
  </conditionalFormatting>
  <conditionalFormatting sqref="CB64">
    <cfRule type="expression" dxfId="8512" priority="1257" stopIfTrue="1">
      <formula>OR(AND(WEEKDAY(CB64)=1,MONTH(CB64)&lt;&gt;MONTH(BU67)),AND(OR(CB64=祝色),MONTH(CB64)&lt;&gt;MONTH(BU67)))</formula>
    </cfRule>
    <cfRule type="expression" dxfId="8511" priority="1258" stopIfTrue="1">
      <formula>MONTH(CB64)&lt;&gt;MONTH(BU67)</formula>
    </cfRule>
    <cfRule type="expression" dxfId="8510" priority="1259" stopIfTrue="1">
      <formula>OR(CB64=祝色)</formula>
    </cfRule>
  </conditionalFormatting>
  <conditionalFormatting sqref="CA64">
    <cfRule type="expression" dxfId="8509" priority="1254" stopIfTrue="1">
      <formula>OR(AND(WEEKDAY(CA64)=1,MONTH(CA64)&lt;&gt;MONTH(BU67)),AND(OR(CA64=祝色),MONTH(CA64)&lt;&gt;MONTH(BU67)))</formula>
    </cfRule>
    <cfRule type="expression" dxfId="8508" priority="1255" stopIfTrue="1">
      <formula>MONTH(CA64)&lt;&gt;MONTH(BU67)</formula>
    </cfRule>
    <cfRule type="expression" dxfId="8507" priority="1256" stopIfTrue="1">
      <formula>OR(CA64=祝色)</formula>
    </cfRule>
  </conditionalFormatting>
  <conditionalFormatting sqref="CC64">
    <cfRule type="expression" dxfId="8506" priority="1252" stopIfTrue="1">
      <formula>OR(CC64=祝色,WEEKDAY(CC64)=1)</formula>
    </cfRule>
    <cfRule type="expression" dxfId="8505" priority="1253" stopIfTrue="1">
      <formula>WEEKDAY(CC64)=7</formula>
    </cfRule>
  </conditionalFormatting>
  <conditionalFormatting sqref="BU69:BV69">
    <cfRule type="expression" dxfId="8504" priority="1249" stopIfTrue="1">
      <formula>OR(DAY(BW69)=30,DAY(BW69)=31)</formula>
    </cfRule>
  </conditionalFormatting>
  <conditionalFormatting sqref="BW69">
    <cfRule type="expression" dxfId="8503" priority="1228" stopIfTrue="1">
      <formula>OR(DAY(BW69)=30,DAY(BW69)=31)</formula>
    </cfRule>
    <cfRule type="expression" dxfId="8502" priority="1246" stopIfTrue="1">
      <formula>OR(AND(WEEKDAY(BW69)=1,MONTH(BW69)&lt;&gt;MONTH(BU72)),AND(OR(BW69=祝色),MONTH(BW69)&lt;&gt;MONTH(BU72)))</formula>
    </cfRule>
    <cfRule type="expression" dxfId="8501" priority="1247" stopIfTrue="1">
      <formula>MONTH(BW69)&lt;&gt;MONTH(BU72)</formula>
    </cfRule>
    <cfRule type="expression" dxfId="8500" priority="1248" stopIfTrue="1">
      <formula>OR(BW69=祝色)</formula>
    </cfRule>
  </conditionalFormatting>
  <conditionalFormatting sqref="BX69">
    <cfRule type="expression" dxfId="8499" priority="1227" stopIfTrue="1">
      <formula>DAY(BX69)=31</formula>
    </cfRule>
    <cfRule type="expression" dxfId="8498" priority="1243" stopIfTrue="1">
      <formula>OR(AND(WEEKDAY(BX69)=1,MONTH(BX69)&lt;&gt;MONTH(BU72)),AND(OR(BX69=祝色),MONTH(BX69)&lt;&gt;MONTH(BU72)))</formula>
    </cfRule>
    <cfRule type="expression" dxfId="8497" priority="1244" stopIfTrue="1">
      <formula>MONTH(BX69)&lt;&gt;MONTH(BU72)</formula>
    </cfRule>
    <cfRule type="expression" dxfId="8496" priority="1245" stopIfTrue="1">
      <formula>OR(BX69=祝色)</formula>
    </cfRule>
  </conditionalFormatting>
  <conditionalFormatting sqref="BY69">
    <cfRule type="expression" dxfId="8495" priority="1240" stopIfTrue="1">
      <formula>OR(AND(WEEKDAY(BY69)=1,MONTH(BY69)&lt;&gt;MONTH(BU72)),AND(OR(BY69=祝色),MONTH(BY69)&lt;&gt;MONTH(BU72)))</formula>
    </cfRule>
    <cfRule type="expression" dxfId="8494" priority="1241" stopIfTrue="1">
      <formula>MONTH(BY69)&lt;&gt;MONTH(BU72)</formula>
    </cfRule>
    <cfRule type="expression" dxfId="8493" priority="1242" stopIfTrue="1">
      <formula>OR(BY69=祝色)</formula>
    </cfRule>
  </conditionalFormatting>
  <conditionalFormatting sqref="BZ69">
    <cfRule type="expression" dxfId="8492" priority="1237" stopIfTrue="1">
      <formula>OR(AND(WEEKDAY(BZ69)=1,MONTH(BZ69)&lt;&gt;MONTH(BU72)),AND(OR(BZ69=祝色),MONTH(BZ69)&lt;&gt;MONTH(BU72)))</formula>
    </cfRule>
    <cfRule type="expression" dxfId="8491" priority="1238" stopIfTrue="1">
      <formula>MONTH(BZ69)&lt;&gt;MONTH(BU72)</formula>
    </cfRule>
    <cfRule type="expression" dxfId="8490" priority="1239" stopIfTrue="1">
      <formula>OR(BZ69=祝色)</formula>
    </cfRule>
  </conditionalFormatting>
  <conditionalFormatting sqref="CB69">
    <cfRule type="expression" dxfId="8489" priority="1234" stopIfTrue="1">
      <formula>OR(AND(WEEKDAY(CB69)=1,MONTH(CB69)&lt;&gt;MONTH(BU72)),AND(OR(CB69=祝色),MONTH(CB69)&lt;&gt;MONTH(BU72)))</formula>
    </cfRule>
    <cfRule type="expression" dxfId="8488" priority="1235" stopIfTrue="1">
      <formula>MONTH(CB69)&lt;&gt;MONTH(BU72)</formula>
    </cfRule>
    <cfRule type="expression" dxfId="8487" priority="1236" stopIfTrue="1">
      <formula>OR(CB69=祝色)</formula>
    </cfRule>
  </conditionalFormatting>
  <conditionalFormatting sqref="CA69">
    <cfRule type="expression" dxfId="8486" priority="1231" stopIfTrue="1">
      <formula>OR(AND(WEEKDAY(CA69)=1,MONTH(CA69)&lt;&gt;MONTH(BU72)),AND(OR(CA69=祝色),MONTH(CA69)&lt;&gt;MONTH(BU72)))</formula>
    </cfRule>
    <cfRule type="expression" dxfId="8485" priority="1232" stopIfTrue="1">
      <formula>MONTH(CA69)&lt;&gt;MONTH(BU72)</formula>
    </cfRule>
    <cfRule type="expression" dxfId="8484" priority="1233" stopIfTrue="1">
      <formula>OR(CA69=祝色)</formula>
    </cfRule>
  </conditionalFormatting>
  <conditionalFormatting sqref="CC69">
    <cfRule type="expression" dxfId="8483" priority="1229" stopIfTrue="1">
      <formula>OR(CC69=祝色,WEEKDAY(CC69)=1)</formula>
    </cfRule>
    <cfRule type="expression" dxfId="8482" priority="1230" stopIfTrue="1">
      <formula>WEEKDAY(CC69)=7</formula>
    </cfRule>
  </conditionalFormatting>
  <conditionalFormatting sqref="BN54">
    <cfRule type="expression" dxfId="8481" priority="1225" stopIfTrue="1">
      <formula>OR(BN54=祝色,WEEKDAY(BN54)=1)</formula>
    </cfRule>
    <cfRule type="expression" dxfId="8480" priority="1226" stopIfTrue="1">
      <formula>WEEKDAY(BN54)=7</formula>
    </cfRule>
  </conditionalFormatting>
  <conditionalFormatting sqref="BO54">
    <cfRule type="expression" dxfId="8479" priority="1223" stopIfTrue="1">
      <formula>OR(BO54=祝色,WEEKDAY(BO54)=1)</formula>
    </cfRule>
    <cfRule type="expression" dxfId="8478" priority="1224" stopIfTrue="1">
      <formula>WEEKDAY(BO54)=7</formula>
    </cfRule>
  </conditionalFormatting>
  <conditionalFormatting sqref="BP54">
    <cfRule type="expression" dxfId="8477" priority="1221" stopIfTrue="1">
      <formula>OR(BP54=祝色,WEEKDAY(BP54)=1)</formula>
    </cfRule>
    <cfRule type="expression" dxfId="8476" priority="1222" stopIfTrue="1">
      <formula>WEEKDAY(BP54)=7</formula>
    </cfRule>
  </conditionalFormatting>
  <conditionalFormatting sqref="BQ54">
    <cfRule type="expression" dxfId="8475" priority="1219" stopIfTrue="1">
      <formula>OR(BQ54=祝色,WEEKDAY(BQ54)=1)</formula>
    </cfRule>
    <cfRule type="expression" dxfId="8474" priority="1220" stopIfTrue="1">
      <formula>WEEKDAY(BQ54)=7</formula>
    </cfRule>
  </conditionalFormatting>
  <conditionalFormatting sqref="BR54">
    <cfRule type="expression" dxfId="8473" priority="1217" stopIfTrue="1">
      <formula>OR(BR54=祝色,WEEKDAY(BR54)=1)</formula>
    </cfRule>
    <cfRule type="expression" dxfId="8472" priority="1218" stopIfTrue="1">
      <formula>WEEKDAY(BR54)=7</formula>
    </cfRule>
  </conditionalFormatting>
  <conditionalFormatting sqref="BS54">
    <cfRule type="expression" dxfId="8471" priority="1215" stopIfTrue="1">
      <formula>OR(BS54=祝色,WEEKDAY(BS54)=1)</formula>
    </cfRule>
    <cfRule type="expression" dxfId="8470" priority="1216" stopIfTrue="1">
      <formula>WEEKDAY(BS54)=7</formula>
    </cfRule>
  </conditionalFormatting>
  <conditionalFormatting sqref="BT54">
    <cfRule type="expression" dxfId="8469" priority="1213" stopIfTrue="1">
      <formula>OR(BT54=祝色,WEEKDAY(BT54)=1)</formula>
    </cfRule>
    <cfRule type="expression" dxfId="8468" priority="1214" stopIfTrue="1">
      <formula>WEEKDAY(BT54)=7</formula>
    </cfRule>
  </conditionalFormatting>
  <conditionalFormatting sqref="BN55">
    <cfRule type="expression" dxfId="8467" priority="1211" stopIfTrue="1">
      <formula>OR(BN55=祝色,WEEKDAY(BN55)=1)</formula>
    </cfRule>
    <cfRule type="expression" dxfId="8466" priority="1212" stopIfTrue="1">
      <formula>WEEKDAY(BN55)=7</formula>
    </cfRule>
  </conditionalFormatting>
  <conditionalFormatting sqref="BO55">
    <cfRule type="expression" dxfId="8465" priority="1209" stopIfTrue="1">
      <formula>OR(BO55=祝色,WEEKDAY(BO55)=1)</formula>
    </cfRule>
    <cfRule type="expression" dxfId="8464" priority="1210" stopIfTrue="1">
      <formula>WEEKDAY(BO55)=7</formula>
    </cfRule>
  </conditionalFormatting>
  <conditionalFormatting sqref="BP55">
    <cfRule type="expression" dxfId="8463" priority="1207" stopIfTrue="1">
      <formula>OR(BP55=祝色,WEEKDAY(BP55)=1)</formula>
    </cfRule>
    <cfRule type="expression" dxfId="8462" priority="1208" stopIfTrue="1">
      <formula>WEEKDAY(BP55)=7</formula>
    </cfRule>
  </conditionalFormatting>
  <conditionalFormatting sqref="BQ55">
    <cfRule type="expression" dxfId="8461" priority="1205" stopIfTrue="1">
      <formula>OR(BQ55=祝色,WEEKDAY(BQ55)=1)</formula>
    </cfRule>
    <cfRule type="expression" dxfId="8460" priority="1206" stopIfTrue="1">
      <formula>WEEKDAY(BQ55)=7</formula>
    </cfRule>
  </conditionalFormatting>
  <conditionalFormatting sqref="BR55">
    <cfRule type="expression" dxfId="8459" priority="1203" stopIfTrue="1">
      <formula>OR(BR55=祝色,WEEKDAY(BR55)=1)</formula>
    </cfRule>
    <cfRule type="expression" dxfId="8458" priority="1204" stopIfTrue="1">
      <formula>WEEKDAY(BR55)=7</formula>
    </cfRule>
  </conditionalFormatting>
  <conditionalFormatting sqref="BS55">
    <cfRule type="expression" dxfId="8457" priority="1201" stopIfTrue="1">
      <formula>OR(BS55=祝色,WEEKDAY(BS55)=1)</formula>
    </cfRule>
    <cfRule type="expression" dxfId="8456" priority="1202" stopIfTrue="1">
      <formula>WEEKDAY(BS55)=7</formula>
    </cfRule>
  </conditionalFormatting>
  <conditionalFormatting sqref="BT55">
    <cfRule type="expression" dxfId="8455" priority="1199" stopIfTrue="1">
      <formula>OR(BT55=祝色,WEEKDAY(BT55)=1)</formula>
    </cfRule>
    <cfRule type="expression" dxfId="8454" priority="1200" stopIfTrue="1">
      <formula>WEEKDAY(BT55)=7</formula>
    </cfRule>
  </conditionalFormatting>
  <conditionalFormatting sqref="BN56">
    <cfRule type="expression" dxfId="8453" priority="1197" stopIfTrue="1">
      <formula>OR(BN56=祝色,WEEKDAY(BN56)=1)</formula>
    </cfRule>
    <cfRule type="expression" dxfId="8452" priority="1198" stopIfTrue="1">
      <formula>WEEKDAY(BN56)=7</formula>
    </cfRule>
  </conditionalFormatting>
  <conditionalFormatting sqref="BO56">
    <cfRule type="expression" dxfId="8451" priority="1195" stopIfTrue="1">
      <formula>OR(BO56=祝色,WEEKDAY(BO56)=1)</formula>
    </cfRule>
    <cfRule type="expression" dxfId="8450" priority="1196" stopIfTrue="1">
      <formula>WEEKDAY(BO56)=7</formula>
    </cfRule>
  </conditionalFormatting>
  <conditionalFormatting sqref="BP56">
    <cfRule type="expression" dxfId="8449" priority="1193" stopIfTrue="1">
      <formula>OR(BP56=祝色,WEEKDAY(BP56)=1)</formula>
    </cfRule>
    <cfRule type="expression" dxfId="8448" priority="1194" stopIfTrue="1">
      <formula>WEEKDAY(BP56)=7</formula>
    </cfRule>
  </conditionalFormatting>
  <conditionalFormatting sqref="BQ56">
    <cfRule type="expression" dxfId="8447" priority="1191" stopIfTrue="1">
      <formula>OR(BQ56=祝色,WEEKDAY(BQ56)=1)</formula>
    </cfRule>
    <cfRule type="expression" dxfId="8446" priority="1192" stopIfTrue="1">
      <formula>WEEKDAY(BQ56)=7</formula>
    </cfRule>
  </conditionalFormatting>
  <conditionalFormatting sqref="BR56">
    <cfRule type="expression" dxfId="8445" priority="1189" stopIfTrue="1">
      <formula>OR(BR56=祝色,WEEKDAY(BR56)=1)</formula>
    </cfRule>
    <cfRule type="expression" dxfId="8444" priority="1190" stopIfTrue="1">
      <formula>WEEKDAY(BR56)=7</formula>
    </cfRule>
  </conditionalFormatting>
  <conditionalFormatting sqref="BS56">
    <cfRule type="expression" dxfId="8443" priority="1187" stopIfTrue="1">
      <formula>OR(BS56=祝色,WEEKDAY(BS56)=1)</formula>
    </cfRule>
    <cfRule type="expression" dxfId="8442" priority="1188" stopIfTrue="1">
      <formula>WEEKDAY(BS56)=7</formula>
    </cfRule>
  </conditionalFormatting>
  <conditionalFormatting sqref="BT56">
    <cfRule type="expression" dxfId="8441" priority="1185" stopIfTrue="1">
      <formula>OR(BT56=祝色,WEEKDAY(BT56)=1)</formula>
    </cfRule>
    <cfRule type="expression" dxfId="8440" priority="1186" stopIfTrue="1">
      <formula>WEEKDAY(BT56)=7</formula>
    </cfRule>
  </conditionalFormatting>
  <conditionalFormatting sqref="BN57">
    <cfRule type="expression" dxfId="8439" priority="1183" stopIfTrue="1">
      <formula>OR(BN57=祝色,WEEKDAY(BN57)=1)</formula>
    </cfRule>
    <cfRule type="expression" dxfId="8438" priority="1184" stopIfTrue="1">
      <formula>WEEKDAY(BN57)=7</formula>
    </cfRule>
  </conditionalFormatting>
  <conditionalFormatting sqref="BO57">
    <cfRule type="expression" dxfId="8437" priority="1181" stopIfTrue="1">
      <formula>OR(BO57=祝色,WEEKDAY(BO57)=1)</formula>
    </cfRule>
    <cfRule type="expression" dxfId="8436" priority="1182" stopIfTrue="1">
      <formula>WEEKDAY(BO57)=7</formula>
    </cfRule>
  </conditionalFormatting>
  <conditionalFormatting sqref="BP57">
    <cfRule type="expression" dxfId="8435" priority="1179" stopIfTrue="1">
      <formula>OR(BP57=祝色,WEEKDAY(BP57)=1)</formula>
    </cfRule>
    <cfRule type="expression" dxfId="8434" priority="1180" stopIfTrue="1">
      <formula>WEEKDAY(BP57)=7</formula>
    </cfRule>
  </conditionalFormatting>
  <conditionalFormatting sqref="BQ57">
    <cfRule type="expression" dxfId="8433" priority="1177" stopIfTrue="1">
      <formula>OR(BQ57=祝色,WEEKDAY(BQ57)=1)</formula>
    </cfRule>
    <cfRule type="expression" dxfId="8432" priority="1178" stopIfTrue="1">
      <formula>WEEKDAY(BQ57)=7</formula>
    </cfRule>
  </conditionalFormatting>
  <conditionalFormatting sqref="BR57">
    <cfRule type="expression" dxfId="8431" priority="1175" stopIfTrue="1">
      <formula>OR(BR57=祝色,WEEKDAY(BR57)=1)</formula>
    </cfRule>
    <cfRule type="expression" dxfId="8430" priority="1176" stopIfTrue="1">
      <formula>WEEKDAY(BR57)=7</formula>
    </cfRule>
  </conditionalFormatting>
  <conditionalFormatting sqref="BS57">
    <cfRule type="expression" dxfId="8429" priority="1173" stopIfTrue="1">
      <formula>OR(BS57=祝色,WEEKDAY(BS57)=1)</formula>
    </cfRule>
    <cfRule type="expression" dxfId="8428" priority="1174" stopIfTrue="1">
      <formula>WEEKDAY(BS57)=7</formula>
    </cfRule>
  </conditionalFormatting>
  <conditionalFormatting sqref="BT57">
    <cfRule type="expression" dxfId="8427" priority="1171" stopIfTrue="1">
      <formula>OR(BT57=祝色,WEEKDAY(BT57)=1)</formula>
    </cfRule>
    <cfRule type="expression" dxfId="8426" priority="1172" stopIfTrue="1">
      <formula>WEEKDAY(BT57)=7</formula>
    </cfRule>
  </conditionalFormatting>
  <conditionalFormatting sqref="BL53:BM53">
    <cfRule type="expression" dxfId="8425" priority="1170" stopIfTrue="1">
      <formula>OR(DAY(BN53)=30,DAY(BN53)=31)</formula>
    </cfRule>
  </conditionalFormatting>
  <conditionalFormatting sqref="BN53">
    <cfRule type="expression" dxfId="8424" priority="1149" stopIfTrue="1">
      <formula>OR(DAY(BN53)=30,DAY(BN53)=31)</formula>
    </cfRule>
    <cfRule type="expression" dxfId="8423" priority="1167" stopIfTrue="1">
      <formula>OR(AND(WEEKDAY(BN53)=1,MONTH(BN53)&lt;&gt;MONTH(BL56)),AND(OR(BN53=祝色),MONTH(BN53)&lt;&gt;MONTH(BL56)))</formula>
    </cfRule>
    <cfRule type="expression" dxfId="8422" priority="1168" stopIfTrue="1">
      <formula>MONTH(BN53)&lt;&gt;MONTH(BL56)</formula>
    </cfRule>
    <cfRule type="expression" dxfId="8421" priority="1169" stopIfTrue="1">
      <formula>OR(BN53=祝色)</formula>
    </cfRule>
  </conditionalFormatting>
  <conditionalFormatting sqref="BO53">
    <cfRule type="expression" dxfId="8420" priority="1148" stopIfTrue="1">
      <formula>DAY(BO53)=31</formula>
    </cfRule>
    <cfRule type="expression" dxfId="8419" priority="1164" stopIfTrue="1">
      <formula>OR(AND(WEEKDAY(BO53)=1,MONTH(BO53)&lt;&gt;MONTH(BL56)),AND(OR(BO53=祝色),MONTH(BO53)&lt;&gt;MONTH(BL56)))</formula>
    </cfRule>
    <cfRule type="expression" dxfId="8418" priority="1165" stopIfTrue="1">
      <formula>MONTH(BO53)&lt;&gt;MONTH(BL56)</formula>
    </cfRule>
    <cfRule type="expression" dxfId="8417" priority="1166" stopIfTrue="1">
      <formula>OR(BO53=祝色)</formula>
    </cfRule>
  </conditionalFormatting>
  <conditionalFormatting sqref="BP53">
    <cfRule type="expression" dxfId="8416" priority="1161" stopIfTrue="1">
      <formula>OR(AND(WEEKDAY(BP53)=1,MONTH(BP53)&lt;&gt;MONTH(BL56)),AND(OR(BP53=祝色),MONTH(BP53)&lt;&gt;MONTH(BL56)))</formula>
    </cfRule>
    <cfRule type="expression" dxfId="8415" priority="1162" stopIfTrue="1">
      <formula>MONTH(BP53)&lt;&gt;MONTH(BL56)</formula>
    </cfRule>
    <cfRule type="expression" dxfId="8414" priority="1163" stopIfTrue="1">
      <formula>OR(BP53=祝色)</formula>
    </cfRule>
  </conditionalFormatting>
  <conditionalFormatting sqref="BQ53">
    <cfRule type="expression" dxfId="8413" priority="1158" stopIfTrue="1">
      <formula>OR(AND(WEEKDAY(BQ53)=1,MONTH(BQ53)&lt;&gt;MONTH(BL56)),AND(OR(BQ53=祝色),MONTH(BQ53)&lt;&gt;MONTH(BL56)))</formula>
    </cfRule>
    <cfRule type="expression" dxfId="8412" priority="1159" stopIfTrue="1">
      <formula>MONTH(BQ53)&lt;&gt;MONTH(BL56)</formula>
    </cfRule>
    <cfRule type="expression" dxfId="8411" priority="1160" stopIfTrue="1">
      <formula>OR(BQ53=祝色)</formula>
    </cfRule>
  </conditionalFormatting>
  <conditionalFormatting sqref="BS53">
    <cfRule type="expression" dxfId="8410" priority="1155" stopIfTrue="1">
      <formula>OR(AND(WEEKDAY(BS53)=1,MONTH(BS53)&lt;&gt;MONTH(BL56)),AND(OR(BS53=祝色),MONTH(BS53)&lt;&gt;MONTH(BL56)))</formula>
    </cfRule>
    <cfRule type="expression" dxfId="8409" priority="1156" stopIfTrue="1">
      <formula>MONTH(BS53)&lt;&gt;MONTH(BL56)</formula>
    </cfRule>
    <cfRule type="expression" dxfId="8408" priority="1157" stopIfTrue="1">
      <formula>OR(BS53=祝色)</formula>
    </cfRule>
  </conditionalFormatting>
  <conditionalFormatting sqref="BR53">
    <cfRule type="expression" dxfId="8407" priority="1152" stopIfTrue="1">
      <formula>OR(AND(WEEKDAY(BR53)=1,MONTH(BR53)&lt;&gt;MONTH(BL56)),AND(OR(BR53=祝色),MONTH(BR53)&lt;&gt;MONTH(BL56)))</formula>
    </cfRule>
    <cfRule type="expression" dxfId="8406" priority="1153" stopIfTrue="1">
      <formula>MONTH(BR53)&lt;&gt;MONTH(BL56)</formula>
    </cfRule>
    <cfRule type="expression" dxfId="8405" priority="1154" stopIfTrue="1">
      <formula>OR(BR53=祝色)</formula>
    </cfRule>
  </conditionalFormatting>
  <conditionalFormatting sqref="BT53">
    <cfRule type="expression" dxfId="8404" priority="1150" stopIfTrue="1">
      <formula>OR(BT53=祝色,WEEKDAY(BT53)=1)</formula>
    </cfRule>
    <cfRule type="expression" dxfId="8403" priority="1151" stopIfTrue="1">
      <formula>WEEKDAY(BT53)=7</formula>
    </cfRule>
  </conditionalFormatting>
  <conditionalFormatting sqref="BW54">
    <cfRule type="expression" dxfId="8402" priority="1146" stopIfTrue="1">
      <formula>OR(BW54=祝色,WEEKDAY(BW54)=1)</formula>
    </cfRule>
    <cfRule type="expression" dxfId="8401" priority="1147" stopIfTrue="1">
      <formula>WEEKDAY(BW54)=7</formula>
    </cfRule>
  </conditionalFormatting>
  <conditionalFormatting sqref="BX54">
    <cfRule type="expression" dxfId="8400" priority="1144" stopIfTrue="1">
      <formula>OR(BX54=祝色,WEEKDAY(BX54)=1)</formula>
    </cfRule>
    <cfRule type="expression" dxfId="8399" priority="1145" stopIfTrue="1">
      <formula>WEEKDAY(BX54)=7</formula>
    </cfRule>
  </conditionalFormatting>
  <conditionalFormatting sqref="BY54">
    <cfRule type="expression" dxfId="8398" priority="1142" stopIfTrue="1">
      <formula>OR(BY54=祝色,WEEKDAY(BY54)=1)</formula>
    </cfRule>
    <cfRule type="expression" dxfId="8397" priority="1143" stopIfTrue="1">
      <formula>WEEKDAY(BY54)=7</formula>
    </cfRule>
  </conditionalFormatting>
  <conditionalFormatting sqref="BZ54">
    <cfRule type="expression" dxfId="8396" priority="1140" stopIfTrue="1">
      <formula>OR(BZ54=祝色,WEEKDAY(BZ54)=1)</formula>
    </cfRule>
    <cfRule type="expression" dxfId="8395" priority="1141" stopIfTrue="1">
      <formula>WEEKDAY(BZ54)=7</formula>
    </cfRule>
  </conditionalFormatting>
  <conditionalFormatting sqref="CA54">
    <cfRule type="expression" dxfId="8394" priority="1138" stopIfTrue="1">
      <formula>OR(CA54=祝色,WEEKDAY(CA54)=1)</formula>
    </cfRule>
    <cfRule type="expression" dxfId="8393" priority="1139" stopIfTrue="1">
      <formula>WEEKDAY(CA54)=7</formula>
    </cfRule>
  </conditionalFormatting>
  <conditionalFormatting sqref="CB54">
    <cfRule type="expression" dxfId="8392" priority="1136" stopIfTrue="1">
      <formula>OR(CB54=祝色,WEEKDAY(CB54)=1)</formula>
    </cfRule>
    <cfRule type="expression" dxfId="8391" priority="1137" stopIfTrue="1">
      <formula>WEEKDAY(CB54)=7</formula>
    </cfRule>
  </conditionalFormatting>
  <conditionalFormatting sqref="CC54">
    <cfRule type="expression" dxfId="8390" priority="1134" stopIfTrue="1">
      <formula>OR(CC54=祝色,WEEKDAY(CC54)=1)</formula>
    </cfRule>
    <cfRule type="expression" dxfId="8389" priority="1135" stopIfTrue="1">
      <formula>WEEKDAY(CC54)=7</formula>
    </cfRule>
  </conditionalFormatting>
  <conditionalFormatting sqref="BW55">
    <cfRule type="expression" dxfId="8388" priority="1132" stopIfTrue="1">
      <formula>OR(BW55=祝色,WEEKDAY(BW55)=1)</formula>
    </cfRule>
    <cfRule type="expression" dxfId="8387" priority="1133" stopIfTrue="1">
      <formula>WEEKDAY(BW55)=7</formula>
    </cfRule>
  </conditionalFormatting>
  <conditionalFormatting sqref="BX55">
    <cfRule type="expression" dxfId="8386" priority="1130" stopIfTrue="1">
      <formula>OR(BX55=祝色,WEEKDAY(BX55)=1)</formula>
    </cfRule>
    <cfRule type="expression" dxfId="8385" priority="1131" stopIfTrue="1">
      <formula>WEEKDAY(BX55)=7</formula>
    </cfRule>
  </conditionalFormatting>
  <conditionalFormatting sqref="BY55">
    <cfRule type="expression" dxfId="8384" priority="1128" stopIfTrue="1">
      <formula>OR(BY55=祝色,WEEKDAY(BY55)=1)</formula>
    </cfRule>
    <cfRule type="expression" dxfId="8383" priority="1129" stopIfTrue="1">
      <formula>WEEKDAY(BY55)=7</formula>
    </cfRule>
  </conditionalFormatting>
  <conditionalFormatting sqref="BZ55">
    <cfRule type="expression" dxfId="8382" priority="1126" stopIfTrue="1">
      <formula>OR(BZ55=祝色,WEEKDAY(BZ55)=1)</formula>
    </cfRule>
    <cfRule type="expression" dxfId="8381" priority="1127" stopIfTrue="1">
      <formula>WEEKDAY(BZ55)=7</formula>
    </cfRule>
  </conditionalFormatting>
  <conditionalFormatting sqref="CA55">
    <cfRule type="expression" dxfId="8380" priority="1124" stopIfTrue="1">
      <formula>OR(CA55=祝色,WEEKDAY(CA55)=1)</formula>
    </cfRule>
    <cfRule type="expression" dxfId="8379" priority="1125" stopIfTrue="1">
      <formula>WEEKDAY(CA55)=7</formula>
    </cfRule>
  </conditionalFormatting>
  <conditionalFormatting sqref="CB55">
    <cfRule type="expression" dxfId="8378" priority="1122" stopIfTrue="1">
      <formula>OR(CB55=祝色,WEEKDAY(CB55)=1)</formula>
    </cfRule>
    <cfRule type="expression" dxfId="8377" priority="1123" stopIfTrue="1">
      <formula>WEEKDAY(CB55)=7</formula>
    </cfRule>
  </conditionalFormatting>
  <conditionalFormatting sqref="CC55">
    <cfRule type="expression" dxfId="8376" priority="1120" stopIfTrue="1">
      <formula>OR(CC55=祝色,WEEKDAY(CC55)=1)</formula>
    </cfRule>
    <cfRule type="expression" dxfId="8375" priority="1121" stopIfTrue="1">
      <formula>WEEKDAY(CC55)=7</formula>
    </cfRule>
  </conditionalFormatting>
  <conditionalFormatting sqref="BW56">
    <cfRule type="expression" dxfId="8374" priority="1118" stopIfTrue="1">
      <formula>OR(BW56=祝色,WEEKDAY(BW56)=1)</formula>
    </cfRule>
    <cfRule type="expression" dxfId="8373" priority="1119" stopIfTrue="1">
      <formula>WEEKDAY(BW56)=7</formula>
    </cfRule>
  </conditionalFormatting>
  <conditionalFormatting sqref="BX56">
    <cfRule type="expression" dxfId="8372" priority="1116" stopIfTrue="1">
      <formula>OR(BX56=祝色,WEEKDAY(BX56)=1)</formula>
    </cfRule>
    <cfRule type="expression" dxfId="8371" priority="1117" stopIfTrue="1">
      <formula>WEEKDAY(BX56)=7</formula>
    </cfRule>
  </conditionalFormatting>
  <conditionalFormatting sqref="BY56">
    <cfRule type="expression" dxfId="8370" priority="1114" stopIfTrue="1">
      <formula>OR(BY56=祝色,WEEKDAY(BY56)=1)</formula>
    </cfRule>
    <cfRule type="expression" dxfId="8369" priority="1115" stopIfTrue="1">
      <formula>WEEKDAY(BY56)=7</formula>
    </cfRule>
  </conditionalFormatting>
  <conditionalFormatting sqref="BZ56">
    <cfRule type="expression" dxfId="8368" priority="1112" stopIfTrue="1">
      <formula>OR(BZ56=祝色,WEEKDAY(BZ56)=1)</formula>
    </cfRule>
    <cfRule type="expression" dxfId="8367" priority="1113" stopIfTrue="1">
      <formula>WEEKDAY(BZ56)=7</formula>
    </cfRule>
  </conditionalFormatting>
  <conditionalFormatting sqref="CA56">
    <cfRule type="expression" dxfId="8366" priority="1110" stopIfTrue="1">
      <formula>OR(CA56=祝色,WEEKDAY(CA56)=1)</formula>
    </cfRule>
    <cfRule type="expression" dxfId="8365" priority="1111" stopIfTrue="1">
      <formula>WEEKDAY(CA56)=7</formula>
    </cfRule>
  </conditionalFormatting>
  <conditionalFormatting sqref="CB56">
    <cfRule type="expression" dxfId="8364" priority="1108" stopIfTrue="1">
      <formula>OR(CB56=祝色,WEEKDAY(CB56)=1)</formula>
    </cfRule>
    <cfRule type="expression" dxfId="8363" priority="1109" stopIfTrue="1">
      <formula>WEEKDAY(CB56)=7</formula>
    </cfRule>
  </conditionalFormatting>
  <conditionalFormatting sqref="CC56">
    <cfRule type="expression" dxfId="8362" priority="1106" stopIfTrue="1">
      <formula>OR(CC56=祝色,WEEKDAY(CC56)=1)</formula>
    </cfRule>
    <cfRule type="expression" dxfId="8361" priority="1107" stopIfTrue="1">
      <formula>WEEKDAY(CC56)=7</formula>
    </cfRule>
  </conditionalFormatting>
  <conditionalFormatting sqref="BW57">
    <cfRule type="expression" dxfId="8360" priority="1104" stopIfTrue="1">
      <formula>OR(BW57=祝色,WEEKDAY(BW57)=1)</formula>
    </cfRule>
    <cfRule type="expression" dxfId="8359" priority="1105" stopIfTrue="1">
      <formula>WEEKDAY(BW57)=7</formula>
    </cfRule>
  </conditionalFormatting>
  <conditionalFormatting sqref="BX57">
    <cfRule type="expression" dxfId="8358" priority="1102" stopIfTrue="1">
      <formula>OR(BX57=祝色,WEEKDAY(BX57)=1)</formula>
    </cfRule>
    <cfRule type="expression" dxfId="8357" priority="1103" stopIfTrue="1">
      <formula>WEEKDAY(BX57)=7</formula>
    </cfRule>
  </conditionalFormatting>
  <conditionalFormatting sqref="BY57">
    <cfRule type="expression" dxfId="8356" priority="1100" stopIfTrue="1">
      <formula>OR(BY57=祝色,WEEKDAY(BY57)=1)</formula>
    </cfRule>
    <cfRule type="expression" dxfId="8355" priority="1101" stopIfTrue="1">
      <formula>WEEKDAY(BY57)=7</formula>
    </cfRule>
  </conditionalFormatting>
  <conditionalFormatting sqref="BZ57">
    <cfRule type="expression" dxfId="8354" priority="1098" stopIfTrue="1">
      <formula>OR(BZ57=祝色,WEEKDAY(BZ57)=1)</formula>
    </cfRule>
    <cfRule type="expression" dxfId="8353" priority="1099" stopIfTrue="1">
      <formula>WEEKDAY(BZ57)=7</formula>
    </cfRule>
  </conditionalFormatting>
  <conditionalFormatting sqref="CA57">
    <cfRule type="expression" dxfId="8352" priority="1096" stopIfTrue="1">
      <formula>OR(CA57=祝色,WEEKDAY(CA57)=1)</formula>
    </cfRule>
    <cfRule type="expression" dxfId="8351" priority="1097" stopIfTrue="1">
      <formula>WEEKDAY(CA57)=7</formula>
    </cfRule>
  </conditionalFormatting>
  <conditionalFormatting sqref="CB57">
    <cfRule type="expression" dxfId="8350" priority="1094" stopIfTrue="1">
      <formula>OR(CB57=祝色,WEEKDAY(CB57)=1)</formula>
    </cfRule>
    <cfRule type="expression" dxfId="8349" priority="1095" stopIfTrue="1">
      <formula>WEEKDAY(CB57)=7</formula>
    </cfRule>
  </conditionalFormatting>
  <conditionalFormatting sqref="CC57">
    <cfRule type="expression" dxfId="8348" priority="1092" stopIfTrue="1">
      <formula>OR(CC57=祝色,WEEKDAY(CC57)=1)</formula>
    </cfRule>
    <cfRule type="expression" dxfId="8347" priority="1093" stopIfTrue="1">
      <formula>WEEKDAY(CC57)=7</formula>
    </cfRule>
  </conditionalFormatting>
  <conditionalFormatting sqref="BU53:BV53">
    <cfRule type="expression" dxfId="8346" priority="1091" stopIfTrue="1">
      <formula>OR(DAY(BW53)=30,DAY(BW53)=31)</formula>
    </cfRule>
  </conditionalFormatting>
  <conditionalFormatting sqref="BW53">
    <cfRule type="expression" dxfId="8345" priority="1070" stopIfTrue="1">
      <formula>OR(DAY(BW53)=30,DAY(BW53)=31)</formula>
    </cfRule>
    <cfRule type="expression" dxfId="8344" priority="1088" stopIfTrue="1">
      <formula>OR(AND(WEEKDAY(BW53)=1,MONTH(BW53)&lt;&gt;MONTH(BU56)),AND(OR(BW53=祝色),MONTH(BW53)&lt;&gt;MONTH(BU56)))</formula>
    </cfRule>
    <cfRule type="expression" dxfId="8343" priority="1089" stopIfTrue="1">
      <formula>MONTH(BW53)&lt;&gt;MONTH(BU56)</formula>
    </cfRule>
    <cfRule type="expression" dxfId="8342" priority="1090" stopIfTrue="1">
      <formula>OR(BW53=祝色)</formula>
    </cfRule>
  </conditionalFormatting>
  <conditionalFormatting sqref="BX53">
    <cfRule type="expression" dxfId="8341" priority="1069" stopIfTrue="1">
      <formula>DAY(BX53)=31</formula>
    </cfRule>
    <cfRule type="expression" dxfId="8340" priority="1085" stopIfTrue="1">
      <formula>OR(AND(WEEKDAY(BX53)=1,MONTH(BX53)&lt;&gt;MONTH(BU56)),AND(OR(BX53=祝色),MONTH(BX53)&lt;&gt;MONTH(BU56)))</formula>
    </cfRule>
    <cfRule type="expression" dxfId="8339" priority="1086" stopIfTrue="1">
      <formula>MONTH(BX53)&lt;&gt;MONTH(BU56)</formula>
    </cfRule>
    <cfRule type="expression" dxfId="8338" priority="1087" stopIfTrue="1">
      <formula>OR(BX53=祝色)</formula>
    </cfRule>
  </conditionalFormatting>
  <conditionalFormatting sqref="BY53">
    <cfRule type="expression" dxfId="8337" priority="1082" stopIfTrue="1">
      <formula>OR(AND(WEEKDAY(BY53)=1,MONTH(BY53)&lt;&gt;MONTH(BU56)),AND(OR(BY53=祝色),MONTH(BY53)&lt;&gt;MONTH(BU56)))</formula>
    </cfRule>
    <cfRule type="expression" dxfId="8336" priority="1083" stopIfTrue="1">
      <formula>MONTH(BY53)&lt;&gt;MONTH(BU56)</formula>
    </cfRule>
    <cfRule type="expression" dxfId="8335" priority="1084" stopIfTrue="1">
      <formula>OR(BY53=祝色)</formula>
    </cfRule>
  </conditionalFormatting>
  <conditionalFormatting sqref="BZ53">
    <cfRule type="expression" dxfId="8334" priority="1079" stopIfTrue="1">
      <formula>OR(AND(WEEKDAY(BZ53)=1,MONTH(BZ53)&lt;&gt;MONTH(BU56)),AND(OR(BZ53=祝色),MONTH(BZ53)&lt;&gt;MONTH(BU56)))</formula>
    </cfRule>
    <cfRule type="expression" dxfId="8333" priority="1080" stopIfTrue="1">
      <formula>MONTH(BZ53)&lt;&gt;MONTH(BU56)</formula>
    </cfRule>
    <cfRule type="expression" dxfId="8332" priority="1081" stopIfTrue="1">
      <formula>OR(BZ53=祝色)</formula>
    </cfRule>
  </conditionalFormatting>
  <conditionalFormatting sqref="CB53">
    <cfRule type="expression" dxfId="8331" priority="1076" stopIfTrue="1">
      <formula>OR(AND(WEEKDAY(CB53)=1,MONTH(CB53)&lt;&gt;MONTH(BU56)),AND(OR(CB53=祝色),MONTH(CB53)&lt;&gt;MONTH(BU56)))</formula>
    </cfRule>
    <cfRule type="expression" dxfId="8330" priority="1077" stopIfTrue="1">
      <formula>MONTH(CB53)&lt;&gt;MONTH(BU56)</formula>
    </cfRule>
    <cfRule type="expression" dxfId="8329" priority="1078" stopIfTrue="1">
      <formula>OR(CB53=祝色)</formula>
    </cfRule>
  </conditionalFormatting>
  <conditionalFormatting sqref="CA53">
    <cfRule type="expression" dxfId="8328" priority="1073" stopIfTrue="1">
      <formula>OR(AND(WEEKDAY(CA53)=1,MONTH(CA53)&lt;&gt;MONTH(BU56)),AND(OR(CA53=祝色),MONTH(CA53)&lt;&gt;MONTH(BU56)))</formula>
    </cfRule>
    <cfRule type="expression" dxfId="8327" priority="1074" stopIfTrue="1">
      <formula>MONTH(CA53)&lt;&gt;MONTH(BU56)</formula>
    </cfRule>
    <cfRule type="expression" dxfId="8326" priority="1075" stopIfTrue="1">
      <formula>OR(CA53=祝色)</formula>
    </cfRule>
  </conditionalFormatting>
  <conditionalFormatting sqref="CC53">
    <cfRule type="expression" dxfId="8325" priority="1071" stopIfTrue="1">
      <formula>OR(CC53=祝色,WEEKDAY(CC53)=1)</formula>
    </cfRule>
    <cfRule type="expression" dxfId="8324" priority="1072" stopIfTrue="1">
      <formula>WEEKDAY(CC53)=7</formula>
    </cfRule>
  </conditionalFormatting>
  <conditionalFormatting sqref="CH44">
    <cfRule type="expression" dxfId="8323" priority="1067" stopIfTrue="1">
      <formula>OR(CH44=祝色,WEEKDAY(CH44)=1)</formula>
    </cfRule>
    <cfRule type="expression" dxfId="8322" priority="1068" stopIfTrue="1">
      <formula>WEEKDAY(CH44)=7</formula>
    </cfRule>
  </conditionalFormatting>
  <conditionalFormatting sqref="CI44">
    <cfRule type="expression" dxfId="8321" priority="1065" stopIfTrue="1">
      <formula>OR(CI44=祝色,WEEKDAY(CI44)=1)</formula>
    </cfRule>
    <cfRule type="expression" dxfId="8320" priority="1066" stopIfTrue="1">
      <formula>WEEKDAY(CI44)=7</formula>
    </cfRule>
  </conditionalFormatting>
  <conditionalFormatting sqref="CJ44">
    <cfRule type="expression" dxfId="8319" priority="1063" stopIfTrue="1">
      <formula>OR(CJ44=祝色,WEEKDAY(CJ44)=1)</formula>
    </cfRule>
    <cfRule type="expression" dxfId="8318" priority="1064" stopIfTrue="1">
      <formula>WEEKDAY(CJ44)=7</formula>
    </cfRule>
  </conditionalFormatting>
  <conditionalFormatting sqref="CK44">
    <cfRule type="expression" dxfId="8317" priority="1061" stopIfTrue="1">
      <formula>OR(CK44=祝色,WEEKDAY(CK44)=1)</formula>
    </cfRule>
    <cfRule type="expression" dxfId="8316" priority="1062" stopIfTrue="1">
      <formula>WEEKDAY(CK44)=7</formula>
    </cfRule>
  </conditionalFormatting>
  <conditionalFormatting sqref="CL44">
    <cfRule type="expression" dxfId="8315" priority="1059" stopIfTrue="1">
      <formula>OR(CL44=祝色,WEEKDAY(CL44)=1)</formula>
    </cfRule>
    <cfRule type="expression" dxfId="8314" priority="1060" stopIfTrue="1">
      <formula>WEEKDAY(CL44)=7</formula>
    </cfRule>
  </conditionalFormatting>
  <conditionalFormatting sqref="CM44">
    <cfRule type="expression" dxfId="8313" priority="1057" stopIfTrue="1">
      <formula>OR(CM44=祝色,WEEKDAY(CM44)=1)</formula>
    </cfRule>
    <cfRule type="expression" dxfId="8312" priority="1058" stopIfTrue="1">
      <formula>WEEKDAY(CM44)=7</formula>
    </cfRule>
  </conditionalFormatting>
  <conditionalFormatting sqref="CN44">
    <cfRule type="expression" dxfId="8311" priority="1055" stopIfTrue="1">
      <formula>OR(CN44=祝色,WEEKDAY(CN44)=1)</formula>
    </cfRule>
    <cfRule type="expression" dxfId="8310" priority="1056" stopIfTrue="1">
      <formula>WEEKDAY(CN44)=7</formula>
    </cfRule>
  </conditionalFormatting>
  <conditionalFormatting sqref="CH45">
    <cfRule type="expression" dxfId="8309" priority="1053" stopIfTrue="1">
      <formula>OR(CH45=祝色,WEEKDAY(CH45)=1)</formula>
    </cfRule>
    <cfRule type="expression" dxfId="8308" priority="1054" stopIfTrue="1">
      <formula>WEEKDAY(CH45)=7</formula>
    </cfRule>
  </conditionalFormatting>
  <conditionalFormatting sqref="CI45">
    <cfRule type="expression" dxfId="8307" priority="1051" stopIfTrue="1">
      <formula>OR(CI45=祝色,WEEKDAY(CI45)=1)</formula>
    </cfRule>
    <cfRule type="expression" dxfId="8306" priority="1052" stopIfTrue="1">
      <formula>WEEKDAY(CI45)=7</formula>
    </cfRule>
  </conditionalFormatting>
  <conditionalFormatting sqref="CJ45">
    <cfRule type="expression" dxfId="8305" priority="1049" stopIfTrue="1">
      <formula>OR(CJ45=祝色,WEEKDAY(CJ45)=1)</formula>
    </cfRule>
    <cfRule type="expression" dxfId="8304" priority="1050" stopIfTrue="1">
      <formula>WEEKDAY(CJ45)=7</formula>
    </cfRule>
  </conditionalFormatting>
  <conditionalFormatting sqref="CK45">
    <cfRule type="expression" dxfId="8303" priority="1047" stopIfTrue="1">
      <formula>OR(CK45=祝色,WEEKDAY(CK45)=1)</formula>
    </cfRule>
    <cfRule type="expression" dxfId="8302" priority="1048" stopIfTrue="1">
      <formula>WEEKDAY(CK45)=7</formula>
    </cfRule>
  </conditionalFormatting>
  <conditionalFormatting sqref="CL45">
    <cfRule type="expression" dxfId="8301" priority="1045" stopIfTrue="1">
      <formula>OR(CL45=祝色,WEEKDAY(CL45)=1)</formula>
    </cfRule>
    <cfRule type="expression" dxfId="8300" priority="1046" stopIfTrue="1">
      <formula>WEEKDAY(CL45)=7</formula>
    </cfRule>
  </conditionalFormatting>
  <conditionalFormatting sqref="CM45">
    <cfRule type="expression" dxfId="8299" priority="1043" stopIfTrue="1">
      <formula>OR(CM45=祝色,WEEKDAY(CM45)=1)</formula>
    </cfRule>
    <cfRule type="expression" dxfId="8298" priority="1044" stopIfTrue="1">
      <formula>WEEKDAY(CM45)=7</formula>
    </cfRule>
  </conditionalFormatting>
  <conditionalFormatting sqref="CN45">
    <cfRule type="expression" dxfId="8297" priority="1041" stopIfTrue="1">
      <formula>OR(CN45=祝色,WEEKDAY(CN45)=1)</formula>
    </cfRule>
    <cfRule type="expression" dxfId="8296" priority="1042" stopIfTrue="1">
      <formula>WEEKDAY(CN45)=7</formula>
    </cfRule>
  </conditionalFormatting>
  <conditionalFormatting sqref="CH46">
    <cfRule type="expression" dxfId="8295" priority="1039" stopIfTrue="1">
      <formula>OR(CH46=祝色,WEEKDAY(CH46)=1)</formula>
    </cfRule>
    <cfRule type="expression" dxfId="8294" priority="1040" stopIfTrue="1">
      <formula>WEEKDAY(CH46)=7</formula>
    </cfRule>
  </conditionalFormatting>
  <conditionalFormatting sqref="CI46">
    <cfRule type="expression" dxfId="8293" priority="1037" stopIfTrue="1">
      <formula>OR(CI46=祝色,WEEKDAY(CI46)=1)</formula>
    </cfRule>
    <cfRule type="expression" dxfId="8292" priority="1038" stopIfTrue="1">
      <formula>WEEKDAY(CI46)=7</formula>
    </cfRule>
  </conditionalFormatting>
  <conditionalFormatting sqref="CJ46">
    <cfRule type="expression" dxfId="8291" priority="1035" stopIfTrue="1">
      <formula>OR(CJ46=祝色,WEEKDAY(CJ46)=1)</formula>
    </cfRule>
    <cfRule type="expression" dxfId="8290" priority="1036" stopIfTrue="1">
      <formula>WEEKDAY(CJ46)=7</formula>
    </cfRule>
  </conditionalFormatting>
  <conditionalFormatting sqref="CK46">
    <cfRule type="expression" dxfId="8289" priority="1033" stopIfTrue="1">
      <formula>OR(CK46=祝色,WEEKDAY(CK46)=1)</formula>
    </cfRule>
    <cfRule type="expression" dxfId="8288" priority="1034" stopIfTrue="1">
      <formula>WEEKDAY(CK46)=7</formula>
    </cfRule>
  </conditionalFormatting>
  <conditionalFormatting sqref="CL46">
    <cfRule type="expression" dxfId="8287" priority="1031" stopIfTrue="1">
      <formula>OR(CL46=祝色,WEEKDAY(CL46)=1)</formula>
    </cfRule>
    <cfRule type="expression" dxfId="8286" priority="1032" stopIfTrue="1">
      <formula>WEEKDAY(CL46)=7</formula>
    </cfRule>
  </conditionalFormatting>
  <conditionalFormatting sqref="CM46">
    <cfRule type="expression" dxfId="8285" priority="1029" stopIfTrue="1">
      <formula>OR(CM46=祝色,WEEKDAY(CM46)=1)</formula>
    </cfRule>
    <cfRule type="expression" dxfId="8284" priority="1030" stopIfTrue="1">
      <formula>WEEKDAY(CM46)=7</formula>
    </cfRule>
  </conditionalFormatting>
  <conditionalFormatting sqref="CN46">
    <cfRule type="expression" dxfId="8283" priority="1027" stopIfTrue="1">
      <formula>OR(CN46=祝色,WEEKDAY(CN46)=1)</formula>
    </cfRule>
    <cfRule type="expression" dxfId="8282" priority="1028" stopIfTrue="1">
      <formula>WEEKDAY(CN46)=7</formula>
    </cfRule>
  </conditionalFormatting>
  <conditionalFormatting sqref="CH47">
    <cfRule type="expression" dxfId="8281" priority="1025" stopIfTrue="1">
      <formula>OR(CH47=祝色,WEEKDAY(CH47)=1)</formula>
    </cfRule>
    <cfRule type="expression" dxfId="8280" priority="1026" stopIfTrue="1">
      <formula>WEEKDAY(CH47)=7</formula>
    </cfRule>
  </conditionalFormatting>
  <conditionalFormatting sqref="CI47">
    <cfRule type="expression" dxfId="8279" priority="1023" stopIfTrue="1">
      <formula>OR(CI47=祝色,WEEKDAY(CI47)=1)</formula>
    </cfRule>
    <cfRule type="expression" dxfId="8278" priority="1024" stopIfTrue="1">
      <formula>WEEKDAY(CI47)=7</formula>
    </cfRule>
  </conditionalFormatting>
  <conditionalFormatting sqref="CJ47">
    <cfRule type="expression" dxfId="8277" priority="1021" stopIfTrue="1">
      <formula>OR(CJ47=祝色,WEEKDAY(CJ47)=1)</formula>
    </cfRule>
    <cfRule type="expression" dxfId="8276" priority="1022" stopIfTrue="1">
      <formula>WEEKDAY(CJ47)=7</formula>
    </cfRule>
  </conditionalFormatting>
  <conditionalFormatting sqref="CK47">
    <cfRule type="expression" dxfId="8275" priority="1019" stopIfTrue="1">
      <formula>OR(CK47=祝色,WEEKDAY(CK47)=1)</formula>
    </cfRule>
    <cfRule type="expression" dxfId="8274" priority="1020" stopIfTrue="1">
      <formula>WEEKDAY(CK47)=7</formula>
    </cfRule>
  </conditionalFormatting>
  <conditionalFormatting sqref="CL47">
    <cfRule type="expression" dxfId="8273" priority="1017" stopIfTrue="1">
      <formula>OR(CL47=祝色,WEEKDAY(CL47)=1)</formula>
    </cfRule>
    <cfRule type="expression" dxfId="8272" priority="1018" stopIfTrue="1">
      <formula>WEEKDAY(CL47)=7</formula>
    </cfRule>
  </conditionalFormatting>
  <conditionalFormatting sqref="CM47">
    <cfRule type="expression" dxfId="8271" priority="1015" stopIfTrue="1">
      <formula>OR(CM47=祝色,WEEKDAY(CM47)=1)</formula>
    </cfRule>
    <cfRule type="expression" dxfId="8270" priority="1016" stopIfTrue="1">
      <formula>WEEKDAY(CM47)=7</formula>
    </cfRule>
  </conditionalFormatting>
  <conditionalFormatting sqref="CN47">
    <cfRule type="expression" dxfId="8269" priority="1013" stopIfTrue="1">
      <formula>OR(CN47=祝色,WEEKDAY(CN47)=1)</formula>
    </cfRule>
    <cfRule type="expression" dxfId="8268" priority="1014" stopIfTrue="1">
      <formula>WEEKDAY(CN47)=7</formula>
    </cfRule>
  </conditionalFormatting>
  <conditionalFormatting sqref="CF43:CG43">
    <cfRule type="expression" dxfId="8267" priority="1012" stopIfTrue="1">
      <formula>OR(DAY(CH43)=30,DAY(CH43)=31)</formula>
    </cfRule>
  </conditionalFormatting>
  <conditionalFormatting sqref="CH43">
    <cfRule type="expression" dxfId="8266" priority="991" stopIfTrue="1">
      <formula>OR(DAY(CH43)=30,DAY(CH43)=31)</formula>
    </cfRule>
    <cfRule type="expression" dxfId="8265" priority="1009" stopIfTrue="1">
      <formula>OR(AND(WEEKDAY(CH43)=1,MONTH(CH43)&lt;&gt;MONTH(CF46)),AND(OR(CH43=祝色),MONTH(CH43)&lt;&gt;MONTH(CF46)))</formula>
    </cfRule>
    <cfRule type="expression" dxfId="8264" priority="1010" stopIfTrue="1">
      <formula>MONTH(CH43)&lt;&gt;MONTH(CF46)</formula>
    </cfRule>
    <cfRule type="expression" dxfId="8263" priority="1011" stopIfTrue="1">
      <formula>OR(CH43=祝色)</formula>
    </cfRule>
  </conditionalFormatting>
  <conditionalFormatting sqref="CI43">
    <cfRule type="expression" dxfId="8262" priority="990" stopIfTrue="1">
      <formula>DAY(CI43)=31</formula>
    </cfRule>
    <cfRule type="expression" dxfId="8261" priority="1006" stopIfTrue="1">
      <formula>OR(AND(WEEKDAY(CI43)=1,MONTH(CI43)&lt;&gt;MONTH(CF46)),AND(OR(CI43=祝色),MONTH(CI43)&lt;&gt;MONTH(CF46)))</formula>
    </cfRule>
    <cfRule type="expression" dxfId="8260" priority="1007" stopIfTrue="1">
      <formula>MONTH(CI43)&lt;&gt;MONTH(CF46)</formula>
    </cfRule>
    <cfRule type="expression" dxfId="8259" priority="1008" stopIfTrue="1">
      <formula>OR(CI43=祝色)</formula>
    </cfRule>
  </conditionalFormatting>
  <conditionalFormatting sqref="CJ43">
    <cfRule type="expression" dxfId="8258" priority="1003" stopIfTrue="1">
      <formula>OR(AND(WEEKDAY(CJ43)=1,MONTH(CJ43)&lt;&gt;MONTH(CF46)),AND(OR(CJ43=祝色),MONTH(CJ43)&lt;&gt;MONTH(CF46)))</formula>
    </cfRule>
    <cfRule type="expression" dxfId="8257" priority="1004" stopIfTrue="1">
      <formula>MONTH(CJ43)&lt;&gt;MONTH(CF46)</formula>
    </cfRule>
    <cfRule type="expression" dxfId="8256" priority="1005" stopIfTrue="1">
      <formula>OR(CJ43=祝色)</formula>
    </cfRule>
  </conditionalFormatting>
  <conditionalFormatting sqref="CK43">
    <cfRule type="expression" dxfId="8255" priority="1000" stopIfTrue="1">
      <formula>OR(AND(WEEKDAY(CK43)=1,MONTH(CK43)&lt;&gt;MONTH(CF46)),AND(OR(CK43=祝色),MONTH(CK43)&lt;&gt;MONTH(CF46)))</formula>
    </cfRule>
    <cfRule type="expression" dxfId="8254" priority="1001" stopIfTrue="1">
      <formula>MONTH(CK43)&lt;&gt;MONTH(CF46)</formula>
    </cfRule>
    <cfRule type="expression" dxfId="8253" priority="1002" stopIfTrue="1">
      <formula>OR(CK43=祝色)</formula>
    </cfRule>
  </conditionalFormatting>
  <conditionalFormatting sqref="CM43">
    <cfRule type="expression" dxfId="8252" priority="997" stopIfTrue="1">
      <formula>OR(AND(WEEKDAY(CM43)=1,MONTH(CM43)&lt;&gt;MONTH(CF46)),AND(OR(CM43=祝色),MONTH(CM43)&lt;&gt;MONTH(CF46)))</formula>
    </cfRule>
    <cfRule type="expression" dxfId="8251" priority="998" stopIfTrue="1">
      <formula>MONTH(CM43)&lt;&gt;MONTH(CF46)</formula>
    </cfRule>
    <cfRule type="expression" dxfId="8250" priority="999" stopIfTrue="1">
      <formula>OR(CM43=祝色)</formula>
    </cfRule>
  </conditionalFormatting>
  <conditionalFormatting sqref="CL43">
    <cfRule type="expression" dxfId="8249" priority="994" stopIfTrue="1">
      <formula>OR(AND(WEEKDAY(CL43)=1,MONTH(CL43)&lt;&gt;MONTH(CF46)),AND(OR(CL43=祝色),MONTH(CL43)&lt;&gt;MONTH(CF46)))</formula>
    </cfRule>
    <cfRule type="expression" dxfId="8248" priority="995" stopIfTrue="1">
      <formula>MONTH(CL43)&lt;&gt;MONTH(CF46)</formula>
    </cfRule>
    <cfRule type="expression" dxfId="8247" priority="996" stopIfTrue="1">
      <formula>OR(CL43=祝色)</formula>
    </cfRule>
  </conditionalFormatting>
  <conditionalFormatting sqref="CN43">
    <cfRule type="expression" dxfId="8246" priority="992" stopIfTrue="1">
      <formula>OR(CN43=祝色,WEEKDAY(CN43)=1)</formula>
    </cfRule>
    <cfRule type="expression" dxfId="8245" priority="993" stopIfTrue="1">
      <formula>WEEKDAY(CN43)=7</formula>
    </cfRule>
  </conditionalFormatting>
  <conditionalFormatting sqref="CH49">
    <cfRule type="expression" dxfId="8244" priority="988" stopIfTrue="1">
      <formula>OR(CH49=祝色,WEEKDAY(CH49)=1)</formula>
    </cfRule>
    <cfRule type="expression" dxfId="8243" priority="989" stopIfTrue="1">
      <formula>WEEKDAY(CH49)=7</formula>
    </cfRule>
  </conditionalFormatting>
  <conditionalFormatting sqref="CI49">
    <cfRule type="expression" dxfId="8242" priority="986" stopIfTrue="1">
      <formula>OR(CI49=祝色,WEEKDAY(CI49)=1)</formula>
    </cfRule>
    <cfRule type="expression" dxfId="8241" priority="987" stopIfTrue="1">
      <formula>WEEKDAY(CI49)=7</formula>
    </cfRule>
  </conditionalFormatting>
  <conditionalFormatting sqref="CJ49">
    <cfRule type="expression" dxfId="8240" priority="984" stopIfTrue="1">
      <formula>OR(CJ49=祝色,WEEKDAY(CJ49)=1)</formula>
    </cfRule>
    <cfRule type="expression" dxfId="8239" priority="985" stopIfTrue="1">
      <formula>WEEKDAY(CJ49)=7</formula>
    </cfRule>
  </conditionalFormatting>
  <conditionalFormatting sqref="CK49">
    <cfRule type="expression" dxfId="8238" priority="982" stopIfTrue="1">
      <formula>OR(CK49=祝色,WEEKDAY(CK49)=1)</formula>
    </cfRule>
    <cfRule type="expression" dxfId="8237" priority="983" stopIfTrue="1">
      <formula>WEEKDAY(CK49)=7</formula>
    </cfRule>
  </conditionalFormatting>
  <conditionalFormatting sqref="CL49">
    <cfRule type="expression" dxfId="8236" priority="980" stopIfTrue="1">
      <formula>OR(CL49=祝色,WEEKDAY(CL49)=1)</formula>
    </cfRule>
    <cfRule type="expression" dxfId="8235" priority="981" stopIfTrue="1">
      <formula>WEEKDAY(CL49)=7</formula>
    </cfRule>
  </conditionalFormatting>
  <conditionalFormatting sqref="CM49">
    <cfRule type="expression" dxfId="8234" priority="978" stopIfTrue="1">
      <formula>OR(CM49=祝色,WEEKDAY(CM49)=1)</formula>
    </cfRule>
    <cfRule type="expression" dxfId="8233" priority="979" stopIfTrue="1">
      <formula>WEEKDAY(CM49)=7</formula>
    </cfRule>
  </conditionalFormatting>
  <conditionalFormatting sqref="CN49">
    <cfRule type="expression" dxfId="8232" priority="976" stopIfTrue="1">
      <formula>OR(CN49=祝色,WEEKDAY(CN49)=1)</formula>
    </cfRule>
    <cfRule type="expression" dxfId="8231" priority="977" stopIfTrue="1">
      <formula>WEEKDAY(CN49)=7</formula>
    </cfRule>
  </conditionalFormatting>
  <conditionalFormatting sqref="CH50">
    <cfRule type="expression" dxfId="8230" priority="974" stopIfTrue="1">
      <formula>OR(CH50=祝色,WEEKDAY(CH50)=1)</formula>
    </cfRule>
    <cfRule type="expression" dxfId="8229" priority="975" stopIfTrue="1">
      <formula>WEEKDAY(CH50)=7</formula>
    </cfRule>
  </conditionalFormatting>
  <conditionalFormatting sqref="CI50">
    <cfRule type="expression" dxfId="8228" priority="972" stopIfTrue="1">
      <formula>OR(CI50=祝色,WEEKDAY(CI50)=1)</formula>
    </cfRule>
    <cfRule type="expression" dxfId="8227" priority="973" stopIfTrue="1">
      <formula>WEEKDAY(CI50)=7</formula>
    </cfRule>
  </conditionalFormatting>
  <conditionalFormatting sqref="CJ50">
    <cfRule type="expression" dxfId="8226" priority="970" stopIfTrue="1">
      <formula>OR(CJ50=祝色,WEEKDAY(CJ50)=1)</formula>
    </cfRule>
    <cfRule type="expression" dxfId="8225" priority="971" stopIfTrue="1">
      <formula>WEEKDAY(CJ50)=7</formula>
    </cfRule>
  </conditionalFormatting>
  <conditionalFormatting sqref="CK50">
    <cfRule type="expression" dxfId="8224" priority="968" stopIfTrue="1">
      <formula>OR(CK50=祝色,WEEKDAY(CK50)=1)</formula>
    </cfRule>
    <cfRule type="expression" dxfId="8223" priority="969" stopIfTrue="1">
      <formula>WEEKDAY(CK50)=7</formula>
    </cfRule>
  </conditionalFormatting>
  <conditionalFormatting sqref="CL50">
    <cfRule type="expression" dxfId="8222" priority="966" stopIfTrue="1">
      <formula>OR(CL50=祝色,WEEKDAY(CL50)=1)</formula>
    </cfRule>
    <cfRule type="expression" dxfId="8221" priority="967" stopIfTrue="1">
      <formula>WEEKDAY(CL50)=7</formula>
    </cfRule>
  </conditionalFormatting>
  <conditionalFormatting sqref="CM50">
    <cfRule type="expression" dxfId="8220" priority="964" stopIfTrue="1">
      <formula>OR(CM50=祝色,WEEKDAY(CM50)=1)</formula>
    </cfRule>
    <cfRule type="expression" dxfId="8219" priority="965" stopIfTrue="1">
      <formula>WEEKDAY(CM50)=7</formula>
    </cfRule>
  </conditionalFormatting>
  <conditionalFormatting sqref="CN50">
    <cfRule type="expression" dxfId="8218" priority="962" stopIfTrue="1">
      <formula>OR(CN50=祝色,WEEKDAY(CN50)=1)</formula>
    </cfRule>
    <cfRule type="expression" dxfId="8217" priority="963" stopIfTrue="1">
      <formula>WEEKDAY(CN50)=7</formula>
    </cfRule>
  </conditionalFormatting>
  <conditionalFormatting sqref="CH51">
    <cfRule type="expression" dxfId="8216" priority="960" stopIfTrue="1">
      <formula>OR(CH51=祝色,WEEKDAY(CH51)=1)</formula>
    </cfRule>
    <cfRule type="expression" dxfId="8215" priority="961" stopIfTrue="1">
      <formula>WEEKDAY(CH51)=7</formula>
    </cfRule>
  </conditionalFormatting>
  <conditionalFormatting sqref="CI51">
    <cfRule type="expression" dxfId="8214" priority="958" stopIfTrue="1">
      <formula>OR(CI51=祝色,WEEKDAY(CI51)=1)</formula>
    </cfRule>
    <cfRule type="expression" dxfId="8213" priority="959" stopIfTrue="1">
      <formula>WEEKDAY(CI51)=7</formula>
    </cfRule>
  </conditionalFormatting>
  <conditionalFormatting sqref="CJ51">
    <cfRule type="expression" dxfId="8212" priority="956" stopIfTrue="1">
      <formula>OR(CJ51=祝色,WEEKDAY(CJ51)=1)</formula>
    </cfRule>
    <cfRule type="expression" dxfId="8211" priority="957" stopIfTrue="1">
      <formula>WEEKDAY(CJ51)=7</formula>
    </cfRule>
  </conditionalFormatting>
  <conditionalFormatting sqref="CK51">
    <cfRule type="expression" dxfId="8210" priority="954" stopIfTrue="1">
      <formula>OR(CK51=祝色,WEEKDAY(CK51)=1)</formula>
    </cfRule>
    <cfRule type="expression" dxfId="8209" priority="955" stopIfTrue="1">
      <formula>WEEKDAY(CK51)=7</formula>
    </cfRule>
  </conditionalFormatting>
  <conditionalFormatting sqref="CL51">
    <cfRule type="expression" dxfId="8208" priority="952" stopIfTrue="1">
      <formula>OR(CL51=祝色,WEEKDAY(CL51)=1)</formula>
    </cfRule>
    <cfRule type="expression" dxfId="8207" priority="953" stopIfTrue="1">
      <formula>WEEKDAY(CL51)=7</formula>
    </cfRule>
  </conditionalFormatting>
  <conditionalFormatting sqref="CM51">
    <cfRule type="expression" dxfId="8206" priority="950" stopIfTrue="1">
      <formula>OR(CM51=祝色,WEEKDAY(CM51)=1)</formula>
    </cfRule>
    <cfRule type="expression" dxfId="8205" priority="951" stopIfTrue="1">
      <formula>WEEKDAY(CM51)=7</formula>
    </cfRule>
  </conditionalFormatting>
  <conditionalFormatting sqref="CN51">
    <cfRule type="expression" dxfId="8204" priority="948" stopIfTrue="1">
      <formula>OR(CN51=祝色,WEEKDAY(CN51)=1)</formula>
    </cfRule>
    <cfRule type="expression" dxfId="8203" priority="949" stopIfTrue="1">
      <formula>WEEKDAY(CN51)=7</formula>
    </cfRule>
  </conditionalFormatting>
  <conditionalFormatting sqref="CH52">
    <cfRule type="expression" dxfId="8202" priority="946" stopIfTrue="1">
      <formula>OR(CH52=祝色,WEEKDAY(CH52)=1)</formula>
    </cfRule>
    <cfRule type="expression" dxfId="8201" priority="947" stopIfTrue="1">
      <formula>WEEKDAY(CH52)=7</formula>
    </cfRule>
  </conditionalFormatting>
  <conditionalFormatting sqref="CI52">
    <cfRule type="expression" dxfId="8200" priority="944" stopIfTrue="1">
      <formula>OR(CI52=祝色,WEEKDAY(CI52)=1)</formula>
    </cfRule>
    <cfRule type="expression" dxfId="8199" priority="945" stopIfTrue="1">
      <formula>WEEKDAY(CI52)=7</formula>
    </cfRule>
  </conditionalFormatting>
  <conditionalFormatting sqref="CJ52">
    <cfRule type="expression" dxfId="8198" priority="942" stopIfTrue="1">
      <formula>OR(CJ52=祝色,WEEKDAY(CJ52)=1)</formula>
    </cfRule>
    <cfRule type="expression" dxfId="8197" priority="943" stopIfTrue="1">
      <formula>WEEKDAY(CJ52)=7</formula>
    </cfRule>
  </conditionalFormatting>
  <conditionalFormatting sqref="CK52">
    <cfRule type="expression" dxfId="8196" priority="940" stopIfTrue="1">
      <formula>OR(CK52=祝色,WEEKDAY(CK52)=1)</formula>
    </cfRule>
    <cfRule type="expression" dxfId="8195" priority="941" stopIfTrue="1">
      <formula>WEEKDAY(CK52)=7</formula>
    </cfRule>
  </conditionalFormatting>
  <conditionalFormatting sqref="CL52">
    <cfRule type="expression" dxfId="8194" priority="938" stopIfTrue="1">
      <formula>OR(CL52=祝色,WEEKDAY(CL52)=1)</formula>
    </cfRule>
    <cfRule type="expression" dxfId="8193" priority="939" stopIfTrue="1">
      <formula>WEEKDAY(CL52)=7</formula>
    </cfRule>
  </conditionalFormatting>
  <conditionalFormatting sqref="CM52">
    <cfRule type="expression" dxfId="8192" priority="936" stopIfTrue="1">
      <formula>OR(CM52=祝色,WEEKDAY(CM52)=1)</formula>
    </cfRule>
    <cfRule type="expression" dxfId="8191" priority="937" stopIfTrue="1">
      <formula>WEEKDAY(CM52)=7</formula>
    </cfRule>
  </conditionalFormatting>
  <conditionalFormatting sqref="CN52">
    <cfRule type="expression" dxfId="8190" priority="934" stopIfTrue="1">
      <formula>OR(CN52=祝色,WEEKDAY(CN52)=1)</formula>
    </cfRule>
    <cfRule type="expression" dxfId="8189" priority="935" stopIfTrue="1">
      <formula>WEEKDAY(CN52)=7</formula>
    </cfRule>
  </conditionalFormatting>
  <conditionalFormatting sqref="CF48:CG48">
    <cfRule type="expression" dxfId="8188" priority="933" stopIfTrue="1">
      <formula>OR(DAY(CH48)=30,DAY(CH48)=31)</formula>
    </cfRule>
  </conditionalFormatting>
  <conditionalFormatting sqref="CH48">
    <cfRule type="expression" dxfId="8187" priority="912" stopIfTrue="1">
      <formula>OR(DAY(CH48)=30,DAY(CH48)=31)</formula>
    </cfRule>
    <cfRule type="expression" dxfId="8186" priority="930" stopIfTrue="1">
      <formula>OR(AND(WEEKDAY(CH48)=1,MONTH(CH48)&lt;&gt;MONTH(CF51)),AND(OR(CH48=祝色),MONTH(CH48)&lt;&gt;MONTH(CF51)))</formula>
    </cfRule>
    <cfRule type="expression" dxfId="8185" priority="931" stopIfTrue="1">
      <formula>MONTH(CH48)&lt;&gt;MONTH(CF51)</formula>
    </cfRule>
    <cfRule type="expression" dxfId="8184" priority="932" stopIfTrue="1">
      <formula>OR(CH48=祝色)</formula>
    </cfRule>
  </conditionalFormatting>
  <conditionalFormatting sqref="CI48">
    <cfRule type="expression" dxfId="8183" priority="911" stopIfTrue="1">
      <formula>DAY(CI48)=31</formula>
    </cfRule>
    <cfRule type="expression" dxfId="8182" priority="927" stopIfTrue="1">
      <formula>OR(AND(WEEKDAY(CI48)=1,MONTH(CI48)&lt;&gt;MONTH(CF51)),AND(OR(CI48=祝色),MONTH(CI48)&lt;&gt;MONTH(CF51)))</formula>
    </cfRule>
    <cfRule type="expression" dxfId="8181" priority="928" stopIfTrue="1">
      <formula>MONTH(CI48)&lt;&gt;MONTH(CF51)</formula>
    </cfRule>
    <cfRule type="expression" dxfId="8180" priority="929" stopIfTrue="1">
      <formula>OR(CI48=祝色)</formula>
    </cfRule>
  </conditionalFormatting>
  <conditionalFormatting sqref="CJ48">
    <cfRule type="expression" dxfId="8179" priority="924" stopIfTrue="1">
      <formula>OR(AND(WEEKDAY(CJ48)=1,MONTH(CJ48)&lt;&gt;MONTH(CF51)),AND(OR(CJ48=祝色),MONTH(CJ48)&lt;&gt;MONTH(CF51)))</formula>
    </cfRule>
    <cfRule type="expression" dxfId="8178" priority="925" stopIfTrue="1">
      <formula>MONTH(CJ48)&lt;&gt;MONTH(CF51)</formula>
    </cfRule>
    <cfRule type="expression" dxfId="8177" priority="926" stopIfTrue="1">
      <formula>OR(CJ48=祝色)</formula>
    </cfRule>
  </conditionalFormatting>
  <conditionalFormatting sqref="CK48">
    <cfRule type="expression" dxfId="8176" priority="921" stopIfTrue="1">
      <formula>OR(AND(WEEKDAY(CK48)=1,MONTH(CK48)&lt;&gt;MONTH(CF51)),AND(OR(CK48=祝色),MONTH(CK48)&lt;&gt;MONTH(CF51)))</formula>
    </cfRule>
    <cfRule type="expression" dxfId="8175" priority="922" stopIfTrue="1">
      <formula>MONTH(CK48)&lt;&gt;MONTH(CF51)</formula>
    </cfRule>
    <cfRule type="expression" dxfId="8174" priority="923" stopIfTrue="1">
      <formula>OR(CK48=祝色)</formula>
    </cfRule>
  </conditionalFormatting>
  <conditionalFormatting sqref="CM48">
    <cfRule type="expression" dxfId="8173" priority="918" stopIfTrue="1">
      <formula>OR(AND(WEEKDAY(CM48)=1,MONTH(CM48)&lt;&gt;MONTH(CF51)),AND(OR(CM48=祝色),MONTH(CM48)&lt;&gt;MONTH(CF51)))</formula>
    </cfRule>
    <cfRule type="expression" dxfId="8172" priority="919" stopIfTrue="1">
      <formula>MONTH(CM48)&lt;&gt;MONTH(CF51)</formula>
    </cfRule>
    <cfRule type="expression" dxfId="8171" priority="920" stopIfTrue="1">
      <formula>OR(CM48=祝色)</formula>
    </cfRule>
  </conditionalFormatting>
  <conditionalFormatting sqref="CL48">
    <cfRule type="expression" dxfId="8170" priority="915" stopIfTrue="1">
      <formula>OR(AND(WEEKDAY(CL48)=1,MONTH(CL48)&lt;&gt;MONTH(CF51)),AND(OR(CL48=祝色),MONTH(CL48)&lt;&gt;MONTH(CF51)))</formula>
    </cfRule>
    <cfRule type="expression" dxfId="8169" priority="916" stopIfTrue="1">
      <formula>MONTH(CL48)&lt;&gt;MONTH(CF51)</formula>
    </cfRule>
    <cfRule type="expression" dxfId="8168" priority="917" stopIfTrue="1">
      <formula>OR(CL48=祝色)</formula>
    </cfRule>
  </conditionalFormatting>
  <conditionalFormatting sqref="CN48">
    <cfRule type="expression" dxfId="8167" priority="913" stopIfTrue="1">
      <formula>OR(CN48=祝色,WEEKDAY(CN48)=1)</formula>
    </cfRule>
    <cfRule type="expression" dxfId="8166" priority="914" stopIfTrue="1">
      <formula>WEEKDAY(CN48)=7</formula>
    </cfRule>
  </conditionalFormatting>
  <conditionalFormatting sqref="CH60">
    <cfRule type="expression" dxfId="8165" priority="909" stopIfTrue="1">
      <formula>OR(CH60=祝色,WEEKDAY(CH60)=1)</formula>
    </cfRule>
    <cfRule type="expression" dxfId="8164" priority="910" stopIfTrue="1">
      <formula>WEEKDAY(CH60)=7</formula>
    </cfRule>
  </conditionalFormatting>
  <conditionalFormatting sqref="CI60">
    <cfRule type="expression" dxfId="8163" priority="907" stopIfTrue="1">
      <formula>OR(CI60=祝色,WEEKDAY(CI60)=1)</formula>
    </cfRule>
    <cfRule type="expression" dxfId="8162" priority="908" stopIfTrue="1">
      <formula>WEEKDAY(CI60)=7</formula>
    </cfRule>
  </conditionalFormatting>
  <conditionalFormatting sqref="CJ60">
    <cfRule type="expression" dxfId="8161" priority="905" stopIfTrue="1">
      <formula>OR(CJ60=祝色,WEEKDAY(CJ60)=1)</formula>
    </cfRule>
    <cfRule type="expression" dxfId="8160" priority="906" stopIfTrue="1">
      <formula>WEEKDAY(CJ60)=7</formula>
    </cfRule>
  </conditionalFormatting>
  <conditionalFormatting sqref="CK60">
    <cfRule type="expression" dxfId="8159" priority="903" stopIfTrue="1">
      <formula>OR(CK60=祝色,WEEKDAY(CK60)=1)</formula>
    </cfRule>
    <cfRule type="expression" dxfId="8158" priority="904" stopIfTrue="1">
      <formula>WEEKDAY(CK60)=7</formula>
    </cfRule>
  </conditionalFormatting>
  <conditionalFormatting sqref="CL60">
    <cfRule type="expression" dxfId="8157" priority="901" stopIfTrue="1">
      <formula>OR(CL60=祝色,WEEKDAY(CL60)=1)</formula>
    </cfRule>
    <cfRule type="expression" dxfId="8156" priority="902" stopIfTrue="1">
      <formula>WEEKDAY(CL60)=7</formula>
    </cfRule>
  </conditionalFormatting>
  <conditionalFormatting sqref="CM60">
    <cfRule type="expression" dxfId="8155" priority="899" stopIfTrue="1">
      <formula>OR(CM60=祝色,WEEKDAY(CM60)=1)</formula>
    </cfRule>
    <cfRule type="expression" dxfId="8154" priority="900" stopIfTrue="1">
      <formula>WEEKDAY(CM60)=7</formula>
    </cfRule>
  </conditionalFormatting>
  <conditionalFormatting sqref="CN60">
    <cfRule type="expression" dxfId="8153" priority="897" stopIfTrue="1">
      <formula>OR(CN60=祝色,WEEKDAY(CN60)=1)</formula>
    </cfRule>
    <cfRule type="expression" dxfId="8152" priority="898" stopIfTrue="1">
      <formula>WEEKDAY(CN60)=7</formula>
    </cfRule>
  </conditionalFormatting>
  <conditionalFormatting sqref="CH61">
    <cfRule type="expression" dxfId="8151" priority="895" stopIfTrue="1">
      <formula>OR(CH61=祝色,WEEKDAY(CH61)=1)</formula>
    </cfRule>
    <cfRule type="expression" dxfId="8150" priority="896" stopIfTrue="1">
      <formula>WEEKDAY(CH61)=7</formula>
    </cfRule>
  </conditionalFormatting>
  <conditionalFormatting sqref="CI61">
    <cfRule type="expression" dxfId="8149" priority="893" stopIfTrue="1">
      <formula>OR(CI61=祝色,WEEKDAY(CI61)=1)</formula>
    </cfRule>
    <cfRule type="expression" dxfId="8148" priority="894" stopIfTrue="1">
      <formula>WEEKDAY(CI61)=7</formula>
    </cfRule>
  </conditionalFormatting>
  <conditionalFormatting sqref="CJ61">
    <cfRule type="expression" dxfId="8147" priority="891" stopIfTrue="1">
      <formula>OR(CJ61=祝色,WEEKDAY(CJ61)=1)</formula>
    </cfRule>
    <cfRule type="expression" dxfId="8146" priority="892" stopIfTrue="1">
      <formula>WEEKDAY(CJ61)=7</formula>
    </cfRule>
  </conditionalFormatting>
  <conditionalFormatting sqref="CK61">
    <cfRule type="expression" dxfId="8145" priority="889" stopIfTrue="1">
      <formula>OR(CK61=祝色,WEEKDAY(CK61)=1)</formula>
    </cfRule>
    <cfRule type="expression" dxfId="8144" priority="890" stopIfTrue="1">
      <formula>WEEKDAY(CK61)=7</formula>
    </cfRule>
  </conditionalFormatting>
  <conditionalFormatting sqref="CL61">
    <cfRule type="expression" dxfId="8143" priority="887" stopIfTrue="1">
      <formula>OR(CL61=祝色,WEEKDAY(CL61)=1)</formula>
    </cfRule>
    <cfRule type="expression" dxfId="8142" priority="888" stopIfTrue="1">
      <formula>WEEKDAY(CL61)=7</formula>
    </cfRule>
  </conditionalFormatting>
  <conditionalFormatting sqref="CM61">
    <cfRule type="expression" dxfId="8141" priority="885" stopIfTrue="1">
      <formula>OR(CM61=祝色,WEEKDAY(CM61)=1)</formula>
    </cfRule>
    <cfRule type="expression" dxfId="8140" priority="886" stopIfTrue="1">
      <formula>WEEKDAY(CM61)=7</formula>
    </cfRule>
  </conditionalFormatting>
  <conditionalFormatting sqref="CN61">
    <cfRule type="expression" dxfId="8139" priority="883" stopIfTrue="1">
      <formula>OR(CN61=祝色,WEEKDAY(CN61)=1)</formula>
    </cfRule>
    <cfRule type="expression" dxfId="8138" priority="884" stopIfTrue="1">
      <formula>WEEKDAY(CN61)=7</formula>
    </cfRule>
  </conditionalFormatting>
  <conditionalFormatting sqref="CH62">
    <cfRule type="expression" dxfId="8137" priority="881" stopIfTrue="1">
      <formula>OR(CH62=祝色,WEEKDAY(CH62)=1)</formula>
    </cfRule>
    <cfRule type="expression" dxfId="8136" priority="882" stopIfTrue="1">
      <formula>WEEKDAY(CH62)=7</formula>
    </cfRule>
  </conditionalFormatting>
  <conditionalFormatting sqref="CI62">
    <cfRule type="expression" dxfId="8135" priority="879" stopIfTrue="1">
      <formula>OR(CI62=祝色,WEEKDAY(CI62)=1)</formula>
    </cfRule>
    <cfRule type="expression" dxfId="8134" priority="880" stopIfTrue="1">
      <formula>WEEKDAY(CI62)=7</formula>
    </cfRule>
  </conditionalFormatting>
  <conditionalFormatting sqref="CJ62">
    <cfRule type="expression" dxfId="8133" priority="877" stopIfTrue="1">
      <formula>OR(CJ62=祝色,WEEKDAY(CJ62)=1)</formula>
    </cfRule>
    <cfRule type="expression" dxfId="8132" priority="878" stopIfTrue="1">
      <formula>WEEKDAY(CJ62)=7</formula>
    </cfRule>
  </conditionalFormatting>
  <conditionalFormatting sqref="CK62">
    <cfRule type="expression" dxfId="8131" priority="875" stopIfTrue="1">
      <formula>OR(CK62=祝色,WEEKDAY(CK62)=1)</formula>
    </cfRule>
    <cfRule type="expression" dxfId="8130" priority="876" stopIfTrue="1">
      <formula>WEEKDAY(CK62)=7</formula>
    </cfRule>
  </conditionalFormatting>
  <conditionalFormatting sqref="CL62">
    <cfRule type="expression" dxfId="8129" priority="873" stopIfTrue="1">
      <formula>OR(CL62=祝色,WEEKDAY(CL62)=1)</formula>
    </cfRule>
    <cfRule type="expression" dxfId="8128" priority="874" stopIfTrue="1">
      <formula>WEEKDAY(CL62)=7</formula>
    </cfRule>
  </conditionalFormatting>
  <conditionalFormatting sqref="CM62">
    <cfRule type="expression" dxfId="8127" priority="871" stopIfTrue="1">
      <formula>OR(CM62=祝色,WEEKDAY(CM62)=1)</formula>
    </cfRule>
    <cfRule type="expression" dxfId="8126" priority="872" stopIfTrue="1">
      <formula>WEEKDAY(CM62)=7</formula>
    </cfRule>
  </conditionalFormatting>
  <conditionalFormatting sqref="CN62">
    <cfRule type="expression" dxfId="8125" priority="869" stopIfTrue="1">
      <formula>OR(CN62=祝色,WEEKDAY(CN62)=1)</formula>
    </cfRule>
    <cfRule type="expression" dxfId="8124" priority="870" stopIfTrue="1">
      <formula>WEEKDAY(CN62)=7</formula>
    </cfRule>
  </conditionalFormatting>
  <conditionalFormatting sqref="CH63">
    <cfRule type="expression" dxfId="8123" priority="867" stopIfTrue="1">
      <formula>OR(CH63=祝色,WEEKDAY(CH63)=1)</formula>
    </cfRule>
    <cfRule type="expression" dxfId="8122" priority="868" stopIfTrue="1">
      <formula>WEEKDAY(CH63)=7</formula>
    </cfRule>
  </conditionalFormatting>
  <conditionalFormatting sqref="CI63">
    <cfRule type="expression" dxfId="8121" priority="865" stopIfTrue="1">
      <formula>OR(CI63=祝色,WEEKDAY(CI63)=1)</formula>
    </cfRule>
    <cfRule type="expression" dxfId="8120" priority="866" stopIfTrue="1">
      <formula>WEEKDAY(CI63)=7</formula>
    </cfRule>
  </conditionalFormatting>
  <conditionalFormatting sqref="CJ63">
    <cfRule type="expression" dxfId="8119" priority="863" stopIfTrue="1">
      <formula>OR(CJ63=祝色,WEEKDAY(CJ63)=1)</formula>
    </cfRule>
    <cfRule type="expression" dxfId="8118" priority="864" stopIfTrue="1">
      <formula>WEEKDAY(CJ63)=7</formula>
    </cfRule>
  </conditionalFormatting>
  <conditionalFormatting sqref="CK63">
    <cfRule type="expression" dxfId="8117" priority="861" stopIfTrue="1">
      <formula>OR(CK63=祝色,WEEKDAY(CK63)=1)</formula>
    </cfRule>
    <cfRule type="expression" dxfId="8116" priority="862" stopIfTrue="1">
      <formula>WEEKDAY(CK63)=7</formula>
    </cfRule>
  </conditionalFormatting>
  <conditionalFormatting sqref="CL63">
    <cfRule type="expression" dxfId="8115" priority="859" stopIfTrue="1">
      <formula>OR(CL63=祝色,WEEKDAY(CL63)=1)</formula>
    </cfRule>
    <cfRule type="expression" dxfId="8114" priority="860" stopIfTrue="1">
      <formula>WEEKDAY(CL63)=7</formula>
    </cfRule>
  </conditionalFormatting>
  <conditionalFormatting sqref="CM63">
    <cfRule type="expression" dxfId="8113" priority="857" stopIfTrue="1">
      <formula>OR(CM63=祝色,WEEKDAY(CM63)=1)</formula>
    </cfRule>
    <cfRule type="expression" dxfId="8112" priority="858" stopIfTrue="1">
      <formula>WEEKDAY(CM63)=7</formula>
    </cfRule>
  </conditionalFormatting>
  <conditionalFormatting sqref="CN63">
    <cfRule type="expression" dxfId="8111" priority="855" stopIfTrue="1">
      <formula>OR(CN63=祝色,WEEKDAY(CN63)=1)</formula>
    </cfRule>
    <cfRule type="expression" dxfId="8110" priority="856" stopIfTrue="1">
      <formula>WEEKDAY(CN63)=7</formula>
    </cfRule>
  </conditionalFormatting>
  <conditionalFormatting sqref="CH65">
    <cfRule type="expression" dxfId="8109" priority="853" stopIfTrue="1">
      <formula>OR(CH65=祝色,WEEKDAY(CH65)=1)</formula>
    </cfRule>
    <cfRule type="expression" dxfId="8108" priority="854" stopIfTrue="1">
      <formula>WEEKDAY(CH65)=7</formula>
    </cfRule>
  </conditionalFormatting>
  <conditionalFormatting sqref="CI65">
    <cfRule type="expression" dxfId="8107" priority="851" stopIfTrue="1">
      <formula>OR(CI65=祝色,WEEKDAY(CI65)=1)</formula>
    </cfRule>
    <cfRule type="expression" dxfId="8106" priority="852" stopIfTrue="1">
      <formula>WEEKDAY(CI65)=7</formula>
    </cfRule>
  </conditionalFormatting>
  <conditionalFormatting sqref="CJ65">
    <cfRule type="expression" dxfId="8105" priority="849" stopIfTrue="1">
      <formula>OR(CJ65=祝色,WEEKDAY(CJ65)=1)</formula>
    </cfRule>
    <cfRule type="expression" dxfId="8104" priority="850" stopIfTrue="1">
      <formula>WEEKDAY(CJ65)=7</formula>
    </cfRule>
  </conditionalFormatting>
  <conditionalFormatting sqref="CK65">
    <cfRule type="expression" dxfId="8103" priority="847" stopIfTrue="1">
      <formula>OR(CK65=祝色,WEEKDAY(CK65)=1)</formula>
    </cfRule>
    <cfRule type="expression" dxfId="8102" priority="848" stopIfTrue="1">
      <formula>WEEKDAY(CK65)=7</formula>
    </cfRule>
  </conditionalFormatting>
  <conditionalFormatting sqref="CL65">
    <cfRule type="expression" dxfId="8101" priority="845" stopIfTrue="1">
      <formula>OR(CL65=祝色,WEEKDAY(CL65)=1)</formula>
    </cfRule>
    <cfRule type="expression" dxfId="8100" priority="846" stopIfTrue="1">
      <formula>WEEKDAY(CL65)=7</formula>
    </cfRule>
  </conditionalFormatting>
  <conditionalFormatting sqref="CM65">
    <cfRule type="expression" dxfId="8099" priority="843" stopIfTrue="1">
      <formula>OR(CM65=祝色,WEEKDAY(CM65)=1)</formula>
    </cfRule>
    <cfRule type="expression" dxfId="8098" priority="844" stopIfTrue="1">
      <formula>WEEKDAY(CM65)=7</formula>
    </cfRule>
  </conditionalFormatting>
  <conditionalFormatting sqref="CN65">
    <cfRule type="expression" dxfId="8097" priority="841" stopIfTrue="1">
      <formula>OR(CN65=祝色,WEEKDAY(CN65)=1)</formula>
    </cfRule>
    <cfRule type="expression" dxfId="8096" priority="842" stopIfTrue="1">
      <formula>WEEKDAY(CN65)=7</formula>
    </cfRule>
  </conditionalFormatting>
  <conditionalFormatting sqref="CH66">
    <cfRule type="expression" dxfId="8095" priority="839" stopIfTrue="1">
      <formula>OR(CH66=祝色,WEEKDAY(CH66)=1)</formula>
    </cfRule>
    <cfRule type="expression" dxfId="8094" priority="840" stopIfTrue="1">
      <formula>WEEKDAY(CH66)=7</formula>
    </cfRule>
  </conditionalFormatting>
  <conditionalFormatting sqref="CI66">
    <cfRule type="expression" dxfId="8093" priority="837" stopIfTrue="1">
      <formula>OR(CI66=祝色,WEEKDAY(CI66)=1)</formula>
    </cfRule>
    <cfRule type="expression" dxfId="8092" priority="838" stopIfTrue="1">
      <formula>WEEKDAY(CI66)=7</formula>
    </cfRule>
  </conditionalFormatting>
  <conditionalFormatting sqref="CJ66">
    <cfRule type="expression" dxfId="8091" priority="835" stopIfTrue="1">
      <formula>OR(CJ66=祝色,WEEKDAY(CJ66)=1)</formula>
    </cfRule>
    <cfRule type="expression" dxfId="8090" priority="836" stopIfTrue="1">
      <formula>WEEKDAY(CJ66)=7</formula>
    </cfRule>
  </conditionalFormatting>
  <conditionalFormatting sqref="CK66">
    <cfRule type="expression" dxfId="8089" priority="833" stopIfTrue="1">
      <formula>OR(CK66=祝色,WEEKDAY(CK66)=1)</formula>
    </cfRule>
    <cfRule type="expression" dxfId="8088" priority="834" stopIfTrue="1">
      <formula>WEEKDAY(CK66)=7</formula>
    </cfRule>
  </conditionalFormatting>
  <conditionalFormatting sqref="CL66">
    <cfRule type="expression" dxfId="8087" priority="831" stopIfTrue="1">
      <formula>OR(CL66=祝色,WEEKDAY(CL66)=1)</formula>
    </cfRule>
    <cfRule type="expression" dxfId="8086" priority="832" stopIfTrue="1">
      <formula>WEEKDAY(CL66)=7</formula>
    </cfRule>
  </conditionalFormatting>
  <conditionalFormatting sqref="CM66">
    <cfRule type="expression" dxfId="8085" priority="829" stopIfTrue="1">
      <formula>OR(CM66=祝色,WEEKDAY(CM66)=1)</formula>
    </cfRule>
    <cfRule type="expression" dxfId="8084" priority="830" stopIfTrue="1">
      <formula>WEEKDAY(CM66)=7</formula>
    </cfRule>
  </conditionalFormatting>
  <conditionalFormatting sqref="CN66">
    <cfRule type="expression" dxfId="8083" priority="827" stopIfTrue="1">
      <formula>OR(CN66=祝色,WEEKDAY(CN66)=1)</formula>
    </cfRule>
    <cfRule type="expression" dxfId="8082" priority="828" stopIfTrue="1">
      <formula>WEEKDAY(CN66)=7</formula>
    </cfRule>
  </conditionalFormatting>
  <conditionalFormatting sqref="CH67">
    <cfRule type="expression" dxfId="8081" priority="825" stopIfTrue="1">
      <formula>OR(CH67=祝色,WEEKDAY(CH67)=1)</formula>
    </cfRule>
    <cfRule type="expression" dxfId="8080" priority="826" stopIfTrue="1">
      <formula>WEEKDAY(CH67)=7</formula>
    </cfRule>
  </conditionalFormatting>
  <conditionalFormatting sqref="CI67">
    <cfRule type="expression" dxfId="8079" priority="823" stopIfTrue="1">
      <formula>OR(CI67=祝色,WEEKDAY(CI67)=1)</formula>
    </cfRule>
    <cfRule type="expression" dxfId="8078" priority="824" stopIfTrue="1">
      <formula>WEEKDAY(CI67)=7</formula>
    </cfRule>
  </conditionalFormatting>
  <conditionalFormatting sqref="CJ67">
    <cfRule type="expression" dxfId="8077" priority="821" stopIfTrue="1">
      <formula>OR(CJ67=祝色,WEEKDAY(CJ67)=1)</formula>
    </cfRule>
    <cfRule type="expression" dxfId="8076" priority="822" stopIfTrue="1">
      <formula>WEEKDAY(CJ67)=7</formula>
    </cfRule>
  </conditionalFormatting>
  <conditionalFormatting sqref="CK67">
    <cfRule type="expression" dxfId="8075" priority="819" stopIfTrue="1">
      <formula>OR(CK67=祝色,WEEKDAY(CK67)=1)</formula>
    </cfRule>
    <cfRule type="expression" dxfId="8074" priority="820" stopIfTrue="1">
      <formula>WEEKDAY(CK67)=7</formula>
    </cfRule>
  </conditionalFormatting>
  <conditionalFormatting sqref="CL67">
    <cfRule type="expression" dxfId="8073" priority="817" stopIfTrue="1">
      <formula>OR(CL67=祝色,WEEKDAY(CL67)=1)</formula>
    </cfRule>
    <cfRule type="expression" dxfId="8072" priority="818" stopIfTrue="1">
      <formula>WEEKDAY(CL67)=7</formula>
    </cfRule>
  </conditionalFormatting>
  <conditionalFormatting sqref="CM67">
    <cfRule type="expression" dxfId="8071" priority="815" stopIfTrue="1">
      <formula>OR(CM67=祝色,WEEKDAY(CM67)=1)</formula>
    </cfRule>
    <cfRule type="expression" dxfId="8070" priority="816" stopIfTrue="1">
      <formula>WEEKDAY(CM67)=7</formula>
    </cfRule>
  </conditionalFormatting>
  <conditionalFormatting sqref="CN67">
    <cfRule type="expression" dxfId="8069" priority="813" stopIfTrue="1">
      <formula>OR(CN67=祝色,WEEKDAY(CN67)=1)</formula>
    </cfRule>
    <cfRule type="expression" dxfId="8068" priority="814" stopIfTrue="1">
      <formula>WEEKDAY(CN67)=7</formula>
    </cfRule>
  </conditionalFormatting>
  <conditionalFormatting sqref="CH68">
    <cfRule type="expression" dxfId="8067" priority="811" stopIfTrue="1">
      <formula>OR(CH68=祝色,WEEKDAY(CH68)=1)</formula>
    </cfRule>
    <cfRule type="expression" dxfId="8066" priority="812" stopIfTrue="1">
      <formula>WEEKDAY(CH68)=7</formula>
    </cfRule>
  </conditionalFormatting>
  <conditionalFormatting sqref="CI68">
    <cfRule type="expression" dxfId="8065" priority="809" stopIfTrue="1">
      <formula>OR(CI68=祝色,WEEKDAY(CI68)=1)</formula>
    </cfRule>
    <cfRule type="expression" dxfId="8064" priority="810" stopIfTrue="1">
      <formula>WEEKDAY(CI68)=7</formula>
    </cfRule>
  </conditionalFormatting>
  <conditionalFormatting sqref="CJ68">
    <cfRule type="expression" dxfId="8063" priority="807" stopIfTrue="1">
      <formula>OR(CJ68=祝色,WEEKDAY(CJ68)=1)</formula>
    </cfRule>
    <cfRule type="expression" dxfId="8062" priority="808" stopIfTrue="1">
      <formula>WEEKDAY(CJ68)=7</formula>
    </cfRule>
  </conditionalFormatting>
  <conditionalFormatting sqref="CK68">
    <cfRule type="expression" dxfId="8061" priority="805" stopIfTrue="1">
      <formula>OR(CK68=祝色,WEEKDAY(CK68)=1)</formula>
    </cfRule>
    <cfRule type="expression" dxfId="8060" priority="806" stopIfTrue="1">
      <formula>WEEKDAY(CK68)=7</formula>
    </cfRule>
  </conditionalFormatting>
  <conditionalFormatting sqref="CL68">
    <cfRule type="expression" dxfId="8059" priority="803" stopIfTrue="1">
      <formula>OR(CL68=祝色,WEEKDAY(CL68)=1)</formula>
    </cfRule>
    <cfRule type="expression" dxfId="8058" priority="804" stopIfTrue="1">
      <formula>WEEKDAY(CL68)=7</formula>
    </cfRule>
  </conditionalFormatting>
  <conditionalFormatting sqref="CM68">
    <cfRule type="expression" dxfId="8057" priority="801" stopIfTrue="1">
      <formula>OR(CM68=祝色,WEEKDAY(CM68)=1)</formula>
    </cfRule>
    <cfRule type="expression" dxfId="8056" priority="802" stopIfTrue="1">
      <formula>WEEKDAY(CM68)=7</formula>
    </cfRule>
  </conditionalFormatting>
  <conditionalFormatting sqref="CN68">
    <cfRule type="expression" dxfId="8055" priority="799" stopIfTrue="1">
      <formula>OR(CN68=祝色,WEEKDAY(CN68)=1)</formula>
    </cfRule>
    <cfRule type="expression" dxfId="8054" priority="800" stopIfTrue="1">
      <formula>WEEKDAY(CN68)=7</formula>
    </cfRule>
  </conditionalFormatting>
  <conditionalFormatting sqref="CH70">
    <cfRule type="expression" dxfId="8053" priority="797" stopIfTrue="1">
      <formula>OR(CH70=祝色,WEEKDAY(CH70)=1)</formula>
    </cfRule>
    <cfRule type="expression" dxfId="8052" priority="798" stopIfTrue="1">
      <formula>WEEKDAY(CH70)=7</formula>
    </cfRule>
  </conditionalFormatting>
  <conditionalFormatting sqref="CI70">
    <cfRule type="expression" dxfId="8051" priority="795" stopIfTrue="1">
      <formula>OR(CI70=祝色,WEEKDAY(CI70)=1)</formula>
    </cfRule>
    <cfRule type="expression" dxfId="8050" priority="796" stopIfTrue="1">
      <formula>WEEKDAY(CI70)=7</formula>
    </cfRule>
  </conditionalFormatting>
  <conditionalFormatting sqref="CJ70">
    <cfRule type="expression" dxfId="8049" priority="793" stopIfTrue="1">
      <formula>OR(CJ70=祝色,WEEKDAY(CJ70)=1)</formula>
    </cfRule>
    <cfRule type="expression" dxfId="8048" priority="794" stopIfTrue="1">
      <formula>WEEKDAY(CJ70)=7</formula>
    </cfRule>
  </conditionalFormatting>
  <conditionalFormatting sqref="CK70">
    <cfRule type="expression" dxfId="8047" priority="791" stopIfTrue="1">
      <formula>OR(CK70=祝色,WEEKDAY(CK70)=1)</formula>
    </cfRule>
    <cfRule type="expression" dxfId="8046" priority="792" stopIfTrue="1">
      <formula>WEEKDAY(CK70)=7</formula>
    </cfRule>
  </conditionalFormatting>
  <conditionalFormatting sqref="CL70">
    <cfRule type="expression" dxfId="8045" priority="789" stopIfTrue="1">
      <formula>OR(CL70=祝色,WEEKDAY(CL70)=1)</formula>
    </cfRule>
    <cfRule type="expression" dxfId="8044" priority="790" stopIfTrue="1">
      <formula>WEEKDAY(CL70)=7</formula>
    </cfRule>
  </conditionalFormatting>
  <conditionalFormatting sqref="CM70">
    <cfRule type="expression" dxfId="8043" priority="787" stopIfTrue="1">
      <formula>OR(CM70=祝色,WEEKDAY(CM70)=1)</formula>
    </cfRule>
    <cfRule type="expression" dxfId="8042" priority="788" stopIfTrue="1">
      <formula>WEEKDAY(CM70)=7</formula>
    </cfRule>
  </conditionalFormatting>
  <conditionalFormatting sqref="CN70">
    <cfRule type="expression" dxfId="8041" priority="785" stopIfTrue="1">
      <formula>OR(CN70=祝色,WEEKDAY(CN70)=1)</formula>
    </cfRule>
    <cfRule type="expression" dxfId="8040" priority="786" stopIfTrue="1">
      <formula>WEEKDAY(CN70)=7</formula>
    </cfRule>
  </conditionalFormatting>
  <conditionalFormatting sqref="CH71">
    <cfRule type="expression" dxfId="8039" priority="783" stopIfTrue="1">
      <formula>OR(CH71=祝色,WEEKDAY(CH71)=1)</formula>
    </cfRule>
    <cfRule type="expression" dxfId="8038" priority="784" stopIfTrue="1">
      <formula>WEEKDAY(CH71)=7</formula>
    </cfRule>
  </conditionalFormatting>
  <conditionalFormatting sqref="CI71">
    <cfRule type="expression" dxfId="8037" priority="781" stopIfTrue="1">
      <formula>OR(CI71=祝色,WEEKDAY(CI71)=1)</formula>
    </cfRule>
    <cfRule type="expression" dxfId="8036" priority="782" stopIfTrue="1">
      <formula>WEEKDAY(CI71)=7</formula>
    </cfRule>
  </conditionalFormatting>
  <conditionalFormatting sqref="CJ71">
    <cfRule type="expression" dxfId="8035" priority="779" stopIfTrue="1">
      <formula>OR(CJ71=祝色,WEEKDAY(CJ71)=1)</formula>
    </cfRule>
    <cfRule type="expression" dxfId="8034" priority="780" stopIfTrue="1">
      <formula>WEEKDAY(CJ71)=7</formula>
    </cfRule>
  </conditionalFormatting>
  <conditionalFormatting sqref="CK71">
    <cfRule type="expression" dxfId="8033" priority="777" stopIfTrue="1">
      <formula>OR(CK71=祝色,WEEKDAY(CK71)=1)</formula>
    </cfRule>
    <cfRule type="expression" dxfId="8032" priority="778" stopIfTrue="1">
      <formula>WEEKDAY(CK71)=7</formula>
    </cfRule>
  </conditionalFormatting>
  <conditionalFormatting sqref="CL71">
    <cfRule type="expression" dxfId="8031" priority="775" stopIfTrue="1">
      <formula>OR(CL71=祝色,WEEKDAY(CL71)=1)</formula>
    </cfRule>
    <cfRule type="expression" dxfId="8030" priority="776" stopIfTrue="1">
      <formula>WEEKDAY(CL71)=7</formula>
    </cfRule>
  </conditionalFormatting>
  <conditionalFormatting sqref="CM71">
    <cfRule type="expression" dxfId="8029" priority="773" stopIfTrue="1">
      <formula>OR(CM71=祝色,WEEKDAY(CM71)=1)</formula>
    </cfRule>
    <cfRule type="expression" dxfId="8028" priority="774" stopIfTrue="1">
      <formula>WEEKDAY(CM71)=7</formula>
    </cfRule>
  </conditionalFormatting>
  <conditionalFormatting sqref="CN71">
    <cfRule type="expression" dxfId="8027" priority="771" stopIfTrue="1">
      <formula>OR(CN71=祝色,WEEKDAY(CN71)=1)</formula>
    </cfRule>
    <cfRule type="expression" dxfId="8026" priority="772" stopIfTrue="1">
      <formula>WEEKDAY(CN71)=7</formula>
    </cfRule>
  </conditionalFormatting>
  <conditionalFormatting sqref="CH72">
    <cfRule type="expression" dxfId="8025" priority="769" stopIfTrue="1">
      <formula>OR(CH72=祝色,WEEKDAY(CH72)=1)</formula>
    </cfRule>
    <cfRule type="expression" dxfId="8024" priority="770" stopIfTrue="1">
      <formula>WEEKDAY(CH72)=7</formula>
    </cfRule>
  </conditionalFormatting>
  <conditionalFormatting sqref="CI72">
    <cfRule type="expression" dxfId="8023" priority="767" stopIfTrue="1">
      <formula>OR(CI72=祝色,WEEKDAY(CI72)=1)</formula>
    </cfRule>
    <cfRule type="expression" dxfId="8022" priority="768" stopIfTrue="1">
      <formula>WEEKDAY(CI72)=7</formula>
    </cfRule>
  </conditionalFormatting>
  <conditionalFormatting sqref="CJ72">
    <cfRule type="expression" dxfId="8021" priority="765" stopIfTrue="1">
      <formula>OR(CJ72=祝色,WEEKDAY(CJ72)=1)</formula>
    </cfRule>
    <cfRule type="expression" dxfId="8020" priority="766" stopIfTrue="1">
      <formula>WEEKDAY(CJ72)=7</formula>
    </cfRule>
  </conditionalFormatting>
  <conditionalFormatting sqref="CK72">
    <cfRule type="expression" dxfId="8019" priority="763" stopIfTrue="1">
      <formula>OR(CK72=祝色,WEEKDAY(CK72)=1)</formula>
    </cfRule>
    <cfRule type="expression" dxfId="8018" priority="764" stopIfTrue="1">
      <formula>WEEKDAY(CK72)=7</formula>
    </cfRule>
  </conditionalFormatting>
  <conditionalFormatting sqref="CL72">
    <cfRule type="expression" dxfId="8017" priority="761" stopIfTrue="1">
      <formula>OR(CL72=祝色,WEEKDAY(CL72)=1)</formula>
    </cfRule>
    <cfRule type="expression" dxfId="8016" priority="762" stopIfTrue="1">
      <formula>WEEKDAY(CL72)=7</formula>
    </cfRule>
  </conditionalFormatting>
  <conditionalFormatting sqref="CM72">
    <cfRule type="expression" dxfId="8015" priority="759" stopIfTrue="1">
      <formula>OR(CM72=祝色,WEEKDAY(CM72)=1)</formula>
    </cfRule>
    <cfRule type="expression" dxfId="8014" priority="760" stopIfTrue="1">
      <formula>WEEKDAY(CM72)=7</formula>
    </cfRule>
  </conditionalFormatting>
  <conditionalFormatting sqref="CN72">
    <cfRule type="expression" dxfId="8013" priority="757" stopIfTrue="1">
      <formula>OR(CN72=祝色,WEEKDAY(CN72)=1)</formula>
    </cfRule>
    <cfRule type="expression" dxfId="8012" priority="758" stopIfTrue="1">
      <formula>WEEKDAY(CN72)=7</formula>
    </cfRule>
  </conditionalFormatting>
  <conditionalFormatting sqref="CH73">
    <cfRule type="expression" dxfId="8011" priority="755" stopIfTrue="1">
      <formula>OR(CH73=祝色,WEEKDAY(CH73)=1)</formula>
    </cfRule>
    <cfRule type="expression" dxfId="8010" priority="756" stopIfTrue="1">
      <formula>WEEKDAY(CH73)=7</formula>
    </cfRule>
  </conditionalFormatting>
  <conditionalFormatting sqref="CI73">
    <cfRule type="expression" dxfId="8009" priority="753" stopIfTrue="1">
      <formula>OR(CI73=祝色,WEEKDAY(CI73)=1)</formula>
    </cfRule>
    <cfRule type="expression" dxfId="8008" priority="754" stopIfTrue="1">
      <formula>WEEKDAY(CI73)=7</formula>
    </cfRule>
  </conditionalFormatting>
  <conditionalFormatting sqref="CJ73">
    <cfRule type="expression" dxfId="8007" priority="751" stopIfTrue="1">
      <formula>OR(CJ73=祝色,WEEKDAY(CJ73)=1)</formula>
    </cfRule>
    <cfRule type="expression" dxfId="8006" priority="752" stopIfTrue="1">
      <formula>WEEKDAY(CJ73)=7</formula>
    </cfRule>
  </conditionalFormatting>
  <conditionalFormatting sqref="CK73">
    <cfRule type="expression" dxfId="8005" priority="749" stopIfTrue="1">
      <formula>OR(CK73=祝色,WEEKDAY(CK73)=1)</formula>
    </cfRule>
    <cfRule type="expression" dxfId="8004" priority="750" stopIfTrue="1">
      <formula>WEEKDAY(CK73)=7</formula>
    </cfRule>
  </conditionalFormatting>
  <conditionalFormatting sqref="CL73">
    <cfRule type="expression" dxfId="8003" priority="747" stopIfTrue="1">
      <formula>OR(CL73=祝色,WEEKDAY(CL73)=1)</formula>
    </cfRule>
    <cfRule type="expression" dxfId="8002" priority="748" stopIfTrue="1">
      <formula>WEEKDAY(CL73)=7</formula>
    </cfRule>
  </conditionalFormatting>
  <conditionalFormatting sqref="CM73">
    <cfRule type="expression" dxfId="8001" priority="745" stopIfTrue="1">
      <formula>OR(CM73=祝色,WEEKDAY(CM73)=1)</formula>
    </cfRule>
    <cfRule type="expression" dxfId="8000" priority="746" stopIfTrue="1">
      <formula>WEEKDAY(CM73)=7</formula>
    </cfRule>
  </conditionalFormatting>
  <conditionalFormatting sqref="CN73">
    <cfRule type="expression" dxfId="7999" priority="743" stopIfTrue="1">
      <formula>OR(CN73=祝色,WEEKDAY(CN73)=1)</formula>
    </cfRule>
    <cfRule type="expression" dxfId="7998" priority="744" stopIfTrue="1">
      <formula>WEEKDAY(CN73)=7</formula>
    </cfRule>
  </conditionalFormatting>
  <conditionalFormatting sqref="CF59:CG59">
    <cfRule type="expression" dxfId="7997" priority="742" stopIfTrue="1">
      <formula>OR(DAY(CH59)=30,DAY(CH59)=31)</formula>
    </cfRule>
  </conditionalFormatting>
  <conditionalFormatting sqref="CH59">
    <cfRule type="expression" dxfId="7996" priority="721" stopIfTrue="1">
      <formula>OR(DAY(CH59)=30,DAY(CH59)=31)</formula>
    </cfRule>
    <cfRule type="expression" dxfId="7995" priority="739" stopIfTrue="1">
      <formula>OR(AND(WEEKDAY(CH59)=1,MONTH(CH59)&lt;&gt;MONTH(CF62)),AND(OR(CH59=祝色),MONTH(CH59)&lt;&gt;MONTH(CF62)))</formula>
    </cfRule>
    <cfRule type="expression" dxfId="7994" priority="740" stopIfTrue="1">
      <formula>MONTH(CH59)&lt;&gt;MONTH(CF62)</formula>
    </cfRule>
    <cfRule type="expression" dxfId="7993" priority="741" stopIfTrue="1">
      <formula>OR(CH59=祝色)</formula>
    </cfRule>
  </conditionalFormatting>
  <conditionalFormatting sqref="CI59">
    <cfRule type="expression" dxfId="7992" priority="720" stopIfTrue="1">
      <formula>DAY(CI59)=31</formula>
    </cfRule>
    <cfRule type="expression" dxfId="7991" priority="736" stopIfTrue="1">
      <formula>OR(AND(WEEKDAY(CI59)=1,MONTH(CI59)&lt;&gt;MONTH(CF62)),AND(OR(CI59=祝色),MONTH(CI59)&lt;&gt;MONTH(CF62)))</formula>
    </cfRule>
    <cfRule type="expression" dxfId="7990" priority="737" stopIfTrue="1">
      <formula>MONTH(CI59)&lt;&gt;MONTH(CF62)</formula>
    </cfRule>
    <cfRule type="expression" dxfId="7989" priority="738" stopIfTrue="1">
      <formula>OR(CI59=祝色)</formula>
    </cfRule>
  </conditionalFormatting>
  <conditionalFormatting sqref="CJ59">
    <cfRule type="expression" dxfId="7988" priority="733" stopIfTrue="1">
      <formula>OR(AND(WEEKDAY(CJ59)=1,MONTH(CJ59)&lt;&gt;MONTH(CF62)),AND(OR(CJ59=祝色),MONTH(CJ59)&lt;&gt;MONTH(CF62)))</formula>
    </cfRule>
    <cfRule type="expression" dxfId="7987" priority="734" stopIfTrue="1">
      <formula>MONTH(CJ59)&lt;&gt;MONTH(CF62)</formula>
    </cfRule>
    <cfRule type="expression" dxfId="7986" priority="735" stopIfTrue="1">
      <formula>OR(CJ59=祝色)</formula>
    </cfRule>
  </conditionalFormatting>
  <conditionalFormatting sqref="CK59">
    <cfRule type="expression" dxfId="7985" priority="730" stopIfTrue="1">
      <formula>OR(AND(WEEKDAY(CK59)=1,MONTH(CK59)&lt;&gt;MONTH(CF62)),AND(OR(CK59=祝色),MONTH(CK59)&lt;&gt;MONTH(CF62)))</formula>
    </cfRule>
    <cfRule type="expression" dxfId="7984" priority="731" stopIfTrue="1">
      <formula>MONTH(CK59)&lt;&gt;MONTH(CF62)</formula>
    </cfRule>
    <cfRule type="expression" dxfId="7983" priority="732" stopIfTrue="1">
      <formula>OR(CK59=祝色)</formula>
    </cfRule>
  </conditionalFormatting>
  <conditionalFormatting sqref="CM59">
    <cfRule type="expression" dxfId="7982" priority="727" stopIfTrue="1">
      <formula>OR(AND(WEEKDAY(CM59)=1,MONTH(CM59)&lt;&gt;MONTH(CF62)),AND(OR(CM59=祝色),MONTH(CM59)&lt;&gt;MONTH(CF62)))</formula>
    </cfRule>
    <cfRule type="expression" dxfId="7981" priority="728" stopIfTrue="1">
      <formula>MONTH(CM59)&lt;&gt;MONTH(CF62)</formula>
    </cfRule>
    <cfRule type="expression" dxfId="7980" priority="729" stopIfTrue="1">
      <formula>OR(CM59=祝色)</formula>
    </cfRule>
  </conditionalFormatting>
  <conditionalFormatting sqref="CL59">
    <cfRule type="expression" dxfId="7979" priority="724" stopIfTrue="1">
      <formula>OR(AND(WEEKDAY(CL59)=1,MONTH(CL59)&lt;&gt;MONTH(CF62)),AND(OR(CL59=祝色),MONTH(CL59)&lt;&gt;MONTH(CF62)))</formula>
    </cfRule>
    <cfRule type="expression" dxfId="7978" priority="725" stopIfTrue="1">
      <formula>MONTH(CL59)&lt;&gt;MONTH(CF62)</formula>
    </cfRule>
    <cfRule type="expression" dxfId="7977" priority="726" stopIfTrue="1">
      <formula>OR(CL59=祝色)</formula>
    </cfRule>
  </conditionalFormatting>
  <conditionalFormatting sqref="CN59">
    <cfRule type="expression" dxfId="7976" priority="722" stopIfTrue="1">
      <formula>OR(CN59=祝色,WEEKDAY(CN59)=1)</formula>
    </cfRule>
    <cfRule type="expression" dxfId="7975" priority="723" stopIfTrue="1">
      <formula>WEEKDAY(CN59)=7</formula>
    </cfRule>
  </conditionalFormatting>
  <conditionalFormatting sqref="CF64:CG64">
    <cfRule type="expression" dxfId="7974" priority="719" stopIfTrue="1">
      <formula>OR(DAY(CH64)=30,DAY(CH64)=31)</formula>
    </cfRule>
  </conditionalFormatting>
  <conditionalFormatting sqref="CH64">
    <cfRule type="expression" dxfId="7973" priority="698" stopIfTrue="1">
      <formula>OR(DAY(CH64)=30,DAY(CH64)=31)</formula>
    </cfRule>
    <cfRule type="expression" dxfId="7972" priority="716" stopIfTrue="1">
      <formula>OR(AND(WEEKDAY(CH64)=1,MONTH(CH64)&lt;&gt;MONTH(CF67)),AND(OR(CH64=祝色),MONTH(CH64)&lt;&gt;MONTH(CF67)))</formula>
    </cfRule>
    <cfRule type="expression" dxfId="7971" priority="717" stopIfTrue="1">
      <formula>MONTH(CH64)&lt;&gt;MONTH(CF67)</formula>
    </cfRule>
    <cfRule type="expression" dxfId="7970" priority="718" stopIfTrue="1">
      <formula>OR(CH64=祝色)</formula>
    </cfRule>
  </conditionalFormatting>
  <conditionalFormatting sqref="CI64">
    <cfRule type="expression" dxfId="7969" priority="697" stopIfTrue="1">
      <formula>DAY(CI64)=31</formula>
    </cfRule>
    <cfRule type="expression" dxfId="7968" priority="713" stopIfTrue="1">
      <formula>OR(AND(WEEKDAY(CI64)=1,MONTH(CI64)&lt;&gt;MONTH(CF67)),AND(OR(CI64=祝色),MONTH(CI64)&lt;&gt;MONTH(CF67)))</formula>
    </cfRule>
    <cfRule type="expression" dxfId="7967" priority="714" stopIfTrue="1">
      <formula>MONTH(CI64)&lt;&gt;MONTH(CF67)</formula>
    </cfRule>
    <cfRule type="expression" dxfId="7966" priority="715" stopIfTrue="1">
      <formula>OR(CI64=祝色)</formula>
    </cfRule>
  </conditionalFormatting>
  <conditionalFormatting sqref="CJ64">
    <cfRule type="expression" dxfId="7965" priority="710" stopIfTrue="1">
      <formula>OR(AND(WEEKDAY(CJ64)=1,MONTH(CJ64)&lt;&gt;MONTH(CF67)),AND(OR(CJ64=祝色),MONTH(CJ64)&lt;&gt;MONTH(CF67)))</formula>
    </cfRule>
    <cfRule type="expression" dxfId="7964" priority="711" stopIfTrue="1">
      <formula>MONTH(CJ64)&lt;&gt;MONTH(CF67)</formula>
    </cfRule>
    <cfRule type="expression" dxfId="7963" priority="712" stopIfTrue="1">
      <formula>OR(CJ64=祝色)</formula>
    </cfRule>
  </conditionalFormatting>
  <conditionalFormatting sqref="CK64">
    <cfRule type="expression" dxfId="7962" priority="707" stopIfTrue="1">
      <formula>OR(AND(WEEKDAY(CK64)=1,MONTH(CK64)&lt;&gt;MONTH(CF67)),AND(OR(CK64=祝色),MONTH(CK64)&lt;&gt;MONTH(CF67)))</formula>
    </cfRule>
    <cfRule type="expression" dxfId="7961" priority="708" stopIfTrue="1">
      <formula>MONTH(CK64)&lt;&gt;MONTH(CF67)</formula>
    </cfRule>
    <cfRule type="expression" dxfId="7960" priority="709" stopIfTrue="1">
      <formula>OR(CK64=祝色)</formula>
    </cfRule>
  </conditionalFormatting>
  <conditionalFormatting sqref="CM64">
    <cfRule type="expression" dxfId="7959" priority="704" stopIfTrue="1">
      <formula>OR(AND(WEEKDAY(CM64)=1,MONTH(CM64)&lt;&gt;MONTH(CF67)),AND(OR(CM64=祝色),MONTH(CM64)&lt;&gt;MONTH(CF67)))</formula>
    </cfRule>
    <cfRule type="expression" dxfId="7958" priority="705" stopIfTrue="1">
      <formula>MONTH(CM64)&lt;&gt;MONTH(CF67)</formula>
    </cfRule>
    <cfRule type="expression" dxfId="7957" priority="706" stopIfTrue="1">
      <formula>OR(CM64=祝色)</formula>
    </cfRule>
  </conditionalFormatting>
  <conditionalFormatting sqref="CL64">
    <cfRule type="expression" dxfId="7956" priority="701" stopIfTrue="1">
      <formula>OR(AND(WEEKDAY(CL64)=1,MONTH(CL64)&lt;&gt;MONTH(CF67)),AND(OR(CL64=祝色),MONTH(CL64)&lt;&gt;MONTH(CF67)))</formula>
    </cfRule>
    <cfRule type="expression" dxfId="7955" priority="702" stopIfTrue="1">
      <formula>MONTH(CL64)&lt;&gt;MONTH(CF67)</formula>
    </cfRule>
    <cfRule type="expression" dxfId="7954" priority="703" stopIfTrue="1">
      <formula>OR(CL64=祝色)</formula>
    </cfRule>
  </conditionalFormatting>
  <conditionalFormatting sqref="CN64">
    <cfRule type="expression" dxfId="7953" priority="699" stopIfTrue="1">
      <formula>OR(CN64=祝色,WEEKDAY(CN64)=1)</formula>
    </cfRule>
    <cfRule type="expression" dxfId="7952" priority="700" stopIfTrue="1">
      <formula>WEEKDAY(CN64)=7</formula>
    </cfRule>
  </conditionalFormatting>
  <conditionalFormatting sqref="CF69:CG69">
    <cfRule type="expression" dxfId="7951" priority="696" stopIfTrue="1">
      <formula>OR(DAY(CH69)=30,DAY(CH69)=31)</formula>
    </cfRule>
  </conditionalFormatting>
  <conditionalFormatting sqref="CH69">
    <cfRule type="expression" dxfId="7950" priority="675" stopIfTrue="1">
      <formula>OR(DAY(CH69)=30,DAY(CH69)=31)</formula>
    </cfRule>
    <cfRule type="expression" dxfId="7949" priority="693" stopIfTrue="1">
      <formula>OR(AND(WEEKDAY(CH69)=1,MONTH(CH69)&lt;&gt;MONTH(CF72)),AND(OR(CH69=祝色),MONTH(CH69)&lt;&gt;MONTH(CF72)))</formula>
    </cfRule>
    <cfRule type="expression" dxfId="7948" priority="694" stopIfTrue="1">
      <formula>MONTH(CH69)&lt;&gt;MONTH(CF72)</formula>
    </cfRule>
    <cfRule type="expression" dxfId="7947" priority="695" stopIfTrue="1">
      <formula>OR(CH69=祝色)</formula>
    </cfRule>
  </conditionalFormatting>
  <conditionalFormatting sqref="CI69">
    <cfRule type="expression" dxfId="7946" priority="674" stopIfTrue="1">
      <formula>DAY(CI69)=31</formula>
    </cfRule>
    <cfRule type="expression" dxfId="7945" priority="690" stopIfTrue="1">
      <formula>OR(AND(WEEKDAY(CI69)=1,MONTH(CI69)&lt;&gt;MONTH(CF72)),AND(OR(CI69=祝色),MONTH(CI69)&lt;&gt;MONTH(CF72)))</formula>
    </cfRule>
    <cfRule type="expression" dxfId="7944" priority="691" stopIfTrue="1">
      <formula>MONTH(CI69)&lt;&gt;MONTH(CF72)</formula>
    </cfRule>
    <cfRule type="expression" dxfId="7943" priority="692" stopIfTrue="1">
      <formula>OR(CI69=祝色)</formula>
    </cfRule>
  </conditionalFormatting>
  <conditionalFormatting sqref="CJ69">
    <cfRule type="expression" dxfId="7942" priority="687" stopIfTrue="1">
      <formula>OR(AND(WEEKDAY(CJ69)=1,MONTH(CJ69)&lt;&gt;MONTH(CF72)),AND(OR(CJ69=祝色),MONTH(CJ69)&lt;&gt;MONTH(CF72)))</formula>
    </cfRule>
    <cfRule type="expression" dxfId="7941" priority="688" stopIfTrue="1">
      <formula>MONTH(CJ69)&lt;&gt;MONTH(CF72)</formula>
    </cfRule>
    <cfRule type="expression" dxfId="7940" priority="689" stopIfTrue="1">
      <formula>OR(CJ69=祝色)</formula>
    </cfRule>
  </conditionalFormatting>
  <conditionalFormatting sqref="CK69">
    <cfRule type="expression" dxfId="7939" priority="684" stopIfTrue="1">
      <formula>OR(AND(WEEKDAY(CK69)=1,MONTH(CK69)&lt;&gt;MONTH(CF72)),AND(OR(CK69=祝色),MONTH(CK69)&lt;&gt;MONTH(CF72)))</formula>
    </cfRule>
    <cfRule type="expression" dxfId="7938" priority="685" stopIfTrue="1">
      <formula>MONTH(CK69)&lt;&gt;MONTH(CF72)</formula>
    </cfRule>
    <cfRule type="expression" dxfId="7937" priority="686" stopIfTrue="1">
      <formula>OR(CK69=祝色)</formula>
    </cfRule>
  </conditionalFormatting>
  <conditionalFormatting sqref="CM69">
    <cfRule type="expression" dxfId="7936" priority="681" stopIfTrue="1">
      <formula>OR(AND(WEEKDAY(CM69)=1,MONTH(CM69)&lt;&gt;MONTH(CF72)),AND(OR(CM69=祝色),MONTH(CM69)&lt;&gt;MONTH(CF72)))</formula>
    </cfRule>
    <cfRule type="expression" dxfId="7935" priority="682" stopIfTrue="1">
      <formula>MONTH(CM69)&lt;&gt;MONTH(CF72)</formula>
    </cfRule>
    <cfRule type="expression" dxfId="7934" priority="683" stopIfTrue="1">
      <formula>OR(CM69=祝色)</formula>
    </cfRule>
  </conditionalFormatting>
  <conditionalFormatting sqref="CL69">
    <cfRule type="expression" dxfId="7933" priority="678" stopIfTrue="1">
      <formula>OR(AND(WEEKDAY(CL69)=1,MONTH(CL69)&lt;&gt;MONTH(CF72)),AND(OR(CL69=祝色),MONTH(CL69)&lt;&gt;MONTH(CF72)))</formula>
    </cfRule>
    <cfRule type="expression" dxfId="7932" priority="679" stopIfTrue="1">
      <formula>MONTH(CL69)&lt;&gt;MONTH(CF72)</formula>
    </cfRule>
    <cfRule type="expression" dxfId="7931" priority="680" stopIfTrue="1">
      <formula>OR(CL69=祝色)</formula>
    </cfRule>
  </conditionalFormatting>
  <conditionalFormatting sqref="CN69">
    <cfRule type="expression" dxfId="7930" priority="676" stopIfTrue="1">
      <formula>OR(CN69=祝色,WEEKDAY(CN69)=1)</formula>
    </cfRule>
    <cfRule type="expression" dxfId="7929" priority="677" stopIfTrue="1">
      <formula>WEEKDAY(CN69)=7</formula>
    </cfRule>
  </conditionalFormatting>
  <conditionalFormatting sqref="CQ44">
    <cfRule type="expression" dxfId="7928" priority="672" stopIfTrue="1">
      <formula>OR(CQ44=祝色,WEEKDAY(CQ44)=1)</formula>
    </cfRule>
    <cfRule type="expression" dxfId="7927" priority="673" stopIfTrue="1">
      <formula>WEEKDAY(CQ44)=7</formula>
    </cfRule>
  </conditionalFormatting>
  <conditionalFormatting sqref="CR44">
    <cfRule type="expression" dxfId="7926" priority="670" stopIfTrue="1">
      <formula>OR(CR44=祝色,WEEKDAY(CR44)=1)</formula>
    </cfRule>
    <cfRule type="expression" dxfId="7925" priority="671" stopIfTrue="1">
      <formula>WEEKDAY(CR44)=7</formula>
    </cfRule>
  </conditionalFormatting>
  <conditionalFormatting sqref="CS44">
    <cfRule type="expression" dxfId="7924" priority="668" stopIfTrue="1">
      <formula>OR(CS44=祝色,WEEKDAY(CS44)=1)</formula>
    </cfRule>
    <cfRule type="expression" dxfId="7923" priority="669" stopIfTrue="1">
      <formula>WEEKDAY(CS44)=7</formula>
    </cfRule>
  </conditionalFormatting>
  <conditionalFormatting sqref="CT44">
    <cfRule type="expression" dxfId="7922" priority="666" stopIfTrue="1">
      <formula>OR(CT44=祝色,WEEKDAY(CT44)=1)</formula>
    </cfRule>
    <cfRule type="expression" dxfId="7921" priority="667" stopIfTrue="1">
      <formula>WEEKDAY(CT44)=7</formula>
    </cfRule>
  </conditionalFormatting>
  <conditionalFormatting sqref="CU44">
    <cfRule type="expression" dxfId="7920" priority="664" stopIfTrue="1">
      <formula>OR(CU44=祝色,WEEKDAY(CU44)=1)</formula>
    </cfRule>
    <cfRule type="expression" dxfId="7919" priority="665" stopIfTrue="1">
      <formula>WEEKDAY(CU44)=7</formula>
    </cfRule>
  </conditionalFormatting>
  <conditionalFormatting sqref="CV44">
    <cfRule type="expression" dxfId="7918" priority="662" stopIfTrue="1">
      <formula>OR(CV44=祝色,WEEKDAY(CV44)=1)</formula>
    </cfRule>
    <cfRule type="expression" dxfId="7917" priority="663" stopIfTrue="1">
      <formula>WEEKDAY(CV44)=7</formula>
    </cfRule>
  </conditionalFormatting>
  <conditionalFormatting sqref="CW44">
    <cfRule type="expression" dxfId="7916" priority="660" stopIfTrue="1">
      <formula>OR(CW44=祝色,WEEKDAY(CW44)=1)</formula>
    </cfRule>
    <cfRule type="expression" dxfId="7915" priority="661" stopIfTrue="1">
      <formula>WEEKDAY(CW44)=7</formula>
    </cfRule>
  </conditionalFormatting>
  <conditionalFormatting sqref="CQ45">
    <cfRule type="expression" dxfId="7914" priority="658" stopIfTrue="1">
      <formula>OR(CQ45=祝色,WEEKDAY(CQ45)=1)</formula>
    </cfRule>
    <cfRule type="expression" dxfId="7913" priority="659" stopIfTrue="1">
      <formula>WEEKDAY(CQ45)=7</formula>
    </cfRule>
  </conditionalFormatting>
  <conditionalFormatting sqref="CR45">
    <cfRule type="expression" dxfId="7912" priority="656" stopIfTrue="1">
      <formula>OR(CR45=祝色,WEEKDAY(CR45)=1)</formula>
    </cfRule>
    <cfRule type="expression" dxfId="7911" priority="657" stopIfTrue="1">
      <formula>WEEKDAY(CR45)=7</formula>
    </cfRule>
  </conditionalFormatting>
  <conditionalFormatting sqref="CS45">
    <cfRule type="expression" dxfId="7910" priority="654" stopIfTrue="1">
      <formula>OR(CS45=祝色,WEEKDAY(CS45)=1)</formula>
    </cfRule>
    <cfRule type="expression" dxfId="7909" priority="655" stopIfTrue="1">
      <formula>WEEKDAY(CS45)=7</formula>
    </cfRule>
  </conditionalFormatting>
  <conditionalFormatting sqref="CT45">
    <cfRule type="expression" dxfId="7908" priority="652" stopIfTrue="1">
      <formula>OR(CT45=祝色,WEEKDAY(CT45)=1)</formula>
    </cfRule>
    <cfRule type="expression" dxfId="7907" priority="653" stopIfTrue="1">
      <formula>WEEKDAY(CT45)=7</formula>
    </cfRule>
  </conditionalFormatting>
  <conditionalFormatting sqref="CU45">
    <cfRule type="expression" dxfId="7906" priority="650" stopIfTrue="1">
      <formula>OR(CU45=祝色,WEEKDAY(CU45)=1)</formula>
    </cfRule>
    <cfRule type="expression" dxfId="7905" priority="651" stopIfTrue="1">
      <formula>WEEKDAY(CU45)=7</formula>
    </cfRule>
  </conditionalFormatting>
  <conditionalFormatting sqref="CV45">
    <cfRule type="expression" dxfId="7904" priority="648" stopIfTrue="1">
      <formula>OR(CV45=祝色,WEEKDAY(CV45)=1)</formula>
    </cfRule>
    <cfRule type="expression" dxfId="7903" priority="649" stopIfTrue="1">
      <formula>WEEKDAY(CV45)=7</formula>
    </cfRule>
  </conditionalFormatting>
  <conditionalFormatting sqref="CW45">
    <cfRule type="expression" dxfId="7902" priority="646" stopIfTrue="1">
      <formula>OR(CW45=祝色,WEEKDAY(CW45)=1)</formula>
    </cfRule>
    <cfRule type="expression" dxfId="7901" priority="647" stopIfTrue="1">
      <formula>WEEKDAY(CW45)=7</formula>
    </cfRule>
  </conditionalFormatting>
  <conditionalFormatting sqref="CQ46">
    <cfRule type="expression" dxfId="7900" priority="644" stopIfTrue="1">
      <formula>OR(CQ46=祝色,WEEKDAY(CQ46)=1)</formula>
    </cfRule>
    <cfRule type="expression" dxfId="7899" priority="645" stopIfTrue="1">
      <formula>WEEKDAY(CQ46)=7</formula>
    </cfRule>
  </conditionalFormatting>
  <conditionalFormatting sqref="CR46">
    <cfRule type="expression" dxfId="7898" priority="642" stopIfTrue="1">
      <formula>OR(CR46=祝色,WEEKDAY(CR46)=1)</formula>
    </cfRule>
    <cfRule type="expression" dxfId="7897" priority="643" stopIfTrue="1">
      <formula>WEEKDAY(CR46)=7</formula>
    </cfRule>
  </conditionalFormatting>
  <conditionalFormatting sqref="CS46">
    <cfRule type="expression" dxfId="7896" priority="640" stopIfTrue="1">
      <formula>OR(CS46=祝色,WEEKDAY(CS46)=1)</formula>
    </cfRule>
    <cfRule type="expression" dxfId="7895" priority="641" stopIfTrue="1">
      <formula>WEEKDAY(CS46)=7</formula>
    </cfRule>
  </conditionalFormatting>
  <conditionalFormatting sqref="CT46">
    <cfRule type="expression" dxfId="7894" priority="638" stopIfTrue="1">
      <formula>OR(CT46=祝色,WEEKDAY(CT46)=1)</formula>
    </cfRule>
    <cfRule type="expression" dxfId="7893" priority="639" stopIfTrue="1">
      <formula>WEEKDAY(CT46)=7</formula>
    </cfRule>
  </conditionalFormatting>
  <conditionalFormatting sqref="CU46">
    <cfRule type="expression" dxfId="7892" priority="636" stopIfTrue="1">
      <formula>OR(CU46=祝色,WEEKDAY(CU46)=1)</formula>
    </cfRule>
    <cfRule type="expression" dxfId="7891" priority="637" stopIfTrue="1">
      <formula>WEEKDAY(CU46)=7</formula>
    </cfRule>
  </conditionalFormatting>
  <conditionalFormatting sqref="CV46">
    <cfRule type="expression" dxfId="7890" priority="634" stopIfTrue="1">
      <formula>OR(CV46=祝色,WEEKDAY(CV46)=1)</formula>
    </cfRule>
    <cfRule type="expression" dxfId="7889" priority="635" stopIfTrue="1">
      <formula>WEEKDAY(CV46)=7</formula>
    </cfRule>
  </conditionalFormatting>
  <conditionalFormatting sqref="CW46">
    <cfRule type="expression" dxfId="7888" priority="632" stopIfTrue="1">
      <formula>OR(CW46=祝色,WEEKDAY(CW46)=1)</formula>
    </cfRule>
    <cfRule type="expression" dxfId="7887" priority="633" stopIfTrue="1">
      <formula>WEEKDAY(CW46)=7</formula>
    </cfRule>
  </conditionalFormatting>
  <conditionalFormatting sqref="CQ47">
    <cfRule type="expression" dxfId="7886" priority="630" stopIfTrue="1">
      <formula>OR(CQ47=祝色,WEEKDAY(CQ47)=1)</formula>
    </cfRule>
    <cfRule type="expression" dxfId="7885" priority="631" stopIfTrue="1">
      <formula>WEEKDAY(CQ47)=7</formula>
    </cfRule>
  </conditionalFormatting>
  <conditionalFormatting sqref="CR47">
    <cfRule type="expression" dxfId="7884" priority="628" stopIfTrue="1">
      <formula>OR(CR47=祝色,WEEKDAY(CR47)=1)</formula>
    </cfRule>
    <cfRule type="expression" dxfId="7883" priority="629" stopIfTrue="1">
      <formula>WEEKDAY(CR47)=7</formula>
    </cfRule>
  </conditionalFormatting>
  <conditionalFormatting sqref="CS47">
    <cfRule type="expression" dxfId="7882" priority="626" stopIfTrue="1">
      <formula>OR(CS47=祝色,WEEKDAY(CS47)=1)</formula>
    </cfRule>
    <cfRule type="expression" dxfId="7881" priority="627" stopIfTrue="1">
      <formula>WEEKDAY(CS47)=7</formula>
    </cfRule>
  </conditionalFormatting>
  <conditionalFormatting sqref="CT47">
    <cfRule type="expression" dxfId="7880" priority="624" stopIfTrue="1">
      <formula>OR(CT47=祝色,WEEKDAY(CT47)=1)</formula>
    </cfRule>
    <cfRule type="expression" dxfId="7879" priority="625" stopIfTrue="1">
      <formula>WEEKDAY(CT47)=7</formula>
    </cfRule>
  </conditionalFormatting>
  <conditionalFormatting sqref="CU47">
    <cfRule type="expression" dxfId="7878" priority="622" stopIfTrue="1">
      <formula>OR(CU47=祝色,WEEKDAY(CU47)=1)</formula>
    </cfRule>
    <cfRule type="expression" dxfId="7877" priority="623" stopIfTrue="1">
      <formula>WEEKDAY(CU47)=7</formula>
    </cfRule>
  </conditionalFormatting>
  <conditionalFormatting sqref="CV47">
    <cfRule type="expression" dxfId="7876" priority="620" stopIfTrue="1">
      <formula>OR(CV47=祝色,WEEKDAY(CV47)=1)</formula>
    </cfRule>
    <cfRule type="expression" dxfId="7875" priority="621" stopIfTrue="1">
      <formula>WEEKDAY(CV47)=7</formula>
    </cfRule>
  </conditionalFormatting>
  <conditionalFormatting sqref="CW47">
    <cfRule type="expression" dxfId="7874" priority="618" stopIfTrue="1">
      <formula>OR(CW47=祝色,WEEKDAY(CW47)=1)</formula>
    </cfRule>
    <cfRule type="expression" dxfId="7873" priority="619" stopIfTrue="1">
      <formula>WEEKDAY(CW47)=7</formula>
    </cfRule>
  </conditionalFormatting>
  <conditionalFormatting sqref="CQ49">
    <cfRule type="expression" dxfId="7872" priority="616" stopIfTrue="1">
      <formula>OR(CQ49=祝色,WEEKDAY(CQ49)=1)</formula>
    </cfRule>
    <cfRule type="expression" dxfId="7871" priority="617" stopIfTrue="1">
      <formula>WEEKDAY(CQ49)=7</formula>
    </cfRule>
  </conditionalFormatting>
  <conditionalFormatting sqref="CR49">
    <cfRule type="expression" dxfId="7870" priority="614" stopIfTrue="1">
      <formula>OR(CR49=祝色,WEEKDAY(CR49)=1)</formula>
    </cfRule>
    <cfRule type="expression" dxfId="7869" priority="615" stopIfTrue="1">
      <formula>WEEKDAY(CR49)=7</formula>
    </cfRule>
  </conditionalFormatting>
  <conditionalFormatting sqref="CS49">
    <cfRule type="expression" dxfId="7868" priority="612" stopIfTrue="1">
      <formula>OR(CS49=祝色,WEEKDAY(CS49)=1)</formula>
    </cfRule>
    <cfRule type="expression" dxfId="7867" priority="613" stopIfTrue="1">
      <formula>WEEKDAY(CS49)=7</formula>
    </cfRule>
  </conditionalFormatting>
  <conditionalFormatting sqref="CT49">
    <cfRule type="expression" dxfId="7866" priority="610" stopIfTrue="1">
      <formula>OR(CT49=祝色,WEEKDAY(CT49)=1)</formula>
    </cfRule>
    <cfRule type="expression" dxfId="7865" priority="611" stopIfTrue="1">
      <formula>WEEKDAY(CT49)=7</formula>
    </cfRule>
  </conditionalFormatting>
  <conditionalFormatting sqref="CU49">
    <cfRule type="expression" dxfId="7864" priority="608" stopIfTrue="1">
      <formula>OR(CU49=祝色,WEEKDAY(CU49)=1)</formula>
    </cfRule>
    <cfRule type="expression" dxfId="7863" priority="609" stopIfTrue="1">
      <formula>WEEKDAY(CU49)=7</formula>
    </cfRule>
  </conditionalFormatting>
  <conditionalFormatting sqref="CV49">
    <cfRule type="expression" dxfId="7862" priority="606" stopIfTrue="1">
      <formula>OR(CV49=祝色,WEEKDAY(CV49)=1)</formula>
    </cfRule>
    <cfRule type="expression" dxfId="7861" priority="607" stopIfTrue="1">
      <formula>WEEKDAY(CV49)=7</formula>
    </cfRule>
  </conditionalFormatting>
  <conditionalFormatting sqref="CW49">
    <cfRule type="expression" dxfId="7860" priority="604" stopIfTrue="1">
      <formula>OR(CW49=祝色,WEEKDAY(CW49)=1)</formula>
    </cfRule>
    <cfRule type="expression" dxfId="7859" priority="605" stopIfTrue="1">
      <formula>WEEKDAY(CW49)=7</formula>
    </cfRule>
  </conditionalFormatting>
  <conditionalFormatting sqref="CQ50">
    <cfRule type="expression" dxfId="7858" priority="602" stopIfTrue="1">
      <formula>OR(CQ50=祝色,WEEKDAY(CQ50)=1)</formula>
    </cfRule>
    <cfRule type="expression" dxfId="7857" priority="603" stopIfTrue="1">
      <formula>WEEKDAY(CQ50)=7</formula>
    </cfRule>
  </conditionalFormatting>
  <conditionalFormatting sqref="CR50">
    <cfRule type="expression" dxfId="7856" priority="600" stopIfTrue="1">
      <formula>OR(CR50=祝色,WEEKDAY(CR50)=1)</formula>
    </cfRule>
    <cfRule type="expression" dxfId="7855" priority="601" stopIfTrue="1">
      <formula>WEEKDAY(CR50)=7</formula>
    </cfRule>
  </conditionalFormatting>
  <conditionalFormatting sqref="CS50">
    <cfRule type="expression" dxfId="7854" priority="598" stopIfTrue="1">
      <formula>OR(CS50=祝色,WEEKDAY(CS50)=1)</formula>
    </cfRule>
    <cfRule type="expression" dxfId="7853" priority="599" stopIfTrue="1">
      <formula>WEEKDAY(CS50)=7</formula>
    </cfRule>
  </conditionalFormatting>
  <conditionalFormatting sqref="CT50">
    <cfRule type="expression" dxfId="7852" priority="596" stopIfTrue="1">
      <formula>OR(CT50=祝色,WEEKDAY(CT50)=1)</formula>
    </cfRule>
    <cfRule type="expression" dxfId="7851" priority="597" stopIfTrue="1">
      <formula>WEEKDAY(CT50)=7</formula>
    </cfRule>
  </conditionalFormatting>
  <conditionalFormatting sqref="CU50">
    <cfRule type="expression" dxfId="7850" priority="594" stopIfTrue="1">
      <formula>OR(CU50=祝色,WEEKDAY(CU50)=1)</formula>
    </cfRule>
    <cfRule type="expression" dxfId="7849" priority="595" stopIfTrue="1">
      <formula>WEEKDAY(CU50)=7</formula>
    </cfRule>
  </conditionalFormatting>
  <conditionalFormatting sqref="CV50">
    <cfRule type="expression" dxfId="7848" priority="592" stopIfTrue="1">
      <formula>OR(CV50=祝色,WEEKDAY(CV50)=1)</formula>
    </cfRule>
    <cfRule type="expression" dxfId="7847" priority="593" stopIfTrue="1">
      <formula>WEEKDAY(CV50)=7</formula>
    </cfRule>
  </conditionalFormatting>
  <conditionalFormatting sqref="CW50">
    <cfRule type="expression" dxfId="7846" priority="590" stopIfTrue="1">
      <formula>OR(CW50=祝色,WEEKDAY(CW50)=1)</formula>
    </cfRule>
    <cfRule type="expression" dxfId="7845" priority="591" stopIfTrue="1">
      <formula>WEEKDAY(CW50)=7</formula>
    </cfRule>
  </conditionalFormatting>
  <conditionalFormatting sqref="CQ51">
    <cfRule type="expression" dxfId="7844" priority="588" stopIfTrue="1">
      <formula>OR(CQ51=祝色,WEEKDAY(CQ51)=1)</formula>
    </cfRule>
    <cfRule type="expression" dxfId="7843" priority="589" stopIfTrue="1">
      <formula>WEEKDAY(CQ51)=7</formula>
    </cfRule>
  </conditionalFormatting>
  <conditionalFormatting sqref="CR51">
    <cfRule type="expression" dxfId="7842" priority="586" stopIfTrue="1">
      <formula>OR(CR51=祝色,WEEKDAY(CR51)=1)</formula>
    </cfRule>
    <cfRule type="expression" dxfId="7841" priority="587" stopIfTrue="1">
      <formula>WEEKDAY(CR51)=7</formula>
    </cfRule>
  </conditionalFormatting>
  <conditionalFormatting sqref="CS51">
    <cfRule type="expression" dxfId="7840" priority="584" stopIfTrue="1">
      <formula>OR(CS51=祝色,WEEKDAY(CS51)=1)</formula>
    </cfRule>
    <cfRule type="expression" dxfId="7839" priority="585" stopIfTrue="1">
      <formula>WEEKDAY(CS51)=7</formula>
    </cfRule>
  </conditionalFormatting>
  <conditionalFormatting sqref="CT51">
    <cfRule type="expression" dxfId="7838" priority="582" stopIfTrue="1">
      <formula>OR(CT51=祝色,WEEKDAY(CT51)=1)</formula>
    </cfRule>
    <cfRule type="expression" dxfId="7837" priority="583" stopIfTrue="1">
      <formula>WEEKDAY(CT51)=7</formula>
    </cfRule>
  </conditionalFormatting>
  <conditionalFormatting sqref="CU51">
    <cfRule type="expression" dxfId="7836" priority="580" stopIfTrue="1">
      <formula>OR(CU51=祝色,WEEKDAY(CU51)=1)</formula>
    </cfRule>
    <cfRule type="expression" dxfId="7835" priority="581" stopIfTrue="1">
      <formula>WEEKDAY(CU51)=7</formula>
    </cfRule>
  </conditionalFormatting>
  <conditionalFormatting sqref="CV51">
    <cfRule type="expression" dxfId="7834" priority="578" stopIfTrue="1">
      <formula>OR(CV51=祝色,WEEKDAY(CV51)=1)</formula>
    </cfRule>
    <cfRule type="expression" dxfId="7833" priority="579" stopIfTrue="1">
      <formula>WEEKDAY(CV51)=7</formula>
    </cfRule>
  </conditionalFormatting>
  <conditionalFormatting sqref="CW51">
    <cfRule type="expression" dxfId="7832" priority="576" stopIfTrue="1">
      <formula>OR(CW51=祝色,WEEKDAY(CW51)=1)</formula>
    </cfRule>
    <cfRule type="expression" dxfId="7831" priority="577" stopIfTrue="1">
      <formula>WEEKDAY(CW51)=7</formula>
    </cfRule>
  </conditionalFormatting>
  <conditionalFormatting sqref="CQ52">
    <cfRule type="expression" dxfId="7830" priority="574" stopIfTrue="1">
      <formula>OR(CQ52=祝色,WEEKDAY(CQ52)=1)</formula>
    </cfRule>
    <cfRule type="expression" dxfId="7829" priority="575" stopIfTrue="1">
      <formula>WEEKDAY(CQ52)=7</formula>
    </cfRule>
  </conditionalFormatting>
  <conditionalFormatting sqref="CR52">
    <cfRule type="expression" dxfId="7828" priority="572" stopIfTrue="1">
      <formula>OR(CR52=祝色,WEEKDAY(CR52)=1)</formula>
    </cfRule>
    <cfRule type="expression" dxfId="7827" priority="573" stopIfTrue="1">
      <formula>WEEKDAY(CR52)=7</formula>
    </cfRule>
  </conditionalFormatting>
  <conditionalFormatting sqref="CS52">
    <cfRule type="expression" dxfId="7826" priority="570" stopIfTrue="1">
      <formula>OR(CS52=祝色,WEEKDAY(CS52)=1)</formula>
    </cfRule>
    <cfRule type="expression" dxfId="7825" priority="571" stopIfTrue="1">
      <formula>WEEKDAY(CS52)=7</formula>
    </cfRule>
  </conditionalFormatting>
  <conditionalFormatting sqref="CT52">
    <cfRule type="expression" dxfId="7824" priority="568" stopIfTrue="1">
      <formula>OR(CT52=祝色,WEEKDAY(CT52)=1)</formula>
    </cfRule>
    <cfRule type="expression" dxfId="7823" priority="569" stopIfTrue="1">
      <formula>WEEKDAY(CT52)=7</formula>
    </cfRule>
  </conditionalFormatting>
  <conditionalFormatting sqref="CU52">
    <cfRule type="expression" dxfId="7822" priority="566" stopIfTrue="1">
      <formula>OR(CU52=祝色,WEEKDAY(CU52)=1)</formula>
    </cfRule>
    <cfRule type="expression" dxfId="7821" priority="567" stopIfTrue="1">
      <formula>WEEKDAY(CU52)=7</formula>
    </cfRule>
  </conditionalFormatting>
  <conditionalFormatting sqref="CV52">
    <cfRule type="expression" dxfId="7820" priority="564" stopIfTrue="1">
      <formula>OR(CV52=祝色,WEEKDAY(CV52)=1)</formula>
    </cfRule>
    <cfRule type="expression" dxfId="7819" priority="565" stopIfTrue="1">
      <formula>WEEKDAY(CV52)=7</formula>
    </cfRule>
  </conditionalFormatting>
  <conditionalFormatting sqref="CW52">
    <cfRule type="expression" dxfId="7818" priority="562" stopIfTrue="1">
      <formula>OR(CW52=祝色,WEEKDAY(CW52)=1)</formula>
    </cfRule>
    <cfRule type="expression" dxfId="7817" priority="563" stopIfTrue="1">
      <formula>WEEKDAY(CW52)=7</formula>
    </cfRule>
  </conditionalFormatting>
  <conditionalFormatting sqref="CO43:CP43">
    <cfRule type="expression" dxfId="7816" priority="561" stopIfTrue="1">
      <formula>OR(DAY(CQ43)=30,DAY(CQ43)=31)</formula>
    </cfRule>
  </conditionalFormatting>
  <conditionalFormatting sqref="CQ43">
    <cfRule type="expression" dxfId="7815" priority="540" stopIfTrue="1">
      <formula>OR(DAY(CQ43)=30,DAY(CQ43)=31)</formula>
    </cfRule>
    <cfRule type="expression" dxfId="7814" priority="558" stopIfTrue="1">
      <formula>OR(AND(WEEKDAY(CQ43)=1,MONTH(CQ43)&lt;&gt;MONTH(CO46)),AND(OR(CQ43=祝色),MONTH(CQ43)&lt;&gt;MONTH(CO46)))</formula>
    </cfRule>
    <cfRule type="expression" dxfId="7813" priority="559" stopIfTrue="1">
      <formula>MONTH(CQ43)&lt;&gt;MONTH(CO46)</formula>
    </cfRule>
    <cfRule type="expression" dxfId="7812" priority="560" stopIfTrue="1">
      <formula>OR(CQ43=祝色)</formula>
    </cfRule>
  </conditionalFormatting>
  <conditionalFormatting sqref="CR43">
    <cfRule type="expression" dxfId="7811" priority="539" stopIfTrue="1">
      <formula>DAY(CR43)=31</formula>
    </cfRule>
    <cfRule type="expression" dxfId="7810" priority="555" stopIfTrue="1">
      <formula>OR(AND(WEEKDAY(CR43)=1,MONTH(CR43)&lt;&gt;MONTH(CO46)),AND(OR(CR43=祝色),MONTH(CR43)&lt;&gt;MONTH(CO46)))</formula>
    </cfRule>
    <cfRule type="expression" dxfId="7809" priority="556" stopIfTrue="1">
      <formula>MONTH(CR43)&lt;&gt;MONTH(CO46)</formula>
    </cfRule>
    <cfRule type="expression" dxfId="7808" priority="557" stopIfTrue="1">
      <formula>OR(CR43=祝色)</formula>
    </cfRule>
  </conditionalFormatting>
  <conditionalFormatting sqref="CS43">
    <cfRule type="expression" dxfId="7807" priority="552" stopIfTrue="1">
      <formula>OR(AND(WEEKDAY(CS43)=1,MONTH(CS43)&lt;&gt;MONTH(CO46)),AND(OR(CS43=祝色),MONTH(CS43)&lt;&gt;MONTH(CO46)))</formula>
    </cfRule>
    <cfRule type="expression" dxfId="7806" priority="553" stopIfTrue="1">
      <formula>MONTH(CS43)&lt;&gt;MONTH(CO46)</formula>
    </cfRule>
    <cfRule type="expression" dxfId="7805" priority="554" stopIfTrue="1">
      <formula>OR(CS43=祝色)</formula>
    </cfRule>
  </conditionalFormatting>
  <conditionalFormatting sqref="CT43">
    <cfRule type="expression" dxfId="7804" priority="549" stopIfTrue="1">
      <formula>OR(AND(WEEKDAY(CT43)=1,MONTH(CT43)&lt;&gt;MONTH(CO46)),AND(OR(CT43=祝色),MONTH(CT43)&lt;&gt;MONTH(CO46)))</formula>
    </cfRule>
    <cfRule type="expression" dxfId="7803" priority="550" stopIfTrue="1">
      <formula>MONTH(CT43)&lt;&gt;MONTH(CO46)</formula>
    </cfRule>
    <cfRule type="expression" dxfId="7802" priority="551" stopIfTrue="1">
      <formula>OR(CT43=祝色)</formula>
    </cfRule>
  </conditionalFormatting>
  <conditionalFormatting sqref="CV43">
    <cfRule type="expression" dxfId="7801" priority="546" stopIfTrue="1">
      <formula>OR(AND(WEEKDAY(CV43)=1,MONTH(CV43)&lt;&gt;MONTH(CO46)),AND(OR(CV43=祝色),MONTH(CV43)&lt;&gt;MONTH(CO46)))</formula>
    </cfRule>
    <cfRule type="expression" dxfId="7800" priority="547" stopIfTrue="1">
      <formula>MONTH(CV43)&lt;&gt;MONTH(CO46)</formula>
    </cfRule>
    <cfRule type="expression" dxfId="7799" priority="548" stopIfTrue="1">
      <formula>OR(CV43=祝色)</formula>
    </cfRule>
  </conditionalFormatting>
  <conditionalFormatting sqref="CU43">
    <cfRule type="expression" dxfId="7798" priority="543" stopIfTrue="1">
      <formula>OR(AND(WEEKDAY(CU43)=1,MONTH(CU43)&lt;&gt;MONTH(CO46)),AND(OR(CU43=祝色),MONTH(CU43)&lt;&gt;MONTH(CO46)))</formula>
    </cfRule>
    <cfRule type="expression" dxfId="7797" priority="544" stopIfTrue="1">
      <formula>MONTH(CU43)&lt;&gt;MONTH(CO46)</formula>
    </cfRule>
    <cfRule type="expression" dxfId="7796" priority="545" stopIfTrue="1">
      <formula>OR(CU43=祝色)</formula>
    </cfRule>
  </conditionalFormatting>
  <conditionalFormatting sqref="CW43">
    <cfRule type="expression" dxfId="7795" priority="541" stopIfTrue="1">
      <formula>OR(CW43=祝色,WEEKDAY(CW43)=1)</formula>
    </cfRule>
    <cfRule type="expression" dxfId="7794" priority="542" stopIfTrue="1">
      <formula>WEEKDAY(CW43)=7</formula>
    </cfRule>
  </conditionalFormatting>
  <conditionalFormatting sqref="CO48:CP48">
    <cfRule type="expression" dxfId="7793" priority="538" stopIfTrue="1">
      <formula>OR(DAY(CQ48)=30,DAY(CQ48)=31)</formula>
    </cfRule>
  </conditionalFormatting>
  <conditionalFormatting sqref="CQ48">
    <cfRule type="expression" dxfId="7792" priority="517" stopIfTrue="1">
      <formula>OR(DAY(CQ48)=30,DAY(CQ48)=31)</formula>
    </cfRule>
    <cfRule type="expression" dxfId="7791" priority="535" stopIfTrue="1">
      <formula>OR(AND(WEEKDAY(CQ48)=1,MONTH(CQ48)&lt;&gt;MONTH(CO51)),AND(OR(CQ48=祝色),MONTH(CQ48)&lt;&gt;MONTH(CO51)))</formula>
    </cfRule>
    <cfRule type="expression" dxfId="7790" priority="536" stopIfTrue="1">
      <formula>MONTH(CQ48)&lt;&gt;MONTH(CO51)</formula>
    </cfRule>
    <cfRule type="expression" dxfId="7789" priority="537" stopIfTrue="1">
      <formula>OR(CQ48=祝色)</formula>
    </cfRule>
  </conditionalFormatting>
  <conditionalFormatting sqref="CR48">
    <cfRule type="expression" dxfId="7788" priority="516" stopIfTrue="1">
      <formula>DAY(CR48)=31</formula>
    </cfRule>
    <cfRule type="expression" dxfId="7787" priority="532" stopIfTrue="1">
      <formula>OR(AND(WEEKDAY(CR48)=1,MONTH(CR48)&lt;&gt;MONTH(CO51)),AND(OR(CR48=祝色),MONTH(CR48)&lt;&gt;MONTH(CO51)))</formula>
    </cfRule>
    <cfRule type="expression" dxfId="7786" priority="533" stopIfTrue="1">
      <formula>MONTH(CR48)&lt;&gt;MONTH(CO51)</formula>
    </cfRule>
    <cfRule type="expression" dxfId="7785" priority="534" stopIfTrue="1">
      <formula>OR(CR48=祝色)</formula>
    </cfRule>
  </conditionalFormatting>
  <conditionalFormatting sqref="CS48">
    <cfRule type="expression" dxfId="7784" priority="529" stopIfTrue="1">
      <formula>OR(AND(WEEKDAY(CS48)=1,MONTH(CS48)&lt;&gt;MONTH(CO51)),AND(OR(CS48=祝色),MONTH(CS48)&lt;&gt;MONTH(CO51)))</formula>
    </cfRule>
    <cfRule type="expression" dxfId="7783" priority="530" stopIfTrue="1">
      <formula>MONTH(CS48)&lt;&gt;MONTH(CO51)</formula>
    </cfRule>
    <cfRule type="expression" dxfId="7782" priority="531" stopIfTrue="1">
      <formula>OR(CS48=祝色)</formula>
    </cfRule>
  </conditionalFormatting>
  <conditionalFormatting sqref="CT48">
    <cfRule type="expression" dxfId="7781" priority="526" stopIfTrue="1">
      <formula>OR(AND(WEEKDAY(CT48)=1,MONTH(CT48)&lt;&gt;MONTH(CO51)),AND(OR(CT48=祝色),MONTH(CT48)&lt;&gt;MONTH(CO51)))</formula>
    </cfRule>
    <cfRule type="expression" dxfId="7780" priority="527" stopIfTrue="1">
      <formula>MONTH(CT48)&lt;&gt;MONTH(CO51)</formula>
    </cfRule>
    <cfRule type="expression" dxfId="7779" priority="528" stopIfTrue="1">
      <formula>OR(CT48=祝色)</formula>
    </cfRule>
  </conditionalFormatting>
  <conditionalFormatting sqref="CV48">
    <cfRule type="expression" dxfId="7778" priority="523" stopIfTrue="1">
      <formula>OR(AND(WEEKDAY(CV48)=1,MONTH(CV48)&lt;&gt;MONTH(CO51)),AND(OR(CV48=祝色),MONTH(CV48)&lt;&gt;MONTH(CO51)))</formula>
    </cfRule>
    <cfRule type="expression" dxfId="7777" priority="524" stopIfTrue="1">
      <formula>MONTH(CV48)&lt;&gt;MONTH(CO51)</formula>
    </cfRule>
    <cfRule type="expression" dxfId="7776" priority="525" stopIfTrue="1">
      <formula>OR(CV48=祝色)</formula>
    </cfRule>
  </conditionalFormatting>
  <conditionalFormatting sqref="CU48">
    <cfRule type="expression" dxfId="7775" priority="520" stopIfTrue="1">
      <formula>OR(AND(WEEKDAY(CU48)=1,MONTH(CU48)&lt;&gt;MONTH(CO51)),AND(OR(CU48=祝色),MONTH(CU48)&lt;&gt;MONTH(CO51)))</formula>
    </cfRule>
    <cfRule type="expression" dxfId="7774" priority="521" stopIfTrue="1">
      <formula>MONTH(CU48)&lt;&gt;MONTH(CO51)</formula>
    </cfRule>
    <cfRule type="expression" dxfId="7773" priority="522" stopIfTrue="1">
      <formula>OR(CU48=祝色)</formula>
    </cfRule>
  </conditionalFormatting>
  <conditionalFormatting sqref="CW48">
    <cfRule type="expression" dxfId="7772" priority="518" stopIfTrue="1">
      <formula>OR(CW48=祝色,WEEKDAY(CW48)=1)</formula>
    </cfRule>
    <cfRule type="expression" dxfId="7771" priority="519" stopIfTrue="1">
      <formula>WEEKDAY(CW48)=7</formula>
    </cfRule>
  </conditionalFormatting>
  <conditionalFormatting sqref="CQ60">
    <cfRule type="expression" dxfId="7770" priority="514" stopIfTrue="1">
      <formula>OR(CQ60=祝色,WEEKDAY(CQ60)=1)</formula>
    </cfRule>
    <cfRule type="expression" dxfId="7769" priority="515" stopIfTrue="1">
      <formula>WEEKDAY(CQ60)=7</formula>
    </cfRule>
  </conditionalFormatting>
  <conditionalFormatting sqref="CR60">
    <cfRule type="expression" dxfId="7768" priority="512" stopIfTrue="1">
      <formula>OR(CR60=祝色,WEEKDAY(CR60)=1)</formula>
    </cfRule>
    <cfRule type="expression" dxfId="7767" priority="513" stopIfTrue="1">
      <formula>WEEKDAY(CR60)=7</formula>
    </cfRule>
  </conditionalFormatting>
  <conditionalFormatting sqref="CS60">
    <cfRule type="expression" dxfId="7766" priority="510" stopIfTrue="1">
      <formula>OR(CS60=祝色,WEEKDAY(CS60)=1)</formula>
    </cfRule>
    <cfRule type="expression" dxfId="7765" priority="511" stopIfTrue="1">
      <formula>WEEKDAY(CS60)=7</formula>
    </cfRule>
  </conditionalFormatting>
  <conditionalFormatting sqref="CT60">
    <cfRule type="expression" dxfId="7764" priority="508" stopIfTrue="1">
      <formula>OR(CT60=祝色,WEEKDAY(CT60)=1)</formula>
    </cfRule>
    <cfRule type="expression" dxfId="7763" priority="509" stopIfTrue="1">
      <formula>WEEKDAY(CT60)=7</formula>
    </cfRule>
  </conditionalFormatting>
  <conditionalFormatting sqref="CU60">
    <cfRule type="expression" dxfId="7762" priority="506" stopIfTrue="1">
      <formula>OR(CU60=祝色,WEEKDAY(CU60)=1)</formula>
    </cfRule>
    <cfRule type="expression" dxfId="7761" priority="507" stopIfTrue="1">
      <formula>WEEKDAY(CU60)=7</formula>
    </cfRule>
  </conditionalFormatting>
  <conditionalFormatting sqref="CV60">
    <cfRule type="expression" dxfId="7760" priority="504" stopIfTrue="1">
      <formula>OR(CV60=祝色,WEEKDAY(CV60)=1)</formula>
    </cfRule>
    <cfRule type="expression" dxfId="7759" priority="505" stopIfTrue="1">
      <formula>WEEKDAY(CV60)=7</formula>
    </cfRule>
  </conditionalFormatting>
  <conditionalFormatting sqref="CW60">
    <cfRule type="expression" dxfId="7758" priority="502" stopIfTrue="1">
      <formula>OR(CW60=祝色,WEEKDAY(CW60)=1)</formula>
    </cfRule>
    <cfRule type="expression" dxfId="7757" priority="503" stopIfTrue="1">
      <formula>WEEKDAY(CW60)=7</formula>
    </cfRule>
  </conditionalFormatting>
  <conditionalFormatting sqref="CQ61">
    <cfRule type="expression" dxfId="7756" priority="500" stopIfTrue="1">
      <formula>OR(CQ61=祝色,WEEKDAY(CQ61)=1)</formula>
    </cfRule>
    <cfRule type="expression" dxfId="7755" priority="501" stopIfTrue="1">
      <formula>WEEKDAY(CQ61)=7</formula>
    </cfRule>
  </conditionalFormatting>
  <conditionalFormatting sqref="CR61">
    <cfRule type="expression" dxfId="7754" priority="498" stopIfTrue="1">
      <formula>OR(CR61=祝色,WEEKDAY(CR61)=1)</formula>
    </cfRule>
    <cfRule type="expression" dxfId="7753" priority="499" stopIfTrue="1">
      <formula>WEEKDAY(CR61)=7</formula>
    </cfRule>
  </conditionalFormatting>
  <conditionalFormatting sqref="CS61">
    <cfRule type="expression" dxfId="7752" priority="496" stopIfTrue="1">
      <formula>OR(CS61=祝色,WEEKDAY(CS61)=1)</formula>
    </cfRule>
    <cfRule type="expression" dxfId="7751" priority="497" stopIfTrue="1">
      <formula>WEEKDAY(CS61)=7</formula>
    </cfRule>
  </conditionalFormatting>
  <conditionalFormatting sqref="CT61">
    <cfRule type="expression" dxfId="7750" priority="494" stopIfTrue="1">
      <formula>OR(CT61=祝色,WEEKDAY(CT61)=1)</formula>
    </cfRule>
    <cfRule type="expression" dxfId="7749" priority="495" stopIfTrue="1">
      <formula>WEEKDAY(CT61)=7</formula>
    </cfRule>
  </conditionalFormatting>
  <conditionalFormatting sqref="CU61">
    <cfRule type="expression" dxfId="7748" priority="492" stopIfTrue="1">
      <formula>OR(CU61=祝色,WEEKDAY(CU61)=1)</formula>
    </cfRule>
    <cfRule type="expression" dxfId="7747" priority="493" stopIfTrue="1">
      <formula>WEEKDAY(CU61)=7</formula>
    </cfRule>
  </conditionalFormatting>
  <conditionalFormatting sqref="CV61">
    <cfRule type="expression" dxfId="7746" priority="490" stopIfTrue="1">
      <formula>OR(CV61=祝色,WEEKDAY(CV61)=1)</formula>
    </cfRule>
    <cfRule type="expression" dxfId="7745" priority="491" stopIfTrue="1">
      <formula>WEEKDAY(CV61)=7</formula>
    </cfRule>
  </conditionalFormatting>
  <conditionalFormatting sqref="CW61">
    <cfRule type="expression" dxfId="7744" priority="488" stopIfTrue="1">
      <formula>OR(CW61=祝色,WEEKDAY(CW61)=1)</formula>
    </cfRule>
    <cfRule type="expression" dxfId="7743" priority="489" stopIfTrue="1">
      <formula>WEEKDAY(CW61)=7</formula>
    </cfRule>
  </conditionalFormatting>
  <conditionalFormatting sqref="CQ62">
    <cfRule type="expression" dxfId="7742" priority="486" stopIfTrue="1">
      <formula>OR(CQ62=祝色,WEEKDAY(CQ62)=1)</formula>
    </cfRule>
    <cfRule type="expression" dxfId="7741" priority="487" stopIfTrue="1">
      <formula>WEEKDAY(CQ62)=7</formula>
    </cfRule>
  </conditionalFormatting>
  <conditionalFormatting sqref="CR62">
    <cfRule type="expression" dxfId="7740" priority="484" stopIfTrue="1">
      <formula>OR(CR62=祝色,WEEKDAY(CR62)=1)</formula>
    </cfRule>
    <cfRule type="expression" dxfId="7739" priority="485" stopIfTrue="1">
      <formula>WEEKDAY(CR62)=7</formula>
    </cfRule>
  </conditionalFormatting>
  <conditionalFormatting sqref="CS62">
    <cfRule type="expression" dxfId="7738" priority="482" stopIfTrue="1">
      <formula>OR(CS62=祝色,WEEKDAY(CS62)=1)</formula>
    </cfRule>
    <cfRule type="expression" dxfId="7737" priority="483" stopIfTrue="1">
      <formula>WEEKDAY(CS62)=7</formula>
    </cfRule>
  </conditionalFormatting>
  <conditionalFormatting sqref="CT62">
    <cfRule type="expression" dxfId="7736" priority="480" stopIfTrue="1">
      <formula>OR(CT62=祝色,WEEKDAY(CT62)=1)</formula>
    </cfRule>
    <cfRule type="expression" dxfId="7735" priority="481" stopIfTrue="1">
      <formula>WEEKDAY(CT62)=7</formula>
    </cfRule>
  </conditionalFormatting>
  <conditionalFormatting sqref="CU62">
    <cfRule type="expression" dxfId="7734" priority="478" stopIfTrue="1">
      <formula>OR(CU62=祝色,WEEKDAY(CU62)=1)</formula>
    </cfRule>
    <cfRule type="expression" dxfId="7733" priority="479" stopIfTrue="1">
      <formula>WEEKDAY(CU62)=7</formula>
    </cfRule>
  </conditionalFormatting>
  <conditionalFormatting sqref="CV62">
    <cfRule type="expression" dxfId="7732" priority="476" stopIfTrue="1">
      <formula>OR(CV62=祝色,WEEKDAY(CV62)=1)</formula>
    </cfRule>
    <cfRule type="expression" dxfId="7731" priority="477" stopIfTrue="1">
      <formula>WEEKDAY(CV62)=7</formula>
    </cfRule>
  </conditionalFormatting>
  <conditionalFormatting sqref="CW62">
    <cfRule type="expression" dxfId="7730" priority="474" stopIfTrue="1">
      <formula>OR(CW62=祝色,WEEKDAY(CW62)=1)</formula>
    </cfRule>
    <cfRule type="expression" dxfId="7729" priority="475" stopIfTrue="1">
      <formula>WEEKDAY(CW62)=7</formula>
    </cfRule>
  </conditionalFormatting>
  <conditionalFormatting sqref="CQ63">
    <cfRule type="expression" dxfId="7728" priority="472" stopIfTrue="1">
      <formula>OR(CQ63=祝色,WEEKDAY(CQ63)=1)</formula>
    </cfRule>
    <cfRule type="expression" dxfId="7727" priority="473" stopIfTrue="1">
      <formula>WEEKDAY(CQ63)=7</formula>
    </cfRule>
  </conditionalFormatting>
  <conditionalFormatting sqref="CR63">
    <cfRule type="expression" dxfId="7726" priority="470" stopIfTrue="1">
      <formula>OR(CR63=祝色,WEEKDAY(CR63)=1)</formula>
    </cfRule>
    <cfRule type="expression" dxfId="7725" priority="471" stopIfTrue="1">
      <formula>WEEKDAY(CR63)=7</formula>
    </cfRule>
  </conditionalFormatting>
  <conditionalFormatting sqref="CS63">
    <cfRule type="expression" dxfId="7724" priority="468" stopIfTrue="1">
      <formula>OR(CS63=祝色,WEEKDAY(CS63)=1)</formula>
    </cfRule>
    <cfRule type="expression" dxfId="7723" priority="469" stopIfTrue="1">
      <formula>WEEKDAY(CS63)=7</formula>
    </cfRule>
  </conditionalFormatting>
  <conditionalFormatting sqref="CT63">
    <cfRule type="expression" dxfId="7722" priority="466" stopIfTrue="1">
      <formula>OR(CT63=祝色,WEEKDAY(CT63)=1)</formula>
    </cfRule>
    <cfRule type="expression" dxfId="7721" priority="467" stopIfTrue="1">
      <formula>WEEKDAY(CT63)=7</formula>
    </cfRule>
  </conditionalFormatting>
  <conditionalFormatting sqref="CU63">
    <cfRule type="expression" dxfId="7720" priority="464" stopIfTrue="1">
      <formula>OR(CU63=祝色,WEEKDAY(CU63)=1)</formula>
    </cfRule>
    <cfRule type="expression" dxfId="7719" priority="465" stopIfTrue="1">
      <formula>WEEKDAY(CU63)=7</formula>
    </cfRule>
  </conditionalFormatting>
  <conditionalFormatting sqref="CV63">
    <cfRule type="expression" dxfId="7718" priority="462" stopIfTrue="1">
      <formula>OR(CV63=祝色,WEEKDAY(CV63)=1)</formula>
    </cfRule>
    <cfRule type="expression" dxfId="7717" priority="463" stopIfTrue="1">
      <formula>WEEKDAY(CV63)=7</formula>
    </cfRule>
  </conditionalFormatting>
  <conditionalFormatting sqref="CW63">
    <cfRule type="expression" dxfId="7716" priority="460" stopIfTrue="1">
      <formula>OR(CW63=祝色,WEEKDAY(CW63)=1)</formula>
    </cfRule>
    <cfRule type="expression" dxfId="7715" priority="461" stopIfTrue="1">
      <formula>WEEKDAY(CW63)=7</formula>
    </cfRule>
  </conditionalFormatting>
  <conditionalFormatting sqref="CQ65">
    <cfRule type="expression" dxfId="7714" priority="458" stopIfTrue="1">
      <formula>OR(CQ65=祝色,WEEKDAY(CQ65)=1)</formula>
    </cfRule>
    <cfRule type="expression" dxfId="7713" priority="459" stopIfTrue="1">
      <formula>WEEKDAY(CQ65)=7</formula>
    </cfRule>
  </conditionalFormatting>
  <conditionalFormatting sqref="CR65">
    <cfRule type="expression" dxfId="7712" priority="456" stopIfTrue="1">
      <formula>OR(CR65=祝色,WEEKDAY(CR65)=1)</formula>
    </cfRule>
    <cfRule type="expression" dxfId="7711" priority="457" stopIfTrue="1">
      <formula>WEEKDAY(CR65)=7</formula>
    </cfRule>
  </conditionalFormatting>
  <conditionalFormatting sqref="CS65">
    <cfRule type="expression" dxfId="7710" priority="454" stopIfTrue="1">
      <formula>OR(CS65=祝色,WEEKDAY(CS65)=1)</formula>
    </cfRule>
    <cfRule type="expression" dxfId="7709" priority="455" stopIfTrue="1">
      <formula>WEEKDAY(CS65)=7</formula>
    </cfRule>
  </conditionalFormatting>
  <conditionalFormatting sqref="CT65">
    <cfRule type="expression" dxfId="7708" priority="452" stopIfTrue="1">
      <formula>OR(CT65=祝色,WEEKDAY(CT65)=1)</formula>
    </cfRule>
    <cfRule type="expression" dxfId="7707" priority="453" stopIfTrue="1">
      <formula>WEEKDAY(CT65)=7</formula>
    </cfRule>
  </conditionalFormatting>
  <conditionalFormatting sqref="CU65">
    <cfRule type="expression" dxfId="7706" priority="450" stopIfTrue="1">
      <formula>OR(CU65=祝色,WEEKDAY(CU65)=1)</formula>
    </cfRule>
    <cfRule type="expression" dxfId="7705" priority="451" stopIfTrue="1">
      <formula>WEEKDAY(CU65)=7</formula>
    </cfRule>
  </conditionalFormatting>
  <conditionalFormatting sqref="CV65">
    <cfRule type="expression" dxfId="7704" priority="448" stopIfTrue="1">
      <formula>OR(CV65=祝色,WEEKDAY(CV65)=1)</formula>
    </cfRule>
    <cfRule type="expression" dxfId="7703" priority="449" stopIfTrue="1">
      <formula>WEEKDAY(CV65)=7</formula>
    </cfRule>
  </conditionalFormatting>
  <conditionalFormatting sqref="CW65">
    <cfRule type="expression" dxfId="7702" priority="446" stopIfTrue="1">
      <formula>OR(CW65=祝色,WEEKDAY(CW65)=1)</formula>
    </cfRule>
    <cfRule type="expression" dxfId="7701" priority="447" stopIfTrue="1">
      <formula>WEEKDAY(CW65)=7</formula>
    </cfRule>
  </conditionalFormatting>
  <conditionalFormatting sqref="CQ66">
    <cfRule type="expression" dxfId="7700" priority="444" stopIfTrue="1">
      <formula>OR(CQ66=祝色,WEEKDAY(CQ66)=1)</formula>
    </cfRule>
    <cfRule type="expression" dxfId="7699" priority="445" stopIfTrue="1">
      <formula>WEEKDAY(CQ66)=7</formula>
    </cfRule>
  </conditionalFormatting>
  <conditionalFormatting sqref="CR66">
    <cfRule type="expression" dxfId="7698" priority="442" stopIfTrue="1">
      <formula>OR(CR66=祝色,WEEKDAY(CR66)=1)</formula>
    </cfRule>
    <cfRule type="expression" dxfId="7697" priority="443" stopIfTrue="1">
      <formula>WEEKDAY(CR66)=7</formula>
    </cfRule>
  </conditionalFormatting>
  <conditionalFormatting sqref="CS66">
    <cfRule type="expression" dxfId="7696" priority="440" stopIfTrue="1">
      <formula>OR(CS66=祝色,WEEKDAY(CS66)=1)</formula>
    </cfRule>
    <cfRule type="expression" dxfId="7695" priority="441" stopIfTrue="1">
      <formula>WEEKDAY(CS66)=7</formula>
    </cfRule>
  </conditionalFormatting>
  <conditionalFormatting sqref="CT66">
    <cfRule type="expression" dxfId="7694" priority="438" stopIfTrue="1">
      <formula>OR(CT66=祝色,WEEKDAY(CT66)=1)</formula>
    </cfRule>
    <cfRule type="expression" dxfId="7693" priority="439" stopIfTrue="1">
      <formula>WEEKDAY(CT66)=7</formula>
    </cfRule>
  </conditionalFormatting>
  <conditionalFormatting sqref="CU66">
    <cfRule type="expression" dxfId="7692" priority="436" stopIfTrue="1">
      <formula>OR(CU66=祝色,WEEKDAY(CU66)=1)</formula>
    </cfRule>
    <cfRule type="expression" dxfId="7691" priority="437" stopIfTrue="1">
      <formula>WEEKDAY(CU66)=7</formula>
    </cfRule>
  </conditionalFormatting>
  <conditionalFormatting sqref="CV66">
    <cfRule type="expression" dxfId="7690" priority="434" stopIfTrue="1">
      <formula>OR(CV66=祝色,WEEKDAY(CV66)=1)</formula>
    </cfRule>
    <cfRule type="expression" dxfId="7689" priority="435" stopIfTrue="1">
      <formula>WEEKDAY(CV66)=7</formula>
    </cfRule>
  </conditionalFormatting>
  <conditionalFormatting sqref="CW66">
    <cfRule type="expression" dxfId="7688" priority="432" stopIfTrue="1">
      <formula>OR(CW66=祝色,WEEKDAY(CW66)=1)</formula>
    </cfRule>
    <cfRule type="expression" dxfId="7687" priority="433" stopIfTrue="1">
      <formula>WEEKDAY(CW66)=7</formula>
    </cfRule>
  </conditionalFormatting>
  <conditionalFormatting sqref="CQ67">
    <cfRule type="expression" dxfId="7686" priority="430" stopIfTrue="1">
      <formula>OR(CQ67=祝色,WEEKDAY(CQ67)=1)</formula>
    </cfRule>
    <cfRule type="expression" dxfId="7685" priority="431" stopIfTrue="1">
      <formula>WEEKDAY(CQ67)=7</formula>
    </cfRule>
  </conditionalFormatting>
  <conditionalFormatting sqref="CR67">
    <cfRule type="expression" dxfId="7684" priority="428" stopIfTrue="1">
      <formula>OR(CR67=祝色,WEEKDAY(CR67)=1)</formula>
    </cfRule>
    <cfRule type="expression" dxfId="7683" priority="429" stopIfTrue="1">
      <formula>WEEKDAY(CR67)=7</formula>
    </cfRule>
  </conditionalFormatting>
  <conditionalFormatting sqref="CS67">
    <cfRule type="expression" dxfId="7682" priority="426" stopIfTrue="1">
      <formula>OR(CS67=祝色,WEEKDAY(CS67)=1)</formula>
    </cfRule>
    <cfRule type="expression" dxfId="7681" priority="427" stopIfTrue="1">
      <formula>WEEKDAY(CS67)=7</formula>
    </cfRule>
  </conditionalFormatting>
  <conditionalFormatting sqref="CT67">
    <cfRule type="expression" dxfId="7680" priority="424" stopIfTrue="1">
      <formula>OR(CT67=祝色,WEEKDAY(CT67)=1)</formula>
    </cfRule>
    <cfRule type="expression" dxfId="7679" priority="425" stopIfTrue="1">
      <formula>WEEKDAY(CT67)=7</formula>
    </cfRule>
  </conditionalFormatting>
  <conditionalFormatting sqref="CU67">
    <cfRule type="expression" dxfId="7678" priority="422" stopIfTrue="1">
      <formula>OR(CU67=祝色,WEEKDAY(CU67)=1)</formula>
    </cfRule>
    <cfRule type="expression" dxfId="7677" priority="423" stopIfTrue="1">
      <formula>WEEKDAY(CU67)=7</formula>
    </cfRule>
  </conditionalFormatting>
  <conditionalFormatting sqref="CV67">
    <cfRule type="expression" dxfId="7676" priority="420" stopIfTrue="1">
      <formula>OR(CV67=祝色,WEEKDAY(CV67)=1)</formula>
    </cfRule>
    <cfRule type="expression" dxfId="7675" priority="421" stopIfTrue="1">
      <formula>WEEKDAY(CV67)=7</formula>
    </cfRule>
  </conditionalFormatting>
  <conditionalFormatting sqref="CW67">
    <cfRule type="expression" dxfId="7674" priority="418" stopIfTrue="1">
      <formula>OR(CW67=祝色,WEEKDAY(CW67)=1)</formula>
    </cfRule>
    <cfRule type="expression" dxfId="7673" priority="419" stopIfTrue="1">
      <formula>WEEKDAY(CW67)=7</formula>
    </cfRule>
  </conditionalFormatting>
  <conditionalFormatting sqref="CQ68">
    <cfRule type="expression" dxfId="7672" priority="416" stopIfTrue="1">
      <formula>OR(CQ68=祝色,WEEKDAY(CQ68)=1)</formula>
    </cfRule>
    <cfRule type="expression" dxfId="7671" priority="417" stopIfTrue="1">
      <formula>WEEKDAY(CQ68)=7</formula>
    </cfRule>
  </conditionalFormatting>
  <conditionalFormatting sqref="CR68">
    <cfRule type="expression" dxfId="7670" priority="414" stopIfTrue="1">
      <formula>OR(CR68=祝色,WEEKDAY(CR68)=1)</formula>
    </cfRule>
    <cfRule type="expression" dxfId="7669" priority="415" stopIfTrue="1">
      <formula>WEEKDAY(CR68)=7</formula>
    </cfRule>
  </conditionalFormatting>
  <conditionalFormatting sqref="CS68">
    <cfRule type="expression" dxfId="7668" priority="412" stopIfTrue="1">
      <formula>OR(CS68=祝色,WEEKDAY(CS68)=1)</formula>
    </cfRule>
    <cfRule type="expression" dxfId="7667" priority="413" stopIfTrue="1">
      <formula>WEEKDAY(CS68)=7</formula>
    </cfRule>
  </conditionalFormatting>
  <conditionalFormatting sqref="CT68">
    <cfRule type="expression" dxfId="7666" priority="410" stopIfTrue="1">
      <formula>OR(CT68=祝色,WEEKDAY(CT68)=1)</formula>
    </cfRule>
    <cfRule type="expression" dxfId="7665" priority="411" stopIfTrue="1">
      <formula>WEEKDAY(CT68)=7</formula>
    </cfRule>
  </conditionalFormatting>
  <conditionalFormatting sqref="CU68">
    <cfRule type="expression" dxfId="7664" priority="408" stopIfTrue="1">
      <formula>OR(CU68=祝色,WEEKDAY(CU68)=1)</formula>
    </cfRule>
    <cfRule type="expression" dxfId="7663" priority="409" stopIfTrue="1">
      <formula>WEEKDAY(CU68)=7</formula>
    </cfRule>
  </conditionalFormatting>
  <conditionalFormatting sqref="CV68">
    <cfRule type="expression" dxfId="7662" priority="406" stopIfTrue="1">
      <formula>OR(CV68=祝色,WEEKDAY(CV68)=1)</formula>
    </cfRule>
    <cfRule type="expression" dxfId="7661" priority="407" stopIfTrue="1">
      <formula>WEEKDAY(CV68)=7</formula>
    </cfRule>
  </conditionalFormatting>
  <conditionalFormatting sqref="CW68">
    <cfRule type="expression" dxfId="7660" priority="404" stopIfTrue="1">
      <formula>OR(CW68=祝色,WEEKDAY(CW68)=1)</formula>
    </cfRule>
    <cfRule type="expression" dxfId="7659" priority="405" stopIfTrue="1">
      <formula>WEEKDAY(CW68)=7</formula>
    </cfRule>
  </conditionalFormatting>
  <conditionalFormatting sqref="CQ70">
    <cfRule type="expression" dxfId="7658" priority="402" stopIfTrue="1">
      <formula>OR(CQ70=祝色,WEEKDAY(CQ70)=1)</formula>
    </cfRule>
    <cfRule type="expression" dxfId="7657" priority="403" stopIfTrue="1">
      <formula>WEEKDAY(CQ70)=7</formula>
    </cfRule>
  </conditionalFormatting>
  <conditionalFormatting sqref="CR70">
    <cfRule type="expression" dxfId="7656" priority="400" stopIfTrue="1">
      <formula>OR(CR70=祝色,WEEKDAY(CR70)=1)</formula>
    </cfRule>
    <cfRule type="expression" dxfId="7655" priority="401" stopIfTrue="1">
      <formula>WEEKDAY(CR70)=7</formula>
    </cfRule>
  </conditionalFormatting>
  <conditionalFormatting sqref="CS70">
    <cfRule type="expression" dxfId="7654" priority="398" stopIfTrue="1">
      <formula>OR(CS70=祝色,WEEKDAY(CS70)=1)</formula>
    </cfRule>
    <cfRule type="expression" dxfId="7653" priority="399" stopIfTrue="1">
      <formula>WEEKDAY(CS70)=7</formula>
    </cfRule>
  </conditionalFormatting>
  <conditionalFormatting sqref="CT70">
    <cfRule type="expression" dxfId="7652" priority="396" stopIfTrue="1">
      <formula>OR(CT70=祝色,WEEKDAY(CT70)=1)</formula>
    </cfRule>
    <cfRule type="expression" dxfId="7651" priority="397" stopIfTrue="1">
      <formula>WEEKDAY(CT70)=7</formula>
    </cfRule>
  </conditionalFormatting>
  <conditionalFormatting sqref="CU70">
    <cfRule type="expression" dxfId="7650" priority="394" stopIfTrue="1">
      <formula>OR(CU70=祝色,WEEKDAY(CU70)=1)</formula>
    </cfRule>
    <cfRule type="expression" dxfId="7649" priority="395" stopIfTrue="1">
      <formula>WEEKDAY(CU70)=7</formula>
    </cfRule>
  </conditionalFormatting>
  <conditionalFormatting sqref="CV70">
    <cfRule type="expression" dxfId="7648" priority="392" stopIfTrue="1">
      <formula>OR(CV70=祝色,WEEKDAY(CV70)=1)</formula>
    </cfRule>
    <cfRule type="expression" dxfId="7647" priority="393" stopIfTrue="1">
      <formula>WEEKDAY(CV70)=7</formula>
    </cfRule>
  </conditionalFormatting>
  <conditionalFormatting sqref="CW70">
    <cfRule type="expression" dxfId="7646" priority="390" stopIfTrue="1">
      <formula>OR(CW70=祝色,WEEKDAY(CW70)=1)</formula>
    </cfRule>
    <cfRule type="expression" dxfId="7645" priority="391" stopIfTrue="1">
      <formula>WEEKDAY(CW70)=7</formula>
    </cfRule>
  </conditionalFormatting>
  <conditionalFormatting sqref="CQ71">
    <cfRule type="expression" dxfId="7644" priority="388" stopIfTrue="1">
      <formula>OR(CQ71=祝色,WEEKDAY(CQ71)=1)</formula>
    </cfRule>
    <cfRule type="expression" dxfId="7643" priority="389" stopIfTrue="1">
      <formula>WEEKDAY(CQ71)=7</formula>
    </cfRule>
  </conditionalFormatting>
  <conditionalFormatting sqref="CR71">
    <cfRule type="expression" dxfId="7642" priority="386" stopIfTrue="1">
      <formula>OR(CR71=祝色,WEEKDAY(CR71)=1)</formula>
    </cfRule>
    <cfRule type="expression" dxfId="7641" priority="387" stopIfTrue="1">
      <formula>WEEKDAY(CR71)=7</formula>
    </cfRule>
  </conditionalFormatting>
  <conditionalFormatting sqref="CS71">
    <cfRule type="expression" dxfId="7640" priority="384" stopIfTrue="1">
      <formula>OR(CS71=祝色,WEEKDAY(CS71)=1)</formula>
    </cfRule>
    <cfRule type="expression" dxfId="7639" priority="385" stopIfTrue="1">
      <formula>WEEKDAY(CS71)=7</formula>
    </cfRule>
  </conditionalFormatting>
  <conditionalFormatting sqref="CT71">
    <cfRule type="expression" dxfId="7638" priority="382" stopIfTrue="1">
      <formula>OR(CT71=祝色,WEEKDAY(CT71)=1)</formula>
    </cfRule>
    <cfRule type="expression" dxfId="7637" priority="383" stopIfTrue="1">
      <formula>WEEKDAY(CT71)=7</formula>
    </cfRule>
  </conditionalFormatting>
  <conditionalFormatting sqref="CU71">
    <cfRule type="expression" dxfId="7636" priority="380" stopIfTrue="1">
      <formula>OR(CU71=祝色,WEEKDAY(CU71)=1)</formula>
    </cfRule>
    <cfRule type="expression" dxfId="7635" priority="381" stopIfTrue="1">
      <formula>WEEKDAY(CU71)=7</formula>
    </cfRule>
  </conditionalFormatting>
  <conditionalFormatting sqref="CV71">
    <cfRule type="expression" dxfId="7634" priority="378" stopIfTrue="1">
      <formula>OR(CV71=祝色,WEEKDAY(CV71)=1)</formula>
    </cfRule>
    <cfRule type="expression" dxfId="7633" priority="379" stopIfTrue="1">
      <formula>WEEKDAY(CV71)=7</formula>
    </cfRule>
  </conditionalFormatting>
  <conditionalFormatting sqref="CW71">
    <cfRule type="expression" dxfId="7632" priority="376" stopIfTrue="1">
      <formula>OR(CW71=祝色,WEEKDAY(CW71)=1)</formula>
    </cfRule>
    <cfRule type="expression" dxfId="7631" priority="377" stopIfTrue="1">
      <formula>WEEKDAY(CW71)=7</formula>
    </cfRule>
  </conditionalFormatting>
  <conditionalFormatting sqref="CQ72">
    <cfRule type="expression" dxfId="7630" priority="374" stopIfTrue="1">
      <formula>OR(CQ72=祝色,WEEKDAY(CQ72)=1)</formula>
    </cfRule>
    <cfRule type="expression" dxfId="7629" priority="375" stopIfTrue="1">
      <formula>WEEKDAY(CQ72)=7</formula>
    </cfRule>
  </conditionalFormatting>
  <conditionalFormatting sqref="CR72">
    <cfRule type="expression" dxfId="7628" priority="372" stopIfTrue="1">
      <formula>OR(CR72=祝色,WEEKDAY(CR72)=1)</formula>
    </cfRule>
    <cfRule type="expression" dxfId="7627" priority="373" stopIfTrue="1">
      <formula>WEEKDAY(CR72)=7</formula>
    </cfRule>
  </conditionalFormatting>
  <conditionalFormatting sqref="CS72">
    <cfRule type="expression" dxfId="7626" priority="370" stopIfTrue="1">
      <formula>OR(CS72=祝色,WEEKDAY(CS72)=1)</formula>
    </cfRule>
    <cfRule type="expression" dxfId="7625" priority="371" stopIfTrue="1">
      <formula>WEEKDAY(CS72)=7</formula>
    </cfRule>
  </conditionalFormatting>
  <conditionalFormatting sqref="CT72">
    <cfRule type="expression" dxfId="7624" priority="368" stopIfTrue="1">
      <formula>OR(CT72=祝色,WEEKDAY(CT72)=1)</formula>
    </cfRule>
    <cfRule type="expression" dxfId="7623" priority="369" stopIfTrue="1">
      <formula>WEEKDAY(CT72)=7</formula>
    </cfRule>
  </conditionalFormatting>
  <conditionalFormatting sqref="CU72">
    <cfRule type="expression" dxfId="7622" priority="366" stopIfTrue="1">
      <formula>OR(CU72=祝色,WEEKDAY(CU72)=1)</formula>
    </cfRule>
    <cfRule type="expression" dxfId="7621" priority="367" stopIfTrue="1">
      <formula>WEEKDAY(CU72)=7</formula>
    </cfRule>
  </conditionalFormatting>
  <conditionalFormatting sqref="CV72">
    <cfRule type="expression" dxfId="7620" priority="364" stopIfTrue="1">
      <formula>OR(CV72=祝色,WEEKDAY(CV72)=1)</formula>
    </cfRule>
    <cfRule type="expression" dxfId="7619" priority="365" stopIfTrue="1">
      <formula>WEEKDAY(CV72)=7</formula>
    </cfRule>
  </conditionalFormatting>
  <conditionalFormatting sqref="CW72">
    <cfRule type="expression" dxfId="7618" priority="362" stopIfTrue="1">
      <formula>OR(CW72=祝色,WEEKDAY(CW72)=1)</formula>
    </cfRule>
    <cfRule type="expression" dxfId="7617" priority="363" stopIfTrue="1">
      <formula>WEEKDAY(CW72)=7</formula>
    </cfRule>
  </conditionalFormatting>
  <conditionalFormatting sqref="CQ73">
    <cfRule type="expression" dxfId="7616" priority="360" stopIfTrue="1">
      <formula>OR(CQ73=祝色,WEEKDAY(CQ73)=1)</formula>
    </cfRule>
    <cfRule type="expression" dxfId="7615" priority="361" stopIfTrue="1">
      <formula>WEEKDAY(CQ73)=7</formula>
    </cfRule>
  </conditionalFormatting>
  <conditionalFormatting sqref="CR73">
    <cfRule type="expression" dxfId="7614" priority="358" stopIfTrue="1">
      <formula>OR(CR73=祝色,WEEKDAY(CR73)=1)</formula>
    </cfRule>
    <cfRule type="expression" dxfId="7613" priority="359" stopIfTrue="1">
      <formula>WEEKDAY(CR73)=7</formula>
    </cfRule>
  </conditionalFormatting>
  <conditionalFormatting sqref="CS73">
    <cfRule type="expression" dxfId="7612" priority="356" stopIfTrue="1">
      <formula>OR(CS73=祝色,WEEKDAY(CS73)=1)</formula>
    </cfRule>
    <cfRule type="expression" dxfId="7611" priority="357" stopIfTrue="1">
      <formula>WEEKDAY(CS73)=7</formula>
    </cfRule>
  </conditionalFormatting>
  <conditionalFormatting sqref="CT73">
    <cfRule type="expression" dxfId="7610" priority="354" stopIfTrue="1">
      <formula>OR(CT73=祝色,WEEKDAY(CT73)=1)</formula>
    </cfRule>
    <cfRule type="expression" dxfId="7609" priority="355" stopIfTrue="1">
      <formula>WEEKDAY(CT73)=7</formula>
    </cfRule>
  </conditionalFormatting>
  <conditionalFormatting sqref="CU73">
    <cfRule type="expression" dxfId="7608" priority="352" stopIfTrue="1">
      <formula>OR(CU73=祝色,WEEKDAY(CU73)=1)</formula>
    </cfRule>
    <cfRule type="expression" dxfId="7607" priority="353" stopIfTrue="1">
      <formula>WEEKDAY(CU73)=7</formula>
    </cfRule>
  </conditionalFormatting>
  <conditionalFormatting sqref="CV73">
    <cfRule type="expression" dxfId="7606" priority="350" stopIfTrue="1">
      <formula>OR(CV73=祝色,WEEKDAY(CV73)=1)</formula>
    </cfRule>
    <cfRule type="expression" dxfId="7605" priority="351" stopIfTrue="1">
      <formula>WEEKDAY(CV73)=7</formula>
    </cfRule>
  </conditionalFormatting>
  <conditionalFormatting sqref="CW73">
    <cfRule type="expression" dxfId="7604" priority="348" stopIfTrue="1">
      <formula>OR(CW73=祝色,WEEKDAY(CW73)=1)</formula>
    </cfRule>
    <cfRule type="expression" dxfId="7603" priority="349" stopIfTrue="1">
      <formula>WEEKDAY(CW73)=7</formula>
    </cfRule>
  </conditionalFormatting>
  <conditionalFormatting sqref="CO59:CP59">
    <cfRule type="expression" dxfId="7602" priority="347" stopIfTrue="1">
      <formula>OR(DAY(CQ59)=30,DAY(CQ59)=31)</formula>
    </cfRule>
  </conditionalFormatting>
  <conditionalFormatting sqref="CQ59">
    <cfRule type="expression" dxfId="7601" priority="326" stopIfTrue="1">
      <formula>OR(DAY(CQ59)=30,DAY(CQ59)=31)</formula>
    </cfRule>
    <cfRule type="expression" dxfId="7600" priority="344" stopIfTrue="1">
      <formula>OR(AND(WEEKDAY(CQ59)=1,MONTH(CQ59)&lt;&gt;MONTH(CO62)),AND(OR(CQ59=祝色),MONTH(CQ59)&lt;&gt;MONTH(CO62)))</formula>
    </cfRule>
    <cfRule type="expression" dxfId="7599" priority="345" stopIfTrue="1">
      <formula>MONTH(CQ59)&lt;&gt;MONTH(CO62)</formula>
    </cfRule>
    <cfRule type="expression" dxfId="7598" priority="346" stopIfTrue="1">
      <formula>OR(CQ59=祝色)</formula>
    </cfRule>
  </conditionalFormatting>
  <conditionalFormatting sqref="CR59">
    <cfRule type="expression" dxfId="7597" priority="325" stopIfTrue="1">
      <formula>DAY(CR59)=31</formula>
    </cfRule>
    <cfRule type="expression" dxfId="7596" priority="341" stopIfTrue="1">
      <formula>OR(AND(WEEKDAY(CR59)=1,MONTH(CR59)&lt;&gt;MONTH(CO62)),AND(OR(CR59=祝色),MONTH(CR59)&lt;&gt;MONTH(CO62)))</formula>
    </cfRule>
    <cfRule type="expression" dxfId="7595" priority="342" stopIfTrue="1">
      <formula>MONTH(CR59)&lt;&gt;MONTH(CO62)</formula>
    </cfRule>
    <cfRule type="expression" dxfId="7594" priority="343" stopIfTrue="1">
      <formula>OR(CR59=祝色)</formula>
    </cfRule>
  </conditionalFormatting>
  <conditionalFormatting sqref="CS59">
    <cfRule type="expression" dxfId="7593" priority="338" stopIfTrue="1">
      <formula>OR(AND(WEEKDAY(CS59)=1,MONTH(CS59)&lt;&gt;MONTH(CO62)),AND(OR(CS59=祝色),MONTH(CS59)&lt;&gt;MONTH(CO62)))</formula>
    </cfRule>
    <cfRule type="expression" dxfId="7592" priority="339" stopIfTrue="1">
      <formula>MONTH(CS59)&lt;&gt;MONTH(CO62)</formula>
    </cfRule>
    <cfRule type="expression" dxfId="7591" priority="340" stopIfTrue="1">
      <formula>OR(CS59=祝色)</formula>
    </cfRule>
  </conditionalFormatting>
  <conditionalFormatting sqref="CT59">
    <cfRule type="expression" dxfId="7590" priority="335" stopIfTrue="1">
      <formula>OR(AND(WEEKDAY(CT59)=1,MONTH(CT59)&lt;&gt;MONTH(CO62)),AND(OR(CT59=祝色),MONTH(CT59)&lt;&gt;MONTH(CO62)))</formula>
    </cfRule>
    <cfRule type="expression" dxfId="7589" priority="336" stopIfTrue="1">
      <formula>MONTH(CT59)&lt;&gt;MONTH(CO62)</formula>
    </cfRule>
    <cfRule type="expression" dxfId="7588" priority="337" stopIfTrue="1">
      <formula>OR(CT59=祝色)</formula>
    </cfRule>
  </conditionalFormatting>
  <conditionalFormatting sqref="CV59">
    <cfRule type="expression" dxfId="7587" priority="332" stopIfTrue="1">
      <formula>OR(AND(WEEKDAY(CV59)=1,MONTH(CV59)&lt;&gt;MONTH(CO62)),AND(OR(CV59=祝色),MONTH(CV59)&lt;&gt;MONTH(CO62)))</formula>
    </cfRule>
    <cfRule type="expression" dxfId="7586" priority="333" stopIfTrue="1">
      <formula>MONTH(CV59)&lt;&gt;MONTH(CO62)</formula>
    </cfRule>
    <cfRule type="expression" dxfId="7585" priority="334" stopIfTrue="1">
      <formula>OR(CV59=祝色)</formula>
    </cfRule>
  </conditionalFormatting>
  <conditionalFormatting sqref="CU59">
    <cfRule type="expression" dxfId="7584" priority="329" stopIfTrue="1">
      <formula>OR(AND(WEEKDAY(CU59)=1,MONTH(CU59)&lt;&gt;MONTH(CO62)),AND(OR(CU59=祝色),MONTH(CU59)&lt;&gt;MONTH(CO62)))</formula>
    </cfRule>
    <cfRule type="expression" dxfId="7583" priority="330" stopIfTrue="1">
      <formula>MONTH(CU59)&lt;&gt;MONTH(CO62)</formula>
    </cfRule>
    <cfRule type="expression" dxfId="7582" priority="331" stopIfTrue="1">
      <formula>OR(CU59=祝色)</formula>
    </cfRule>
  </conditionalFormatting>
  <conditionalFormatting sqref="CW59">
    <cfRule type="expression" dxfId="7581" priority="327" stopIfTrue="1">
      <formula>OR(CW59=祝色,WEEKDAY(CW59)=1)</formula>
    </cfRule>
    <cfRule type="expression" dxfId="7580" priority="328" stopIfTrue="1">
      <formula>WEEKDAY(CW59)=7</formula>
    </cfRule>
  </conditionalFormatting>
  <conditionalFormatting sqref="CO64:CP64">
    <cfRule type="expression" dxfId="7579" priority="324" stopIfTrue="1">
      <formula>OR(DAY(CQ64)=30,DAY(CQ64)=31)</formula>
    </cfRule>
  </conditionalFormatting>
  <conditionalFormatting sqref="CQ64">
    <cfRule type="expression" dxfId="7578" priority="303" stopIfTrue="1">
      <formula>OR(DAY(CQ64)=30,DAY(CQ64)=31)</formula>
    </cfRule>
    <cfRule type="expression" dxfId="7577" priority="321" stopIfTrue="1">
      <formula>OR(AND(WEEKDAY(CQ64)=1,MONTH(CQ64)&lt;&gt;MONTH(CO67)),AND(OR(CQ64=祝色),MONTH(CQ64)&lt;&gt;MONTH(CO67)))</formula>
    </cfRule>
    <cfRule type="expression" dxfId="7576" priority="322" stopIfTrue="1">
      <formula>MONTH(CQ64)&lt;&gt;MONTH(CO67)</formula>
    </cfRule>
    <cfRule type="expression" dxfId="7575" priority="323" stopIfTrue="1">
      <formula>OR(CQ64=祝色)</formula>
    </cfRule>
  </conditionalFormatting>
  <conditionalFormatting sqref="CR64">
    <cfRule type="expression" dxfId="7574" priority="302" stopIfTrue="1">
      <formula>DAY(CR64)=31</formula>
    </cfRule>
    <cfRule type="expression" dxfId="7573" priority="318" stopIfTrue="1">
      <formula>OR(AND(WEEKDAY(CR64)=1,MONTH(CR64)&lt;&gt;MONTH(CO67)),AND(OR(CR64=祝色),MONTH(CR64)&lt;&gt;MONTH(CO67)))</formula>
    </cfRule>
    <cfRule type="expression" dxfId="7572" priority="319" stopIfTrue="1">
      <formula>MONTH(CR64)&lt;&gt;MONTH(CO67)</formula>
    </cfRule>
    <cfRule type="expression" dxfId="7571" priority="320" stopIfTrue="1">
      <formula>OR(CR64=祝色)</formula>
    </cfRule>
  </conditionalFormatting>
  <conditionalFormatting sqref="CS64">
    <cfRule type="expression" dxfId="7570" priority="315" stopIfTrue="1">
      <formula>OR(AND(WEEKDAY(CS64)=1,MONTH(CS64)&lt;&gt;MONTH(CO67)),AND(OR(CS64=祝色),MONTH(CS64)&lt;&gt;MONTH(CO67)))</formula>
    </cfRule>
    <cfRule type="expression" dxfId="7569" priority="316" stopIfTrue="1">
      <formula>MONTH(CS64)&lt;&gt;MONTH(CO67)</formula>
    </cfRule>
    <cfRule type="expression" dxfId="7568" priority="317" stopIfTrue="1">
      <formula>OR(CS64=祝色)</formula>
    </cfRule>
  </conditionalFormatting>
  <conditionalFormatting sqref="CT64">
    <cfRule type="expression" dxfId="7567" priority="312" stopIfTrue="1">
      <formula>OR(AND(WEEKDAY(CT64)=1,MONTH(CT64)&lt;&gt;MONTH(CO67)),AND(OR(CT64=祝色),MONTH(CT64)&lt;&gt;MONTH(CO67)))</formula>
    </cfRule>
    <cfRule type="expression" dxfId="7566" priority="313" stopIfTrue="1">
      <formula>MONTH(CT64)&lt;&gt;MONTH(CO67)</formula>
    </cfRule>
    <cfRule type="expression" dxfId="7565" priority="314" stopIfTrue="1">
      <formula>OR(CT64=祝色)</formula>
    </cfRule>
  </conditionalFormatting>
  <conditionalFormatting sqref="CV64">
    <cfRule type="expression" dxfId="7564" priority="309" stopIfTrue="1">
      <formula>OR(AND(WEEKDAY(CV64)=1,MONTH(CV64)&lt;&gt;MONTH(CO67)),AND(OR(CV64=祝色),MONTH(CV64)&lt;&gt;MONTH(CO67)))</formula>
    </cfRule>
    <cfRule type="expression" dxfId="7563" priority="310" stopIfTrue="1">
      <formula>MONTH(CV64)&lt;&gt;MONTH(CO67)</formula>
    </cfRule>
    <cfRule type="expression" dxfId="7562" priority="311" stopIfTrue="1">
      <formula>OR(CV64=祝色)</formula>
    </cfRule>
  </conditionalFormatting>
  <conditionalFormatting sqref="CU64">
    <cfRule type="expression" dxfId="7561" priority="306" stopIfTrue="1">
      <formula>OR(AND(WEEKDAY(CU64)=1,MONTH(CU64)&lt;&gt;MONTH(CO67)),AND(OR(CU64=祝色),MONTH(CU64)&lt;&gt;MONTH(CO67)))</formula>
    </cfRule>
    <cfRule type="expression" dxfId="7560" priority="307" stopIfTrue="1">
      <formula>MONTH(CU64)&lt;&gt;MONTH(CO67)</formula>
    </cfRule>
    <cfRule type="expression" dxfId="7559" priority="308" stopIfTrue="1">
      <formula>OR(CU64=祝色)</formula>
    </cfRule>
  </conditionalFormatting>
  <conditionalFormatting sqref="CW64">
    <cfRule type="expression" dxfId="7558" priority="304" stopIfTrue="1">
      <formula>OR(CW64=祝色,WEEKDAY(CW64)=1)</formula>
    </cfRule>
    <cfRule type="expression" dxfId="7557" priority="305" stopIfTrue="1">
      <formula>WEEKDAY(CW64)=7</formula>
    </cfRule>
  </conditionalFormatting>
  <conditionalFormatting sqref="CO69:CP69">
    <cfRule type="expression" dxfId="7556" priority="301" stopIfTrue="1">
      <formula>OR(DAY(CQ69)=30,DAY(CQ69)=31)</formula>
    </cfRule>
  </conditionalFormatting>
  <conditionalFormatting sqref="CQ69">
    <cfRule type="expression" dxfId="7555" priority="280" stopIfTrue="1">
      <formula>OR(DAY(CQ69)=30,DAY(CQ69)=31)</formula>
    </cfRule>
    <cfRule type="expression" dxfId="7554" priority="298" stopIfTrue="1">
      <formula>OR(AND(WEEKDAY(CQ69)=1,MONTH(CQ69)&lt;&gt;MONTH(CO72)),AND(OR(CQ69=祝色),MONTH(CQ69)&lt;&gt;MONTH(CO72)))</formula>
    </cfRule>
    <cfRule type="expression" dxfId="7553" priority="299" stopIfTrue="1">
      <formula>MONTH(CQ69)&lt;&gt;MONTH(CO72)</formula>
    </cfRule>
    <cfRule type="expression" dxfId="7552" priority="300" stopIfTrue="1">
      <formula>OR(CQ69=祝色)</formula>
    </cfRule>
  </conditionalFormatting>
  <conditionalFormatting sqref="CR69">
    <cfRule type="expression" dxfId="7551" priority="279" stopIfTrue="1">
      <formula>DAY(CR69)=31</formula>
    </cfRule>
    <cfRule type="expression" dxfId="7550" priority="295" stopIfTrue="1">
      <formula>OR(AND(WEEKDAY(CR69)=1,MONTH(CR69)&lt;&gt;MONTH(CO72)),AND(OR(CR69=祝色),MONTH(CR69)&lt;&gt;MONTH(CO72)))</formula>
    </cfRule>
    <cfRule type="expression" dxfId="7549" priority="296" stopIfTrue="1">
      <formula>MONTH(CR69)&lt;&gt;MONTH(CO72)</formula>
    </cfRule>
    <cfRule type="expression" dxfId="7548" priority="297" stopIfTrue="1">
      <formula>OR(CR69=祝色)</formula>
    </cfRule>
  </conditionalFormatting>
  <conditionalFormatting sqref="CS69">
    <cfRule type="expression" dxfId="7547" priority="292" stopIfTrue="1">
      <formula>OR(AND(WEEKDAY(CS69)=1,MONTH(CS69)&lt;&gt;MONTH(CO72)),AND(OR(CS69=祝色),MONTH(CS69)&lt;&gt;MONTH(CO72)))</formula>
    </cfRule>
    <cfRule type="expression" dxfId="7546" priority="293" stopIfTrue="1">
      <formula>MONTH(CS69)&lt;&gt;MONTH(CO72)</formula>
    </cfRule>
    <cfRule type="expression" dxfId="7545" priority="294" stopIfTrue="1">
      <formula>OR(CS69=祝色)</formula>
    </cfRule>
  </conditionalFormatting>
  <conditionalFormatting sqref="CT69">
    <cfRule type="expression" dxfId="7544" priority="289" stopIfTrue="1">
      <formula>OR(AND(WEEKDAY(CT69)=1,MONTH(CT69)&lt;&gt;MONTH(CO72)),AND(OR(CT69=祝色),MONTH(CT69)&lt;&gt;MONTH(CO72)))</formula>
    </cfRule>
    <cfRule type="expression" dxfId="7543" priority="290" stopIfTrue="1">
      <formula>MONTH(CT69)&lt;&gt;MONTH(CO72)</formula>
    </cfRule>
    <cfRule type="expression" dxfId="7542" priority="291" stopIfTrue="1">
      <formula>OR(CT69=祝色)</formula>
    </cfRule>
  </conditionalFormatting>
  <conditionalFormatting sqref="CV69">
    <cfRule type="expression" dxfId="7541" priority="286" stopIfTrue="1">
      <formula>OR(AND(WEEKDAY(CV69)=1,MONTH(CV69)&lt;&gt;MONTH(CO72)),AND(OR(CV69=祝色),MONTH(CV69)&lt;&gt;MONTH(CO72)))</formula>
    </cfRule>
    <cfRule type="expression" dxfId="7540" priority="287" stopIfTrue="1">
      <formula>MONTH(CV69)&lt;&gt;MONTH(CO72)</formula>
    </cfRule>
    <cfRule type="expression" dxfId="7539" priority="288" stopIfTrue="1">
      <formula>OR(CV69=祝色)</formula>
    </cfRule>
  </conditionalFormatting>
  <conditionalFormatting sqref="CU69">
    <cfRule type="expression" dxfId="7538" priority="283" stopIfTrue="1">
      <formula>OR(AND(WEEKDAY(CU69)=1,MONTH(CU69)&lt;&gt;MONTH(CO72)),AND(OR(CU69=祝色),MONTH(CU69)&lt;&gt;MONTH(CO72)))</formula>
    </cfRule>
    <cfRule type="expression" dxfId="7537" priority="284" stopIfTrue="1">
      <formula>MONTH(CU69)&lt;&gt;MONTH(CO72)</formula>
    </cfRule>
    <cfRule type="expression" dxfId="7536" priority="285" stopIfTrue="1">
      <formula>OR(CU69=祝色)</formula>
    </cfRule>
  </conditionalFormatting>
  <conditionalFormatting sqref="CW69">
    <cfRule type="expression" dxfId="7535" priority="281" stopIfTrue="1">
      <formula>OR(CW69=祝色,WEEKDAY(CW69)=1)</formula>
    </cfRule>
    <cfRule type="expression" dxfId="7534" priority="282" stopIfTrue="1">
      <formula>WEEKDAY(CW69)=7</formula>
    </cfRule>
  </conditionalFormatting>
  <conditionalFormatting sqref="CH54">
    <cfRule type="expression" dxfId="7533" priority="277" stopIfTrue="1">
      <formula>OR(CH54=祝色,WEEKDAY(CH54)=1)</formula>
    </cfRule>
    <cfRule type="expression" dxfId="7532" priority="278" stopIfTrue="1">
      <formula>WEEKDAY(CH54)=7</formula>
    </cfRule>
  </conditionalFormatting>
  <conditionalFormatting sqref="CI54">
    <cfRule type="expression" dxfId="7531" priority="275" stopIfTrue="1">
      <formula>OR(CI54=祝色,WEEKDAY(CI54)=1)</formula>
    </cfRule>
    <cfRule type="expression" dxfId="7530" priority="276" stopIfTrue="1">
      <formula>WEEKDAY(CI54)=7</formula>
    </cfRule>
  </conditionalFormatting>
  <conditionalFormatting sqref="CJ54">
    <cfRule type="expression" dxfId="7529" priority="273" stopIfTrue="1">
      <formula>OR(CJ54=祝色,WEEKDAY(CJ54)=1)</formula>
    </cfRule>
    <cfRule type="expression" dxfId="7528" priority="274" stopIfTrue="1">
      <formula>WEEKDAY(CJ54)=7</formula>
    </cfRule>
  </conditionalFormatting>
  <conditionalFormatting sqref="CK54">
    <cfRule type="expression" dxfId="7527" priority="271" stopIfTrue="1">
      <formula>OR(CK54=祝色,WEEKDAY(CK54)=1)</formula>
    </cfRule>
    <cfRule type="expression" dxfId="7526" priority="272" stopIfTrue="1">
      <formula>WEEKDAY(CK54)=7</formula>
    </cfRule>
  </conditionalFormatting>
  <conditionalFormatting sqref="CL54">
    <cfRule type="expression" dxfId="7525" priority="269" stopIfTrue="1">
      <formula>OR(CL54=祝色,WEEKDAY(CL54)=1)</formula>
    </cfRule>
    <cfRule type="expression" dxfId="7524" priority="270" stopIfTrue="1">
      <formula>WEEKDAY(CL54)=7</formula>
    </cfRule>
  </conditionalFormatting>
  <conditionalFormatting sqref="CM54">
    <cfRule type="expression" dxfId="7523" priority="267" stopIfTrue="1">
      <formula>OR(CM54=祝色,WEEKDAY(CM54)=1)</formula>
    </cfRule>
    <cfRule type="expression" dxfId="7522" priority="268" stopIfTrue="1">
      <formula>WEEKDAY(CM54)=7</formula>
    </cfRule>
  </conditionalFormatting>
  <conditionalFormatting sqref="CN54">
    <cfRule type="expression" dxfId="7521" priority="265" stopIfTrue="1">
      <formula>OR(CN54=祝色,WEEKDAY(CN54)=1)</formula>
    </cfRule>
    <cfRule type="expression" dxfId="7520" priority="266" stopIfTrue="1">
      <formula>WEEKDAY(CN54)=7</formula>
    </cfRule>
  </conditionalFormatting>
  <conditionalFormatting sqref="CH55">
    <cfRule type="expression" dxfId="7519" priority="263" stopIfTrue="1">
      <formula>OR(CH55=祝色,WEEKDAY(CH55)=1)</formula>
    </cfRule>
    <cfRule type="expression" dxfId="7518" priority="264" stopIfTrue="1">
      <formula>WEEKDAY(CH55)=7</formula>
    </cfRule>
  </conditionalFormatting>
  <conditionalFormatting sqref="CI55">
    <cfRule type="expression" dxfId="7517" priority="261" stopIfTrue="1">
      <formula>OR(CI55=祝色,WEEKDAY(CI55)=1)</formula>
    </cfRule>
    <cfRule type="expression" dxfId="7516" priority="262" stopIfTrue="1">
      <formula>WEEKDAY(CI55)=7</formula>
    </cfRule>
  </conditionalFormatting>
  <conditionalFormatting sqref="CJ55">
    <cfRule type="expression" dxfId="7515" priority="259" stopIfTrue="1">
      <formula>OR(CJ55=祝色,WEEKDAY(CJ55)=1)</formula>
    </cfRule>
    <cfRule type="expression" dxfId="7514" priority="260" stopIfTrue="1">
      <formula>WEEKDAY(CJ55)=7</formula>
    </cfRule>
  </conditionalFormatting>
  <conditionalFormatting sqref="CK55">
    <cfRule type="expression" dxfId="7513" priority="257" stopIfTrue="1">
      <formula>OR(CK55=祝色,WEEKDAY(CK55)=1)</formula>
    </cfRule>
    <cfRule type="expression" dxfId="7512" priority="258" stopIfTrue="1">
      <formula>WEEKDAY(CK55)=7</formula>
    </cfRule>
  </conditionalFormatting>
  <conditionalFormatting sqref="CL55">
    <cfRule type="expression" dxfId="7511" priority="255" stopIfTrue="1">
      <formula>OR(CL55=祝色,WEEKDAY(CL55)=1)</formula>
    </cfRule>
    <cfRule type="expression" dxfId="7510" priority="256" stopIfTrue="1">
      <formula>WEEKDAY(CL55)=7</formula>
    </cfRule>
  </conditionalFormatting>
  <conditionalFormatting sqref="CM55">
    <cfRule type="expression" dxfId="7509" priority="253" stopIfTrue="1">
      <formula>OR(CM55=祝色,WEEKDAY(CM55)=1)</formula>
    </cfRule>
    <cfRule type="expression" dxfId="7508" priority="254" stopIfTrue="1">
      <formula>WEEKDAY(CM55)=7</formula>
    </cfRule>
  </conditionalFormatting>
  <conditionalFormatting sqref="CN55">
    <cfRule type="expression" dxfId="7507" priority="251" stopIfTrue="1">
      <formula>OR(CN55=祝色,WEEKDAY(CN55)=1)</formula>
    </cfRule>
    <cfRule type="expression" dxfId="7506" priority="252" stopIfTrue="1">
      <formula>WEEKDAY(CN55)=7</formula>
    </cfRule>
  </conditionalFormatting>
  <conditionalFormatting sqref="CH56">
    <cfRule type="expression" dxfId="7505" priority="249" stopIfTrue="1">
      <formula>OR(CH56=祝色,WEEKDAY(CH56)=1)</formula>
    </cfRule>
    <cfRule type="expression" dxfId="7504" priority="250" stopIfTrue="1">
      <formula>WEEKDAY(CH56)=7</formula>
    </cfRule>
  </conditionalFormatting>
  <conditionalFormatting sqref="CI56">
    <cfRule type="expression" dxfId="7503" priority="247" stopIfTrue="1">
      <formula>OR(CI56=祝色,WEEKDAY(CI56)=1)</formula>
    </cfRule>
    <cfRule type="expression" dxfId="7502" priority="248" stopIfTrue="1">
      <formula>WEEKDAY(CI56)=7</formula>
    </cfRule>
  </conditionalFormatting>
  <conditionalFormatting sqref="CJ56">
    <cfRule type="expression" dxfId="7501" priority="245" stopIfTrue="1">
      <formula>OR(CJ56=祝色,WEEKDAY(CJ56)=1)</formula>
    </cfRule>
    <cfRule type="expression" dxfId="7500" priority="246" stopIfTrue="1">
      <formula>WEEKDAY(CJ56)=7</formula>
    </cfRule>
  </conditionalFormatting>
  <conditionalFormatting sqref="CK56">
    <cfRule type="expression" dxfId="7499" priority="243" stopIfTrue="1">
      <formula>OR(CK56=祝色,WEEKDAY(CK56)=1)</formula>
    </cfRule>
    <cfRule type="expression" dxfId="7498" priority="244" stopIfTrue="1">
      <formula>WEEKDAY(CK56)=7</formula>
    </cfRule>
  </conditionalFormatting>
  <conditionalFormatting sqref="CL56">
    <cfRule type="expression" dxfId="7497" priority="241" stopIfTrue="1">
      <formula>OR(CL56=祝色,WEEKDAY(CL56)=1)</formula>
    </cfRule>
    <cfRule type="expression" dxfId="7496" priority="242" stopIfTrue="1">
      <formula>WEEKDAY(CL56)=7</formula>
    </cfRule>
  </conditionalFormatting>
  <conditionalFormatting sqref="CM56">
    <cfRule type="expression" dxfId="7495" priority="239" stopIfTrue="1">
      <formula>OR(CM56=祝色,WEEKDAY(CM56)=1)</formula>
    </cfRule>
    <cfRule type="expression" dxfId="7494" priority="240" stopIfTrue="1">
      <formula>WEEKDAY(CM56)=7</formula>
    </cfRule>
  </conditionalFormatting>
  <conditionalFormatting sqref="CN56">
    <cfRule type="expression" dxfId="7493" priority="237" stopIfTrue="1">
      <formula>OR(CN56=祝色,WEEKDAY(CN56)=1)</formula>
    </cfRule>
    <cfRule type="expression" dxfId="7492" priority="238" stopIfTrue="1">
      <formula>WEEKDAY(CN56)=7</formula>
    </cfRule>
  </conditionalFormatting>
  <conditionalFormatting sqref="CH57">
    <cfRule type="expression" dxfId="7491" priority="235" stopIfTrue="1">
      <formula>OR(CH57=祝色,WEEKDAY(CH57)=1)</formula>
    </cfRule>
    <cfRule type="expression" dxfId="7490" priority="236" stopIfTrue="1">
      <formula>WEEKDAY(CH57)=7</formula>
    </cfRule>
  </conditionalFormatting>
  <conditionalFormatting sqref="CI57">
    <cfRule type="expression" dxfId="7489" priority="233" stopIfTrue="1">
      <formula>OR(CI57=祝色,WEEKDAY(CI57)=1)</formula>
    </cfRule>
    <cfRule type="expression" dxfId="7488" priority="234" stopIfTrue="1">
      <formula>WEEKDAY(CI57)=7</formula>
    </cfRule>
  </conditionalFormatting>
  <conditionalFormatting sqref="CJ57">
    <cfRule type="expression" dxfId="7487" priority="231" stopIfTrue="1">
      <formula>OR(CJ57=祝色,WEEKDAY(CJ57)=1)</formula>
    </cfRule>
    <cfRule type="expression" dxfId="7486" priority="232" stopIfTrue="1">
      <formula>WEEKDAY(CJ57)=7</formula>
    </cfRule>
  </conditionalFormatting>
  <conditionalFormatting sqref="CK57">
    <cfRule type="expression" dxfId="7485" priority="229" stopIfTrue="1">
      <formula>OR(CK57=祝色,WEEKDAY(CK57)=1)</formula>
    </cfRule>
    <cfRule type="expression" dxfId="7484" priority="230" stopIfTrue="1">
      <formula>WEEKDAY(CK57)=7</formula>
    </cfRule>
  </conditionalFormatting>
  <conditionalFormatting sqref="CL57">
    <cfRule type="expression" dxfId="7483" priority="227" stopIfTrue="1">
      <formula>OR(CL57=祝色,WEEKDAY(CL57)=1)</formula>
    </cfRule>
    <cfRule type="expression" dxfId="7482" priority="228" stopIfTrue="1">
      <formula>WEEKDAY(CL57)=7</formula>
    </cfRule>
  </conditionalFormatting>
  <conditionalFormatting sqref="CM57">
    <cfRule type="expression" dxfId="7481" priority="225" stopIfTrue="1">
      <formula>OR(CM57=祝色,WEEKDAY(CM57)=1)</formula>
    </cfRule>
    <cfRule type="expression" dxfId="7480" priority="226" stopIfTrue="1">
      <formula>WEEKDAY(CM57)=7</formula>
    </cfRule>
  </conditionalFormatting>
  <conditionalFormatting sqref="CN57">
    <cfRule type="expression" dxfId="7479" priority="223" stopIfTrue="1">
      <formula>OR(CN57=祝色,WEEKDAY(CN57)=1)</formula>
    </cfRule>
    <cfRule type="expression" dxfId="7478" priority="224" stopIfTrue="1">
      <formula>WEEKDAY(CN57)=7</formula>
    </cfRule>
  </conditionalFormatting>
  <conditionalFormatting sqref="CF53:CG53">
    <cfRule type="expression" dxfId="7477" priority="222" stopIfTrue="1">
      <formula>OR(DAY(CH53)=30,DAY(CH53)=31)</formula>
    </cfRule>
  </conditionalFormatting>
  <conditionalFormatting sqref="CH53">
    <cfRule type="expression" dxfId="7476" priority="201" stopIfTrue="1">
      <formula>OR(DAY(CH53)=30,DAY(CH53)=31)</formula>
    </cfRule>
    <cfRule type="expression" dxfId="7475" priority="219" stopIfTrue="1">
      <formula>OR(AND(WEEKDAY(CH53)=1,MONTH(CH53)&lt;&gt;MONTH(CF56)),AND(OR(CH53=祝色),MONTH(CH53)&lt;&gt;MONTH(CF56)))</formula>
    </cfRule>
    <cfRule type="expression" dxfId="7474" priority="220" stopIfTrue="1">
      <formula>MONTH(CH53)&lt;&gt;MONTH(CF56)</formula>
    </cfRule>
    <cfRule type="expression" dxfId="7473" priority="221" stopIfTrue="1">
      <formula>OR(CH53=祝色)</formula>
    </cfRule>
  </conditionalFormatting>
  <conditionalFormatting sqref="CI53">
    <cfRule type="expression" dxfId="7472" priority="200" stopIfTrue="1">
      <formula>DAY(CI53)=31</formula>
    </cfRule>
    <cfRule type="expression" dxfId="7471" priority="216" stopIfTrue="1">
      <formula>OR(AND(WEEKDAY(CI53)=1,MONTH(CI53)&lt;&gt;MONTH(CF56)),AND(OR(CI53=祝色),MONTH(CI53)&lt;&gt;MONTH(CF56)))</formula>
    </cfRule>
    <cfRule type="expression" dxfId="7470" priority="217" stopIfTrue="1">
      <formula>MONTH(CI53)&lt;&gt;MONTH(CF56)</formula>
    </cfRule>
    <cfRule type="expression" dxfId="7469" priority="218" stopIfTrue="1">
      <formula>OR(CI53=祝色)</formula>
    </cfRule>
  </conditionalFormatting>
  <conditionalFormatting sqref="CJ53">
    <cfRule type="expression" dxfId="7468" priority="213" stopIfTrue="1">
      <formula>OR(AND(WEEKDAY(CJ53)=1,MONTH(CJ53)&lt;&gt;MONTH(CF56)),AND(OR(CJ53=祝色),MONTH(CJ53)&lt;&gt;MONTH(CF56)))</formula>
    </cfRule>
    <cfRule type="expression" dxfId="7467" priority="214" stopIfTrue="1">
      <formula>MONTH(CJ53)&lt;&gt;MONTH(CF56)</formula>
    </cfRule>
    <cfRule type="expression" dxfId="7466" priority="215" stopIfTrue="1">
      <formula>OR(CJ53=祝色)</formula>
    </cfRule>
  </conditionalFormatting>
  <conditionalFormatting sqref="CK53">
    <cfRule type="expression" dxfId="7465" priority="210" stopIfTrue="1">
      <formula>OR(AND(WEEKDAY(CK53)=1,MONTH(CK53)&lt;&gt;MONTH(CF56)),AND(OR(CK53=祝色),MONTH(CK53)&lt;&gt;MONTH(CF56)))</formula>
    </cfRule>
    <cfRule type="expression" dxfId="7464" priority="211" stopIfTrue="1">
      <formula>MONTH(CK53)&lt;&gt;MONTH(CF56)</formula>
    </cfRule>
    <cfRule type="expression" dxfId="7463" priority="212" stopIfTrue="1">
      <formula>OR(CK53=祝色)</formula>
    </cfRule>
  </conditionalFormatting>
  <conditionalFormatting sqref="CM53">
    <cfRule type="expression" dxfId="7462" priority="207" stopIfTrue="1">
      <formula>OR(AND(WEEKDAY(CM53)=1,MONTH(CM53)&lt;&gt;MONTH(CF56)),AND(OR(CM53=祝色),MONTH(CM53)&lt;&gt;MONTH(CF56)))</formula>
    </cfRule>
    <cfRule type="expression" dxfId="7461" priority="208" stopIfTrue="1">
      <formula>MONTH(CM53)&lt;&gt;MONTH(CF56)</formula>
    </cfRule>
    <cfRule type="expression" dxfId="7460" priority="209" stopIfTrue="1">
      <formula>OR(CM53=祝色)</formula>
    </cfRule>
  </conditionalFormatting>
  <conditionalFormatting sqref="CL53">
    <cfRule type="expression" dxfId="7459" priority="204" stopIfTrue="1">
      <formula>OR(AND(WEEKDAY(CL53)=1,MONTH(CL53)&lt;&gt;MONTH(CF56)),AND(OR(CL53=祝色),MONTH(CL53)&lt;&gt;MONTH(CF56)))</formula>
    </cfRule>
    <cfRule type="expression" dxfId="7458" priority="205" stopIfTrue="1">
      <formula>MONTH(CL53)&lt;&gt;MONTH(CF56)</formula>
    </cfRule>
    <cfRule type="expression" dxfId="7457" priority="206" stopIfTrue="1">
      <formula>OR(CL53=祝色)</formula>
    </cfRule>
  </conditionalFormatting>
  <conditionalFormatting sqref="CN53">
    <cfRule type="expression" dxfId="7456" priority="202" stopIfTrue="1">
      <formula>OR(CN53=祝色,WEEKDAY(CN53)=1)</formula>
    </cfRule>
    <cfRule type="expression" dxfId="7455" priority="203" stopIfTrue="1">
      <formula>WEEKDAY(CN53)=7</formula>
    </cfRule>
  </conditionalFormatting>
  <conditionalFormatting sqref="CQ54">
    <cfRule type="expression" dxfId="7454" priority="198" stopIfTrue="1">
      <formula>OR(CQ54=祝色,WEEKDAY(CQ54)=1)</formula>
    </cfRule>
    <cfRule type="expression" dxfId="7453" priority="199" stopIfTrue="1">
      <formula>WEEKDAY(CQ54)=7</formula>
    </cfRule>
  </conditionalFormatting>
  <conditionalFormatting sqref="CR54">
    <cfRule type="expression" dxfId="7452" priority="196" stopIfTrue="1">
      <formula>OR(CR54=祝色,WEEKDAY(CR54)=1)</formula>
    </cfRule>
    <cfRule type="expression" dxfId="7451" priority="197" stopIfTrue="1">
      <formula>WEEKDAY(CR54)=7</formula>
    </cfRule>
  </conditionalFormatting>
  <conditionalFormatting sqref="CS54">
    <cfRule type="expression" dxfId="7450" priority="194" stopIfTrue="1">
      <formula>OR(CS54=祝色,WEEKDAY(CS54)=1)</formula>
    </cfRule>
    <cfRule type="expression" dxfId="7449" priority="195" stopIfTrue="1">
      <formula>WEEKDAY(CS54)=7</formula>
    </cfRule>
  </conditionalFormatting>
  <conditionalFormatting sqref="CT54">
    <cfRule type="expression" dxfId="7448" priority="192" stopIfTrue="1">
      <formula>OR(CT54=祝色,WEEKDAY(CT54)=1)</formula>
    </cfRule>
    <cfRule type="expression" dxfId="7447" priority="193" stopIfTrue="1">
      <formula>WEEKDAY(CT54)=7</formula>
    </cfRule>
  </conditionalFormatting>
  <conditionalFormatting sqref="CU54">
    <cfRule type="expression" dxfId="7446" priority="190" stopIfTrue="1">
      <formula>OR(CU54=祝色,WEEKDAY(CU54)=1)</formula>
    </cfRule>
    <cfRule type="expression" dxfId="7445" priority="191" stopIfTrue="1">
      <formula>WEEKDAY(CU54)=7</formula>
    </cfRule>
  </conditionalFormatting>
  <conditionalFormatting sqref="CV54">
    <cfRule type="expression" dxfId="7444" priority="188" stopIfTrue="1">
      <formula>OR(CV54=祝色,WEEKDAY(CV54)=1)</formula>
    </cfRule>
    <cfRule type="expression" dxfId="7443" priority="189" stopIfTrue="1">
      <formula>WEEKDAY(CV54)=7</formula>
    </cfRule>
  </conditionalFormatting>
  <conditionalFormatting sqref="CW54">
    <cfRule type="expression" dxfId="7442" priority="186" stopIfTrue="1">
      <formula>OR(CW54=祝色,WEEKDAY(CW54)=1)</formula>
    </cfRule>
    <cfRule type="expression" dxfId="7441" priority="187" stopIfTrue="1">
      <formula>WEEKDAY(CW54)=7</formula>
    </cfRule>
  </conditionalFormatting>
  <conditionalFormatting sqref="CQ55">
    <cfRule type="expression" dxfId="7440" priority="184" stopIfTrue="1">
      <formula>OR(CQ55=祝色,WEEKDAY(CQ55)=1)</formula>
    </cfRule>
    <cfRule type="expression" dxfId="7439" priority="185" stopIfTrue="1">
      <formula>WEEKDAY(CQ55)=7</formula>
    </cfRule>
  </conditionalFormatting>
  <conditionalFormatting sqref="CR55">
    <cfRule type="expression" dxfId="7438" priority="182" stopIfTrue="1">
      <formula>OR(CR55=祝色,WEEKDAY(CR55)=1)</formula>
    </cfRule>
    <cfRule type="expression" dxfId="7437" priority="183" stopIfTrue="1">
      <formula>WEEKDAY(CR55)=7</formula>
    </cfRule>
  </conditionalFormatting>
  <conditionalFormatting sqref="CS55">
    <cfRule type="expression" dxfId="7436" priority="180" stopIfTrue="1">
      <formula>OR(CS55=祝色,WEEKDAY(CS55)=1)</formula>
    </cfRule>
    <cfRule type="expression" dxfId="7435" priority="181" stopIfTrue="1">
      <formula>WEEKDAY(CS55)=7</formula>
    </cfRule>
  </conditionalFormatting>
  <conditionalFormatting sqref="CT55">
    <cfRule type="expression" dxfId="7434" priority="178" stopIfTrue="1">
      <formula>OR(CT55=祝色,WEEKDAY(CT55)=1)</formula>
    </cfRule>
    <cfRule type="expression" dxfId="7433" priority="179" stopIfTrue="1">
      <formula>WEEKDAY(CT55)=7</formula>
    </cfRule>
  </conditionalFormatting>
  <conditionalFormatting sqref="CU55">
    <cfRule type="expression" dxfId="7432" priority="176" stopIfTrue="1">
      <formula>OR(CU55=祝色,WEEKDAY(CU55)=1)</formula>
    </cfRule>
    <cfRule type="expression" dxfId="7431" priority="177" stopIfTrue="1">
      <formula>WEEKDAY(CU55)=7</formula>
    </cfRule>
  </conditionalFormatting>
  <conditionalFormatting sqref="CV55">
    <cfRule type="expression" dxfId="7430" priority="174" stopIfTrue="1">
      <formula>OR(CV55=祝色,WEEKDAY(CV55)=1)</formula>
    </cfRule>
    <cfRule type="expression" dxfId="7429" priority="175" stopIfTrue="1">
      <formula>WEEKDAY(CV55)=7</formula>
    </cfRule>
  </conditionalFormatting>
  <conditionalFormatting sqref="CW55">
    <cfRule type="expression" dxfId="7428" priority="172" stopIfTrue="1">
      <formula>OR(CW55=祝色,WEEKDAY(CW55)=1)</formula>
    </cfRule>
    <cfRule type="expression" dxfId="7427" priority="173" stopIfTrue="1">
      <formula>WEEKDAY(CW55)=7</formula>
    </cfRule>
  </conditionalFormatting>
  <conditionalFormatting sqref="CQ56">
    <cfRule type="expression" dxfId="7426" priority="170" stopIfTrue="1">
      <formula>OR(CQ56=祝色,WEEKDAY(CQ56)=1)</formula>
    </cfRule>
    <cfRule type="expression" dxfId="7425" priority="171" stopIfTrue="1">
      <formula>WEEKDAY(CQ56)=7</formula>
    </cfRule>
  </conditionalFormatting>
  <conditionalFormatting sqref="CR56">
    <cfRule type="expression" dxfId="7424" priority="168" stopIfTrue="1">
      <formula>OR(CR56=祝色,WEEKDAY(CR56)=1)</formula>
    </cfRule>
    <cfRule type="expression" dxfId="7423" priority="169" stopIfTrue="1">
      <formula>WEEKDAY(CR56)=7</formula>
    </cfRule>
  </conditionalFormatting>
  <conditionalFormatting sqref="CS56">
    <cfRule type="expression" dxfId="7422" priority="166" stopIfTrue="1">
      <formula>OR(CS56=祝色,WEEKDAY(CS56)=1)</formula>
    </cfRule>
    <cfRule type="expression" dxfId="7421" priority="167" stopIfTrue="1">
      <formula>WEEKDAY(CS56)=7</formula>
    </cfRule>
  </conditionalFormatting>
  <conditionalFormatting sqref="CT56">
    <cfRule type="expression" dxfId="7420" priority="164" stopIfTrue="1">
      <formula>OR(CT56=祝色,WEEKDAY(CT56)=1)</formula>
    </cfRule>
    <cfRule type="expression" dxfId="7419" priority="165" stopIfTrue="1">
      <formula>WEEKDAY(CT56)=7</formula>
    </cfRule>
  </conditionalFormatting>
  <conditionalFormatting sqref="CU56">
    <cfRule type="expression" dxfId="7418" priority="162" stopIfTrue="1">
      <formula>OR(CU56=祝色,WEEKDAY(CU56)=1)</formula>
    </cfRule>
    <cfRule type="expression" dxfId="7417" priority="163" stopIfTrue="1">
      <formula>WEEKDAY(CU56)=7</formula>
    </cfRule>
  </conditionalFormatting>
  <conditionalFormatting sqref="CV56">
    <cfRule type="expression" dxfId="7416" priority="160" stopIfTrue="1">
      <formula>OR(CV56=祝色,WEEKDAY(CV56)=1)</formula>
    </cfRule>
    <cfRule type="expression" dxfId="7415" priority="161" stopIfTrue="1">
      <formula>WEEKDAY(CV56)=7</formula>
    </cfRule>
  </conditionalFormatting>
  <conditionalFormatting sqref="CW56">
    <cfRule type="expression" dxfId="7414" priority="158" stopIfTrue="1">
      <formula>OR(CW56=祝色,WEEKDAY(CW56)=1)</formula>
    </cfRule>
    <cfRule type="expression" dxfId="7413" priority="159" stopIfTrue="1">
      <formula>WEEKDAY(CW56)=7</formula>
    </cfRule>
  </conditionalFormatting>
  <conditionalFormatting sqref="CQ57">
    <cfRule type="expression" dxfId="7412" priority="156" stopIfTrue="1">
      <formula>OR(CQ57=祝色,WEEKDAY(CQ57)=1)</formula>
    </cfRule>
    <cfRule type="expression" dxfId="7411" priority="157" stopIfTrue="1">
      <formula>WEEKDAY(CQ57)=7</formula>
    </cfRule>
  </conditionalFormatting>
  <conditionalFormatting sqref="CR57">
    <cfRule type="expression" dxfId="7410" priority="154" stopIfTrue="1">
      <formula>OR(CR57=祝色,WEEKDAY(CR57)=1)</formula>
    </cfRule>
    <cfRule type="expression" dxfId="7409" priority="155" stopIfTrue="1">
      <formula>WEEKDAY(CR57)=7</formula>
    </cfRule>
  </conditionalFormatting>
  <conditionalFormatting sqref="CS57">
    <cfRule type="expression" dxfId="7408" priority="152" stopIfTrue="1">
      <formula>OR(CS57=祝色,WEEKDAY(CS57)=1)</formula>
    </cfRule>
    <cfRule type="expression" dxfId="7407" priority="153" stopIfTrue="1">
      <formula>WEEKDAY(CS57)=7</formula>
    </cfRule>
  </conditionalFormatting>
  <conditionalFormatting sqref="CT57">
    <cfRule type="expression" dxfId="7406" priority="150" stopIfTrue="1">
      <formula>OR(CT57=祝色,WEEKDAY(CT57)=1)</formula>
    </cfRule>
    <cfRule type="expression" dxfId="7405" priority="151" stopIfTrue="1">
      <formula>WEEKDAY(CT57)=7</formula>
    </cfRule>
  </conditionalFormatting>
  <conditionalFormatting sqref="CU57">
    <cfRule type="expression" dxfId="7404" priority="148" stopIfTrue="1">
      <formula>OR(CU57=祝色,WEEKDAY(CU57)=1)</formula>
    </cfRule>
    <cfRule type="expression" dxfId="7403" priority="149" stopIfTrue="1">
      <formula>WEEKDAY(CU57)=7</formula>
    </cfRule>
  </conditionalFormatting>
  <conditionalFormatting sqref="CV57">
    <cfRule type="expression" dxfId="7402" priority="146" stopIfTrue="1">
      <formula>OR(CV57=祝色,WEEKDAY(CV57)=1)</formula>
    </cfRule>
    <cfRule type="expression" dxfId="7401" priority="147" stopIfTrue="1">
      <formula>WEEKDAY(CV57)=7</formula>
    </cfRule>
  </conditionalFormatting>
  <conditionalFormatting sqref="CW57">
    <cfRule type="expression" dxfId="7400" priority="144" stopIfTrue="1">
      <formula>OR(CW57=祝色,WEEKDAY(CW57)=1)</formula>
    </cfRule>
    <cfRule type="expression" dxfId="7399" priority="145" stopIfTrue="1">
      <formula>WEEKDAY(CW57)=7</formula>
    </cfRule>
  </conditionalFormatting>
  <conditionalFormatting sqref="CO53:CP53">
    <cfRule type="expression" dxfId="7398" priority="143" stopIfTrue="1">
      <formula>OR(DAY(CQ53)=30,DAY(CQ53)=31)</formula>
    </cfRule>
  </conditionalFormatting>
  <conditionalFormatting sqref="CQ53">
    <cfRule type="expression" dxfId="7397" priority="122" stopIfTrue="1">
      <formula>OR(DAY(CQ53)=30,DAY(CQ53)=31)</formula>
    </cfRule>
    <cfRule type="expression" dxfId="7396" priority="140" stopIfTrue="1">
      <formula>OR(AND(WEEKDAY(CQ53)=1,MONTH(CQ53)&lt;&gt;MONTH(CO56)),AND(OR(CQ53=祝色),MONTH(CQ53)&lt;&gt;MONTH(CO56)))</formula>
    </cfRule>
    <cfRule type="expression" dxfId="7395" priority="141" stopIfTrue="1">
      <formula>MONTH(CQ53)&lt;&gt;MONTH(CO56)</formula>
    </cfRule>
    <cfRule type="expression" dxfId="7394" priority="142" stopIfTrue="1">
      <formula>OR(CQ53=祝色)</formula>
    </cfRule>
  </conditionalFormatting>
  <conditionalFormatting sqref="CR53">
    <cfRule type="expression" dxfId="7393" priority="121" stopIfTrue="1">
      <formula>DAY(CR53)=31</formula>
    </cfRule>
    <cfRule type="expression" dxfId="7392" priority="137" stopIfTrue="1">
      <formula>OR(AND(WEEKDAY(CR53)=1,MONTH(CR53)&lt;&gt;MONTH(CO56)),AND(OR(CR53=祝色),MONTH(CR53)&lt;&gt;MONTH(CO56)))</formula>
    </cfRule>
    <cfRule type="expression" dxfId="7391" priority="138" stopIfTrue="1">
      <formula>MONTH(CR53)&lt;&gt;MONTH(CO56)</formula>
    </cfRule>
    <cfRule type="expression" dxfId="7390" priority="139" stopIfTrue="1">
      <formula>OR(CR53=祝色)</formula>
    </cfRule>
  </conditionalFormatting>
  <conditionalFormatting sqref="CS53">
    <cfRule type="expression" dxfId="7389" priority="134" stopIfTrue="1">
      <formula>OR(AND(WEEKDAY(CS53)=1,MONTH(CS53)&lt;&gt;MONTH(CO56)),AND(OR(CS53=祝色),MONTH(CS53)&lt;&gt;MONTH(CO56)))</formula>
    </cfRule>
    <cfRule type="expression" dxfId="7388" priority="135" stopIfTrue="1">
      <formula>MONTH(CS53)&lt;&gt;MONTH(CO56)</formula>
    </cfRule>
    <cfRule type="expression" dxfId="7387" priority="136" stopIfTrue="1">
      <formula>OR(CS53=祝色)</formula>
    </cfRule>
  </conditionalFormatting>
  <conditionalFormatting sqref="CT53">
    <cfRule type="expression" dxfId="7386" priority="131" stopIfTrue="1">
      <formula>OR(AND(WEEKDAY(CT53)=1,MONTH(CT53)&lt;&gt;MONTH(CO56)),AND(OR(CT53=祝色),MONTH(CT53)&lt;&gt;MONTH(CO56)))</formula>
    </cfRule>
    <cfRule type="expression" dxfId="7385" priority="132" stopIfTrue="1">
      <formula>MONTH(CT53)&lt;&gt;MONTH(CO56)</formula>
    </cfRule>
    <cfRule type="expression" dxfId="7384" priority="133" stopIfTrue="1">
      <formula>OR(CT53=祝色)</formula>
    </cfRule>
  </conditionalFormatting>
  <conditionalFormatting sqref="CV53">
    <cfRule type="expression" dxfId="7383" priority="128" stopIfTrue="1">
      <formula>OR(AND(WEEKDAY(CV53)=1,MONTH(CV53)&lt;&gt;MONTH(CO56)),AND(OR(CV53=祝色),MONTH(CV53)&lt;&gt;MONTH(CO56)))</formula>
    </cfRule>
    <cfRule type="expression" dxfId="7382" priority="129" stopIfTrue="1">
      <formula>MONTH(CV53)&lt;&gt;MONTH(CO56)</formula>
    </cfRule>
    <cfRule type="expression" dxfId="7381" priority="130" stopIfTrue="1">
      <formula>OR(CV53=祝色)</formula>
    </cfRule>
  </conditionalFormatting>
  <conditionalFormatting sqref="CU53">
    <cfRule type="expression" dxfId="7380" priority="125" stopIfTrue="1">
      <formula>OR(AND(WEEKDAY(CU53)=1,MONTH(CU53)&lt;&gt;MONTH(CO56)),AND(OR(CU53=祝色),MONTH(CU53)&lt;&gt;MONTH(CO56)))</formula>
    </cfRule>
    <cfRule type="expression" dxfId="7379" priority="126" stopIfTrue="1">
      <formula>MONTH(CU53)&lt;&gt;MONTH(CO56)</formula>
    </cfRule>
    <cfRule type="expression" dxfId="7378" priority="127" stopIfTrue="1">
      <formula>OR(CU53=祝色)</formula>
    </cfRule>
  </conditionalFormatting>
  <conditionalFormatting sqref="CW53">
    <cfRule type="expression" dxfId="7377" priority="123" stopIfTrue="1">
      <formula>OR(CW53=祝色,WEEKDAY(CW53)=1)</formula>
    </cfRule>
    <cfRule type="expression" dxfId="7376" priority="124" stopIfTrue="1">
      <formula>WEEKDAY(CW53)=7</formula>
    </cfRule>
  </conditionalFormatting>
  <conditionalFormatting sqref="O38">
    <cfRule type="expression" dxfId="7375" priority="118" stopIfTrue="1">
      <formula>OR(DAY(O38)=30,DAY(O38)=31)</formula>
    </cfRule>
    <cfRule type="expression" dxfId="7374" priority="119" stopIfTrue="1">
      <formula>OR(O38=祝色,WEEKDAY(O38)=1)</formula>
    </cfRule>
    <cfRule type="expression" dxfId="7373" priority="120" stopIfTrue="1">
      <formula>WEEKDAY(O38)=7</formula>
    </cfRule>
  </conditionalFormatting>
  <conditionalFormatting sqref="P38">
    <cfRule type="expression" dxfId="7372" priority="115" stopIfTrue="1">
      <formula>DAY(P38)=31</formula>
    </cfRule>
    <cfRule type="expression" dxfId="7371" priority="116" stopIfTrue="1">
      <formula>OR(P38=祝色,WEEKDAY(P38)=1)</formula>
    </cfRule>
    <cfRule type="expression" dxfId="7370" priority="117" stopIfTrue="1">
      <formula>WEEKDAY(P38)=7</formula>
    </cfRule>
  </conditionalFormatting>
  <conditionalFormatting sqref="F38">
    <cfRule type="expression" dxfId="7369" priority="112" stopIfTrue="1">
      <formula>OR(DAY(F38)=30,DAY(F38)=31)</formula>
    </cfRule>
    <cfRule type="expression" dxfId="7368" priority="113" stopIfTrue="1">
      <formula>OR(F38=祝色,WEEKDAY(F38)=1)</formula>
    </cfRule>
    <cfRule type="expression" dxfId="7367" priority="114" stopIfTrue="1">
      <formula>WEEKDAY(F38)=7</formula>
    </cfRule>
  </conditionalFormatting>
  <conditionalFormatting sqref="G38">
    <cfRule type="expression" dxfId="7366" priority="109" stopIfTrue="1">
      <formula>DAY(G38)=31</formula>
    </cfRule>
    <cfRule type="expression" dxfId="7365" priority="110" stopIfTrue="1">
      <formula>OR(G38=祝色,WEEKDAY(G38)=1)</formula>
    </cfRule>
    <cfRule type="expression" dxfId="7364" priority="111" stopIfTrue="1">
      <formula>WEEKDAY(G38)=7</formula>
    </cfRule>
  </conditionalFormatting>
  <conditionalFormatting sqref="AI38">
    <cfRule type="expression" dxfId="7363" priority="106" stopIfTrue="1">
      <formula>OR(DAY(AI38)=30,DAY(AI38)=31)</formula>
    </cfRule>
    <cfRule type="expression" dxfId="7362" priority="107" stopIfTrue="1">
      <formula>OR(AI38=祝色,WEEKDAY(AI38)=1)</formula>
    </cfRule>
    <cfRule type="expression" dxfId="7361" priority="108" stopIfTrue="1">
      <formula>WEEKDAY(AI38)=7</formula>
    </cfRule>
  </conditionalFormatting>
  <conditionalFormatting sqref="AJ38">
    <cfRule type="expression" dxfId="7360" priority="103" stopIfTrue="1">
      <formula>DAY(AJ38)=31</formula>
    </cfRule>
    <cfRule type="expression" dxfId="7359" priority="104" stopIfTrue="1">
      <formula>OR(AJ38=祝色,WEEKDAY(AJ38)=1)</formula>
    </cfRule>
    <cfRule type="expression" dxfId="7358" priority="105" stopIfTrue="1">
      <formula>WEEKDAY(AJ38)=7</formula>
    </cfRule>
  </conditionalFormatting>
  <conditionalFormatting sqref="Z38">
    <cfRule type="expression" dxfId="7357" priority="100" stopIfTrue="1">
      <formula>OR(DAY(Z38)=30,DAY(Z38)=31)</formula>
    </cfRule>
    <cfRule type="expression" dxfId="7356" priority="101" stopIfTrue="1">
      <formula>OR(Z38=祝色,WEEKDAY(Z38)=1)</formula>
    </cfRule>
    <cfRule type="expression" dxfId="7355" priority="102" stopIfTrue="1">
      <formula>WEEKDAY(Z38)=7</formula>
    </cfRule>
  </conditionalFormatting>
  <conditionalFormatting sqref="AA38">
    <cfRule type="expression" dxfId="7354" priority="97" stopIfTrue="1">
      <formula>DAY(AA38)=31</formula>
    </cfRule>
    <cfRule type="expression" dxfId="7353" priority="98" stopIfTrue="1">
      <formula>OR(AA38=祝色,WEEKDAY(AA38)=1)</formula>
    </cfRule>
    <cfRule type="expression" dxfId="7352" priority="99" stopIfTrue="1">
      <formula>WEEKDAY(AA38)=7</formula>
    </cfRule>
  </conditionalFormatting>
  <conditionalFormatting sqref="BC38">
    <cfRule type="expression" dxfId="7351" priority="94" stopIfTrue="1">
      <formula>OR(DAY(BC38)=30,DAY(BC38)=31)</formula>
    </cfRule>
    <cfRule type="expression" dxfId="7350" priority="95" stopIfTrue="1">
      <formula>OR(BC38=祝色,WEEKDAY(BC38)=1)</formula>
    </cfRule>
    <cfRule type="expression" dxfId="7349" priority="96" stopIfTrue="1">
      <formula>WEEKDAY(BC38)=7</formula>
    </cfRule>
  </conditionalFormatting>
  <conditionalFormatting sqref="BD38">
    <cfRule type="expression" dxfId="7348" priority="91" stopIfTrue="1">
      <formula>DAY(BD38)=31</formula>
    </cfRule>
    <cfRule type="expression" dxfId="7347" priority="92" stopIfTrue="1">
      <formula>OR(BD38=祝色,WEEKDAY(BD38)=1)</formula>
    </cfRule>
    <cfRule type="expression" dxfId="7346" priority="93" stopIfTrue="1">
      <formula>WEEKDAY(BD38)=7</formula>
    </cfRule>
  </conditionalFormatting>
  <conditionalFormatting sqref="AT38">
    <cfRule type="expression" dxfId="7345" priority="88" stopIfTrue="1">
      <formula>OR(DAY(AT38)=30,DAY(AT38)=31)</formula>
    </cfRule>
    <cfRule type="expression" dxfId="7344" priority="89" stopIfTrue="1">
      <formula>OR(AT38=祝色,WEEKDAY(AT38)=1)</formula>
    </cfRule>
    <cfRule type="expression" dxfId="7343" priority="90" stopIfTrue="1">
      <formula>WEEKDAY(AT38)=7</formula>
    </cfRule>
  </conditionalFormatting>
  <conditionalFormatting sqref="AU38">
    <cfRule type="expression" dxfId="7342" priority="85" stopIfTrue="1">
      <formula>DAY(AU38)=31</formula>
    </cfRule>
    <cfRule type="expression" dxfId="7341" priority="86" stopIfTrue="1">
      <formula>OR(AU38=祝色,WEEKDAY(AU38)=1)</formula>
    </cfRule>
    <cfRule type="expression" dxfId="7340" priority="87" stopIfTrue="1">
      <formula>WEEKDAY(AU38)=7</formula>
    </cfRule>
  </conditionalFormatting>
  <conditionalFormatting sqref="BW38">
    <cfRule type="expression" dxfId="7339" priority="82" stopIfTrue="1">
      <formula>OR(DAY(BW38)=30,DAY(BW38)=31)</formula>
    </cfRule>
    <cfRule type="expression" dxfId="7338" priority="83" stopIfTrue="1">
      <formula>OR(BW38=祝色,WEEKDAY(BW38)=1)</formula>
    </cfRule>
    <cfRule type="expression" dxfId="7337" priority="84" stopIfTrue="1">
      <formula>WEEKDAY(BW38)=7</formula>
    </cfRule>
  </conditionalFormatting>
  <conditionalFormatting sqref="BX38">
    <cfRule type="expression" dxfId="7336" priority="79" stopIfTrue="1">
      <formula>DAY(BX38)=31</formula>
    </cfRule>
    <cfRule type="expression" dxfId="7335" priority="80" stopIfTrue="1">
      <formula>OR(BX38=祝色,WEEKDAY(BX38)=1)</formula>
    </cfRule>
    <cfRule type="expression" dxfId="7334" priority="81" stopIfTrue="1">
      <formula>WEEKDAY(BX38)=7</formula>
    </cfRule>
  </conditionalFormatting>
  <conditionalFormatting sqref="BN38">
    <cfRule type="expression" dxfId="7333" priority="76" stopIfTrue="1">
      <formula>OR(DAY(BN38)=30,DAY(BN38)=31)</formula>
    </cfRule>
    <cfRule type="expression" dxfId="7332" priority="77" stopIfTrue="1">
      <formula>OR(BN38=祝色,WEEKDAY(BN38)=1)</formula>
    </cfRule>
    <cfRule type="expression" dxfId="7331" priority="78" stopIfTrue="1">
      <formula>WEEKDAY(BN38)=7</formula>
    </cfRule>
  </conditionalFormatting>
  <conditionalFormatting sqref="BO38">
    <cfRule type="expression" dxfId="7330" priority="73" stopIfTrue="1">
      <formula>DAY(BO38)=31</formula>
    </cfRule>
    <cfRule type="expression" dxfId="7329" priority="74" stopIfTrue="1">
      <formula>OR(BO38=祝色,WEEKDAY(BO38)=1)</formula>
    </cfRule>
    <cfRule type="expression" dxfId="7328" priority="75" stopIfTrue="1">
      <formula>WEEKDAY(BO38)=7</formula>
    </cfRule>
  </conditionalFormatting>
  <conditionalFormatting sqref="CQ38">
    <cfRule type="expression" dxfId="7327" priority="70" stopIfTrue="1">
      <formula>OR(DAY(CQ38)=30,DAY(CQ38)=31)</formula>
    </cfRule>
    <cfRule type="expression" dxfId="7326" priority="71" stopIfTrue="1">
      <formula>OR(CQ38=祝色,WEEKDAY(CQ38)=1)</formula>
    </cfRule>
    <cfRule type="expression" dxfId="7325" priority="72" stopIfTrue="1">
      <formula>WEEKDAY(CQ38)=7</formula>
    </cfRule>
  </conditionalFormatting>
  <conditionalFormatting sqref="CR38">
    <cfRule type="expression" dxfId="7324" priority="67" stopIfTrue="1">
      <formula>DAY(CR38)=31</formula>
    </cfRule>
    <cfRule type="expression" dxfId="7323" priority="68" stopIfTrue="1">
      <formula>OR(CR38=祝色,WEEKDAY(CR38)=1)</formula>
    </cfRule>
    <cfRule type="expression" dxfId="7322" priority="69" stopIfTrue="1">
      <formula>WEEKDAY(CR38)=7</formula>
    </cfRule>
  </conditionalFormatting>
  <conditionalFormatting sqref="CH38">
    <cfRule type="expression" dxfId="7321" priority="64" stopIfTrue="1">
      <formula>OR(DAY(CH38)=30,DAY(CH38)=31)</formula>
    </cfRule>
    <cfRule type="expression" dxfId="7320" priority="65" stopIfTrue="1">
      <formula>OR(CH38=祝色,WEEKDAY(CH38)=1)</formula>
    </cfRule>
    <cfRule type="expression" dxfId="7319" priority="66" stopIfTrue="1">
      <formula>WEEKDAY(CH38)=7</formula>
    </cfRule>
  </conditionalFormatting>
  <conditionalFormatting sqref="CI38">
    <cfRule type="expression" dxfId="7318" priority="61" stopIfTrue="1">
      <formula>DAY(CI38)=31</formula>
    </cfRule>
    <cfRule type="expression" dxfId="7317" priority="62" stopIfTrue="1">
      <formula>OR(CI38=祝色,WEEKDAY(CI38)=1)</formula>
    </cfRule>
    <cfRule type="expression" dxfId="7316" priority="63" stopIfTrue="1">
      <formula>WEEKDAY(CI38)=7</formula>
    </cfRule>
  </conditionalFormatting>
  <conditionalFormatting sqref="O74">
    <cfRule type="expression" dxfId="7315" priority="58" stopIfTrue="1">
      <formula>OR(DAY(O74)=30,DAY(O74)=31)</formula>
    </cfRule>
    <cfRule type="expression" dxfId="7314" priority="59" stopIfTrue="1">
      <formula>OR(O74=祝色,WEEKDAY(O74)=1)</formula>
    </cfRule>
    <cfRule type="expression" dxfId="7313" priority="60" stopIfTrue="1">
      <formula>WEEKDAY(O74)=7</formula>
    </cfRule>
  </conditionalFormatting>
  <conditionalFormatting sqref="P74">
    <cfRule type="expression" dxfId="7312" priority="55" stopIfTrue="1">
      <formula>DAY(P74)=31</formula>
    </cfRule>
    <cfRule type="expression" dxfId="7311" priority="56" stopIfTrue="1">
      <formula>OR(P74=祝色,WEEKDAY(P74)=1)</formula>
    </cfRule>
    <cfRule type="expression" dxfId="7310" priority="57" stopIfTrue="1">
      <formula>WEEKDAY(P74)=7</formula>
    </cfRule>
  </conditionalFormatting>
  <conditionalFormatting sqref="F74">
    <cfRule type="expression" dxfId="7309" priority="52" stopIfTrue="1">
      <formula>OR(DAY(F74)=30,DAY(F74)=31)</formula>
    </cfRule>
    <cfRule type="expression" dxfId="7308" priority="53" stopIfTrue="1">
      <formula>OR(F74=祝色,WEEKDAY(F74)=1)</formula>
    </cfRule>
    <cfRule type="expression" dxfId="7307" priority="54" stopIfTrue="1">
      <formula>WEEKDAY(F74)=7</formula>
    </cfRule>
  </conditionalFormatting>
  <conditionalFormatting sqref="G74">
    <cfRule type="expression" dxfId="7306" priority="49" stopIfTrue="1">
      <formula>DAY(G74)=31</formula>
    </cfRule>
    <cfRule type="expression" dxfId="7305" priority="50" stopIfTrue="1">
      <formula>OR(G74=祝色,WEEKDAY(G74)=1)</formula>
    </cfRule>
    <cfRule type="expression" dxfId="7304" priority="51" stopIfTrue="1">
      <formula>WEEKDAY(G74)=7</formula>
    </cfRule>
  </conditionalFormatting>
  <conditionalFormatting sqref="AI74">
    <cfRule type="expression" dxfId="7303" priority="46" stopIfTrue="1">
      <formula>OR(DAY(AI74)=30,DAY(AI74)=31)</formula>
    </cfRule>
    <cfRule type="expression" dxfId="7302" priority="47" stopIfTrue="1">
      <formula>OR(AI74=祝色,WEEKDAY(AI74)=1)</formula>
    </cfRule>
    <cfRule type="expression" dxfId="7301" priority="48" stopIfTrue="1">
      <formula>WEEKDAY(AI74)=7</formula>
    </cfRule>
  </conditionalFormatting>
  <conditionalFormatting sqref="AJ74">
    <cfRule type="expression" dxfId="7300" priority="43" stopIfTrue="1">
      <formula>DAY(AJ74)=31</formula>
    </cfRule>
    <cfRule type="expression" dxfId="7299" priority="44" stopIfTrue="1">
      <formula>OR(AJ74=祝色,WEEKDAY(AJ74)=1)</formula>
    </cfRule>
    <cfRule type="expression" dxfId="7298" priority="45" stopIfTrue="1">
      <formula>WEEKDAY(AJ74)=7</formula>
    </cfRule>
  </conditionalFormatting>
  <conditionalFormatting sqref="Z74">
    <cfRule type="expression" dxfId="7297" priority="40" stopIfTrue="1">
      <formula>OR(DAY(Z74)=30,DAY(Z74)=31)</formula>
    </cfRule>
    <cfRule type="expression" dxfId="7296" priority="41" stopIfTrue="1">
      <formula>OR(Z74=祝色,WEEKDAY(Z74)=1)</formula>
    </cfRule>
    <cfRule type="expression" dxfId="7295" priority="42" stopIfTrue="1">
      <formula>WEEKDAY(Z74)=7</formula>
    </cfRule>
  </conditionalFormatting>
  <conditionalFormatting sqref="AA74">
    <cfRule type="expression" dxfId="7294" priority="37" stopIfTrue="1">
      <formula>DAY(AA74)=31</formula>
    </cfRule>
    <cfRule type="expression" dxfId="7293" priority="38" stopIfTrue="1">
      <formula>OR(AA74=祝色,WEEKDAY(AA74)=1)</formula>
    </cfRule>
    <cfRule type="expression" dxfId="7292" priority="39" stopIfTrue="1">
      <formula>WEEKDAY(AA74)=7</formula>
    </cfRule>
  </conditionalFormatting>
  <conditionalFormatting sqref="BC74">
    <cfRule type="expression" dxfId="7291" priority="34" stopIfTrue="1">
      <formula>OR(DAY(BC74)=30,DAY(BC74)=31)</formula>
    </cfRule>
    <cfRule type="expression" dxfId="7290" priority="35" stopIfTrue="1">
      <formula>OR(BC74=祝色,WEEKDAY(BC74)=1)</formula>
    </cfRule>
    <cfRule type="expression" dxfId="7289" priority="36" stopIfTrue="1">
      <formula>WEEKDAY(BC74)=7</formula>
    </cfRule>
  </conditionalFormatting>
  <conditionalFormatting sqref="BD74">
    <cfRule type="expression" dxfId="7288" priority="31" stopIfTrue="1">
      <formula>DAY(BD74)=31</formula>
    </cfRule>
    <cfRule type="expression" dxfId="7287" priority="32" stopIfTrue="1">
      <formula>OR(BD74=祝色,WEEKDAY(BD74)=1)</formula>
    </cfRule>
    <cfRule type="expression" dxfId="7286" priority="33" stopIfTrue="1">
      <formula>WEEKDAY(BD74)=7</formula>
    </cfRule>
  </conditionalFormatting>
  <conditionalFormatting sqref="AT74">
    <cfRule type="expression" dxfId="7285" priority="28" stopIfTrue="1">
      <formula>OR(DAY(AT74)=30,DAY(AT74)=31)</formula>
    </cfRule>
    <cfRule type="expression" dxfId="7284" priority="29" stopIfTrue="1">
      <formula>OR(AT74=祝色,WEEKDAY(AT74)=1)</formula>
    </cfRule>
    <cfRule type="expression" dxfId="7283" priority="30" stopIfTrue="1">
      <formula>WEEKDAY(AT74)=7</formula>
    </cfRule>
  </conditionalFormatting>
  <conditionalFormatting sqref="AU74">
    <cfRule type="expression" dxfId="7282" priority="25" stopIfTrue="1">
      <formula>DAY(AU74)=31</formula>
    </cfRule>
    <cfRule type="expression" dxfId="7281" priority="26" stopIfTrue="1">
      <formula>OR(AU74=祝色,WEEKDAY(AU74)=1)</formula>
    </cfRule>
    <cfRule type="expression" dxfId="7280" priority="27" stopIfTrue="1">
      <formula>WEEKDAY(AU74)=7</formula>
    </cfRule>
  </conditionalFormatting>
  <conditionalFormatting sqref="BW74">
    <cfRule type="expression" dxfId="7279" priority="22" stopIfTrue="1">
      <formula>OR(DAY(BW74)=30,DAY(BW74)=31)</formula>
    </cfRule>
    <cfRule type="expression" dxfId="7278" priority="23" stopIfTrue="1">
      <formula>OR(BW74=祝色,WEEKDAY(BW74)=1)</formula>
    </cfRule>
    <cfRule type="expression" dxfId="7277" priority="24" stopIfTrue="1">
      <formula>WEEKDAY(BW74)=7</formula>
    </cfRule>
  </conditionalFormatting>
  <conditionalFormatting sqref="BX74">
    <cfRule type="expression" dxfId="7276" priority="19" stopIfTrue="1">
      <formula>DAY(BX74)=31</formula>
    </cfRule>
    <cfRule type="expression" dxfId="7275" priority="20" stopIfTrue="1">
      <formula>OR(BX74=祝色,WEEKDAY(BX74)=1)</formula>
    </cfRule>
    <cfRule type="expression" dxfId="7274" priority="21" stopIfTrue="1">
      <formula>WEEKDAY(BX74)=7</formula>
    </cfRule>
  </conditionalFormatting>
  <conditionalFormatting sqref="BN74">
    <cfRule type="expression" dxfId="7273" priority="16" stopIfTrue="1">
      <formula>OR(DAY(BN74)=30,DAY(BN74)=31)</formula>
    </cfRule>
    <cfRule type="expression" dxfId="7272" priority="17" stopIfTrue="1">
      <formula>OR(BN74=祝色,WEEKDAY(BN74)=1)</formula>
    </cfRule>
    <cfRule type="expression" dxfId="7271" priority="18" stopIfTrue="1">
      <formula>WEEKDAY(BN74)=7</formula>
    </cfRule>
  </conditionalFormatting>
  <conditionalFormatting sqref="BO74">
    <cfRule type="expression" dxfId="7270" priority="13" stopIfTrue="1">
      <formula>DAY(BO74)=31</formula>
    </cfRule>
    <cfRule type="expression" dxfId="7269" priority="14" stopIfTrue="1">
      <formula>OR(BO74=祝色,WEEKDAY(BO74)=1)</formula>
    </cfRule>
    <cfRule type="expression" dxfId="7268" priority="15" stopIfTrue="1">
      <formula>WEEKDAY(BO74)=7</formula>
    </cfRule>
  </conditionalFormatting>
  <conditionalFormatting sqref="CQ74">
    <cfRule type="expression" dxfId="7267" priority="10" stopIfTrue="1">
      <formula>OR(DAY(CQ74)=30,DAY(CQ74)=31)</formula>
    </cfRule>
    <cfRule type="expression" dxfId="7266" priority="11" stopIfTrue="1">
      <formula>OR(CQ74=祝色,WEEKDAY(CQ74)=1)</formula>
    </cfRule>
    <cfRule type="expression" dxfId="7265" priority="12" stopIfTrue="1">
      <formula>WEEKDAY(CQ74)=7</formula>
    </cfRule>
  </conditionalFormatting>
  <conditionalFormatting sqref="CR74">
    <cfRule type="expression" dxfId="7264" priority="7" stopIfTrue="1">
      <formula>DAY(CR74)=31</formula>
    </cfRule>
    <cfRule type="expression" dxfId="7263" priority="8" stopIfTrue="1">
      <formula>OR(CR74=祝色,WEEKDAY(CR74)=1)</formula>
    </cfRule>
    <cfRule type="expression" dxfId="7262" priority="9" stopIfTrue="1">
      <formula>WEEKDAY(CR74)=7</formula>
    </cfRule>
  </conditionalFormatting>
  <conditionalFormatting sqref="CH74">
    <cfRule type="expression" dxfId="7261" priority="4" stopIfTrue="1">
      <formula>OR(DAY(CH74)=30,DAY(CH74)=31)</formula>
    </cfRule>
    <cfRule type="expression" dxfId="7260" priority="5" stopIfTrue="1">
      <formula>OR(CH74=祝色,WEEKDAY(CH74)=1)</formula>
    </cfRule>
    <cfRule type="expression" dxfId="7259" priority="6" stopIfTrue="1">
      <formula>WEEKDAY(CH74)=7</formula>
    </cfRule>
  </conditionalFormatting>
  <conditionalFormatting sqref="CI74">
    <cfRule type="expression" dxfId="7258" priority="1" stopIfTrue="1">
      <formula>DAY(CI74)=31</formula>
    </cfRule>
    <cfRule type="expression" dxfId="7257" priority="2" stopIfTrue="1">
      <formula>OR(CI74=祝色,WEEKDAY(CI74)=1)</formula>
    </cfRule>
    <cfRule type="expression" dxfId="7256" priority="3" stopIfTrue="1">
      <formula>WEEKDAY(CI74)=7</formula>
    </cfRule>
  </conditionalFormatting>
  <pageMargins left="0" right="0" top="0" bottom="0" header="0.51181102362204722" footer="0.51181102362204722"/>
  <pageSetup paperSize="9" scale="103" orientation="landscape" r:id="rId1"/>
  <headerFooter alignWithMargins="0"/>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I59"/>
  <sheetViews>
    <sheetView zoomScaleNormal="100" zoomScaleSheetLayoutView="100" workbookViewId="0">
      <selection activeCell="AK4" sqref="AK4"/>
    </sheetView>
  </sheetViews>
  <sheetFormatPr defaultRowHeight="13.5"/>
  <cols>
    <col min="1" max="1" width="1" customWidth="1"/>
    <col min="2" max="2" width="1.125" customWidth="1"/>
    <col min="3" max="9" width="1.75" customWidth="1"/>
    <col min="10" max="10" width="0.625" customWidth="1"/>
    <col min="11" max="17" width="1.75" customWidth="1"/>
    <col min="18" max="19" width="1.125" customWidth="1"/>
    <col min="20" max="26" width="1.75" customWidth="1"/>
    <col min="27" max="27" width="0.625" customWidth="1"/>
    <col min="28" max="34" width="1.75" customWidth="1"/>
    <col min="35" max="36" width="1.125" customWidth="1"/>
    <col min="37" max="43" width="1.75" customWidth="1"/>
    <col min="44" max="44" width="0.625" customWidth="1"/>
    <col min="45" max="51" width="1.75" customWidth="1"/>
    <col min="52" max="53" width="1.125" customWidth="1"/>
    <col min="54" max="60" width="1.75" customWidth="1"/>
    <col min="61" max="61" width="0.625" customWidth="1"/>
    <col min="62" max="68" width="1.75" customWidth="1"/>
    <col min="69" max="70" width="1.125" customWidth="1"/>
    <col min="71" max="77" width="1.75" customWidth="1"/>
    <col min="78" max="78" width="0.625" customWidth="1"/>
    <col min="79" max="85" width="1.75" customWidth="1"/>
    <col min="86" max="87" width="1.125" customWidth="1"/>
  </cols>
  <sheetData>
    <row r="1" spans="1:87" ht="21" customHeight="1"/>
    <row r="2" spans="1:87" ht="5.25" customHeight="1">
      <c r="A2" s="7"/>
      <c r="B2" s="22"/>
      <c r="S2" s="22"/>
      <c r="AI2" s="19"/>
      <c r="AJ2" s="22"/>
      <c r="AZ2" s="19"/>
      <c r="BA2" s="22"/>
      <c r="BQ2" s="19"/>
      <c r="BR2" s="22"/>
      <c r="CH2" s="19"/>
      <c r="CI2" s="43"/>
    </row>
    <row r="3" spans="1:87" ht="4.5" customHeight="1">
      <c r="A3" s="21"/>
      <c r="B3" s="7"/>
      <c r="R3" s="7"/>
      <c r="S3" s="7"/>
      <c r="AI3" s="7"/>
      <c r="AJ3" s="7"/>
      <c r="AZ3" s="7"/>
      <c r="BA3" s="7"/>
      <c r="BQ3" s="7"/>
      <c r="BR3" s="7"/>
      <c r="CH3" s="7"/>
    </row>
    <row r="4" spans="1:87" ht="10.5" customHeight="1">
      <c r="D4" s="94"/>
      <c r="E4" s="94"/>
      <c r="F4" s="94"/>
      <c r="G4" s="94"/>
      <c r="H4" s="94"/>
      <c r="I4" s="94"/>
      <c r="J4" s="95" t="str">
        <f>DBCS(YEAR(C5))&amp;"年"&amp;DBCS(MONTH(C5)&amp;"月～"&amp;DBCS(YEAR(K21))&amp;"年"&amp;DBCS(MONTH(K21)&amp;"月"))</f>
        <v>２０２５年１月～２０２５年６月</v>
      </c>
      <c r="K4" s="94"/>
      <c r="L4" s="94"/>
      <c r="M4" s="94"/>
      <c r="N4" s="94"/>
      <c r="O4" s="94"/>
      <c r="P4" s="94"/>
      <c r="Q4" s="94"/>
      <c r="U4" s="94"/>
      <c r="V4" s="94"/>
      <c r="W4" s="94"/>
      <c r="X4" s="94"/>
      <c r="Y4" s="94"/>
      <c r="Z4" s="94"/>
      <c r="AA4" s="95" t="str">
        <f>DBCS(YEAR(T5))&amp;"年"&amp;DBCS(MONTH(T5)&amp;"月～"&amp;DBCS(YEAR(AB21))&amp;"年"&amp;DBCS(MONTH(AB21)&amp;"月"))</f>
        <v>２０２５年１月～２０２５年６月</v>
      </c>
      <c r="AB4" s="94"/>
      <c r="AC4" s="94"/>
      <c r="AD4" s="94"/>
      <c r="AE4" s="94"/>
      <c r="AF4" s="94"/>
      <c r="AG4" s="94"/>
      <c r="AH4" s="94"/>
      <c r="AK4" s="149"/>
      <c r="BB4" s="149"/>
      <c r="BS4" s="149"/>
    </row>
    <row r="5" spans="1:87" ht="13.5" customHeight="1">
      <c r="C5" s="436">
        <v>45658</v>
      </c>
      <c r="D5" s="436"/>
      <c r="E5" s="387" t="str">
        <f>DBCS(MONTH(C5))</f>
        <v>１</v>
      </c>
      <c r="F5" s="387"/>
      <c r="G5" s="387" t="s">
        <v>364</v>
      </c>
      <c r="H5" s="388" t="str">
        <f>IF(C5&gt;=43586,"令和"&amp;IF(YEAR(C5)-2018=1,"元",YEAR(C5)-2018),"平成"&amp;(YEAR(C5)-1988))</f>
        <v>令和7</v>
      </c>
      <c r="I5" s="388"/>
      <c r="K5" s="436">
        <f>IF(MONTH(C21)=12,DATE(YEAR(C21)+1,1,1),DATE(YEAR(C21),MONTH(C21)+1,1))</f>
        <v>45748</v>
      </c>
      <c r="L5" s="436"/>
      <c r="M5" s="437" t="str">
        <f>DBCS(MONTH(K5))</f>
        <v>４</v>
      </c>
      <c r="N5" s="437"/>
      <c r="O5" s="437" t="s">
        <v>364</v>
      </c>
      <c r="P5" s="388" t="str">
        <f>IF(K5&gt;=43586,"令和"&amp;IF(YEAR(K5)-2018=1,"元",YEAR(K5)-2018),"平成"&amp;(YEAR(K5)-1988))</f>
        <v>令和7</v>
      </c>
      <c r="Q5" s="388"/>
      <c r="T5" s="436">
        <f>$C$5</f>
        <v>45658</v>
      </c>
      <c r="U5" s="436"/>
      <c r="V5" s="387" t="str">
        <f>DBCS(MONTH(T5))</f>
        <v>１</v>
      </c>
      <c r="W5" s="387"/>
      <c r="X5" s="387" t="s">
        <v>364</v>
      </c>
      <c r="Y5" s="388" t="str">
        <f>IF(T5&gt;=43586,"令和"&amp;IF(YEAR(T5)-2018=1,"元",YEAR(T5)-2018),"平成"&amp;(YEAR(T5)-1988))</f>
        <v>令和7</v>
      </c>
      <c r="Z5" s="388"/>
      <c r="AB5" s="436">
        <f>IF(MONTH(T21)=12,DATE(YEAR(T21)+1,1,1),DATE(YEAR(T21),MONTH(T21)+1,1))</f>
        <v>45748</v>
      </c>
      <c r="AC5" s="436"/>
      <c r="AD5" s="437" t="str">
        <f>DBCS(MONTH(AB5))</f>
        <v>４</v>
      </c>
      <c r="AE5" s="437"/>
      <c r="AF5" s="437" t="s">
        <v>364</v>
      </c>
      <c r="AG5" s="388" t="str">
        <f>IF(AB5&gt;=43586,"令和"&amp;IF(YEAR(AB5)-2018=1,"元",YEAR(AB5)-2018),"平成"&amp;(YEAR(AB5)-1988))</f>
        <v>令和7</v>
      </c>
      <c r="AH5" s="388"/>
    </row>
    <row r="6" spans="1:87" ht="6.75" customHeight="1">
      <c r="C6" s="83" t="s">
        <v>218</v>
      </c>
      <c r="D6" s="123" t="s">
        <v>171</v>
      </c>
      <c r="E6" s="123" t="s">
        <v>172</v>
      </c>
      <c r="F6" s="123" t="s">
        <v>173</v>
      </c>
      <c r="G6" s="123" t="s">
        <v>174</v>
      </c>
      <c r="H6" s="123" t="s">
        <v>175</v>
      </c>
      <c r="I6" s="97" t="s">
        <v>176</v>
      </c>
      <c r="K6" s="83" t="s">
        <v>218</v>
      </c>
      <c r="L6" s="96" t="s">
        <v>171</v>
      </c>
      <c r="M6" s="96" t="s">
        <v>172</v>
      </c>
      <c r="N6" s="96" t="s">
        <v>173</v>
      </c>
      <c r="O6" s="96" t="s">
        <v>174</v>
      </c>
      <c r="P6" s="96" t="s">
        <v>175</v>
      </c>
      <c r="Q6" s="97" t="s">
        <v>176</v>
      </c>
      <c r="T6" s="83" t="s">
        <v>218</v>
      </c>
      <c r="U6" s="123" t="s">
        <v>171</v>
      </c>
      <c r="V6" s="123" t="s">
        <v>172</v>
      </c>
      <c r="W6" s="123" t="s">
        <v>173</v>
      </c>
      <c r="X6" s="123" t="s">
        <v>174</v>
      </c>
      <c r="Y6" s="123" t="s">
        <v>175</v>
      </c>
      <c r="Z6" s="97" t="s">
        <v>176</v>
      </c>
      <c r="AB6" s="83" t="s">
        <v>218</v>
      </c>
      <c r="AC6" s="96" t="s">
        <v>171</v>
      </c>
      <c r="AD6" s="96" t="s">
        <v>172</v>
      </c>
      <c r="AE6" s="96" t="s">
        <v>173</v>
      </c>
      <c r="AF6" s="96" t="s">
        <v>174</v>
      </c>
      <c r="AG6" s="96" t="s">
        <v>175</v>
      </c>
      <c r="AH6" s="97" t="s">
        <v>176</v>
      </c>
    </row>
    <row r="7" spans="1:87" ht="9.75" customHeight="1">
      <c r="C7" s="100" t="str">
        <f>IF(WEEKDAY(C5)=1,C5,"")</f>
        <v/>
      </c>
      <c r="D7" s="101" t="str">
        <f>IF(C7="",IF(WEEKDAY(C5)=2,C5,""),C7+1)</f>
        <v/>
      </c>
      <c r="E7" s="101" t="str">
        <f>IF(D7="",IF(WEEKDAY(C5)=3,C5,""),D7+1)</f>
        <v/>
      </c>
      <c r="F7" s="101">
        <f>IF(E7="",IF(WEEKDAY(C5)=4,C5,""),E7+1)</f>
        <v>45658</v>
      </c>
      <c r="G7" s="101">
        <f>IF(F7="",IF(WEEKDAY(C5)=5,C5,""),F7+1)</f>
        <v>45659</v>
      </c>
      <c r="H7" s="101">
        <f>IF(G7="",IF(WEEKDAY(C5)=6,C5,""),G7+1)</f>
        <v>45660</v>
      </c>
      <c r="I7" s="102">
        <f>IF(H7="",C5,H7+1)</f>
        <v>45661</v>
      </c>
      <c r="K7" s="100" t="str">
        <f>IF(WEEKDAY(K5)=1,K5,"")</f>
        <v/>
      </c>
      <c r="L7" s="101" t="str">
        <f>IF(K7="",IF(WEEKDAY(K5)=2,K5,""),K7+1)</f>
        <v/>
      </c>
      <c r="M7" s="101">
        <f>IF(L7="",IF(WEEKDAY(K5)=3,K5,""),L7+1)</f>
        <v>45748</v>
      </c>
      <c r="N7" s="101">
        <f>IF(M7="",IF(WEEKDAY(K5)=4,K5,""),M7+1)</f>
        <v>45749</v>
      </c>
      <c r="O7" s="101">
        <f>IF(N7="",IF(WEEKDAY(K5)=5,K5,""),N7+1)</f>
        <v>45750</v>
      </c>
      <c r="P7" s="101">
        <f>IF(O7="",IF(WEEKDAY(K5)=6,K5,""),O7+1)</f>
        <v>45751</v>
      </c>
      <c r="Q7" s="102">
        <f>IF(P7="",K5,P7+1)</f>
        <v>45752</v>
      </c>
      <c r="T7" s="100" t="str">
        <f>IF(WEEKDAY(T5)=1,T5,"")</f>
        <v/>
      </c>
      <c r="U7" s="101" t="str">
        <f>IF(T7="",IF(WEEKDAY(T5)=2,T5,""),T7+1)</f>
        <v/>
      </c>
      <c r="V7" s="101" t="str">
        <f>IF(U7="",IF(WEEKDAY(T5)=3,T5,""),U7+1)</f>
        <v/>
      </c>
      <c r="W7" s="101">
        <f>IF(V7="",IF(WEEKDAY(T5)=4,T5,""),V7+1)</f>
        <v>45658</v>
      </c>
      <c r="X7" s="101">
        <f>IF(W7="",IF(WEEKDAY(T5)=5,T5,""),W7+1)</f>
        <v>45659</v>
      </c>
      <c r="Y7" s="101">
        <f>IF(X7="",IF(WEEKDAY(T5)=6,T5,""),X7+1)</f>
        <v>45660</v>
      </c>
      <c r="Z7" s="102">
        <f>IF(Y7="",T5,Y7+1)</f>
        <v>45661</v>
      </c>
      <c r="AB7" s="100" t="str">
        <f>IF(WEEKDAY(AB5)=1,AB5,"")</f>
        <v/>
      </c>
      <c r="AC7" s="101" t="str">
        <f>IF(AB7="",IF(WEEKDAY(AB5)=2,AB5,""),AB7+1)</f>
        <v/>
      </c>
      <c r="AD7" s="101">
        <f>IF(AC7="",IF(WEEKDAY(AB5)=3,AB5,""),AC7+1)</f>
        <v>45748</v>
      </c>
      <c r="AE7" s="101">
        <f>IF(AD7="",IF(WEEKDAY(AB5)=4,AB5,""),AD7+1)</f>
        <v>45749</v>
      </c>
      <c r="AF7" s="101">
        <f>IF(AE7="",IF(WEEKDAY(AB5)=5,AB5,""),AE7+1)</f>
        <v>45750</v>
      </c>
      <c r="AG7" s="101">
        <f>IF(AF7="",IF(WEEKDAY(AB5)=6,AB5,""),AF7+1)</f>
        <v>45751</v>
      </c>
      <c r="AH7" s="102">
        <f>IF(AG7="",AB5,AG7+1)</f>
        <v>45752</v>
      </c>
    </row>
    <row r="8" spans="1:87" ht="9.75" customHeight="1">
      <c r="C8" s="100">
        <f>I7+1</f>
        <v>45662</v>
      </c>
      <c r="D8" s="101">
        <f t="shared" ref="D8:I10" si="0">C8+1</f>
        <v>45663</v>
      </c>
      <c r="E8" s="101">
        <f t="shared" si="0"/>
        <v>45664</v>
      </c>
      <c r="F8" s="101">
        <f t="shared" si="0"/>
        <v>45665</v>
      </c>
      <c r="G8" s="101">
        <f t="shared" si="0"/>
        <v>45666</v>
      </c>
      <c r="H8" s="101">
        <f t="shared" si="0"/>
        <v>45667</v>
      </c>
      <c r="I8" s="102">
        <f t="shared" si="0"/>
        <v>45668</v>
      </c>
      <c r="K8" s="100">
        <f>Q7+1</f>
        <v>45753</v>
      </c>
      <c r="L8" s="101">
        <f t="shared" ref="L8:Q10" si="1">K8+1</f>
        <v>45754</v>
      </c>
      <c r="M8" s="101">
        <f t="shared" si="1"/>
        <v>45755</v>
      </c>
      <c r="N8" s="101">
        <f t="shared" si="1"/>
        <v>45756</v>
      </c>
      <c r="O8" s="101">
        <f t="shared" si="1"/>
        <v>45757</v>
      </c>
      <c r="P8" s="101">
        <f t="shared" si="1"/>
        <v>45758</v>
      </c>
      <c r="Q8" s="102">
        <f t="shared" si="1"/>
        <v>45759</v>
      </c>
      <c r="T8" s="100">
        <f>Z7+1</f>
        <v>45662</v>
      </c>
      <c r="U8" s="101">
        <f t="shared" ref="U8:Z10" si="2">T8+1</f>
        <v>45663</v>
      </c>
      <c r="V8" s="101">
        <f t="shared" si="2"/>
        <v>45664</v>
      </c>
      <c r="W8" s="101">
        <f t="shared" si="2"/>
        <v>45665</v>
      </c>
      <c r="X8" s="101">
        <f t="shared" si="2"/>
        <v>45666</v>
      </c>
      <c r="Y8" s="101">
        <f t="shared" si="2"/>
        <v>45667</v>
      </c>
      <c r="Z8" s="102">
        <f t="shared" si="2"/>
        <v>45668</v>
      </c>
      <c r="AB8" s="100">
        <f>AH7+1</f>
        <v>45753</v>
      </c>
      <c r="AC8" s="101">
        <f t="shared" ref="AC8:AH10" si="3">AB8+1</f>
        <v>45754</v>
      </c>
      <c r="AD8" s="101">
        <f t="shared" si="3"/>
        <v>45755</v>
      </c>
      <c r="AE8" s="101">
        <f t="shared" si="3"/>
        <v>45756</v>
      </c>
      <c r="AF8" s="101">
        <f t="shared" si="3"/>
        <v>45757</v>
      </c>
      <c r="AG8" s="101">
        <f t="shared" si="3"/>
        <v>45758</v>
      </c>
      <c r="AH8" s="102">
        <f t="shared" si="3"/>
        <v>45759</v>
      </c>
    </row>
    <row r="9" spans="1:87" ht="9.75" customHeight="1">
      <c r="C9" s="100">
        <f>I8+1</f>
        <v>45669</v>
      </c>
      <c r="D9" s="101">
        <f t="shared" si="0"/>
        <v>45670</v>
      </c>
      <c r="E9" s="101">
        <f t="shared" si="0"/>
        <v>45671</v>
      </c>
      <c r="F9" s="101">
        <f t="shared" si="0"/>
        <v>45672</v>
      </c>
      <c r="G9" s="101">
        <f t="shared" si="0"/>
        <v>45673</v>
      </c>
      <c r="H9" s="101">
        <f t="shared" si="0"/>
        <v>45674</v>
      </c>
      <c r="I9" s="102">
        <f t="shared" si="0"/>
        <v>45675</v>
      </c>
      <c r="K9" s="100">
        <f>Q8+1</f>
        <v>45760</v>
      </c>
      <c r="L9" s="101">
        <f t="shared" si="1"/>
        <v>45761</v>
      </c>
      <c r="M9" s="101">
        <f t="shared" si="1"/>
        <v>45762</v>
      </c>
      <c r="N9" s="101">
        <f t="shared" si="1"/>
        <v>45763</v>
      </c>
      <c r="O9" s="101">
        <f t="shared" si="1"/>
        <v>45764</v>
      </c>
      <c r="P9" s="101">
        <f t="shared" si="1"/>
        <v>45765</v>
      </c>
      <c r="Q9" s="102">
        <f t="shared" si="1"/>
        <v>45766</v>
      </c>
      <c r="T9" s="100">
        <f>Z8+1</f>
        <v>45669</v>
      </c>
      <c r="U9" s="101">
        <f t="shared" si="2"/>
        <v>45670</v>
      </c>
      <c r="V9" s="101">
        <f t="shared" si="2"/>
        <v>45671</v>
      </c>
      <c r="W9" s="101">
        <f t="shared" si="2"/>
        <v>45672</v>
      </c>
      <c r="X9" s="101">
        <f t="shared" si="2"/>
        <v>45673</v>
      </c>
      <c r="Y9" s="101">
        <f t="shared" si="2"/>
        <v>45674</v>
      </c>
      <c r="Z9" s="102">
        <f t="shared" si="2"/>
        <v>45675</v>
      </c>
      <c r="AB9" s="100">
        <f>AH8+1</f>
        <v>45760</v>
      </c>
      <c r="AC9" s="101">
        <f t="shared" si="3"/>
        <v>45761</v>
      </c>
      <c r="AD9" s="101">
        <f t="shared" si="3"/>
        <v>45762</v>
      </c>
      <c r="AE9" s="101">
        <f t="shared" si="3"/>
        <v>45763</v>
      </c>
      <c r="AF9" s="101">
        <f t="shared" si="3"/>
        <v>45764</v>
      </c>
      <c r="AG9" s="101">
        <f t="shared" si="3"/>
        <v>45765</v>
      </c>
      <c r="AH9" s="102">
        <f t="shared" si="3"/>
        <v>45766</v>
      </c>
    </row>
    <row r="10" spans="1:87" ht="9.75" customHeight="1">
      <c r="C10" s="100">
        <f>I9+1</f>
        <v>45676</v>
      </c>
      <c r="D10" s="101">
        <f t="shared" si="0"/>
        <v>45677</v>
      </c>
      <c r="E10" s="101">
        <f t="shared" si="0"/>
        <v>45678</v>
      </c>
      <c r="F10" s="101">
        <f t="shared" si="0"/>
        <v>45679</v>
      </c>
      <c r="G10" s="101">
        <f t="shared" si="0"/>
        <v>45680</v>
      </c>
      <c r="H10" s="101">
        <f t="shared" si="0"/>
        <v>45681</v>
      </c>
      <c r="I10" s="102">
        <f t="shared" si="0"/>
        <v>45682</v>
      </c>
      <c r="K10" s="100">
        <f>Q9+1</f>
        <v>45767</v>
      </c>
      <c r="L10" s="101">
        <f t="shared" si="1"/>
        <v>45768</v>
      </c>
      <c r="M10" s="101">
        <f t="shared" si="1"/>
        <v>45769</v>
      </c>
      <c r="N10" s="101">
        <f t="shared" si="1"/>
        <v>45770</v>
      </c>
      <c r="O10" s="101">
        <f t="shared" si="1"/>
        <v>45771</v>
      </c>
      <c r="P10" s="101">
        <f t="shared" si="1"/>
        <v>45772</v>
      </c>
      <c r="Q10" s="102">
        <f t="shared" si="1"/>
        <v>45773</v>
      </c>
      <c r="T10" s="100">
        <f>Z9+1</f>
        <v>45676</v>
      </c>
      <c r="U10" s="101">
        <f t="shared" si="2"/>
        <v>45677</v>
      </c>
      <c r="V10" s="101">
        <f t="shared" si="2"/>
        <v>45678</v>
      </c>
      <c r="W10" s="101">
        <f t="shared" si="2"/>
        <v>45679</v>
      </c>
      <c r="X10" s="101">
        <f t="shared" si="2"/>
        <v>45680</v>
      </c>
      <c r="Y10" s="101">
        <f t="shared" si="2"/>
        <v>45681</v>
      </c>
      <c r="Z10" s="102">
        <f t="shared" si="2"/>
        <v>45682</v>
      </c>
      <c r="AB10" s="100">
        <f>AH9+1</f>
        <v>45767</v>
      </c>
      <c r="AC10" s="101">
        <f t="shared" si="3"/>
        <v>45768</v>
      </c>
      <c r="AD10" s="101">
        <f t="shared" si="3"/>
        <v>45769</v>
      </c>
      <c r="AE10" s="101">
        <f t="shared" si="3"/>
        <v>45770</v>
      </c>
      <c r="AF10" s="101">
        <f t="shared" si="3"/>
        <v>45771</v>
      </c>
      <c r="AG10" s="101">
        <f t="shared" si="3"/>
        <v>45772</v>
      </c>
      <c r="AH10" s="102">
        <f t="shared" si="3"/>
        <v>45773</v>
      </c>
    </row>
    <row r="11" spans="1:87" ht="9.75" customHeight="1">
      <c r="C11" s="100">
        <f>IF(DAY(I10)+1&gt;IF(MONTH(C5)=12,31,DATE(YEAR(C5),MONTH(C5)+1,1)-C5),"",I10+1)</f>
        <v>45683</v>
      </c>
      <c r="D11" s="101">
        <f>IF(C11="","",IF(DAY(C11)+1&gt;IF(MONTH(C5)=12,31,DATE(YEAR(C5),MONTH(C5)+1,1)-C5),"",C11+1))</f>
        <v>45684</v>
      </c>
      <c r="E11" s="101">
        <f>IF(D11="","",IF(DAY(D11)+1&gt;IF(MONTH(C5)=12,31,DATE(YEAR(C5),MONTH(C5)+1,1)-C5),"",D11+1))</f>
        <v>45685</v>
      </c>
      <c r="F11" s="101">
        <f>IF(E11="","",IF(DAY(E11)+1&gt;IF(MONTH(C5)=12,31,DATE(YEAR(C5),MONTH(C5)+1,1)-C5),"",E11+1))</f>
        <v>45686</v>
      </c>
      <c r="G11" s="101">
        <f>IF(F11="","",IF(DAY(F11)+1&gt;IF(MONTH(C5)=12,31,DATE(YEAR(C5),MONTH(C5)+1,1)-C5),"",F11+1))</f>
        <v>45687</v>
      </c>
      <c r="H11" s="101">
        <f>IF(G11="","",IF(DAY(G11)+1&gt;IF(MONTH(C5)=12,31,DATE(YEAR(C5),MONTH(C5)+1,1)-C5),"",G11+1))</f>
        <v>45688</v>
      </c>
      <c r="I11" s="102" t="str">
        <f>IF(H11="","",IF(DAY(H11)+1&gt;IF(MONTH(C5)=12,31,DATE(YEAR(C5),MONTH(C5)+1,1)-C5),"",H11+1))</f>
        <v/>
      </c>
      <c r="K11" s="100">
        <f>IF(DAY(Q10)+1&gt;IF(MONTH(K5)=12,31,DATE(YEAR(K5),MONTH(K5)+1,1)-K5),"",Q10+1)</f>
        <v>45774</v>
      </c>
      <c r="L11" s="101">
        <f>IF(K11="","",IF(DAY(K11)+1&gt;IF(MONTH(K5)=12,31,DATE(YEAR(K5),MONTH(K5)+1,1)-K5),"",K11+1))</f>
        <v>45775</v>
      </c>
      <c r="M11" s="101">
        <f>IF(L11="","",IF(DAY(L11)+1&gt;IF(MONTH(K5)=12,31,DATE(YEAR(K5),MONTH(K5)+1,1)-K5),"",L11+1))</f>
        <v>45776</v>
      </c>
      <c r="N11" s="101">
        <f>IF(M11="","",IF(DAY(M11)+1&gt;IF(MONTH(K5)=12,31,DATE(YEAR(K5),MONTH(K5)+1,1)-K5),"",M11+1))</f>
        <v>45777</v>
      </c>
      <c r="O11" s="101" t="str">
        <f>IF(N11="","",IF(DAY(N11)+1&gt;IF(MONTH(K5)=12,31,DATE(YEAR(K5),MONTH(K5)+1,1)-K5),"",N11+1))</f>
        <v/>
      </c>
      <c r="P11" s="101" t="str">
        <f>IF(O11="","",IF(DAY(O11)+1&gt;IF(MONTH(K5)=12,31,DATE(YEAR(K5),MONTH(K5)+1,1)-K5),"",O11+1))</f>
        <v/>
      </c>
      <c r="Q11" s="102" t="str">
        <f>IF(P11="","",IF(DAY(P11)+1&gt;IF(MONTH(K5)=12,31,DATE(YEAR(K5),MONTH(K5)+1,1)-K5),"",P11+1))</f>
        <v/>
      </c>
      <c r="T11" s="100">
        <f>IF(DAY(Z10)+1&gt;IF(MONTH(T5)=12,31,DATE(YEAR(T5),MONTH(T5)+1,1)-T5),"",Z10+1)</f>
        <v>45683</v>
      </c>
      <c r="U11" s="101">
        <f>IF(T11="","",IF(DAY(T11)+1&gt;IF(MONTH(T5)=12,31,DATE(YEAR(T5),MONTH(T5)+1,1)-T5),"",T11+1))</f>
        <v>45684</v>
      </c>
      <c r="V11" s="101">
        <f>IF(U11="","",IF(DAY(U11)+1&gt;IF(MONTH(T5)=12,31,DATE(YEAR(T5),MONTH(T5)+1,1)-T5),"",U11+1))</f>
        <v>45685</v>
      </c>
      <c r="W11" s="101">
        <f>IF(V11="","",IF(DAY(V11)+1&gt;IF(MONTH(T5)=12,31,DATE(YEAR(T5),MONTH(T5)+1,1)-T5),"",V11+1))</f>
        <v>45686</v>
      </c>
      <c r="X11" s="101">
        <f>IF(W11="","",IF(DAY(W11)+1&gt;IF(MONTH(T5)=12,31,DATE(YEAR(T5),MONTH(T5)+1,1)-T5),"",W11+1))</f>
        <v>45687</v>
      </c>
      <c r="Y11" s="101">
        <f>IF(X11="","",IF(DAY(X11)+1&gt;IF(MONTH(T5)=12,31,DATE(YEAR(T5),MONTH(T5)+1,1)-T5),"",X11+1))</f>
        <v>45688</v>
      </c>
      <c r="Z11" s="102" t="str">
        <f>IF(Y11="","",IF(DAY(Y11)+1&gt;IF(MONTH(T5)=12,31,DATE(YEAR(T5),MONTH(T5)+1,1)-T5),"",Y11+1))</f>
        <v/>
      </c>
      <c r="AB11" s="100">
        <f>IF(DAY(AH10)+1&gt;IF(MONTH(AB5)=12,31,DATE(YEAR(AB5),MONTH(AB5)+1,1)-AB5),"",AH10+1)</f>
        <v>45774</v>
      </c>
      <c r="AC11" s="101">
        <f>IF(AB11="","",IF(DAY(AB11)+1&gt;IF(MONTH(AB5)=12,31,DATE(YEAR(AB5),MONTH(AB5)+1,1)-AB5),"",AB11+1))</f>
        <v>45775</v>
      </c>
      <c r="AD11" s="101">
        <f>IF(AC11="","",IF(DAY(AC11)+1&gt;IF(MONTH(AB5)=12,31,DATE(YEAR(AB5),MONTH(AB5)+1,1)-AB5),"",AC11+1))</f>
        <v>45776</v>
      </c>
      <c r="AE11" s="101">
        <f>IF(AD11="","",IF(DAY(AD11)+1&gt;IF(MONTH(AB5)=12,31,DATE(YEAR(AB5),MONTH(AB5)+1,1)-AB5),"",AD11+1))</f>
        <v>45777</v>
      </c>
      <c r="AF11" s="101" t="str">
        <f>IF(AE11="","",IF(DAY(AE11)+1&gt;IF(MONTH(AB5)=12,31,DATE(YEAR(AB5),MONTH(AB5)+1,1)-AB5),"",AE11+1))</f>
        <v/>
      </c>
      <c r="AG11" s="101" t="str">
        <f>IF(AF11="","",IF(DAY(AF11)+1&gt;IF(MONTH(AB5)=12,31,DATE(YEAR(AB5),MONTH(AB5)+1,1)-AB5),"",AF11+1))</f>
        <v/>
      </c>
      <c r="AH11" s="102" t="str">
        <f>IF(AG11="","",IF(DAY(AG11)+1&gt;IF(MONTH(AB5)=12,31,DATE(YEAR(AB5),MONTH(AB5)+1,1)-AB5),"",AG11+1))</f>
        <v/>
      </c>
    </row>
    <row r="12" spans="1:87" ht="9.75" customHeight="1">
      <c r="C12" s="103" t="str">
        <f>IF(I11="","",IF(DAY(I11)+1&gt;IF(MONTH(C5)=12,31,DATE(YEAR(C5),MONTH(C5)+1,1)-C5),"",I11+1))</f>
        <v/>
      </c>
      <c r="D12" s="104" t="str">
        <f>IF(C12="","",IF(DAY(C12)+1&gt;IF(MONTH(C5)=12,31,DATE(YEAR(C5),MONTH(C5)+1,1)-C5),"",C12+1))</f>
        <v/>
      </c>
      <c r="E12" s="390" t="str">
        <f>VLOOKUP(C5,祝名,2,FALSE)</f>
        <v>1（元日）、13（成人の日）</v>
      </c>
      <c r="F12" s="390"/>
      <c r="G12" s="390"/>
      <c r="H12" s="390"/>
      <c r="I12" s="391"/>
      <c r="K12" s="103" t="str">
        <f>IF(Q11="","",IF(DAY(Q11)+1&gt;IF(MONTH(K5)=12,31,DATE(YEAR(K5),MONTH(K5)+1,1)-K5),"",Q11+1))</f>
        <v/>
      </c>
      <c r="L12" s="104" t="str">
        <f>IF(K12="","",IF(DAY(K12)+1&gt;IF(MONTH(K5)=12,31,DATE(YEAR(K5),MONTH(K5)+1,1)-K5),"",K12+1))</f>
        <v/>
      </c>
      <c r="M12" s="390" t="str">
        <f>VLOOKUP(K5,祝名,2,FALSE)</f>
        <v>29（昭和の日）</v>
      </c>
      <c r="N12" s="390"/>
      <c r="O12" s="390"/>
      <c r="P12" s="390"/>
      <c r="Q12" s="391"/>
      <c r="T12" s="103" t="str">
        <f>IF(Z11="","",IF(DAY(Z11)+1&gt;IF(MONTH(T5)=12,31,DATE(YEAR(T5),MONTH(T5)+1,1)-T5),"",Z11+1))</f>
        <v/>
      </c>
      <c r="U12" s="104" t="str">
        <f>IF(T12="","",IF(DAY(T12)+1&gt;IF(MONTH(T5)=12,31,DATE(YEAR(T5),MONTH(T5)+1,1)-T5),"",T12+1))</f>
        <v/>
      </c>
      <c r="V12" s="390" t="str">
        <f>VLOOKUP(T5,祝名,2,FALSE)</f>
        <v>1（元日）、13（成人の日）</v>
      </c>
      <c r="W12" s="390"/>
      <c r="X12" s="390"/>
      <c r="Y12" s="390"/>
      <c r="Z12" s="391"/>
      <c r="AB12" s="103" t="str">
        <f>IF(AH11="","",IF(DAY(AH11)+1&gt;IF(MONTH(AB5)=12,31,DATE(YEAR(AB5),MONTH(AB5)+1,1)-AB5),"",AH11+1))</f>
        <v/>
      </c>
      <c r="AC12" s="104" t="str">
        <f>IF(AB12="","",IF(DAY(AB12)+1&gt;IF(MONTH(AB5)=12,31,DATE(YEAR(AB5),MONTH(AB5)+1,1)-AB5),"",AB12+1))</f>
        <v/>
      </c>
      <c r="AD12" s="390" t="str">
        <f>VLOOKUP(AB5,祝名,2,FALSE)</f>
        <v>29（昭和の日）</v>
      </c>
      <c r="AE12" s="390"/>
      <c r="AF12" s="390"/>
      <c r="AG12" s="390"/>
      <c r="AH12" s="391"/>
    </row>
    <row r="13" spans="1:87" ht="14.25" customHeight="1">
      <c r="C13" s="436">
        <f>IF(MONTH(C5)=12,DATE(YEAR(C5)+1,1,1),DATE(YEAR(C5),MONTH(C5)+1,1))</f>
        <v>45689</v>
      </c>
      <c r="D13" s="436"/>
      <c r="E13" s="387" t="str">
        <f>DBCS(MONTH(C13))</f>
        <v>２</v>
      </c>
      <c r="F13" s="387"/>
      <c r="G13" s="387" t="s">
        <v>364</v>
      </c>
      <c r="H13" s="388" t="str">
        <f>IF(C13&gt;=43586,"令和"&amp;IF(YEAR(C13)-2018=1,"元",YEAR(C13)-2018),"平成"&amp;(YEAR(C13)-1988))</f>
        <v>令和7</v>
      </c>
      <c r="I13" s="388"/>
      <c r="K13" s="436">
        <f>IF(MONTH(K5)=12,DATE(YEAR(K5)+1,1,1),DATE(YEAR(K5),MONTH(K5)+1,1))</f>
        <v>45778</v>
      </c>
      <c r="L13" s="436"/>
      <c r="M13" s="437" t="str">
        <f>DBCS(MONTH(K13))</f>
        <v>５</v>
      </c>
      <c r="N13" s="437"/>
      <c r="O13" s="437" t="s">
        <v>364</v>
      </c>
      <c r="P13" s="388" t="str">
        <f>IF(K13&gt;=43586,"令和"&amp;IF(YEAR(K13)-2018=1,"元",YEAR(K13)-2018),"平成"&amp;(YEAR(K13)-1988))</f>
        <v>令和7</v>
      </c>
      <c r="Q13" s="388"/>
      <c r="T13" s="436">
        <f>IF(MONTH(T5)=12,DATE(YEAR(T5)+1,1,1),DATE(YEAR(T5),MONTH(T5)+1,1))</f>
        <v>45689</v>
      </c>
      <c r="U13" s="436"/>
      <c r="V13" s="387" t="str">
        <f>DBCS(MONTH(T13))</f>
        <v>２</v>
      </c>
      <c r="W13" s="387"/>
      <c r="X13" s="387" t="s">
        <v>364</v>
      </c>
      <c r="Y13" s="388" t="str">
        <f>IF(T13&gt;=43586,"令和"&amp;IF(YEAR(T13)-2018=1,"元",YEAR(T13)-2018),"平成"&amp;(YEAR(T13)-1988))</f>
        <v>令和7</v>
      </c>
      <c r="Z13" s="388"/>
      <c r="AB13" s="436">
        <f>IF(MONTH(AB5)=12,DATE(YEAR(AB5)+1,1,1),DATE(YEAR(AB5),MONTH(AB5)+1,1))</f>
        <v>45778</v>
      </c>
      <c r="AC13" s="436"/>
      <c r="AD13" s="437" t="str">
        <f>DBCS(MONTH(AB13))</f>
        <v>５</v>
      </c>
      <c r="AE13" s="437"/>
      <c r="AF13" s="437" t="s">
        <v>364</v>
      </c>
      <c r="AG13" s="388" t="str">
        <f>IF(AB13&gt;=43586,"令和"&amp;IF(YEAR(AB13)-2018=1,"元",YEAR(AB13)-2018),"平成"&amp;(YEAR(AB13)-1988))</f>
        <v>令和7</v>
      </c>
      <c r="AH13" s="388"/>
    </row>
    <row r="14" spans="1:87" ht="6.75" customHeight="1">
      <c r="C14" s="83" t="s">
        <v>218</v>
      </c>
      <c r="D14" s="123" t="s">
        <v>171</v>
      </c>
      <c r="E14" s="123" t="s">
        <v>172</v>
      </c>
      <c r="F14" s="123" t="s">
        <v>173</v>
      </c>
      <c r="G14" s="123" t="s">
        <v>174</v>
      </c>
      <c r="H14" s="123" t="s">
        <v>175</v>
      </c>
      <c r="I14" s="97" t="s">
        <v>176</v>
      </c>
      <c r="K14" s="83" t="s">
        <v>218</v>
      </c>
      <c r="L14" s="96" t="s">
        <v>171</v>
      </c>
      <c r="M14" s="96" t="s">
        <v>172</v>
      </c>
      <c r="N14" s="96" t="s">
        <v>173</v>
      </c>
      <c r="O14" s="96" t="s">
        <v>174</v>
      </c>
      <c r="P14" s="96" t="s">
        <v>175</v>
      </c>
      <c r="Q14" s="97" t="s">
        <v>176</v>
      </c>
      <c r="T14" s="83" t="s">
        <v>218</v>
      </c>
      <c r="U14" s="123" t="s">
        <v>171</v>
      </c>
      <c r="V14" s="123" t="s">
        <v>172</v>
      </c>
      <c r="W14" s="123" t="s">
        <v>173</v>
      </c>
      <c r="X14" s="123" t="s">
        <v>174</v>
      </c>
      <c r="Y14" s="123" t="s">
        <v>175</v>
      </c>
      <c r="Z14" s="97" t="s">
        <v>176</v>
      </c>
      <c r="AB14" s="83" t="s">
        <v>218</v>
      </c>
      <c r="AC14" s="96" t="s">
        <v>171</v>
      </c>
      <c r="AD14" s="96" t="s">
        <v>172</v>
      </c>
      <c r="AE14" s="96" t="s">
        <v>173</v>
      </c>
      <c r="AF14" s="96" t="s">
        <v>174</v>
      </c>
      <c r="AG14" s="96" t="s">
        <v>175</v>
      </c>
      <c r="AH14" s="97" t="s">
        <v>176</v>
      </c>
    </row>
    <row r="15" spans="1:87" ht="9.75" customHeight="1">
      <c r="C15" s="100" t="str">
        <f>IF(WEEKDAY(C13)=1,C13,"")</f>
        <v/>
      </c>
      <c r="D15" s="101" t="str">
        <f>IF(C15="",IF(WEEKDAY(C13)=2,C13,""),C15+1)</f>
        <v/>
      </c>
      <c r="E15" s="101" t="str">
        <f>IF(D15="",IF(WEEKDAY(C13)=3,C13,""),D15+1)</f>
        <v/>
      </c>
      <c r="F15" s="101" t="str">
        <f>IF(E15="",IF(WEEKDAY(C13)=4,C13,""),E15+1)</f>
        <v/>
      </c>
      <c r="G15" s="101" t="str">
        <f>IF(F15="",IF(WEEKDAY(C13)=5,C13,""),F15+1)</f>
        <v/>
      </c>
      <c r="H15" s="101" t="str">
        <f>IF(G15="",IF(WEEKDAY(C13)=6,C13,""),G15+1)</f>
        <v/>
      </c>
      <c r="I15" s="102">
        <f>IF(H15="",C13,H15+1)</f>
        <v>45689</v>
      </c>
      <c r="K15" s="100" t="str">
        <f>IF(WEEKDAY(K13)=1,K13,"")</f>
        <v/>
      </c>
      <c r="L15" s="101" t="str">
        <f>IF(K15="",IF(WEEKDAY(K13)=2,K13,""),K15+1)</f>
        <v/>
      </c>
      <c r="M15" s="101" t="str">
        <f>IF(L15="",IF(WEEKDAY(K13)=3,K13,""),L15+1)</f>
        <v/>
      </c>
      <c r="N15" s="101" t="str">
        <f>IF(M15="",IF(WEEKDAY(K13)=4,K13,""),M15+1)</f>
        <v/>
      </c>
      <c r="O15" s="101">
        <f>IF(N15="",IF(WEEKDAY(K13)=5,K13,""),N15+1)</f>
        <v>45778</v>
      </c>
      <c r="P15" s="101">
        <f>IF(O15="",IF(WEEKDAY(K13)=6,K13,""),O15+1)</f>
        <v>45779</v>
      </c>
      <c r="Q15" s="102">
        <f>IF(P15="",K13,P15+1)</f>
        <v>45780</v>
      </c>
      <c r="T15" s="100" t="str">
        <f>IF(WEEKDAY(T13)=1,T13,"")</f>
        <v/>
      </c>
      <c r="U15" s="101" t="str">
        <f>IF(T15="",IF(WEEKDAY(T13)=2,T13,""),T15+1)</f>
        <v/>
      </c>
      <c r="V15" s="101" t="str">
        <f>IF(U15="",IF(WEEKDAY(T13)=3,T13,""),U15+1)</f>
        <v/>
      </c>
      <c r="W15" s="101" t="str">
        <f>IF(V15="",IF(WEEKDAY(T13)=4,T13,""),V15+1)</f>
        <v/>
      </c>
      <c r="X15" s="101" t="str">
        <f>IF(W15="",IF(WEEKDAY(T13)=5,T13,""),W15+1)</f>
        <v/>
      </c>
      <c r="Y15" s="101" t="str">
        <f>IF(X15="",IF(WEEKDAY(T13)=6,T13,""),X15+1)</f>
        <v/>
      </c>
      <c r="Z15" s="102">
        <f>IF(Y15="",T13,Y15+1)</f>
        <v>45689</v>
      </c>
      <c r="AB15" s="100" t="str">
        <f>IF(WEEKDAY(AB13)=1,AB13,"")</f>
        <v/>
      </c>
      <c r="AC15" s="101" t="str">
        <f>IF(AB15="",IF(WEEKDAY(AB13)=2,AB13,""),AB15+1)</f>
        <v/>
      </c>
      <c r="AD15" s="101" t="str">
        <f>IF(AC15="",IF(WEEKDAY(AB13)=3,AB13,""),AC15+1)</f>
        <v/>
      </c>
      <c r="AE15" s="101" t="str">
        <f>IF(AD15="",IF(WEEKDAY(AB13)=4,AB13,""),AD15+1)</f>
        <v/>
      </c>
      <c r="AF15" s="101">
        <f>IF(AE15="",IF(WEEKDAY(AB13)=5,AB13,""),AE15+1)</f>
        <v>45778</v>
      </c>
      <c r="AG15" s="101">
        <f>IF(AF15="",IF(WEEKDAY(AB13)=6,AB13,""),AF15+1)</f>
        <v>45779</v>
      </c>
      <c r="AH15" s="102">
        <f>IF(AG15="",AB13,AG15+1)</f>
        <v>45780</v>
      </c>
    </row>
    <row r="16" spans="1:87" ht="9.75" customHeight="1">
      <c r="C16" s="100">
        <f>I15+1</f>
        <v>45690</v>
      </c>
      <c r="D16" s="101">
        <f t="shared" ref="D16:I18" si="4">C16+1</f>
        <v>45691</v>
      </c>
      <c r="E16" s="101">
        <f t="shared" si="4"/>
        <v>45692</v>
      </c>
      <c r="F16" s="101">
        <f t="shared" si="4"/>
        <v>45693</v>
      </c>
      <c r="G16" s="101">
        <f t="shared" si="4"/>
        <v>45694</v>
      </c>
      <c r="H16" s="101">
        <f t="shared" si="4"/>
        <v>45695</v>
      </c>
      <c r="I16" s="102">
        <f t="shared" si="4"/>
        <v>45696</v>
      </c>
      <c r="K16" s="100">
        <f>Q15+1</f>
        <v>45781</v>
      </c>
      <c r="L16" s="101">
        <f t="shared" ref="L16:Q18" si="5">K16+1</f>
        <v>45782</v>
      </c>
      <c r="M16" s="101">
        <f t="shared" si="5"/>
        <v>45783</v>
      </c>
      <c r="N16" s="101">
        <f t="shared" si="5"/>
        <v>45784</v>
      </c>
      <c r="O16" s="101">
        <f t="shared" si="5"/>
        <v>45785</v>
      </c>
      <c r="P16" s="101">
        <f t="shared" si="5"/>
        <v>45786</v>
      </c>
      <c r="Q16" s="102">
        <f t="shared" si="5"/>
        <v>45787</v>
      </c>
      <c r="T16" s="100">
        <f>Z15+1</f>
        <v>45690</v>
      </c>
      <c r="U16" s="101">
        <f t="shared" ref="U16:Z18" si="6">T16+1</f>
        <v>45691</v>
      </c>
      <c r="V16" s="101">
        <f t="shared" si="6"/>
        <v>45692</v>
      </c>
      <c r="W16" s="101">
        <f t="shared" si="6"/>
        <v>45693</v>
      </c>
      <c r="X16" s="101">
        <f t="shared" si="6"/>
        <v>45694</v>
      </c>
      <c r="Y16" s="101">
        <f t="shared" si="6"/>
        <v>45695</v>
      </c>
      <c r="Z16" s="102">
        <f t="shared" si="6"/>
        <v>45696</v>
      </c>
      <c r="AB16" s="100">
        <f>AH15+1</f>
        <v>45781</v>
      </c>
      <c r="AC16" s="101">
        <f t="shared" ref="AC16:AH18" si="7">AB16+1</f>
        <v>45782</v>
      </c>
      <c r="AD16" s="101">
        <f t="shared" si="7"/>
        <v>45783</v>
      </c>
      <c r="AE16" s="101">
        <f t="shared" si="7"/>
        <v>45784</v>
      </c>
      <c r="AF16" s="101">
        <f t="shared" si="7"/>
        <v>45785</v>
      </c>
      <c r="AG16" s="101">
        <f t="shared" si="7"/>
        <v>45786</v>
      </c>
      <c r="AH16" s="102">
        <f t="shared" si="7"/>
        <v>45787</v>
      </c>
    </row>
    <row r="17" spans="1:87" ht="9.75" customHeight="1">
      <c r="C17" s="100">
        <f>I16+1</f>
        <v>45697</v>
      </c>
      <c r="D17" s="101">
        <f t="shared" si="4"/>
        <v>45698</v>
      </c>
      <c r="E17" s="101">
        <f t="shared" si="4"/>
        <v>45699</v>
      </c>
      <c r="F17" s="101">
        <f t="shared" si="4"/>
        <v>45700</v>
      </c>
      <c r="G17" s="101">
        <f t="shared" si="4"/>
        <v>45701</v>
      </c>
      <c r="H17" s="101">
        <f t="shared" si="4"/>
        <v>45702</v>
      </c>
      <c r="I17" s="102">
        <f t="shared" si="4"/>
        <v>45703</v>
      </c>
      <c r="K17" s="100">
        <f>Q16+1</f>
        <v>45788</v>
      </c>
      <c r="L17" s="101">
        <f t="shared" si="5"/>
        <v>45789</v>
      </c>
      <c r="M17" s="101">
        <f t="shared" si="5"/>
        <v>45790</v>
      </c>
      <c r="N17" s="101">
        <f t="shared" si="5"/>
        <v>45791</v>
      </c>
      <c r="O17" s="101">
        <f t="shared" si="5"/>
        <v>45792</v>
      </c>
      <c r="P17" s="101">
        <f t="shared" si="5"/>
        <v>45793</v>
      </c>
      <c r="Q17" s="102">
        <f t="shared" si="5"/>
        <v>45794</v>
      </c>
      <c r="T17" s="100">
        <f>Z16+1</f>
        <v>45697</v>
      </c>
      <c r="U17" s="101">
        <f t="shared" si="6"/>
        <v>45698</v>
      </c>
      <c r="V17" s="101">
        <f t="shared" si="6"/>
        <v>45699</v>
      </c>
      <c r="W17" s="101">
        <f t="shared" si="6"/>
        <v>45700</v>
      </c>
      <c r="X17" s="101">
        <f t="shared" si="6"/>
        <v>45701</v>
      </c>
      <c r="Y17" s="101">
        <f t="shared" si="6"/>
        <v>45702</v>
      </c>
      <c r="Z17" s="102">
        <f t="shared" si="6"/>
        <v>45703</v>
      </c>
      <c r="AB17" s="100">
        <f>AH16+1</f>
        <v>45788</v>
      </c>
      <c r="AC17" s="101">
        <f t="shared" si="7"/>
        <v>45789</v>
      </c>
      <c r="AD17" s="101">
        <f t="shared" si="7"/>
        <v>45790</v>
      </c>
      <c r="AE17" s="101">
        <f t="shared" si="7"/>
        <v>45791</v>
      </c>
      <c r="AF17" s="101">
        <f t="shared" si="7"/>
        <v>45792</v>
      </c>
      <c r="AG17" s="101">
        <f t="shared" si="7"/>
        <v>45793</v>
      </c>
      <c r="AH17" s="102">
        <f t="shared" si="7"/>
        <v>45794</v>
      </c>
    </row>
    <row r="18" spans="1:87" ht="9.75" customHeight="1">
      <c r="C18" s="100">
        <f>I17+1</f>
        <v>45704</v>
      </c>
      <c r="D18" s="101">
        <f t="shared" si="4"/>
        <v>45705</v>
      </c>
      <c r="E18" s="101">
        <f t="shared" si="4"/>
        <v>45706</v>
      </c>
      <c r="F18" s="101">
        <f t="shared" si="4"/>
        <v>45707</v>
      </c>
      <c r="G18" s="101">
        <f t="shared" si="4"/>
        <v>45708</v>
      </c>
      <c r="H18" s="101">
        <f t="shared" si="4"/>
        <v>45709</v>
      </c>
      <c r="I18" s="102">
        <f t="shared" si="4"/>
        <v>45710</v>
      </c>
      <c r="K18" s="100">
        <f>Q17+1</f>
        <v>45795</v>
      </c>
      <c r="L18" s="101">
        <f t="shared" si="5"/>
        <v>45796</v>
      </c>
      <c r="M18" s="101">
        <f t="shared" si="5"/>
        <v>45797</v>
      </c>
      <c r="N18" s="101">
        <f t="shared" si="5"/>
        <v>45798</v>
      </c>
      <c r="O18" s="101">
        <f t="shared" si="5"/>
        <v>45799</v>
      </c>
      <c r="P18" s="101">
        <f t="shared" si="5"/>
        <v>45800</v>
      </c>
      <c r="Q18" s="102">
        <f t="shared" si="5"/>
        <v>45801</v>
      </c>
      <c r="T18" s="100">
        <f>Z17+1</f>
        <v>45704</v>
      </c>
      <c r="U18" s="101">
        <f t="shared" si="6"/>
        <v>45705</v>
      </c>
      <c r="V18" s="101">
        <f t="shared" si="6"/>
        <v>45706</v>
      </c>
      <c r="W18" s="101">
        <f t="shared" si="6"/>
        <v>45707</v>
      </c>
      <c r="X18" s="101">
        <f t="shared" si="6"/>
        <v>45708</v>
      </c>
      <c r="Y18" s="101">
        <f t="shared" si="6"/>
        <v>45709</v>
      </c>
      <c r="Z18" s="102">
        <f t="shared" si="6"/>
        <v>45710</v>
      </c>
      <c r="AB18" s="100">
        <f>AH17+1</f>
        <v>45795</v>
      </c>
      <c r="AC18" s="101">
        <f t="shared" si="7"/>
        <v>45796</v>
      </c>
      <c r="AD18" s="101">
        <f t="shared" si="7"/>
        <v>45797</v>
      </c>
      <c r="AE18" s="101">
        <f t="shared" si="7"/>
        <v>45798</v>
      </c>
      <c r="AF18" s="101">
        <f t="shared" si="7"/>
        <v>45799</v>
      </c>
      <c r="AG18" s="101">
        <f t="shared" si="7"/>
        <v>45800</v>
      </c>
      <c r="AH18" s="102">
        <f t="shared" si="7"/>
        <v>45801</v>
      </c>
    </row>
    <row r="19" spans="1:87" ht="9.75" customHeight="1">
      <c r="C19" s="100">
        <f>IF(DAY(I18)+1&gt;IF(MONTH(C13)=12,31,DATE(YEAR(C13),MONTH(C13)+1,1)-C13),"",I18+1)</f>
        <v>45711</v>
      </c>
      <c r="D19" s="101">
        <f>IF(C19="","",IF(DAY(C19)+1&gt;IF(MONTH(C13)=12,31,DATE(YEAR(C13),MONTH(C13)+1,1)-C13),"",C19+1))</f>
        <v>45712</v>
      </c>
      <c r="E19" s="101">
        <f>IF(D19="","",IF(DAY(D19)+1&gt;IF(MONTH(C13)=12,31,DATE(YEAR(C13),MONTH(C13)+1,1)-C13),"",D19+1))</f>
        <v>45713</v>
      </c>
      <c r="F19" s="101">
        <f>IF(E19="","",IF(DAY(E19)+1&gt;IF(MONTH(C13)=12,31,DATE(YEAR(C13),MONTH(C13)+1,1)-C13),"",E19+1))</f>
        <v>45714</v>
      </c>
      <c r="G19" s="101">
        <f>IF(F19="","",IF(DAY(F19)+1&gt;IF(MONTH(C13)=12,31,DATE(YEAR(C13),MONTH(C13)+1,1)-C13),"",F19+1))</f>
        <v>45715</v>
      </c>
      <c r="H19" s="101">
        <f>IF(G19="","",IF(DAY(G19)+1&gt;IF(MONTH(C13)=12,31,DATE(YEAR(C13),MONTH(C13)+1,1)-C13),"",G19+1))</f>
        <v>45716</v>
      </c>
      <c r="I19" s="102" t="str">
        <f>IF(H19="","",IF(DAY(H19)+1&gt;IF(MONTH(C13)=12,31,DATE(YEAR(C13),MONTH(C13)+1,1)-C13),"",H19+1))</f>
        <v/>
      </c>
      <c r="K19" s="100">
        <f>IF(DAY(Q18)+1&gt;IF(MONTH(K13)=12,31,DATE(YEAR(K13),MONTH(K13)+1,1)-K13),"",Q18+1)</f>
        <v>45802</v>
      </c>
      <c r="L19" s="101">
        <f>IF(K19="","",IF(DAY(K19)+1&gt;IF(MONTH(K13)=12,31,DATE(YEAR(K13),MONTH(K13)+1,1)-K13),"",K19+1))</f>
        <v>45803</v>
      </c>
      <c r="M19" s="101">
        <f>IF(L19="","",IF(DAY(L19)+1&gt;IF(MONTH(K13)=12,31,DATE(YEAR(K13),MONTH(K13)+1,1)-K13),"",L19+1))</f>
        <v>45804</v>
      </c>
      <c r="N19" s="101">
        <f>IF(M19="","",IF(DAY(M19)+1&gt;IF(MONTH(K13)=12,31,DATE(YEAR(K13),MONTH(K13)+1,1)-K13),"",M19+1))</f>
        <v>45805</v>
      </c>
      <c r="O19" s="101">
        <f>IF(N19="","",IF(DAY(N19)+1&gt;IF(MONTH(K13)=12,31,DATE(YEAR(K13),MONTH(K13)+1,1)-K13),"",N19+1))</f>
        <v>45806</v>
      </c>
      <c r="P19" s="101">
        <f>IF(O19="","",IF(DAY(O19)+1&gt;IF(MONTH(K13)=12,31,DATE(YEAR(K13),MONTH(K13)+1,1)-K13),"",O19+1))</f>
        <v>45807</v>
      </c>
      <c r="Q19" s="102">
        <f>IF(P19="","",IF(DAY(P19)+1&gt;IF(MONTH(K13)=12,31,DATE(YEAR(K13),MONTH(K13)+1,1)-K13),"",P19+1))</f>
        <v>45808</v>
      </c>
      <c r="T19" s="100">
        <f>IF(DAY(Z18)+1&gt;IF(MONTH(T13)=12,31,DATE(YEAR(T13),MONTH(T13)+1,1)-T13),"",Z18+1)</f>
        <v>45711</v>
      </c>
      <c r="U19" s="101">
        <f>IF(T19="","",IF(DAY(T19)+1&gt;IF(MONTH(T13)=12,31,DATE(YEAR(T13),MONTH(T13)+1,1)-T13),"",T19+1))</f>
        <v>45712</v>
      </c>
      <c r="V19" s="101">
        <f>IF(U19="","",IF(DAY(U19)+1&gt;IF(MONTH(T13)=12,31,DATE(YEAR(T13),MONTH(T13)+1,1)-T13),"",U19+1))</f>
        <v>45713</v>
      </c>
      <c r="W19" s="101">
        <f>IF(V19="","",IF(DAY(V19)+1&gt;IF(MONTH(T13)=12,31,DATE(YEAR(T13),MONTH(T13)+1,1)-T13),"",V19+1))</f>
        <v>45714</v>
      </c>
      <c r="X19" s="101">
        <f>IF(W19="","",IF(DAY(W19)+1&gt;IF(MONTH(T13)=12,31,DATE(YEAR(T13),MONTH(T13)+1,1)-T13),"",W19+1))</f>
        <v>45715</v>
      </c>
      <c r="Y19" s="101">
        <f>IF(X19="","",IF(DAY(X19)+1&gt;IF(MONTH(T13)=12,31,DATE(YEAR(T13),MONTH(T13)+1,1)-T13),"",X19+1))</f>
        <v>45716</v>
      </c>
      <c r="Z19" s="102" t="str">
        <f>IF(Y19="","",IF(DAY(Y19)+1&gt;IF(MONTH(T13)=12,31,DATE(YEAR(T13),MONTH(T13)+1,1)-T13),"",Y19+1))</f>
        <v/>
      </c>
      <c r="AB19" s="100">
        <f>IF(DAY(AH18)+1&gt;IF(MONTH(AB13)=12,31,DATE(YEAR(AB13),MONTH(AB13)+1,1)-AB13),"",AH18+1)</f>
        <v>45802</v>
      </c>
      <c r="AC19" s="101">
        <f>IF(AB19="","",IF(DAY(AB19)+1&gt;IF(MONTH(AB13)=12,31,DATE(YEAR(AB13),MONTH(AB13)+1,1)-AB13),"",AB19+1))</f>
        <v>45803</v>
      </c>
      <c r="AD19" s="101">
        <f>IF(AC19="","",IF(DAY(AC19)+1&gt;IF(MONTH(AB13)=12,31,DATE(YEAR(AB13),MONTH(AB13)+1,1)-AB13),"",AC19+1))</f>
        <v>45804</v>
      </c>
      <c r="AE19" s="101">
        <f>IF(AD19="","",IF(DAY(AD19)+1&gt;IF(MONTH(AB13)=12,31,DATE(YEAR(AB13),MONTH(AB13)+1,1)-AB13),"",AD19+1))</f>
        <v>45805</v>
      </c>
      <c r="AF19" s="101">
        <f>IF(AE19="","",IF(DAY(AE19)+1&gt;IF(MONTH(AB13)=12,31,DATE(YEAR(AB13),MONTH(AB13)+1,1)-AB13),"",AE19+1))</f>
        <v>45806</v>
      </c>
      <c r="AG19" s="101">
        <f>IF(AF19="","",IF(DAY(AF19)+1&gt;IF(MONTH(AB13)=12,31,DATE(YEAR(AB13),MONTH(AB13)+1,1)-AB13),"",AF19+1))</f>
        <v>45807</v>
      </c>
      <c r="AH19" s="102">
        <f>IF(AG19="","",IF(DAY(AG19)+1&gt;IF(MONTH(AB13)=12,31,DATE(YEAR(AB13),MONTH(AB13)+1,1)-AB13),"",AG19+1))</f>
        <v>45808</v>
      </c>
    </row>
    <row r="20" spans="1:87" ht="9.75" customHeight="1">
      <c r="C20" s="103" t="str">
        <f>IF(I19="","",IF(DAY(I19)+1&gt;IF(MONTH(C13)=12,31,DATE(YEAR(C13),MONTH(C13)+1,1)-C13),"",I19+1))</f>
        <v/>
      </c>
      <c r="D20" s="104" t="str">
        <f>IF(C20="","",IF(DAY(C20)+1&gt;IF(MONTH(C13)=12,31,DATE(YEAR(C13),MONTH(C13)+1,1)-C13),"",C20+1))</f>
        <v/>
      </c>
      <c r="E20" s="390" t="str">
        <f>VLOOKUP(C13,祝名,2,FALSE)</f>
        <v>11（建国記念の日）、
23（天皇誕生日）、24（振替休日）</v>
      </c>
      <c r="F20" s="390"/>
      <c r="G20" s="390"/>
      <c r="H20" s="390"/>
      <c r="I20" s="391"/>
      <c r="K20" s="103" t="str">
        <f>IF(Q19="","",IF(DAY(Q19)+1&gt;IF(MONTH(K13)=12,31,DATE(YEAR(K13),MONTH(K13)+1,1)-K13),"",Q19+1))</f>
        <v/>
      </c>
      <c r="L20" s="104" t="str">
        <f>IF(K20="","",IF(DAY(K20)+1&gt;IF(MONTH(K13)=12,31,DATE(YEAR(K13),MONTH(K13)+1,1)-K13),"",K20+1))</f>
        <v/>
      </c>
      <c r="M20" s="390" t="str">
        <f>VLOOKUP(K13,祝名,2,FALSE)</f>
        <v>3（憲法記念日）、4（みどりの日）
5（こどもの日）、6（振替休日）</v>
      </c>
      <c r="N20" s="390"/>
      <c r="O20" s="390"/>
      <c r="P20" s="390"/>
      <c r="Q20" s="391"/>
      <c r="T20" s="103" t="str">
        <f>IF(Z19="","",IF(DAY(Z19)+1&gt;IF(MONTH(T13)=12,31,DATE(YEAR(T13),MONTH(T13)+1,1)-T13),"",Z19+1))</f>
        <v/>
      </c>
      <c r="U20" s="104" t="str">
        <f>IF(T20="","",IF(DAY(T20)+1&gt;IF(MONTH(T13)=12,31,DATE(YEAR(T13),MONTH(T13)+1,1)-T13),"",T20+1))</f>
        <v/>
      </c>
      <c r="V20" s="390" t="str">
        <f>VLOOKUP(T13,祝名,2,FALSE)</f>
        <v>11（建国記念の日）、
23（天皇誕生日）、24（振替休日）</v>
      </c>
      <c r="W20" s="390"/>
      <c r="X20" s="390"/>
      <c r="Y20" s="390"/>
      <c r="Z20" s="391"/>
      <c r="AB20" s="103" t="str">
        <f>IF(AH19="","",IF(DAY(AH19)+1&gt;IF(MONTH(AB13)=12,31,DATE(YEAR(AB13),MONTH(AB13)+1,1)-AB13),"",AH19+1))</f>
        <v/>
      </c>
      <c r="AC20" s="104" t="str">
        <f>IF(AB20="","",IF(DAY(AB20)+1&gt;IF(MONTH(AB13)=12,31,DATE(YEAR(AB13),MONTH(AB13)+1,1)-AB13),"",AB20+1))</f>
        <v/>
      </c>
      <c r="AD20" s="390" t="str">
        <f>VLOOKUP(AB13,祝名,2,FALSE)</f>
        <v>3（憲法記念日）、4（みどりの日）
5（こどもの日）、6（振替休日）</v>
      </c>
      <c r="AE20" s="390"/>
      <c r="AF20" s="390"/>
      <c r="AG20" s="390"/>
      <c r="AH20" s="391"/>
    </row>
    <row r="21" spans="1:87" ht="14.25" customHeight="1">
      <c r="C21" s="436">
        <f>IF(MONTH(C13)=12,DATE(YEAR(C13)+1,1,1),DATE(YEAR(C13),MONTH(C13)+1,1))</f>
        <v>45717</v>
      </c>
      <c r="D21" s="436"/>
      <c r="E21" s="387" t="str">
        <f>DBCS(MONTH(C21))</f>
        <v>３</v>
      </c>
      <c r="F21" s="387"/>
      <c r="G21" s="387" t="s">
        <v>364</v>
      </c>
      <c r="H21" s="388" t="str">
        <f>IF(C21&gt;=43586,"令和"&amp;IF(YEAR(C21)-2018=1,"元",YEAR(C21)-2018),"平成"&amp;(YEAR(C21)-1988))</f>
        <v>令和7</v>
      </c>
      <c r="I21" s="388"/>
      <c r="K21" s="436">
        <f>IF(MONTH(K13)=12,DATE(YEAR(K13)+1,1,1),DATE(YEAR(K13),MONTH(K13)+1,1))</f>
        <v>45809</v>
      </c>
      <c r="L21" s="436"/>
      <c r="M21" s="437" t="str">
        <f>DBCS(MONTH(K21))</f>
        <v>６</v>
      </c>
      <c r="N21" s="437"/>
      <c r="O21" s="437" t="s">
        <v>364</v>
      </c>
      <c r="P21" s="388" t="str">
        <f>IF(K21&gt;=43586,"令和"&amp;IF(YEAR(K21)-2018=1,"元",YEAR(K21)-2018),"平成"&amp;(YEAR(K21)-1988))</f>
        <v>令和7</v>
      </c>
      <c r="Q21" s="388"/>
      <c r="T21" s="436">
        <f>IF(MONTH(T13)=12,DATE(YEAR(T13)+1,1,1),DATE(YEAR(T13),MONTH(T13)+1,1))</f>
        <v>45717</v>
      </c>
      <c r="U21" s="436"/>
      <c r="V21" s="387" t="str">
        <f>DBCS(MONTH(T21))</f>
        <v>３</v>
      </c>
      <c r="W21" s="387"/>
      <c r="X21" s="387" t="s">
        <v>364</v>
      </c>
      <c r="Y21" s="388" t="str">
        <f>IF(T21&gt;=43586,"令和"&amp;IF(YEAR(T21)-2018=1,"元",YEAR(T21)-2018),"平成"&amp;(YEAR(T21)-1988))</f>
        <v>令和7</v>
      </c>
      <c r="Z21" s="388"/>
      <c r="AB21" s="436">
        <f>IF(MONTH(AB13)=12,DATE(YEAR(AB13)+1,1,1),DATE(YEAR(AB13),MONTH(AB13)+1,1))</f>
        <v>45809</v>
      </c>
      <c r="AC21" s="436"/>
      <c r="AD21" s="437" t="str">
        <f>DBCS(MONTH(AB21))</f>
        <v>６</v>
      </c>
      <c r="AE21" s="437"/>
      <c r="AF21" s="437" t="s">
        <v>364</v>
      </c>
      <c r="AG21" s="388" t="str">
        <f>IF(AB21&gt;=43586,"令和"&amp;IF(YEAR(AB21)-2018=1,"元",YEAR(AB21)-2018),"平成"&amp;(YEAR(AB21)-1988))</f>
        <v>令和7</v>
      </c>
      <c r="AH21" s="388"/>
    </row>
    <row r="22" spans="1:87" ht="6.75" customHeight="1">
      <c r="C22" s="83" t="s">
        <v>218</v>
      </c>
      <c r="D22" s="123" t="s">
        <v>171</v>
      </c>
      <c r="E22" s="123" t="s">
        <v>172</v>
      </c>
      <c r="F22" s="123" t="s">
        <v>173</v>
      </c>
      <c r="G22" s="123" t="s">
        <v>174</v>
      </c>
      <c r="H22" s="123" t="s">
        <v>175</v>
      </c>
      <c r="I22" s="97" t="s">
        <v>176</v>
      </c>
      <c r="K22" s="83" t="s">
        <v>218</v>
      </c>
      <c r="L22" s="96" t="s">
        <v>171</v>
      </c>
      <c r="M22" s="96" t="s">
        <v>172</v>
      </c>
      <c r="N22" s="96" t="s">
        <v>173</v>
      </c>
      <c r="O22" s="96" t="s">
        <v>174</v>
      </c>
      <c r="P22" s="96" t="s">
        <v>175</v>
      </c>
      <c r="Q22" s="97" t="s">
        <v>176</v>
      </c>
      <c r="T22" s="83" t="s">
        <v>218</v>
      </c>
      <c r="U22" s="123" t="s">
        <v>171</v>
      </c>
      <c r="V22" s="123" t="s">
        <v>172</v>
      </c>
      <c r="W22" s="123" t="s">
        <v>173</v>
      </c>
      <c r="X22" s="123" t="s">
        <v>174</v>
      </c>
      <c r="Y22" s="123" t="s">
        <v>175</v>
      </c>
      <c r="Z22" s="97" t="s">
        <v>176</v>
      </c>
      <c r="AB22" s="83" t="s">
        <v>218</v>
      </c>
      <c r="AC22" s="96" t="s">
        <v>171</v>
      </c>
      <c r="AD22" s="96" t="s">
        <v>172</v>
      </c>
      <c r="AE22" s="96" t="s">
        <v>173</v>
      </c>
      <c r="AF22" s="96" t="s">
        <v>174</v>
      </c>
      <c r="AG22" s="96" t="s">
        <v>175</v>
      </c>
      <c r="AH22" s="97" t="s">
        <v>176</v>
      </c>
    </row>
    <row r="23" spans="1:87" ht="9.75" customHeight="1">
      <c r="C23" s="100" t="str">
        <f>IF(WEEKDAY(C21)=1,C21,"")</f>
        <v/>
      </c>
      <c r="D23" s="101" t="str">
        <f>IF(C23="",IF(WEEKDAY(C21)=2,C21,""),C23+1)</f>
        <v/>
      </c>
      <c r="E23" s="101" t="str">
        <f>IF(D23="",IF(WEEKDAY(C21)=3,C21,""),D23+1)</f>
        <v/>
      </c>
      <c r="F23" s="101" t="str">
        <f>IF(E23="",IF(WEEKDAY(C21)=4,C21,""),E23+1)</f>
        <v/>
      </c>
      <c r="G23" s="101" t="str">
        <f>IF(F23="",IF(WEEKDAY(C21)=5,C21,""),F23+1)</f>
        <v/>
      </c>
      <c r="H23" s="101" t="str">
        <f>IF(G23="",IF(WEEKDAY(C21)=6,C21,""),G23+1)</f>
        <v/>
      </c>
      <c r="I23" s="102">
        <f>IF(H23="",C21,H23+1)</f>
        <v>45717</v>
      </c>
      <c r="K23" s="100">
        <f>IF(WEEKDAY(K21)=1,K21,"")</f>
        <v>45809</v>
      </c>
      <c r="L23" s="101">
        <f>IF(K23="",IF(WEEKDAY(K21)=2,K21,""),K23+1)</f>
        <v>45810</v>
      </c>
      <c r="M23" s="101">
        <f>IF(L23="",IF(WEEKDAY(K21)=3,K21,""),L23+1)</f>
        <v>45811</v>
      </c>
      <c r="N23" s="101">
        <f>IF(M23="",IF(WEEKDAY(K21)=4,K21,""),M23+1)</f>
        <v>45812</v>
      </c>
      <c r="O23" s="101">
        <f>IF(N23="",IF(WEEKDAY(K21)=5,K21,""),N23+1)</f>
        <v>45813</v>
      </c>
      <c r="P23" s="101">
        <f>IF(O23="",IF(WEEKDAY(K21)=6,K21,""),O23+1)</f>
        <v>45814</v>
      </c>
      <c r="Q23" s="102">
        <f>IF(P23="",K21,P23+1)</f>
        <v>45815</v>
      </c>
      <c r="T23" s="100" t="str">
        <f>IF(WEEKDAY(T21)=1,T21,"")</f>
        <v/>
      </c>
      <c r="U23" s="101" t="str">
        <f>IF(T23="",IF(WEEKDAY(T21)=2,T21,""),T23+1)</f>
        <v/>
      </c>
      <c r="V23" s="101" t="str">
        <f>IF(U23="",IF(WEEKDAY(T21)=3,T21,""),U23+1)</f>
        <v/>
      </c>
      <c r="W23" s="101" t="str">
        <f>IF(V23="",IF(WEEKDAY(T21)=4,T21,""),V23+1)</f>
        <v/>
      </c>
      <c r="X23" s="101" t="str">
        <f>IF(W23="",IF(WEEKDAY(T21)=5,T21,""),W23+1)</f>
        <v/>
      </c>
      <c r="Y23" s="101" t="str">
        <f>IF(X23="",IF(WEEKDAY(T21)=6,T21,""),X23+1)</f>
        <v/>
      </c>
      <c r="Z23" s="102">
        <f>IF(Y23="",T21,Y23+1)</f>
        <v>45717</v>
      </c>
      <c r="AB23" s="100">
        <f>IF(WEEKDAY(AB21)=1,AB21,"")</f>
        <v>45809</v>
      </c>
      <c r="AC23" s="101">
        <f>IF(AB23="",IF(WEEKDAY(AB21)=2,AB21,""),AB23+1)</f>
        <v>45810</v>
      </c>
      <c r="AD23" s="101">
        <f>IF(AC23="",IF(WEEKDAY(AB21)=3,AB21,""),AC23+1)</f>
        <v>45811</v>
      </c>
      <c r="AE23" s="101">
        <f>IF(AD23="",IF(WEEKDAY(AB21)=4,AB21,""),AD23+1)</f>
        <v>45812</v>
      </c>
      <c r="AF23" s="101">
        <f>IF(AE23="",IF(WEEKDAY(AB21)=5,AB21,""),AE23+1)</f>
        <v>45813</v>
      </c>
      <c r="AG23" s="101">
        <f>IF(AF23="",IF(WEEKDAY(AB21)=6,AB21,""),AF23+1)</f>
        <v>45814</v>
      </c>
      <c r="AH23" s="102">
        <f>IF(AG23="",AB21,AG23+1)</f>
        <v>45815</v>
      </c>
    </row>
    <row r="24" spans="1:87" ht="9.75" customHeight="1">
      <c r="C24" s="100">
        <f>I23+1</f>
        <v>45718</v>
      </c>
      <c r="D24" s="101">
        <f t="shared" ref="D24:I26" si="8">C24+1</f>
        <v>45719</v>
      </c>
      <c r="E24" s="101">
        <f t="shared" si="8"/>
        <v>45720</v>
      </c>
      <c r="F24" s="101">
        <f t="shared" si="8"/>
        <v>45721</v>
      </c>
      <c r="G24" s="101">
        <f t="shared" si="8"/>
        <v>45722</v>
      </c>
      <c r="H24" s="101">
        <f t="shared" si="8"/>
        <v>45723</v>
      </c>
      <c r="I24" s="102">
        <f t="shared" si="8"/>
        <v>45724</v>
      </c>
      <c r="K24" s="100">
        <f>Q23+1</f>
        <v>45816</v>
      </c>
      <c r="L24" s="101">
        <f t="shared" ref="L24:Q28" si="9">K24+1</f>
        <v>45817</v>
      </c>
      <c r="M24" s="101">
        <f t="shared" si="9"/>
        <v>45818</v>
      </c>
      <c r="N24" s="101">
        <f t="shared" si="9"/>
        <v>45819</v>
      </c>
      <c r="O24" s="101">
        <f t="shared" si="9"/>
        <v>45820</v>
      </c>
      <c r="P24" s="101">
        <f t="shared" si="9"/>
        <v>45821</v>
      </c>
      <c r="Q24" s="102">
        <f t="shared" si="9"/>
        <v>45822</v>
      </c>
      <c r="T24" s="100">
        <f>Z23+1</f>
        <v>45718</v>
      </c>
      <c r="U24" s="101">
        <f t="shared" ref="U24:Z26" si="10">T24+1</f>
        <v>45719</v>
      </c>
      <c r="V24" s="101">
        <f t="shared" si="10"/>
        <v>45720</v>
      </c>
      <c r="W24" s="101">
        <f t="shared" si="10"/>
        <v>45721</v>
      </c>
      <c r="X24" s="101">
        <f t="shared" si="10"/>
        <v>45722</v>
      </c>
      <c r="Y24" s="101">
        <f t="shared" si="10"/>
        <v>45723</v>
      </c>
      <c r="Z24" s="102">
        <f t="shared" si="10"/>
        <v>45724</v>
      </c>
      <c r="AB24" s="100">
        <f>AH23+1</f>
        <v>45816</v>
      </c>
      <c r="AC24" s="101">
        <f t="shared" ref="AC24:AH28" si="11">AB24+1</f>
        <v>45817</v>
      </c>
      <c r="AD24" s="101">
        <f t="shared" si="11"/>
        <v>45818</v>
      </c>
      <c r="AE24" s="101">
        <f t="shared" si="11"/>
        <v>45819</v>
      </c>
      <c r="AF24" s="101">
        <f t="shared" si="11"/>
        <v>45820</v>
      </c>
      <c r="AG24" s="101">
        <f t="shared" si="11"/>
        <v>45821</v>
      </c>
      <c r="AH24" s="102">
        <f t="shared" si="11"/>
        <v>45822</v>
      </c>
    </row>
    <row r="25" spans="1:87" ht="9.75" customHeight="1">
      <c r="C25" s="100">
        <f>I24+1</f>
        <v>45725</v>
      </c>
      <c r="D25" s="101">
        <f t="shared" si="8"/>
        <v>45726</v>
      </c>
      <c r="E25" s="101">
        <f t="shared" si="8"/>
        <v>45727</v>
      </c>
      <c r="F25" s="101">
        <f t="shared" si="8"/>
        <v>45728</v>
      </c>
      <c r="G25" s="101">
        <f t="shared" si="8"/>
        <v>45729</v>
      </c>
      <c r="H25" s="101">
        <f t="shared" si="8"/>
        <v>45730</v>
      </c>
      <c r="I25" s="102">
        <f t="shared" si="8"/>
        <v>45731</v>
      </c>
      <c r="K25" s="100">
        <f>Q24+1</f>
        <v>45823</v>
      </c>
      <c r="L25" s="101">
        <f t="shared" si="9"/>
        <v>45824</v>
      </c>
      <c r="M25" s="101">
        <f t="shared" si="9"/>
        <v>45825</v>
      </c>
      <c r="N25" s="101">
        <f t="shared" si="9"/>
        <v>45826</v>
      </c>
      <c r="O25" s="101">
        <f t="shared" si="9"/>
        <v>45827</v>
      </c>
      <c r="P25" s="101">
        <f t="shared" si="9"/>
        <v>45828</v>
      </c>
      <c r="Q25" s="102">
        <f t="shared" si="9"/>
        <v>45829</v>
      </c>
      <c r="T25" s="100">
        <f>Z24+1</f>
        <v>45725</v>
      </c>
      <c r="U25" s="101">
        <f t="shared" si="10"/>
        <v>45726</v>
      </c>
      <c r="V25" s="101">
        <f t="shared" si="10"/>
        <v>45727</v>
      </c>
      <c r="W25" s="101">
        <f t="shared" si="10"/>
        <v>45728</v>
      </c>
      <c r="X25" s="101">
        <f t="shared" si="10"/>
        <v>45729</v>
      </c>
      <c r="Y25" s="101">
        <f t="shared" si="10"/>
        <v>45730</v>
      </c>
      <c r="Z25" s="102">
        <f t="shared" si="10"/>
        <v>45731</v>
      </c>
      <c r="AB25" s="100">
        <f>AH24+1</f>
        <v>45823</v>
      </c>
      <c r="AC25" s="101">
        <f t="shared" si="11"/>
        <v>45824</v>
      </c>
      <c r="AD25" s="101">
        <f t="shared" si="11"/>
        <v>45825</v>
      </c>
      <c r="AE25" s="101">
        <f t="shared" si="11"/>
        <v>45826</v>
      </c>
      <c r="AF25" s="101">
        <f t="shared" si="11"/>
        <v>45827</v>
      </c>
      <c r="AG25" s="101">
        <f t="shared" si="11"/>
        <v>45828</v>
      </c>
      <c r="AH25" s="102">
        <f t="shared" si="11"/>
        <v>45829</v>
      </c>
    </row>
    <row r="26" spans="1:87" ht="9.75" customHeight="1">
      <c r="C26" s="100">
        <f>I25+1</f>
        <v>45732</v>
      </c>
      <c r="D26" s="101">
        <f t="shared" si="8"/>
        <v>45733</v>
      </c>
      <c r="E26" s="101">
        <f t="shared" si="8"/>
        <v>45734</v>
      </c>
      <c r="F26" s="101">
        <f t="shared" si="8"/>
        <v>45735</v>
      </c>
      <c r="G26" s="101">
        <f t="shared" si="8"/>
        <v>45736</v>
      </c>
      <c r="H26" s="101">
        <f t="shared" si="8"/>
        <v>45737</v>
      </c>
      <c r="I26" s="102">
        <f t="shared" si="8"/>
        <v>45738</v>
      </c>
      <c r="K26" s="100">
        <f>Q25+1</f>
        <v>45830</v>
      </c>
      <c r="L26" s="101">
        <f t="shared" si="9"/>
        <v>45831</v>
      </c>
      <c r="M26" s="101">
        <f t="shared" si="9"/>
        <v>45832</v>
      </c>
      <c r="N26" s="101">
        <f t="shared" si="9"/>
        <v>45833</v>
      </c>
      <c r="O26" s="101">
        <f t="shared" si="9"/>
        <v>45834</v>
      </c>
      <c r="P26" s="101">
        <f t="shared" si="9"/>
        <v>45835</v>
      </c>
      <c r="Q26" s="102">
        <f t="shared" si="9"/>
        <v>45836</v>
      </c>
      <c r="T26" s="100">
        <f>Z25+1</f>
        <v>45732</v>
      </c>
      <c r="U26" s="101">
        <f t="shared" si="10"/>
        <v>45733</v>
      </c>
      <c r="V26" s="101">
        <f t="shared" si="10"/>
        <v>45734</v>
      </c>
      <c r="W26" s="101">
        <f t="shared" si="10"/>
        <v>45735</v>
      </c>
      <c r="X26" s="101">
        <f t="shared" si="10"/>
        <v>45736</v>
      </c>
      <c r="Y26" s="101">
        <f t="shared" si="10"/>
        <v>45737</v>
      </c>
      <c r="Z26" s="102">
        <f t="shared" si="10"/>
        <v>45738</v>
      </c>
      <c r="AB26" s="100">
        <f>AH25+1</f>
        <v>45830</v>
      </c>
      <c r="AC26" s="101">
        <f t="shared" si="11"/>
        <v>45831</v>
      </c>
      <c r="AD26" s="101">
        <f t="shared" si="11"/>
        <v>45832</v>
      </c>
      <c r="AE26" s="101">
        <f t="shared" si="11"/>
        <v>45833</v>
      </c>
      <c r="AF26" s="101">
        <f t="shared" si="11"/>
        <v>45834</v>
      </c>
      <c r="AG26" s="101">
        <f t="shared" si="11"/>
        <v>45835</v>
      </c>
      <c r="AH26" s="102">
        <f t="shared" si="11"/>
        <v>45836</v>
      </c>
    </row>
    <row r="27" spans="1:87" ht="9.75" customHeight="1">
      <c r="C27" s="100">
        <f>IF(DAY(I26)+1&gt;IF(MONTH(C21)=12,31,DATE(YEAR(C21),MONTH(C21)+1,1)-C21),"",I26+1)</f>
        <v>45739</v>
      </c>
      <c r="D27" s="101">
        <f>IF(C27="","",IF(DAY(C27)+1&gt;IF(MONTH(C21)=12,31,DATE(YEAR(C21),MONTH(C21)+1,1)-C21),"",C27+1))</f>
        <v>45740</v>
      </c>
      <c r="E27" s="101">
        <f>IF(D27="","",IF(DAY(D27)+1&gt;IF(MONTH(C21)=12,31,DATE(YEAR(C21),MONTH(C21)+1,1)-C21),"",D27+1))</f>
        <v>45741</v>
      </c>
      <c r="F27" s="101">
        <f>IF(E27="","",IF(DAY(E27)+1&gt;IF(MONTH(C21)=12,31,DATE(YEAR(C21),MONTH(C21)+1,1)-C21),"",E27+1))</f>
        <v>45742</v>
      </c>
      <c r="G27" s="101">
        <f>IF(F27="","",IF(DAY(F27)+1&gt;IF(MONTH(C21)=12,31,DATE(YEAR(C21),MONTH(C21)+1,1)-C21),"",F27+1))</f>
        <v>45743</v>
      </c>
      <c r="H27" s="101">
        <f>IF(G27="","",IF(DAY(G27)+1&gt;IF(MONTH(C21)=12,31,DATE(YEAR(C21),MONTH(C21)+1,1)-C21),"",G27+1))</f>
        <v>45744</v>
      </c>
      <c r="I27" s="102">
        <f>IF(H27="","",IF(DAY(H27)+1&gt;IF(MONTH(C21)=12,31,DATE(YEAR(C21),MONTH(C21)+1,1)-C21),"",H27+1))</f>
        <v>45745</v>
      </c>
      <c r="K27" s="100">
        <f>Q26+1</f>
        <v>45837</v>
      </c>
      <c r="L27" s="101">
        <f t="shared" si="9"/>
        <v>45838</v>
      </c>
      <c r="M27" s="101">
        <f t="shared" si="9"/>
        <v>45839</v>
      </c>
      <c r="N27" s="101">
        <f t="shared" si="9"/>
        <v>45840</v>
      </c>
      <c r="O27" s="101">
        <f t="shared" si="9"/>
        <v>45841</v>
      </c>
      <c r="P27" s="101">
        <f t="shared" si="9"/>
        <v>45842</v>
      </c>
      <c r="Q27" s="102">
        <f t="shared" si="9"/>
        <v>45843</v>
      </c>
      <c r="T27" s="100">
        <f>IF(DAY(Z26)+1&gt;IF(MONTH(T21)=12,31,DATE(YEAR(T21),MONTH(T21)+1,1)-T21),"",Z26+1)</f>
        <v>45739</v>
      </c>
      <c r="U27" s="101">
        <f>IF(T27="","",IF(DAY(T27)+1&gt;IF(MONTH(T21)=12,31,DATE(YEAR(T21),MONTH(T21)+1,1)-T21),"",T27+1))</f>
        <v>45740</v>
      </c>
      <c r="V27" s="101">
        <f>IF(U27="","",IF(DAY(U27)+1&gt;IF(MONTH(T21)=12,31,DATE(YEAR(T21),MONTH(T21)+1,1)-T21),"",U27+1))</f>
        <v>45741</v>
      </c>
      <c r="W27" s="101">
        <f>IF(V27="","",IF(DAY(V27)+1&gt;IF(MONTH(T21)=12,31,DATE(YEAR(T21),MONTH(T21)+1,1)-T21),"",V27+1))</f>
        <v>45742</v>
      </c>
      <c r="X27" s="101">
        <f>IF(W27="","",IF(DAY(W27)+1&gt;IF(MONTH(T21)=12,31,DATE(YEAR(T21),MONTH(T21)+1,1)-T21),"",W27+1))</f>
        <v>45743</v>
      </c>
      <c r="Y27" s="101">
        <f>IF(X27="","",IF(DAY(X27)+1&gt;IF(MONTH(T21)=12,31,DATE(YEAR(T21),MONTH(T21)+1,1)-T21),"",X27+1))</f>
        <v>45744</v>
      </c>
      <c r="Z27" s="102">
        <f>IF(Y27="","",IF(DAY(Y27)+1&gt;IF(MONTH(T21)=12,31,DATE(YEAR(T21),MONTH(T21)+1,1)-T21),"",Y27+1))</f>
        <v>45745</v>
      </c>
      <c r="AB27" s="100">
        <f>AH26+1</f>
        <v>45837</v>
      </c>
      <c r="AC27" s="101">
        <f t="shared" si="11"/>
        <v>45838</v>
      </c>
      <c r="AD27" s="101">
        <f t="shared" si="11"/>
        <v>45839</v>
      </c>
      <c r="AE27" s="101">
        <f t="shared" si="11"/>
        <v>45840</v>
      </c>
      <c r="AF27" s="101">
        <f t="shared" si="11"/>
        <v>45841</v>
      </c>
      <c r="AG27" s="101">
        <f t="shared" si="11"/>
        <v>45842</v>
      </c>
      <c r="AH27" s="102">
        <f t="shared" si="11"/>
        <v>45843</v>
      </c>
    </row>
    <row r="28" spans="1:87" ht="9.75" customHeight="1">
      <c r="C28" s="103">
        <f>IF(I27="","",IF(DAY(I27)+1&gt;IF(MONTH(C21)=12,31,DATE(YEAR(C21),MONTH(C21)+1,1)-C21),"",I27+1))</f>
        <v>45746</v>
      </c>
      <c r="D28" s="104">
        <f>IF(C28="","",IF(DAY(C28)+1&gt;IF(MONTH(C21)=12,31,DATE(YEAR(C21),MONTH(C21)+1,1)-C21),"",C28+1))</f>
        <v>45747</v>
      </c>
      <c r="E28" s="390" t="str">
        <f>VLOOKUP(C21,祝名,2,FALSE)</f>
        <v>20（春分の日）</v>
      </c>
      <c r="F28" s="390"/>
      <c r="G28" s="390"/>
      <c r="H28" s="390"/>
      <c r="I28" s="391"/>
      <c r="K28" s="103">
        <f>Q27+1</f>
        <v>45844</v>
      </c>
      <c r="L28" s="104">
        <f t="shared" si="9"/>
        <v>45845</v>
      </c>
      <c r="M28" s="104">
        <f t="shared" si="9"/>
        <v>45846</v>
      </c>
      <c r="N28" s="104">
        <f t="shared" si="9"/>
        <v>45847</v>
      </c>
      <c r="O28" s="104">
        <f t="shared" si="9"/>
        <v>45848</v>
      </c>
      <c r="P28" s="104">
        <f t="shared" si="9"/>
        <v>45849</v>
      </c>
      <c r="Q28" s="105">
        <f t="shared" si="9"/>
        <v>45850</v>
      </c>
      <c r="T28" s="103">
        <f>IF(Z27="","",IF(DAY(Z27)+1&gt;IF(MONTH(T21)=12,31,DATE(YEAR(T21),MONTH(T21)+1,1)-T21),"",Z27+1))</f>
        <v>45746</v>
      </c>
      <c r="U28" s="104">
        <f>IF(T28="","",IF(DAY(T28)+1&gt;IF(MONTH(T21)=12,31,DATE(YEAR(T21),MONTH(T21)+1,1)-T21),"",T28+1))</f>
        <v>45747</v>
      </c>
      <c r="V28" s="390" t="str">
        <f>VLOOKUP(T21,祝名,2,FALSE)</f>
        <v>20（春分の日）</v>
      </c>
      <c r="W28" s="390"/>
      <c r="X28" s="390"/>
      <c r="Y28" s="390"/>
      <c r="Z28" s="391"/>
      <c r="AB28" s="103">
        <f>AH27+1</f>
        <v>45844</v>
      </c>
      <c r="AC28" s="104">
        <f t="shared" si="11"/>
        <v>45845</v>
      </c>
      <c r="AD28" s="104">
        <f t="shared" si="11"/>
        <v>45846</v>
      </c>
      <c r="AE28" s="104">
        <f t="shared" si="11"/>
        <v>45847</v>
      </c>
      <c r="AF28" s="104">
        <f t="shared" si="11"/>
        <v>45848</v>
      </c>
      <c r="AG28" s="104">
        <f t="shared" si="11"/>
        <v>45849</v>
      </c>
      <c r="AH28" s="105">
        <f t="shared" si="11"/>
        <v>45850</v>
      </c>
    </row>
    <row r="29" spans="1:87" ht="6.75" customHeight="1">
      <c r="C29" s="124" t="s">
        <v>365</v>
      </c>
      <c r="T29" s="124" t="s">
        <v>365</v>
      </c>
      <c r="CI29" s="7"/>
    </row>
    <row r="30" spans="1:87" ht="19.5" customHeight="1">
      <c r="A30" s="7"/>
      <c r="C30" s="148"/>
      <c r="T30" s="148"/>
      <c r="AK30" s="148"/>
      <c r="BB30" s="148"/>
      <c r="BS30" s="148"/>
      <c r="CI30" s="92"/>
    </row>
    <row r="31" spans="1:87" ht="4.5" customHeight="1">
      <c r="A31" s="21"/>
      <c r="B31" s="7"/>
      <c r="R31" s="7"/>
      <c r="S31" s="7"/>
      <c r="AI31" s="7"/>
      <c r="AJ31" s="7"/>
      <c r="AZ31" s="7"/>
      <c r="BA31" s="7"/>
      <c r="BQ31" s="7"/>
      <c r="BR31" s="7"/>
      <c r="CH31" s="7"/>
    </row>
    <row r="32" spans="1:87" ht="10.5" customHeight="1">
      <c r="C32" s="149"/>
      <c r="T32" s="149"/>
      <c r="AK32" s="149"/>
      <c r="BB32" s="149"/>
      <c r="BS32" s="149"/>
    </row>
    <row r="33" ht="13.5" customHeight="1"/>
    <row r="34" ht="6.75" customHeight="1"/>
    <row r="35" ht="9.75" customHeight="1"/>
    <row r="36" ht="9.75" customHeight="1"/>
    <row r="37" ht="9.75" customHeight="1"/>
    <row r="38" ht="9.75" customHeight="1"/>
    <row r="39" ht="9.75" customHeight="1"/>
    <row r="40" ht="9.75" customHeight="1"/>
    <row r="41" ht="14.25" customHeight="1"/>
    <row r="42" ht="6.75" customHeight="1"/>
    <row r="43" ht="9.75" customHeight="1"/>
    <row r="44" ht="9.75" customHeight="1"/>
    <row r="45" ht="9.75" customHeight="1"/>
    <row r="46" ht="9.75" customHeight="1"/>
    <row r="47" ht="9.75" customHeight="1"/>
    <row r="48" ht="9.75" customHeight="1"/>
    <row r="49" spans="1:87" ht="14.25" customHeight="1"/>
    <row r="50" spans="1:87" ht="6.75" customHeight="1"/>
    <row r="51" spans="1:87" ht="9.75" customHeight="1"/>
    <row r="52" spans="1:87" ht="9.75" customHeight="1"/>
    <row r="53" spans="1:87" ht="9.75" customHeight="1"/>
    <row r="54" spans="1:87" ht="9.75" customHeight="1"/>
    <row r="55" spans="1:87" ht="9.75" customHeight="1"/>
    <row r="56" spans="1:87" ht="9.75" customHeight="1"/>
    <row r="57" spans="1:87" ht="6.75" customHeight="1"/>
    <row r="58" spans="1:87" ht="19.5" customHeight="1">
      <c r="C58" s="148"/>
      <c r="T58" s="148"/>
      <c r="AK58" s="148"/>
      <c r="BB58" s="148"/>
      <c r="BS58" s="148"/>
    </row>
    <row r="59" spans="1:87" ht="6" customHeight="1">
      <c r="A59" s="61"/>
      <c r="S59" s="22"/>
      <c r="AJ59" s="22"/>
      <c r="BA59" s="22"/>
      <c r="BR59" s="22"/>
      <c r="CI59" s="44"/>
    </row>
  </sheetData>
  <mergeCells count="46">
    <mergeCell ref="AD21:AF21"/>
    <mergeCell ref="AG21:AH21"/>
    <mergeCell ref="E28:I28"/>
    <mergeCell ref="V28:Z28"/>
    <mergeCell ref="AD13:AF13"/>
    <mergeCell ref="AG13:AH13"/>
    <mergeCell ref="P21:Q21"/>
    <mergeCell ref="E20:I20"/>
    <mergeCell ref="M20:Q20"/>
    <mergeCell ref="V20:Z20"/>
    <mergeCell ref="T21:U21"/>
    <mergeCell ref="V21:X21"/>
    <mergeCell ref="Y21:Z21"/>
    <mergeCell ref="AD20:AH20"/>
    <mergeCell ref="AB21:AC21"/>
    <mergeCell ref="C21:D21"/>
    <mergeCell ref="E21:G21"/>
    <mergeCell ref="H21:I21"/>
    <mergeCell ref="K21:L21"/>
    <mergeCell ref="M21:O21"/>
    <mergeCell ref="AD5:AF5"/>
    <mergeCell ref="AG5:AH5"/>
    <mergeCell ref="C13:D13"/>
    <mergeCell ref="E13:G13"/>
    <mergeCell ref="H13:I13"/>
    <mergeCell ref="K13:L13"/>
    <mergeCell ref="M13:O13"/>
    <mergeCell ref="P13:Q13"/>
    <mergeCell ref="E12:I12"/>
    <mergeCell ref="M12:Q12"/>
    <mergeCell ref="V12:Z12"/>
    <mergeCell ref="AD12:AH12"/>
    <mergeCell ref="T13:U13"/>
    <mergeCell ref="V13:X13"/>
    <mergeCell ref="Y13:Z13"/>
    <mergeCell ref="AB13:AC13"/>
    <mergeCell ref="P5:Q5"/>
    <mergeCell ref="T5:U5"/>
    <mergeCell ref="V5:X5"/>
    <mergeCell ref="Y5:Z5"/>
    <mergeCell ref="AB5:AC5"/>
    <mergeCell ref="C5:D5"/>
    <mergeCell ref="E5:G5"/>
    <mergeCell ref="H5:I5"/>
    <mergeCell ref="K5:L5"/>
    <mergeCell ref="M5:O5"/>
  </mergeCells>
  <phoneticPr fontId="2"/>
  <conditionalFormatting sqref="C12">
    <cfRule type="expression" dxfId="7255" priority="4819" stopIfTrue="1">
      <formula>OR(C12=祝色,WEEKDAY(C12)=1)</formula>
    </cfRule>
    <cfRule type="expression" dxfId="7254" priority="4820" stopIfTrue="1">
      <formula>WEEKDAY(C12)=7</formula>
    </cfRule>
  </conditionalFormatting>
  <conditionalFormatting sqref="D12">
    <cfRule type="expression" dxfId="7253" priority="4817" stopIfTrue="1">
      <formula>OR(D12=祝色,WEEKDAY(D12)=1)</formula>
    </cfRule>
    <cfRule type="expression" dxfId="7252" priority="4818" stopIfTrue="1">
      <formula>WEEKDAY(D12)=7</formula>
    </cfRule>
  </conditionalFormatting>
  <conditionalFormatting sqref="C7">
    <cfRule type="expression" dxfId="7251" priority="4815" stopIfTrue="1">
      <formula>OR(C7=祝色,WEEKDAY(C7)=1)</formula>
    </cfRule>
    <cfRule type="expression" dxfId="7250" priority="4816" stopIfTrue="1">
      <formula>WEEKDAY(C7)=7</formula>
    </cfRule>
  </conditionalFormatting>
  <conditionalFormatting sqref="D7">
    <cfRule type="expression" dxfId="7249" priority="4813" stopIfTrue="1">
      <formula>OR(D7=祝色,WEEKDAY(D7)=1)</formula>
    </cfRule>
    <cfRule type="expression" dxfId="7248" priority="4814" stopIfTrue="1">
      <formula>WEEKDAY(D7)=7</formula>
    </cfRule>
  </conditionalFormatting>
  <conditionalFormatting sqref="E7">
    <cfRule type="expression" dxfId="7247" priority="4811" stopIfTrue="1">
      <formula>OR(E7=祝色,WEEKDAY(E7)=1)</formula>
    </cfRule>
    <cfRule type="expression" dxfId="7246" priority="4812" stopIfTrue="1">
      <formula>WEEKDAY(E7)=7</formula>
    </cfRule>
  </conditionalFormatting>
  <conditionalFormatting sqref="F7">
    <cfRule type="expression" dxfId="7245" priority="4809" stopIfTrue="1">
      <formula>OR(F7=祝色,WEEKDAY(F7)=1)</formula>
    </cfRule>
    <cfRule type="expression" dxfId="7244" priority="4810" stopIfTrue="1">
      <formula>WEEKDAY(F7)=7</formula>
    </cfRule>
  </conditionalFormatting>
  <conditionalFormatting sqref="G7">
    <cfRule type="expression" dxfId="7243" priority="4807" stopIfTrue="1">
      <formula>OR(G7=祝色,WEEKDAY(G7)=1)</formula>
    </cfRule>
    <cfRule type="expression" dxfId="7242" priority="4808" stopIfTrue="1">
      <formula>WEEKDAY(G7)=7</formula>
    </cfRule>
  </conditionalFormatting>
  <conditionalFormatting sqref="H7">
    <cfRule type="expression" dxfId="7241" priority="4805" stopIfTrue="1">
      <formula>OR(H7=祝色,WEEKDAY(H7)=1)</formula>
    </cfRule>
    <cfRule type="expression" dxfId="7240" priority="4806" stopIfTrue="1">
      <formula>WEEKDAY(H7)=7</formula>
    </cfRule>
  </conditionalFormatting>
  <conditionalFormatting sqref="I7">
    <cfRule type="expression" dxfId="7239" priority="4803" stopIfTrue="1">
      <formula>OR(I7=祝色,WEEKDAY(I7)=1)</formula>
    </cfRule>
    <cfRule type="expression" dxfId="7238" priority="4804" stopIfTrue="1">
      <formula>WEEKDAY(I7)=7</formula>
    </cfRule>
  </conditionalFormatting>
  <conditionalFormatting sqref="C8">
    <cfRule type="expression" dxfId="7237" priority="4801" stopIfTrue="1">
      <formula>OR(C8=祝色,WEEKDAY(C8)=1)</formula>
    </cfRule>
    <cfRule type="expression" dxfId="7236" priority="4802" stopIfTrue="1">
      <formula>WEEKDAY(C8)=7</formula>
    </cfRule>
  </conditionalFormatting>
  <conditionalFormatting sqref="D8">
    <cfRule type="expression" dxfId="7235" priority="4799" stopIfTrue="1">
      <formula>OR(D8=祝色,WEEKDAY(D8)=1)</formula>
    </cfRule>
    <cfRule type="expression" dxfId="7234" priority="4800" stopIfTrue="1">
      <formula>WEEKDAY(D8)=7</formula>
    </cfRule>
  </conditionalFormatting>
  <conditionalFormatting sqref="E8">
    <cfRule type="expression" dxfId="7233" priority="4797" stopIfTrue="1">
      <formula>OR(E8=祝色,WEEKDAY(E8)=1)</formula>
    </cfRule>
    <cfRule type="expression" dxfId="7232" priority="4798" stopIfTrue="1">
      <formula>WEEKDAY(E8)=7</formula>
    </cfRule>
  </conditionalFormatting>
  <conditionalFormatting sqref="F8">
    <cfRule type="expression" dxfId="7231" priority="4795" stopIfTrue="1">
      <formula>OR(F8=祝色,WEEKDAY(F8)=1)</formula>
    </cfRule>
    <cfRule type="expression" dxfId="7230" priority="4796" stopIfTrue="1">
      <formula>WEEKDAY(F8)=7</formula>
    </cfRule>
  </conditionalFormatting>
  <conditionalFormatting sqref="G8">
    <cfRule type="expression" dxfId="7229" priority="4793" stopIfTrue="1">
      <formula>OR(G8=祝色,WEEKDAY(G8)=1)</formula>
    </cfRule>
    <cfRule type="expression" dxfId="7228" priority="4794" stopIfTrue="1">
      <formula>WEEKDAY(G8)=7</formula>
    </cfRule>
  </conditionalFormatting>
  <conditionalFormatting sqref="H8">
    <cfRule type="expression" dxfId="7227" priority="4791" stopIfTrue="1">
      <formula>OR(H8=祝色,WEEKDAY(H8)=1)</formula>
    </cfRule>
    <cfRule type="expression" dxfId="7226" priority="4792" stopIfTrue="1">
      <formula>WEEKDAY(H8)=7</formula>
    </cfRule>
  </conditionalFormatting>
  <conditionalFormatting sqref="I8">
    <cfRule type="expression" dxfId="7225" priority="4789" stopIfTrue="1">
      <formula>OR(I8=祝色,WEEKDAY(I8)=1)</formula>
    </cfRule>
    <cfRule type="expression" dxfId="7224" priority="4790" stopIfTrue="1">
      <formula>WEEKDAY(I8)=7</formula>
    </cfRule>
  </conditionalFormatting>
  <conditionalFormatting sqref="C9">
    <cfRule type="expression" dxfId="7223" priority="4787" stopIfTrue="1">
      <formula>OR(C9=祝色,WEEKDAY(C9)=1)</formula>
    </cfRule>
    <cfRule type="expression" dxfId="7222" priority="4788" stopIfTrue="1">
      <formula>WEEKDAY(C9)=7</formula>
    </cfRule>
  </conditionalFormatting>
  <conditionalFormatting sqref="D9">
    <cfRule type="expression" dxfId="7221" priority="4785" stopIfTrue="1">
      <formula>OR(D9=祝色,WEEKDAY(D9)=1)</formula>
    </cfRule>
    <cfRule type="expression" dxfId="7220" priority="4786" stopIfTrue="1">
      <formula>WEEKDAY(D9)=7</formula>
    </cfRule>
  </conditionalFormatting>
  <conditionalFormatting sqref="E9">
    <cfRule type="expression" dxfId="7219" priority="4783" stopIfTrue="1">
      <formula>OR(E9=祝色,WEEKDAY(E9)=1)</formula>
    </cfRule>
    <cfRule type="expression" dxfId="7218" priority="4784" stopIfTrue="1">
      <formula>WEEKDAY(E9)=7</formula>
    </cfRule>
  </conditionalFormatting>
  <conditionalFormatting sqref="F9">
    <cfRule type="expression" dxfId="7217" priority="4781" stopIfTrue="1">
      <formula>OR(F9=祝色,WEEKDAY(F9)=1)</formula>
    </cfRule>
    <cfRule type="expression" dxfId="7216" priority="4782" stopIfTrue="1">
      <formula>WEEKDAY(F9)=7</formula>
    </cfRule>
  </conditionalFormatting>
  <conditionalFormatting sqref="G9">
    <cfRule type="expression" dxfId="7215" priority="4779" stopIfTrue="1">
      <formula>OR(G9=祝色,WEEKDAY(G9)=1)</formula>
    </cfRule>
    <cfRule type="expression" dxfId="7214" priority="4780" stopIfTrue="1">
      <formula>WEEKDAY(G9)=7</formula>
    </cfRule>
  </conditionalFormatting>
  <conditionalFormatting sqref="H9">
    <cfRule type="expression" dxfId="7213" priority="4777" stopIfTrue="1">
      <formula>OR(H9=祝色,WEEKDAY(H9)=1)</formula>
    </cfRule>
    <cfRule type="expression" dxfId="7212" priority="4778" stopIfTrue="1">
      <formula>WEEKDAY(H9)=7</formula>
    </cfRule>
  </conditionalFormatting>
  <conditionalFormatting sqref="I9">
    <cfRule type="expression" dxfId="7211" priority="4775" stopIfTrue="1">
      <formula>OR(I9=祝色,WEEKDAY(I9)=1)</formula>
    </cfRule>
    <cfRule type="expression" dxfId="7210" priority="4776" stopIfTrue="1">
      <formula>WEEKDAY(I9)=7</formula>
    </cfRule>
  </conditionalFormatting>
  <conditionalFormatting sqref="C10">
    <cfRule type="expression" dxfId="7209" priority="4773" stopIfTrue="1">
      <formula>OR(C10=祝色,WEEKDAY(C10)=1)</formula>
    </cfRule>
    <cfRule type="expression" dxfId="7208" priority="4774" stopIfTrue="1">
      <formula>WEEKDAY(C10)=7</formula>
    </cfRule>
  </conditionalFormatting>
  <conditionalFormatting sqref="D10">
    <cfRule type="expression" dxfId="7207" priority="4771" stopIfTrue="1">
      <formula>OR(D10=祝色,WEEKDAY(D10)=1)</formula>
    </cfRule>
    <cfRule type="expression" dxfId="7206" priority="4772" stopIfTrue="1">
      <formula>WEEKDAY(D10)=7</formula>
    </cfRule>
  </conditionalFormatting>
  <conditionalFormatting sqref="E10">
    <cfRule type="expression" dxfId="7205" priority="4769" stopIfTrue="1">
      <formula>OR(E10=祝色,WEEKDAY(E10)=1)</formula>
    </cfRule>
    <cfRule type="expression" dxfId="7204" priority="4770" stopIfTrue="1">
      <formula>WEEKDAY(E10)=7</formula>
    </cfRule>
  </conditionalFormatting>
  <conditionalFormatting sqref="F10">
    <cfRule type="expression" dxfId="7203" priority="4767" stopIfTrue="1">
      <formula>OR(F10=祝色,WEEKDAY(F10)=1)</formula>
    </cfRule>
    <cfRule type="expression" dxfId="7202" priority="4768" stopIfTrue="1">
      <formula>WEEKDAY(F10)=7</formula>
    </cfRule>
  </conditionalFormatting>
  <conditionalFormatting sqref="G10">
    <cfRule type="expression" dxfId="7201" priority="4765" stopIfTrue="1">
      <formula>OR(G10=祝色,WEEKDAY(G10)=1)</formula>
    </cfRule>
    <cfRule type="expression" dxfId="7200" priority="4766" stopIfTrue="1">
      <formula>WEEKDAY(G10)=7</formula>
    </cfRule>
  </conditionalFormatting>
  <conditionalFormatting sqref="H10">
    <cfRule type="expression" dxfId="7199" priority="4763" stopIfTrue="1">
      <formula>OR(H10=祝色,WEEKDAY(H10)=1)</formula>
    </cfRule>
    <cfRule type="expression" dxfId="7198" priority="4764" stopIfTrue="1">
      <formula>WEEKDAY(H10)=7</formula>
    </cfRule>
  </conditionalFormatting>
  <conditionalFormatting sqref="I10">
    <cfRule type="expression" dxfId="7197" priority="4761" stopIfTrue="1">
      <formula>OR(I10=祝色,WEEKDAY(I10)=1)</formula>
    </cfRule>
    <cfRule type="expression" dxfId="7196" priority="4762" stopIfTrue="1">
      <formula>WEEKDAY(I10)=7</formula>
    </cfRule>
  </conditionalFormatting>
  <conditionalFormatting sqref="C11">
    <cfRule type="expression" dxfId="7195" priority="4759" stopIfTrue="1">
      <formula>OR(C11=祝色,WEEKDAY(C11)=1)</formula>
    </cfRule>
    <cfRule type="expression" dxfId="7194" priority="4760" stopIfTrue="1">
      <formula>WEEKDAY(C11)=7</formula>
    </cfRule>
  </conditionalFormatting>
  <conditionalFormatting sqref="D11">
    <cfRule type="expression" dxfId="7193" priority="4757" stopIfTrue="1">
      <formula>OR(D11=祝色,WEEKDAY(D11)=1)</formula>
    </cfRule>
    <cfRule type="expression" dxfId="7192" priority="4758" stopIfTrue="1">
      <formula>WEEKDAY(D11)=7</formula>
    </cfRule>
  </conditionalFormatting>
  <conditionalFormatting sqref="E11">
    <cfRule type="expression" dxfId="7191" priority="4755" stopIfTrue="1">
      <formula>OR(E11=祝色,WEEKDAY(E11)=1)</formula>
    </cfRule>
    <cfRule type="expression" dxfId="7190" priority="4756" stopIfTrue="1">
      <formula>WEEKDAY(E11)=7</formula>
    </cfRule>
  </conditionalFormatting>
  <conditionalFormatting sqref="F11">
    <cfRule type="expression" dxfId="7189" priority="4753" stopIfTrue="1">
      <formula>OR(F11=祝色,WEEKDAY(F11)=1)</formula>
    </cfRule>
    <cfRule type="expression" dxfId="7188" priority="4754" stopIfTrue="1">
      <formula>WEEKDAY(F11)=7</formula>
    </cfRule>
  </conditionalFormatting>
  <conditionalFormatting sqref="G11">
    <cfRule type="expression" dxfId="7187" priority="4751" stopIfTrue="1">
      <formula>OR(G11=祝色,WEEKDAY(G11)=1)</formula>
    </cfRule>
    <cfRule type="expression" dxfId="7186" priority="4752" stopIfTrue="1">
      <formula>WEEKDAY(G11)=7</formula>
    </cfRule>
  </conditionalFormatting>
  <conditionalFormatting sqref="H11">
    <cfRule type="expression" dxfId="7185" priority="4749" stopIfTrue="1">
      <formula>OR(H11=祝色,WEEKDAY(H11)=1)</formula>
    </cfRule>
    <cfRule type="expression" dxfId="7184" priority="4750" stopIfTrue="1">
      <formula>WEEKDAY(H11)=7</formula>
    </cfRule>
  </conditionalFormatting>
  <conditionalFormatting sqref="I11">
    <cfRule type="expression" dxfId="7183" priority="4747" stopIfTrue="1">
      <formula>OR(I11=祝色,WEEKDAY(I11)=1)</formula>
    </cfRule>
    <cfRule type="expression" dxfId="7182" priority="4748" stopIfTrue="1">
      <formula>WEEKDAY(I11)=7</formula>
    </cfRule>
  </conditionalFormatting>
  <conditionalFormatting sqref="K12">
    <cfRule type="expression" dxfId="7181" priority="4745" stopIfTrue="1">
      <formula>OR(K12=祝色,WEEKDAY(K12)=1)</formula>
    </cfRule>
    <cfRule type="expression" dxfId="7180" priority="4746" stopIfTrue="1">
      <formula>WEEKDAY(K12)=7</formula>
    </cfRule>
  </conditionalFormatting>
  <conditionalFormatting sqref="L12">
    <cfRule type="expression" dxfId="7179" priority="4743" stopIfTrue="1">
      <formula>OR(L12=祝色,WEEKDAY(L12)=1)</formula>
    </cfRule>
    <cfRule type="expression" dxfId="7178" priority="4744" stopIfTrue="1">
      <formula>WEEKDAY(L12)=7</formula>
    </cfRule>
  </conditionalFormatting>
  <conditionalFormatting sqref="K7">
    <cfRule type="expression" dxfId="7177" priority="4741" stopIfTrue="1">
      <formula>OR(K7=祝色,WEEKDAY(K7)=1)</formula>
    </cfRule>
    <cfRule type="expression" dxfId="7176" priority="4742" stopIfTrue="1">
      <formula>WEEKDAY(K7)=7</formula>
    </cfRule>
  </conditionalFormatting>
  <conditionalFormatting sqref="L7">
    <cfRule type="expression" dxfId="7175" priority="4739" stopIfTrue="1">
      <formula>OR(L7=祝色,WEEKDAY(L7)=1)</formula>
    </cfRule>
    <cfRule type="expression" dxfId="7174" priority="4740" stopIfTrue="1">
      <formula>WEEKDAY(L7)=7</formula>
    </cfRule>
  </conditionalFormatting>
  <conditionalFormatting sqref="M7">
    <cfRule type="expression" dxfId="7173" priority="4737" stopIfTrue="1">
      <formula>OR(M7=祝色,WEEKDAY(M7)=1)</formula>
    </cfRule>
    <cfRule type="expression" dxfId="7172" priority="4738" stopIfTrue="1">
      <formula>WEEKDAY(M7)=7</formula>
    </cfRule>
  </conditionalFormatting>
  <conditionalFormatting sqref="N7">
    <cfRule type="expression" dxfId="7171" priority="4735" stopIfTrue="1">
      <formula>OR(N7=祝色,WEEKDAY(N7)=1)</formula>
    </cfRule>
    <cfRule type="expression" dxfId="7170" priority="4736" stopIfTrue="1">
      <formula>WEEKDAY(N7)=7</formula>
    </cfRule>
  </conditionalFormatting>
  <conditionalFormatting sqref="O7">
    <cfRule type="expression" dxfId="7169" priority="4733" stopIfTrue="1">
      <formula>OR(O7=祝色,WEEKDAY(O7)=1)</formula>
    </cfRule>
    <cfRule type="expression" dxfId="7168" priority="4734" stopIfTrue="1">
      <formula>WEEKDAY(O7)=7</formula>
    </cfRule>
  </conditionalFormatting>
  <conditionalFormatting sqref="P7">
    <cfRule type="expression" dxfId="7167" priority="4731" stopIfTrue="1">
      <formula>OR(P7=祝色,WEEKDAY(P7)=1)</formula>
    </cfRule>
    <cfRule type="expression" dxfId="7166" priority="4732" stopIfTrue="1">
      <formula>WEEKDAY(P7)=7</formula>
    </cfRule>
  </conditionalFormatting>
  <conditionalFormatting sqref="Q7">
    <cfRule type="expression" dxfId="7165" priority="4729" stopIfTrue="1">
      <formula>OR(Q7=祝色,WEEKDAY(Q7)=1)</formula>
    </cfRule>
    <cfRule type="expression" dxfId="7164" priority="4730" stopIfTrue="1">
      <formula>WEEKDAY(Q7)=7</formula>
    </cfRule>
  </conditionalFormatting>
  <conditionalFormatting sqref="K8">
    <cfRule type="expression" dxfId="7163" priority="4727" stopIfTrue="1">
      <formula>OR(K8=祝色,WEEKDAY(K8)=1)</formula>
    </cfRule>
    <cfRule type="expression" dxfId="7162" priority="4728" stopIfTrue="1">
      <formula>WEEKDAY(K8)=7</formula>
    </cfRule>
  </conditionalFormatting>
  <conditionalFormatting sqref="L8">
    <cfRule type="expression" dxfId="7161" priority="4725" stopIfTrue="1">
      <formula>OR(L8=祝色,WEEKDAY(L8)=1)</formula>
    </cfRule>
    <cfRule type="expression" dxfId="7160" priority="4726" stopIfTrue="1">
      <formula>WEEKDAY(L8)=7</formula>
    </cfRule>
  </conditionalFormatting>
  <conditionalFormatting sqref="M8">
    <cfRule type="expression" dxfId="7159" priority="4723" stopIfTrue="1">
      <formula>OR(M8=祝色,WEEKDAY(M8)=1)</formula>
    </cfRule>
    <cfRule type="expression" dxfId="7158" priority="4724" stopIfTrue="1">
      <formula>WEEKDAY(M8)=7</formula>
    </cfRule>
  </conditionalFormatting>
  <conditionalFormatting sqref="N8">
    <cfRule type="expression" dxfId="7157" priority="4721" stopIfTrue="1">
      <formula>OR(N8=祝色,WEEKDAY(N8)=1)</formula>
    </cfRule>
    <cfRule type="expression" dxfId="7156" priority="4722" stopIfTrue="1">
      <formula>WEEKDAY(N8)=7</formula>
    </cfRule>
  </conditionalFormatting>
  <conditionalFormatting sqref="O8">
    <cfRule type="expression" dxfId="7155" priority="4719" stopIfTrue="1">
      <formula>OR(O8=祝色,WEEKDAY(O8)=1)</formula>
    </cfRule>
    <cfRule type="expression" dxfId="7154" priority="4720" stopIfTrue="1">
      <formula>WEEKDAY(O8)=7</formula>
    </cfRule>
  </conditionalFormatting>
  <conditionalFormatting sqref="P8">
    <cfRule type="expression" dxfId="7153" priority="4717" stopIfTrue="1">
      <formula>OR(P8=祝色,WEEKDAY(P8)=1)</formula>
    </cfRule>
    <cfRule type="expression" dxfId="7152" priority="4718" stopIfTrue="1">
      <formula>WEEKDAY(P8)=7</formula>
    </cfRule>
  </conditionalFormatting>
  <conditionalFormatting sqref="Q8">
    <cfRule type="expression" dxfId="7151" priority="4715" stopIfTrue="1">
      <formula>OR(Q8=祝色,WEEKDAY(Q8)=1)</formula>
    </cfRule>
    <cfRule type="expression" dxfId="7150" priority="4716" stopIfTrue="1">
      <formula>WEEKDAY(Q8)=7</formula>
    </cfRule>
  </conditionalFormatting>
  <conditionalFormatting sqref="K9">
    <cfRule type="expression" dxfId="7149" priority="4713" stopIfTrue="1">
      <formula>OR(K9=祝色,WEEKDAY(K9)=1)</formula>
    </cfRule>
    <cfRule type="expression" dxfId="7148" priority="4714" stopIfTrue="1">
      <formula>WEEKDAY(K9)=7</formula>
    </cfRule>
  </conditionalFormatting>
  <conditionalFormatting sqref="L9">
    <cfRule type="expression" dxfId="7147" priority="4711" stopIfTrue="1">
      <formula>OR(L9=祝色,WEEKDAY(L9)=1)</formula>
    </cfRule>
    <cfRule type="expression" dxfId="7146" priority="4712" stopIfTrue="1">
      <formula>WEEKDAY(L9)=7</formula>
    </cfRule>
  </conditionalFormatting>
  <conditionalFormatting sqref="M9">
    <cfRule type="expression" dxfId="7145" priority="4709" stopIfTrue="1">
      <formula>OR(M9=祝色,WEEKDAY(M9)=1)</formula>
    </cfRule>
    <cfRule type="expression" dxfId="7144" priority="4710" stopIfTrue="1">
      <formula>WEEKDAY(M9)=7</formula>
    </cfRule>
  </conditionalFormatting>
  <conditionalFormatting sqref="N9">
    <cfRule type="expression" dxfId="7143" priority="4707" stopIfTrue="1">
      <formula>OR(N9=祝色,WEEKDAY(N9)=1)</formula>
    </cfRule>
    <cfRule type="expression" dxfId="7142" priority="4708" stopIfTrue="1">
      <formula>WEEKDAY(N9)=7</formula>
    </cfRule>
  </conditionalFormatting>
  <conditionalFormatting sqref="O9">
    <cfRule type="expression" dxfId="7141" priority="4705" stopIfTrue="1">
      <formula>OR(O9=祝色,WEEKDAY(O9)=1)</formula>
    </cfRule>
    <cfRule type="expression" dxfId="7140" priority="4706" stopIfTrue="1">
      <formula>WEEKDAY(O9)=7</formula>
    </cfRule>
  </conditionalFormatting>
  <conditionalFormatting sqref="P9">
    <cfRule type="expression" dxfId="7139" priority="4703" stopIfTrue="1">
      <formula>OR(P9=祝色,WEEKDAY(P9)=1)</formula>
    </cfRule>
    <cfRule type="expression" dxfId="7138" priority="4704" stopIfTrue="1">
      <formula>WEEKDAY(P9)=7</formula>
    </cfRule>
  </conditionalFormatting>
  <conditionalFormatting sqref="Q9">
    <cfRule type="expression" dxfId="7137" priority="4701" stopIfTrue="1">
      <formula>OR(Q9=祝色,WEEKDAY(Q9)=1)</formula>
    </cfRule>
    <cfRule type="expression" dxfId="7136" priority="4702" stopIfTrue="1">
      <formula>WEEKDAY(Q9)=7</formula>
    </cfRule>
  </conditionalFormatting>
  <conditionalFormatting sqref="K10">
    <cfRule type="expression" dxfId="7135" priority="4699" stopIfTrue="1">
      <formula>OR(K10=祝色,WEEKDAY(K10)=1)</formula>
    </cfRule>
    <cfRule type="expression" dxfId="7134" priority="4700" stopIfTrue="1">
      <formula>WEEKDAY(K10)=7</formula>
    </cfRule>
  </conditionalFormatting>
  <conditionalFormatting sqref="L10">
    <cfRule type="expression" dxfId="7133" priority="4697" stopIfTrue="1">
      <formula>OR(L10=祝色,WEEKDAY(L10)=1)</formula>
    </cfRule>
    <cfRule type="expression" dxfId="7132" priority="4698" stopIfTrue="1">
      <formula>WEEKDAY(L10)=7</formula>
    </cfRule>
  </conditionalFormatting>
  <conditionalFormatting sqref="M10">
    <cfRule type="expression" dxfId="7131" priority="4695" stopIfTrue="1">
      <formula>OR(M10=祝色,WEEKDAY(M10)=1)</formula>
    </cfRule>
    <cfRule type="expression" dxfId="7130" priority="4696" stopIfTrue="1">
      <formula>WEEKDAY(M10)=7</formula>
    </cfRule>
  </conditionalFormatting>
  <conditionalFormatting sqref="N10">
    <cfRule type="expression" dxfId="7129" priority="4693" stopIfTrue="1">
      <formula>OR(N10=祝色,WEEKDAY(N10)=1)</formula>
    </cfRule>
    <cfRule type="expression" dxfId="7128" priority="4694" stopIfTrue="1">
      <formula>WEEKDAY(N10)=7</formula>
    </cfRule>
  </conditionalFormatting>
  <conditionalFormatting sqref="O10">
    <cfRule type="expression" dxfId="7127" priority="4691" stopIfTrue="1">
      <formula>OR(O10=祝色,WEEKDAY(O10)=1)</formula>
    </cfRule>
    <cfRule type="expression" dxfId="7126" priority="4692" stopIfTrue="1">
      <formula>WEEKDAY(O10)=7</formula>
    </cfRule>
  </conditionalFormatting>
  <conditionalFormatting sqref="P10">
    <cfRule type="expression" dxfId="7125" priority="4689" stopIfTrue="1">
      <formula>OR(P10=祝色,WEEKDAY(P10)=1)</formula>
    </cfRule>
    <cfRule type="expression" dxfId="7124" priority="4690" stopIfTrue="1">
      <formula>WEEKDAY(P10)=7</formula>
    </cfRule>
  </conditionalFormatting>
  <conditionalFormatting sqref="Q10">
    <cfRule type="expression" dxfId="7123" priority="4687" stopIfTrue="1">
      <formula>OR(Q10=祝色,WEEKDAY(Q10)=1)</formula>
    </cfRule>
    <cfRule type="expression" dxfId="7122" priority="4688" stopIfTrue="1">
      <formula>WEEKDAY(Q10)=7</formula>
    </cfRule>
  </conditionalFormatting>
  <conditionalFormatting sqref="K11">
    <cfRule type="expression" dxfId="7121" priority="4685" stopIfTrue="1">
      <formula>OR(K11=祝色,WEEKDAY(K11)=1)</formula>
    </cfRule>
    <cfRule type="expression" dxfId="7120" priority="4686" stopIfTrue="1">
      <formula>WEEKDAY(K11)=7</formula>
    </cfRule>
  </conditionalFormatting>
  <conditionalFormatting sqref="L11">
    <cfRule type="expression" dxfId="7119" priority="4683" stopIfTrue="1">
      <formula>OR(L11=祝色,WEEKDAY(L11)=1)</formula>
    </cfRule>
    <cfRule type="expression" dxfId="7118" priority="4684" stopIfTrue="1">
      <formula>WEEKDAY(L11)=7</formula>
    </cfRule>
  </conditionalFormatting>
  <conditionalFormatting sqref="M11">
    <cfRule type="expression" dxfId="7117" priority="4681" stopIfTrue="1">
      <formula>OR(M11=祝色,WEEKDAY(M11)=1)</formula>
    </cfRule>
    <cfRule type="expression" dxfId="7116" priority="4682" stopIfTrue="1">
      <formula>WEEKDAY(M11)=7</formula>
    </cfRule>
  </conditionalFormatting>
  <conditionalFormatting sqref="N11">
    <cfRule type="expression" dxfId="7115" priority="4679" stopIfTrue="1">
      <formula>OR(N11=祝色,WEEKDAY(N11)=1)</formula>
    </cfRule>
    <cfRule type="expression" dxfId="7114" priority="4680" stopIfTrue="1">
      <formula>WEEKDAY(N11)=7</formula>
    </cfRule>
  </conditionalFormatting>
  <conditionalFormatting sqref="O11">
    <cfRule type="expression" dxfId="7113" priority="4677" stopIfTrue="1">
      <formula>OR(O11=祝色,WEEKDAY(O11)=1)</formula>
    </cfRule>
    <cfRule type="expression" dxfId="7112" priority="4678" stopIfTrue="1">
      <formula>WEEKDAY(O11)=7</formula>
    </cfRule>
  </conditionalFormatting>
  <conditionalFormatting sqref="P11">
    <cfRule type="expression" dxfId="7111" priority="4675" stopIfTrue="1">
      <formula>OR(P11=祝色,WEEKDAY(P11)=1)</formula>
    </cfRule>
    <cfRule type="expression" dxfId="7110" priority="4676" stopIfTrue="1">
      <formula>WEEKDAY(P11)=7</formula>
    </cfRule>
  </conditionalFormatting>
  <conditionalFormatting sqref="Q11">
    <cfRule type="expression" dxfId="7109" priority="4673" stopIfTrue="1">
      <formula>OR(Q11=祝色,WEEKDAY(Q11)=1)</formula>
    </cfRule>
    <cfRule type="expression" dxfId="7108" priority="4674" stopIfTrue="1">
      <formula>WEEKDAY(Q11)=7</formula>
    </cfRule>
  </conditionalFormatting>
  <conditionalFormatting sqref="C20">
    <cfRule type="expression" dxfId="7107" priority="4671" stopIfTrue="1">
      <formula>OR(C20=祝色,WEEKDAY(C20)=1)</formula>
    </cfRule>
    <cfRule type="expression" dxfId="7106" priority="4672" stopIfTrue="1">
      <formula>WEEKDAY(C20)=7</formula>
    </cfRule>
  </conditionalFormatting>
  <conditionalFormatting sqref="D20">
    <cfRule type="expression" dxfId="7105" priority="4669" stopIfTrue="1">
      <formula>OR(D20=祝色,WEEKDAY(D20)=1)</formula>
    </cfRule>
    <cfRule type="expression" dxfId="7104" priority="4670" stopIfTrue="1">
      <formula>WEEKDAY(D20)=7</formula>
    </cfRule>
  </conditionalFormatting>
  <conditionalFormatting sqref="C15">
    <cfRule type="expression" dxfId="7103" priority="4667" stopIfTrue="1">
      <formula>OR(C15=祝色,WEEKDAY(C15)=1)</formula>
    </cfRule>
    <cfRule type="expression" dxfId="7102" priority="4668" stopIfTrue="1">
      <formula>WEEKDAY(C15)=7</formula>
    </cfRule>
  </conditionalFormatting>
  <conditionalFormatting sqref="D15">
    <cfRule type="expression" dxfId="7101" priority="4665" stopIfTrue="1">
      <formula>OR(D15=祝色,WEEKDAY(D15)=1)</formula>
    </cfRule>
    <cfRule type="expression" dxfId="7100" priority="4666" stopIfTrue="1">
      <formula>WEEKDAY(D15)=7</formula>
    </cfRule>
  </conditionalFormatting>
  <conditionalFormatting sqref="E15">
    <cfRule type="expression" dxfId="7099" priority="4663" stopIfTrue="1">
      <formula>OR(E15=祝色,WEEKDAY(E15)=1)</formula>
    </cfRule>
    <cfRule type="expression" dxfId="7098" priority="4664" stopIfTrue="1">
      <formula>WEEKDAY(E15)=7</formula>
    </cfRule>
  </conditionalFormatting>
  <conditionalFormatting sqref="F15">
    <cfRule type="expression" dxfId="7097" priority="4661" stopIfTrue="1">
      <formula>OR(F15=祝色,WEEKDAY(F15)=1)</formula>
    </cfRule>
    <cfRule type="expression" dxfId="7096" priority="4662" stopIfTrue="1">
      <formula>WEEKDAY(F15)=7</formula>
    </cfRule>
  </conditionalFormatting>
  <conditionalFormatting sqref="G15">
    <cfRule type="expression" dxfId="7095" priority="4659" stopIfTrue="1">
      <formula>OR(G15=祝色,WEEKDAY(G15)=1)</formula>
    </cfRule>
    <cfRule type="expression" dxfId="7094" priority="4660" stopIfTrue="1">
      <formula>WEEKDAY(G15)=7</formula>
    </cfRule>
  </conditionalFormatting>
  <conditionalFormatting sqref="H15">
    <cfRule type="expression" dxfId="7093" priority="4657" stopIfTrue="1">
      <formula>OR(H15=祝色,WEEKDAY(H15)=1)</formula>
    </cfRule>
    <cfRule type="expression" dxfId="7092" priority="4658" stopIfTrue="1">
      <formula>WEEKDAY(H15)=7</formula>
    </cfRule>
  </conditionalFormatting>
  <conditionalFormatting sqref="I15">
    <cfRule type="expression" dxfId="7091" priority="4655" stopIfTrue="1">
      <formula>OR(I15=祝色,WEEKDAY(I15)=1)</formula>
    </cfRule>
    <cfRule type="expression" dxfId="7090" priority="4656" stopIfTrue="1">
      <formula>WEEKDAY(I15)=7</formula>
    </cfRule>
  </conditionalFormatting>
  <conditionalFormatting sqref="C16">
    <cfRule type="expression" dxfId="7089" priority="4653" stopIfTrue="1">
      <formula>OR(C16=祝色,WEEKDAY(C16)=1)</formula>
    </cfRule>
    <cfRule type="expression" dxfId="7088" priority="4654" stopIfTrue="1">
      <formula>WEEKDAY(C16)=7</formula>
    </cfRule>
  </conditionalFormatting>
  <conditionalFormatting sqref="D16">
    <cfRule type="expression" dxfId="7087" priority="4651" stopIfTrue="1">
      <formula>OR(D16=祝色,WEEKDAY(D16)=1)</formula>
    </cfRule>
    <cfRule type="expression" dxfId="7086" priority="4652" stopIfTrue="1">
      <formula>WEEKDAY(D16)=7</formula>
    </cfRule>
  </conditionalFormatting>
  <conditionalFormatting sqref="E16">
    <cfRule type="expression" dxfId="7085" priority="4649" stopIfTrue="1">
      <formula>OR(E16=祝色,WEEKDAY(E16)=1)</formula>
    </cfRule>
    <cfRule type="expression" dxfId="7084" priority="4650" stopIfTrue="1">
      <formula>WEEKDAY(E16)=7</formula>
    </cfRule>
  </conditionalFormatting>
  <conditionalFormatting sqref="F16">
    <cfRule type="expression" dxfId="7083" priority="4647" stopIfTrue="1">
      <formula>OR(F16=祝色,WEEKDAY(F16)=1)</formula>
    </cfRule>
    <cfRule type="expression" dxfId="7082" priority="4648" stopIfTrue="1">
      <formula>WEEKDAY(F16)=7</formula>
    </cfRule>
  </conditionalFormatting>
  <conditionalFormatting sqref="G16">
    <cfRule type="expression" dxfId="7081" priority="4645" stopIfTrue="1">
      <formula>OR(G16=祝色,WEEKDAY(G16)=1)</formula>
    </cfRule>
    <cfRule type="expression" dxfId="7080" priority="4646" stopIfTrue="1">
      <formula>WEEKDAY(G16)=7</formula>
    </cfRule>
  </conditionalFormatting>
  <conditionalFormatting sqref="H16">
    <cfRule type="expression" dxfId="7079" priority="4643" stopIfTrue="1">
      <formula>OR(H16=祝色,WEEKDAY(H16)=1)</formula>
    </cfRule>
    <cfRule type="expression" dxfId="7078" priority="4644" stopIfTrue="1">
      <formula>WEEKDAY(H16)=7</formula>
    </cfRule>
  </conditionalFormatting>
  <conditionalFormatting sqref="I16">
    <cfRule type="expression" dxfId="7077" priority="4641" stopIfTrue="1">
      <formula>OR(I16=祝色,WEEKDAY(I16)=1)</formula>
    </cfRule>
    <cfRule type="expression" dxfId="7076" priority="4642" stopIfTrue="1">
      <formula>WEEKDAY(I16)=7</formula>
    </cfRule>
  </conditionalFormatting>
  <conditionalFormatting sqref="C17">
    <cfRule type="expression" dxfId="7075" priority="4639" stopIfTrue="1">
      <formula>OR(C17=祝色,WEEKDAY(C17)=1)</formula>
    </cfRule>
    <cfRule type="expression" dxfId="7074" priority="4640" stopIfTrue="1">
      <formula>WEEKDAY(C17)=7</formula>
    </cfRule>
  </conditionalFormatting>
  <conditionalFormatting sqref="D17">
    <cfRule type="expression" dxfId="7073" priority="4637" stopIfTrue="1">
      <formula>OR(D17=祝色,WEEKDAY(D17)=1)</formula>
    </cfRule>
    <cfRule type="expression" dxfId="7072" priority="4638" stopIfTrue="1">
      <formula>WEEKDAY(D17)=7</formula>
    </cfRule>
  </conditionalFormatting>
  <conditionalFormatting sqref="E17">
    <cfRule type="expression" dxfId="7071" priority="4635" stopIfTrue="1">
      <formula>OR(E17=祝色,WEEKDAY(E17)=1)</formula>
    </cfRule>
    <cfRule type="expression" dxfId="7070" priority="4636" stopIfTrue="1">
      <formula>WEEKDAY(E17)=7</formula>
    </cfRule>
  </conditionalFormatting>
  <conditionalFormatting sqref="F17">
    <cfRule type="expression" dxfId="7069" priority="4633" stopIfTrue="1">
      <formula>OR(F17=祝色,WEEKDAY(F17)=1)</formula>
    </cfRule>
    <cfRule type="expression" dxfId="7068" priority="4634" stopIfTrue="1">
      <formula>WEEKDAY(F17)=7</formula>
    </cfRule>
  </conditionalFormatting>
  <conditionalFormatting sqref="G17">
    <cfRule type="expression" dxfId="7067" priority="4631" stopIfTrue="1">
      <formula>OR(G17=祝色,WEEKDAY(G17)=1)</formula>
    </cfRule>
    <cfRule type="expression" dxfId="7066" priority="4632" stopIfTrue="1">
      <formula>WEEKDAY(G17)=7</formula>
    </cfRule>
  </conditionalFormatting>
  <conditionalFormatting sqref="H17">
    <cfRule type="expression" dxfId="7065" priority="4629" stopIfTrue="1">
      <formula>OR(H17=祝色,WEEKDAY(H17)=1)</formula>
    </cfRule>
    <cfRule type="expression" dxfId="7064" priority="4630" stopIfTrue="1">
      <formula>WEEKDAY(H17)=7</formula>
    </cfRule>
  </conditionalFormatting>
  <conditionalFormatting sqref="I17">
    <cfRule type="expression" dxfId="7063" priority="4627" stopIfTrue="1">
      <formula>OR(I17=祝色,WEEKDAY(I17)=1)</formula>
    </cfRule>
    <cfRule type="expression" dxfId="7062" priority="4628" stopIfTrue="1">
      <formula>WEEKDAY(I17)=7</formula>
    </cfRule>
  </conditionalFormatting>
  <conditionalFormatting sqref="C18">
    <cfRule type="expression" dxfId="7061" priority="4625" stopIfTrue="1">
      <formula>OR(C18=祝色,WEEKDAY(C18)=1)</formula>
    </cfRule>
    <cfRule type="expression" dxfId="7060" priority="4626" stopIfTrue="1">
      <formula>WEEKDAY(C18)=7</formula>
    </cfRule>
  </conditionalFormatting>
  <conditionalFormatting sqref="D18">
    <cfRule type="expression" dxfId="7059" priority="4623" stopIfTrue="1">
      <formula>OR(D18=祝色,WEEKDAY(D18)=1)</formula>
    </cfRule>
    <cfRule type="expression" dxfId="7058" priority="4624" stopIfTrue="1">
      <formula>WEEKDAY(D18)=7</formula>
    </cfRule>
  </conditionalFormatting>
  <conditionalFormatting sqref="E18">
    <cfRule type="expression" dxfId="7057" priority="4621" stopIfTrue="1">
      <formula>OR(E18=祝色,WEEKDAY(E18)=1)</formula>
    </cfRule>
    <cfRule type="expression" dxfId="7056" priority="4622" stopIfTrue="1">
      <formula>WEEKDAY(E18)=7</formula>
    </cfRule>
  </conditionalFormatting>
  <conditionalFormatting sqref="F18">
    <cfRule type="expression" dxfId="7055" priority="4619" stopIfTrue="1">
      <formula>OR(F18=祝色,WEEKDAY(F18)=1)</formula>
    </cfRule>
    <cfRule type="expression" dxfId="7054" priority="4620" stopIfTrue="1">
      <formula>WEEKDAY(F18)=7</formula>
    </cfRule>
  </conditionalFormatting>
  <conditionalFormatting sqref="G18">
    <cfRule type="expression" dxfId="7053" priority="4617" stopIfTrue="1">
      <formula>OR(G18=祝色,WEEKDAY(G18)=1)</formula>
    </cfRule>
    <cfRule type="expression" dxfId="7052" priority="4618" stopIfTrue="1">
      <formula>WEEKDAY(G18)=7</formula>
    </cfRule>
  </conditionalFormatting>
  <conditionalFormatting sqref="H18">
    <cfRule type="expression" dxfId="7051" priority="4615" stopIfTrue="1">
      <formula>OR(H18=祝色,WEEKDAY(H18)=1)</formula>
    </cfRule>
    <cfRule type="expression" dxfId="7050" priority="4616" stopIfTrue="1">
      <formula>WEEKDAY(H18)=7</formula>
    </cfRule>
  </conditionalFormatting>
  <conditionalFormatting sqref="I18">
    <cfRule type="expression" dxfId="7049" priority="4613" stopIfTrue="1">
      <formula>OR(I18=祝色,WEEKDAY(I18)=1)</formula>
    </cfRule>
    <cfRule type="expression" dxfId="7048" priority="4614" stopIfTrue="1">
      <formula>WEEKDAY(I18)=7</formula>
    </cfRule>
  </conditionalFormatting>
  <conditionalFormatting sqref="C19">
    <cfRule type="expression" dxfId="7047" priority="4611" stopIfTrue="1">
      <formula>OR(C19=祝色,WEEKDAY(C19)=1)</formula>
    </cfRule>
    <cfRule type="expression" dxfId="7046" priority="4612" stopIfTrue="1">
      <formula>WEEKDAY(C19)=7</formula>
    </cfRule>
  </conditionalFormatting>
  <conditionalFormatting sqref="D19">
    <cfRule type="expression" dxfId="7045" priority="4609" stopIfTrue="1">
      <formula>OR(D19=祝色,WEEKDAY(D19)=1)</formula>
    </cfRule>
    <cfRule type="expression" dxfId="7044" priority="4610" stopIfTrue="1">
      <formula>WEEKDAY(D19)=7</formula>
    </cfRule>
  </conditionalFormatting>
  <conditionalFormatting sqref="E19">
    <cfRule type="expression" dxfId="7043" priority="4607" stopIfTrue="1">
      <formula>OR(E19=祝色,WEEKDAY(E19)=1)</formula>
    </cfRule>
    <cfRule type="expression" dxfId="7042" priority="4608" stopIfTrue="1">
      <formula>WEEKDAY(E19)=7</formula>
    </cfRule>
  </conditionalFormatting>
  <conditionalFormatting sqref="F19">
    <cfRule type="expression" dxfId="7041" priority="4605" stopIfTrue="1">
      <formula>OR(F19=祝色,WEEKDAY(F19)=1)</formula>
    </cfRule>
    <cfRule type="expression" dxfId="7040" priority="4606" stopIfTrue="1">
      <formula>WEEKDAY(F19)=7</formula>
    </cfRule>
  </conditionalFormatting>
  <conditionalFormatting sqref="G19">
    <cfRule type="expression" dxfId="7039" priority="4603" stopIfTrue="1">
      <formula>OR(G19=祝色,WEEKDAY(G19)=1)</formula>
    </cfRule>
    <cfRule type="expression" dxfId="7038" priority="4604" stopIfTrue="1">
      <formula>WEEKDAY(G19)=7</formula>
    </cfRule>
  </conditionalFormatting>
  <conditionalFormatting sqref="H19">
    <cfRule type="expression" dxfId="7037" priority="4601" stopIfTrue="1">
      <formula>OR(H19=祝色,WEEKDAY(H19)=1)</formula>
    </cfRule>
    <cfRule type="expression" dxfId="7036" priority="4602" stopIfTrue="1">
      <formula>WEEKDAY(H19)=7</formula>
    </cfRule>
  </conditionalFormatting>
  <conditionalFormatting sqref="I19">
    <cfRule type="expression" dxfId="7035" priority="4599" stopIfTrue="1">
      <formula>OR(I19=祝色,WEEKDAY(I19)=1)</formula>
    </cfRule>
    <cfRule type="expression" dxfId="7034" priority="4600" stopIfTrue="1">
      <formula>WEEKDAY(I19)=7</formula>
    </cfRule>
  </conditionalFormatting>
  <conditionalFormatting sqref="K20">
    <cfRule type="expression" dxfId="7033" priority="4597" stopIfTrue="1">
      <formula>OR(K20=祝色,WEEKDAY(K20)=1)</formula>
    </cfRule>
    <cfRule type="expression" dxfId="7032" priority="4598" stopIfTrue="1">
      <formula>WEEKDAY(K20)=7</formula>
    </cfRule>
  </conditionalFormatting>
  <conditionalFormatting sqref="L20">
    <cfRule type="expression" dxfId="7031" priority="4595" stopIfTrue="1">
      <formula>OR(L20=祝色,WEEKDAY(L20)=1)</formula>
    </cfRule>
    <cfRule type="expression" dxfId="7030" priority="4596" stopIfTrue="1">
      <formula>WEEKDAY(L20)=7</formula>
    </cfRule>
  </conditionalFormatting>
  <conditionalFormatting sqref="K15">
    <cfRule type="expression" dxfId="7029" priority="4593" stopIfTrue="1">
      <formula>OR(K15=祝色,WEEKDAY(K15)=1)</formula>
    </cfRule>
    <cfRule type="expression" dxfId="7028" priority="4594" stopIfTrue="1">
      <formula>WEEKDAY(K15)=7</formula>
    </cfRule>
  </conditionalFormatting>
  <conditionalFormatting sqref="L15">
    <cfRule type="expression" dxfId="7027" priority="4591" stopIfTrue="1">
      <formula>OR(L15=祝色,WEEKDAY(L15)=1)</formula>
    </cfRule>
    <cfRule type="expression" dxfId="7026" priority="4592" stopIfTrue="1">
      <formula>WEEKDAY(L15)=7</formula>
    </cfRule>
  </conditionalFormatting>
  <conditionalFormatting sqref="M15">
    <cfRule type="expression" dxfId="7025" priority="4589" stopIfTrue="1">
      <formula>OR(M15=祝色,WEEKDAY(M15)=1)</formula>
    </cfRule>
    <cfRule type="expression" dxfId="7024" priority="4590" stopIfTrue="1">
      <formula>WEEKDAY(M15)=7</formula>
    </cfRule>
  </conditionalFormatting>
  <conditionalFormatting sqref="N15">
    <cfRule type="expression" dxfId="7023" priority="4587" stopIfTrue="1">
      <formula>OR(N15=祝色,WEEKDAY(N15)=1)</formula>
    </cfRule>
    <cfRule type="expression" dxfId="7022" priority="4588" stopIfTrue="1">
      <formula>WEEKDAY(N15)=7</formula>
    </cfRule>
  </conditionalFormatting>
  <conditionalFormatting sqref="O15">
    <cfRule type="expression" dxfId="7021" priority="4585" stopIfTrue="1">
      <formula>OR(O15=祝色,WEEKDAY(O15)=1)</formula>
    </cfRule>
    <cfRule type="expression" dxfId="7020" priority="4586" stopIfTrue="1">
      <formula>WEEKDAY(O15)=7</formula>
    </cfRule>
  </conditionalFormatting>
  <conditionalFormatting sqref="P15">
    <cfRule type="expression" dxfId="7019" priority="4583" stopIfTrue="1">
      <formula>OR(P15=祝色,WEEKDAY(P15)=1)</formula>
    </cfRule>
    <cfRule type="expression" dxfId="7018" priority="4584" stopIfTrue="1">
      <formula>WEEKDAY(P15)=7</formula>
    </cfRule>
  </conditionalFormatting>
  <conditionalFormatting sqref="Q15">
    <cfRule type="expression" dxfId="7017" priority="4581" stopIfTrue="1">
      <formula>OR(Q15=祝色,WEEKDAY(Q15)=1)</formula>
    </cfRule>
    <cfRule type="expression" dxfId="7016" priority="4582" stopIfTrue="1">
      <formula>WEEKDAY(Q15)=7</formula>
    </cfRule>
  </conditionalFormatting>
  <conditionalFormatting sqref="K16">
    <cfRule type="expression" dxfId="7015" priority="4579" stopIfTrue="1">
      <formula>OR(K16=祝色,WEEKDAY(K16)=1)</formula>
    </cfRule>
    <cfRule type="expression" dxfId="7014" priority="4580" stopIfTrue="1">
      <formula>WEEKDAY(K16)=7</formula>
    </cfRule>
  </conditionalFormatting>
  <conditionalFormatting sqref="L16">
    <cfRule type="expression" dxfId="7013" priority="4577" stopIfTrue="1">
      <formula>OR(L16=祝色,WEEKDAY(L16)=1)</formula>
    </cfRule>
    <cfRule type="expression" dxfId="7012" priority="4578" stopIfTrue="1">
      <formula>WEEKDAY(L16)=7</formula>
    </cfRule>
  </conditionalFormatting>
  <conditionalFormatting sqref="M16">
    <cfRule type="expression" dxfId="7011" priority="4575" stopIfTrue="1">
      <formula>OR(M16=祝色,WEEKDAY(M16)=1)</formula>
    </cfRule>
    <cfRule type="expression" dxfId="7010" priority="4576" stopIfTrue="1">
      <formula>WEEKDAY(M16)=7</formula>
    </cfRule>
  </conditionalFormatting>
  <conditionalFormatting sqref="N16">
    <cfRule type="expression" dxfId="7009" priority="4573" stopIfTrue="1">
      <formula>OR(N16=祝色,WEEKDAY(N16)=1)</formula>
    </cfRule>
    <cfRule type="expression" dxfId="7008" priority="4574" stopIfTrue="1">
      <formula>WEEKDAY(N16)=7</formula>
    </cfRule>
  </conditionalFormatting>
  <conditionalFormatting sqref="O16">
    <cfRule type="expression" dxfId="7007" priority="4571" stopIfTrue="1">
      <formula>OR(O16=祝色,WEEKDAY(O16)=1)</formula>
    </cfRule>
    <cfRule type="expression" dxfId="7006" priority="4572" stopIfTrue="1">
      <formula>WEEKDAY(O16)=7</formula>
    </cfRule>
  </conditionalFormatting>
  <conditionalFormatting sqref="P16">
    <cfRule type="expression" dxfId="7005" priority="4569" stopIfTrue="1">
      <formula>OR(P16=祝色,WEEKDAY(P16)=1)</formula>
    </cfRule>
    <cfRule type="expression" dxfId="7004" priority="4570" stopIfTrue="1">
      <formula>WEEKDAY(P16)=7</formula>
    </cfRule>
  </conditionalFormatting>
  <conditionalFormatting sqref="Q16">
    <cfRule type="expression" dxfId="7003" priority="4567" stopIfTrue="1">
      <formula>OR(Q16=祝色,WEEKDAY(Q16)=1)</formula>
    </cfRule>
    <cfRule type="expression" dxfId="7002" priority="4568" stopIfTrue="1">
      <formula>WEEKDAY(Q16)=7</formula>
    </cfRule>
  </conditionalFormatting>
  <conditionalFormatting sqref="K17">
    <cfRule type="expression" dxfId="7001" priority="4565" stopIfTrue="1">
      <formula>OR(K17=祝色,WEEKDAY(K17)=1)</formula>
    </cfRule>
    <cfRule type="expression" dxfId="7000" priority="4566" stopIfTrue="1">
      <formula>WEEKDAY(K17)=7</formula>
    </cfRule>
  </conditionalFormatting>
  <conditionalFormatting sqref="L17">
    <cfRule type="expression" dxfId="6999" priority="4563" stopIfTrue="1">
      <formula>OR(L17=祝色,WEEKDAY(L17)=1)</formula>
    </cfRule>
    <cfRule type="expression" dxfId="6998" priority="4564" stopIfTrue="1">
      <formula>WEEKDAY(L17)=7</formula>
    </cfRule>
  </conditionalFormatting>
  <conditionalFormatting sqref="M17">
    <cfRule type="expression" dxfId="6997" priority="4561" stopIfTrue="1">
      <formula>OR(M17=祝色,WEEKDAY(M17)=1)</formula>
    </cfRule>
    <cfRule type="expression" dxfId="6996" priority="4562" stopIfTrue="1">
      <formula>WEEKDAY(M17)=7</formula>
    </cfRule>
  </conditionalFormatting>
  <conditionalFormatting sqref="N17">
    <cfRule type="expression" dxfId="6995" priority="4559" stopIfTrue="1">
      <formula>OR(N17=祝色,WEEKDAY(N17)=1)</formula>
    </cfRule>
    <cfRule type="expression" dxfId="6994" priority="4560" stopIfTrue="1">
      <formula>WEEKDAY(N17)=7</formula>
    </cfRule>
  </conditionalFormatting>
  <conditionalFormatting sqref="O17">
    <cfRule type="expression" dxfId="6993" priority="4557" stopIfTrue="1">
      <formula>OR(O17=祝色,WEEKDAY(O17)=1)</formula>
    </cfRule>
    <cfRule type="expression" dxfId="6992" priority="4558" stopIfTrue="1">
      <formula>WEEKDAY(O17)=7</formula>
    </cfRule>
  </conditionalFormatting>
  <conditionalFormatting sqref="P17">
    <cfRule type="expression" dxfId="6991" priority="4555" stopIfTrue="1">
      <formula>OR(P17=祝色,WEEKDAY(P17)=1)</formula>
    </cfRule>
    <cfRule type="expression" dxfId="6990" priority="4556" stopIfTrue="1">
      <formula>WEEKDAY(P17)=7</formula>
    </cfRule>
  </conditionalFormatting>
  <conditionalFormatting sqref="Q17">
    <cfRule type="expression" dxfId="6989" priority="4553" stopIfTrue="1">
      <formula>OR(Q17=祝色,WEEKDAY(Q17)=1)</formula>
    </cfRule>
    <cfRule type="expression" dxfId="6988" priority="4554" stopIfTrue="1">
      <formula>WEEKDAY(Q17)=7</formula>
    </cfRule>
  </conditionalFormatting>
  <conditionalFormatting sqref="K18">
    <cfRule type="expression" dxfId="6987" priority="4551" stopIfTrue="1">
      <formula>OR(K18=祝色,WEEKDAY(K18)=1)</formula>
    </cfRule>
    <cfRule type="expression" dxfId="6986" priority="4552" stopIfTrue="1">
      <formula>WEEKDAY(K18)=7</formula>
    </cfRule>
  </conditionalFormatting>
  <conditionalFormatting sqref="L18">
    <cfRule type="expression" dxfId="6985" priority="4549" stopIfTrue="1">
      <formula>OR(L18=祝色,WEEKDAY(L18)=1)</formula>
    </cfRule>
    <cfRule type="expression" dxfId="6984" priority="4550" stopIfTrue="1">
      <formula>WEEKDAY(L18)=7</formula>
    </cfRule>
  </conditionalFormatting>
  <conditionalFormatting sqref="M18">
    <cfRule type="expression" dxfId="6983" priority="4547" stopIfTrue="1">
      <formula>OR(M18=祝色,WEEKDAY(M18)=1)</formula>
    </cfRule>
    <cfRule type="expression" dxfId="6982" priority="4548" stopIfTrue="1">
      <formula>WEEKDAY(M18)=7</formula>
    </cfRule>
  </conditionalFormatting>
  <conditionalFormatting sqref="N18">
    <cfRule type="expression" dxfId="6981" priority="4545" stopIfTrue="1">
      <formula>OR(N18=祝色,WEEKDAY(N18)=1)</formula>
    </cfRule>
    <cfRule type="expression" dxfId="6980" priority="4546" stopIfTrue="1">
      <formula>WEEKDAY(N18)=7</formula>
    </cfRule>
  </conditionalFormatting>
  <conditionalFormatting sqref="O18">
    <cfRule type="expression" dxfId="6979" priority="4543" stopIfTrue="1">
      <formula>OR(O18=祝色,WEEKDAY(O18)=1)</formula>
    </cfRule>
    <cfRule type="expression" dxfId="6978" priority="4544" stopIfTrue="1">
      <formula>WEEKDAY(O18)=7</formula>
    </cfRule>
  </conditionalFormatting>
  <conditionalFormatting sqref="P18">
    <cfRule type="expression" dxfId="6977" priority="4541" stopIfTrue="1">
      <formula>OR(P18=祝色,WEEKDAY(P18)=1)</formula>
    </cfRule>
    <cfRule type="expression" dxfId="6976" priority="4542" stopIfTrue="1">
      <formula>WEEKDAY(P18)=7</formula>
    </cfRule>
  </conditionalFormatting>
  <conditionalFormatting sqref="Q18">
    <cfRule type="expression" dxfId="6975" priority="4539" stopIfTrue="1">
      <formula>OR(Q18=祝色,WEEKDAY(Q18)=1)</formula>
    </cfRule>
    <cfRule type="expression" dxfId="6974" priority="4540" stopIfTrue="1">
      <formula>WEEKDAY(Q18)=7</formula>
    </cfRule>
  </conditionalFormatting>
  <conditionalFormatting sqref="K19">
    <cfRule type="expression" dxfId="6973" priority="4537" stopIfTrue="1">
      <formula>OR(K19=祝色,WEEKDAY(K19)=1)</formula>
    </cfRule>
    <cfRule type="expression" dxfId="6972" priority="4538" stopIfTrue="1">
      <formula>WEEKDAY(K19)=7</formula>
    </cfRule>
  </conditionalFormatting>
  <conditionalFormatting sqref="L19">
    <cfRule type="expression" dxfId="6971" priority="4535" stopIfTrue="1">
      <formula>OR(L19=祝色,WEEKDAY(L19)=1)</formula>
    </cfRule>
    <cfRule type="expression" dxfId="6970" priority="4536" stopIfTrue="1">
      <formula>WEEKDAY(L19)=7</formula>
    </cfRule>
  </conditionalFormatting>
  <conditionalFormatting sqref="M19">
    <cfRule type="expression" dxfId="6969" priority="4533" stopIfTrue="1">
      <formula>OR(M19=祝色,WEEKDAY(M19)=1)</formula>
    </cfRule>
    <cfRule type="expression" dxfId="6968" priority="4534" stopIfTrue="1">
      <formula>WEEKDAY(M19)=7</formula>
    </cfRule>
  </conditionalFormatting>
  <conditionalFormatting sqref="N19">
    <cfRule type="expression" dxfId="6967" priority="4531" stopIfTrue="1">
      <formula>OR(N19=祝色,WEEKDAY(N19)=1)</formula>
    </cfRule>
    <cfRule type="expression" dxfId="6966" priority="4532" stopIfTrue="1">
      <formula>WEEKDAY(N19)=7</formula>
    </cfRule>
  </conditionalFormatting>
  <conditionalFormatting sqref="O19">
    <cfRule type="expression" dxfId="6965" priority="4529" stopIfTrue="1">
      <formula>OR(O19=祝色,WEEKDAY(O19)=1)</formula>
    </cfRule>
    <cfRule type="expression" dxfId="6964" priority="4530" stopIfTrue="1">
      <formula>WEEKDAY(O19)=7</formula>
    </cfRule>
  </conditionalFormatting>
  <conditionalFormatting sqref="P19">
    <cfRule type="expression" dxfId="6963" priority="4527" stopIfTrue="1">
      <formula>OR(P19=祝色,WEEKDAY(P19)=1)</formula>
    </cfRule>
    <cfRule type="expression" dxfId="6962" priority="4528" stopIfTrue="1">
      <formula>WEEKDAY(P19)=7</formula>
    </cfRule>
  </conditionalFormatting>
  <conditionalFormatting sqref="Q19">
    <cfRule type="expression" dxfId="6961" priority="4525" stopIfTrue="1">
      <formula>OR(Q19=祝色,WEEKDAY(Q19)=1)</formula>
    </cfRule>
    <cfRule type="expression" dxfId="6960" priority="4526" stopIfTrue="1">
      <formula>WEEKDAY(Q19)=7</formula>
    </cfRule>
  </conditionalFormatting>
  <conditionalFormatting sqref="C28">
    <cfRule type="expression" dxfId="6959" priority="4523" stopIfTrue="1">
      <formula>OR(C28=祝色,WEEKDAY(C28)=1)</formula>
    </cfRule>
    <cfRule type="expression" dxfId="6958" priority="4524" stopIfTrue="1">
      <formula>WEEKDAY(C28)=7</formula>
    </cfRule>
  </conditionalFormatting>
  <conditionalFormatting sqref="D28">
    <cfRule type="expression" dxfId="6957" priority="4521" stopIfTrue="1">
      <formula>OR(D28=祝色,WEEKDAY(D28)=1)</formula>
    </cfRule>
    <cfRule type="expression" dxfId="6956" priority="4522" stopIfTrue="1">
      <formula>WEEKDAY(D28)=7</formula>
    </cfRule>
  </conditionalFormatting>
  <conditionalFormatting sqref="C23">
    <cfRule type="expression" dxfId="6955" priority="4519" stopIfTrue="1">
      <formula>OR(C23=祝色,WEEKDAY(C23)=1)</formula>
    </cfRule>
    <cfRule type="expression" dxfId="6954" priority="4520" stopIfTrue="1">
      <formula>WEEKDAY(C23)=7</formula>
    </cfRule>
  </conditionalFormatting>
  <conditionalFormatting sqref="D23">
    <cfRule type="expression" dxfId="6953" priority="4517" stopIfTrue="1">
      <formula>OR(D23=祝色,WEEKDAY(D23)=1)</formula>
    </cfRule>
    <cfRule type="expression" dxfId="6952" priority="4518" stopIfTrue="1">
      <formula>WEEKDAY(D23)=7</formula>
    </cfRule>
  </conditionalFormatting>
  <conditionalFormatting sqref="E23">
    <cfRule type="expression" dxfId="6951" priority="4515" stopIfTrue="1">
      <formula>OR(E23=祝色,WEEKDAY(E23)=1)</formula>
    </cfRule>
    <cfRule type="expression" dxfId="6950" priority="4516" stopIfTrue="1">
      <formula>WEEKDAY(E23)=7</formula>
    </cfRule>
  </conditionalFormatting>
  <conditionalFormatting sqref="F23">
    <cfRule type="expression" dxfId="6949" priority="4513" stopIfTrue="1">
      <formula>OR(F23=祝色,WEEKDAY(F23)=1)</formula>
    </cfRule>
    <cfRule type="expression" dxfId="6948" priority="4514" stopIfTrue="1">
      <formula>WEEKDAY(F23)=7</formula>
    </cfRule>
  </conditionalFormatting>
  <conditionalFormatting sqref="G23">
    <cfRule type="expression" dxfId="6947" priority="4511" stopIfTrue="1">
      <formula>OR(G23=祝色,WEEKDAY(G23)=1)</formula>
    </cfRule>
    <cfRule type="expression" dxfId="6946" priority="4512" stopIfTrue="1">
      <formula>WEEKDAY(G23)=7</formula>
    </cfRule>
  </conditionalFormatting>
  <conditionalFormatting sqref="H23">
    <cfRule type="expression" dxfId="6945" priority="4509" stopIfTrue="1">
      <formula>OR(H23=祝色,WEEKDAY(H23)=1)</formula>
    </cfRule>
    <cfRule type="expression" dxfId="6944" priority="4510" stopIfTrue="1">
      <formula>WEEKDAY(H23)=7</formula>
    </cfRule>
  </conditionalFormatting>
  <conditionalFormatting sqref="I23">
    <cfRule type="expression" dxfId="6943" priority="4507" stopIfTrue="1">
      <formula>OR(I23=祝色,WEEKDAY(I23)=1)</formula>
    </cfRule>
    <cfRule type="expression" dxfId="6942" priority="4508" stopIfTrue="1">
      <formula>WEEKDAY(I23)=7</formula>
    </cfRule>
  </conditionalFormatting>
  <conditionalFormatting sqref="C24">
    <cfRule type="expression" dxfId="6941" priority="4505" stopIfTrue="1">
      <formula>OR(C24=祝色,WEEKDAY(C24)=1)</formula>
    </cfRule>
    <cfRule type="expression" dxfId="6940" priority="4506" stopIfTrue="1">
      <formula>WEEKDAY(C24)=7</formula>
    </cfRule>
  </conditionalFormatting>
  <conditionalFormatting sqref="D24">
    <cfRule type="expression" dxfId="6939" priority="4503" stopIfTrue="1">
      <formula>OR(D24=祝色,WEEKDAY(D24)=1)</formula>
    </cfRule>
    <cfRule type="expression" dxfId="6938" priority="4504" stopIfTrue="1">
      <formula>WEEKDAY(D24)=7</formula>
    </cfRule>
  </conditionalFormatting>
  <conditionalFormatting sqref="E24">
    <cfRule type="expression" dxfId="6937" priority="4501" stopIfTrue="1">
      <formula>OR(E24=祝色,WEEKDAY(E24)=1)</formula>
    </cfRule>
    <cfRule type="expression" dxfId="6936" priority="4502" stopIfTrue="1">
      <formula>WEEKDAY(E24)=7</formula>
    </cfRule>
  </conditionalFormatting>
  <conditionalFormatting sqref="F24">
    <cfRule type="expression" dxfId="6935" priority="4499" stopIfTrue="1">
      <formula>OR(F24=祝色,WEEKDAY(F24)=1)</formula>
    </cfRule>
    <cfRule type="expression" dxfId="6934" priority="4500" stopIfTrue="1">
      <formula>WEEKDAY(F24)=7</formula>
    </cfRule>
  </conditionalFormatting>
  <conditionalFormatting sqref="G24">
    <cfRule type="expression" dxfId="6933" priority="4497" stopIfTrue="1">
      <formula>OR(G24=祝色,WEEKDAY(G24)=1)</formula>
    </cfRule>
    <cfRule type="expression" dxfId="6932" priority="4498" stopIfTrue="1">
      <formula>WEEKDAY(G24)=7</formula>
    </cfRule>
  </conditionalFormatting>
  <conditionalFormatting sqref="H24">
    <cfRule type="expression" dxfId="6931" priority="4495" stopIfTrue="1">
      <formula>OR(H24=祝色,WEEKDAY(H24)=1)</formula>
    </cfRule>
    <cfRule type="expression" dxfId="6930" priority="4496" stopIfTrue="1">
      <formula>WEEKDAY(H24)=7</formula>
    </cfRule>
  </conditionalFormatting>
  <conditionalFormatting sqref="I24">
    <cfRule type="expression" dxfId="6929" priority="4493" stopIfTrue="1">
      <formula>OR(I24=祝色,WEEKDAY(I24)=1)</formula>
    </cfRule>
    <cfRule type="expression" dxfId="6928" priority="4494" stopIfTrue="1">
      <formula>WEEKDAY(I24)=7</formula>
    </cfRule>
  </conditionalFormatting>
  <conditionalFormatting sqref="C25">
    <cfRule type="expression" dxfId="6927" priority="4491" stopIfTrue="1">
      <formula>OR(C25=祝色,WEEKDAY(C25)=1)</formula>
    </cfRule>
    <cfRule type="expression" dxfId="6926" priority="4492" stopIfTrue="1">
      <formula>WEEKDAY(C25)=7</formula>
    </cfRule>
  </conditionalFormatting>
  <conditionalFormatting sqref="D25">
    <cfRule type="expression" dxfId="6925" priority="4489" stopIfTrue="1">
      <formula>OR(D25=祝色,WEEKDAY(D25)=1)</formula>
    </cfRule>
    <cfRule type="expression" dxfId="6924" priority="4490" stopIfTrue="1">
      <formula>WEEKDAY(D25)=7</formula>
    </cfRule>
  </conditionalFormatting>
  <conditionalFormatting sqref="E25">
    <cfRule type="expression" dxfId="6923" priority="4487" stopIfTrue="1">
      <formula>OR(E25=祝色,WEEKDAY(E25)=1)</formula>
    </cfRule>
    <cfRule type="expression" dxfId="6922" priority="4488" stopIfTrue="1">
      <formula>WEEKDAY(E25)=7</formula>
    </cfRule>
  </conditionalFormatting>
  <conditionalFormatting sqref="F25">
    <cfRule type="expression" dxfId="6921" priority="4485" stopIfTrue="1">
      <formula>OR(F25=祝色,WEEKDAY(F25)=1)</formula>
    </cfRule>
    <cfRule type="expression" dxfId="6920" priority="4486" stopIfTrue="1">
      <formula>WEEKDAY(F25)=7</formula>
    </cfRule>
  </conditionalFormatting>
  <conditionalFormatting sqref="G25">
    <cfRule type="expression" dxfId="6919" priority="4483" stopIfTrue="1">
      <formula>OR(G25=祝色,WEEKDAY(G25)=1)</formula>
    </cfRule>
    <cfRule type="expression" dxfId="6918" priority="4484" stopIfTrue="1">
      <formula>WEEKDAY(G25)=7</formula>
    </cfRule>
  </conditionalFormatting>
  <conditionalFormatting sqref="H25">
    <cfRule type="expression" dxfId="6917" priority="4481" stopIfTrue="1">
      <formula>OR(H25=祝色,WEEKDAY(H25)=1)</formula>
    </cfRule>
    <cfRule type="expression" dxfId="6916" priority="4482" stopIfTrue="1">
      <formula>WEEKDAY(H25)=7</formula>
    </cfRule>
  </conditionalFormatting>
  <conditionalFormatting sqref="I25">
    <cfRule type="expression" dxfId="6915" priority="4479" stopIfTrue="1">
      <formula>OR(I25=祝色,WEEKDAY(I25)=1)</formula>
    </cfRule>
    <cfRule type="expression" dxfId="6914" priority="4480" stopIfTrue="1">
      <formula>WEEKDAY(I25)=7</formula>
    </cfRule>
  </conditionalFormatting>
  <conditionalFormatting sqref="C26">
    <cfRule type="expression" dxfId="6913" priority="4477" stopIfTrue="1">
      <formula>OR(C26=祝色,WEEKDAY(C26)=1)</formula>
    </cfRule>
    <cfRule type="expression" dxfId="6912" priority="4478" stopIfTrue="1">
      <formula>WEEKDAY(C26)=7</formula>
    </cfRule>
  </conditionalFormatting>
  <conditionalFormatting sqref="D26">
    <cfRule type="expression" dxfId="6911" priority="4475" stopIfTrue="1">
      <formula>OR(D26=祝色,WEEKDAY(D26)=1)</formula>
    </cfRule>
    <cfRule type="expression" dxfId="6910" priority="4476" stopIfTrue="1">
      <formula>WEEKDAY(D26)=7</formula>
    </cfRule>
  </conditionalFormatting>
  <conditionalFormatting sqref="E26">
    <cfRule type="expression" dxfId="6909" priority="4473" stopIfTrue="1">
      <formula>OR(E26=祝色,WEEKDAY(E26)=1)</formula>
    </cfRule>
    <cfRule type="expression" dxfId="6908" priority="4474" stopIfTrue="1">
      <formula>WEEKDAY(E26)=7</formula>
    </cfRule>
  </conditionalFormatting>
  <conditionalFormatting sqref="F26">
    <cfRule type="expression" dxfId="6907" priority="4471" stopIfTrue="1">
      <formula>OR(F26=祝色,WEEKDAY(F26)=1)</formula>
    </cfRule>
    <cfRule type="expression" dxfId="6906" priority="4472" stopIfTrue="1">
      <formula>WEEKDAY(F26)=7</formula>
    </cfRule>
  </conditionalFormatting>
  <conditionalFormatting sqref="G26">
    <cfRule type="expression" dxfId="6905" priority="4469" stopIfTrue="1">
      <formula>OR(G26=祝色,WEEKDAY(G26)=1)</formula>
    </cfRule>
    <cfRule type="expression" dxfId="6904" priority="4470" stopIfTrue="1">
      <formula>WEEKDAY(G26)=7</formula>
    </cfRule>
  </conditionalFormatting>
  <conditionalFormatting sqref="H26">
    <cfRule type="expression" dxfId="6903" priority="4467" stopIfTrue="1">
      <formula>OR(H26=祝色,WEEKDAY(H26)=1)</formula>
    </cfRule>
    <cfRule type="expression" dxfId="6902" priority="4468" stopIfTrue="1">
      <formula>WEEKDAY(H26)=7</formula>
    </cfRule>
  </conditionalFormatting>
  <conditionalFormatting sqref="I26">
    <cfRule type="expression" dxfId="6901" priority="4465" stopIfTrue="1">
      <formula>OR(I26=祝色,WEEKDAY(I26)=1)</formula>
    </cfRule>
    <cfRule type="expression" dxfId="6900" priority="4466" stopIfTrue="1">
      <formula>WEEKDAY(I26)=7</formula>
    </cfRule>
  </conditionalFormatting>
  <conditionalFormatting sqref="C27">
    <cfRule type="expression" dxfId="6899" priority="4463" stopIfTrue="1">
      <formula>OR(C27=祝色,WEEKDAY(C27)=1)</formula>
    </cfRule>
    <cfRule type="expression" dxfId="6898" priority="4464" stopIfTrue="1">
      <formula>WEEKDAY(C27)=7</formula>
    </cfRule>
  </conditionalFormatting>
  <conditionalFormatting sqref="D27">
    <cfRule type="expression" dxfId="6897" priority="4461" stopIfTrue="1">
      <formula>OR(D27=祝色,WEEKDAY(D27)=1)</formula>
    </cfRule>
    <cfRule type="expression" dxfId="6896" priority="4462" stopIfTrue="1">
      <formula>WEEKDAY(D27)=7</formula>
    </cfRule>
  </conditionalFormatting>
  <conditionalFormatting sqref="E27">
    <cfRule type="expression" dxfId="6895" priority="4459" stopIfTrue="1">
      <formula>OR(E27=祝色,WEEKDAY(E27)=1)</formula>
    </cfRule>
    <cfRule type="expression" dxfId="6894" priority="4460" stopIfTrue="1">
      <formula>WEEKDAY(E27)=7</formula>
    </cfRule>
  </conditionalFormatting>
  <conditionalFormatting sqref="F27">
    <cfRule type="expression" dxfId="6893" priority="4457" stopIfTrue="1">
      <formula>OR(F27=祝色,WEEKDAY(F27)=1)</formula>
    </cfRule>
    <cfRule type="expression" dxfId="6892" priority="4458" stopIfTrue="1">
      <formula>WEEKDAY(F27)=7</formula>
    </cfRule>
  </conditionalFormatting>
  <conditionalFormatting sqref="G27">
    <cfRule type="expression" dxfId="6891" priority="4455" stopIfTrue="1">
      <formula>OR(G27=祝色,WEEKDAY(G27)=1)</formula>
    </cfRule>
    <cfRule type="expression" dxfId="6890" priority="4456" stopIfTrue="1">
      <formula>WEEKDAY(G27)=7</formula>
    </cfRule>
  </conditionalFormatting>
  <conditionalFormatting sqref="H27">
    <cfRule type="expression" dxfId="6889" priority="4453" stopIfTrue="1">
      <formula>OR(H27=祝色,WEEKDAY(H27)=1)</formula>
    </cfRule>
    <cfRule type="expression" dxfId="6888" priority="4454" stopIfTrue="1">
      <formula>WEEKDAY(H27)=7</formula>
    </cfRule>
  </conditionalFormatting>
  <conditionalFormatting sqref="I27">
    <cfRule type="expression" dxfId="6887" priority="4451" stopIfTrue="1">
      <formula>OR(I27=祝色,WEEKDAY(I27)=1)</formula>
    </cfRule>
    <cfRule type="expression" dxfId="6886" priority="4452" stopIfTrue="1">
      <formula>WEEKDAY(I27)=7</formula>
    </cfRule>
  </conditionalFormatting>
  <conditionalFormatting sqref="K23">
    <cfRule type="expression" dxfId="6885" priority="4449" stopIfTrue="1">
      <formula>OR(K23=祝色,WEEKDAY(K23)=1)</formula>
    </cfRule>
    <cfRule type="expression" dxfId="6884" priority="4450" stopIfTrue="1">
      <formula>WEEKDAY(K23)=7</formula>
    </cfRule>
  </conditionalFormatting>
  <conditionalFormatting sqref="L23">
    <cfRule type="expression" dxfId="6883" priority="4447" stopIfTrue="1">
      <formula>OR(L23=祝色,WEEKDAY(L23)=1)</formula>
    </cfRule>
    <cfRule type="expression" dxfId="6882" priority="4448" stopIfTrue="1">
      <formula>WEEKDAY(L23)=7</formula>
    </cfRule>
  </conditionalFormatting>
  <conditionalFormatting sqref="M23">
    <cfRule type="expression" dxfId="6881" priority="4445" stopIfTrue="1">
      <formula>OR(M23=祝色,WEEKDAY(M23)=1)</formula>
    </cfRule>
    <cfRule type="expression" dxfId="6880" priority="4446" stopIfTrue="1">
      <formula>WEEKDAY(M23)=7</formula>
    </cfRule>
  </conditionalFormatting>
  <conditionalFormatting sqref="N23">
    <cfRule type="expression" dxfId="6879" priority="4443" stopIfTrue="1">
      <formula>OR(N23=祝色,WEEKDAY(N23)=1)</formula>
    </cfRule>
    <cfRule type="expression" dxfId="6878" priority="4444" stopIfTrue="1">
      <formula>WEEKDAY(N23)=7</formula>
    </cfRule>
  </conditionalFormatting>
  <conditionalFormatting sqref="O23">
    <cfRule type="expression" dxfId="6877" priority="4441" stopIfTrue="1">
      <formula>OR(O23=祝色,WEEKDAY(O23)=1)</formula>
    </cfRule>
    <cfRule type="expression" dxfId="6876" priority="4442" stopIfTrue="1">
      <formula>WEEKDAY(O23)=7</formula>
    </cfRule>
  </conditionalFormatting>
  <conditionalFormatting sqref="P23">
    <cfRule type="expression" dxfId="6875" priority="4439" stopIfTrue="1">
      <formula>OR(P23=祝色,WEEKDAY(P23)=1)</formula>
    </cfRule>
    <cfRule type="expression" dxfId="6874" priority="4440" stopIfTrue="1">
      <formula>WEEKDAY(P23)=7</formula>
    </cfRule>
  </conditionalFormatting>
  <conditionalFormatting sqref="Q23">
    <cfRule type="expression" dxfId="6873" priority="4437" stopIfTrue="1">
      <formula>OR(Q23=祝色,WEEKDAY(Q23)=1)</formula>
    </cfRule>
    <cfRule type="expression" dxfId="6872" priority="4438" stopIfTrue="1">
      <formula>WEEKDAY(Q23)=7</formula>
    </cfRule>
  </conditionalFormatting>
  <conditionalFormatting sqref="K24">
    <cfRule type="expression" dxfId="6871" priority="4435" stopIfTrue="1">
      <formula>OR(K24=祝色,WEEKDAY(K24)=1)</formula>
    </cfRule>
    <cfRule type="expression" dxfId="6870" priority="4436" stopIfTrue="1">
      <formula>WEEKDAY(K24)=7</formula>
    </cfRule>
  </conditionalFormatting>
  <conditionalFormatting sqref="L24">
    <cfRule type="expression" dxfId="6869" priority="4433" stopIfTrue="1">
      <formula>OR(L24=祝色,WEEKDAY(L24)=1)</formula>
    </cfRule>
    <cfRule type="expression" dxfId="6868" priority="4434" stopIfTrue="1">
      <formula>WEEKDAY(L24)=7</formula>
    </cfRule>
  </conditionalFormatting>
  <conditionalFormatting sqref="M24">
    <cfRule type="expression" dxfId="6867" priority="4431" stopIfTrue="1">
      <formula>OR(M24=祝色,WEEKDAY(M24)=1)</formula>
    </cfRule>
    <cfRule type="expression" dxfId="6866" priority="4432" stopIfTrue="1">
      <formula>WEEKDAY(M24)=7</formula>
    </cfRule>
  </conditionalFormatting>
  <conditionalFormatting sqref="N24">
    <cfRule type="expression" dxfId="6865" priority="4429" stopIfTrue="1">
      <formula>OR(N24=祝色,WEEKDAY(N24)=1)</formula>
    </cfRule>
    <cfRule type="expression" dxfId="6864" priority="4430" stopIfTrue="1">
      <formula>WEEKDAY(N24)=7</formula>
    </cfRule>
  </conditionalFormatting>
  <conditionalFormatting sqref="O24">
    <cfRule type="expression" dxfId="6863" priority="4427" stopIfTrue="1">
      <formula>OR(O24=祝色,WEEKDAY(O24)=1)</formula>
    </cfRule>
    <cfRule type="expression" dxfId="6862" priority="4428" stopIfTrue="1">
      <formula>WEEKDAY(O24)=7</formula>
    </cfRule>
  </conditionalFormatting>
  <conditionalFormatting sqref="P24">
    <cfRule type="expression" dxfId="6861" priority="4425" stopIfTrue="1">
      <formula>OR(P24=祝色,WEEKDAY(P24)=1)</formula>
    </cfRule>
    <cfRule type="expression" dxfId="6860" priority="4426" stopIfTrue="1">
      <formula>WEEKDAY(P24)=7</formula>
    </cfRule>
  </conditionalFormatting>
  <conditionalFormatting sqref="Q24">
    <cfRule type="expression" dxfId="6859" priority="4423" stopIfTrue="1">
      <formula>OR(Q24=祝色,WEEKDAY(Q24)=1)</formula>
    </cfRule>
    <cfRule type="expression" dxfId="6858" priority="4424" stopIfTrue="1">
      <formula>WEEKDAY(Q24)=7</formula>
    </cfRule>
  </conditionalFormatting>
  <conditionalFormatting sqref="K25">
    <cfRule type="expression" dxfId="6857" priority="4421" stopIfTrue="1">
      <formula>OR(K25=祝色,WEEKDAY(K25)=1)</formula>
    </cfRule>
    <cfRule type="expression" dxfId="6856" priority="4422" stopIfTrue="1">
      <formula>WEEKDAY(K25)=7</formula>
    </cfRule>
  </conditionalFormatting>
  <conditionalFormatting sqref="L25">
    <cfRule type="expression" dxfId="6855" priority="4419" stopIfTrue="1">
      <formula>OR(L25=祝色,WEEKDAY(L25)=1)</formula>
    </cfRule>
    <cfRule type="expression" dxfId="6854" priority="4420" stopIfTrue="1">
      <formula>WEEKDAY(L25)=7</formula>
    </cfRule>
  </conditionalFormatting>
  <conditionalFormatting sqref="M25">
    <cfRule type="expression" dxfId="6853" priority="4417" stopIfTrue="1">
      <formula>OR(M25=祝色,WEEKDAY(M25)=1)</formula>
    </cfRule>
    <cfRule type="expression" dxfId="6852" priority="4418" stopIfTrue="1">
      <formula>WEEKDAY(M25)=7</formula>
    </cfRule>
  </conditionalFormatting>
  <conditionalFormatting sqref="N25">
    <cfRule type="expression" dxfId="6851" priority="4415" stopIfTrue="1">
      <formula>OR(N25=祝色,WEEKDAY(N25)=1)</formula>
    </cfRule>
    <cfRule type="expression" dxfId="6850" priority="4416" stopIfTrue="1">
      <formula>WEEKDAY(N25)=7</formula>
    </cfRule>
  </conditionalFormatting>
  <conditionalFormatting sqref="O25">
    <cfRule type="expression" dxfId="6849" priority="4413" stopIfTrue="1">
      <formula>OR(O25=祝色,WEEKDAY(O25)=1)</formula>
    </cfRule>
    <cfRule type="expression" dxfId="6848" priority="4414" stopIfTrue="1">
      <formula>WEEKDAY(O25)=7</formula>
    </cfRule>
  </conditionalFormatting>
  <conditionalFormatting sqref="P25">
    <cfRule type="expression" dxfId="6847" priority="4411" stopIfTrue="1">
      <formula>OR(P25=祝色,WEEKDAY(P25)=1)</formula>
    </cfRule>
    <cfRule type="expression" dxfId="6846" priority="4412" stopIfTrue="1">
      <formula>WEEKDAY(P25)=7</formula>
    </cfRule>
  </conditionalFormatting>
  <conditionalFormatting sqref="Q25">
    <cfRule type="expression" dxfId="6845" priority="4409" stopIfTrue="1">
      <formula>OR(Q25=祝色,WEEKDAY(Q25)=1)</formula>
    </cfRule>
    <cfRule type="expression" dxfId="6844" priority="4410" stopIfTrue="1">
      <formula>WEEKDAY(Q25)=7</formula>
    </cfRule>
  </conditionalFormatting>
  <conditionalFormatting sqref="K26">
    <cfRule type="expression" dxfId="6843" priority="4407" stopIfTrue="1">
      <formula>OR(K26=祝色,WEEKDAY(K26)=1)</formula>
    </cfRule>
    <cfRule type="expression" dxfId="6842" priority="4408" stopIfTrue="1">
      <formula>WEEKDAY(K26)=7</formula>
    </cfRule>
  </conditionalFormatting>
  <conditionalFormatting sqref="L26">
    <cfRule type="expression" dxfId="6841" priority="4405" stopIfTrue="1">
      <formula>OR(L26=祝色,WEEKDAY(L26)=1)</formula>
    </cfRule>
    <cfRule type="expression" dxfId="6840" priority="4406" stopIfTrue="1">
      <formula>WEEKDAY(L26)=7</formula>
    </cfRule>
  </conditionalFormatting>
  <conditionalFormatting sqref="M26">
    <cfRule type="expression" dxfId="6839" priority="4403" stopIfTrue="1">
      <formula>OR(M26=祝色,WEEKDAY(M26)=1)</formula>
    </cfRule>
    <cfRule type="expression" dxfId="6838" priority="4404" stopIfTrue="1">
      <formula>WEEKDAY(M26)=7</formula>
    </cfRule>
  </conditionalFormatting>
  <conditionalFormatting sqref="N26">
    <cfRule type="expression" dxfId="6837" priority="4401" stopIfTrue="1">
      <formula>OR(N26=祝色,WEEKDAY(N26)=1)</formula>
    </cfRule>
    <cfRule type="expression" dxfId="6836" priority="4402" stopIfTrue="1">
      <formula>WEEKDAY(N26)=7</formula>
    </cfRule>
  </conditionalFormatting>
  <conditionalFormatting sqref="O26">
    <cfRule type="expression" dxfId="6835" priority="4399" stopIfTrue="1">
      <formula>OR(O26=祝色,WEEKDAY(O26)=1)</formula>
    </cfRule>
    <cfRule type="expression" dxfId="6834" priority="4400" stopIfTrue="1">
      <formula>WEEKDAY(O26)=7</formula>
    </cfRule>
  </conditionalFormatting>
  <conditionalFormatting sqref="P26">
    <cfRule type="expression" dxfId="6833" priority="4397" stopIfTrue="1">
      <formula>OR(P26=祝色,WEEKDAY(P26)=1)</formula>
    </cfRule>
    <cfRule type="expression" dxfId="6832" priority="4398" stopIfTrue="1">
      <formula>WEEKDAY(P26)=7</formula>
    </cfRule>
  </conditionalFormatting>
  <conditionalFormatting sqref="Q26">
    <cfRule type="expression" dxfId="6831" priority="4395" stopIfTrue="1">
      <formula>OR(Q26=祝色,WEEKDAY(Q26)=1)</formula>
    </cfRule>
    <cfRule type="expression" dxfId="6830" priority="4396" stopIfTrue="1">
      <formula>WEEKDAY(Q26)=7</formula>
    </cfRule>
  </conditionalFormatting>
  <conditionalFormatting sqref="K27">
    <cfRule type="expression" dxfId="6829" priority="4391" stopIfTrue="1">
      <formula>OR(AND(WEEKDAY(K27)=1,MONTH(K27)&lt;&gt;MONTH(K21)),AND(OR(K27=祝色),MONTH(K27)&lt;&gt;MONTH(K21)))</formula>
    </cfRule>
    <cfRule type="expression" dxfId="6828" priority="4392" stopIfTrue="1">
      <formula>MONTH(K27)&lt;&gt;MONTH(K21)</formula>
    </cfRule>
    <cfRule type="expression" dxfId="6827" priority="4393" stopIfTrue="1">
      <formula>OR(K27=祝色,WEEKDAY(K27)=1)</formula>
    </cfRule>
    <cfRule type="expression" dxfId="6826" priority="4394" stopIfTrue="1">
      <formula>WEEKDAY(K27)=7</formula>
    </cfRule>
  </conditionalFormatting>
  <conditionalFormatting sqref="L27">
    <cfRule type="expression" dxfId="6825" priority="4387" stopIfTrue="1">
      <formula>OR(AND(WEEKDAY(L27)=1,MONTH(L27)&lt;&gt;MONTH(K21)),AND(OR(L27=祝色),MONTH(L27)&lt;&gt;MONTH(K21)))</formula>
    </cfRule>
    <cfRule type="expression" dxfId="6824" priority="4388" stopIfTrue="1">
      <formula>MONTH(L27)&lt;&gt;MONTH(K21)</formula>
    </cfRule>
    <cfRule type="expression" dxfId="6823" priority="4389" stopIfTrue="1">
      <formula>OR(L27=祝色,WEEKDAY(L27)=1)</formula>
    </cfRule>
    <cfRule type="expression" dxfId="6822" priority="4390" stopIfTrue="1">
      <formula>WEEKDAY(L27)=7</formula>
    </cfRule>
  </conditionalFormatting>
  <conditionalFormatting sqref="M27">
    <cfRule type="expression" dxfId="6821" priority="4383" stopIfTrue="1">
      <formula>OR(AND(WEEKDAY(M27)=1,MONTH(M27)&lt;&gt;MONTH(K21)),AND(OR(M27=祝色),MONTH(M27)&lt;&gt;MONTH(K21)))</formula>
    </cfRule>
    <cfRule type="expression" dxfId="6820" priority="4384" stopIfTrue="1">
      <formula>MONTH(M27)&lt;&gt;MONTH(K21)</formula>
    </cfRule>
    <cfRule type="expression" dxfId="6819" priority="4385" stopIfTrue="1">
      <formula>OR(M27=祝色,WEEKDAY(M27)=1)</formula>
    </cfRule>
    <cfRule type="expression" dxfId="6818" priority="4386" stopIfTrue="1">
      <formula>WEEKDAY(M27)=7</formula>
    </cfRule>
  </conditionalFormatting>
  <conditionalFormatting sqref="N27">
    <cfRule type="expression" dxfId="6817" priority="4379" stopIfTrue="1">
      <formula>OR(AND(WEEKDAY(N27)=1,MONTH(N27)&lt;&gt;MONTH(K21)),AND(OR(N27=祝色),MONTH(N27)&lt;&gt;MONTH(K21)))</formula>
    </cfRule>
    <cfRule type="expression" dxfId="6816" priority="4380" stopIfTrue="1">
      <formula>MONTH(N27)&lt;&gt;MONTH(K21)</formula>
    </cfRule>
    <cfRule type="expression" dxfId="6815" priority="4381" stopIfTrue="1">
      <formula>OR(N27=祝色,WEEKDAY(N27)=1)</formula>
    </cfRule>
    <cfRule type="expression" dxfId="6814" priority="4382" stopIfTrue="1">
      <formula>WEEKDAY(N27)=7</formula>
    </cfRule>
  </conditionalFormatting>
  <conditionalFormatting sqref="O27">
    <cfRule type="expression" dxfId="6813" priority="4375" stopIfTrue="1">
      <formula>OR(AND(WEEKDAY(O27)=1,MONTH(O27)&lt;&gt;MONTH(K21)),AND(OR(O27=祝色),MONTH(O27)&lt;&gt;MONTH(K21)))</formula>
    </cfRule>
    <cfRule type="expression" dxfId="6812" priority="4376" stopIfTrue="1">
      <formula>MONTH(O27)&lt;&gt;MONTH(K21)</formula>
    </cfRule>
    <cfRule type="expression" dxfId="6811" priority="4377" stopIfTrue="1">
      <formula>OR(O27=祝色,WEEKDAY(O27)=1)</formula>
    </cfRule>
    <cfRule type="expression" dxfId="6810" priority="4378" stopIfTrue="1">
      <formula>WEEKDAY(O27)=7</formula>
    </cfRule>
  </conditionalFormatting>
  <conditionalFormatting sqref="P27">
    <cfRule type="expression" dxfId="6809" priority="4371" stopIfTrue="1">
      <formula>OR(AND(WEEKDAY(P27)=1,MONTH(P27)&lt;&gt;MONTH(K21)),AND(OR(P27=祝色),MONTH(P27)&lt;&gt;MONTH(K21)))</formula>
    </cfRule>
    <cfRule type="expression" dxfId="6808" priority="4372" stopIfTrue="1">
      <formula>MONTH(P27)&lt;&gt;MONTH(K21)</formula>
    </cfRule>
    <cfRule type="expression" dxfId="6807" priority="4373" stopIfTrue="1">
      <formula>OR(P27=祝色,WEEKDAY(P27)=1)</formula>
    </cfRule>
    <cfRule type="expression" dxfId="6806" priority="4374" stopIfTrue="1">
      <formula>WEEKDAY(P27)=7</formula>
    </cfRule>
  </conditionalFormatting>
  <conditionalFormatting sqref="Q27">
    <cfRule type="expression" dxfId="6805" priority="4367" stopIfTrue="1">
      <formula>OR(AND(WEEKDAY(Q27)=1,MONTH(Q27)&lt;&gt;MONTH(K21)),AND(OR(Q27=祝色),MONTH(Q27)&lt;&gt;MONTH(K21)))</formula>
    </cfRule>
    <cfRule type="expression" dxfId="6804" priority="4368" stopIfTrue="1">
      <formula>MONTH(Q27)&lt;&gt;MONTH(K21)</formula>
    </cfRule>
    <cfRule type="expression" dxfId="6803" priority="4369" stopIfTrue="1">
      <formula>OR(Q27=祝色,WEEKDAY(Q27)=1)</formula>
    </cfRule>
    <cfRule type="expression" dxfId="6802" priority="4370" stopIfTrue="1">
      <formula>WEEKDAY(Q27)=7</formula>
    </cfRule>
  </conditionalFormatting>
  <conditionalFormatting sqref="K28">
    <cfRule type="expression" dxfId="6801" priority="4363" stopIfTrue="1">
      <formula>OR(AND(WEEKDAY(K28)=1,MONTH(K28)&lt;&gt;MONTH(K21)),AND(OR(K28=祝色),MONTH(K28)&lt;&gt;MONTH(K21)))</formula>
    </cfRule>
    <cfRule type="expression" dxfId="6800" priority="4364" stopIfTrue="1">
      <formula>MONTH(K28)&lt;&gt;MONTH(K21)</formula>
    </cfRule>
    <cfRule type="expression" dxfId="6799" priority="4365" stopIfTrue="1">
      <formula>OR(K28=祝色,WEEKDAY(K28)=1)</formula>
    </cfRule>
    <cfRule type="expression" dxfId="6798" priority="4366" stopIfTrue="1">
      <formula>WEEKDAY(K28)=7</formula>
    </cfRule>
  </conditionalFormatting>
  <conditionalFormatting sqref="L28">
    <cfRule type="expression" dxfId="6797" priority="4359" stopIfTrue="1">
      <formula>OR(AND(WEEKDAY(L28)=1,MONTH(L28)&lt;&gt;MONTH(K21)),AND(OR(L28=祝色),MONTH(L28)&lt;&gt;MONTH(K21)))</formula>
    </cfRule>
    <cfRule type="expression" dxfId="6796" priority="4360" stopIfTrue="1">
      <formula>MONTH(L28)&lt;&gt;MONTH(K21)</formula>
    </cfRule>
    <cfRule type="expression" dxfId="6795" priority="4361" stopIfTrue="1">
      <formula>OR(L28=祝色,WEEKDAY(L28)=1)</formula>
    </cfRule>
    <cfRule type="expression" dxfId="6794" priority="4362" stopIfTrue="1">
      <formula>WEEKDAY(L28)=7</formula>
    </cfRule>
  </conditionalFormatting>
  <conditionalFormatting sqref="M28">
    <cfRule type="expression" dxfId="6793" priority="4355" stopIfTrue="1">
      <formula>OR(AND(WEEKDAY(M28)=1,MONTH(M28)&lt;&gt;MONTH(K21)),AND(OR(M28=祝色),MONTH(M28)&lt;&gt;MONTH(K21)))</formula>
    </cfRule>
    <cfRule type="expression" dxfId="6792" priority="4356" stopIfTrue="1">
      <formula>MONTH(M28)&lt;&gt;MONTH(K21)</formula>
    </cfRule>
    <cfRule type="expression" dxfId="6791" priority="4357" stopIfTrue="1">
      <formula>OR(M28=祝色,WEEKDAY(M28)=1)</formula>
    </cfRule>
    <cfRule type="expression" dxfId="6790" priority="4358" stopIfTrue="1">
      <formula>WEEKDAY(M28)=7</formula>
    </cfRule>
  </conditionalFormatting>
  <conditionalFormatting sqref="N28">
    <cfRule type="expression" dxfId="6789" priority="4351" stopIfTrue="1">
      <formula>OR(AND(WEEKDAY(N28)=1,MONTH(N28)&lt;&gt;MONTH(K21)),AND(OR(N28=祝色),MONTH(N28)&lt;&gt;MONTH(K21)))</formula>
    </cfRule>
    <cfRule type="expression" dxfId="6788" priority="4352" stopIfTrue="1">
      <formula>MONTH(N28)&lt;&gt;MONTH(K21)</formula>
    </cfRule>
    <cfRule type="expression" dxfId="6787" priority="4353" stopIfTrue="1">
      <formula>OR(N28=祝色,WEEKDAY(N28)=1)</formula>
    </cfRule>
    <cfRule type="expression" dxfId="6786" priority="4354" stopIfTrue="1">
      <formula>WEEKDAY(N28)=7</formula>
    </cfRule>
  </conditionalFormatting>
  <conditionalFormatting sqref="O28">
    <cfRule type="expression" dxfId="6785" priority="4347" stopIfTrue="1">
      <formula>OR(AND(WEEKDAY(O28)=1,MONTH(O28)&lt;&gt;MONTH(K21)),AND(OR(O28=祝色),MONTH(O28)&lt;&gt;MONTH(K21)))</formula>
    </cfRule>
    <cfRule type="expression" dxfId="6784" priority="4348" stopIfTrue="1">
      <formula>MONTH(O28)&lt;&gt;MONTH(K21)</formula>
    </cfRule>
    <cfRule type="expression" dxfId="6783" priority="4349" stopIfTrue="1">
      <formula>OR(O28=祝色,WEEKDAY(O28)=1)</formula>
    </cfRule>
    <cfRule type="expression" dxfId="6782" priority="4350" stopIfTrue="1">
      <formula>WEEKDAY(O28)=7</formula>
    </cfRule>
  </conditionalFormatting>
  <conditionalFormatting sqref="P28">
    <cfRule type="expression" dxfId="6781" priority="4343" stopIfTrue="1">
      <formula>OR(AND(WEEKDAY(P28)=1,MONTH(P28)&lt;&gt;MONTH(K21)),AND(OR(P28=祝色),MONTH(P28)&lt;&gt;MONTH(K21)))</formula>
    </cfRule>
    <cfRule type="expression" dxfId="6780" priority="4344" stopIfTrue="1">
      <formula>MONTH(P28)&lt;&gt;MONTH(K21)</formula>
    </cfRule>
    <cfRule type="expression" dxfId="6779" priority="4345" stopIfTrue="1">
      <formula>OR(P28=祝色,WEEKDAY(P28)=1)</formula>
    </cfRule>
    <cfRule type="expression" dxfId="6778" priority="4346" stopIfTrue="1">
      <formula>WEEKDAY(P28)=7</formula>
    </cfRule>
  </conditionalFormatting>
  <conditionalFormatting sqref="Q28">
    <cfRule type="expression" dxfId="6777" priority="4339" stopIfTrue="1">
      <formula>OR(AND(WEEKDAY(Q28)=1,MONTH(Q28)&lt;&gt;MONTH(K21)),AND(OR(Q28=祝色),MONTH(Q28)&lt;&gt;MONTH(K21)))</formula>
    </cfRule>
    <cfRule type="expression" dxfId="6776" priority="4340" stopIfTrue="1">
      <formula>MONTH(Q28)&lt;&gt;MONTH(K21)</formula>
    </cfRule>
    <cfRule type="expression" dxfId="6775" priority="4341" stopIfTrue="1">
      <formula>OR(Q28=祝色,WEEKDAY(Q28)=1)</formula>
    </cfRule>
    <cfRule type="expression" dxfId="6774" priority="4342" stopIfTrue="1">
      <formula>WEEKDAY(Q28)=7</formula>
    </cfRule>
  </conditionalFormatting>
  <conditionalFormatting sqref="T12">
    <cfRule type="expression" dxfId="6773" priority="4337" stopIfTrue="1">
      <formula>OR(T12=祝色,WEEKDAY(T12)=1)</formula>
    </cfRule>
    <cfRule type="expression" dxfId="6772" priority="4338" stopIfTrue="1">
      <formula>WEEKDAY(T12)=7</formula>
    </cfRule>
  </conditionalFormatting>
  <conditionalFormatting sqref="U12">
    <cfRule type="expression" dxfId="6771" priority="4335" stopIfTrue="1">
      <formula>OR(U12=祝色,WEEKDAY(U12)=1)</formula>
    </cfRule>
    <cfRule type="expression" dxfId="6770" priority="4336" stopIfTrue="1">
      <formula>WEEKDAY(U12)=7</formula>
    </cfRule>
  </conditionalFormatting>
  <conditionalFormatting sqref="T7">
    <cfRule type="expression" dxfId="6769" priority="4333" stopIfTrue="1">
      <formula>OR(T7=祝色,WEEKDAY(T7)=1)</formula>
    </cfRule>
    <cfRule type="expression" dxfId="6768" priority="4334" stopIfTrue="1">
      <formula>WEEKDAY(T7)=7</formula>
    </cfRule>
  </conditionalFormatting>
  <conditionalFormatting sqref="U7">
    <cfRule type="expression" dxfId="6767" priority="4331" stopIfTrue="1">
      <formula>OR(U7=祝色,WEEKDAY(U7)=1)</formula>
    </cfRule>
    <cfRule type="expression" dxfId="6766" priority="4332" stopIfTrue="1">
      <formula>WEEKDAY(U7)=7</formula>
    </cfRule>
  </conditionalFormatting>
  <conditionalFormatting sqref="V7">
    <cfRule type="expression" dxfId="6765" priority="4329" stopIfTrue="1">
      <formula>OR(V7=祝色,WEEKDAY(V7)=1)</formula>
    </cfRule>
    <cfRule type="expression" dxfId="6764" priority="4330" stopIfTrue="1">
      <formula>WEEKDAY(V7)=7</formula>
    </cfRule>
  </conditionalFormatting>
  <conditionalFormatting sqref="W7">
    <cfRule type="expression" dxfId="6763" priority="4327" stopIfTrue="1">
      <formula>OR(W7=祝色,WEEKDAY(W7)=1)</formula>
    </cfRule>
    <cfRule type="expression" dxfId="6762" priority="4328" stopIfTrue="1">
      <formula>WEEKDAY(W7)=7</formula>
    </cfRule>
  </conditionalFormatting>
  <conditionalFormatting sqref="X7">
    <cfRule type="expression" dxfId="6761" priority="4325" stopIfTrue="1">
      <formula>OR(X7=祝色,WEEKDAY(X7)=1)</formula>
    </cfRule>
    <cfRule type="expression" dxfId="6760" priority="4326" stopIfTrue="1">
      <formula>WEEKDAY(X7)=7</formula>
    </cfRule>
  </conditionalFormatting>
  <conditionalFormatting sqref="Y7">
    <cfRule type="expression" dxfId="6759" priority="4323" stopIfTrue="1">
      <formula>OR(Y7=祝色,WEEKDAY(Y7)=1)</formula>
    </cfRule>
    <cfRule type="expression" dxfId="6758" priority="4324" stopIfTrue="1">
      <formula>WEEKDAY(Y7)=7</formula>
    </cfRule>
  </conditionalFormatting>
  <conditionalFormatting sqref="Z7">
    <cfRule type="expression" dxfId="6757" priority="4321" stopIfTrue="1">
      <formula>OR(Z7=祝色,WEEKDAY(Z7)=1)</formula>
    </cfRule>
    <cfRule type="expression" dxfId="6756" priority="4322" stopIfTrue="1">
      <formula>WEEKDAY(Z7)=7</formula>
    </cfRule>
  </conditionalFormatting>
  <conditionalFormatting sqref="T8">
    <cfRule type="expression" dxfId="6755" priority="4319" stopIfTrue="1">
      <formula>OR(T8=祝色,WEEKDAY(T8)=1)</formula>
    </cfRule>
    <cfRule type="expression" dxfId="6754" priority="4320" stopIfTrue="1">
      <formula>WEEKDAY(T8)=7</formula>
    </cfRule>
  </conditionalFormatting>
  <conditionalFormatting sqref="U8">
    <cfRule type="expression" dxfId="6753" priority="4317" stopIfTrue="1">
      <formula>OR(U8=祝色,WEEKDAY(U8)=1)</formula>
    </cfRule>
    <cfRule type="expression" dxfId="6752" priority="4318" stopIfTrue="1">
      <formula>WEEKDAY(U8)=7</formula>
    </cfRule>
  </conditionalFormatting>
  <conditionalFormatting sqref="V8">
    <cfRule type="expression" dxfId="6751" priority="4315" stopIfTrue="1">
      <formula>OR(V8=祝色,WEEKDAY(V8)=1)</formula>
    </cfRule>
    <cfRule type="expression" dxfId="6750" priority="4316" stopIfTrue="1">
      <formula>WEEKDAY(V8)=7</formula>
    </cfRule>
  </conditionalFormatting>
  <conditionalFormatting sqref="W8">
    <cfRule type="expression" dxfId="6749" priority="4313" stopIfTrue="1">
      <formula>OR(W8=祝色,WEEKDAY(W8)=1)</formula>
    </cfRule>
    <cfRule type="expression" dxfId="6748" priority="4314" stopIfTrue="1">
      <formula>WEEKDAY(W8)=7</formula>
    </cfRule>
  </conditionalFormatting>
  <conditionalFormatting sqref="X8">
    <cfRule type="expression" dxfId="6747" priority="4311" stopIfTrue="1">
      <formula>OR(X8=祝色,WEEKDAY(X8)=1)</formula>
    </cfRule>
    <cfRule type="expression" dxfId="6746" priority="4312" stopIfTrue="1">
      <formula>WEEKDAY(X8)=7</formula>
    </cfRule>
  </conditionalFormatting>
  <conditionalFormatting sqref="Y8">
    <cfRule type="expression" dxfId="6745" priority="4309" stopIfTrue="1">
      <formula>OR(Y8=祝色,WEEKDAY(Y8)=1)</formula>
    </cfRule>
    <cfRule type="expression" dxfId="6744" priority="4310" stopIfTrue="1">
      <formula>WEEKDAY(Y8)=7</formula>
    </cfRule>
  </conditionalFormatting>
  <conditionalFormatting sqref="Z8">
    <cfRule type="expression" dxfId="6743" priority="4307" stopIfTrue="1">
      <formula>OR(Z8=祝色,WEEKDAY(Z8)=1)</formula>
    </cfRule>
    <cfRule type="expression" dxfId="6742" priority="4308" stopIfTrue="1">
      <formula>WEEKDAY(Z8)=7</formula>
    </cfRule>
  </conditionalFormatting>
  <conditionalFormatting sqref="T9">
    <cfRule type="expression" dxfId="6741" priority="4305" stopIfTrue="1">
      <formula>OR(T9=祝色,WEEKDAY(T9)=1)</formula>
    </cfRule>
    <cfRule type="expression" dxfId="6740" priority="4306" stopIfTrue="1">
      <formula>WEEKDAY(T9)=7</formula>
    </cfRule>
  </conditionalFormatting>
  <conditionalFormatting sqref="U9">
    <cfRule type="expression" dxfId="6739" priority="4303" stopIfTrue="1">
      <formula>OR(U9=祝色,WEEKDAY(U9)=1)</formula>
    </cfRule>
    <cfRule type="expression" dxfId="6738" priority="4304" stopIfTrue="1">
      <formula>WEEKDAY(U9)=7</formula>
    </cfRule>
  </conditionalFormatting>
  <conditionalFormatting sqref="V9">
    <cfRule type="expression" dxfId="6737" priority="4301" stopIfTrue="1">
      <formula>OR(V9=祝色,WEEKDAY(V9)=1)</formula>
    </cfRule>
    <cfRule type="expression" dxfId="6736" priority="4302" stopIfTrue="1">
      <formula>WEEKDAY(V9)=7</formula>
    </cfRule>
  </conditionalFormatting>
  <conditionalFormatting sqref="W9">
    <cfRule type="expression" dxfId="6735" priority="4299" stopIfTrue="1">
      <formula>OR(W9=祝色,WEEKDAY(W9)=1)</formula>
    </cfRule>
    <cfRule type="expression" dxfId="6734" priority="4300" stopIfTrue="1">
      <formula>WEEKDAY(W9)=7</formula>
    </cfRule>
  </conditionalFormatting>
  <conditionalFormatting sqref="X9">
    <cfRule type="expression" dxfId="6733" priority="4297" stopIfTrue="1">
      <formula>OR(X9=祝色,WEEKDAY(X9)=1)</formula>
    </cfRule>
    <cfRule type="expression" dxfId="6732" priority="4298" stopIfTrue="1">
      <formula>WEEKDAY(X9)=7</formula>
    </cfRule>
  </conditionalFormatting>
  <conditionalFormatting sqref="Y9">
    <cfRule type="expression" dxfId="6731" priority="4295" stopIfTrue="1">
      <formula>OR(Y9=祝色,WEEKDAY(Y9)=1)</formula>
    </cfRule>
    <cfRule type="expression" dxfId="6730" priority="4296" stopIfTrue="1">
      <formula>WEEKDAY(Y9)=7</formula>
    </cfRule>
  </conditionalFormatting>
  <conditionalFormatting sqref="Z9">
    <cfRule type="expression" dxfId="6729" priority="4293" stopIfTrue="1">
      <formula>OR(Z9=祝色,WEEKDAY(Z9)=1)</formula>
    </cfRule>
    <cfRule type="expression" dxfId="6728" priority="4294" stopIfTrue="1">
      <formula>WEEKDAY(Z9)=7</formula>
    </cfRule>
  </conditionalFormatting>
  <conditionalFormatting sqref="T10">
    <cfRule type="expression" dxfId="6727" priority="4291" stopIfTrue="1">
      <formula>OR(T10=祝色,WEEKDAY(T10)=1)</formula>
    </cfRule>
    <cfRule type="expression" dxfId="6726" priority="4292" stopIfTrue="1">
      <formula>WEEKDAY(T10)=7</formula>
    </cfRule>
  </conditionalFormatting>
  <conditionalFormatting sqref="U10">
    <cfRule type="expression" dxfId="6725" priority="4289" stopIfTrue="1">
      <formula>OR(U10=祝色,WEEKDAY(U10)=1)</formula>
    </cfRule>
    <cfRule type="expression" dxfId="6724" priority="4290" stopIfTrue="1">
      <formula>WEEKDAY(U10)=7</formula>
    </cfRule>
  </conditionalFormatting>
  <conditionalFormatting sqref="V10">
    <cfRule type="expression" dxfId="6723" priority="4287" stopIfTrue="1">
      <formula>OR(V10=祝色,WEEKDAY(V10)=1)</formula>
    </cfRule>
    <cfRule type="expression" dxfId="6722" priority="4288" stopIfTrue="1">
      <formula>WEEKDAY(V10)=7</formula>
    </cfRule>
  </conditionalFormatting>
  <conditionalFormatting sqref="W10">
    <cfRule type="expression" dxfId="6721" priority="4285" stopIfTrue="1">
      <formula>OR(W10=祝色,WEEKDAY(W10)=1)</formula>
    </cfRule>
    <cfRule type="expression" dxfId="6720" priority="4286" stopIfTrue="1">
      <formula>WEEKDAY(W10)=7</formula>
    </cfRule>
  </conditionalFormatting>
  <conditionalFormatting sqref="X10">
    <cfRule type="expression" dxfId="6719" priority="4283" stopIfTrue="1">
      <formula>OR(X10=祝色,WEEKDAY(X10)=1)</formula>
    </cfRule>
    <cfRule type="expression" dxfId="6718" priority="4284" stopIfTrue="1">
      <formula>WEEKDAY(X10)=7</formula>
    </cfRule>
  </conditionalFormatting>
  <conditionalFormatting sqref="Y10">
    <cfRule type="expression" dxfId="6717" priority="4281" stopIfTrue="1">
      <formula>OR(Y10=祝色,WEEKDAY(Y10)=1)</formula>
    </cfRule>
    <cfRule type="expression" dxfId="6716" priority="4282" stopIfTrue="1">
      <formula>WEEKDAY(Y10)=7</formula>
    </cfRule>
  </conditionalFormatting>
  <conditionalFormatting sqref="Z10">
    <cfRule type="expression" dxfId="6715" priority="4279" stopIfTrue="1">
      <formula>OR(Z10=祝色,WEEKDAY(Z10)=1)</formula>
    </cfRule>
    <cfRule type="expression" dxfId="6714" priority="4280" stopIfTrue="1">
      <formula>WEEKDAY(Z10)=7</formula>
    </cfRule>
  </conditionalFormatting>
  <conditionalFormatting sqref="T11">
    <cfRule type="expression" dxfId="6713" priority="4277" stopIfTrue="1">
      <formula>OR(T11=祝色,WEEKDAY(T11)=1)</formula>
    </cfRule>
    <cfRule type="expression" dxfId="6712" priority="4278" stopIfTrue="1">
      <formula>WEEKDAY(T11)=7</formula>
    </cfRule>
  </conditionalFormatting>
  <conditionalFormatting sqref="U11">
    <cfRule type="expression" dxfId="6711" priority="4275" stopIfTrue="1">
      <formula>OR(U11=祝色,WEEKDAY(U11)=1)</formula>
    </cfRule>
    <cfRule type="expression" dxfId="6710" priority="4276" stopIfTrue="1">
      <formula>WEEKDAY(U11)=7</formula>
    </cfRule>
  </conditionalFormatting>
  <conditionalFormatting sqref="V11">
    <cfRule type="expression" dxfId="6709" priority="4273" stopIfTrue="1">
      <formula>OR(V11=祝色,WEEKDAY(V11)=1)</formula>
    </cfRule>
    <cfRule type="expression" dxfId="6708" priority="4274" stopIfTrue="1">
      <formula>WEEKDAY(V11)=7</formula>
    </cfRule>
  </conditionalFormatting>
  <conditionalFormatting sqref="W11">
    <cfRule type="expression" dxfId="6707" priority="4271" stopIfTrue="1">
      <formula>OR(W11=祝色,WEEKDAY(W11)=1)</formula>
    </cfRule>
    <cfRule type="expression" dxfId="6706" priority="4272" stopIfTrue="1">
      <formula>WEEKDAY(W11)=7</formula>
    </cfRule>
  </conditionalFormatting>
  <conditionalFormatting sqref="X11">
    <cfRule type="expression" dxfId="6705" priority="4269" stopIfTrue="1">
      <formula>OR(X11=祝色,WEEKDAY(X11)=1)</formula>
    </cfRule>
    <cfRule type="expression" dxfId="6704" priority="4270" stopIfTrue="1">
      <formula>WEEKDAY(X11)=7</formula>
    </cfRule>
  </conditionalFormatting>
  <conditionalFormatting sqref="Y11">
    <cfRule type="expression" dxfId="6703" priority="4267" stopIfTrue="1">
      <formula>OR(Y11=祝色,WEEKDAY(Y11)=1)</formula>
    </cfRule>
    <cfRule type="expression" dxfId="6702" priority="4268" stopIfTrue="1">
      <formula>WEEKDAY(Y11)=7</formula>
    </cfRule>
  </conditionalFormatting>
  <conditionalFormatting sqref="Z11">
    <cfRule type="expression" dxfId="6701" priority="4265" stopIfTrue="1">
      <formula>OR(Z11=祝色,WEEKDAY(Z11)=1)</formula>
    </cfRule>
    <cfRule type="expression" dxfId="6700" priority="4266" stopIfTrue="1">
      <formula>WEEKDAY(Z11)=7</formula>
    </cfRule>
  </conditionalFormatting>
  <conditionalFormatting sqref="AB12">
    <cfRule type="expression" dxfId="6699" priority="4263" stopIfTrue="1">
      <formula>OR(AB12=祝色,WEEKDAY(AB12)=1)</formula>
    </cfRule>
    <cfRule type="expression" dxfId="6698" priority="4264" stopIfTrue="1">
      <formula>WEEKDAY(AB12)=7</formula>
    </cfRule>
  </conditionalFormatting>
  <conditionalFormatting sqref="AC12">
    <cfRule type="expression" dxfId="6697" priority="4261" stopIfTrue="1">
      <formula>OR(AC12=祝色,WEEKDAY(AC12)=1)</formula>
    </cfRule>
    <cfRule type="expression" dxfId="6696" priority="4262" stopIfTrue="1">
      <formula>WEEKDAY(AC12)=7</formula>
    </cfRule>
  </conditionalFormatting>
  <conditionalFormatting sqref="AB7">
    <cfRule type="expression" dxfId="6695" priority="4259" stopIfTrue="1">
      <formula>OR(AB7=祝色,WEEKDAY(AB7)=1)</formula>
    </cfRule>
    <cfRule type="expression" dxfId="6694" priority="4260" stopIfTrue="1">
      <formula>WEEKDAY(AB7)=7</formula>
    </cfRule>
  </conditionalFormatting>
  <conditionalFormatting sqref="AC7">
    <cfRule type="expression" dxfId="6693" priority="4257" stopIfTrue="1">
      <formula>OR(AC7=祝色,WEEKDAY(AC7)=1)</formula>
    </cfRule>
    <cfRule type="expression" dxfId="6692" priority="4258" stopIfTrue="1">
      <formula>WEEKDAY(AC7)=7</formula>
    </cfRule>
  </conditionalFormatting>
  <conditionalFormatting sqref="AD7">
    <cfRule type="expression" dxfId="6691" priority="4255" stopIfTrue="1">
      <formula>OR(AD7=祝色,WEEKDAY(AD7)=1)</formula>
    </cfRule>
    <cfRule type="expression" dxfId="6690" priority="4256" stopIfTrue="1">
      <formula>WEEKDAY(AD7)=7</formula>
    </cfRule>
  </conditionalFormatting>
  <conditionalFormatting sqref="AE7">
    <cfRule type="expression" dxfId="6689" priority="4253" stopIfTrue="1">
      <formula>OR(AE7=祝色,WEEKDAY(AE7)=1)</formula>
    </cfRule>
    <cfRule type="expression" dxfId="6688" priority="4254" stopIfTrue="1">
      <formula>WEEKDAY(AE7)=7</formula>
    </cfRule>
  </conditionalFormatting>
  <conditionalFormatting sqref="AF7">
    <cfRule type="expression" dxfId="6687" priority="4251" stopIfTrue="1">
      <formula>OR(AF7=祝色,WEEKDAY(AF7)=1)</formula>
    </cfRule>
    <cfRule type="expression" dxfId="6686" priority="4252" stopIfTrue="1">
      <formula>WEEKDAY(AF7)=7</formula>
    </cfRule>
  </conditionalFormatting>
  <conditionalFormatting sqref="AG7">
    <cfRule type="expression" dxfId="6685" priority="4249" stopIfTrue="1">
      <formula>OR(AG7=祝色,WEEKDAY(AG7)=1)</formula>
    </cfRule>
    <cfRule type="expression" dxfId="6684" priority="4250" stopIfTrue="1">
      <formula>WEEKDAY(AG7)=7</formula>
    </cfRule>
  </conditionalFormatting>
  <conditionalFormatting sqref="AH7">
    <cfRule type="expression" dxfId="6683" priority="4247" stopIfTrue="1">
      <formula>OR(AH7=祝色,WEEKDAY(AH7)=1)</formula>
    </cfRule>
    <cfRule type="expression" dxfId="6682" priority="4248" stopIfTrue="1">
      <formula>WEEKDAY(AH7)=7</formula>
    </cfRule>
  </conditionalFormatting>
  <conditionalFormatting sqref="AB8">
    <cfRule type="expression" dxfId="6681" priority="4245" stopIfTrue="1">
      <formula>OR(AB8=祝色,WEEKDAY(AB8)=1)</formula>
    </cfRule>
    <cfRule type="expression" dxfId="6680" priority="4246" stopIfTrue="1">
      <formula>WEEKDAY(AB8)=7</formula>
    </cfRule>
  </conditionalFormatting>
  <conditionalFormatting sqref="AC8">
    <cfRule type="expression" dxfId="6679" priority="4243" stopIfTrue="1">
      <formula>OR(AC8=祝色,WEEKDAY(AC8)=1)</formula>
    </cfRule>
    <cfRule type="expression" dxfId="6678" priority="4244" stopIfTrue="1">
      <formula>WEEKDAY(AC8)=7</formula>
    </cfRule>
  </conditionalFormatting>
  <conditionalFormatting sqref="AD8">
    <cfRule type="expression" dxfId="6677" priority="4241" stopIfTrue="1">
      <formula>OR(AD8=祝色,WEEKDAY(AD8)=1)</formula>
    </cfRule>
    <cfRule type="expression" dxfId="6676" priority="4242" stopIfTrue="1">
      <formula>WEEKDAY(AD8)=7</formula>
    </cfRule>
  </conditionalFormatting>
  <conditionalFormatting sqref="AE8">
    <cfRule type="expression" dxfId="6675" priority="4239" stopIfTrue="1">
      <formula>OR(AE8=祝色,WEEKDAY(AE8)=1)</formula>
    </cfRule>
    <cfRule type="expression" dxfId="6674" priority="4240" stopIfTrue="1">
      <formula>WEEKDAY(AE8)=7</formula>
    </cfRule>
  </conditionalFormatting>
  <conditionalFormatting sqref="AF8">
    <cfRule type="expression" dxfId="6673" priority="4237" stopIfTrue="1">
      <formula>OR(AF8=祝色,WEEKDAY(AF8)=1)</formula>
    </cfRule>
    <cfRule type="expression" dxfId="6672" priority="4238" stopIfTrue="1">
      <formula>WEEKDAY(AF8)=7</formula>
    </cfRule>
  </conditionalFormatting>
  <conditionalFormatting sqref="AG8">
    <cfRule type="expression" dxfId="6671" priority="4235" stopIfTrue="1">
      <formula>OR(AG8=祝色,WEEKDAY(AG8)=1)</formula>
    </cfRule>
    <cfRule type="expression" dxfId="6670" priority="4236" stopIfTrue="1">
      <formula>WEEKDAY(AG8)=7</formula>
    </cfRule>
  </conditionalFormatting>
  <conditionalFormatting sqref="AH8">
    <cfRule type="expression" dxfId="6669" priority="4233" stopIfTrue="1">
      <formula>OR(AH8=祝色,WEEKDAY(AH8)=1)</formula>
    </cfRule>
    <cfRule type="expression" dxfId="6668" priority="4234" stopIfTrue="1">
      <formula>WEEKDAY(AH8)=7</formula>
    </cfRule>
  </conditionalFormatting>
  <conditionalFormatting sqref="AB9">
    <cfRule type="expression" dxfId="6667" priority="4231" stopIfTrue="1">
      <formula>OR(AB9=祝色,WEEKDAY(AB9)=1)</formula>
    </cfRule>
    <cfRule type="expression" dxfId="6666" priority="4232" stopIfTrue="1">
      <formula>WEEKDAY(AB9)=7</formula>
    </cfRule>
  </conditionalFormatting>
  <conditionalFormatting sqref="AC9">
    <cfRule type="expression" dxfId="6665" priority="4229" stopIfTrue="1">
      <formula>OR(AC9=祝色,WEEKDAY(AC9)=1)</formula>
    </cfRule>
    <cfRule type="expression" dxfId="6664" priority="4230" stopIfTrue="1">
      <formula>WEEKDAY(AC9)=7</formula>
    </cfRule>
  </conditionalFormatting>
  <conditionalFormatting sqref="AD9">
    <cfRule type="expression" dxfId="6663" priority="4227" stopIfTrue="1">
      <formula>OR(AD9=祝色,WEEKDAY(AD9)=1)</formula>
    </cfRule>
    <cfRule type="expression" dxfId="6662" priority="4228" stopIfTrue="1">
      <formula>WEEKDAY(AD9)=7</formula>
    </cfRule>
  </conditionalFormatting>
  <conditionalFormatting sqref="AE9">
    <cfRule type="expression" dxfId="6661" priority="4225" stopIfTrue="1">
      <formula>OR(AE9=祝色,WEEKDAY(AE9)=1)</formula>
    </cfRule>
    <cfRule type="expression" dxfId="6660" priority="4226" stopIfTrue="1">
      <formula>WEEKDAY(AE9)=7</formula>
    </cfRule>
  </conditionalFormatting>
  <conditionalFormatting sqref="AF9">
    <cfRule type="expression" dxfId="6659" priority="4223" stopIfTrue="1">
      <formula>OR(AF9=祝色,WEEKDAY(AF9)=1)</formula>
    </cfRule>
    <cfRule type="expression" dxfId="6658" priority="4224" stopIfTrue="1">
      <formula>WEEKDAY(AF9)=7</formula>
    </cfRule>
  </conditionalFormatting>
  <conditionalFormatting sqref="AG9">
    <cfRule type="expression" dxfId="6657" priority="4221" stopIfTrue="1">
      <formula>OR(AG9=祝色,WEEKDAY(AG9)=1)</formula>
    </cfRule>
    <cfRule type="expression" dxfId="6656" priority="4222" stopIfTrue="1">
      <formula>WEEKDAY(AG9)=7</formula>
    </cfRule>
  </conditionalFormatting>
  <conditionalFormatting sqref="AH9">
    <cfRule type="expression" dxfId="6655" priority="4219" stopIfTrue="1">
      <formula>OR(AH9=祝色,WEEKDAY(AH9)=1)</formula>
    </cfRule>
    <cfRule type="expression" dxfId="6654" priority="4220" stopIfTrue="1">
      <formula>WEEKDAY(AH9)=7</formula>
    </cfRule>
  </conditionalFormatting>
  <conditionalFormatting sqref="AB10">
    <cfRule type="expression" dxfId="6653" priority="4217" stopIfTrue="1">
      <formula>OR(AB10=祝色,WEEKDAY(AB10)=1)</formula>
    </cfRule>
    <cfRule type="expression" dxfId="6652" priority="4218" stopIfTrue="1">
      <formula>WEEKDAY(AB10)=7</formula>
    </cfRule>
  </conditionalFormatting>
  <conditionalFormatting sqref="AC10">
    <cfRule type="expression" dxfId="6651" priority="4215" stopIfTrue="1">
      <formula>OR(AC10=祝色,WEEKDAY(AC10)=1)</formula>
    </cfRule>
    <cfRule type="expression" dxfId="6650" priority="4216" stopIfTrue="1">
      <formula>WEEKDAY(AC10)=7</formula>
    </cfRule>
  </conditionalFormatting>
  <conditionalFormatting sqref="AD10">
    <cfRule type="expression" dxfId="6649" priority="4213" stopIfTrue="1">
      <formula>OR(AD10=祝色,WEEKDAY(AD10)=1)</formula>
    </cfRule>
    <cfRule type="expression" dxfId="6648" priority="4214" stopIfTrue="1">
      <formula>WEEKDAY(AD10)=7</formula>
    </cfRule>
  </conditionalFormatting>
  <conditionalFormatting sqref="AE10">
    <cfRule type="expression" dxfId="6647" priority="4211" stopIfTrue="1">
      <formula>OR(AE10=祝色,WEEKDAY(AE10)=1)</formula>
    </cfRule>
    <cfRule type="expression" dxfId="6646" priority="4212" stopIfTrue="1">
      <formula>WEEKDAY(AE10)=7</formula>
    </cfRule>
  </conditionalFormatting>
  <conditionalFormatting sqref="AF10">
    <cfRule type="expression" dxfId="6645" priority="4209" stopIfTrue="1">
      <formula>OR(AF10=祝色,WEEKDAY(AF10)=1)</formula>
    </cfRule>
    <cfRule type="expression" dxfId="6644" priority="4210" stopIfTrue="1">
      <formula>WEEKDAY(AF10)=7</formula>
    </cfRule>
  </conditionalFormatting>
  <conditionalFormatting sqref="AG10">
    <cfRule type="expression" dxfId="6643" priority="4207" stopIfTrue="1">
      <formula>OR(AG10=祝色,WEEKDAY(AG10)=1)</formula>
    </cfRule>
    <cfRule type="expression" dxfId="6642" priority="4208" stopIfTrue="1">
      <formula>WEEKDAY(AG10)=7</formula>
    </cfRule>
  </conditionalFormatting>
  <conditionalFormatting sqref="AH10">
    <cfRule type="expression" dxfId="6641" priority="4205" stopIfTrue="1">
      <formula>OR(AH10=祝色,WEEKDAY(AH10)=1)</formula>
    </cfRule>
    <cfRule type="expression" dxfId="6640" priority="4206" stopIfTrue="1">
      <formula>WEEKDAY(AH10)=7</formula>
    </cfRule>
  </conditionalFormatting>
  <conditionalFormatting sqref="AB11">
    <cfRule type="expression" dxfId="6639" priority="4203" stopIfTrue="1">
      <formula>OR(AB11=祝色,WEEKDAY(AB11)=1)</formula>
    </cfRule>
    <cfRule type="expression" dxfId="6638" priority="4204" stopIfTrue="1">
      <formula>WEEKDAY(AB11)=7</formula>
    </cfRule>
  </conditionalFormatting>
  <conditionalFormatting sqref="AC11">
    <cfRule type="expression" dxfId="6637" priority="4201" stopIfTrue="1">
      <formula>OR(AC11=祝色,WEEKDAY(AC11)=1)</formula>
    </cfRule>
    <cfRule type="expression" dxfId="6636" priority="4202" stopIfTrue="1">
      <formula>WEEKDAY(AC11)=7</formula>
    </cfRule>
  </conditionalFormatting>
  <conditionalFormatting sqref="AD11">
    <cfRule type="expression" dxfId="6635" priority="4199" stopIfTrue="1">
      <formula>OR(AD11=祝色,WEEKDAY(AD11)=1)</formula>
    </cfRule>
    <cfRule type="expression" dxfId="6634" priority="4200" stopIfTrue="1">
      <formula>WEEKDAY(AD11)=7</formula>
    </cfRule>
  </conditionalFormatting>
  <conditionalFormatting sqref="AE11">
    <cfRule type="expression" dxfId="6633" priority="4197" stopIfTrue="1">
      <formula>OR(AE11=祝色,WEEKDAY(AE11)=1)</formula>
    </cfRule>
    <cfRule type="expression" dxfId="6632" priority="4198" stopIfTrue="1">
      <formula>WEEKDAY(AE11)=7</formula>
    </cfRule>
  </conditionalFormatting>
  <conditionalFormatting sqref="AF11">
    <cfRule type="expression" dxfId="6631" priority="4195" stopIfTrue="1">
      <formula>OR(AF11=祝色,WEEKDAY(AF11)=1)</formula>
    </cfRule>
    <cfRule type="expression" dxfId="6630" priority="4196" stopIfTrue="1">
      <formula>WEEKDAY(AF11)=7</formula>
    </cfRule>
  </conditionalFormatting>
  <conditionalFormatting sqref="AG11">
    <cfRule type="expression" dxfId="6629" priority="4193" stopIfTrue="1">
      <formula>OR(AG11=祝色,WEEKDAY(AG11)=1)</formula>
    </cfRule>
    <cfRule type="expression" dxfId="6628" priority="4194" stopIfTrue="1">
      <formula>WEEKDAY(AG11)=7</formula>
    </cfRule>
  </conditionalFormatting>
  <conditionalFormatting sqref="AH11">
    <cfRule type="expression" dxfId="6627" priority="4191" stopIfTrue="1">
      <formula>OR(AH11=祝色,WEEKDAY(AH11)=1)</formula>
    </cfRule>
    <cfRule type="expression" dxfId="6626" priority="4192" stopIfTrue="1">
      <formula>WEEKDAY(AH11)=7</formula>
    </cfRule>
  </conditionalFormatting>
  <conditionalFormatting sqref="T20">
    <cfRule type="expression" dxfId="6625" priority="4189" stopIfTrue="1">
      <formula>OR(T20=祝色,WEEKDAY(T20)=1)</formula>
    </cfRule>
    <cfRule type="expression" dxfId="6624" priority="4190" stopIfTrue="1">
      <formula>WEEKDAY(T20)=7</formula>
    </cfRule>
  </conditionalFormatting>
  <conditionalFormatting sqref="U20">
    <cfRule type="expression" dxfId="6623" priority="4187" stopIfTrue="1">
      <formula>OR(U20=祝色,WEEKDAY(U20)=1)</formula>
    </cfRule>
    <cfRule type="expression" dxfId="6622" priority="4188" stopIfTrue="1">
      <formula>WEEKDAY(U20)=7</formula>
    </cfRule>
  </conditionalFormatting>
  <conditionalFormatting sqref="T15">
    <cfRule type="expression" dxfId="6621" priority="4185" stopIfTrue="1">
      <formula>OR(T15=祝色,WEEKDAY(T15)=1)</formula>
    </cfRule>
    <cfRule type="expression" dxfId="6620" priority="4186" stopIfTrue="1">
      <formula>WEEKDAY(T15)=7</formula>
    </cfRule>
  </conditionalFormatting>
  <conditionalFormatting sqref="U15">
    <cfRule type="expression" dxfId="6619" priority="4183" stopIfTrue="1">
      <formula>OR(U15=祝色,WEEKDAY(U15)=1)</formula>
    </cfRule>
    <cfRule type="expression" dxfId="6618" priority="4184" stopIfTrue="1">
      <formula>WEEKDAY(U15)=7</formula>
    </cfRule>
  </conditionalFormatting>
  <conditionalFormatting sqref="V15">
    <cfRule type="expression" dxfId="6617" priority="4181" stopIfTrue="1">
      <formula>OR(V15=祝色,WEEKDAY(V15)=1)</formula>
    </cfRule>
    <cfRule type="expression" dxfId="6616" priority="4182" stopIfTrue="1">
      <formula>WEEKDAY(V15)=7</formula>
    </cfRule>
  </conditionalFormatting>
  <conditionalFormatting sqref="W15">
    <cfRule type="expression" dxfId="6615" priority="4179" stopIfTrue="1">
      <formula>OR(W15=祝色,WEEKDAY(W15)=1)</formula>
    </cfRule>
    <cfRule type="expression" dxfId="6614" priority="4180" stopIfTrue="1">
      <formula>WEEKDAY(W15)=7</formula>
    </cfRule>
  </conditionalFormatting>
  <conditionalFormatting sqref="X15">
    <cfRule type="expression" dxfId="6613" priority="4177" stopIfTrue="1">
      <formula>OR(X15=祝色,WEEKDAY(X15)=1)</formula>
    </cfRule>
    <cfRule type="expression" dxfId="6612" priority="4178" stopIfTrue="1">
      <formula>WEEKDAY(X15)=7</formula>
    </cfRule>
  </conditionalFormatting>
  <conditionalFormatting sqref="Y15">
    <cfRule type="expression" dxfId="6611" priority="4175" stopIfTrue="1">
      <formula>OR(Y15=祝色,WEEKDAY(Y15)=1)</formula>
    </cfRule>
    <cfRule type="expression" dxfId="6610" priority="4176" stopIfTrue="1">
      <formula>WEEKDAY(Y15)=7</formula>
    </cfRule>
  </conditionalFormatting>
  <conditionalFormatting sqref="Z15">
    <cfRule type="expression" dxfId="6609" priority="4173" stopIfTrue="1">
      <formula>OR(Z15=祝色,WEEKDAY(Z15)=1)</formula>
    </cfRule>
    <cfRule type="expression" dxfId="6608" priority="4174" stopIfTrue="1">
      <formula>WEEKDAY(Z15)=7</formula>
    </cfRule>
  </conditionalFormatting>
  <conditionalFormatting sqref="T16">
    <cfRule type="expression" dxfId="6607" priority="4171" stopIfTrue="1">
      <formula>OR(T16=祝色,WEEKDAY(T16)=1)</formula>
    </cfRule>
    <cfRule type="expression" dxfId="6606" priority="4172" stopIfTrue="1">
      <formula>WEEKDAY(T16)=7</formula>
    </cfRule>
  </conditionalFormatting>
  <conditionalFormatting sqref="U16">
    <cfRule type="expression" dxfId="6605" priority="4169" stopIfTrue="1">
      <formula>OR(U16=祝色,WEEKDAY(U16)=1)</formula>
    </cfRule>
    <cfRule type="expression" dxfId="6604" priority="4170" stopIfTrue="1">
      <formula>WEEKDAY(U16)=7</formula>
    </cfRule>
  </conditionalFormatting>
  <conditionalFormatting sqref="V16">
    <cfRule type="expression" dxfId="6603" priority="4167" stopIfTrue="1">
      <formula>OR(V16=祝色,WEEKDAY(V16)=1)</formula>
    </cfRule>
    <cfRule type="expression" dxfId="6602" priority="4168" stopIfTrue="1">
      <formula>WEEKDAY(V16)=7</formula>
    </cfRule>
  </conditionalFormatting>
  <conditionalFormatting sqref="W16">
    <cfRule type="expression" dxfId="6601" priority="4165" stopIfTrue="1">
      <formula>OR(W16=祝色,WEEKDAY(W16)=1)</formula>
    </cfRule>
    <cfRule type="expression" dxfId="6600" priority="4166" stopIfTrue="1">
      <formula>WEEKDAY(W16)=7</formula>
    </cfRule>
  </conditionalFormatting>
  <conditionalFormatting sqref="X16">
    <cfRule type="expression" dxfId="6599" priority="4163" stopIfTrue="1">
      <formula>OR(X16=祝色,WEEKDAY(X16)=1)</formula>
    </cfRule>
    <cfRule type="expression" dxfId="6598" priority="4164" stopIfTrue="1">
      <formula>WEEKDAY(X16)=7</formula>
    </cfRule>
  </conditionalFormatting>
  <conditionalFormatting sqref="Y16">
    <cfRule type="expression" dxfId="6597" priority="4161" stopIfTrue="1">
      <formula>OR(Y16=祝色,WEEKDAY(Y16)=1)</formula>
    </cfRule>
    <cfRule type="expression" dxfId="6596" priority="4162" stopIfTrue="1">
      <formula>WEEKDAY(Y16)=7</formula>
    </cfRule>
  </conditionalFormatting>
  <conditionalFormatting sqref="Z16">
    <cfRule type="expression" dxfId="6595" priority="4159" stopIfTrue="1">
      <formula>OR(Z16=祝色,WEEKDAY(Z16)=1)</formula>
    </cfRule>
    <cfRule type="expression" dxfId="6594" priority="4160" stopIfTrue="1">
      <formula>WEEKDAY(Z16)=7</formula>
    </cfRule>
  </conditionalFormatting>
  <conditionalFormatting sqref="T17">
    <cfRule type="expression" dxfId="6593" priority="4157" stopIfTrue="1">
      <formula>OR(T17=祝色,WEEKDAY(T17)=1)</formula>
    </cfRule>
    <cfRule type="expression" dxfId="6592" priority="4158" stopIfTrue="1">
      <formula>WEEKDAY(T17)=7</formula>
    </cfRule>
  </conditionalFormatting>
  <conditionalFormatting sqref="U17">
    <cfRule type="expression" dxfId="6591" priority="4155" stopIfTrue="1">
      <formula>OR(U17=祝色,WEEKDAY(U17)=1)</formula>
    </cfRule>
    <cfRule type="expression" dxfId="6590" priority="4156" stopIfTrue="1">
      <formula>WEEKDAY(U17)=7</formula>
    </cfRule>
  </conditionalFormatting>
  <conditionalFormatting sqref="V17">
    <cfRule type="expression" dxfId="6589" priority="4153" stopIfTrue="1">
      <formula>OR(V17=祝色,WEEKDAY(V17)=1)</formula>
    </cfRule>
    <cfRule type="expression" dxfId="6588" priority="4154" stopIfTrue="1">
      <formula>WEEKDAY(V17)=7</formula>
    </cfRule>
  </conditionalFormatting>
  <conditionalFormatting sqref="W17">
    <cfRule type="expression" dxfId="6587" priority="4151" stopIfTrue="1">
      <formula>OR(W17=祝色,WEEKDAY(W17)=1)</formula>
    </cfRule>
    <cfRule type="expression" dxfId="6586" priority="4152" stopIfTrue="1">
      <formula>WEEKDAY(W17)=7</formula>
    </cfRule>
  </conditionalFormatting>
  <conditionalFormatting sqref="X17">
    <cfRule type="expression" dxfId="6585" priority="4149" stopIfTrue="1">
      <formula>OR(X17=祝色,WEEKDAY(X17)=1)</formula>
    </cfRule>
    <cfRule type="expression" dxfId="6584" priority="4150" stopIfTrue="1">
      <formula>WEEKDAY(X17)=7</formula>
    </cfRule>
  </conditionalFormatting>
  <conditionalFormatting sqref="Y17">
    <cfRule type="expression" dxfId="6583" priority="4147" stopIfTrue="1">
      <formula>OR(Y17=祝色,WEEKDAY(Y17)=1)</formula>
    </cfRule>
    <cfRule type="expression" dxfId="6582" priority="4148" stopIfTrue="1">
      <formula>WEEKDAY(Y17)=7</formula>
    </cfRule>
  </conditionalFormatting>
  <conditionalFormatting sqref="Z17">
    <cfRule type="expression" dxfId="6581" priority="4145" stopIfTrue="1">
      <formula>OR(Z17=祝色,WEEKDAY(Z17)=1)</formula>
    </cfRule>
    <cfRule type="expression" dxfId="6580" priority="4146" stopIfTrue="1">
      <formula>WEEKDAY(Z17)=7</formula>
    </cfRule>
  </conditionalFormatting>
  <conditionalFormatting sqref="T18">
    <cfRule type="expression" dxfId="6579" priority="4143" stopIfTrue="1">
      <formula>OR(T18=祝色,WEEKDAY(T18)=1)</formula>
    </cfRule>
    <cfRule type="expression" dxfId="6578" priority="4144" stopIfTrue="1">
      <formula>WEEKDAY(T18)=7</formula>
    </cfRule>
  </conditionalFormatting>
  <conditionalFormatting sqref="U18">
    <cfRule type="expression" dxfId="6577" priority="4141" stopIfTrue="1">
      <formula>OR(U18=祝色,WEEKDAY(U18)=1)</formula>
    </cfRule>
    <cfRule type="expression" dxfId="6576" priority="4142" stopIfTrue="1">
      <formula>WEEKDAY(U18)=7</formula>
    </cfRule>
  </conditionalFormatting>
  <conditionalFormatting sqref="V18">
    <cfRule type="expression" dxfId="6575" priority="4139" stopIfTrue="1">
      <formula>OR(V18=祝色,WEEKDAY(V18)=1)</formula>
    </cfRule>
    <cfRule type="expression" dxfId="6574" priority="4140" stopIfTrue="1">
      <formula>WEEKDAY(V18)=7</formula>
    </cfRule>
  </conditionalFormatting>
  <conditionalFormatting sqref="W18">
    <cfRule type="expression" dxfId="6573" priority="4137" stopIfTrue="1">
      <formula>OR(W18=祝色,WEEKDAY(W18)=1)</formula>
    </cfRule>
    <cfRule type="expression" dxfId="6572" priority="4138" stopIfTrue="1">
      <formula>WEEKDAY(W18)=7</formula>
    </cfRule>
  </conditionalFormatting>
  <conditionalFormatting sqref="X18">
    <cfRule type="expression" dxfId="6571" priority="4135" stopIfTrue="1">
      <formula>OR(X18=祝色,WEEKDAY(X18)=1)</formula>
    </cfRule>
    <cfRule type="expression" dxfId="6570" priority="4136" stopIfTrue="1">
      <formula>WEEKDAY(X18)=7</formula>
    </cfRule>
  </conditionalFormatting>
  <conditionalFormatting sqref="Y18">
    <cfRule type="expression" dxfId="6569" priority="4133" stopIfTrue="1">
      <formula>OR(Y18=祝色,WEEKDAY(Y18)=1)</formula>
    </cfRule>
    <cfRule type="expression" dxfId="6568" priority="4134" stopIfTrue="1">
      <formula>WEEKDAY(Y18)=7</formula>
    </cfRule>
  </conditionalFormatting>
  <conditionalFormatting sqref="Z18">
    <cfRule type="expression" dxfId="6567" priority="4131" stopIfTrue="1">
      <formula>OR(Z18=祝色,WEEKDAY(Z18)=1)</formula>
    </cfRule>
    <cfRule type="expression" dxfId="6566" priority="4132" stopIfTrue="1">
      <formula>WEEKDAY(Z18)=7</formula>
    </cfRule>
  </conditionalFormatting>
  <conditionalFormatting sqref="T19">
    <cfRule type="expression" dxfId="6565" priority="4129" stopIfTrue="1">
      <formula>OR(T19=祝色,WEEKDAY(T19)=1)</formula>
    </cfRule>
    <cfRule type="expression" dxfId="6564" priority="4130" stopIfTrue="1">
      <formula>WEEKDAY(T19)=7</formula>
    </cfRule>
  </conditionalFormatting>
  <conditionalFormatting sqref="U19">
    <cfRule type="expression" dxfId="6563" priority="4127" stopIfTrue="1">
      <formula>OR(U19=祝色,WEEKDAY(U19)=1)</formula>
    </cfRule>
    <cfRule type="expression" dxfId="6562" priority="4128" stopIfTrue="1">
      <formula>WEEKDAY(U19)=7</formula>
    </cfRule>
  </conditionalFormatting>
  <conditionalFormatting sqref="V19">
    <cfRule type="expression" dxfId="6561" priority="4125" stopIfTrue="1">
      <formula>OR(V19=祝色,WEEKDAY(V19)=1)</formula>
    </cfRule>
    <cfRule type="expression" dxfId="6560" priority="4126" stopIfTrue="1">
      <formula>WEEKDAY(V19)=7</formula>
    </cfRule>
  </conditionalFormatting>
  <conditionalFormatting sqref="W19">
    <cfRule type="expression" dxfId="6559" priority="4123" stopIfTrue="1">
      <formula>OR(W19=祝色,WEEKDAY(W19)=1)</formula>
    </cfRule>
    <cfRule type="expression" dxfId="6558" priority="4124" stopIfTrue="1">
      <formula>WEEKDAY(W19)=7</formula>
    </cfRule>
  </conditionalFormatting>
  <conditionalFormatting sqref="X19">
    <cfRule type="expression" dxfId="6557" priority="4121" stopIfTrue="1">
      <formula>OR(X19=祝色,WEEKDAY(X19)=1)</formula>
    </cfRule>
    <cfRule type="expression" dxfId="6556" priority="4122" stopIfTrue="1">
      <formula>WEEKDAY(X19)=7</formula>
    </cfRule>
  </conditionalFormatting>
  <conditionalFormatting sqref="Y19">
    <cfRule type="expression" dxfId="6555" priority="4119" stopIfTrue="1">
      <formula>OR(Y19=祝色,WEEKDAY(Y19)=1)</formula>
    </cfRule>
    <cfRule type="expression" dxfId="6554" priority="4120" stopIfTrue="1">
      <formula>WEEKDAY(Y19)=7</formula>
    </cfRule>
  </conditionalFormatting>
  <conditionalFormatting sqref="Z19">
    <cfRule type="expression" dxfId="6553" priority="4117" stopIfTrue="1">
      <formula>OR(Z19=祝色,WEEKDAY(Z19)=1)</formula>
    </cfRule>
    <cfRule type="expression" dxfId="6552" priority="4118" stopIfTrue="1">
      <formula>WEEKDAY(Z19)=7</formula>
    </cfRule>
  </conditionalFormatting>
  <conditionalFormatting sqref="AB20">
    <cfRule type="expression" dxfId="6551" priority="4115" stopIfTrue="1">
      <formula>OR(AB20=祝色,WEEKDAY(AB20)=1)</formula>
    </cfRule>
    <cfRule type="expression" dxfId="6550" priority="4116" stopIfTrue="1">
      <formula>WEEKDAY(AB20)=7</formula>
    </cfRule>
  </conditionalFormatting>
  <conditionalFormatting sqref="AC20">
    <cfRule type="expression" dxfId="6549" priority="4113" stopIfTrue="1">
      <formula>OR(AC20=祝色,WEEKDAY(AC20)=1)</formula>
    </cfRule>
    <cfRule type="expression" dxfId="6548" priority="4114" stopIfTrue="1">
      <formula>WEEKDAY(AC20)=7</formula>
    </cfRule>
  </conditionalFormatting>
  <conditionalFormatting sqref="AB15">
    <cfRule type="expression" dxfId="6547" priority="4111" stopIfTrue="1">
      <formula>OR(AB15=祝色,WEEKDAY(AB15)=1)</formula>
    </cfRule>
    <cfRule type="expression" dxfId="6546" priority="4112" stopIfTrue="1">
      <formula>WEEKDAY(AB15)=7</formula>
    </cfRule>
  </conditionalFormatting>
  <conditionalFormatting sqref="AC15">
    <cfRule type="expression" dxfId="6545" priority="4109" stopIfTrue="1">
      <formula>OR(AC15=祝色,WEEKDAY(AC15)=1)</formula>
    </cfRule>
    <cfRule type="expression" dxfId="6544" priority="4110" stopIfTrue="1">
      <formula>WEEKDAY(AC15)=7</formula>
    </cfRule>
  </conditionalFormatting>
  <conditionalFormatting sqref="AD15">
    <cfRule type="expression" dxfId="6543" priority="4107" stopIfTrue="1">
      <formula>OR(AD15=祝色,WEEKDAY(AD15)=1)</formula>
    </cfRule>
    <cfRule type="expression" dxfId="6542" priority="4108" stopIfTrue="1">
      <formula>WEEKDAY(AD15)=7</formula>
    </cfRule>
  </conditionalFormatting>
  <conditionalFormatting sqref="AE15">
    <cfRule type="expression" dxfId="6541" priority="4105" stopIfTrue="1">
      <formula>OR(AE15=祝色,WEEKDAY(AE15)=1)</formula>
    </cfRule>
    <cfRule type="expression" dxfId="6540" priority="4106" stopIfTrue="1">
      <formula>WEEKDAY(AE15)=7</formula>
    </cfRule>
  </conditionalFormatting>
  <conditionalFormatting sqref="AF15">
    <cfRule type="expression" dxfId="6539" priority="4103" stopIfTrue="1">
      <formula>OR(AF15=祝色,WEEKDAY(AF15)=1)</formula>
    </cfRule>
    <cfRule type="expression" dxfId="6538" priority="4104" stopIfTrue="1">
      <formula>WEEKDAY(AF15)=7</formula>
    </cfRule>
  </conditionalFormatting>
  <conditionalFormatting sqref="AG15">
    <cfRule type="expression" dxfId="6537" priority="4101" stopIfTrue="1">
      <formula>OR(AG15=祝色,WEEKDAY(AG15)=1)</formula>
    </cfRule>
    <cfRule type="expression" dxfId="6536" priority="4102" stopIfTrue="1">
      <formula>WEEKDAY(AG15)=7</formula>
    </cfRule>
  </conditionalFormatting>
  <conditionalFormatting sqref="AH15">
    <cfRule type="expression" dxfId="6535" priority="4099" stopIfTrue="1">
      <formula>OR(AH15=祝色,WEEKDAY(AH15)=1)</formula>
    </cfRule>
    <cfRule type="expression" dxfId="6534" priority="4100" stopIfTrue="1">
      <formula>WEEKDAY(AH15)=7</formula>
    </cfRule>
  </conditionalFormatting>
  <conditionalFormatting sqref="AB16">
    <cfRule type="expression" dxfId="6533" priority="4097" stopIfTrue="1">
      <formula>OR(AB16=祝色,WEEKDAY(AB16)=1)</formula>
    </cfRule>
    <cfRule type="expression" dxfId="6532" priority="4098" stopIfTrue="1">
      <formula>WEEKDAY(AB16)=7</formula>
    </cfRule>
  </conditionalFormatting>
  <conditionalFormatting sqref="AC16">
    <cfRule type="expression" dxfId="6531" priority="4095" stopIfTrue="1">
      <formula>OR(AC16=祝色,WEEKDAY(AC16)=1)</formula>
    </cfRule>
    <cfRule type="expression" dxfId="6530" priority="4096" stopIfTrue="1">
      <formula>WEEKDAY(AC16)=7</formula>
    </cfRule>
  </conditionalFormatting>
  <conditionalFormatting sqref="AD16">
    <cfRule type="expression" dxfId="6529" priority="4093" stopIfTrue="1">
      <formula>OR(AD16=祝色,WEEKDAY(AD16)=1)</formula>
    </cfRule>
    <cfRule type="expression" dxfId="6528" priority="4094" stopIfTrue="1">
      <formula>WEEKDAY(AD16)=7</formula>
    </cfRule>
  </conditionalFormatting>
  <conditionalFormatting sqref="AE16">
    <cfRule type="expression" dxfId="6527" priority="4091" stopIfTrue="1">
      <formula>OR(AE16=祝色,WEEKDAY(AE16)=1)</formula>
    </cfRule>
    <cfRule type="expression" dxfId="6526" priority="4092" stopIfTrue="1">
      <formula>WEEKDAY(AE16)=7</formula>
    </cfRule>
  </conditionalFormatting>
  <conditionalFormatting sqref="AF16">
    <cfRule type="expression" dxfId="6525" priority="4089" stopIfTrue="1">
      <formula>OR(AF16=祝色,WEEKDAY(AF16)=1)</formula>
    </cfRule>
    <cfRule type="expression" dxfId="6524" priority="4090" stopIfTrue="1">
      <formula>WEEKDAY(AF16)=7</formula>
    </cfRule>
  </conditionalFormatting>
  <conditionalFormatting sqref="AG16">
    <cfRule type="expression" dxfId="6523" priority="4087" stopIfTrue="1">
      <formula>OR(AG16=祝色,WEEKDAY(AG16)=1)</formula>
    </cfRule>
    <cfRule type="expression" dxfId="6522" priority="4088" stopIfTrue="1">
      <formula>WEEKDAY(AG16)=7</formula>
    </cfRule>
  </conditionalFormatting>
  <conditionalFormatting sqref="AH16">
    <cfRule type="expression" dxfId="6521" priority="4085" stopIfTrue="1">
      <formula>OR(AH16=祝色,WEEKDAY(AH16)=1)</formula>
    </cfRule>
    <cfRule type="expression" dxfId="6520" priority="4086" stopIfTrue="1">
      <formula>WEEKDAY(AH16)=7</formula>
    </cfRule>
  </conditionalFormatting>
  <conditionalFormatting sqref="AB17">
    <cfRule type="expression" dxfId="6519" priority="4083" stopIfTrue="1">
      <formula>OR(AB17=祝色,WEEKDAY(AB17)=1)</formula>
    </cfRule>
    <cfRule type="expression" dxfId="6518" priority="4084" stopIfTrue="1">
      <formula>WEEKDAY(AB17)=7</formula>
    </cfRule>
  </conditionalFormatting>
  <conditionalFormatting sqref="AC17">
    <cfRule type="expression" dxfId="6517" priority="4081" stopIfTrue="1">
      <formula>OR(AC17=祝色,WEEKDAY(AC17)=1)</formula>
    </cfRule>
    <cfRule type="expression" dxfId="6516" priority="4082" stopIfTrue="1">
      <formula>WEEKDAY(AC17)=7</formula>
    </cfRule>
  </conditionalFormatting>
  <conditionalFormatting sqref="AD17">
    <cfRule type="expression" dxfId="6515" priority="4079" stopIfTrue="1">
      <formula>OR(AD17=祝色,WEEKDAY(AD17)=1)</formula>
    </cfRule>
    <cfRule type="expression" dxfId="6514" priority="4080" stopIfTrue="1">
      <formula>WEEKDAY(AD17)=7</formula>
    </cfRule>
  </conditionalFormatting>
  <conditionalFormatting sqref="AE17">
    <cfRule type="expression" dxfId="6513" priority="4077" stopIfTrue="1">
      <formula>OR(AE17=祝色,WEEKDAY(AE17)=1)</formula>
    </cfRule>
    <cfRule type="expression" dxfId="6512" priority="4078" stopIfTrue="1">
      <formula>WEEKDAY(AE17)=7</formula>
    </cfRule>
  </conditionalFormatting>
  <conditionalFormatting sqref="AF17">
    <cfRule type="expression" dxfId="6511" priority="4075" stopIfTrue="1">
      <formula>OR(AF17=祝色,WEEKDAY(AF17)=1)</formula>
    </cfRule>
    <cfRule type="expression" dxfId="6510" priority="4076" stopIfTrue="1">
      <formula>WEEKDAY(AF17)=7</formula>
    </cfRule>
  </conditionalFormatting>
  <conditionalFormatting sqref="AG17">
    <cfRule type="expression" dxfId="6509" priority="4073" stopIfTrue="1">
      <formula>OR(AG17=祝色,WEEKDAY(AG17)=1)</formula>
    </cfRule>
    <cfRule type="expression" dxfId="6508" priority="4074" stopIfTrue="1">
      <formula>WEEKDAY(AG17)=7</formula>
    </cfRule>
  </conditionalFormatting>
  <conditionalFormatting sqref="AH17">
    <cfRule type="expression" dxfId="6507" priority="4071" stopIfTrue="1">
      <formula>OR(AH17=祝色,WEEKDAY(AH17)=1)</formula>
    </cfRule>
    <cfRule type="expression" dxfId="6506" priority="4072" stopIfTrue="1">
      <formula>WEEKDAY(AH17)=7</formula>
    </cfRule>
  </conditionalFormatting>
  <conditionalFormatting sqref="AB18">
    <cfRule type="expression" dxfId="6505" priority="4069" stopIfTrue="1">
      <formula>OR(AB18=祝色,WEEKDAY(AB18)=1)</formula>
    </cfRule>
    <cfRule type="expression" dxfId="6504" priority="4070" stopIfTrue="1">
      <formula>WEEKDAY(AB18)=7</formula>
    </cfRule>
  </conditionalFormatting>
  <conditionalFormatting sqref="AC18">
    <cfRule type="expression" dxfId="6503" priority="4067" stopIfTrue="1">
      <formula>OR(AC18=祝色,WEEKDAY(AC18)=1)</formula>
    </cfRule>
    <cfRule type="expression" dxfId="6502" priority="4068" stopIfTrue="1">
      <formula>WEEKDAY(AC18)=7</formula>
    </cfRule>
  </conditionalFormatting>
  <conditionalFormatting sqref="AD18">
    <cfRule type="expression" dxfId="6501" priority="4065" stopIfTrue="1">
      <formula>OR(AD18=祝色,WEEKDAY(AD18)=1)</formula>
    </cfRule>
    <cfRule type="expression" dxfId="6500" priority="4066" stopIfTrue="1">
      <formula>WEEKDAY(AD18)=7</formula>
    </cfRule>
  </conditionalFormatting>
  <conditionalFormatting sqref="AE18">
    <cfRule type="expression" dxfId="6499" priority="4063" stopIfTrue="1">
      <formula>OR(AE18=祝色,WEEKDAY(AE18)=1)</formula>
    </cfRule>
    <cfRule type="expression" dxfId="6498" priority="4064" stopIfTrue="1">
      <formula>WEEKDAY(AE18)=7</formula>
    </cfRule>
  </conditionalFormatting>
  <conditionalFormatting sqref="AF18">
    <cfRule type="expression" dxfId="6497" priority="4061" stopIfTrue="1">
      <formula>OR(AF18=祝色,WEEKDAY(AF18)=1)</formula>
    </cfRule>
    <cfRule type="expression" dxfId="6496" priority="4062" stopIfTrue="1">
      <formula>WEEKDAY(AF18)=7</formula>
    </cfRule>
  </conditionalFormatting>
  <conditionalFormatting sqref="AG18">
    <cfRule type="expression" dxfId="6495" priority="4059" stopIfTrue="1">
      <formula>OR(AG18=祝色,WEEKDAY(AG18)=1)</formula>
    </cfRule>
    <cfRule type="expression" dxfId="6494" priority="4060" stopIfTrue="1">
      <formula>WEEKDAY(AG18)=7</formula>
    </cfRule>
  </conditionalFormatting>
  <conditionalFormatting sqref="AH18">
    <cfRule type="expression" dxfId="6493" priority="4057" stopIfTrue="1">
      <formula>OR(AH18=祝色,WEEKDAY(AH18)=1)</formula>
    </cfRule>
    <cfRule type="expression" dxfId="6492" priority="4058" stopIfTrue="1">
      <formula>WEEKDAY(AH18)=7</formula>
    </cfRule>
  </conditionalFormatting>
  <conditionalFormatting sqref="AB19">
    <cfRule type="expression" dxfId="6491" priority="4055" stopIfTrue="1">
      <formula>OR(AB19=祝色,WEEKDAY(AB19)=1)</formula>
    </cfRule>
    <cfRule type="expression" dxfId="6490" priority="4056" stopIfTrue="1">
      <formula>WEEKDAY(AB19)=7</formula>
    </cfRule>
  </conditionalFormatting>
  <conditionalFormatting sqref="AC19">
    <cfRule type="expression" dxfId="6489" priority="4053" stopIfTrue="1">
      <formula>OR(AC19=祝色,WEEKDAY(AC19)=1)</formula>
    </cfRule>
    <cfRule type="expression" dxfId="6488" priority="4054" stopIfTrue="1">
      <formula>WEEKDAY(AC19)=7</formula>
    </cfRule>
  </conditionalFormatting>
  <conditionalFormatting sqref="AD19">
    <cfRule type="expression" dxfId="6487" priority="4051" stopIfTrue="1">
      <formula>OR(AD19=祝色,WEEKDAY(AD19)=1)</formula>
    </cfRule>
    <cfRule type="expression" dxfId="6486" priority="4052" stopIfTrue="1">
      <formula>WEEKDAY(AD19)=7</formula>
    </cfRule>
  </conditionalFormatting>
  <conditionalFormatting sqref="AE19">
    <cfRule type="expression" dxfId="6485" priority="4049" stopIfTrue="1">
      <formula>OR(AE19=祝色,WEEKDAY(AE19)=1)</formula>
    </cfRule>
    <cfRule type="expression" dxfId="6484" priority="4050" stopIfTrue="1">
      <formula>WEEKDAY(AE19)=7</formula>
    </cfRule>
  </conditionalFormatting>
  <conditionalFormatting sqref="AF19">
    <cfRule type="expression" dxfId="6483" priority="4047" stopIfTrue="1">
      <formula>OR(AF19=祝色,WEEKDAY(AF19)=1)</formula>
    </cfRule>
    <cfRule type="expression" dxfId="6482" priority="4048" stopIfTrue="1">
      <formula>WEEKDAY(AF19)=7</formula>
    </cfRule>
  </conditionalFormatting>
  <conditionalFormatting sqref="AG19">
    <cfRule type="expression" dxfId="6481" priority="4045" stopIfTrue="1">
      <formula>OR(AG19=祝色,WEEKDAY(AG19)=1)</formula>
    </cfRule>
    <cfRule type="expression" dxfId="6480" priority="4046" stopIfTrue="1">
      <formula>WEEKDAY(AG19)=7</formula>
    </cfRule>
  </conditionalFormatting>
  <conditionalFormatting sqref="AH19">
    <cfRule type="expression" dxfId="6479" priority="4043" stopIfTrue="1">
      <formula>OR(AH19=祝色,WEEKDAY(AH19)=1)</formula>
    </cfRule>
    <cfRule type="expression" dxfId="6478" priority="4044" stopIfTrue="1">
      <formula>WEEKDAY(AH19)=7</formula>
    </cfRule>
  </conditionalFormatting>
  <conditionalFormatting sqref="T28">
    <cfRule type="expression" dxfId="6477" priority="4041" stopIfTrue="1">
      <formula>OR(T28=祝色,WEEKDAY(T28)=1)</formula>
    </cfRule>
    <cfRule type="expression" dxfId="6476" priority="4042" stopIfTrue="1">
      <formula>WEEKDAY(T28)=7</formula>
    </cfRule>
  </conditionalFormatting>
  <conditionalFormatting sqref="U28">
    <cfRule type="expression" dxfId="6475" priority="4039" stopIfTrue="1">
      <formula>OR(U28=祝色,WEEKDAY(U28)=1)</formula>
    </cfRule>
    <cfRule type="expression" dxfId="6474" priority="4040" stopIfTrue="1">
      <formula>WEEKDAY(U28)=7</formula>
    </cfRule>
  </conditionalFormatting>
  <conditionalFormatting sqref="T23">
    <cfRule type="expression" dxfId="6473" priority="4037" stopIfTrue="1">
      <formula>OR(T23=祝色,WEEKDAY(T23)=1)</formula>
    </cfRule>
    <cfRule type="expression" dxfId="6472" priority="4038" stopIfTrue="1">
      <formula>WEEKDAY(T23)=7</formula>
    </cfRule>
  </conditionalFormatting>
  <conditionalFormatting sqref="U23">
    <cfRule type="expression" dxfId="6471" priority="4035" stopIfTrue="1">
      <formula>OR(U23=祝色,WEEKDAY(U23)=1)</formula>
    </cfRule>
    <cfRule type="expression" dxfId="6470" priority="4036" stopIfTrue="1">
      <formula>WEEKDAY(U23)=7</formula>
    </cfRule>
  </conditionalFormatting>
  <conditionalFormatting sqref="V23">
    <cfRule type="expression" dxfId="6469" priority="4033" stopIfTrue="1">
      <formula>OR(V23=祝色,WEEKDAY(V23)=1)</formula>
    </cfRule>
    <cfRule type="expression" dxfId="6468" priority="4034" stopIfTrue="1">
      <formula>WEEKDAY(V23)=7</formula>
    </cfRule>
  </conditionalFormatting>
  <conditionalFormatting sqref="W23">
    <cfRule type="expression" dxfId="6467" priority="4031" stopIfTrue="1">
      <formula>OR(W23=祝色,WEEKDAY(W23)=1)</formula>
    </cfRule>
    <cfRule type="expression" dxfId="6466" priority="4032" stopIfTrue="1">
      <formula>WEEKDAY(W23)=7</formula>
    </cfRule>
  </conditionalFormatting>
  <conditionalFormatting sqref="X23">
    <cfRule type="expression" dxfId="6465" priority="4029" stopIfTrue="1">
      <formula>OR(X23=祝色,WEEKDAY(X23)=1)</formula>
    </cfRule>
    <cfRule type="expression" dxfId="6464" priority="4030" stopIfTrue="1">
      <formula>WEEKDAY(X23)=7</formula>
    </cfRule>
  </conditionalFormatting>
  <conditionalFormatting sqref="Y23">
    <cfRule type="expression" dxfId="6463" priority="4027" stopIfTrue="1">
      <formula>OR(Y23=祝色,WEEKDAY(Y23)=1)</formula>
    </cfRule>
    <cfRule type="expression" dxfId="6462" priority="4028" stopIfTrue="1">
      <formula>WEEKDAY(Y23)=7</formula>
    </cfRule>
  </conditionalFormatting>
  <conditionalFormatting sqref="Z23">
    <cfRule type="expression" dxfId="6461" priority="4025" stopIfTrue="1">
      <formula>OR(Z23=祝色,WEEKDAY(Z23)=1)</formula>
    </cfRule>
    <cfRule type="expression" dxfId="6460" priority="4026" stopIfTrue="1">
      <formula>WEEKDAY(Z23)=7</formula>
    </cfRule>
  </conditionalFormatting>
  <conditionalFormatting sqref="T24">
    <cfRule type="expression" dxfId="6459" priority="4023" stopIfTrue="1">
      <formula>OR(T24=祝色,WEEKDAY(T24)=1)</formula>
    </cfRule>
    <cfRule type="expression" dxfId="6458" priority="4024" stopIfTrue="1">
      <formula>WEEKDAY(T24)=7</formula>
    </cfRule>
  </conditionalFormatting>
  <conditionalFormatting sqref="U24">
    <cfRule type="expression" dxfId="6457" priority="4021" stopIfTrue="1">
      <formula>OR(U24=祝色,WEEKDAY(U24)=1)</formula>
    </cfRule>
    <cfRule type="expression" dxfId="6456" priority="4022" stopIfTrue="1">
      <formula>WEEKDAY(U24)=7</formula>
    </cfRule>
  </conditionalFormatting>
  <conditionalFormatting sqref="V24">
    <cfRule type="expression" dxfId="6455" priority="4019" stopIfTrue="1">
      <formula>OR(V24=祝色,WEEKDAY(V24)=1)</formula>
    </cfRule>
    <cfRule type="expression" dxfId="6454" priority="4020" stopIfTrue="1">
      <formula>WEEKDAY(V24)=7</formula>
    </cfRule>
  </conditionalFormatting>
  <conditionalFormatting sqref="W24">
    <cfRule type="expression" dxfId="6453" priority="4017" stopIfTrue="1">
      <formula>OR(W24=祝色,WEEKDAY(W24)=1)</formula>
    </cfRule>
    <cfRule type="expression" dxfId="6452" priority="4018" stopIfTrue="1">
      <formula>WEEKDAY(W24)=7</formula>
    </cfRule>
  </conditionalFormatting>
  <conditionalFormatting sqref="X24">
    <cfRule type="expression" dxfId="6451" priority="4015" stopIfTrue="1">
      <formula>OR(X24=祝色,WEEKDAY(X24)=1)</formula>
    </cfRule>
    <cfRule type="expression" dxfId="6450" priority="4016" stopIfTrue="1">
      <formula>WEEKDAY(X24)=7</formula>
    </cfRule>
  </conditionalFormatting>
  <conditionalFormatting sqref="Y24">
    <cfRule type="expression" dxfId="6449" priority="4013" stopIfTrue="1">
      <formula>OR(Y24=祝色,WEEKDAY(Y24)=1)</formula>
    </cfRule>
    <cfRule type="expression" dxfId="6448" priority="4014" stopIfTrue="1">
      <formula>WEEKDAY(Y24)=7</formula>
    </cfRule>
  </conditionalFormatting>
  <conditionalFormatting sqref="Z24">
    <cfRule type="expression" dxfId="6447" priority="4011" stopIfTrue="1">
      <formula>OR(Z24=祝色,WEEKDAY(Z24)=1)</formula>
    </cfRule>
    <cfRule type="expression" dxfId="6446" priority="4012" stopIfTrue="1">
      <formula>WEEKDAY(Z24)=7</formula>
    </cfRule>
  </conditionalFormatting>
  <conditionalFormatting sqref="T25">
    <cfRule type="expression" dxfId="6445" priority="4009" stopIfTrue="1">
      <formula>OR(T25=祝色,WEEKDAY(T25)=1)</formula>
    </cfRule>
    <cfRule type="expression" dxfId="6444" priority="4010" stopIfTrue="1">
      <formula>WEEKDAY(T25)=7</formula>
    </cfRule>
  </conditionalFormatting>
  <conditionalFormatting sqref="U25">
    <cfRule type="expression" dxfId="6443" priority="4007" stopIfTrue="1">
      <formula>OR(U25=祝色,WEEKDAY(U25)=1)</formula>
    </cfRule>
    <cfRule type="expression" dxfId="6442" priority="4008" stopIfTrue="1">
      <formula>WEEKDAY(U25)=7</formula>
    </cfRule>
  </conditionalFormatting>
  <conditionalFormatting sqref="V25">
    <cfRule type="expression" dxfId="6441" priority="4005" stopIfTrue="1">
      <formula>OR(V25=祝色,WEEKDAY(V25)=1)</formula>
    </cfRule>
    <cfRule type="expression" dxfId="6440" priority="4006" stopIfTrue="1">
      <formula>WEEKDAY(V25)=7</formula>
    </cfRule>
  </conditionalFormatting>
  <conditionalFormatting sqref="W25">
    <cfRule type="expression" dxfId="6439" priority="4003" stopIfTrue="1">
      <formula>OR(W25=祝色,WEEKDAY(W25)=1)</formula>
    </cfRule>
    <cfRule type="expression" dxfId="6438" priority="4004" stopIfTrue="1">
      <formula>WEEKDAY(W25)=7</formula>
    </cfRule>
  </conditionalFormatting>
  <conditionalFormatting sqref="X25">
    <cfRule type="expression" dxfId="6437" priority="4001" stopIfTrue="1">
      <formula>OR(X25=祝色,WEEKDAY(X25)=1)</formula>
    </cfRule>
    <cfRule type="expression" dxfId="6436" priority="4002" stopIfTrue="1">
      <formula>WEEKDAY(X25)=7</formula>
    </cfRule>
  </conditionalFormatting>
  <conditionalFormatting sqref="Y25">
    <cfRule type="expression" dxfId="6435" priority="3999" stopIfTrue="1">
      <formula>OR(Y25=祝色,WEEKDAY(Y25)=1)</formula>
    </cfRule>
    <cfRule type="expression" dxfId="6434" priority="4000" stopIfTrue="1">
      <formula>WEEKDAY(Y25)=7</formula>
    </cfRule>
  </conditionalFormatting>
  <conditionalFormatting sqref="Z25">
    <cfRule type="expression" dxfId="6433" priority="3997" stopIfTrue="1">
      <formula>OR(Z25=祝色,WEEKDAY(Z25)=1)</formula>
    </cfRule>
    <cfRule type="expression" dxfId="6432" priority="3998" stopIfTrue="1">
      <formula>WEEKDAY(Z25)=7</formula>
    </cfRule>
  </conditionalFormatting>
  <conditionalFormatting sqref="T26">
    <cfRule type="expression" dxfId="6431" priority="3995" stopIfTrue="1">
      <formula>OR(T26=祝色,WEEKDAY(T26)=1)</formula>
    </cfRule>
    <cfRule type="expression" dxfId="6430" priority="3996" stopIfTrue="1">
      <formula>WEEKDAY(T26)=7</formula>
    </cfRule>
  </conditionalFormatting>
  <conditionalFormatting sqref="U26">
    <cfRule type="expression" dxfId="6429" priority="3993" stopIfTrue="1">
      <formula>OR(U26=祝色,WEEKDAY(U26)=1)</formula>
    </cfRule>
    <cfRule type="expression" dxfId="6428" priority="3994" stopIfTrue="1">
      <formula>WEEKDAY(U26)=7</formula>
    </cfRule>
  </conditionalFormatting>
  <conditionalFormatting sqref="V26">
    <cfRule type="expression" dxfId="6427" priority="3991" stopIfTrue="1">
      <formula>OR(V26=祝色,WEEKDAY(V26)=1)</formula>
    </cfRule>
    <cfRule type="expression" dxfId="6426" priority="3992" stopIfTrue="1">
      <formula>WEEKDAY(V26)=7</formula>
    </cfRule>
  </conditionalFormatting>
  <conditionalFormatting sqref="W26">
    <cfRule type="expression" dxfId="6425" priority="3989" stopIfTrue="1">
      <formula>OR(W26=祝色,WEEKDAY(W26)=1)</formula>
    </cfRule>
    <cfRule type="expression" dxfId="6424" priority="3990" stopIfTrue="1">
      <formula>WEEKDAY(W26)=7</formula>
    </cfRule>
  </conditionalFormatting>
  <conditionalFormatting sqref="X26">
    <cfRule type="expression" dxfId="6423" priority="3987" stopIfTrue="1">
      <formula>OR(X26=祝色,WEEKDAY(X26)=1)</formula>
    </cfRule>
    <cfRule type="expression" dxfId="6422" priority="3988" stopIfTrue="1">
      <formula>WEEKDAY(X26)=7</formula>
    </cfRule>
  </conditionalFormatting>
  <conditionalFormatting sqref="Y26">
    <cfRule type="expression" dxfId="6421" priority="3985" stopIfTrue="1">
      <formula>OR(Y26=祝色,WEEKDAY(Y26)=1)</formula>
    </cfRule>
    <cfRule type="expression" dxfId="6420" priority="3986" stopIfTrue="1">
      <formula>WEEKDAY(Y26)=7</formula>
    </cfRule>
  </conditionalFormatting>
  <conditionalFormatting sqref="Z26">
    <cfRule type="expression" dxfId="6419" priority="3983" stopIfTrue="1">
      <formula>OR(Z26=祝色,WEEKDAY(Z26)=1)</formula>
    </cfRule>
    <cfRule type="expression" dxfId="6418" priority="3984" stopIfTrue="1">
      <formula>WEEKDAY(Z26)=7</formula>
    </cfRule>
  </conditionalFormatting>
  <conditionalFormatting sqref="T27">
    <cfRule type="expression" dxfId="6417" priority="3981" stopIfTrue="1">
      <formula>OR(T27=祝色,WEEKDAY(T27)=1)</formula>
    </cfRule>
    <cfRule type="expression" dxfId="6416" priority="3982" stopIfTrue="1">
      <formula>WEEKDAY(T27)=7</formula>
    </cfRule>
  </conditionalFormatting>
  <conditionalFormatting sqref="U27">
    <cfRule type="expression" dxfId="6415" priority="3979" stopIfTrue="1">
      <formula>OR(U27=祝色,WEEKDAY(U27)=1)</formula>
    </cfRule>
    <cfRule type="expression" dxfId="6414" priority="3980" stopIfTrue="1">
      <formula>WEEKDAY(U27)=7</formula>
    </cfRule>
  </conditionalFormatting>
  <conditionalFormatting sqref="V27">
    <cfRule type="expression" dxfId="6413" priority="3977" stopIfTrue="1">
      <formula>OR(V27=祝色,WEEKDAY(V27)=1)</formula>
    </cfRule>
    <cfRule type="expression" dxfId="6412" priority="3978" stopIfTrue="1">
      <formula>WEEKDAY(V27)=7</formula>
    </cfRule>
  </conditionalFormatting>
  <conditionalFormatting sqref="W27">
    <cfRule type="expression" dxfId="6411" priority="3975" stopIfTrue="1">
      <formula>OR(W27=祝色,WEEKDAY(W27)=1)</formula>
    </cfRule>
    <cfRule type="expression" dxfId="6410" priority="3976" stopIfTrue="1">
      <formula>WEEKDAY(W27)=7</formula>
    </cfRule>
  </conditionalFormatting>
  <conditionalFormatting sqref="X27">
    <cfRule type="expression" dxfId="6409" priority="3973" stopIfTrue="1">
      <formula>OR(X27=祝色,WEEKDAY(X27)=1)</formula>
    </cfRule>
    <cfRule type="expression" dxfId="6408" priority="3974" stopIfTrue="1">
      <formula>WEEKDAY(X27)=7</formula>
    </cfRule>
  </conditionalFormatting>
  <conditionalFormatting sqref="Y27">
    <cfRule type="expression" dxfId="6407" priority="3971" stopIfTrue="1">
      <formula>OR(Y27=祝色,WEEKDAY(Y27)=1)</formula>
    </cfRule>
    <cfRule type="expression" dxfId="6406" priority="3972" stopIfTrue="1">
      <formula>WEEKDAY(Y27)=7</formula>
    </cfRule>
  </conditionalFormatting>
  <conditionalFormatting sqref="Z27">
    <cfRule type="expression" dxfId="6405" priority="3969" stopIfTrue="1">
      <formula>OR(Z27=祝色,WEEKDAY(Z27)=1)</formula>
    </cfRule>
    <cfRule type="expression" dxfId="6404" priority="3970" stopIfTrue="1">
      <formula>WEEKDAY(Z27)=7</formula>
    </cfRule>
  </conditionalFormatting>
  <conditionalFormatting sqref="AB23">
    <cfRule type="expression" dxfId="6403" priority="3967" stopIfTrue="1">
      <formula>OR(AB23=祝色,WEEKDAY(AB23)=1)</formula>
    </cfRule>
    <cfRule type="expression" dxfId="6402" priority="3968" stopIfTrue="1">
      <formula>WEEKDAY(AB23)=7</formula>
    </cfRule>
  </conditionalFormatting>
  <conditionalFormatting sqref="AC23">
    <cfRule type="expression" dxfId="6401" priority="3965" stopIfTrue="1">
      <formula>OR(AC23=祝色,WEEKDAY(AC23)=1)</formula>
    </cfRule>
    <cfRule type="expression" dxfId="6400" priority="3966" stopIfTrue="1">
      <formula>WEEKDAY(AC23)=7</formula>
    </cfRule>
  </conditionalFormatting>
  <conditionalFormatting sqref="AD23">
    <cfRule type="expression" dxfId="6399" priority="3963" stopIfTrue="1">
      <formula>OR(AD23=祝色,WEEKDAY(AD23)=1)</formula>
    </cfRule>
    <cfRule type="expression" dxfId="6398" priority="3964" stopIfTrue="1">
      <formula>WEEKDAY(AD23)=7</formula>
    </cfRule>
  </conditionalFormatting>
  <conditionalFormatting sqref="AE23">
    <cfRule type="expression" dxfId="6397" priority="3961" stopIfTrue="1">
      <formula>OR(AE23=祝色,WEEKDAY(AE23)=1)</formula>
    </cfRule>
    <cfRule type="expression" dxfId="6396" priority="3962" stopIfTrue="1">
      <formula>WEEKDAY(AE23)=7</formula>
    </cfRule>
  </conditionalFormatting>
  <conditionalFormatting sqref="AF23">
    <cfRule type="expression" dxfId="6395" priority="3959" stopIfTrue="1">
      <formula>OR(AF23=祝色,WEEKDAY(AF23)=1)</formula>
    </cfRule>
    <cfRule type="expression" dxfId="6394" priority="3960" stopIfTrue="1">
      <formula>WEEKDAY(AF23)=7</formula>
    </cfRule>
  </conditionalFormatting>
  <conditionalFormatting sqref="AG23">
    <cfRule type="expression" dxfId="6393" priority="3957" stopIfTrue="1">
      <formula>OR(AG23=祝色,WEEKDAY(AG23)=1)</formula>
    </cfRule>
    <cfRule type="expression" dxfId="6392" priority="3958" stopIfTrue="1">
      <formula>WEEKDAY(AG23)=7</formula>
    </cfRule>
  </conditionalFormatting>
  <conditionalFormatting sqref="AH23">
    <cfRule type="expression" dxfId="6391" priority="3955" stopIfTrue="1">
      <formula>OR(AH23=祝色,WEEKDAY(AH23)=1)</formula>
    </cfRule>
    <cfRule type="expression" dxfId="6390" priority="3956" stopIfTrue="1">
      <formula>WEEKDAY(AH23)=7</formula>
    </cfRule>
  </conditionalFormatting>
  <conditionalFormatting sqref="AB24">
    <cfRule type="expression" dxfId="6389" priority="3953" stopIfTrue="1">
      <formula>OR(AB24=祝色,WEEKDAY(AB24)=1)</formula>
    </cfRule>
    <cfRule type="expression" dxfId="6388" priority="3954" stopIfTrue="1">
      <formula>WEEKDAY(AB24)=7</formula>
    </cfRule>
  </conditionalFormatting>
  <conditionalFormatting sqref="AC24">
    <cfRule type="expression" dxfId="6387" priority="3951" stopIfTrue="1">
      <formula>OR(AC24=祝色,WEEKDAY(AC24)=1)</formula>
    </cfRule>
    <cfRule type="expression" dxfId="6386" priority="3952" stopIfTrue="1">
      <formula>WEEKDAY(AC24)=7</formula>
    </cfRule>
  </conditionalFormatting>
  <conditionalFormatting sqref="AD24">
    <cfRule type="expression" dxfId="6385" priority="3949" stopIfTrue="1">
      <formula>OR(AD24=祝色,WEEKDAY(AD24)=1)</formula>
    </cfRule>
    <cfRule type="expression" dxfId="6384" priority="3950" stopIfTrue="1">
      <formula>WEEKDAY(AD24)=7</formula>
    </cfRule>
  </conditionalFormatting>
  <conditionalFormatting sqref="AE24">
    <cfRule type="expression" dxfId="6383" priority="3947" stopIfTrue="1">
      <formula>OR(AE24=祝色,WEEKDAY(AE24)=1)</formula>
    </cfRule>
    <cfRule type="expression" dxfId="6382" priority="3948" stopIfTrue="1">
      <formula>WEEKDAY(AE24)=7</formula>
    </cfRule>
  </conditionalFormatting>
  <conditionalFormatting sqref="AF24">
    <cfRule type="expression" dxfId="6381" priority="3945" stopIfTrue="1">
      <formula>OR(AF24=祝色,WEEKDAY(AF24)=1)</formula>
    </cfRule>
    <cfRule type="expression" dxfId="6380" priority="3946" stopIfTrue="1">
      <formula>WEEKDAY(AF24)=7</formula>
    </cfRule>
  </conditionalFormatting>
  <conditionalFormatting sqref="AG24">
    <cfRule type="expression" dxfId="6379" priority="3943" stopIfTrue="1">
      <formula>OR(AG24=祝色,WEEKDAY(AG24)=1)</formula>
    </cfRule>
    <cfRule type="expression" dxfId="6378" priority="3944" stopIfTrue="1">
      <formula>WEEKDAY(AG24)=7</formula>
    </cfRule>
  </conditionalFormatting>
  <conditionalFormatting sqref="AH24">
    <cfRule type="expression" dxfId="6377" priority="3941" stopIfTrue="1">
      <formula>OR(AH24=祝色,WEEKDAY(AH24)=1)</formula>
    </cfRule>
    <cfRule type="expression" dxfId="6376" priority="3942" stopIfTrue="1">
      <formula>WEEKDAY(AH24)=7</formula>
    </cfRule>
  </conditionalFormatting>
  <conditionalFormatting sqref="AB25">
    <cfRule type="expression" dxfId="6375" priority="3939" stopIfTrue="1">
      <formula>OR(AB25=祝色,WEEKDAY(AB25)=1)</formula>
    </cfRule>
    <cfRule type="expression" dxfId="6374" priority="3940" stopIfTrue="1">
      <formula>WEEKDAY(AB25)=7</formula>
    </cfRule>
  </conditionalFormatting>
  <conditionalFormatting sqref="AC25">
    <cfRule type="expression" dxfId="6373" priority="3937" stopIfTrue="1">
      <formula>OR(AC25=祝色,WEEKDAY(AC25)=1)</formula>
    </cfRule>
    <cfRule type="expression" dxfId="6372" priority="3938" stopIfTrue="1">
      <formula>WEEKDAY(AC25)=7</formula>
    </cfRule>
  </conditionalFormatting>
  <conditionalFormatting sqref="AD25">
    <cfRule type="expression" dxfId="6371" priority="3935" stopIfTrue="1">
      <formula>OR(AD25=祝色,WEEKDAY(AD25)=1)</formula>
    </cfRule>
    <cfRule type="expression" dxfId="6370" priority="3936" stopIfTrue="1">
      <formula>WEEKDAY(AD25)=7</formula>
    </cfRule>
  </conditionalFormatting>
  <conditionalFormatting sqref="AE25">
    <cfRule type="expression" dxfId="6369" priority="3933" stopIfTrue="1">
      <formula>OR(AE25=祝色,WEEKDAY(AE25)=1)</formula>
    </cfRule>
    <cfRule type="expression" dxfId="6368" priority="3934" stopIfTrue="1">
      <formula>WEEKDAY(AE25)=7</formula>
    </cfRule>
  </conditionalFormatting>
  <conditionalFormatting sqref="AF25">
    <cfRule type="expression" dxfId="6367" priority="3931" stopIfTrue="1">
      <formula>OR(AF25=祝色,WEEKDAY(AF25)=1)</formula>
    </cfRule>
    <cfRule type="expression" dxfId="6366" priority="3932" stopIfTrue="1">
      <formula>WEEKDAY(AF25)=7</formula>
    </cfRule>
  </conditionalFormatting>
  <conditionalFormatting sqref="AG25">
    <cfRule type="expression" dxfId="6365" priority="3929" stopIfTrue="1">
      <formula>OR(AG25=祝色,WEEKDAY(AG25)=1)</formula>
    </cfRule>
    <cfRule type="expression" dxfId="6364" priority="3930" stopIfTrue="1">
      <formula>WEEKDAY(AG25)=7</formula>
    </cfRule>
  </conditionalFormatting>
  <conditionalFormatting sqref="AH25">
    <cfRule type="expression" dxfId="6363" priority="3927" stopIfTrue="1">
      <formula>OR(AH25=祝色,WEEKDAY(AH25)=1)</formula>
    </cfRule>
    <cfRule type="expression" dxfId="6362" priority="3928" stopIfTrue="1">
      <formula>WEEKDAY(AH25)=7</formula>
    </cfRule>
  </conditionalFormatting>
  <conditionalFormatting sqref="AB26">
    <cfRule type="expression" dxfId="6361" priority="3925" stopIfTrue="1">
      <formula>OR(AB26=祝色,WEEKDAY(AB26)=1)</formula>
    </cfRule>
    <cfRule type="expression" dxfId="6360" priority="3926" stopIfTrue="1">
      <formula>WEEKDAY(AB26)=7</formula>
    </cfRule>
  </conditionalFormatting>
  <conditionalFormatting sqref="AC26">
    <cfRule type="expression" dxfId="6359" priority="3923" stopIfTrue="1">
      <formula>OR(AC26=祝色,WEEKDAY(AC26)=1)</formula>
    </cfRule>
    <cfRule type="expression" dxfId="6358" priority="3924" stopIfTrue="1">
      <formula>WEEKDAY(AC26)=7</formula>
    </cfRule>
  </conditionalFormatting>
  <conditionalFormatting sqref="AD26">
    <cfRule type="expression" dxfId="6357" priority="3921" stopIfTrue="1">
      <formula>OR(AD26=祝色,WEEKDAY(AD26)=1)</formula>
    </cfRule>
    <cfRule type="expression" dxfId="6356" priority="3922" stopIfTrue="1">
      <formula>WEEKDAY(AD26)=7</formula>
    </cfRule>
  </conditionalFormatting>
  <conditionalFormatting sqref="AE26">
    <cfRule type="expression" dxfId="6355" priority="3919" stopIfTrue="1">
      <formula>OR(AE26=祝色,WEEKDAY(AE26)=1)</formula>
    </cfRule>
    <cfRule type="expression" dxfId="6354" priority="3920" stopIfTrue="1">
      <formula>WEEKDAY(AE26)=7</formula>
    </cfRule>
  </conditionalFormatting>
  <conditionalFormatting sqref="AF26">
    <cfRule type="expression" dxfId="6353" priority="3917" stopIfTrue="1">
      <formula>OR(AF26=祝色,WEEKDAY(AF26)=1)</formula>
    </cfRule>
    <cfRule type="expression" dxfId="6352" priority="3918" stopIfTrue="1">
      <formula>WEEKDAY(AF26)=7</formula>
    </cfRule>
  </conditionalFormatting>
  <conditionalFormatting sqref="AG26">
    <cfRule type="expression" dxfId="6351" priority="3915" stopIfTrue="1">
      <formula>OR(AG26=祝色,WEEKDAY(AG26)=1)</formula>
    </cfRule>
    <cfRule type="expression" dxfId="6350" priority="3916" stopIfTrue="1">
      <formula>WEEKDAY(AG26)=7</formula>
    </cfRule>
  </conditionalFormatting>
  <conditionalFormatting sqref="AH26">
    <cfRule type="expression" dxfId="6349" priority="3913" stopIfTrue="1">
      <formula>OR(AH26=祝色,WEEKDAY(AH26)=1)</formula>
    </cfRule>
    <cfRule type="expression" dxfId="6348" priority="3914" stopIfTrue="1">
      <formula>WEEKDAY(AH26)=7</formula>
    </cfRule>
  </conditionalFormatting>
  <conditionalFormatting sqref="AB27">
    <cfRule type="expression" dxfId="6347" priority="3909" stopIfTrue="1">
      <formula>OR(AND(WEEKDAY(AB27)=1,MONTH(AB27)&lt;&gt;MONTH(AB21)),AND(OR(AB27=祝色),MONTH(AB27)&lt;&gt;MONTH(AB21)))</formula>
    </cfRule>
    <cfRule type="expression" dxfId="6346" priority="3910" stopIfTrue="1">
      <formula>MONTH(AB27)&lt;&gt;MONTH(AB21)</formula>
    </cfRule>
    <cfRule type="expression" dxfId="6345" priority="3911" stopIfTrue="1">
      <formula>OR(AB27=祝色,WEEKDAY(AB27)=1)</formula>
    </cfRule>
    <cfRule type="expression" dxfId="6344" priority="3912" stopIfTrue="1">
      <formula>WEEKDAY(AB27)=7</formula>
    </cfRule>
  </conditionalFormatting>
  <conditionalFormatting sqref="AC27">
    <cfRule type="expression" dxfId="6343" priority="3905" stopIfTrue="1">
      <formula>OR(AND(WEEKDAY(AC27)=1,MONTH(AC27)&lt;&gt;MONTH(AB21)),AND(OR(AC27=祝色),MONTH(AC27)&lt;&gt;MONTH(AB21)))</formula>
    </cfRule>
    <cfRule type="expression" dxfId="6342" priority="3906" stopIfTrue="1">
      <formula>MONTH(AC27)&lt;&gt;MONTH(AB21)</formula>
    </cfRule>
    <cfRule type="expression" dxfId="6341" priority="3907" stopIfTrue="1">
      <formula>OR(AC27=祝色,WEEKDAY(AC27)=1)</formula>
    </cfRule>
    <cfRule type="expression" dxfId="6340" priority="3908" stopIfTrue="1">
      <formula>WEEKDAY(AC27)=7</formula>
    </cfRule>
  </conditionalFormatting>
  <conditionalFormatting sqref="AD27">
    <cfRule type="expression" dxfId="6339" priority="3901" stopIfTrue="1">
      <formula>OR(AND(WEEKDAY(AD27)=1,MONTH(AD27)&lt;&gt;MONTH(AB21)),AND(OR(AD27=祝色),MONTH(AD27)&lt;&gt;MONTH(AB21)))</formula>
    </cfRule>
    <cfRule type="expression" dxfId="6338" priority="3902" stopIfTrue="1">
      <formula>MONTH(AD27)&lt;&gt;MONTH(AB21)</formula>
    </cfRule>
    <cfRule type="expression" dxfId="6337" priority="3903" stopIfTrue="1">
      <formula>OR(AD27=祝色,WEEKDAY(AD27)=1)</formula>
    </cfRule>
    <cfRule type="expression" dxfId="6336" priority="3904" stopIfTrue="1">
      <formula>WEEKDAY(AD27)=7</formula>
    </cfRule>
  </conditionalFormatting>
  <conditionalFormatting sqref="AE27">
    <cfRule type="expression" dxfId="6335" priority="3897" stopIfTrue="1">
      <formula>OR(AND(WEEKDAY(AE27)=1,MONTH(AE27)&lt;&gt;MONTH(AB21)),AND(OR(AE27=祝色),MONTH(AE27)&lt;&gt;MONTH(AB21)))</formula>
    </cfRule>
    <cfRule type="expression" dxfId="6334" priority="3898" stopIfTrue="1">
      <formula>MONTH(AE27)&lt;&gt;MONTH(AB21)</formula>
    </cfRule>
    <cfRule type="expression" dxfId="6333" priority="3899" stopIfTrue="1">
      <formula>OR(AE27=祝色,WEEKDAY(AE27)=1)</formula>
    </cfRule>
    <cfRule type="expression" dxfId="6332" priority="3900" stopIfTrue="1">
      <formula>WEEKDAY(AE27)=7</formula>
    </cfRule>
  </conditionalFormatting>
  <conditionalFormatting sqref="AF27">
    <cfRule type="expression" dxfId="6331" priority="3893" stopIfTrue="1">
      <formula>OR(AND(WEEKDAY(AF27)=1,MONTH(AF27)&lt;&gt;MONTH(AB21)),AND(OR(AF27=祝色),MONTH(AF27)&lt;&gt;MONTH(AB21)))</formula>
    </cfRule>
    <cfRule type="expression" dxfId="6330" priority="3894" stopIfTrue="1">
      <formula>MONTH(AF27)&lt;&gt;MONTH(AB21)</formula>
    </cfRule>
    <cfRule type="expression" dxfId="6329" priority="3895" stopIfTrue="1">
      <formula>OR(AF27=祝色,WEEKDAY(AF27)=1)</formula>
    </cfRule>
    <cfRule type="expression" dxfId="6328" priority="3896" stopIfTrue="1">
      <formula>WEEKDAY(AF27)=7</formula>
    </cfRule>
  </conditionalFormatting>
  <conditionalFormatting sqref="AG27">
    <cfRule type="expression" dxfId="6327" priority="3889" stopIfTrue="1">
      <formula>OR(AND(WEEKDAY(AG27)=1,MONTH(AG27)&lt;&gt;MONTH(AB21)),AND(OR(AG27=祝色),MONTH(AG27)&lt;&gt;MONTH(AB21)))</formula>
    </cfRule>
    <cfRule type="expression" dxfId="6326" priority="3890" stopIfTrue="1">
      <formula>MONTH(AG27)&lt;&gt;MONTH(AB21)</formula>
    </cfRule>
    <cfRule type="expression" dxfId="6325" priority="3891" stopIfTrue="1">
      <formula>OR(AG27=祝色,WEEKDAY(AG27)=1)</formula>
    </cfRule>
    <cfRule type="expression" dxfId="6324" priority="3892" stopIfTrue="1">
      <formula>WEEKDAY(AG27)=7</formula>
    </cfRule>
  </conditionalFormatting>
  <conditionalFormatting sqref="AH27">
    <cfRule type="expression" dxfId="6323" priority="3885" stopIfTrue="1">
      <formula>OR(AND(WEEKDAY(AH27)=1,MONTH(AH27)&lt;&gt;MONTH(AB21)),AND(OR(AH27=祝色),MONTH(AH27)&lt;&gt;MONTH(AB21)))</formula>
    </cfRule>
    <cfRule type="expression" dxfId="6322" priority="3886" stopIfTrue="1">
      <formula>MONTH(AH27)&lt;&gt;MONTH(AB21)</formula>
    </cfRule>
    <cfRule type="expression" dxfId="6321" priority="3887" stopIfTrue="1">
      <formula>OR(AH27=祝色,WEEKDAY(AH27)=1)</formula>
    </cfRule>
    <cfRule type="expression" dxfId="6320" priority="3888" stopIfTrue="1">
      <formula>WEEKDAY(AH27)=7</formula>
    </cfRule>
  </conditionalFormatting>
  <conditionalFormatting sqref="AB28">
    <cfRule type="expression" dxfId="6319" priority="3881" stopIfTrue="1">
      <formula>OR(AND(WEEKDAY(AB28)=1,MONTH(AB28)&lt;&gt;MONTH(AB21)),AND(OR(AB28=祝色),MONTH(AB28)&lt;&gt;MONTH(AB21)))</formula>
    </cfRule>
    <cfRule type="expression" dxfId="6318" priority="3882" stopIfTrue="1">
      <formula>MONTH(AB28)&lt;&gt;MONTH(AB21)</formula>
    </cfRule>
    <cfRule type="expression" dxfId="6317" priority="3883" stopIfTrue="1">
      <formula>OR(AB28=祝色,WEEKDAY(AB28)=1)</formula>
    </cfRule>
    <cfRule type="expression" dxfId="6316" priority="3884" stopIfTrue="1">
      <formula>WEEKDAY(AB28)=7</formula>
    </cfRule>
  </conditionalFormatting>
  <conditionalFormatting sqref="AC28">
    <cfRule type="expression" dxfId="6315" priority="3877" stopIfTrue="1">
      <formula>OR(AND(WEEKDAY(AC28)=1,MONTH(AC28)&lt;&gt;MONTH(AB21)),AND(OR(AC28=祝色),MONTH(AC28)&lt;&gt;MONTH(AB21)))</formula>
    </cfRule>
    <cfRule type="expression" dxfId="6314" priority="3878" stopIfTrue="1">
      <formula>MONTH(AC28)&lt;&gt;MONTH(AB21)</formula>
    </cfRule>
    <cfRule type="expression" dxfId="6313" priority="3879" stopIfTrue="1">
      <formula>OR(AC28=祝色,WEEKDAY(AC28)=1)</formula>
    </cfRule>
    <cfRule type="expression" dxfId="6312" priority="3880" stopIfTrue="1">
      <formula>WEEKDAY(AC28)=7</formula>
    </cfRule>
  </conditionalFormatting>
  <conditionalFormatting sqref="AD28">
    <cfRule type="expression" dxfId="6311" priority="3873" stopIfTrue="1">
      <formula>OR(AND(WEEKDAY(AD28)=1,MONTH(AD28)&lt;&gt;MONTH(AB21)),AND(OR(AD28=祝色),MONTH(AD28)&lt;&gt;MONTH(AB21)))</formula>
    </cfRule>
    <cfRule type="expression" dxfId="6310" priority="3874" stopIfTrue="1">
      <formula>MONTH(AD28)&lt;&gt;MONTH(AB21)</formula>
    </cfRule>
    <cfRule type="expression" dxfId="6309" priority="3875" stopIfTrue="1">
      <formula>OR(AD28=祝色,WEEKDAY(AD28)=1)</formula>
    </cfRule>
    <cfRule type="expression" dxfId="6308" priority="3876" stopIfTrue="1">
      <formula>WEEKDAY(AD28)=7</formula>
    </cfRule>
  </conditionalFormatting>
  <conditionalFormatting sqref="AE28">
    <cfRule type="expression" dxfId="6307" priority="3869" stopIfTrue="1">
      <formula>OR(AND(WEEKDAY(AE28)=1,MONTH(AE28)&lt;&gt;MONTH(AB21)),AND(OR(AE28=祝色),MONTH(AE28)&lt;&gt;MONTH(AB21)))</formula>
    </cfRule>
    <cfRule type="expression" dxfId="6306" priority="3870" stopIfTrue="1">
      <formula>MONTH(AE28)&lt;&gt;MONTH(AB21)</formula>
    </cfRule>
    <cfRule type="expression" dxfId="6305" priority="3871" stopIfTrue="1">
      <formula>OR(AE28=祝色,WEEKDAY(AE28)=1)</formula>
    </cfRule>
    <cfRule type="expression" dxfId="6304" priority="3872" stopIfTrue="1">
      <formula>WEEKDAY(AE28)=7</formula>
    </cfRule>
  </conditionalFormatting>
  <conditionalFormatting sqref="AF28">
    <cfRule type="expression" dxfId="6303" priority="3865" stopIfTrue="1">
      <formula>OR(AND(WEEKDAY(AF28)=1,MONTH(AF28)&lt;&gt;MONTH(AB21)),AND(OR(AF28=祝色),MONTH(AF28)&lt;&gt;MONTH(AB21)))</formula>
    </cfRule>
    <cfRule type="expression" dxfId="6302" priority="3866" stopIfTrue="1">
      <formula>MONTH(AF28)&lt;&gt;MONTH(AB21)</formula>
    </cfRule>
    <cfRule type="expression" dxfId="6301" priority="3867" stopIfTrue="1">
      <formula>OR(AF28=祝色,WEEKDAY(AF28)=1)</formula>
    </cfRule>
    <cfRule type="expression" dxfId="6300" priority="3868" stopIfTrue="1">
      <formula>WEEKDAY(AF28)=7</formula>
    </cfRule>
  </conditionalFormatting>
  <conditionalFormatting sqref="AG28">
    <cfRule type="expression" dxfId="6299" priority="3861" stopIfTrue="1">
      <formula>OR(AND(WEEKDAY(AG28)=1,MONTH(AG28)&lt;&gt;MONTH(AB21)),AND(OR(AG28=祝色),MONTH(AG28)&lt;&gt;MONTH(AB21)))</formula>
    </cfRule>
    <cfRule type="expression" dxfId="6298" priority="3862" stopIfTrue="1">
      <formula>MONTH(AG28)&lt;&gt;MONTH(AB21)</formula>
    </cfRule>
    <cfRule type="expression" dxfId="6297" priority="3863" stopIfTrue="1">
      <formula>OR(AG28=祝色,WEEKDAY(AG28)=1)</formula>
    </cfRule>
    <cfRule type="expression" dxfId="6296" priority="3864" stopIfTrue="1">
      <formula>WEEKDAY(AG28)=7</formula>
    </cfRule>
  </conditionalFormatting>
  <conditionalFormatting sqref="AH28">
    <cfRule type="expression" dxfId="6295" priority="3857" stopIfTrue="1">
      <formula>OR(AND(WEEKDAY(AH28)=1,MONTH(AH28)&lt;&gt;MONTH(AB21)),AND(OR(AH28=祝色),MONTH(AH28)&lt;&gt;MONTH(AB21)))</formula>
    </cfRule>
    <cfRule type="expression" dxfId="6294" priority="3858" stopIfTrue="1">
      <formula>MONTH(AH28)&lt;&gt;MONTH(AB21)</formula>
    </cfRule>
    <cfRule type="expression" dxfId="6293" priority="3859" stopIfTrue="1">
      <formula>OR(AH28=祝色,WEEKDAY(AH28)=1)</formula>
    </cfRule>
    <cfRule type="expression" dxfId="6292" priority="3860" stopIfTrue="1">
      <formula>WEEKDAY(AH28)=7</formula>
    </cfRule>
  </conditionalFormatting>
  <printOptions horizontalCentered="1"/>
  <pageMargins left="0.23622047244094491" right="0.11811023622047245" top="0.11811023622047245" bottom="0.11811023622047245" header="0.51181102362204722" footer="0.51181102362204722"/>
  <pageSetup paperSize="9" scale="103" orientation="landscape" r:id="rId1"/>
  <headerFooter alignWithMargins="0"/>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I59"/>
  <sheetViews>
    <sheetView zoomScaleNormal="100" zoomScaleSheetLayoutView="100" workbookViewId="0">
      <selection activeCell="AK4" sqref="AK4"/>
    </sheetView>
  </sheetViews>
  <sheetFormatPr defaultRowHeight="13.5"/>
  <cols>
    <col min="1" max="1" width="1" customWidth="1"/>
    <col min="2" max="2" width="1.125" customWidth="1"/>
    <col min="3" max="9" width="1.75" customWidth="1"/>
    <col min="10" max="10" width="0.625" customWidth="1"/>
    <col min="11" max="17" width="1.75" customWidth="1"/>
    <col min="18" max="19" width="1.125" customWidth="1"/>
    <col min="20" max="26" width="1.75" customWidth="1"/>
    <col min="27" max="27" width="0.625" customWidth="1"/>
    <col min="28" max="34" width="1.75" customWidth="1"/>
    <col min="35" max="36" width="1.125" customWidth="1"/>
    <col min="37" max="43" width="1.75" customWidth="1"/>
    <col min="44" max="44" width="0.625" customWidth="1"/>
    <col min="45" max="51" width="1.75" customWidth="1"/>
    <col min="52" max="53" width="1.125" customWidth="1"/>
    <col min="54" max="60" width="1.75" customWidth="1"/>
    <col min="61" max="61" width="0.625" customWidth="1"/>
    <col min="62" max="68" width="1.75" customWidth="1"/>
    <col min="69" max="70" width="1.125" customWidth="1"/>
    <col min="71" max="77" width="1.75" customWidth="1"/>
    <col min="78" max="78" width="0.625" customWidth="1"/>
    <col min="79" max="85" width="1.75" customWidth="1"/>
    <col min="86" max="87" width="1.125" customWidth="1"/>
  </cols>
  <sheetData>
    <row r="1" spans="1:87" ht="21" customHeight="1"/>
    <row r="2" spans="1:87" ht="5.25" customHeight="1">
      <c r="A2" s="7"/>
      <c r="B2" s="22"/>
      <c r="S2" s="22"/>
      <c r="AI2" s="19"/>
      <c r="AJ2" s="22"/>
      <c r="AZ2" s="19"/>
      <c r="BA2" s="22"/>
      <c r="BQ2" s="19"/>
      <c r="BR2" s="22"/>
      <c r="CH2" s="19"/>
      <c r="CI2" s="43"/>
    </row>
    <row r="3" spans="1:87" ht="4.5" customHeight="1">
      <c r="A3" s="21"/>
      <c r="B3" s="7"/>
      <c r="R3" s="7"/>
      <c r="S3" s="7"/>
      <c r="AI3" s="7"/>
      <c r="AJ3" s="7"/>
      <c r="AZ3" s="7"/>
      <c r="BA3" s="7"/>
      <c r="BQ3" s="7"/>
      <c r="BR3" s="7"/>
      <c r="CH3" s="7"/>
    </row>
    <row r="4" spans="1:87" ht="10.5" customHeight="1">
      <c r="D4" s="94"/>
      <c r="E4" s="94"/>
      <c r="F4" s="94"/>
      <c r="G4" s="94"/>
      <c r="H4" s="94"/>
      <c r="I4" s="94"/>
      <c r="J4" s="95" t="str">
        <f>DBCS(YEAR(C5))&amp;"年"&amp;DBCS(MONTH(C5)&amp;"月～"&amp;DBCS(YEAR(K21))&amp;"年"&amp;DBCS(MONTH(K21)&amp;"月"))</f>
        <v>２０２５年７月～２０２５年１２月</v>
      </c>
      <c r="K4" s="94"/>
      <c r="L4" s="94"/>
      <c r="M4" s="94"/>
      <c r="N4" s="94"/>
      <c r="O4" s="94"/>
      <c r="P4" s="94"/>
      <c r="Q4" s="94"/>
      <c r="U4" s="94"/>
      <c r="V4" s="94"/>
      <c r="W4" s="94"/>
      <c r="X4" s="94"/>
      <c r="Y4" s="94"/>
      <c r="Z4" s="94"/>
      <c r="AA4" s="95" t="str">
        <f>DBCS(YEAR(T5))&amp;"年"&amp;DBCS(MONTH(T5)&amp;"月～"&amp;DBCS(YEAR(AB21))&amp;"年"&amp;DBCS(MONTH(AB21)&amp;"月"))</f>
        <v>２０２５年７月～２０２５年１２月</v>
      </c>
      <c r="AB4" s="94"/>
      <c r="AC4" s="94"/>
      <c r="AD4" s="94"/>
      <c r="AE4" s="94"/>
      <c r="AF4" s="94"/>
      <c r="AG4" s="94"/>
      <c r="AH4" s="94"/>
      <c r="AK4" s="149"/>
      <c r="BB4" s="149"/>
      <c r="BS4" s="149"/>
    </row>
    <row r="5" spans="1:87" ht="13.5" customHeight="1">
      <c r="C5" s="436">
        <v>45839</v>
      </c>
      <c r="D5" s="436"/>
      <c r="E5" s="438" t="str">
        <f>DBCS(MONTH(C5))</f>
        <v>７</v>
      </c>
      <c r="F5" s="438"/>
      <c r="G5" s="438" t="s">
        <v>364</v>
      </c>
      <c r="H5" s="388" t="str">
        <f>IF(C5&gt;=43586,"令和"&amp;IF(YEAR(C5)-2018=1,"元",YEAR(C5)-2018),"平成"&amp;(YEAR(C5)-1988))</f>
        <v>令和7</v>
      </c>
      <c r="I5" s="388"/>
      <c r="K5" s="436">
        <f>IF(MONTH(C21)=12,DATE(YEAR(C21)+1,1,1),DATE(YEAR(C21),MONTH(C21)+1,1))</f>
        <v>45931</v>
      </c>
      <c r="L5" s="436"/>
      <c r="M5" s="439" t="str">
        <f>DBCS(MONTH(K5))</f>
        <v>１０</v>
      </c>
      <c r="N5" s="439"/>
      <c r="O5" s="439" t="s">
        <v>364</v>
      </c>
      <c r="P5" s="388" t="str">
        <f>IF(K5&gt;=43586,"令和"&amp;IF(YEAR(K5)-2018=1,"元",YEAR(K5)-2018),"平成"&amp;(YEAR(K5)-1988))</f>
        <v>令和7</v>
      </c>
      <c r="Q5" s="388"/>
      <c r="T5" s="436">
        <f>$C$5</f>
        <v>45839</v>
      </c>
      <c r="U5" s="436"/>
      <c r="V5" s="438" t="str">
        <f>DBCS(MONTH(T5))</f>
        <v>７</v>
      </c>
      <c r="W5" s="438"/>
      <c r="X5" s="438" t="s">
        <v>364</v>
      </c>
      <c r="Y5" s="388" t="str">
        <f>IF(T5&gt;=43586,"令和"&amp;IF(YEAR(T5)-2018=1,"元",YEAR(T5)-2018),"平成"&amp;(YEAR(T5)-1988))</f>
        <v>令和7</v>
      </c>
      <c r="Z5" s="388"/>
      <c r="AB5" s="436">
        <f>IF(MONTH(T21)=12,DATE(YEAR(T21)+1,1,1),DATE(YEAR(T21),MONTH(T21)+1,1))</f>
        <v>45931</v>
      </c>
      <c r="AC5" s="436"/>
      <c r="AD5" s="439" t="str">
        <f>DBCS(MONTH(AB5))</f>
        <v>１０</v>
      </c>
      <c r="AE5" s="439"/>
      <c r="AF5" s="439" t="s">
        <v>364</v>
      </c>
      <c r="AG5" s="388" t="str">
        <f>IF(AB5&gt;=43586,"令和"&amp;IF(YEAR(AB5)-2018=1,"元",YEAR(AB5)-2018),"平成"&amp;(YEAR(AB5)-1988))</f>
        <v>令和7</v>
      </c>
      <c r="AH5" s="388"/>
    </row>
    <row r="6" spans="1:87" ht="6.75" customHeight="1">
      <c r="C6" s="83" t="s">
        <v>218</v>
      </c>
      <c r="D6" s="125" t="s">
        <v>171</v>
      </c>
      <c r="E6" s="125" t="s">
        <v>172</v>
      </c>
      <c r="F6" s="125" t="s">
        <v>173</v>
      </c>
      <c r="G6" s="125" t="s">
        <v>174</v>
      </c>
      <c r="H6" s="125" t="s">
        <v>175</v>
      </c>
      <c r="I6" s="97" t="s">
        <v>176</v>
      </c>
      <c r="K6" s="83" t="s">
        <v>218</v>
      </c>
      <c r="L6" s="126" t="s">
        <v>171</v>
      </c>
      <c r="M6" s="126" t="s">
        <v>172</v>
      </c>
      <c r="N6" s="126" t="s">
        <v>173</v>
      </c>
      <c r="O6" s="126" t="s">
        <v>174</v>
      </c>
      <c r="P6" s="126" t="s">
        <v>175</v>
      </c>
      <c r="Q6" s="97" t="s">
        <v>176</v>
      </c>
      <c r="T6" s="83" t="s">
        <v>218</v>
      </c>
      <c r="U6" s="125" t="s">
        <v>171</v>
      </c>
      <c r="V6" s="125" t="s">
        <v>172</v>
      </c>
      <c r="W6" s="125" t="s">
        <v>173</v>
      </c>
      <c r="X6" s="125" t="s">
        <v>174</v>
      </c>
      <c r="Y6" s="125" t="s">
        <v>175</v>
      </c>
      <c r="Z6" s="97" t="s">
        <v>176</v>
      </c>
      <c r="AB6" s="83" t="s">
        <v>218</v>
      </c>
      <c r="AC6" s="126" t="s">
        <v>171</v>
      </c>
      <c r="AD6" s="126" t="s">
        <v>172</v>
      </c>
      <c r="AE6" s="126" t="s">
        <v>173</v>
      </c>
      <c r="AF6" s="126" t="s">
        <v>174</v>
      </c>
      <c r="AG6" s="126" t="s">
        <v>175</v>
      </c>
      <c r="AH6" s="97" t="s">
        <v>176</v>
      </c>
    </row>
    <row r="7" spans="1:87" ht="9.75" customHeight="1">
      <c r="C7" s="100" t="str">
        <f>IF(WEEKDAY(C5)=1,C5,"")</f>
        <v/>
      </c>
      <c r="D7" s="101" t="str">
        <f>IF(C7="",IF(WEEKDAY(C5)=2,C5,""),C7+1)</f>
        <v/>
      </c>
      <c r="E7" s="101">
        <f>IF(D7="",IF(WEEKDAY(C5)=3,C5,""),D7+1)</f>
        <v>45839</v>
      </c>
      <c r="F7" s="101">
        <f>IF(E7="",IF(WEEKDAY(C5)=4,C5,""),E7+1)</f>
        <v>45840</v>
      </c>
      <c r="G7" s="101">
        <f>IF(F7="",IF(WEEKDAY(C5)=5,C5,""),F7+1)</f>
        <v>45841</v>
      </c>
      <c r="H7" s="101">
        <f>IF(G7="",IF(WEEKDAY(C5)=6,C5,""),G7+1)</f>
        <v>45842</v>
      </c>
      <c r="I7" s="102">
        <f>IF(H7="",C5,H7+1)</f>
        <v>45843</v>
      </c>
      <c r="K7" s="100" t="str">
        <f>IF(WEEKDAY(K5)=1,K5,"")</f>
        <v/>
      </c>
      <c r="L7" s="101" t="str">
        <f>IF(K7="",IF(WEEKDAY(K5)=2,K5,""),K7+1)</f>
        <v/>
      </c>
      <c r="M7" s="101" t="str">
        <f>IF(L7="",IF(WEEKDAY(K5)=3,K5,""),L7+1)</f>
        <v/>
      </c>
      <c r="N7" s="101">
        <f>IF(M7="",IF(WEEKDAY(K5)=4,K5,""),M7+1)</f>
        <v>45931</v>
      </c>
      <c r="O7" s="101">
        <f>IF(N7="",IF(WEEKDAY(K5)=5,K5,""),N7+1)</f>
        <v>45932</v>
      </c>
      <c r="P7" s="101">
        <f>IF(O7="",IF(WEEKDAY(K5)=6,K5,""),O7+1)</f>
        <v>45933</v>
      </c>
      <c r="Q7" s="102">
        <f>IF(P7="",K5,P7+1)</f>
        <v>45934</v>
      </c>
      <c r="T7" s="100" t="str">
        <f>IF(WEEKDAY(T5)=1,T5,"")</f>
        <v/>
      </c>
      <c r="U7" s="101" t="str">
        <f>IF(T7="",IF(WEEKDAY(T5)=2,T5,""),T7+1)</f>
        <v/>
      </c>
      <c r="V7" s="101">
        <f>IF(U7="",IF(WEEKDAY(T5)=3,T5,""),U7+1)</f>
        <v>45839</v>
      </c>
      <c r="W7" s="101">
        <f>IF(V7="",IF(WEEKDAY(T5)=4,T5,""),V7+1)</f>
        <v>45840</v>
      </c>
      <c r="X7" s="101">
        <f>IF(W7="",IF(WEEKDAY(T5)=5,T5,""),W7+1)</f>
        <v>45841</v>
      </c>
      <c r="Y7" s="101">
        <f>IF(X7="",IF(WEEKDAY(T5)=6,T5,""),X7+1)</f>
        <v>45842</v>
      </c>
      <c r="Z7" s="102">
        <f>IF(Y7="",T5,Y7+1)</f>
        <v>45843</v>
      </c>
      <c r="AB7" s="100" t="str">
        <f>IF(WEEKDAY(AB5)=1,AB5,"")</f>
        <v/>
      </c>
      <c r="AC7" s="101" t="str">
        <f>IF(AB7="",IF(WEEKDAY(AB5)=2,AB5,""),AB7+1)</f>
        <v/>
      </c>
      <c r="AD7" s="101" t="str">
        <f>IF(AC7="",IF(WEEKDAY(AB5)=3,AB5,""),AC7+1)</f>
        <v/>
      </c>
      <c r="AE7" s="101">
        <f>IF(AD7="",IF(WEEKDAY(AB5)=4,AB5,""),AD7+1)</f>
        <v>45931</v>
      </c>
      <c r="AF7" s="101">
        <f>IF(AE7="",IF(WEEKDAY(AB5)=5,AB5,""),AE7+1)</f>
        <v>45932</v>
      </c>
      <c r="AG7" s="101">
        <f>IF(AF7="",IF(WEEKDAY(AB5)=6,AB5,""),AF7+1)</f>
        <v>45933</v>
      </c>
      <c r="AH7" s="102">
        <f>IF(AG7="",AB5,AG7+1)</f>
        <v>45934</v>
      </c>
    </row>
    <row r="8" spans="1:87" ht="9.75" customHeight="1">
      <c r="C8" s="100">
        <f>I7+1</f>
        <v>45844</v>
      </c>
      <c r="D8" s="101">
        <f t="shared" ref="D8:I10" si="0">C8+1</f>
        <v>45845</v>
      </c>
      <c r="E8" s="101">
        <f t="shared" si="0"/>
        <v>45846</v>
      </c>
      <c r="F8" s="101">
        <f t="shared" si="0"/>
        <v>45847</v>
      </c>
      <c r="G8" s="101">
        <f t="shared" si="0"/>
        <v>45848</v>
      </c>
      <c r="H8" s="101">
        <f t="shared" si="0"/>
        <v>45849</v>
      </c>
      <c r="I8" s="102">
        <f t="shared" si="0"/>
        <v>45850</v>
      </c>
      <c r="K8" s="100">
        <f>Q7+1</f>
        <v>45935</v>
      </c>
      <c r="L8" s="101">
        <f t="shared" ref="L8:Q10" si="1">K8+1</f>
        <v>45936</v>
      </c>
      <c r="M8" s="101">
        <f t="shared" si="1"/>
        <v>45937</v>
      </c>
      <c r="N8" s="101">
        <f t="shared" si="1"/>
        <v>45938</v>
      </c>
      <c r="O8" s="101">
        <f t="shared" si="1"/>
        <v>45939</v>
      </c>
      <c r="P8" s="101">
        <f t="shared" si="1"/>
        <v>45940</v>
      </c>
      <c r="Q8" s="102">
        <f t="shared" si="1"/>
        <v>45941</v>
      </c>
      <c r="T8" s="100">
        <f>Z7+1</f>
        <v>45844</v>
      </c>
      <c r="U8" s="101">
        <f t="shared" ref="U8:Z10" si="2">T8+1</f>
        <v>45845</v>
      </c>
      <c r="V8" s="101">
        <f t="shared" si="2"/>
        <v>45846</v>
      </c>
      <c r="W8" s="101">
        <f t="shared" si="2"/>
        <v>45847</v>
      </c>
      <c r="X8" s="101">
        <f t="shared" si="2"/>
        <v>45848</v>
      </c>
      <c r="Y8" s="101">
        <f t="shared" si="2"/>
        <v>45849</v>
      </c>
      <c r="Z8" s="102">
        <f t="shared" si="2"/>
        <v>45850</v>
      </c>
      <c r="AB8" s="100">
        <f>AH7+1</f>
        <v>45935</v>
      </c>
      <c r="AC8" s="101">
        <f t="shared" ref="AC8:AH10" si="3">AB8+1</f>
        <v>45936</v>
      </c>
      <c r="AD8" s="101">
        <f t="shared" si="3"/>
        <v>45937</v>
      </c>
      <c r="AE8" s="101">
        <f t="shared" si="3"/>
        <v>45938</v>
      </c>
      <c r="AF8" s="101">
        <f t="shared" si="3"/>
        <v>45939</v>
      </c>
      <c r="AG8" s="101">
        <f t="shared" si="3"/>
        <v>45940</v>
      </c>
      <c r="AH8" s="102">
        <f t="shared" si="3"/>
        <v>45941</v>
      </c>
    </row>
    <row r="9" spans="1:87" ht="9.75" customHeight="1">
      <c r="C9" s="100">
        <f>I8+1</f>
        <v>45851</v>
      </c>
      <c r="D9" s="101">
        <f t="shared" si="0"/>
        <v>45852</v>
      </c>
      <c r="E9" s="101">
        <f t="shared" si="0"/>
        <v>45853</v>
      </c>
      <c r="F9" s="101">
        <f t="shared" si="0"/>
        <v>45854</v>
      </c>
      <c r="G9" s="101">
        <f t="shared" si="0"/>
        <v>45855</v>
      </c>
      <c r="H9" s="101">
        <f t="shared" si="0"/>
        <v>45856</v>
      </c>
      <c r="I9" s="102">
        <f t="shared" si="0"/>
        <v>45857</v>
      </c>
      <c r="K9" s="100">
        <f>Q8+1</f>
        <v>45942</v>
      </c>
      <c r="L9" s="101">
        <f t="shared" si="1"/>
        <v>45943</v>
      </c>
      <c r="M9" s="101">
        <f t="shared" si="1"/>
        <v>45944</v>
      </c>
      <c r="N9" s="101">
        <f t="shared" si="1"/>
        <v>45945</v>
      </c>
      <c r="O9" s="101">
        <f t="shared" si="1"/>
        <v>45946</v>
      </c>
      <c r="P9" s="101">
        <f t="shared" si="1"/>
        <v>45947</v>
      </c>
      <c r="Q9" s="102">
        <f t="shared" si="1"/>
        <v>45948</v>
      </c>
      <c r="T9" s="100">
        <f>Z8+1</f>
        <v>45851</v>
      </c>
      <c r="U9" s="101">
        <f t="shared" si="2"/>
        <v>45852</v>
      </c>
      <c r="V9" s="101">
        <f t="shared" si="2"/>
        <v>45853</v>
      </c>
      <c r="W9" s="101">
        <f t="shared" si="2"/>
        <v>45854</v>
      </c>
      <c r="X9" s="101">
        <f t="shared" si="2"/>
        <v>45855</v>
      </c>
      <c r="Y9" s="101">
        <f t="shared" si="2"/>
        <v>45856</v>
      </c>
      <c r="Z9" s="102">
        <f t="shared" si="2"/>
        <v>45857</v>
      </c>
      <c r="AB9" s="100">
        <f>AH8+1</f>
        <v>45942</v>
      </c>
      <c r="AC9" s="101">
        <f t="shared" si="3"/>
        <v>45943</v>
      </c>
      <c r="AD9" s="101">
        <f t="shared" si="3"/>
        <v>45944</v>
      </c>
      <c r="AE9" s="101">
        <f t="shared" si="3"/>
        <v>45945</v>
      </c>
      <c r="AF9" s="101">
        <f t="shared" si="3"/>
        <v>45946</v>
      </c>
      <c r="AG9" s="101">
        <f t="shared" si="3"/>
        <v>45947</v>
      </c>
      <c r="AH9" s="102">
        <f t="shared" si="3"/>
        <v>45948</v>
      </c>
    </row>
    <row r="10" spans="1:87" ht="9.75" customHeight="1">
      <c r="C10" s="100">
        <f>I9+1</f>
        <v>45858</v>
      </c>
      <c r="D10" s="101">
        <f t="shared" si="0"/>
        <v>45859</v>
      </c>
      <c r="E10" s="101">
        <f t="shared" si="0"/>
        <v>45860</v>
      </c>
      <c r="F10" s="101">
        <f t="shared" si="0"/>
        <v>45861</v>
      </c>
      <c r="G10" s="101">
        <f t="shared" si="0"/>
        <v>45862</v>
      </c>
      <c r="H10" s="101">
        <f t="shared" si="0"/>
        <v>45863</v>
      </c>
      <c r="I10" s="102">
        <f t="shared" si="0"/>
        <v>45864</v>
      </c>
      <c r="K10" s="100">
        <f>Q9+1</f>
        <v>45949</v>
      </c>
      <c r="L10" s="101">
        <f t="shared" si="1"/>
        <v>45950</v>
      </c>
      <c r="M10" s="101">
        <f t="shared" si="1"/>
        <v>45951</v>
      </c>
      <c r="N10" s="101">
        <f t="shared" si="1"/>
        <v>45952</v>
      </c>
      <c r="O10" s="101">
        <f t="shared" si="1"/>
        <v>45953</v>
      </c>
      <c r="P10" s="101">
        <f t="shared" si="1"/>
        <v>45954</v>
      </c>
      <c r="Q10" s="102">
        <f t="shared" si="1"/>
        <v>45955</v>
      </c>
      <c r="T10" s="100">
        <f>Z9+1</f>
        <v>45858</v>
      </c>
      <c r="U10" s="101">
        <f t="shared" si="2"/>
        <v>45859</v>
      </c>
      <c r="V10" s="101">
        <f t="shared" si="2"/>
        <v>45860</v>
      </c>
      <c r="W10" s="101">
        <f t="shared" si="2"/>
        <v>45861</v>
      </c>
      <c r="X10" s="101">
        <f t="shared" si="2"/>
        <v>45862</v>
      </c>
      <c r="Y10" s="101">
        <f t="shared" si="2"/>
        <v>45863</v>
      </c>
      <c r="Z10" s="102">
        <f t="shared" si="2"/>
        <v>45864</v>
      </c>
      <c r="AB10" s="100">
        <f>AH9+1</f>
        <v>45949</v>
      </c>
      <c r="AC10" s="101">
        <f t="shared" si="3"/>
        <v>45950</v>
      </c>
      <c r="AD10" s="101">
        <f t="shared" si="3"/>
        <v>45951</v>
      </c>
      <c r="AE10" s="101">
        <f t="shared" si="3"/>
        <v>45952</v>
      </c>
      <c r="AF10" s="101">
        <f t="shared" si="3"/>
        <v>45953</v>
      </c>
      <c r="AG10" s="101">
        <f t="shared" si="3"/>
        <v>45954</v>
      </c>
      <c r="AH10" s="102">
        <f t="shared" si="3"/>
        <v>45955</v>
      </c>
    </row>
    <row r="11" spans="1:87" ht="9.75" customHeight="1">
      <c r="C11" s="100">
        <f>IF(DAY(I10)+1&gt;IF(MONTH(C5)=12,31,DATE(YEAR(C5),MONTH(C5)+1,1)-C5),"",I10+1)</f>
        <v>45865</v>
      </c>
      <c r="D11" s="101">
        <f>IF(C11="","",IF(DAY(C11)+1&gt;IF(MONTH(C5)=12,31,DATE(YEAR(C5),MONTH(C5)+1,1)-C5),"",C11+1))</f>
        <v>45866</v>
      </c>
      <c r="E11" s="101">
        <f>IF(D11="","",IF(DAY(D11)+1&gt;IF(MONTH(C5)=12,31,DATE(YEAR(C5),MONTH(C5)+1,1)-C5),"",D11+1))</f>
        <v>45867</v>
      </c>
      <c r="F11" s="101">
        <f>IF(E11="","",IF(DAY(E11)+1&gt;IF(MONTH(C5)=12,31,DATE(YEAR(C5),MONTH(C5)+1,1)-C5),"",E11+1))</f>
        <v>45868</v>
      </c>
      <c r="G11" s="101">
        <f>IF(F11="","",IF(DAY(F11)+1&gt;IF(MONTH(C5)=12,31,DATE(YEAR(C5),MONTH(C5)+1,1)-C5),"",F11+1))</f>
        <v>45869</v>
      </c>
      <c r="H11" s="101" t="str">
        <f>IF(G11="","",IF(DAY(G11)+1&gt;IF(MONTH(C5)=12,31,DATE(YEAR(C5),MONTH(C5)+1,1)-C5),"",G11+1))</f>
        <v/>
      </c>
      <c r="I11" s="102" t="str">
        <f>IF(H11="","",IF(DAY(H11)+1&gt;IF(MONTH(C5)=12,31,DATE(YEAR(C5),MONTH(C5)+1,1)-C5),"",H11+1))</f>
        <v/>
      </c>
      <c r="K11" s="100">
        <f>IF(DAY(Q10)+1&gt;IF(MONTH(K5)=12,31,DATE(YEAR(K5),MONTH(K5)+1,1)-K5),"",Q10+1)</f>
        <v>45956</v>
      </c>
      <c r="L11" s="101">
        <f>IF(K11="","",IF(DAY(K11)+1&gt;IF(MONTH(K5)=12,31,DATE(YEAR(K5),MONTH(K5)+1,1)-K5),"",K11+1))</f>
        <v>45957</v>
      </c>
      <c r="M11" s="101">
        <f>IF(L11="","",IF(DAY(L11)+1&gt;IF(MONTH(K5)=12,31,DATE(YEAR(K5),MONTH(K5)+1,1)-K5),"",L11+1))</f>
        <v>45958</v>
      </c>
      <c r="N11" s="101">
        <f>IF(M11="","",IF(DAY(M11)+1&gt;IF(MONTH(K5)=12,31,DATE(YEAR(K5),MONTH(K5)+1,1)-K5),"",M11+1))</f>
        <v>45959</v>
      </c>
      <c r="O11" s="101">
        <f>IF(N11="","",IF(DAY(N11)+1&gt;IF(MONTH(K5)=12,31,DATE(YEAR(K5),MONTH(K5)+1,1)-K5),"",N11+1))</f>
        <v>45960</v>
      </c>
      <c r="P11" s="101">
        <f>IF(O11="","",IF(DAY(O11)+1&gt;IF(MONTH(K5)=12,31,DATE(YEAR(K5),MONTH(K5)+1,1)-K5),"",O11+1))</f>
        <v>45961</v>
      </c>
      <c r="Q11" s="102" t="str">
        <f>IF(P11="","",IF(DAY(P11)+1&gt;IF(MONTH(K5)=12,31,DATE(YEAR(K5),MONTH(K5)+1,1)-K5),"",P11+1))</f>
        <v/>
      </c>
      <c r="T11" s="100">
        <f>IF(DAY(Z10)+1&gt;IF(MONTH(T5)=12,31,DATE(YEAR(T5),MONTH(T5)+1,1)-T5),"",Z10+1)</f>
        <v>45865</v>
      </c>
      <c r="U11" s="101">
        <f>IF(T11="","",IF(DAY(T11)+1&gt;IF(MONTH(T5)=12,31,DATE(YEAR(T5),MONTH(T5)+1,1)-T5),"",T11+1))</f>
        <v>45866</v>
      </c>
      <c r="V11" s="101">
        <f>IF(U11="","",IF(DAY(U11)+1&gt;IF(MONTH(T5)=12,31,DATE(YEAR(T5),MONTH(T5)+1,1)-T5),"",U11+1))</f>
        <v>45867</v>
      </c>
      <c r="W11" s="101">
        <f>IF(V11="","",IF(DAY(V11)+1&gt;IF(MONTH(T5)=12,31,DATE(YEAR(T5),MONTH(T5)+1,1)-T5),"",V11+1))</f>
        <v>45868</v>
      </c>
      <c r="X11" s="101">
        <f>IF(W11="","",IF(DAY(W11)+1&gt;IF(MONTH(T5)=12,31,DATE(YEAR(T5),MONTH(T5)+1,1)-T5),"",W11+1))</f>
        <v>45869</v>
      </c>
      <c r="Y11" s="101" t="str">
        <f>IF(X11="","",IF(DAY(X11)+1&gt;IF(MONTH(T5)=12,31,DATE(YEAR(T5),MONTH(T5)+1,1)-T5),"",X11+1))</f>
        <v/>
      </c>
      <c r="Z11" s="102" t="str">
        <f>IF(Y11="","",IF(DAY(Y11)+1&gt;IF(MONTH(T5)=12,31,DATE(YEAR(T5),MONTH(T5)+1,1)-T5),"",Y11+1))</f>
        <v/>
      </c>
      <c r="AB11" s="100">
        <f>IF(DAY(AH10)+1&gt;IF(MONTH(AB5)=12,31,DATE(YEAR(AB5),MONTH(AB5)+1,1)-AB5),"",AH10+1)</f>
        <v>45956</v>
      </c>
      <c r="AC11" s="101">
        <f>IF(AB11="","",IF(DAY(AB11)+1&gt;IF(MONTH(AB5)=12,31,DATE(YEAR(AB5),MONTH(AB5)+1,1)-AB5),"",AB11+1))</f>
        <v>45957</v>
      </c>
      <c r="AD11" s="101">
        <f>IF(AC11="","",IF(DAY(AC11)+1&gt;IF(MONTH(AB5)=12,31,DATE(YEAR(AB5),MONTH(AB5)+1,1)-AB5),"",AC11+1))</f>
        <v>45958</v>
      </c>
      <c r="AE11" s="101">
        <f>IF(AD11="","",IF(DAY(AD11)+1&gt;IF(MONTH(AB5)=12,31,DATE(YEAR(AB5),MONTH(AB5)+1,1)-AB5),"",AD11+1))</f>
        <v>45959</v>
      </c>
      <c r="AF11" s="101">
        <f>IF(AE11="","",IF(DAY(AE11)+1&gt;IF(MONTH(AB5)=12,31,DATE(YEAR(AB5),MONTH(AB5)+1,1)-AB5),"",AE11+1))</f>
        <v>45960</v>
      </c>
      <c r="AG11" s="101">
        <f>IF(AF11="","",IF(DAY(AF11)+1&gt;IF(MONTH(AB5)=12,31,DATE(YEAR(AB5),MONTH(AB5)+1,1)-AB5),"",AF11+1))</f>
        <v>45961</v>
      </c>
      <c r="AH11" s="102" t="str">
        <f>IF(AG11="","",IF(DAY(AG11)+1&gt;IF(MONTH(AB5)=12,31,DATE(YEAR(AB5),MONTH(AB5)+1,1)-AB5),"",AG11+1))</f>
        <v/>
      </c>
    </row>
    <row r="12" spans="1:87" ht="9.75" customHeight="1">
      <c r="C12" s="103" t="str">
        <f>IF(I11="","",IF(DAY(I11)+1&gt;IF(MONTH(C5)=12,31,DATE(YEAR(C5),MONTH(C5)+1,1)-C5),"",I11+1))</f>
        <v/>
      </c>
      <c r="D12" s="104" t="str">
        <f>IF(C12="","",IF(DAY(C12)+1&gt;IF(MONTH(C5)=12,31,DATE(YEAR(C5),MONTH(C5)+1,1)-C5),"",C12+1))</f>
        <v/>
      </c>
      <c r="E12" s="390" t="str">
        <f>VLOOKUP(C5,祝名,2,FALSE)</f>
        <v>21（海の日）</v>
      </c>
      <c r="F12" s="390"/>
      <c r="G12" s="390"/>
      <c r="H12" s="390"/>
      <c r="I12" s="391"/>
      <c r="K12" s="103" t="str">
        <f>IF(Q11="","",IF(DAY(Q11)+1&gt;IF(MONTH(K5)=12,31,DATE(YEAR(K5),MONTH(K5)+1,1)-K5),"",Q11+1))</f>
        <v/>
      </c>
      <c r="L12" s="104" t="str">
        <f>IF(K12="","",IF(DAY(K12)+1&gt;IF(MONTH(K5)=12,31,DATE(YEAR(K5),MONTH(K5)+1,1)-K5),"",K12+1))</f>
        <v/>
      </c>
      <c r="M12" s="390" t="str">
        <f>VLOOKUP(K5,祝名,2,FALSE)</f>
        <v>13（スポーツの日）</v>
      </c>
      <c r="N12" s="390"/>
      <c r="O12" s="390"/>
      <c r="P12" s="390"/>
      <c r="Q12" s="391"/>
      <c r="T12" s="103" t="str">
        <f>IF(Z11="","",IF(DAY(Z11)+1&gt;IF(MONTH(T5)=12,31,DATE(YEAR(T5),MONTH(T5)+1,1)-T5),"",Z11+1))</f>
        <v/>
      </c>
      <c r="U12" s="104" t="str">
        <f>IF(T12="","",IF(DAY(T12)+1&gt;IF(MONTH(T5)=12,31,DATE(YEAR(T5),MONTH(T5)+1,1)-T5),"",T12+1))</f>
        <v/>
      </c>
      <c r="V12" s="390" t="str">
        <f>VLOOKUP(T5,祝名,2,FALSE)</f>
        <v>21（海の日）</v>
      </c>
      <c r="W12" s="390"/>
      <c r="X12" s="390"/>
      <c r="Y12" s="390"/>
      <c r="Z12" s="391"/>
      <c r="AB12" s="103" t="str">
        <f>IF(AH11="","",IF(DAY(AH11)+1&gt;IF(MONTH(AB5)=12,31,DATE(YEAR(AB5),MONTH(AB5)+1,1)-AB5),"",AH11+1))</f>
        <v/>
      </c>
      <c r="AC12" s="104" t="str">
        <f>IF(AB12="","",IF(DAY(AB12)+1&gt;IF(MONTH(AB5)=12,31,DATE(YEAR(AB5),MONTH(AB5)+1,1)-AB5),"",AB12+1))</f>
        <v/>
      </c>
      <c r="AD12" s="390" t="str">
        <f>VLOOKUP(AB5,祝名,2,FALSE)</f>
        <v>13（スポーツの日）</v>
      </c>
      <c r="AE12" s="390"/>
      <c r="AF12" s="390"/>
      <c r="AG12" s="390"/>
      <c r="AH12" s="391"/>
    </row>
    <row r="13" spans="1:87" ht="14.25" customHeight="1">
      <c r="C13" s="436">
        <f>IF(MONTH(C5)=12,DATE(YEAR(C5)+1,1,1),DATE(YEAR(C5),MONTH(C5)+1,1))</f>
        <v>45870</v>
      </c>
      <c r="D13" s="436"/>
      <c r="E13" s="438" t="str">
        <f>DBCS(MONTH(C13))</f>
        <v>８</v>
      </c>
      <c r="F13" s="438"/>
      <c r="G13" s="438" t="s">
        <v>364</v>
      </c>
      <c r="H13" s="388" t="str">
        <f>IF(C13&gt;=43586,"令和"&amp;IF(YEAR(C13)-2018=1,"元",YEAR(C13)-2018),"平成"&amp;(YEAR(C13)-1988))</f>
        <v>令和7</v>
      </c>
      <c r="I13" s="388"/>
      <c r="K13" s="436">
        <f>IF(MONTH(K5)=12,DATE(YEAR(K5)+1,1,1),DATE(YEAR(K5),MONTH(K5)+1,1))</f>
        <v>45962</v>
      </c>
      <c r="L13" s="436"/>
      <c r="M13" s="439" t="str">
        <f>DBCS(MONTH(K13))</f>
        <v>１１</v>
      </c>
      <c r="N13" s="439"/>
      <c r="O13" s="439" t="s">
        <v>364</v>
      </c>
      <c r="P13" s="388" t="str">
        <f>IF(K13&gt;=43586,"令和"&amp;IF(YEAR(K13)-2018=1,"元",YEAR(K13)-2018),"平成"&amp;(YEAR(K13)-1988))</f>
        <v>令和7</v>
      </c>
      <c r="Q13" s="388"/>
      <c r="T13" s="436">
        <f>IF(MONTH(T5)=12,DATE(YEAR(T5)+1,1,1),DATE(YEAR(T5),MONTH(T5)+1,1))</f>
        <v>45870</v>
      </c>
      <c r="U13" s="436"/>
      <c r="V13" s="438" t="str">
        <f>DBCS(MONTH(T13))</f>
        <v>８</v>
      </c>
      <c r="W13" s="438"/>
      <c r="X13" s="438" t="s">
        <v>364</v>
      </c>
      <c r="Y13" s="388" t="str">
        <f>IF(T13&gt;=43586,"令和"&amp;IF(YEAR(T13)-2018=1,"元",YEAR(T13)-2018),"平成"&amp;(YEAR(T13)-1988))</f>
        <v>令和7</v>
      </c>
      <c r="Z13" s="388"/>
      <c r="AB13" s="436">
        <f>IF(MONTH(AB5)=12,DATE(YEAR(AB5)+1,1,1),DATE(YEAR(AB5),MONTH(AB5)+1,1))</f>
        <v>45962</v>
      </c>
      <c r="AC13" s="436"/>
      <c r="AD13" s="439" t="str">
        <f>DBCS(MONTH(AB13))</f>
        <v>１１</v>
      </c>
      <c r="AE13" s="439"/>
      <c r="AF13" s="439" t="s">
        <v>364</v>
      </c>
      <c r="AG13" s="388" t="str">
        <f>IF(AB13&gt;=43586,"令和"&amp;IF(YEAR(AB13)-2018=1,"元",YEAR(AB13)-2018),"平成"&amp;(YEAR(AB13)-1988))</f>
        <v>令和7</v>
      </c>
      <c r="AH13" s="388"/>
    </row>
    <row r="14" spans="1:87" ht="6.75" customHeight="1">
      <c r="C14" s="83" t="s">
        <v>218</v>
      </c>
      <c r="D14" s="125" t="s">
        <v>171</v>
      </c>
      <c r="E14" s="125" t="s">
        <v>172</v>
      </c>
      <c r="F14" s="125" t="s">
        <v>173</v>
      </c>
      <c r="G14" s="125" t="s">
        <v>174</v>
      </c>
      <c r="H14" s="125" t="s">
        <v>175</v>
      </c>
      <c r="I14" s="97" t="s">
        <v>176</v>
      </c>
      <c r="K14" s="83" t="s">
        <v>218</v>
      </c>
      <c r="L14" s="126" t="s">
        <v>171</v>
      </c>
      <c r="M14" s="126" t="s">
        <v>172</v>
      </c>
      <c r="N14" s="126" t="s">
        <v>173</v>
      </c>
      <c r="O14" s="126" t="s">
        <v>174</v>
      </c>
      <c r="P14" s="126" t="s">
        <v>175</v>
      </c>
      <c r="Q14" s="97" t="s">
        <v>176</v>
      </c>
      <c r="T14" s="83" t="s">
        <v>218</v>
      </c>
      <c r="U14" s="125" t="s">
        <v>171</v>
      </c>
      <c r="V14" s="125" t="s">
        <v>172</v>
      </c>
      <c r="W14" s="125" t="s">
        <v>173</v>
      </c>
      <c r="X14" s="125" t="s">
        <v>174</v>
      </c>
      <c r="Y14" s="125" t="s">
        <v>175</v>
      </c>
      <c r="Z14" s="97" t="s">
        <v>176</v>
      </c>
      <c r="AB14" s="83" t="s">
        <v>218</v>
      </c>
      <c r="AC14" s="126" t="s">
        <v>171</v>
      </c>
      <c r="AD14" s="126" t="s">
        <v>172</v>
      </c>
      <c r="AE14" s="126" t="s">
        <v>173</v>
      </c>
      <c r="AF14" s="126" t="s">
        <v>174</v>
      </c>
      <c r="AG14" s="126" t="s">
        <v>175</v>
      </c>
      <c r="AH14" s="97" t="s">
        <v>176</v>
      </c>
    </row>
    <row r="15" spans="1:87" ht="9.75" customHeight="1">
      <c r="C15" s="100" t="str">
        <f>IF(WEEKDAY(C13)=1,C13,"")</f>
        <v/>
      </c>
      <c r="D15" s="101" t="str">
        <f>IF(C15="",IF(WEEKDAY(C13)=2,C13,""),C15+1)</f>
        <v/>
      </c>
      <c r="E15" s="101" t="str">
        <f>IF(D15="",IF(WEEKDAY(C13)=3,C13,""),D15+1)</f>
        <v/>
      </c>
      <c r="F15" s="101" t="str">
        <f>IF(E15="",IF(WEEKDAY(C13)=4,C13,""),E15+1)</f>
        <v/>
      </c>
      <c r="G15" s="101" t="str">
        <f>IF(F15="",IF(WEEKDAY(C13)=5,C13,""),F15+1)</f>
        <v/>
      </c>
      <c r="H15" s="101">
        <f>IF(G15="",IF(WEEKDAY(C13)=6,C13,""),G15+1)</f>
        <v>45870</v>
      </c>
      <c r="I15" s="102">
        <f>IF(H15="",C13,H15+1)</f>
        <v>45871</v>
      </c>
      <c r="K15" s="100" t="str">
        <f>IF(WEEKDAY(K13)=1,K13,"")</f>
        <v/>
      </c>
      <c r="L15" s="101" t="str">
        <f>IF(K15="",IF(WEEKDAY(K13)=2,K13,""),K15+1)</f>
        <v/>
      </c>
      <c r="M15" s="101" t="str">
        <f>IF(L15="",IF(WEEKDAY(K13)=3,K13,""),L15+1)</f>
        <v/>
      </c>
      <c r="N15" s="101" t="str">
        <f>IF(M15="",IF(WEEKDAY(K13)=4,K13,""),M15+1)</f>
        <v/>
      </c>
      <c r="O15" s="101" t="str">
        <f>IF(N15="",IF(WEEKDAY(K13)=5,K13,""),N15+1)</f>
        <v/>
      </c>
      <c r="P15" s="101" t="str">
        <f>IF(O15="",IF(WEEKDAY(K13)=6,K13,""),O15+1)</f>
        <v/>
      </c>
      <c r="Q15" s="102">
        <f>IF(P15="",K13,P15+1)</f>
        <v>45962</v>
      </c>
      <c r="T15" s="100" t="str">
        <f>IF(WEEKDAY(T13)=1,T13,"")</f>
        <v/>
      </c>
      <c r="U15" s="101" t="str">
        <f>IF(T15="",IF(WEEKDAY(T13)=2,T13,""),T15+1)</f>
        <v/>
      </c>
      <c r="V15" s="101" t="str">
        <f>IF(U15="",IF(WEEKDAY(T13)=3,T13,""),U15+1)</f>
        <v/>
      </c>
      <c r="W15" s="101" t="str">
        <f>IF(V15="",IF(WEEKDAY(T13)=4,T13,""),V15+1)</f>
        <v/>
      </c>
      <c r="X15" s="101" t="str">
        <f>IF(W15="",IF(WEEKDAY(T13)=5,T13,""),W15+1)</f>
        <v/>
      </c>
      <c r="Y15" s="101">
        <f>IF(X15="",IF(WEEKDAY(T13)=6,T13,""),X15+1)</f>
        <v>45870</v>
      </c>
      <c r="Z15" s="102">
        <f>IF(Y15="",T13,Y15+1)</f>
        <v>45871</v>
      </c>
      <c r="AB15" s="100" t="str">
        <f>IF(WEEKDAY(AB13)=1,AB13,"")</f>
        <v/>
      </c>
      <c r="AC15" s="101" t="str">
        <f>IF(AB15="",IF(WEEKDAY(AB13)=2,AB13,""),AB15+1)</f>
        <v/>
      </c>
      <c r="AD15" s="101" t="str">
        <f>IF(AC15="",IF(WEEKDAY(AB13)=3,AB13,""),AC15+1)</f>
        <v/>
      </c>
      <c r="AE15" s="101" t="str">
        <f>IF(AD15="",IF(WEEKDAY(AB13)=4,AB13,""),AD15+1)</f>
        <v/>
      </c>
      <c r="AF15" s="101" t="str">
        <f>IF(AE15="",IF(WEEKDAY(AB13)=5,AB13,""),AE15+1)</f>
        <v/>
      </c>
      <c r="AG15" s="101" t="str">
        <f>IF(AF15="",IF(WEEKDAY(AB13)=6,AB13,""),AF15+1)</f>
        <v/>
      </c>
      <c r="AH15" s="102">
        <f>IF(AG15="",AB13,AG15+1)</f>
        <v>45962</v>
      </c>
    </row>
    <row r="16" spans="1:87" ht="9.75" customHeight="1">
      <c r="C16" s="100">
        <f>I15+1</f>
        <v>45872</v>
      </c>
      <c r="D16" s="101">
        <f t="shared" ref="D16:I18" si="4">C16+1</f>
        <v>45873</v>
      </c>
      <c r="E16" s="101">
        <f t="shared" si="4"/>
        <v>45874</v>
      </c>
      <c r="F16" s="101">
        <f t="shared" si="4"/>
        <v>45875</v>
      </c>
      <c r="G16" s="101">
        <f t="shared" si="4"/>
        <v>45876</v>
      </c>
      <c r="H16" s="101">
        <f t="shared" si="4"/>
        <v>45877</v>
      </c>
      <c r="I16" s="102">
        <f t="shared" si="4"/>
        <v>45878</v>
      </c>
      <c r="K16" s="100">
        <f>Q15+1</f>
        <v>45963</v>
      </c>
      <c r="L16" s="101">
        <f t="shared" ref="L16:Q18" si="5">K16+1</f>
        <v>45964</v>
      </c>
      <c r="M16" s="101">
        <f t="shared" si="5"/>
        <v>45965</v>
      </c>
      <c r="N16" s="101">
        <f t="shared" si="5"/>
        <v>45966</v>
      </c>
      <c r="O16" s="101">
        <f t="shared" si="5"/>
        <v>45967</v>
      </c>
      <c r="P16" s="101">
        <f t="shared" si="5"/>
        <v>45968</v>
      </c>
      <c r="Q16" s="102">
        <f t="shared" si="5"/>
        <v>45969</v>
      </c>
      <c r="T16" s="100">
        <f>Z15+1</f>
        <v>45872</v>
      </c>
      <c r="U16" s="101">
        <f t="shared" ref="U16:Z18" si="6">T16+1</f>
        <v>45873</v>
      </c>
      <c r="V16" s="101">
        <f t="shared" si="6"/>
        <v>45874</v>
      </c>
      <c r="W16" s="101">
        <f t="shared" si="6"/>
        <v>45875</v>
      </c>
      <c r="X16" s="101">
        <f t="shared" si="6"/>
        <v>45876</v>
      </c>
      <c r="Y16" s="101">
        <f t="shared" si="6"/>
        <v>45877</v>
      </c>
      <c r="Z16" s="102">
        <f t="shared" si="6"/>
        <v>45878</v>
      </c>
      <c r="AB16" s="100">
        <f>AH15+1</f>
        <v>45963</v>
      </c>
      <c r="AC16" s="101">
        <f t="shared" ref="AC16:AH18" si="7">AB16+1</f>
        <v>45964</v>
      </c>
      <c r="AD16" s="101">
        <f t="shared" si="7"/>
        <v>45965</v>
      </c>
      <c r="AE16" s="101">
        <f t="shared" si="7"/>
        <v>45966</v>
      </c>
      <c r="AF16" s="101">
        <f t="shared" si="7"/>
        <v>45967</v>
      </c>
      <c r="AG16" s="101">
        <f t="shared" si="7"/>
        <v>45968</v>
      </c>
      <c r="AH16" s="102">
        <f t="shared" si="7"/>
        <v>45969</v>
      </c>
    </row>
    <row r="17" spans="1:87" ht="9.75" customHeight="1">
      <c r="C17" s="100">
        <f>I16+1</f>
        <v>45879</v>
      </c>
      <c r="D17" s="101">
        <f t="shared" si="4"/>
        <v>45880</v>
      </c>
      <c r="E17" s="101">
        <f t="shared" si="4"/>
        <v>45881</v>
      </c>
      <c r="F17" s="101">
        <f t="shared" si="4"/>
        <v>45882</v>
      </c>
      <c r="G17" s="101">
        <f t="shared" si="4"/>
        <v>45883</v>
      </c>
      <c r="H17" s="101">
        <f t="shared" si="4"/>
        <v>45884</v>
      </c>
      <c r="I17" s="102">
        <f t="shared" si="4"/>
        <v>45885</v>
      </c>
      <c r="K17" s="100">
        <f>Q16+1</f>
        <v>45970</v>
      </c>
      <c r="L17" s="101">
        <f t="shared" si="5"/>
        <v>45971</v>
      </c>
      <c r="M17" s="101">
        <f t="shared" si="5"/>
        <v>45972</v>
      </c>
      <c r="N17" s="101">
        <f t="shared" si="5"/>
        <v>45973</v>
      </c>
      <c r="O17" s="101">
        <f t="shared" si="5"/>
        <v>45974</v>
      </c>
      <c r="P17" s="101">
        <f t="shared" si="5"/>
        <v>45975</v>
      </c>
      <c r="Q17" s="102">
        <f t="shared" si="5"/>
        <v>45976</v>
      </c>
      <c r="T17" s="100">
        <f>Z16+1</f>
        <v>45879</v>
      </c>
      <c r="U17" s="101">
        <f t="shared" si="6"/>
        <v>45880</v>
      </c>
      <c r="V17" s="101">
        <f t="shared" si="6"/>
        <v>45881</v>
      </c>
      <c r="W17" s="101">
        <f t="shared" si="6"/>
        <v>45882</v>
      </c>
      <c r="X17" s="101">
        <f t="shared" si="6"/>
        <v>45883</v>
      </c>
      <c r="Y17" s="101">
        <f t="shared" si="6"/>
        <v>45884</v>
      </c>
      <c r="Z17" s="102">
        <f t="shared" si="6"/>
        <v>45885</v>
      </c>
      <c r="AB17" s="100">
        <f>AH16+1</f>
        <v>45970</v>
      </c>
      <c r="AC17" s="101">
        <f t="shared" si="7"/>
        <v>45971</v>
      </c>
      <c r="AD17" s="101">
        <f t="shared" si="7"/>
        <v>45972</v>
      </c>
      <c r="AE17" s="101">
        <f t="shared" si="7"/>
        <v>45973</v>
      </c>
      <c r="AF17" s="101">
        <f t="shared" si="7"/>
        <v>45974</v>
      </c>
      <c r="AG17" s="101">
        <f t="shared" si="7"/>
        <v>45975</v>
      </c>
      <c r="AH17" s="102">
        <f t="shared" si="7"/>
        <v>45976</v>
      </c>
    </row>
    <row r="18" spans="1:87" ht="9.75" customHeight="1">
      <c r="C18" s="100">
        <f>I17+1</f>
        <v>45886</v>
      </c>
      <c r="D18" s="101">
        <f t="shared" si="4"/>
        <v>45887</v>
      </c>
      <c r="E18" s="101">
        <f t="shared" si="4"/>
        <v>45888</v>
      </c>
      <c r="F18" s="101">
        <f t="shared" si="4"/>
        <v>45889</v>
      </c>
      <c r="G18" s="101">
        <f t="shared" si="4"/>
        <v>45890</v>
      </c>
      <c r="H18" s="101">
        <f t="shared" si="4"/>
        <v>45891</v>
      </c>
      <c r="I18" s="102">
        <f t="shared" si="4"/>
        <v>45892</v>
      </c>
      <c r="K18" s="100">
        <f>Q17+1</f>
        <v>45977</v>
      </c>
      <c r="L18" s="101">
        <f t="shared" si="5"/>
        <v>45978</v>
      </c>
      <c r="M18" s="101">
        <f t="shared" si="5"/>
        <v>45979</v>
      </c>
      <c r="N18" s="101">
        <f t="shared" si="5"/>
        <v>45980</v>
      </c>
      <c r="O18" s="101">
        <f t="shared" si="5"/>
        <v>45981</v>
      </c>
      <c r="P18" s="101">
        <f t="shared" si="5"/>
        <v>45982</v>
      </c>
      <c r="Q18" s="102">
        <f t="shared" si="5"/>
        <v>45983</v>
      </c>
      <c r="T18" s="100">
        <f>Z17+1</f>
        <v>45886</v>
      </c>
      <c r="U18" s="101">
        <f t="shared" si="6"/>
        <v>45887</v>
      </c>
      <c r="V18" s="101">
        <f t="shared" si="6"/>
        <v>45888</v>
      </c>
      <c r="W18" s="101">
        <f t="shared" si="6"/>
        <v>45889</v>
      </c>
      <c r="X18" s="101">
        <f t="shared" si="6"/>
        <v>45890</v>
      </c>
      <c r="Y18" s="101">
        <f t="shared" si="6"/>
        <v>45891</v>
      </c>
      <c r="Z18" s="102">
        <f t="shared" si="6"/>
        <v>45892</v>
      </c>
      <c r="AB18" s="100">
        <f>AH17+1</f>
        <v>45977</v>
      </c>
      <c r="AC18" s="101">
        <f t="shared" si="7"/>
        <v>45978</v>
      </c>
      <c r="AD18" s="101">
        <f t="shared" si="7"/>
        <v>45979</v>
      </c>
      <c r="AE18" s="101">
        <f t="shared" si="7"/>
        <v>45980</v>
      </c>
      <c r="AF18" s="101">
        <f t="shared" si="7"/>
        <v>45981</v>
      </c>
      <c r="AG18" s="101">
        <f t="shared" si="7"/>
        <v>45982</v>
      </c>
      <c r="AH18" s="102">
        <f t="shared" si="7"/>
        <v>45983</v>
      </c>
    </row>
    <row r="19" spans="1:87" ht="9.75" customHeight="1">
      <c r="C19" s="100">
        <f>IF(DAY(I18)+1&gt;IF(MONTH(C13)=12,31,DATE(YEAR(C13),MONTH(C13)+1,1)-C13),"",I18+1)</f>
        <v>45893</v>
      </c>
      <c r="D19" s="101">
        <f>IF(C19="","",IF(DAY(C19)+1&gt;IF(MONTH(C13)=12,31,DATE(YEAR(C13),MONTH(C13)+1,1)-C13),"",C19+1))</f>
        <v>45894</v>
      </c>
      <c r="E19" s="101">
        <f>IF(D19="","",IF(DAY(D19)+1&gt;IF(MONTH(C13)=12,31,DATE(YEAR(C13),MONTH(C13)+1,1)-C13),"",D19+1))</f>
        <v>45895</v>
      </c>
      <c r="F19" s="101">
        <f>IF(E19="","",IF(DAY(E19)+1&gt;IF(MONTH(C13)=12,31,DATE(YEAR(C13),MONTH(C13)+1,1)-C13),"",E19+1))</f>
        <v>45896</v>
      </c>
      <c r="G19" s="101">
        <f>IF(F19="","",IF(DAY(F19)+1&gt;IF(MONTH(C13)=12,31,DATE(YEAR(C13),MONTH(C13)+1,1)-C13),"",F19+1))</f>
        <v>45897</v>
      </c>
      <c r="H19" s="101">
        <f>IF(G19="","",IF(DAY(G19)+1&gt;IF(MONTH(C13)=12,31,DATE(YEAR(C13),MONTH(C13)+1,1)-C13),"",G19+1))</f>
        <v>45898</v>
      </c>
      <c r="I19" s="102">
        <f>IF(H19="","",IF(DAY(H19)+1&gt;IF(MONTH(C13)=12,31,DATE(YEAR(C13),MONTH(C13)+1,1)-C13),"",H19+1))</f>
        <v>45899</v>
      </c>
      <c r="K19" s="100">
        <f>IF(DAY(Q18)+1&gt;IF(MONTH(K13)=12,31,DATE(YEAR(K13),MONTH(K13)+1,1)-K13),"",Q18+1)</f>
        <v>45984</v>
      </c>
      <c r="L19" s="101">
        <f>IF(K19="","",IF(DAY(K19)+1&gt;IF(MONTH(K13)=12,31,DATE(YEAR(K13),MONTH(K13)+1,1)-K13),"",K19+1))</f>
        <v>45985</v>
      </c>
      <c r="M19" s="101">
        <f>IF(L19="","",IF(DAY(L19)+1&gt;IF(MONTH(K13)=12,31,DATE(YEAR(K13),MONTH(K13)+1,1)-K13),"",L19+1))</f>
        <v>45986</v>
      </c>
      <c r="N19" s="101">
        <f>IF(M19="","",IF(DAY(M19)+1&gt;IF(MONTH(K13)=12,31,DATE(YEAR(K13),MONTH(K13)+1,1)-K13),"",M19+1))</f>
        <v>45987</v>
      </c>
      <c r="O19" s="101">
        <f>IF(N19="","",IF(DAY(N19)+1&gt;IF(MONTH(K13)=12,31,DATE(YEAR(K13),MONTH(K13)+1,1)-K13),"",N19+1))</f>
        <v>45988</v>
      </c>
      <c r="P19" s="101">
        <f>IF(O19="","",IF(DAY(O19)+1&gt;IF(MONTH(K13)=12,31,DATE(YEAR(K13),MONTH(K13)+1,1)-K13),"",O19+1))</f>
        <v>45989</v>
      </c>
      <c r="Q19" s="102">
        <f>IF(P19="","",IF(DAY(P19)+1&gt;IF(MONTH(K13)=12,31,DATE(YEAR(K13),MONTH(K13)+1,1)-K13),"",P19+1))</f>
        <v>45990</v>
      </c>
      <c r="T19" s="100">
        <f>IF(DAY(Z18)+1&gt;IF(MONTH(T13)=12,31,DATE(YEAR(T13),MONTH(T13)+1,1)-T13),"",Z18+1)</f>
        <v>45893</v>
      </c>
      <c r="U19" s="101">
        <f>IF(T19="","",IF(DAY(T19)+1&gt;IF(MONTH(T13)=12,31,DATE(YEAR(T13),MONTH(T13)+1,1)-T13),"",T19+1))</f>
        <v>45894</v>
      </c>
      <c r="V19" s="101">
        <f>IF(U19="","",IF(DAY(U19)+1&gt;IF(MONTH(T13)=12,31,DATE(YEAR(T13),MONTH(T13)+1,1)-T13),"",U19+1))</f>
        <v>45895</v>
      </c>
      <c r="W19" s="101">
        <f>IF(V19="","",IF(DAY(V19)+1&gt;IF(MONTH(T13)=12,31,DATE(YEAR(T13),MONTH(T13)+1,1)-T13),"",V19+1))</f>
        <v>45896</v>
      </c>
      <c r="X19" s="101">
        <f>IF(W19="","",IF(DAY(W19)+1&gt;IF(MONTH(T13)=12,31,DATE(YEAR(T13),MONTH(T13)+1,1)-T13),"",W19+1))</f>
        <v>45897</v>
      </c>
      <c r="Y19" s="101">
        <f>IF(X19="","",IF(DAY(X19)+1&gt;IF(MONTH(T13)=12,31,DATE(YEAR(T13),MONTH(T13)+1,1)-T13),"",X19+1))</f>
        <v>45898</v>
      </c>
      <c r="Z19" s="102">
        <f>IF(Y19="","",IF(DAY(Y19)+1&gt;IF(MONTH(T13)=12,31,DATE(YEAR(T13),MONTH(T13)+1,1)-T13),"",Y19+1))</f>
        <v>45899</v>
      </c>
      <c r="AB19" s="100">
        <f>IF(DAY(AH18)+1&gt;IF(MONTH(AB13)=12,31,DATE(YEAR(AB13),MONTH(AB13)+1,1)-AB13),"",AH18+1)</f>
        <v>45984</v>
      </c>
      <c r="AC19" s="101">
        <f>IF(AB19="","",IF(DAY(AB19)+1&gt;IF(MONTH(AB13)=12,31,DATE(YEAR(AB13),MONTH(AB13)+1,1)-AB13),"",AB19+1))</f>
        <v>45985</v>
      </c>
      <c r="AD19" s="101">
        <f>IF(AC19="","",IF(DAY(AC19)+1&gt;IF(MONTH(AB13)=12,31,DATE(YEAR(AB13),MONTH(AB13)+1,1)-AB13),"",AC19+1))</f>
        <v>45986</v>
      </c>
      <c r="AE19" s="101">
        <f>IF(AD19="","",IF(DAY(AD19)+1&gt;IF(MONTH(AB13)=12,31,DATE(YEAR(AB13),MONTH(AB13)+1,1)-AB13),"",AD19+1))</f>
        <v>45987</v>
      </c>
      <c r="AF19" s="101">
        <f>IF(AE19="","",IF(DAY(AE19)+1&gt;IF(MONTH(AB13)=12,31,DATE(YEAR(AB13),MONTH(AB13)+1,1)-AB13),"",AE19+1))</f>
        <v>45988</v>
      </c>
      <c r="AG19" s="101">
        <f>IF(AF19="","",IF(DAY(AF19)+1&gt;IF(MONTH(AB13)=12,31,DATE(YEAR(AB13),MONTH(AB13)+1,1)-AB13),"",AF19+1))</f>
        <v>45989</v>
      </c>
      <c r="AH19" s="102">
        <f>IF(AG19="","",IF(DAY(AG19)+1&gt;IF(MONTH(AB13)=12,31,DATE(YEAR(AB13),MONTH(AB13)+1,1)-AB13),"",AG19+1))</f>
        <v>45990</v>
      </c>
    </row>
    <row r="20" spans="1:87" ht="9.75" customHeight="1">
      <c r="C20" s="103">
        <f>IF(I19="","",IF(DAY(I19)+1&gt;IF(MONTH(C13)=12,31,DATE(YEAR(C13),MONTH(C13)+1,1)-C13),"",I19+1))</f>
        <v>45900</v>
      </c>
      <c r="D20" s="104" t="str">
        <f>IF(C20="","",IF(DAY(C20)+1&gt;IF(MONTH(C13)=12,31,DATE(YEAR(C13),MONTH(C13)+1,1)-C13),"",C20+1))</f>
        <v/>
      </c>
      <c r="E20" s="390" t="str">
        <f>VLOOKUP(C13,祝名,2,FALSE)</f>
        <v>11（山の日）</v>
      </c>
      <c r="F20" s="390"/>
      <c r="G20" s="390"/>
      <c r="H20" s="390"/>
      <c r="I20" s="391"/>
      <c r="K20" s="103">
        <f>IF(Q19="","",IF(DAY(Q19)+1&gt;IF(MONTH(K13)=12,31,DATE(YEAR(K13),MONTH(K13)+1,1)-K13),"",Q19+1))</f>
        <v>45991</v>
      </c>
      <c r="L20" s="104" t="str">
        <f>IF(K20="","",IF(DAY(K20)+1&gt;IF(MONTH(K13)=12,31,DATE(YEAR(K13),MONTH(K13)+1,1)-K13),"",K20+1))</f>
        <v/>
      </c>
      <c r="M20" s="390" t="str">
        <f>VLOOKUP(K13,祝名,2,FALSE)</f>
        <v>3（文化の日）、23（勤労感謝の日）
24（振替休日）</v>
      </c>
      <c r="N20" s="390"/>
      <c r="O20" s="390"/>
      <c r="P20" s="390"/>
      <c r="Q20" s="391"/>
      <c r="T20" s="103">
        <f>IF(Z19="","",IF(DAY(Z19)+1&gt;IF(MONTH(T13)=12,31,DATE(YEAR(T13),MONTH(T13)+1,1)-T13),"",Z19+1))</f>
        <v>45900</v>
      </c>
      <c r="U20" s="104" t="str">
        <f>IF(T20="","",IF(DAY(T20)+1&gt;IF(MONTH(T13)=12,31,DATE(YEAR(T13),MONTH(T13)+1,1)-T13),"",T20+1))</f>
        <v/>
      </c>
      <c r="V20" s="390" t="str">
        <f>VLOOKUP(T13,祝名,2,FALSE)</f>
        <v>11（山の日）</v>
      </c>
      <c r="W20" s="390"/>
      <c r="X20" s="390"/>
      <c r="Y20" s="390"/>
      <c r="Z20" s="391"/>
      <c r="AB20" s="103">
        <f>IF(AH19="","",IF(DAY(AH19)+1&gt;IF(MONTH(AB13)=12,31,DATE(YEAR(AB13),MONTH(AB13)+1,1)-AB13),"",AH19+1))</f>
        <v>45991</v>
      </c>
      <c r="AC20" s="104" t="str">
        <f>IF(AB20="","",IF(DAY(AB20)+1&gt;IF(MONTH(AB13)=12,31,DATE(YEAR(AB13),MONTH(AB13)+1,1)-AB13),"",AB20+1))</f>
        <v/>
      </c>
      <c r="AD20" s="390" t="str">
        <f>VLOOKUP(AB13,祝名,2,FALSE)</f>
        <v>3（文化の日）、23（勤労感謝の日）
24（振替休日）</v>
      </c>
      <c r="AE20" s="390"/>
      <c r="AF20" s="390"/>
      <c r="AG20" s="390"/>
      <c r="AH20" s="391"/>
    </row>
    <row r="21" spans="1:87" ht="14.25" customHeight="1">
      <c r="C21" s="436">
        <f>IF(MONTH(C13)=12,DATE(YEAR(C13)+1,1,1),DATE(YEAR(C13),MONTH(C13)+1,1))</f>
        <v>45901</v>
      </c>
      <c r="D21" s="436"/>
      <c r="E21" s="438" t="str">
        <f>DBCS(MONTH(C21))</f>
        <v>９</v>
      </c>
      <c r="F21" s="438"/>
      <c r="G21" s="438" t="s">
        <v>364</v>
      </c>
      <c r="H21" s="388" t="str">
        <f>IF(C21&gt;=43586,"令和"&amp;IF(YEAR(C21)-2018=1,"元",YEAR(C21)-2018),"平成"&amp;(YEAR(C21)-1988))</f>
        <v>令和7</v>
      </c>
      <c r="I21" s="388"/>
      <c r="K21" s="436">
        <f>IF(MONTH(K13)=12,DATE(YEAR(K13)+1,1,1),DATE(YEAR(K13),MONTH(K13)+1,1))</f>
        <v>45992</v>
      </c>
      <c r="L21" s="436"/>
      <c r="M21" s="439" t="str">
        <f>DBCS(MONTH(K21))</f>
        <v>１２</v>
      </c>
      <c r="N21" s="439"/>
      <c r="O21" s="439" t="s">
        <v>364</v>
      </c>
      <c r="P21" s="388" t="str">
        <f>IF(K21&gt;=43586,"令和"&amp;IF(YEAR(K21)-2018=1,"元",YEAR(K21)-2018),"平成"&amp;(YEAR(K21)-1988))</f>
        <v>令和7</v>
      </c>
      <c r="Q21" s="388"/>
      <c r="T21" s="436">
        <f>IF(MONTH(T13)=12,DATE(YEAR(T13)+1,1,1),DATE(YEAR(T13),MONTH(T13)+1,1))</f>
        <v>45901</v>
      </c>
      <c r="U21" s="436"/>
      <c r="V21" s="438" t="str">
        <f>DBCS(MONTH(T21))</f>
        <v>９</v>
      </c>
      <c r="W21" s="438"/>
      <c r="X21" s="438" t="s">
        <v>364</v>
      </c>
      <c r="Y21" s="388" t="str">
        <f>IF(T21&gt;=43586,"令和"&amp;IF(YEAR(T21)-2018=1,"元",YEAR(T21)-2018),"平成"&amp;(YEAR(T21)-1988))</f>
        <v>令和7</v>
      </c>
      <c r="Z21" s="388"/>
      <c r="AB21" s="436">
        <f>IF(MONTH(AB13)=12,DATE(YEAR(AB13)+1,1,1),DATE(YEAR(AB13),MONTH(AB13)+1,1))</f>
        <v>45992</v>
      </c>
      <c r="AC21" s="436"/>
      <c r="AD21" s="439" t="str">
        <f>DBCS(MONTH(AB21))</f>
        <v>１２</v>
      </c>
      <c r="AE21" s="439"/>
      <c r="AF21" s="439" t="s">
        <v>364</v>
      </c>
      <c r="AG21" s="388" t="str">
        <f>IF(AB21&gt;=43586,"令和"&amp;IF(YEAR(AB21)-2018=1,"元",YEAR(AB21)-2018),"平成"&amp;(YEAR(AB21)-1988))</f>
        <v>令和7</v>
      </c>
      <c r="AH21" s="388"/>
    </row>
    <row r="22" spans="1:87" ht="6.75" customHeight="1">
      <c r="C22" s="83" t="s">
        <v>218</v>
      </c>
      <c r="D22" s="125" t="s">
        <v>171</v>
      </c>
      <c r="E22" s="125" t="s">
        <v>172</v>
      </c>
      <c r="F22" s="125" t="s">
        <v>173</v>
      </c>
      <c r="G22" s="125" t="s">
        <v>174</v>
      </c>
      <c r="H22" s="125" t="s">
        <v>175</v>
      </c>
      <c r="I22" s="97" t="s">
        <v>176</v>
      </c>
      <c r="K22" s="83" t="s">
        <v>218</v>
      </c>
      <c r="L22" s="126" t="s">
        <v>171</v>
      </c>
      <c r="M22" s="126" t="s">
        <v>172</v>
      </c>
      <c r="N22" s="126" t="s">
        <v>173</v>
      </c>
      <c r="O22" s="126" t="s">
        <v>174</v>
      </c>
      <c r="P22" s="126" t="s">
        <v>175</v>
      </c>
      <c r="Q22" s="97" t="s">
        <v>176</v>
      </c>
      <c r="T22" s="83" t="s">
        <v>218</v>
      </c>
      <c r="U22" s="125" t="s">
        <v>171</v>
      </c>
      <c r="V22" s="125" t="s">
        <v>172</v>
      </c>
      <c r="W22" s="125" t="s">
        <v>173</v>
      </c>
      <c r="X22" s="125" t="s">
        <v>174</v>
      </c>
      <c r="Y22" s="125" t="s">
        <v>175</v>
      </c>
      <c r="Z22" s="97" t="s">
        <v>176</v>
      </c>
      <c r="AB22" s="83" t="s">
        <v>218</v>
      </c>
      <c r="AC22" s="126" t="s">
        <v>171</v>
      </c>
      <c r="AD22" s="126" t="s">
        <v>172</v>
      </c>
      <c r="AE22" s="126" t="s">
        <v>173</v>
      </c>
      <c r="AF22" s="126" t="s">
        <v>174</v>
      </c>
      <c r="AG22" s="126" t="s">
        <v>175</v>
      </c>
      <c r="AH22" s="97" t="s">
        <v>176</v>
      </c>
    </row>
    <row r="23" spans="1:87" ht="9.75" customHeight="1">
      <c r="C23" s="100" t="str">
        <f>IF(WEEKDAY(C21)=1,C21,"")</f>
        <v/>
      </c>
      <c r="D23" s="101">
        <f>IF(C23="",IF(WEEKDAY(C21)=2,C21,""),C23+1)</f>
        <v>45901</v>
      </c>
      <c r="E23" s="101">
        <f>IF(D23="",IF(WEEKDAY(C21)=3,C21,""),D23+1)</f>
        <v>45902</v>
      </c>
      <c r="F23" s="101">
        <f>IF(E23="",IF(WEEKDAY(C21)=4,C21,""),E23+1)</f>
        <v>45903</v>
      </c>
      <c r="G23" s="101">
        <f>IF(F23="",IF(WEEKDAY(C21)=5,C21,""),F23+1)</f>
        <v>45904</v>
      </c>
      <c r="H23" s="101">
        <f>IF(G23="",IF(WEEKDAY(C21)=6,C21,""),G23+1)</f>
        <v>45905</v>
      </c>
      <c r="I23" s="102">
        <f>IF(H23="",C21,H23+1)</f>
        <v>45906</v>
      </c>
      <c r="K23" s="100" t="str">
        <f>IF(WEEKDAY(K21)=1,K21,"")</f>
        <v/>
      </c>
      <c r="L23" s="101">
        <f>IF(K23="",IF(WEEKDAY(K21)=2,K21,""),K23+1)</f>
        <v>45992</v>
      </c>
      <c r="M23" s="101">
        <f>IF(L23="",IF(WEEKDAY(K21)=3,K21,""),L23+1)</f>
        <v>45993</v>
      </c>
      <c r="N23" s="101">
        <f>IF(M23="",IF(WEEKDAY(K21)=4,K21,""),M23+1)</f>
        <v>45994</v>
      </c>
      <c r="O23" s="101">
        <f>IF(N23="",IF(WEEKDAY(K21)=5,K21,""),N23+1)</f>
        <v>45995</v>
      </c>
      <c r="P23" s="101">
        <f>IF(O23="",IF(WEEKDAY(K21)=6,K21,""),O23+1)</f>
        <v>45996</v>
      </c>
      <c r="Q23" s="102">
        <f>IF(P23="",K21,P23+1)</f>
        <v>45997</v>
      </c>
      <c r="T23" s="100" t="str">
        <f>IF(WEEKDAY(T21)=1,T21,"")</f>
        <v/>
      </c>
      <c r="U23" s="101">
        <f>IF(T23="",IF(WEEKDAY(T21)=2,T21,""),T23+1)</f>
        <v>45901</v>
      </c>
      <c r="V23" s="101">
        <f>IF(U23="",IF(WEEKDAY(T21)=3,T21,""),U23+1)</f>
        <v>45902</v>
      </c>
      <c r="W23" s="101">
        <f>IF(V23="",IF(WEEKDAY(T21)=4,T21,""),V23+1)</f>
        <v>45903</v>
      </c>
      <c r="X23" s="101">
        <f>IF(W23="",IF(WEEKDAY(T21)=5,T21,""),W23+1)</f>
        <v>45904</v>
      </c>
      <c r="Y23" s="101">
        <f>IF(X23="",IF(WEEKDAY(T21)=6,T21,""),X23+1)</f>
        <v>45905</v>
      </c>
      <c r="Z23" s="102">
        <f>IF(Y23="",T21,Y23+1)</f>
        <v>45906</v>
      </c>
      <c r="AB23" s="100" t="str">
        <f>IF(WEEKDAY(AB21)=1,AB21,"")</f>
        <v/>
      </c>
      <c r="AC23" s="101">
        <f>IF(AB23="",IF(WEEKDAY(AB21)=2,AB21,""),AB23+1)</f>
        <v>45992</v>
      </c>
      <c r="AD23" s="101">
        <f>IF(AC23="",IF(WEEKDAY(AB21)=3,AB21,""),AC23+1)</f>
        <v>45993</v>
      </c>
      <c r="AE23" s="101">
        <f>IF(AD23="",IF(WEEKDAY(AB21)=4,AB21,""),AD23+1)</f>
        <v>45994</v>
      </c>
      <c r="AF23" s="101">
        <f>IF(AE23="",IF(WEEKDAY(AB21)=5,AB21,""),AE23+1)</f>
        <v>45995</v>
      </c>
      <c r="AG23" s="101">
        <f>IF(AF23="",IF(WEEKDAY(AB21)=6,AB21,""),AF23+1)</f>
        <v>45996</v>
      </c>
      <c r="AH23" s="102">
        <f>IF(AG23="",AB21,AG23+1)</f>
        <v>45997</v>
      </c>
    </row>
    <row r="24" spans="1:87" ht="9.75" customHeight="1">
      <c r="C24" s="100">
        <f>I23+1</f>
        <v>45907</v>
      </c>
      <c r="D24" s="101">
        <f t="shared" ref="D24:I26" si="8">C24+1</f>
        <v>45908</v>
      </c>
      <c r="E24" s="101">
        <f t="shared" si="8"/>
        <v>45909</v>
      </c>
      <c r="F24" s="101">
        <f t="shared" si="8"/>
        <v>45910</v>
      </c>
      <c r="G24" s="101">
        <f t="shared" si="8"/>
        <v>45911</v>
      </c>
      <c r="H24" s="101">
        <f t="shared" si="8"/>
        <v>45912</v>
      </c>
      <c r="I24" s="102">
        <f t="shared" si="8"/>
        <v>45913</v>
      </c>
      <c r="K24" s="100">
        <f>Q23+1</f>
        <v>45998</v>
      </c>
      <c r="L24" s="101">
        <f t="shared" ref="L24:Q28" si="9">K24+1</f>
        <v>45999</v>
      </c>
      <c r="M24" s="101">
        <f t="shared" si="9"/>
        <v>46000</v>
      </c>
      <c r="N24" s="101">
        <f t="shared" si="9"/>
        <v>46001</v>
      </c>
      <c r="O24" s="101">
        <f t="shared" si="9"/>
        <v>46002</v>
      </c>
      <c r="P24" s="101">
        <f t="shared" si="9"/>
        <v>46003</v>
      </c>
      <c r="Q24" s="102">
        <f t="shared" si="9"/>
        <v>46004</v>
      </c>
      <c r="T24" s="100">
        <f>Z23+1</f>
        <v>45907</v>
      </c>
      <c r="U24" s="101">
        <f t="shared" ref="U24:Z26" si="10">T24+1</f>
        <v>45908</v>
      </c>
      <c r="V24" s="101">
        <f t="shared" si="10"/>
        <v>45909</v>
      </c>
      <c r="W24" s="101">
        <f t="shared" si="10"/>
        <v>45910</v>
      </c>
      <c r="X24" s="101">
        <f t="shared" si="10"/>
        <v>45911</v>
      </c>
      <c r="Y24" s="101">
        <f t="shared" si="10"/>
        <v>45912</v>
      </c>
      <c r="Z24" s="102">
        <f t="shared" si="10"/>
        <v>45913</v>
      </c>
      <c r="AB24" s="100">
        <f>AH23+1</f>
        <v>45998</v>
      </c>
      <c r="AC24" s="101">
        <f t="shared" ref="AC24:AH28" si="11">AB24+1</f>
        <v>45999</v>
      </c>
      <c r="AD24" s="101">
        <f t="shared" si="11"/>
        <v>46000</v>
      </c>
      <c r="AE24" s="101">
        <f t="shared" si="11"/>
        <v>46001</v>
      </c>
      <c r="AF24" s="101">
        <f t="shared" si="11"/>
        <v>46002</v>
      </c>
      <c r="AG24" s="101">
        <f t="shared" si="11"/>
        <v>46003</v>
      </c>
      <c r="AH24" s="102">
        <f t="shared" si="11"/>
        <v>46004</v>
      </c>
    </row>
    <row r="25" spans="1:87" ht="9.75" customHeight="1">
      <c r="C25" s="100">
        <f>I24+1</f>
        <v>45914</v>
      </c>
      <c r="D25" s="101">
        <f t="shared" si="8"/>
        <v>45915</v>
      </c>
      <c r="E25" s="101">
        <f t="shared" si="8"/>
        <v>45916</v>
      </c>
      <c r="F25" s="101">
        <f t="shared" si="8"/>
        <v>45917</v>
      </c>
      <c r="G25" s="101">
        <f t="shared" si="8"/>
        <v>45918</v>
      </c>
      <c r="H25" s="101">
        <f t="shared" si="8"/>
        <v>45919</v>
      </c>
      <c r="I25" s="102">
        <f t="shared" si="8"/>
        <v>45920</v>
      </c>
      <c r="K25" s="100">
        <f>Q24+1</f>
        <v>46005</v>
      </c>
      <c r="L25" s="101">
        <f t="shared" si="9"/>
        <v>46006</v>
      </c>
      <c r="M25" s="101">
        <f t="shared" si="9"/>
        <v>46007</v>
      </c>
      <c r="N25" s="101">
        <f t="shared" si="9"/>
        <v>46008</v>
      </c>
      <c r="O25" s="101">
        <f t="shared" si="9"/>
        <v>46009</v>
      </c>
      <c r="P25" s="101">
        <f t="shared" si="9"/>
        <v>46010</v>
      </c>
      <c r="Q25" s="102">
        <f t="shared" si="9"/>
        <v>46011</v>
      </c>
      <c r="T25" s="100">
        <f>Z24+1</f>
        <v>45914</v>
      </c>
      <c r="U25" s="101">
        <f t="shared" si="10"/>
        <v>45915</v>
      </c>
      <c r="V25" s="101">
        <f t="shared" si="10"/>
        <v>45916</v>
      </c>
      <c r="W25" s="101">
        <f t="shared" si="10"/>
        <v>45917</v>
      </c>
      <c r="X25" s="101">
        <f t="shared" si="10"/>
        <v>45918</v>
      </c>
      <c r="Y25" s="101">
        <f t="shared" si="10"/>
        <v>45919</v>
      </c>
      <c r="Z25" s="102">
        <f t="shared" si="10"/>
        <v>45920</v>
      </c>
      <c r="AB25" s="100">
        <f>AH24+1</f>
        <v>46005</v>
      </c>
      <c r="AC25" s="101">
        <f t="shared" si="11"/>
        <v>46006</v>
      </c>
      <c r="AD25" s="101">
        <f t="shared" si="11"/>
        <v>46007</v>
      </c>
      <c r="AE25" s="101">
        <f t="shared" si="11"/>
        <v>46008</v>
      </c>
      <c r="AF25" s="101">
        <f t="shared" si="11"/>
        <v>46009</v>
      </c>
      <c r="AG25" s="101">
        <f t="shared" si="11"/>
        <v>46010</v>
      </c>
      <c r="AH25" s="102">
        <f t="shared" si="11"/>
        <v>46011</v>
      </c>
    </row>
    <row r="26" spans="1:87" ht="9.75" customHeight="1">
      <c r="C26" s="100">
        <f>I25+1</f>
        <v>45921</v>
      </c>
      <c r="D26" s="101">
        <f t="shared" si="8"/>
        <v>45922</v>
      </c>
      <c r="E26" s="101">
        <f t="shared" si="8"/>
        <v>45923</v>
      </c>
      <c r="F26" s="101">
        <f t="shared" si="8"/>
        <v>45924</v>
      </c>
      <c r="G26" s="101">
        <f t="shared" si="8"/>
        <v>45925</v>
      </c>
      <c r="H26" s="101">
        <f t="shared" si="8"/>
        <v>45926</v>
      </c>
      <c r="I26" s="102">
        <f t="shared" si="8"/>
        <v>45927</v>
      </c>
      <c r="K26" s="100">
        <f>Q25+1</f>
        <v>46012</v>
      </c>
      <c r="L26" s="101">
        <f t="shared" si="9"/>
        <v>46013</v>
      </c>
      <c r="M26" s="101">
        <f t="shared" si="9"/>
        <v>46014</v>
      </c>
      <c r="N26" s="101">
        <f t="shared" si="9"/>
        <v>46015</v>
      </c>
      <c r="O26" s="101">
        <f t="shared" si="9"/>
        <v>46016</v>
      </c>
      <c r="P26" s="101">
        <f t="shared" si="9"/>
        <v>46017</v>
      </c>
      <c r="Q26" s="102">
        <f t="shared" si="9"/>
        <v>46018</v>
      </c>
      <c r="T26" s="100">
        <f>Z25+1</f>
        <v>45921</v>
      </c>
      <c r="U26" s="101">
        <f t="shared" si="10"/>
        <v>45922</v>
      </c>
      <c r="V26" s="101">
        <f t="shared" si="10"/>
        <v>45923</v>
      </c>
      <c r="W26" s="101">
        <f t="shared" si="10"/>
        <v>45924</v>
      </c>
      <c r="X26" s="101">
        <f t="shared" si="10"/>
        <v>45925</v>
      </c>
      <c r="Y26" s="101">
        <f t="shared" si="10"/>
        <v>45926</v>
      </c>
      <c r="Z26" s="102">
        <f t="shared" si="10"/>
        <v>45927</v>
      </c>
      <c r="AB26" s="100">
        <f>AH25+1</f>
        <v>46012</v>
      </c>
      <c r="AC26" s="101">
        <f t="shared" si="11"/>
        <v>46013</v>
      </c>
      <c r="AD26" s="101">
        <f t="shared" si="11"/>
        <v>46014</v>
      </c>
      <c r="AE26" s="101">
        <f t="shared" si="11"/>
        <v>46015</v>
      </c>
      <c r="AF26" s="101">
        <f t="shared" si="11"/>
        <v>46016</v>
      </c>
      <c r="AG26" s="101">
        <f t="shared" si="11"/>
        <v>46017</v>
      </c>
      <c r="AH26" s="102">
        <f t="shared" si="11"/>
        <v>46018</v>
      </c>
    </row>
    <row r="27" spans="1:87" ht="9.75" customHeight="1">
      <c r="C27" s="100">
        <f>IF(DAY(I26)+1&gt;IF(MONTH(C21)=12,31,DATE(YEAR(C21),MONTH(C21)+1,1)-C21),"",I26+1)</f>
        <v>45928</v>
      </c>
      <c r="D27" s="101">
        <f>IF(C27="","",IF(DAY(C27)+1&gt;IF(MONTH(C21)=12,31,DATE(YEAR(C21),MONTH(C21)+1,1)-C21),"",C27+1))</f>
        <v>45929</v>
      </c>
      <c r="E27" s="101">
        <f>IF(D27="","",IF(DAY(D27)+1&gt;IF(MONTH(C21)=12,31,DATE(YEAR(C21),MONTH(C21)+1,1)-C21),"",D27+1))</f>
        <v>45930</v>
      </c>
      <c r="F27" s="101" t="str">
        <f>IF(E27="","",IF(DAY(E27)+1&gt;IF(MONTH(C21)=12,31,DATE(YEAR(C21),MONTH(C21)+1,1)-C21),"",E27+1))</f>
        <v/>
      </c>
      <c r="G27" s="101" t="str">
        <f>IF(F27="","",IF(DAY(F27)+1&gt;IF(MONTH(C21)=12,31,DATE(YEAR(C21),MONTH(C21)+1,1)-C21),"",F27+1))</f>
        <v/>
      </c>
      <c r="H27" s="101" t="str">
        <f>IF(G27="","",IF(DAY(G27)+1&gt;IF(MONTH(C21)=12,31,DATE(YEAR(C21),MONTH(C21)+1,1)-C21),"",G27+1))</f>
        <v/>
      </c>
      <c r="I27" s="102" t="str">
        <f>IF(H27="","",IF(DAY(H27)+1&gt;IF(MONTH(C21)=12,31,DATE(YEAR(C21),MONTH(C21)+1,1)-C21),"",H27+1))</f>
        <v/>
      </c>
      <c r="K27" s="100">
        <f>Q26+1</f>
        <v>46019</v>
      </c>
      <c r="L27" s="101">
        <f t="shared" si="9"/>
        <v>46020</v>
      </c>
      <c r="M27" s="101">
        <f t="shared" si="9"/>
        <v>46021</v>
      </c>
      <c r="N27" s="101">
        <f t="shared" si="9"/>
        <v>46022</v>
      </c>
      <c r="O27" s="101">
        <f t="shared" si="9"/>
        <v>46023</v>
      </c>
      <c r="P27" s="101">
        <f t="shared" si="9"/>
        <v>46024</v>
      </c>
      <c r="Q27" s="102">
        <f t="shared" si="9"/>
        <v>46025</v>
      </c>
      <c r="T27" s="100">
        <f>IF(DAY(Z26)+1&gt;IF(MONTH(T21)=12,31,DATE(YEAR(T21),MONTH(T21)+1,1)-T21),"",Z26+1)</f>
        <v>45928</v>
      </c>
      <c r="U27" s="101">
        <f>IF(T27="","",IF(DAY(T27)+1&gt;IF(MONTH(T21)=12,31,DATE(YEAR(T21),MONTH(T21)+1,1)-T21),"",T27+1))</f>
        <v>45929</v>
      </c>
      <c r="V27" s="101">
        <f>IF(U27="","",IF(DAY(U27)+1&gt;IF(MONTH(T21)=12,31,DATE(YEAR(T21),MONTH(T21)+1,1)-T21),"",U27+1))</f>
        <v>45930</v>
      </c>
      <c r="W27" s="101" t="str">
        <f>IF(V27="","",IF(DAY(V27)+1&gt;IF(MONTH(T21)=12,31,DATE(YEAR(T21),MONTH(T21)+1,1)-T21),"",V27+1))</f>
        <v/>
      </c>
      <c r="X27" s="101" t="str">
        <f>IF(W27="","",IF(DAY(W27)+1&gt;IF(MONTH(T21)=12,31,DATE(YEAR(T21),MONTH(T21)+1,1)-T21),"",W27+1))</f>
        <v/>
      </c>
      <c r="Y27" s="101" t="str">
        <f>IF(X27="","",IF(DAY(X27)+1&gt;IF(MONTH(T21)=12,31,DATE(YEAR(T21),MONTH(T21)+1,1)-T21),"",X27+1))</f>
        <v/>
      </c>
      <c r="Z27" s="102" t="str">
        <f>IF(Y27="","",IF(DAY(Y27)+1&gt;IF(MONTH(T21)=12,31,DATE(YEAR(T21),MONTH(T21)+1,1)-T21),"",Y27+1))</f>
        <v/>
      </c>
      <c r="AB27" s="100">
        <f>AH26+1</f>
        <v>46019</v>
      </c>
      <c r="AC27" s="101">
        <f t="shared" si="11"/>
        <v>46020</v>
      </c>
      <c r="AD27" s="101">
        <f t="shared" si="11"/>
        <v>46021</v>
      </c>
      <c r="AE27" s="101">
        <f t="shared" si="11"/>
        <v>46022</v>
      </c>
      <c r="AF27" s="101">
        <f t="shared" si="11"/>
        <v>46023</v>
      </c>
      <c r="AG27" s="101">
        <f t="shared" si="11"/>
        <v>46024</v>
      </c>
      <c r="AH27" s="102">
        <f t="shared" si="11"/>
        <v>46025</v>
      </c>
    </row>
    <row r="28" spans="1:87" ht="9.75" customHeight="1">
      <c r="C28" s="103" t="str">
        <f>IF(I27="","",IF(DAY(I27)+1&gt;IF(MONTH(C21)=12,31,DATE(YEAR(C21),MONTH(C21)+1,1)-C21),"",I27+1))</f>
        <v/>
      </c>
      <c r="D28" s="104" t="str">
        <f>IF(C28="","",IF(DAY(C28)+1&gt;IF(MONTH(C21)=12,31,DATE(YEAR(C21),MONTH(C21)+1,1)-C21),"",C28+1))</f>
        <v/>
      </c>
      <c r="E28" s="390" t="str">
        <f>VLOOKUP(C21,祝名,2,FALSE)</f>
        <v>15（敬老の日）、23（秋分の日）</v>
      </c>
      <c r="F28" s="390"/>
      <c r="G28" s="390"/>
      <c r="H28" s="390"/>
      <c r="I28" s="391"/>
      <c r="K28" s="103">
        <f>Q27+1</f>
        <v>46026</v>
      </c>
      <c r="L28" s="104">
        <f t="shared" si="9"/>
        <v>46027</v>
      </c>
      <c r="M28" s="104">
        <f t="shared" si="9"/>
        <v>46028</v>
      </c>
      <c r="N28" s="104">
        <f t="shared" si="9"/>
        <v>46029</v>
      </c>
      <c r="O28" s="104">
        <f t="shared" si="9"/>
        <v>46030</v>
      </c>
      <c r="P28" s="104">
        <f t="shared" si="9"/>
        <v>46031</v>
      </c>
      <c r="Q28" s="105">
        <f t="shared" si="9"/>
        <v>46032</v>
      </c>
      <c r="T28" s="103" t="str">
        <f>IF(Z27="","",IF(DAY(Z27)+1&gt;IF(MONTH(T21)=12,31,DATE(YEAR(T21),MONTH(T21)+1,1)-T21),"",Z27+1))</f>
        <v/>
      </c>
      <c r="U28" s="104" t="str">
        <f>IF(T28="","",IF(DAY(T28)+1&gt;IF(MONTH(T21)=12,31,DATE(YEAR(T21),MONTH(T21)+1,1)-T21),"",T28+1))</f>
        <v/>
      </c>
      <c r="V28" s="390" t="str">
        <f>VLOOKUP(T21,祝名,2,FALSE)</f>
        <v>15（敬老の日）、23（秋分の日）</v>
      </c>
      <c r="W28" s="390"/>
      <c r="X28" s="390"/>
      <c r="Y28" s="390"/>
      <c r="Z28" s="391"/>
      <c r="AB28" s="103">
        <f>AH27+1</f>
        <v>46026</v>
      </c>
      <c r="AC28" s="104">
        <f t="shared" si="11"/>
        <v>46027</v>
      </c>
      <c r="AD28" s="104">
        <f t="shared" si="11"/>
        <v>46028</v>
      </c>
      <c r="AE28" s="104">
        <f t="shared" si="11"/>
        <v>46029</v>
      </c>
      <c r="AF28" s="104">
        <f t="shared" si="11"/>
        <v>46030</v>
      </c>
      <c r="AG28" s="104">
        <f t="shared" si="11"/>
        <v>46031</v>
      </c>
      <c r="AH28" s="105">
        <f t="shared" si="11"/>
        <v>46032</v>
      </c>
    </row>
    <row r="29" spans="1:87" ht="6.75" customHeight="1">
      <c r="CI29" s="7"/>
    </row>
    <row r="30" spans="1:87" ht="19.5" customHeight="1">
      <c r="A30" s="7"/>
      <c r="CI30" s="92"/>
    </row>
    <row r="31" spans="1:87" ht="4.5" customHeight="1">
      <c r="A31" s="21"/>
      <c r="B31" s="7"/>
      <c r="R31" s="7"/>
      <c r="S31" s="7"/>
      <c r="AI31" s="7"/>
      <c r="AJ31" s="7"/>
      <c r="AZ31" s="7"/>
      <c r="BA31" s="7"/>
      <c r="BQ31" s="7"/>
      <c r="BR31" s="7"/>
      <c r="CH31" s="7"/>
    </row>
    <row r="32" spans="1:87" ht="10.5" customHeight="1">
      <c r="C32" s="149"/>
      <c r="T32" s="149"/>
      <c r="AK32" s="149"/>
      <c r="BB32" s="149"/>
      <c r="BS32" s="149"/>
    </row>
    <row r="33" ht="13.5" customHeight="1"/>
    <row r="34" ht="6.75" customHeight="1"/>
    <row r="35" ht="9.75" customHeight="1"/>
    <row r="36" ht="9.75" customHeight="1"/>
    <row r="37" ht="9.75" customHeight="1"/>
    <row r="38" ht="9.75" customHeight="1"/>
    <row r="39" ht="9.75" customHeight="1"/>
    <row r="40" ht="9.75" customHeight="1"/>
    <row r="41" ht="14.25" customHeight="1"/>
    <row r="42" ht="6.75" customHeight="1"/>
    <row r="43" ht="9.75" customHeight="1"/>
    <row r="44" ht="9.75" customHeight="1"/>
    <row r="45" ht="9.75" customHeight="1"/>
    <row r="46" ht="9.75" customHeight="1"/>
    <row r="47" ht="9.75" customHeight="1"/>
    <row r="48" ht="9.75" customHeight="1"/>
    <row r="49" spans="1:87" ht="14.25" customHeight="1"/>
    <row r="50" spans="1:87" ht="6.75" customHeight="1"/>
    <row r="51" spans="1:87" ht="9.75" customHeight="1"/>
    <row r="52" spans="1:87" ht="9.75" customHeight="1"/>
    <row r="53" spans="1:87" ht="9.75" customHeight="1"/>
    <row r="54" spans="1:87" ht="9.75" customHeight="1">
      <c r="R54" s="7"/>
      <c r="S54" s="7"/>
      <c r="AI54" s="7"/>
      <c r="AJ54" s="7"/>
      <c r="AZ54" s="7"/>
      <c r="BA54" s="7"/>
    </row>
    <row r="55" spans="1:87" ht="9.75" customHeight="1">
      <c r="R55" s="7"/>
      <c r="S55" s="7"/>
      <c r="AI55" s="7"/>
      <c r="AJ55" s="7"/>
      <c r="AZ55" s="7"/>
      <c r="BA55" s="7"/>
    </row>
    <row r="56" spans="1:87" ht="9.75" customHeight="1">
      <c r="R56" s="7"/>
      <c r="S56" s="7"/>
      <c r="AI56" s="7"/>
      <c r="AJ56" s="7"/>
      <c r="AZ56" s="7"/>
      <c r="BA56" s="7"/>
    </row>
    <row r="57" spans="1:87" ht="6.75" customHeight="1">
      <c r="R57" s="7"/>
      <c r="S57" s="7"/>
      <c r="AI57" s="7"/>
      <c r="AJ57" s="7"/>
      <c r="AZ57" s="7"/>
      <c r="BA57" s="7"/>
    </row>
    <row r="58" spans="1:87" ht="19.5" customHeight="1">
      <c r="R58" s="7"/>
      <c r="S58" s="7"/>
      <c r="AI58" s="7"/>
      <c r="AJ58" s="7"/>
      <c r="AZ58" s="7"/>
      <c r="BA58" s="7"/>
    </row>
    <row r="59" spans="1:87" ht="6" customHeight="1">
      <c r="A59" s="61"/>
      <c r="S59" s="22"/>
      <c r="AJ59" s="22"/>
      <c r="BA59" s="22"/>
      <c r="BR59" s="22"/>
      <c r="CI59" s="44"/>
    </row>
  </sheetData>
  <mergeCells count="46">
    <mergeCell ref="AD21:AF21"/>
    <mergeCell ref="AG21:AH21"/>
    <mergeCell ref="E28:I28"/>
    <mergeCell ref="V28:Z28"/>
    <mergeCell ref="AD13:AF13"/>
    <mergeCell ref="AG13:AH13"/>
    <mergeCell ref="P21:Q21"/>
    <mergeCell ref="E20:I20"/>
    <mergeCell ref="M20:Q20"/>
    <mergeCell ref="V20:Z20"/>
    <mergeCell ref="T21:U21"/>
    <mergeCell ref="V21:X21"/>
    <mergeCell ref="Y21:Z21"/>
    <mergeCell ref="AD20:AH20"/>
    <mergeCell ref="AB21:AC21"/>
    <mergeCell ref="C21:D21"/>
    <mergeCell ref="E21:G21"/>
    <mergeCell ref="H21:I21"/>
    <mergeCell ref="K21:L21"/>
    <mergeCell ref="M21:O21"/>
    <mergeCell ref="AD5:AF5"/>
    <mergeCell ref="AG5:AH5"/>
    <mergeCell ref="C13:D13"/>
    <mergeCell ref="E13:G13"/>
    <mergeCell ref="H13:I13"/>
    <mergeCell ref="K13:L13"/>
    <mergeCell ref="M13:O13"/>
    <mergeCell ref="P13:Q13"/>
    <mergeCell ref="E12:I12"/>
    <mergeCell ref="M12:Q12"/>
    <mergeCell ref="V12:Z12"/>
    <mergeCell ref="AD12:AH12"/>
    <mergeCell ref="T13:U13"/>
    <mergeCell ref="V13:X13"/>
    <mergeCell ref="Y13:Z13"/>
    <mergeCell ref="AB13:AC13"/>
    <mergeCell ref="P5:Q5"/>
    <mergeCell ref="T5:U5"/>
    <mergeCell ref="V5:X5"/>
    <mergeCell ref="Y5:Z5"/>
    <mergeCell ref="AB5:AC5"/>
    <mergeCell ref="C5:D5"/>
    <mergeCell ref="E5:G5"/>
    <mergeCell ref="H5:I5"/>
    <mergeCell ref="K5:L5"/>
    <mergeCell ref="M5:O5"/>
  </mergeCells>
  <phoneticPr fontId="2"/>
  <conditionalFormatting sqref="C12">
    <cfRule type="expression" dxfId="6291" priority="4819" stopIfTrue="1">
      <formula>OR(C12=祝色,WEEKDAY(C12)=1)</formula>
    </cfRule>
    <cfRule type="expression" dxfId="6290" priority="4820" stopIfTrue="1">
      <formula>WEEKDAY(C12)=7</formula>
    </cfRule>
  </conditionalFormatting>
  <conditionalFormatting sqref="D12">
    <cfRule type="expression" dxfId="6289" priority="4817" stopIfTrue="1">
      <formula>OR(D12=祝色,WEEKDAY(D12)=1)</formula>
    </cfRule>
    <cfRule type="expression" dxfId="6288" priority="4818" stopIfTrue="1">
      <formula>WEEKDAY(D12)=7</formula>
    </cfRule>
  </conditionalFormatting>
  <conditionalFormatting sqref="C7">
    <cfRule type="expression" dxfId="6287" priority="4815" stopIfTrue="1">
      <formula>OR(C7=祝色,WEEKDAY(C7)=1)</formula>
    </cfRule>
    <cfRule type="expression" dxfId="6286" priority="4816" stopIfTrue="1">
      <formula>WEEKDAY(C7)=7</formula>
    </cfRule>
  </conditionalFormatting>
  <conditionalFormatting sqref="D7">
    <cfRule type="expression" dxfId="6285" priority="4813" stopIfTrue="1">
      <formula>OR(D7=祝色,WEEKDAY(D7)=1)</formula>
    </cfRule>
    <cfRule type="expression" dxfId="6284" priority="4814" stopIfTrue="1">
      <formula>WEEKDAY(D7)=7</formula>
    </cfRule>
  </conditionalFormatting>
  <conditionalFormatting sqref="E7">
    <cfRule type="expression" dxfId="6283" priority="4811" stopIfTrue="1">
      <formula>OR(E7=祝色,WEEKDAY(E7)=1)</formula>
    </cfRule>
    <cfRule type="expression" dxfId="6282" priority="4812" stopIfTrue="1">
      <formula>WEEKDAY(E7)=7</formula>
    </cfRule>
  </conditionalFormatting>
  <conditionalFormatting sqref="F7">
    <cfRule type="expression" dxfId="6281" priority="4809" stopIfTrue="1">
      <formula>OR(F7=祝色,WEEKDAY(F7)=1)</formula>
    </cfRule>
    <cfRule type="expression" dxfId="6280" priority="4810" stopIfTrue="1">
      <formula>WEEKDAY(F7)=7</formula>
    </cfRule>
  </conditionalFormatting>
  <conditionalFormatting sqref="G7">
    <cfRule type="expression" dxfId="6279" priority="4807" stopIfTrue="1">
      <formula>OR(G7=祝色,WEEKDAY(G7)=1)</formula>
    </cfRule>
    <cfRule type="expression" dxfId="6278" priority="4808" stopIfTrue="1">
      <formula>WEEKDAY(G7)=7</formula>
    </cfRule>
  </conditionalFormatting>
  <conditionalFormatting sqref="H7">
    <cfRule type="expression" dxfId="6277" priority="4805" stopIfTrue="1">
      <formula>OR(H7=祝色,WEEKDAY(H7)=1)</formula>
    </cfRule>
    <cfRule type="expression" dxfId="6276" priority="4806" stopIfTrue="1">
      <formula>WEEKDAY(H7)=7</formula>
    </cfRule>
  </conditionalFormatting>
  <conditionalFormatting sqref="I7">
    <cfRule type="expression" dxfId="6275" priority="4803" stopIfTrue="1">
      <formula>OR(I7=祝色,WEEKDAY(I7)=1)</formula>
    </cfRule>
    <cfRule type="expression" dxfId="6274" priority="4804" stopIfTrue="1">
      <formula>WEEKDAY(I7)=7</formula>
    </cfRule>
  </conditionalFormatting>
  <conditionalFormatting sqref="C8">
    <cfRule type="expression" dxfId="6273" priority="4801" stopIfTrue="1">
      <formula>OR(C8=祝色,WEEKDAY(C8)=1)</formula>
    </cfRule>
    <cfRule type="expression" dxfId="6272" priority="4802" stopIfTrue="1">
      <formula>WEEKDAY(C8)=7</formula>
    </cfRule>
  </conditionalFormatting>
  <conditionalFormatting sqref="D8">
    <cfRule type="expression" dxfId="6271" priority="4799" stopIfTrue="1">
      <formula>OR(D8=祝色,WEEKDAY(D8)=1)</formula>
    </cfRule>
    <cfRule type="expression" dxfId="6270" priority="4800" stopIfTrue="1">
      <formula>WEEKDAY(D8)=7</formula>
    </cfRule>
  </conditionalFormatting>
  <conditionalFormatting sqref="E8">
    <cfRule type="expression" dxfId="6269" priority="4797" stopIfTrue="1">
      <formula>OR(E8=祝色,WEEKDAY(E8)=1)</formula>
    </cfRule>
    <cfRule type="expression" dxfId="6268" priority="4798" stopIfTrue="1">
      <formula>WEEKDAY(E8)=7</formula>
    </cfRule>
  </conditionalFormatting>
  <conditionalFormatting sqref="F8">
    <cfRule type="expression" dxfId="6267" priority="4795" stopIfTrue="1">
      <formula>OR(F8=祝色,WEEKDAY(F8)=1)</formula>
    </cfRule>
    <cfRule type="expression" dxfId="6266" priority="4796" stopIfTrue="1">
      <formula>WEEKDAY(F8)=7</formula>
    </cfRule>
  </conditionalFormatting>
  <conditionalFormatting sqref="G8">
    <cfRule type="expression" dxfId="6265" priority="4793" stopIfTrue="1">
      <formula>OR(G8=祝色,WEEKDAY(G8)=1)</formula>
    </cfRule>
    <cfRule type="expression" dxfId="6264" priority="4794" stopIfTrue="1">
      <formula>WEEKDAY(G8)=7</formula>
    </cfRule>
  </conditionalFormatting>
  <conditionalFormatting sqref="H8">
    <cfRule type="expression" dxfId="6263" priority="4791" stopIfTrue="1">
      <formula>OR(H8=祝色,WEEKDAY(H8)=1)</formula>
    </cfRule>
    <cfRule type="expression" dxfId="6262" priority="4792" stopIfTrue="1">
      <formula>WEEKDAY(H8)=7</formula>
    </cfRule>
  </conditionalFormatting>
  <conditionalFormatting sqref="I8">
    <cfRule type="expression" dxfId="6261" priority="4789" stopIfTrue="1">
      <formula>OR(I8=祝色,WEEKDAY(I8)=1)</formula>
    </cfRule>
    <cfRule type="expression" dxfId="6260" priority="4790" stopIfTrue="1">
      <formula>WEEKDAY(I8)=7</formula>
    </cfRule>
  </conditionalFormatting>
  <conditionalFormatting sqref="C9">
    <cfRule type="expression" dxfId="6259" priority="4787" stopIfTrue="1">
      <formula>OR(C9=祝色,WEEKDAY(C9)=1)</formula>
    </cfRule>
    <cfRule type="expression" dxfId="6258" priority="4788" stopIfTrue="1">
      <formula>WEEKDAY(C9)=7</formula>
    </cfRule>
  </conditionalFormatting>
  <conditionalFormatting sqref="D9">
    <cfRule type="expression" dxfId="6257" priority="4785" stopIfTrue="1">
      <formula>OR(D9=祝色,WEEKDAY(D9)=1)</formula>
    </cfRule>
    <cfRule type="expression" dxfId="6256" priority="4786" stopIfTrue="1">
      <formula>WEEKDAY(D9)=7</formula>
    </cfRule>
  </conditionalFormatting>
  <conditionalFormatting sqref="E9">
    <cfRule type="expression" dxfId="6255" priority="4783" stopIfTrue="1">
      <formula>OR(E9=祝色,WEEKDAY(E9)=1)</formula>
    </cfRule>
    <cfRule type="expression" dxfId="6254" priority="4784" stopIfTrue="1">
      <formula>WEEKDAY(E9)=7</formula>
    </cfRule>
  </conditionalFormatting>
  <conditionalFormatting sqref="F9">
    <cfRule type="expression" dxfId="6253" priority="4781" stopIfTrue="1">
      <formula>OR(F9=祝色,WEEKDAY(F9)=1)</formula>
    </cfRule>
    <cfRule type="expression" dxfId="6252" priority="4782" stopIfTrue="1">
      <formula>WEEKDAY(F9)=7</formula>
    </cfRule>
  </conditionalFormatting>
  <conditionalFormatting sqref="G9">
    <cfRule type="expression" dxfId="6251" priority="4779" stopIfTrue="1">
      <formula>OR(G9=祝色,WEEKDAY(G9)=1)</formula>
    </cfRule>
    <cfRule type="expression" dxfId="6250" priority="4780" stopIfTrue="1">
      <formula>WEEKDAY(G9)=7</formula>
    </cfRule>
  </conditionalFormatting>
  <conditionalFormatting sqref="H9">
    <cfRule type="expression" dxfId="6249" priority="4777" stopIfTrue="1">
      <formula>OR(H9=祝色,WEEKDAY(H9)=1)</formula>
    </cfRule>
    <cfRule type="expression" dxfId="6248" priority="4778" stopIfTrue="1">
      <formula>WEEKDAY(H9)=7</formula>
    </cfRule>
  </conditionalFormatting>
  <conditionalFormatting sqref="I9">
    <cfRule type="expression" dxfId="6247" priority="4775" stopIfTrue="1">
      <formula>OR(I9=祝色,WEEKDAY(I9)=1)</formula>
    </cfRule>
    <cfRule type="expression" dxfId="6246" priority="4776" stopIfTrue="1">
      <formula>WEEKDAY(I9)=7</formula>
    </cfRule>
  </conditionalFormatting>
  <conditionalFormatting sqref="C10">
    <cfRule type="expression" dxfId="6245" priority="4773" stopIfTrue="1">
      <formula>OR(C10=祝色,WEEKDAY(C10)=1)</formula>
    </cfRule>
    <cfRule type="expression" dxfId="6244" priority="4774" stopIfTrue="1">
      <formula>WEEKDAY(C10)=7</formula>
    </cfRule>
  </conditionalFormatting>
  <conditionalFormatting sqref="D10">
    <cfRule type="expression" dxfId="6243" priority="4771" stopIfTrue="1">
      <formula>OR(D10=祝色,WEEKDAY(D10)=1)</formula>
    </cfRule>
    <cfRule type="expression" dxfId="6242" priority="4772" stopIfTrue="1">
      <formula>WEEKDAY(D10)=7</formula>
    </cfRule>
  </conditionalFormatting>
  <conditionalFormatting sqref="E10">
    <cfRule type="expression" dxfId="6241" priority="4769" stopIfTrue="1">
      <formula>OR(E10=祝色,WEEKDAY(E10)=1)</formula>
    </cfRule>
    <cfRule type="expression" dxfId="6240" priority="4770" stopIfTrue="1">
      <formula>WEEKDAY(E10)=7</formula>
    </cfRule>
  </conditionalFormatting>
  <conditionalFormatting sqref="F10">
    <cfRule type="expression" dxfId="6239" priority="4767" stopIfTrue="1">
      <formula>OR(F10=祝色,WEEKDAY(F10)=1)</formula>
    </cfRule>
    <cfRule type="expression" dxfId="6238" priority="4768" stopIfTrue="1">
      <formula>WEEKDAY(F10)=7</formula>
    </cfRule>
  </conditionalFormatting>
  <conditionalFormatting sqref="G10">
    <cfRule type="expression" dxfId="6237" priority="4765" stopIfTrue="1">
      <formula>OR(G10=祝色,WEEKDAY(G10)=1)</formula>
    </cfRule>
    <cfRule type="expression" dxfId="6236" priority="4766" stopIfTrue="1">
      <formula>WEEKDAY(G10)=7</formula>
    </cfRule>
  </conditionalFormatting>
  <conditionalFormatting sqref="H10">
    <cfRule type="expression" dxfId="6235" priority="4763" stopIfTrue="1">
      <formula>OR(H10=祝色,WEEKDAY(H10)=1)</formula>
    </cfRule>
    <cfRule type="expression" dxfId="6234" priority="4764" stopIfTrue="1">
      <formula>WEEKDAY(H10)=7</formula>
    </cfRule>
  </conditionalFormatting>
  <conditionalFormatting sqref="I10">
    <cfRule type="expression" dxfId="6233" priority="4761" stopIfTrue="1">
      <formula>OR(I10=祝色,WEEKDAY(I10)=1)</formula>
    </cfRule>
    <cfRule type="expression" dxfId="6232" priority="4762" stopIfTrue="1">
      <formula>WEEKDAY(I10)=7</formula>
    </cfRule>
  </conditionalFormatting>
  <conditionalFormatting sqref="C11">
    <cfRule type="expression" dxfId="6231" priority="4759" stopIfTrue="1">
      <formula>OR(C11=祝色,WEEKDAY(C11)=1)</formula>
    </cfRule>
    <cfRule type="expression" dxfId="6230" priority="4760" stopIfTrue="1">
      <formula>WEEKDAY(C11)=7</formula>
    </cfRule>
  </conditionalFormatting>
  <conditionalFormatting sqref="D11">
    <cfRule type="expression" dxfId="6229" priority="4757" stopIfTrue="1">
      <formula>OR(D11=祝色,WEEKDAY(D11)=1)</formula>
    </cfRule>
    <cfRule type="expression" dxfId="6228" priority="4758" stopIfTrue="1">
      <formula>WEEKDAY(D11)=7</formula>
    </cfRule>
  </conditionalFormatting>
  <conditionalFormatting sqref="E11">
    <cfRule type="expression" dxfId="6227" priority="4755" stopIfTrue="1">
      <formula>OR(E11=祝色,WEEKDAY(E11)=1)</formula>
    </cfRule>
    <cfRule type="expression" dxfId="6226" priority="4756" stopIfTrue="1">
      <formula>WEEKDAY(E11)=7</formula>
    </cfRule>
  </conditionalFormatting>
  <conditionalFormatting sqref="F11">
    <cfRule type="expression" dxfId="6225" priority="4753" stopIfTrue="1">
      <formula>OR(F11=祝色,WEEKDAY(F11)=1)</formula>
    </cfRule>
    <cfRule type="expression" dxfId="6224" priority="4754" stopIfTrue="1">
      <formula>WEEKDAY(F11)=7</formula>
    </cfRule>
  </conditionalFormatting>
  <conditionalFormatting sqref="G11">
    <cfRule type="expression" dxfId="6223" priority="4751" stopIfTrue="1">
      <formula>OR(G11=祝色,WEEKDAY(G11)=1)</formula>
    </cfRule>
    <cfRule type="expression" dxfId="6222" priority="4752" stopIfTrue="1">
      <formula>WEEKDAY(G11)=7</formula>
    </cfRule>
  </conditionalFormatting>
  <conditionalFormatting sqref="H11">
    <cfRule type="expression" dxfId="6221" priority="4749" stopIfTrue="1">
      <formula>OR(H11=祝色,WEEKDAY(H11)=1)</formula>
    </cfRule>
    <cfRule type="expression" dxfId="6220" priority="4750" stopIfTrue="1">
      <formula>WEEKDAY(H11)=7</formula>
    </cfRule>
  </conditionalFormatting>
  <conditionalFormatting sqref="I11">
    <cfRule type="expression" dxfId="6219" priority="4747" stopIfTrue="1">
      <formula>OR(I11=祝色,WEEKDAY(I11)=1)</formula>
    </cfRule>
    <cfRule type="expression" dxfId="6218" priority="4748" stopIfTrue="1">
      <formula>WEEKDAY(I11)=7</formula>
    </cfRule>
  </conditionalFormatting>
  <conditionalFormatting sqref="K12">
    <cfRule type="expression" dxfId="6217" priority="4745" stopIfTrue="1">
      <formula>OR(K12=祝色,WEEKDAY(K12)=1)</formula>
    </cfRule>
    <cfRule type="expression" dxfId="6216" priority="4746" stopIfTrue="1">
      <formula>WEEKDAY(K12)=7</formula>
    </cfRule>
  </conditionalFormatting>
  <conditionalFormatting sqref="L12">
    <cfRule type="expression" dxfId="6215" priority="4743" stopIfTrue="1">
      <formula>OR(L12=祝色,WEEKDAY(L12)=1)</formula>
    </cfRule>
    <cfRule type="expression" dxfId="6214" priority="4744" stopIfTrue="1">
      <formula>WEEKDAY(L12)=7</formula>
    </cfRule>
  </conditionalFormatting>
  <conditionalFormatting sqref="K7">
    <cfRule type="expression" dxfId="6213" priority="4741" stopIfTrue="1">
      <formula>OR(K7=祝色,WEEKDAY(K7)=1)</formula>
    </cfRule>
    <cfRule type="expression" dxfId="6212" priority="4742" stopIfTrue="1">
      <formula>WEEKDAY(K7)=7</formula>
    </cfRule>
  </conditionalFormatting>
  <conditionalFormatting sqref="L7">
    <cfRule type="expression" dxfId="6211" priority="4739" stopIfTrue="1">
      <formula>OR(L7=祝色,WEEKDAY(L7)=1)</formula>
    </cfRule>
    <cfRule type="expression" dxfId="6210" priority="4740" stopIfTrue="1">
      <formula>WEEKDAY(L7)=7</formula>
    </cfRule>
  </conditionalFormatting>
  <conditionalFormatting sqref="M7">
    <cfRule type="expression" dxfId="6209" priority="4737" stopIfTrue="1">
      <formula>OR(M7=祝色,WEEKDAY(M7)=1)</formula>
    </cfRule>
    <cfRule type="expression" dxfId="6208" priority="4738" stopIfTrue="1">
      <formula>WEEKDAY(M7)=7</formula>
    </cfRule>
  </conditionalFormatting>
  <conditionalFormatting sqref="N7">
    <cfRule type="expression" dxfId="6207" priority="4735" stopIfTrue="1">
      <formula>OR(N7=祝色,WEEKDAY(N7)=1)</formula>
    </cfRule>
    <cfRule type="expression" dxfId="6206" priority="4736" stopIfTrue="1">
      <formula>WEEKDAY(N7)=7</formula>
    </cfRule>
  </conditionalFormatting>
  <conditionalFormatting sqref="O7">
    <cfRule type="expression" dxfId="6205" priority="4733" stopIfTrue="1">
      <formula>OR(O7=祝色,WEEKDAY(O7)=1)</formula>
    </cfRule>
    <cfRule type="expression" dxfId="6204" priority="4734" stopIfTrue="1">
      <formula>WEEKDAY(O7)=7</formula>
    </cfRule>
  </conditionalFormatting>
  <conditionalFormatting sqref="P7">
    <cfRule type="expression" dxfId="6203" priority="4731" stopIfTrue="1">
      <formula>OR(P7=祝色,WEEKDAY(P7)=1)</formula>
    </cfRule>
    <cfRule type="expression" dxfId="6202" priority="4732" stopIfTrue="1">
      <formula>WEEKDAY(P7)=7</formula>
    </cfRule>
  </conditionalFormatting>
  <conditionalFormatting sqref="Q7">
    <cfRule type="expression" dxfId="6201" priority="4729" stopIfTrue="1">
      <formula>OR(Q7=祝色,WEEKDAY(Q7)=1)</formula>
    </cfRule>
    <cfRule type="expression" dxfId="6200" priority="4730" stopIfTrue="1">
      <formula>WEEKDAY(Q7)=7</formula>
    </cfRule>
  </conditionalFormatting>
  <conditionalFormatting sqref="K8">
    <cfRule type="expression" dxfId="6199" priority="4727" stopIfTrue="1">
      <formula>OR(K8=祝色,WEEKDAY(K8)=1)</formula>
    </cfRule>
    <cfRule type="expression" dxfId="6198" priority="4728" stopIfTrue="1">
      <formula>WEEKDAY(K8)=7</formula>
    </cfRule>
  </conditionalFormatting>
  <conditionalFormatting sqref="L8">
    <cfRule type="expression" dxfId="6197" priority="4725" stopIfTrue="1">
      <formula>OR(L8=祝色,WEEKDAY(L8)=1)</formula>
    </cfRule>
    <cfRule type="expression" dxfId="6196" priority="4726" stopIfTrue="1">
      <formula>WEEKDAY(L8)=7</formula>
    </cfRule>
  </conditionalFormatting>
  <conditionalFormatting sqref="M8">
    <cfRule type="expression" dxfId="6195" priority="4723" stopIfTrue="1">
      <formula>OR(M8=祝色,WEEKDAY(M8)=1)</formula>
    </cfRule>
    <cfRule type="expression" dxfId="6194" priority="4724" stopIfTrue="1">
      <formula>WEEKDAY(M8)=7</formula>
    </cfRule>
  </conditionalFormatting>
  <conditionalFormatting sqref="N8">
    <cfRule type="expression" dxfId="6193" priority="4721" stopIfTrue="1">
      <formula>OR(N8=祝色,WEEKDAY(N8)=1)</formula>
    </cfRule>
    <cfRule type="expression" dxfId="6192" priority="4722" stopIfTrue="1">
      <formula>WEEKDAY(N8)=7</formula>
    </cfRule>
  </conditionalFormatting>
  <conditionalFormatting sqref="O8">
    <cfRule type="expression" dxfId="6191" priority="4719" stopIfTrue="1">
      <formula>OR(O8=祝色,WEEKDAY(O8)=1)</formula>
    </cfRule>
    <cfRule type="expression" dxfId="6190" priority="4720" stopIfTrue="1">
      <formula>WEEKDAY(O8)=7</formula>
    </cfRule>
  </conditionalFormatting>
  <conditionalFormatting sqref="P8">
    <cfRule type="expression" dxfId="6189" priority="4717" stopIfTrue="1">
      <formula>OR(P8=祝色,WEEKDAY(P8)=1)</formula>
    </cfRule>
    <cfRule type="expression" dxfId="6188" priority="4718" stopIfTrue="1">
      <formula>WEEKDAY(P8)=7</formula>
    </cfRule>
  </conditionalFormatting>
  <conditionalFormatting sqref="Q8">
    <cfRule type="expression" dxfId="6187" priority="4715" stopIfTrue="1">
      <formula>OR(Q8=祝色,WEEKDAY(Q8)=1)</formula>
    </cfRule>
    <cfRule type="expression" dxfId="6186" priority="4716" stopIfTrue="1">
      <formula>WEEKDAY(Q8)=7</formula>
    </cfRule>
  </conditionalFormatting>
  <conditionalFormatting sqref="K9">
    <cfRule type="expression" dxfId="6185" priority="4713" stopIfTrue="1">
      <formula>OR(K9=祝色,WEEKDAY(K9)=1)</formula>
    </cfRule>
    <cfRule type="expression" dxfId="6184" priority="4714" stopIfTrue="1">
      <formula>WEEKDAY(K9)=7</formula>
    </cfRule>
  </conditionalFormatting>
  <conditionalFormatting sqref="L9">
    <cfRule type="expression" dxfId="6183" priority="4711" stopIfTrue="1">
      <formula>OR(L9=祝色,WEEKDAY(L9)=1)</formula>
    </cfRule>
    <cfRule type="expression" dxfId="6182" priority="4712" stopIfTrue="1">
      <formula>WEEKDAY(L9)=7</formula>
    </cfRule>
  </conditionalFormatting>
  <conditionalFormatting sqref="M9">
    <cfRule type="expression" dxfId="6181" priority="4709" stopIfTrue="1">
      <formula>OR(M9=祝色,WEEKDAY(M9)=1)</formula>
    </cfRule>
    <cfRule type="expression" dxfId="6180" priority="4710" stopIfTrue="1">
      <formula>WEEKDAY(M9)=7</formula>
    </cfRule>
  </conditionalFormatting>
  <conditionalFormatting sqref="N9">
    <cfRule type="expression" dxfId="6179" priority="4707" stopIfTrue="1">
      <formula>OR(N9=祝色,WEEKDAY(N9)=1)</formula>
    </cfRule>
    <cfRule type="expression" dxfId="6178" priority="4708" stopIfTrue="1">
      <formula>WEEKDAY(N9)=7</formula>
    </cfRule>
  </conditionalFormatting>
  <conditionalFormatting sqref="O9">
    <cfRule type="expression" dxfId="6177" priority="4705" stopIfTrue="1">
      <formula>OR(O9=祝色,WEEKDAY(O9)=1)</formula>
    </cfRule>
    <cfRule type="expression" dxfId="6176" priority="4706" stopIfTrue="1">
      <formula>WEEKDAY(O9)=7</formula>
    </cfRule>
  </conditionalFormatting>
  <conditionalFormatting sqref="P9">
    <cfRule type="expression" dxfId="6175" priority="4703" stopIfTrue="1">
      <formula>OR(P9=祝色,WEEKDAY(P9)=1)</formula>
    </cfRule>
    <cfRule type="expression" dxfId="6174" priority="4704" stopIfTrue="1">
      <formula>WEEKDAY(P9)=7</formula>
    </cfRule>
  </conditionalFormatting>
  <conditionalFormatting sqref="Q9">
    <cfRule type="expression" dxfId="6173" priority="4701" stopIfTrue="1">
      <formula>OR(Q9=祝色,WEEKDAY(Q9)=1)</formula>
    </cfRule>
    <cfRule type="expression" dxfId="6172" priority="4702" stopIfTrue="1">
      <formula>WEEKDAY(Q9)=7</formula>
    </cfRule>
  </conditionalFormatting>
  <conditionalFormatting sqref="K10">
    <cfRule type="expression" dxfId="6171" priority="4699" stopIfTrue="1">
      <formula>OR(K10=祝色,WEEKDAY(K10)=1)</formula>
    </cfRule>
    <cfRule type="expression" dxfId="6170" priority="4700" stopIfTrue="1">
      <formula>WEEKDAY(K10)=7</formula>
    </cfRule>
  </conditionalFormatting>
  <conditionalFormatting sqref="L10">
    <cfRule type="expression" dxfId="6169" priority="4697" stopIfTrue="1">
      <formula>OR(L10=祝色,WEEKDAY(L10)=1)</formula>
    </cfRule>
    <cfRule type="expression" dxfId="6168" priority="4698" stopIfTrue="1">
      <formula>WEEKDAY(L10)=7</formula>
    </cfRule>
  </conditionalFormatting>
  <conditionalFormatting sqref="M10">
    <cfRule type="expression" dxfId="6167" priority="4695" stopIfTrue="1">
      <formula>OR(M10=祝色,WEEKDAY(M10)=1)</formula>
    </cfRule>
    <cfRule type="expression" dxfId="6166" priority="4696" stopIfTrue="1">
      <formula>WEEKDAY(M10)=7</formula>
    </cfRule>
  </conditionalFormatting>
  <conditionalFormatting sqref="N10">
    <cfRule type="expression" dxfId="6165" priority="4693" stopIfTrue="1">
      <formula>OR(N10=祝色,WEEKDAY(N10)=1)</formula>
    </cfRule>
    <cfRule type="expression" dxfId="6164" priority="4694" stopIfTrue="1">
      <formula>WEEKDAY(N10)=7</formula>
    </cfRule>
  </conditionalFormatting>
  <conditionalFormatting sqref="O10">
    <cfRule type="expression" dxfId="6163" priority="4691" stopIfTrue="1">
      <formula>OR(O10=祝色,WEEKDAY(O10)=1)</formula>
    </cfRule>
    <cfRule type="expression" dxfId="6162" priority="4692" stopIfTrue="1">
      <formula>WEEKDAY(O10)=7</formula>
    </cfRule>
  </conditionalFormatting>
  <conditionalFormatting sqref="P10">
    <cfRule type="expression" dxfId="6161" priority="4689" stopIfTrue="1">
      <formula>OR(P10=祝色,WEEKDAY(P10)=1)</formula>
    </cfRule>
    <cfRule type="expression" dxfId="6160" priority="4690" stopIfTrue="1">
      <formula>WEEKDAY(P10)=7</formula>
    </cfRule>
  </conditionalFormatting>
  <conditionalFormatting sqref="Q10">
    <cfRule type="expression" dxfId="6159" priority="4687" stopIfTrue="1">
      <formula>OR(Q10=祝色,WEEKDAY(Q10)=1)</formula>
    </cfRule>
    <cfRule type="expression" dxfId="6158" priority="4688" stopIfTrue="1">
      <formula>WEEKDAY(Q10)=7</formula>
    </cfRule>
  </conditionalFormatting>
  <conditionalFormatting sqref="K11">
    <cfRule type="expression" dxfId="6157" priority="4685" stopIfTrue="1">
      <formula>OR(K11=祝色,WEEKDAY(K11)=1)</formula>
    </cfRule>
    <cfRule type="expression" dxfId="6156" priority="4686" stopIfTrue="1">
      <formula>WEEKDAY(K11)=7</formula>
    </cfRule>
  </conditionalFormatting>
  <conditionalFormatting sqref="L11">
    <cfRule type="expression" dxfId="6155" priority="4683" stopIfTrue="1">
      <formula>OR(L11=祝色,WEEKDAY(L11)=1)</formula>
    </cfRule>
    <cfRule type="expression" dxfId="6154" priority="4684" stopIfTrue="1">
      <formula>WEEKDAY(L11)=7</formula>
    </cfRule>
  </conditionalFormatting>
  <conditionalFormatting sqref="M11">
    <cfRule type="expression" dxfId="6153" priority="4681" stopIfTrue="1">
      <formula>OR(M11=祝色,WEEKDAY(M11)=1)</formula>
    </cfRule>
    <cfRule type="expression" dxfId="6152" priority="4682" stopIfTrue="1">
      <formula>WEEKDAY(M11)=7</formula>
    </cfRule>
  </conditionalFormatting>
  <conditionalFormatting sqref="N11">
    <cfRule type="expression" dxfId="6151" priority="4679" stopIfTrue="1">
      <formula>OR(N11=祝色,WEEKDAY(N11)=1)</formula>
    </cfRule>
    <cfRule type="expression" dxfId="6150" priority="4680" stopIfTrue="1">
      <formula>WEEKDAY(N11)=7</formula>
    </cfRule>
  </conditionalFormatting>
  <conditionalFormatting sqref="O11">
    <cfRule type="expression" dxfId="6149" priority="4677" stopIfTrue="1">
      <formula>OR(O11=祝色,WEEKDAY(O11)=1)</formula>
    </cfRule>
    <cfRule type="expression" dxfId="6148" priority="4678" stopIfTrue="1">
      <formula>WEEKDAY(O11)=7</formula>
    </cfRule>
  </conditionalFormatting>
  <conditionalFormatting sqref="P11">
    <cfRule type="expression" dxfId="6147" priority="4675" stopIfTrue="1">
      <formula>OR(P11=祝色,WEEKDAY(P11)=1)</formula>
    </cfRule>
    <cfRule type="expression" dxfId="6146" priority="4676" stopIfTrue="1">
      <formula>WEEKDAY(P11)=7</formula>
    </cfRule>
  </conditionalFormatting>
  <conditionalFormatting sqref="Q11">
    <cfRule type="expression" dxfId="6145" priority="4673" stopIfTrue="1">
      <formula>OR(Q11=祝色,WEEKDAY(Q11)=1)</formula>
    </cfRule>
    <cfRule type="expression" dxfId="6144" priority="4674" stopIfTrue="1">
      <formula>WEEKDAY(Q11)=7</formula>
    </cfRule>
  </conditionalFormatting>
  <conditionalFormatting sqref="C20">
    <cfRule type="expression" dxfId="6143" priority="4671" stopIfTrue="1">
      <formula>OR(C20=祝色,WEEKDAY(C20)=1)</formula>
    </cfRule>
    <cfRule type="expression" dxfId="6142" priority="4672" stopIfTrue="1">
      <formula>WEEKDAY(C20)=7</formula>
    </cfRule>
  </conditionalFormatting>
  <conditionalFormatting sqref="D20">
    <cfRule type="expression" dxfId="6141" priority="4669" stopIfTrue="1">
      <formula>OR(D20=祝色,WEEKDAY(D20)=1)</formula>
    </cfRule>
    <cfRule type="expression" dxfId="6140" priority="4670" stopIfTrue="1">
      <formula>WEEKDAY(D20)=7</formula>
    </cfRule>
  </conditionalFormatting>
  <conditionalFormatting sqref="C15">
    <cfRule type="expression" dxfId="6139" priority="4667" stopIfTrue="1">
      <formula>OR(C15=祝色,WEEKDAY(C15)=1)</formula>
    </cfRule>
    <cfRule type="expression" dxfId="6138" priority="4668" stopIfTrue="1">
      <formula>WEEKDAY(C15)=7</formula>
    </cfRule>
  </conditionalFormatting>
  <conditionalFormatting sqref="D15">
    <cfRule type="expression" dxfId="6137" priority="4665" stopIfTrue="1">
      <formula>OR(D15=祝色,WEEKDAY(D15)=1)</formula>
    </cfRule>
    <cfRule type="expression" dxfId="6136" priority="4666" stopIfTrue="1">
      <formula>WEEKDAY(D15)=7</formula>
    </cfRule>
  </conditionalFormatting>
  <conditionalFormatting sqref="E15">
    <cfRule type="expression" dxfId="6135" priority="4663" stopIfTrue="1">
      <formula>OR(E15=祝色,WEEKDAY(E15)=1)</formula>
    </cfRule>
    <cfRule type="expression" dxfId="6134" priority="4664" stopIfTrue="1">
      <formula>WEEKDAY(E15)=7</formula>
    </cfRule>
  </conditionalFormatting>
  <conditionalFormatting sqref="F15">
    <cfRule type="expression" dxfId="6133" priority="4661" stopIfTrue="1">
      <formula>OR(F15=祝色,WEEKDAY(F15)=1)</formula>
    </cfRule>
    <cfRule type="expression" dxfId="6132" priority="4662" stopIfTrue="1">
      <formula>WEEKDAY(F15)=7</formula>
    </cfRule>
  </conditionalFormatting>
  <conditionalFormatting sqref="G15">
    <cfRule type="expression" dxfId="6131" priority="4659" stopIfTrue="1">
      <formula>OR(G15=祝色,WEEKDAY(G15)=1)</formula>
    </cfRule>
    <cfRule type="expression" dxfId="6130" priority="4660" stopIfTrue="1">
      <formula>WEEKDAY(G15)=7</formula>
    </cfRule>
  </conditionalFormatting>
  <conditionalFormatting sqref="H15">
    <cfRule type="expression" dxfId="6129" priority="4657" stopIfTrue="1">
      <formula>OR(H15=祝色,WEEKDAY(H15)=1)</formula>
    </cfRule>
    <cfRule type="expression" dxfId="6128" priority="4658" stopIfTrue="1">
      <formula>WEEKDAY(H15)=7</formula>
    </cfRule>
  </conditionalFormatting>
  <conditionalFormatting sqref="I15">
    <cfRule type="expression" dxfId="6127" priority="4655" stopIfTrue="1">
      <formula>OR(I15=祝色,WEEKDAY(I15)=1)</formula>
    </cfRule>
    <cfRule type="expression" dxfId="6126" priority="4656" stopIfTrue="1">
      <formula>WEEKDAY(I15)=7</formula>
    </cfRule>
  </conditionalFormatting>
  <conditionalFormatting sqref="C16">
    <cfRule type="expression" dxfId="6125" priority="4653" stopIfTrue="1">
      <formula>OR(C16=祝色,WEEKDAY(C16)=1)</formula>
    </cfRule>
    <cfRule type="expression" dxfId="6124" priority="4654" stopIfTrue="1">
      <formula>WEEKDAY(C16)=7</formula>
    </cfRule>
  </conditionalFormatting>
  <conditionalFormatting sqref="D16">
    <cfRule type="expression" dxfId="6123" priority="4651" stopIfTrue="1">
      <formula>OR(D16=祝色,WEEKDAY(D16)=1)</formula>
    </cfRule>
    <cfRule type="expression" dxfId="6122" priority="4652" stopIfTrue="1">
      <formula>WEEKDAY(D16)=7</formula>
    </cfRule>
  </conditionalFormatting>
  <conditionalFormatting sqref="E16">
    <cfRule type="expression" dxfId="6121" priority="4649" stopIfTrue="1">
      <formula>OR(E16=祝色,WEEKDAY(E16)=1)</formula>
    </cfRule>
    <cfRule type="expression" dxfId="6120" priority="4650" stopIfTrue="1">
      <formula>WEEKDAY(E16)=7</formula>
    </cfRule>
  </conditionalFormatting>
  <conditionalFormatting sqref="F16">
    <cfRule type="expression" dxfId="6119" priority="4647" stopIfTrue="1">
      <formula>OR(F16=祝色,WEEKDAY(F16)=1)</formula>
    </cfRule>
    <cfRule type="expression" dxfId="6118" priority="4648" stopIfTrue="1">
      <formula>WEEKDAY(F16)=7</formula>
    </cfRule>
  </conditionalFormatting>
  <conditionalFormatting sqref="G16">
    <cfRule type="expression" dxfId="6117" priority="4645" stopIfTrue="1">
      <formula>OR(G16=祝色,WEEKDAY(G16)=1)</formula>
    </cfRule>
    <cfRule type="expression" dxfId="6116" priority="4646" stopIfTrue="1">
      <formula>WEEKDAY(G16)=7</formula>
    </cfRule>
  </conditionalFormatting>
  <conditionalFormatting sqref="H16">
    <cfRule type="expression" dxfId="6115" priority="4643" stopIfTrue="1">
      <formula>OR(H16=祝色,WEEKDAY(H16)=1)</formula>
    </cfRule>
    <cfRule type="expression" dxfId="6114" priority="4644" stopIfTrue="1">
      <formula>WEEKDAY(H16)=7</formula>
    </cfRule>
  </conditionalFormatting>
  <conditionalFormatting sqref="I16">
    <cfRule type="expression" dxfId="6113" priority="4641" stopIfTrue="1">
      <formula>OR(I16=祝色,WEEKDAY(I16)=1)</formula>
    </cfRule>
    <cfRule type="expression" dxfId="6112" priority="4642" stopIfTrue="1">
      <formula>WEEKDAY(I16)=7</formula>
    </cfRule>
  </conditionalFormatting>
  <conditionalFormatting sqref="C17">
    <cfRule type="expression" dxfId="6111" priority="4639" stopIfTrue="1">
      <formula>OR(C17=祝色,WEEKDAY(C17)=1)</formula>
    </cfRule>
    <cfRule type="expression" dxfId="6110" priority="4640" stopIfTrue="1">
      <formula>WEEKDAY(C17)=7</formula>
    </cfRule>
  </conditionalFormatting>
  <conditionalFormatting sqref="D17">
    <cfRule type="expression" dxfId="6109" priority="4637" stopIfTrue="1">
      <formula>OR(D17=祝色,WEEKDAY(D17)=1)</formula>
    </cfRule>
    <cfRule type="expression" dxfId="6108" priority="4638" stopIfTrue="1">
      <formula>WEEKDAY(D17)=7</formula>
    </cfRule>
  </conditionalFormatting>
  <conditionalFormatting sqref="E17">
    <cfRule type="expression" dxfId="6107" priority="4635" stopIfTrue="1">
      <formula>OR(E17=祝色,WEEKDAY(E17)=1)</formula>
    </cfRule>
    <cfRule type="expression" dxfId="6106" priority="4636" stopIfTrue="1">
      <formula>WEEKDAY(E17)=7</formula>
    </cfRule>
  </conditionalFormatting>
  <conditionalFormatting sqref="F17">
    <cfRule type="expression" dxfId="6105" priority="4633" stopIfTrue="1">
      <formula>OR(F17=祝色,WEEKDAY(F17)=1)</formula>
    </cfRule>
    <cfRule type="expression" dxfId="6104" priority="4634" stopIfTrue="1">
      <formula>WEEKDAY(F17)=7</formula>
    </cfRule>
  </conditionalFormatting>
  <conditionalFormatting sqref="G17">
    <cfRule type="expression" dxfId="6103" priority="4631" stopIfTrue="1">
      <formula>OR(G17=祝色,WEEKDAY(G17)=1)</formula>
    </cfRule>
    <cfRule type="expression" dxfId="6102" priority="4632" stopIfTrue="1">
      <formula>WEEKDAY(G17)=7</formula>
    </cfRule>
  </conditionalFormatting>
  <conditionalFormatting sqref="H17">
    <cfRule type="expression" dxfId="6101" priority="4629" stopIfTrue="1">
      <formula>OR(H17=祝色,WEEKDAY(H17)=1)</formula>
    </cfRule>
    <cfRule type="expression" dxfId="6100" priority="4630" stopIfTrue="1">
      <formula>WEEKDAY(H17)=7</formula>
    </cfRule>
  </conditionalFormatting>
  <conditionalFormatting sqref="I17">
    <cfRule type="expression" dxfId="6099" priority="4627" stopIfTrue="1">
      <formula>OR(I17=祝色,WEEKDAY(I17)=1)</formula>
    </cfRule>
    <cfRule type="expression" dxfId="6098" priority="4628" stopIfTrue="1">
      <formula>WEEKDAY(I17)=7</formula>
    </cfRule>
  </conditionalFormatting>
  <conditionalFormatting sqref="C18">
    <cfRule type="expression" dxfId="6097" priority="4625" stopIfTrue="1">
      <formula>OR(C18=祝色,WEEKDAY(C18)=1)</formula>
    </cfRule>
    <cfRule type="expression" dxfId="6096" priority="4626" stopIfTrue="1">
      <formula>WEEKDAY(C18)=7</formula>
    </cfRule>
  </conditionalFormatting>
  <conditionalFormatting sqref="D18">
    <cfRule type="expression" dxfId="6095" priority="4623" stopIfTrue="1">
      <formula>OR(D18=祝色,WEEKDAY(D18)=1)</formula>
    </cfRule>
    <cfRule type="expression" dxfId="6094" priority="4624" stopIfTrue="1">
      <formula>WEEKDAY(D18)=7</formula>
    </cfRule>
  </conditionalFormatting>
  <conditionalFormatting sqref="E18">
    <cfRule type="expression" dxfId="6093" priority="4621" stopIfTrue="1">
      <formula>OR(E18=祝色,WEEKDAY(E18)=1)</formula>
    </cfRule>
    <cfRule type="expression" dxfId="6092" priority="4622" stopIfTrue="1">
      <formula>WEEKDAY(E18)=7</formula>
    </cfRule>
  </conditionalFormatting>
  <conditionalFormatting sqref="F18">
    <cfRule type="expression" dxfId="6091" priority="4619" stopIfTrue="1">
      <formula>OR(F18=祝色,WEEKDAY(F18)=1)</formula>
    </cfRule>
    <cfRule type="expression" dxfId="6090" priority="4620" stopIfTrue="1">
      <formula>WEEKDAY(F18)=7</formula>
    </cfRule>
  </conditionalFormatting>
  <conditionalFormatting sqref="G18">
    <cfRule type="expression" dxfId="6089" priority="4617" stopIfTrue="1">
      <formula>OR(G18=祝色,WEEKDAY(G18)=1)</formula>
    </cfRule>
    <cfRule type="expression" dxfId="6088" priority="4618" stopIfTrue="1">
      <formula>WEEKDAY(G18)=7</formula>
    </cfRule>
  </conditionalFormatting>
  <conditionalFormatting sqref="H18">
    <cfRule type="expression" dxfId="6087" priority="4615" stopIfTrue="1">
      <formula>OR(H18=祝色,WEEKDAY(H18)=1)</formula>
    </cfRule>
    <cfRule type="expression" dxfId="6086" priority="4616" stopIfTrue="1">
      <formula>WEEKDAY(H18)=7</formula>
    </cfRule>
  </conditionalFormatting>
  <conditionalFormatting sqref="I18">
    <cfRule type="expression" dxfId="6085" priority="4613" stopIfTrue="1">
      <formula>OR(I18=祝色,WEEKDAY(I18)=1)</formula>
    </cfRule>
    <cfRule type="expression" dxfId="6084" priority="4614" stopIfTrue="1">
      <formula>WEEKDAY(I18)=7</formula>
    </cfRule>
  </conditionalFormatting>
  <conditionalFormatting sqref="C19">
    <cfRule type="expression" dxfId="6083" priority="4611" stopIfTrue="1">
      <formula>OR(C19=祝色,WEEKDAY(C19)=1)</formula>
    </cfRule>
    <cfRule type="expression" dxfId="6082" priority="4612" stopIfTrue="1">
      <formula>WEEKDAY(C19)=7</formula>
    </cfRule>
  </conditionalFormatting>
  <conditionalFormatting sqref="D19">
    <cfRule type="expression" dxfId="6081" priority="4609" stopIfTrue="1">
      <formula>OR(D19=祝色,WEEKDAY(D19)=1)</formula>
    </cfRule>
    <cfRule type="expression" dxfId="6080" priority="4610" stopIfTrue="1">
      <formula>WEEKDAY(D19)=7</formula>
    </cfRule>
  </conditionalFormatting>
  <conditionalFormatting sqref="E19">
    <cfRule type="expression" dxfId="6079" priority="4607" stopIfTrue="1">
      <formula>OR(E19=祝色,WEEKDAY(E19)=1)</formula>
    </cfRule>
    <cfRule type="expression" dxfId="6078" priority="4608" stopIfTrue="1">
      <formula>WEEKDAY(E19)=7</formula>
    </cfRule>
  </conditionalFormatting>
  <conditionalFormatting sqref="F19">
    <cfRule type="expression" dxfId="6077" priority="4605" stopIfTrue="1">
      <formula>OR(F19=祝色,WEEKDAY(F19)=1)</formula>
    </cfRule>
    <cfRule type="expression" dxfId="6076" priority="4606" stopIfTrue="1">
      <formula>WEEKDAY(F19)=7</formula>
    </cfRule>
  </conditionalFormatting>
  <conditionalFormatting sqref="G19">
    <cfRule type="expression" dxfId="6075" priority="4603" stopIfTrue="1">
      <formula>OR(G19=祝色,WEEKDAY(G19)=1)</formula>
    </cfRule>
    <cfRule type="expression" dxfId="6074" priority="4604" stopIfTrue="1">
      <formula>WEEKDAY(G19)=7</formula>
    </cfRule>
  </conditionalFormatting>
  <conditionalFormatting sqref="H19">
    <cfRule type="expression" dxfId="6073" priority="4601" stopIfTrue="1">
      <formula>OR(H19=祝色,WEEKDAY(H19)=1)</formula>
    </cfRule>
    <cfRule type="expression" dxfId="6072" priority="4602" stopIfTrue="1">
      <formula>WEEKDAY(H19)=7</formula>
    </cfRule>
  </conditionalFormatting>
  <conditionalFormatting sqref="I19">
    <cfRule type="expression" dxfId="6071" priority="4599" stopIfTrue="1">
      <formula>OR(I19=祝色,WEEKDAY(I19)=1)</formula>
    </cfRule>
    <cfRule type="expression" dxfId="6070" priority="4600" stopIfTrue="1">
      <formula>WEEKDAY(I19)=7</formula>
    </cfRule>
  </conditionalFormatting>
  <conditionalFormatting sqref="K20">
    <cfRule type="expression" dxfId="6069" priority="4597" stopIfTrue="1">
      <formula>OR(K20=祝色,WEEKDAY(K20)=1)</formula>
    </cfRule>
    <cfRule type="expression" dxfId="6068" priority="4598" stopIfTrue="1">
      <formula>WEEKDAY(K20)=7</formula>
    </cfRule>
  </conditionalFormatting>
  <conditionalFormatting sqref="L20">
    <cfRule type="expression" dxfId="6067" priority="4595" stopIfTrue="1">
      <formula>OR(L20=祝色,WEEKDAY(L20)=1)</formula>
    </cfRule>
    <cfRule type="expression" dxfId="6066" priority="4596" stopIfTrue="1">
      <formula>WEEKDAY(L20)=7</formula>
    </cfRule>
  </conditionalFormatting>
  <conditionalFormatting sqref="K15">
    <cfRule type="expression" dxfId="6065" priority="4593" stopIfTrue="1">
      <formula>OR(K15=祝色,WEEKDAY(K15)=1)</formula>
    </cfRule>
    <cfRule type="expression" dxfId="6064" priority="4594" stopIfTrue="1">
      <formula>WEEKDAY(K15)=7</formula>
    </cfRule>
  </conditionalFormatting>
  <conditionalFormatting sqref="L15">
    <cfRule type="expression" dxfId="6063" priority="4591" stopIfTrue="1">
      <formula>OR(L15=祝色,WEEKDAY(L15)=1)</formula>
    </cfRule>
    <cfRule type="expression" dxfId="6062" priority="4592" stopIfTrue="1">
      <formula>WEEKDAY(L15)=7</formula>
    </cfRule>
  </conditionalFormatting>
  <conditionalFormatting sqref="M15">
    <cfRule type="expression" dxfId="6061" priority="4589" stopIfTrue="1">
      <formula>OR(M15=祝色,WEEKDAY(M15)=1)</formula>
    </cfRule>
    <cfRule type="expression" dxfId="6060" priority="4590" stopIfTrue="1">
      <formula>WEEKDAY(M15)=7</formula>
    </cfRule>
  </conditionalFormatting>
  <conditionalFormatting sqref="N15">
    <cfRule type="expression" dxfId="6059" priority="4587" stopIfTrue="1">
      <formula>OR(N15=祝色,WEEKDAY(N15)=1)</formula>
    </cfRule>
    <cfRule type="expression" dxfId="6058" priority="4588" stopIfTrue="1">
      <formula>WEEKDAY(N15)=7</formula>
    </cfRule>
  </conditionalFormatting>
  <conditionalFormatting sqref="O15">
    <cfRule type="expression" dxfId="6057" priority="4585" stopIfTrue="1">
      <formula>OR(O15=祝色,WEEKDAY(O15)=1)</formula>
    </cfRule>
    <cfRule type="expression" dxfId="6056" priority="4586" stopIfTrue="1">
      <formula>WEEKDAY(O15)=7</formula>
    </cfRule>
  </conditionalFormatting>
  <conditionalFormatting sqref="P15">
    <cfRule type="expression" dxfId="6055" priority="4583" stopIfTrue="1">
      <formula>OR(P15=祝色,WEEKDAY(P15)=1)</formula>
    </cfRule>
    <cfRule type="expression" dxfId="6054" priority="4584" stopIfTrue="1">
      <formula>WEEKDAY(P15)=7</formula>
    </cfRule>
  </conditionalFormatting>
  <conditionalFormatting sqref="Q15">
    <cfRule type="expression" dxfId="6053" priority="4581" stopIfTrue="1">
      <formula>OR(Q15=祝色,WEEKDAY(Q15)=1)</formula>
    </cfRule>
    <cfRule type="expression" dxfId="6052" priority="4582" stopIfTrue="1">
      <formula>WEEKDAY(Q15)=7</formula>
    </cfRule>
  </conditionalFormatting>
  <conditionalFormatting sqref="K16">
    <cfRule type="expression" dxfId="6051" priority="4579" stopIfTrue="1">
      <formula>OR(K16=祝色,WEEKDAY(K16)=1)</formula>
    </cfRule>
    <cfRule type="expression" dxfId="6050" priority="4580" stopIfTrue="1">
      <formula>WEEKDAY(K16)=7</formula>
    </cfRule>
  </conditionalFormatting>
  <conditionalFormatting sqref="L16">
    <cfRule type="expression" dxfId="6049" priority="4577" stopIfTrue="1">
      <formula>OR(L16=祝色,WEEKDAY(L16)=1)</formula>
    </cfRule>
    <cfRule type="expression" dxfId="6048" priority="4578" stopIfTrue="1">
      <formula>WEEKDAY(L16)=7</formula>
    </cfRule>
  </conditionalFormatting>
  <conditionalFormatting sqref="M16">
    <cfRule type="expression" dxfId="6047" priority="4575" stopIfTrue="1">
      <formula>OR(M16=祝色,WEEKDAY(M16)=1)</formula>
    </cfRule>
    <cfRule type="expression" dxfId="6046" priority="4576" stopIfTrue="1">
      <formula>WEEKDAY(M16)=7</formula>
    </cfRule>
  </conditionalFormatting>
  <conditionalFormatting sqref="N16">
    <cfRule type="expression" dxfId="6045" priority="4573" stopIfTrue="1">
      <formula>OR(N16=祝色,WEEKDAY(N16)=1)</formula>
    </cfRule>
    <cfRule type="expression" dxfId="6044" priority="4574" stopIfTrue="1">
      <formula>WEEKDAY(N16)=7</formula>
    </cfRule>
  </conditionalFormatting>
  <conditionalFormatting sqref="O16">
    <cfRule type="expression" dxfId="6043" priority="4571" stopIfTrue="1">
      <formula>OR(O16=祝色,WEEKDAY(O16)=1)</formula>
    </cfRule>
    <cfRule type="expression" dxfId="6042" priority="4572" stopIfTrue="1">
      <formula>WEEKDAY(O16)=7</formula>
    </cfRule>
  </conditionalFormatting>
  <conditionalFormatting sqref="P16">
    <cfRule type="expression" dxfId="6041" priority="4569" stopIfTrue="1">
      <formula>OR(P16=祝色,WEEKDAY(P16)=1)</formula>
    </cfRule>
    <cfRule type="expression" dxfId="6040" priority="4570" stopIfTrue="1">
      <formula>WEEKDAY(P16)=7</formula>
    </cfRule>
  </conditionalFormatting>
  <conditionalFormatting sqref="Q16">
    <cfRule type="expression" dxfId="6039" priority="4567" stopIfTrue="1">
      <formula>OR(Q16=祝色,WEEKDAY(Q16)=1)</formula>
    </cfRule>
    <cfRule type="expression" dxfId="6038" priority="4568" stopIfTrue="1">
      <formula>WEEKDAY(Q16)=7</formula>
    </cfRule>
  </conditionalFormatting>
  <conditionalFormatting sqref="K17">
    <cfRule type="expression" dxfId="6037" priority="4565" stopIfTrue="1">
      <formula>OR(K17=祝色,WEEKDAY(K17)=1)</formula>
    </cfRule>
    <cfRule type="expression" dxfId="6036" priority="4566" stopIfTrue="1">
      <formula>WEEKDAY(K17)=7</formula>
    </cfRule>
  </conditionalFormatting>
  <conditionalFormatting sqref="L17">
    <cfRule type="expression" dxfId="6035" priority="4563" stopIfTrue="1">
      <formula>OR(L17=祝色,WEEKDAY(L17)=1)</formula>
    </cfRule>
    <cfRule type="expression" dxfId="6034" priority="4564" stopIfTrue="1">
      <formula>WEEKDAY(L17)=7</formula>
    </cfRule>
  </conditionalFormatting>
  <conditionalFormatting sqref="M17">
    <cfRule type="expression" dxfId="6033" priority="4561" stopIfTrue="1">
      <formula>OR(M17=祝色,WEEKDAY(M17)=1)</formula>
    </cfRule>
    <cfRule type="expression" dxfId="6032" priority="4562" stopIfTrue="1">
      <formula>WEEKDAY(M17)=7</formula>
    </cfRule>
  </conditionalFormatting>
  <conditionalFormatting sqref="N17">
    <cfRule type="expression" dxfId="6031" priority="4559" stopIfTrue="1">
      <formula>OR(N17=祝色,WEEKDAY(N17)=1)</formula>
    </cfRule>
    <cfRule type="expression" dxfId="6030" priority="4560" stopIfTrue="1">
      <formula>WEEKDAY(N17)=7</formula>
    </cfRule>
  </conditionalFormatting>
  <conditionalFormatting sqref="O17">
    <cfRule type="expression" dxfId="6029" priority="4557" stopIfTrue="1">
      <formula>OR(O17=祝色,WEEKDAY(O17)=1)</formula>
    </cfRule>
    <cfRule type="expression" dxfId="6028" priority="4558" stopIfTrue="1">
      <formula>WEEKDAY(O17)=7</formula>
    </cfRule>
  </conditionalFormatting>
  <conditionalFormatting sqref="P17">
    <cfRule type="expression" dxfId="6027" priority="4555" stopIfTrue="1">
      <formula>OR(P17=祝色,WEEKDAY(P17)=1)</formula>
    </cfRule>
    <cfRule type="expression" dxfId="6026" priority="4556" stopIfTrue="1">
      <formula>WEEKDAY(P17)=7</formula>
    </cfRule>
  </conditionalFormatting>
  <conditionalFormatting sqref="Q17">
    <cfRule type="expression" dxfId="6025" priority="4553" stopIfTrue="1">
      <formula>OR(Q17=祝色,WEEKDAY(Q17)=1)</formula>
    </cfRule>
    <cfRule type="expression" dxfId="6024" priority="4554" stopIfTrue="1">
      <formula>WEEKDAY(Q17)=7</formula>
    </cfRule>
  </conditionalFormatting>
  <conditionalFormatting sqref="K18">
    <cfRule type="expression" dxfId="6023" priority="4551" stopIfTrue="1">
      <formula>OR(K18=祝色,WEEKDAY(K18)=1)</formula>
    </cfRule>
    <cfRule type="expression" dxfId="6022" priority="4552" stopIfTrue="1">
      <formula>WEEKDAY(K18)=7</formula>
    </cfRule>
  </conditionalFormatting>
  <conditionalFormatting sqref="L18">
    <cfRule type="expression" dxfId="6021" priority="4549" stopIfTrue="1">
      <formula>OR(L18=祝色,WEEKDAY(L18)=1)</formula>
    </cfRule>
    <cfRule type="expression" dxfId="6020" priority="4550" stopIfTrue="1">
      <formula>WEEKDAY(L18)=7</formula>
    </cfRule>
  </conditionalFormatting>
  <conditionalFormatting sqref="M18">
    <cfRule type="expression" dxfId="6019" priority="4547" stopIfTrue="1">
      <formula>OR(M18=祝色,WEEKDAY(M18)=1)</formula>
    </cfRule>
    <cfRule type="expression" dxfId="6018" priority="4548" stopIfTrue="1">
      <formula>WEEKDAY(M18)=7</formula>
    </cfRule>
  </conditionalFormatting>
  <conditionalFormatting sqref="N18">
    <cfRule type="expression" dxfId="6017" priority="4545" stopIfTrue="1">
      <formula>OR(N18=祝色,WEEKDAY(N18)=1)</formula>
    </cfRule>
    <cfRule type="expression" dxfId="6016" priority="4546" stopIfTrue="1">
      <formula>WEEKDAY(N18)=7</formula>
    </cfRule>
  </conditionalFormatting>
  <conditionalFormatting sqref="O18">
    <cfRule type="expression" dxfId="6015" priority="4543" stopIfTrue="1">
      <formula>OR(O18=祝色,WEEKDAY(O18)=1)</formula>
    </cfRule>
    <cfRule type="expression" dxfId="6014" priority="4544" stopIfTrue="1">
      <formula>WEEKDAY(O18)=7</formula>
    </cfRule>
  </conditionalFormatting>
  <conditionalFormatting sqref="P18">
    <cfRule type="expression" dxfId="6013" priority="4541" stopIfTrue="1">
      <formula>OR(P18=祝色,WEEKDAY(P18)=1)</formula>
    </cfRule>
    <cfRule type="expression" dxfId="6012" priority="4542" stopIfTrue="1">
      <formula>WEEKDAY(P18)=7</formula>
    </cfRule>
  </conditionalFormatting>
  <conditionalFormatting sqref="Q18">
    <cfRule type="expression" dxfId="6011" priority="4539" stopIfTrue="1">
      <formula>OR(Q18=祝色,WEEKDAY(Q18)=1)</formula>
    </cfRule>
    <cfRule type="expression" dxfId="6010" priority="4540" stopIfTrue="1">
      <formula>WEEKDAY(Q18)=7</formula>
    </cfRule>
  </conditionalFormatting>
  <conditionalFormatting sqref="K19">
    <cfRule type="expression" dxfId="6009" priority="4537" stopIfTrue="1">
      <formula>OR(K19=祝色,WEEKDAY(K19)=1)</formula>
    </cfRule>
    <cfRule type="expression" dxfId="6008" priority="4538" stopIfTrue="1">
      <formula>WEEKDAY(K19)=7</formula>
    </cfRule>
  </conditionalFormatting>
  <conditionalFormatting sqref="L19">
    <cfRule type="expression" dxfId="6007" priority="4535" stopIfTrue="1">
      <formula>OR(L19=祝色,WEEKDAY(L19)=1)</formula>
    </cfRule>
    <cfRule type="expression" dxfId="6006" priority="4536" stopIfTrue="1">
      <formula>WEEKDAY(L19)=7</formula>
    </cfRule>
  </conditionalFormatting>
  <conditionalFormatting sqref="M19">
    <cfRule type="expression" dxfId="6005" priority="4533" stopIfTrue="1">
      <formula>OR(M19=祝色,WEEKDAY(M19)=1)</formula>
    </cfRule>
    <cfRule type="expression" dxfId="6004" priority="4534" stopIfTrue="1">
      <formula>WEEKDAY(M19)=7</formula>
    </cfRule>
  </conditionalFormatting>
  <conditionalFormatting sqref="N19">
    <cfRule type="expression" dxfId="6003" priority="4531" stopIfTrue="1">
      <formula>OR(N19=祝色,WEEKDAY(N19)=1)</formula>
    </cfRule>
    <cfRule type="expression" dxfId="6002" priority="4532" stopIfTrue="1">
      <formula>WEEKDAY(N19)=7</formula>
    </cfRule>
  </conditionalFormatting>
  <conditionalFormatting sqref="O19">
    <cfRule type="expression" dxfId="6001" priority="4529" stopIfTrue="1">
      <formula>OR(O19=祝色,WEEKDAY(O19)=1)</formula>
    </cfRule>
    <cfRule type="expression" dxfId="6000" priority="4530" stopIfTrue="1">
      <formula>WEEKDAY(O19)=7</formula>
    </cfRule>
  </conditionalFormatting>
  <conditionalFormatting sqref="P19">
    <cfRule type="expression" dxfId="5999" priority="4527" stopIfTrue="1">
      <formula>OR(P19=祝色,WEEKDAY(P19)=1)</formula>
    </cfRule>
    <cfRule type="expression" dxfId="5998" priority="4528" stopIfTrue="1">
      <formula>WEEKDAY(P19)=7</formula>
    </cfRule>
  </conditionalFormatting>
  <conditionalFormatting sqref="Q19">
    <cfRule type="expression" dxfId="5997" priority="4525" stopIfTrue="1">
      <formula>OR(Q19=祝色,WEEKDAY(Q19)=1)</formula>
    </cfRule>
    <cfRule type="expression" dxfId="5996" priority="4526" stopIfTrue="1">
      <formula>WEEKDAY(Q19)=7</formula>
    </cfRule>
  </conditionalFormatting>
  <conditionalFormatting sqref="C28">
    <cfRule type="expression" dxfId="5995" priority="4523" stopIfTrue="1">
      <formula>OR(C28=祝色,WEEKDAY(C28)=1)</formula>
    </cfRule>
    <cfRule type="expression" dxfId="5994" priority="4524" stopIfTrue="1">
      <formula>WEEKDAY(C28)=7</formula>
    </cfRule>
  </conditionalFormatting>
  <conditionalFormatting sqref="D28">
    <cfRule type="expression" dxfId="5993" priority="4521" stopIfTrue="1">
      <formula>OR(D28=祝色,WEEKDAY(D28)=1)</formula>
    </cfRule>
    <cfRule type="expression" dxfId="5992" priority="4522" stopIfTrue="1">
      <formula>WEEKDAY(D28)=7</formula>
    </cfRule>
  </conditionalFormatting>
  <conditionalFormatting sqref="C23">
    <cfRule type="expression" dxfId="5991" priority="4519" stopIfTrue="1">
      <formula>OR(C23=祝色,WEEKDAY(C23)=1)</formula>
    </cfRule>
    <cfRule type="expression" dxfId="5990" priority="4520" stopIfTrue="1">
      <formula>WEEKDAY(C23)=7</formula>
    </cfRule>
  </conditionalFormatting>
  <conditionalFormatting sqref="D23">
    <cfRule type="expression" dxfId="5989" priority="4517" stopIfTrue="1">
      <formula>OR(D23=祝色,WEEKDAY(D23)=1)</formula>
    </cfRule>
    <cfRule type="expression" dxfId="5988" priority="4518" stopIfTrue="1">
      <formula>WEEKDAY(D23)=7</formula>
    </cfRule>
  </conditionalFormatting>
  <conditionalFormatting sqref="E23">
    <cfRule type="expression" dxfId="5987" priority="4515" stopIfTrue="1">
      <formula>OR(E23=祝色,WEEKDAY(E23)=1)</formula>
    </cfRule>
    <cfRule type="expression" dxfId="5986" priority="4516" stopIfTrue="1">
      <formula>WEEKDAY(E23)=7</formula>
    </cfRule>
  </conditionalFormatting>
  <conditionalFormatting sqref="F23">
    <cfRule type="expression" dxfId="5985" priority="4513" stopIfTrue="1">
      <formula>OR(F23=祝色,WEEKDAY(F23)=1)</formula>
    </cfRule>
    <cfRule type="expression" dxfId="5984" priority="4514" stopIfTrue="1">
      <formula>WEEKDAY(F23)=7</formula>
    </cfRule>
  </conditionalFormatting>
  <conditionalFormatting sqref="G23">
    <cfRule type="expression" dxfId="5983" priority="4511" stopIfTrue="1">
      <formula>OR(G23=祝色,WEEKDAY(G23)=1)</formula>
    </cfRule>
    <cfRule type="expression" dxfId="5982" priority="4512" stopIfTrue="1">
      <formula>WEEKDAY(G23)=7</formula>
    </cfRule>
  </conditionalFormatting>
  <conditionalFormatting sqref="H23">
    <cfRule type="expression" dxfId="5981" priority="4509" stopIfTrue="1">
      <formula>OR(H23=祝色,WEEKDAY(H23)=1)</formula>
    </cfRule>
    <cfRule type="expression" dxfId="5980" priority="4510" stopIfTrue="1">
      <formula>WEEKDAY(H23)=7</formula>
    </cfRule>
  </conditionalFormatting>
  <conditionalFormatting sqref="I23">
    <cfRule type="expression" dxfId="5979" priority="4507" stopIfTrue="1">
      <formula>OR(I23=祝色,WEEKDAY(I23)=1)</formula>
    </cfRule>
    <cfRule type="expression" dxfId="5978" priority="4508" stopIfTrue="1">
      <formula>WEEKDAY(I23)=7</formula>
    </cfRule>
  </conditionalFormatting>
  <conditionalFormatting sqref="C24">
    <cfRule type="expression" dxfId="5977" priority="4505" stopIfTrue="1">
      <formula>OR(C24=祝色,WEEKDAY(C24)=1)</formula>
    </cfRule>
    <cfRule type="expression" dxfId="5976" priority="4506" stopIfTrue="1">
      <formula>WEEKDAY(C24)=7</formula>
    </cfRule>
  </conditionalFormatting>
  <conditionalFormatting sqref="D24">
    <cfRule type="expression" dxfId="5975" priority="4503" stopIfTrue="1">
      <formula>OR(D24=祝色,WEEKDAY(D24)=1)</formula>
    </cfRule>
    <cfRule type="expression" dxfId="5974" priority="4504" stopIfTrue="1">
      <formula>WEEKDAY(D24)=7</formula>
    </cfRule>
  </conditionalFormatting>
  <conditionalFormatting sqref="E24">
    <cfRule type="expression" dxfId="5973" priority="4501" stopIfTrue="1">
      <formula>OR(E24=祝色,WEEKDAY(E24)=1)</formula>
    </cfRule>
    <cfRule type="expression" dxfId="5972" priority="4502" stopIfTrue="1">
      <formula>WEEKDAY(E24)=7</formula>
    </cfRule>
  </conditionalFormatting>
  <conditionalFormatting sqref="F24">
    <cfRule type="expression" dxfId="5971" priority="4499" stopIfTrue="1">
      <formula>OR(F24=祝色,WEEKDAY(F24)=1)</formula>
    </cfRule>
    <cfRule type="expression" dxfId="5970" priority="4500" stopIfTrue="1">
      <formula>WEEKDAY(F24)=7</formula>
    </cfRule>
  </conditionalFormatting>
  <conditionalFormatting sqref="G24">
    <cfRule type="expression" dxfId="5969" priority="4497" stopIfTrue="1">
      <formula>OR(G24=祝色,WEEKDAY(G24)=1)</formula>
    </cfRule>
    <cfRule type="expression" dxfId="5968" priority="4498" stopIfTrue="1">
      <formula>WEEKDAY(G24)=7</formula>
    </cfRule>
  </conditionalFormatting>
  <conditionalFormatting sqref="H24">
    <cfRule type="expression" dxfId="5967" priority="4495" stopIfTrue="1">
      <formula>OR(H24=祝色,WEEKDAY(H24)=1)</formula>
    </cfRule>
    <cfRule type="expression" dxfId="5966" priority="4496" stopIfTrue="1">
      <formula>WEEKDAY(H24)=7</formula>
    </cfRule>
  </conditionalFormatting>
  <conditionalFormatting sqref="I24">
    <cfRule type="expression" dxfId="5965" priority="4493" stopIfTrue="1">
      <formula>OR(I24=祝色,WEEKDAY(I24)=1)</formula>
    </cfRule>
    <cfRule type="expression" dxfId="5964" priority="4494" stopIfTrue="1">
      <formula>WEEKDAY(I24)=7</formula>
    </cfRule>
  </conditionalFormatting>
  <conditionalFormatting sqref="C25">
    <cfRule type="expression" dxfId="5963" priority="4491" stopIfTrue="1">
      <formula>OR(C25=祝色,WEEKDAY(C25)=1)</formula>
    </cfRule>
    <cfRule type="expression" dxfId="5962" priority="4492" stopIfTrue="1">
      <formula>WEEKDAY(C25)=7</formula>
    </cfRule>
  </conditionalFormatting>
  <conditionalFormatting sqref="D25">
    <cfRule type="expression" dxfId="5961" priority="4489" stopIfTrue="1">
      <formula>OR(D25=祝色,WEEKDAY(D25)=1)</formula>
    </cfRule>
    <cfRule type="expression" dxfId="5960" priority="4490" stopIfTrue="1">
      <formula>WEEKDAY(D25)=7</formula>
    </cfRule>
  </conditionalFormatting>
  <conditionalFormatting sqref="E25">
    <cfRule type="expression" dxfId="5959" priority="4487" stopIfTrue="1">
      <formula>OR(E25=祝色,WEEKDAY(E25)=1)</formula>
    </cfRule>
    <cfRule type="expression" dxfId="5958" priority="4488" stopIfTrue="1">
      <formula>WEEKDAY(E25)=7</formula>
    </cfRule>
  </conditionalFormatting>
  <conditionalFormatting sqref="F25">
    <cfRule type="expression" dxfId="5957" priority="4485" stopIfTrue="1">
      <formula>OR(F25=祝色,WEEKDAY(F25)=1)</formula>
    </cfRule>
    <cfRule type="expression" dxfId="5956" priority="4486" stopIfTrue="1">
      <formula>WEEKDAY(F25)=7</formula>
    </cfRule>
  </conditionalFormatting>
  <conditionalFormatting sqref="G25">
    <cfRule type="expression" dxfId="5955" priority="4483" stopIfTrue="1">
      <formula>OR(G25=祝色,WEEKDAY(G25)=1)</formula>
    </cfRule>
    <cfRule type="expression" dxfId="5954" priority="4484" stopIfTrue="1">
      <formula>WEEKDAY(G25)=7</formula>
    </cfRule>
  </conditionalFormatting>
  <conditionalFormatting sqref="H25">
    <cfRule type="expression" dxfId="5953" priority="4481" stopIfTrue="1">
      <formula>OR(H25=祝色,WEEKDAY(H25)=1)</formula>
    </cfRule>
    <cfRule type="expression" dxfId="5952" priority="4482" stopIfTrue="1">
      <formula>WEEKDAY(H25)=7</formula>
    </cfRule>
  </conditionalFormatting>
  <conditionalFormatting sqref="I25">
    <cfRule type="expression" dxfId="5951" priority="4479" stopIfTrue="1">
      <formula>OR(I25=祝色,WEEKDAY(I25)=1)</formula>
    </cfRule>
    <cfRule type="expression" dxfId="5950" priority="4480" stopIfTrue="1">
      <formula>WEEKDAY(I25)=7</formula>
    </cfRule>
  </conditionalFormatting>
  <conditionalFormatting sqref="C26">
    <cfRule type="expression" dxfId="5949" priority="4477" stopIfTrue="1">
      <formula>OR(C26=祝色,WEEKDAY(C26)=1)</formula>
    </cfRule>
    <cfRule type="expression" dxfId="5948" priority="4478" stopIfTrue="1">
      <formula>WEEKDAY(C26)=7</formula>
    </cfRule>
  </conditionalFormatting>
  <conditionalFormatting sqref="D26">
    <cfRule type="expression" dxfId="5947" priority="4475" stopIfTrue="1">
      <formula>OR(D26=祝色,WEEKDAY(D26)=1)</formula>
    </cfRule>
    <cfRule type="expression" dxfId="5946" priority="4476" stopIfTrue="1">
      <formula>WEEKDAY(D26)=7</formula>
    </cfRule>
  </conditionalFormatting>
  <conditionalFormatting sqref="E26">
    <cfRule type="expression" dxfId="5945" priority="4473" stopIfTrue="1">
      <formula>OR(E26=祝色,WEEKDAY(E26)=1)</formula>
    </cfRule>
    <cfRule type="expression" dxfId="5944" priority="4474" stopIfTrue="1">
      <formula>WEEKDAY(E26)=7</formula>
    </cfRule>
  </conditionalFormatting>
  <conditionalFormatting sqref="F26">
    <cfRule type="expression" dxfId="5943" priority="4471" stopIfTrue="1">
      <formula>OR(F26=祝色,WEEKDAY(F26)=1)</formula>
    </cfRule>
    <cfRule type="expression" dxfId="5942" priority="4472" stopIfTrue="1">
      <formula>WEEKDAY(F26)=7</formula>
    </cfRule>
  </conditionalFormatting>
  <conditionalFormatting sqref="G26">
    <cfRule type="expression" dxfId="5941" priority="4469" stopIfTrue="1">
      <formula>OR(G26=祝色,WEEKDAY(G26)=1)</formula>
    </cfRule>
    <cfRule type="expression" dxfId="5940" priority="4470" stopIfTrue="1">
      <formula>WEEKDAY(G26)=7</formula>
    </cfRule>
  </conditionalFormatting>
  <conditionalFormatting sqref="H26">
    <cfRule type="expression" dxfId="5939" priority="4467" stopIfTrue="1">
      <formula>OR(H26=祝色,WEEKDAY(H26)=1)</formula>
    </cfRule>
    <cfRule type="expression" dxfId="5938" priority="4468" stopIfTrue="1">
      <formula>WEEKDAY(H26)=7</formula>
    </cfRule>
  </conditionalFormatting>
  <conditionalFormatting sqref="I26">
    <cfRule type="expression" dxfId="5937" priority="4465" stopIfTrue="1">
      <formula>OR(I26=祝色,WEEKDAY(I26)=1)</formula>
    </cfRule>
    <cfRule type="expression" dxfId="5936" priority="4466" stopIfTrue="1">
      <formula>WEEKDAY(I26)=7</formula>
    </cfRule>
  </conditionalFormatting>
  <conditionalFormatting sqref="C27">
    <cfRule type="expression" dxfId="5935" priority="4463" stopIfTrue="1">
      <formula>OR(C27=祝色,WEEKDAY(C27)=1)</formula>
    </cfRule>
    <cfRule type="expression" dxfId="5934" priority="4464" stopIfTrue="1">
      <formula>WEEKDAY(C27)=7</formula>
    </cfRule>
  </conditionalFormatting>
  <conditionalFormatting sqref="D27">
    <cfRule type="expression" dxfId="5933" priority="4461" stopIfTrue="1">
      <formula>OR(D27=祝色,WEEKDAY(D27)=1)</formula>
    </cfRule>
    <cfRule type="expression" dxfId="5932" priority="4462" stopIfTrue="1">
      <formula>WEEKDAY(D27)=7</formula>
    </cfRule>
  </conditionalFormatting>
  <conditionalFormatting sqref="E27">
    <cfRule type="expression" dxfId="5931" priority="4459" stopIfTrue="1">
      <formula>OR(E27=祝色,WEEKDAY(E27)=1)</formula>
    </cfRule>
    <cfRule type="expression" dxfId="5930" priority="4460" stopIfTrue="1">
      <formula>WEEKDAY(E27)=7</formula>
    </cfRule>
  </conditionalFormatting>
  <conditionalFormatting sqref="F27">
    <cfRule type="expression" dxfId="5929" priority="4457" stopIfTrue="1">
      <formula>OR(F27=祝色,WEEKDAY(F27)=1)</formula>
    </cfRule>
    <cfRule type="expression" dxfId="5928" priority="4458" stopIfTrue="1">
      <formula>WEEKDAY(F27)=7</formula>
    </cfRule>
  </conditionalFormatting>
  <conditionalFormatting sqref="G27">
    <cfRule type="expression" dxfId="5927" priority="4455" stopIfTrue="1">
      <formula>OR(G27=祝色,WEEKDAY(G27)=1)</formula>
    </cfRule>
    <cfRule type="expression" dxfId="5926" priority="4456" stopIfTrue="1">
      <formula>WEEKDAY(G27)=7</formula>
    </cfRule>
  </conditionalFormatting>
  <conditionalFormatting sqref="H27">
    <cfRule type="expression" dxfId="5925" priority="4453" stopIfTrue="1">
      <formula>OR(H27=祝色,WEEKDAY(H27)=1)</formula>
    </cfRule>
    <cfRule type="expression" dxfId="5924" priority="4454" stopIfTrue="1">
      <formula>WEEKDAY(H27)=7</formula>
    </cfRule>
  </conditionalFormatting>
  <conditionalFormatting sqref="I27">
    <cfRule type="expression" dxfId="5923" priority="4451" stopIfTrue="1">
      <formula>OR(I27=祝色,WEEKDAY(I27)=1)</formula>
    </cfRule>
    <cfRule type="expression" dxfId="5922" priority="4452" stopIfTrue="1">
      <formula>WEEKDAY(I27)=7</formula>
    </cfRule>
  </conditionalFormatting>
  <conditionalFormatting sqref="K23">
    <cfRule type="expression" dxfId="5921" priority="4449" stopIfTrue="1">
      <formula>OR(K23=祝色,WEEKDAY(K23)=1)</formula>
    </cfRule>
    <cfRule type="expression" dxfId="5920" priority="4450" stopIfTrue="1">
      <formula>WEEKDAY(K23)=7</formula>
    </cfRule>
  </conditionalFormatting>
  <conditionalFormatting sqref="L23">
    <cfRule type="expression" dxfId="5919" priority="4447" stopIfTrue="1">
      <formula>OR(L23=祝色,WEEKDAY(L23)=1)</formula>
    </cfRule>
    <cfRule type="expression" dxfId="5918" priority="4448" stopIfTrue="1">
      <formula>WEEKDAY(L23)=7</formula>
    </cfRule>
  </conditionalFormatting>
  <conditionalFormatting sqref="M23">
    <cfRule type="expression" dxfId="5917" priority="4445" stopIfTrue="1">
      <formula>OR(M23=祝色,WEEKDAY(M23)=1)</formula>
    </cfRule>
    <cfRule type="expression" dxfId="5916" priority="4446" stopIfTrue="1">
      <formula>WEEKDAY(M23)=7</formula>
    </cfRule>
  </conditionalFormatting>
  <conditionalFormatting sqref="N23">
    <cfRule type="expression" dxfId="5915" priority="4443" stopIfTrue="1">
      <formula>OR(N23=祝色,WEEKDAY(N23)=1)</formula>
    </cfRule>
    <cfRule type="expression" dxfId="5914" priority="4444" stopIfTrue="1">
      <formula>WEEKDAY(N23)=7</formula>
    </cfRule>
  </conditionalFormatting>
  <conditionalFormatting sqref="O23">
    <cfRule type="expression" dxfId="5913" priority="4441" stopIfTrue="1">
      <formula>OR(O23=祝色,WEEKDAY(O23)=1)</formula>
    </cfRule>
    <cfRule type="expression" dxfId="5912" priority="4442" stopIfTrue="1">
      <formula>WEEKDAY(O23)=7</formula>
    </cfRule>
  </conditionalFormatting>
  <conditionalFormatting sqref="P23">
    <cfRule type="expression" dxfId="5911" priority="4439" stopIfTrue="1">
      <formula>OR(P23=祝色,WEEKDAY(P23)=1)</formula>
    </cfRule>
    <cfRule type="expression" dxfId="5910" priority="4440" stopIfTrue="1">
      <formula>WEEKDAY(P23)=7</formula>
    </cfRule>
  </conditionalFormatting>
  <conditionalFormatting sqref="Q23">
    <cfRule type="expression" dxfId="5909" priority="4437" stopIfTrue="1">
      <formula>OR(Q23=祝色,WEEKDAY(Q23)=1)</formula>
    </cfRule>
    <cfRule type="expression" dxfId="5908" priority="4438" stopIfTrue="1">
      <formula>WEEKDAY(Q23)=7</formula>
    </cfRule>
  </conditionalFormatting>
  <conditionalFormatting sqref="K24">
    <cfRule type="expression" dxfId="5907" priority="4435" stopIfTrue="1">
      <formula>OR(K24=祝色,WEEKDAY(K24)=1)</formula>
    </cfRule>
    <cfRule type="expression" dxfId="5906" priority="4436" stopIfTrue="1">
      <formula>WEEKDAY(K24)=7</formula>
    </cfRule>
  </conditionalFormatting>
  <conditionalFormatting sqref="L24">
    <cfRule type="expression" dxfId="5905" priority="4433" stopIfTrue="1">
      <formula>OR(L24=祝色,WEEKDAY(L24)=1)</formula>
    </cfRule>
    <cfRule type="expression" dxfId="5904" priority="4434" stopIfTrue="1">
      <formula>WEEKDAY(L24)=7</formula>
    </cfRule>
  </conditionalFormatting>
  <conditionalFormatting sqref="M24">
    <cfRule type="expression" dxfId="5903" priority="4431" stopIfTrue="1">
      <formula>OR(M24=祝色,WEEKDAY(M24)=1)</formula>
    </cfRule>
    <cfRule type="expression" dxfId="5902" priority="4432" stopIfTrue="1">
      <formula>WEEKDAY(M24)=7</formula>
    </cfRule>
  </conditionalFormatting>
  <conditionalFormatting sqref="N24">
    <cfRule type="expression" dxfId="5901" priority="4429" stopIfTrue="1">
      <formula>OR(N24=祝色,WEEKDAY(N24)=1)</formula>
    </cfRule>
    <cfRule type="expression" dxfId="5900" priority="4430" stopIfTrue="1">
      <formula>WEEKDAY(N24)=7</formula>
    </cfRule>
  </conditionalFormatting>
  <conditionalFormatting sqref="O24">
    <cfRule type="expression" dxfId="5899" priority="4427" stopIfTrue="1">
      <formula>OR(O24=祝色,WEEKDAY(O24)=1)</formula>
    </cfRule>
    <cfRule type="expression" dxfId="5898" priority="4428" stopIfTrue="1">
      <formula>WEEKDAY(O24)=7</formula>
    </cfRule>
  </conditionalFormatting>
  <conditionalFormatting sqref="P24">
    <cfRule type="expression" dxfId="5897" priority="4425" stopIfTrue="1">
      <formula>OR(P24=祝色,WEEKDAY(P24)=1)</formula>
    </cfRule>
    <cfRule type="expression" dxfId="5896" priority="4426" stopIfTrue="1">
      <formula>WEEKDAY(P24)=7</formula>
    </cfRule>
  </conditionalFormatting>
  <conditionalFormatting sqref="Q24">
    <cfRule type="expression" dxfId="5895" priority="4423" stopIfTrue="1">
      <formula>OR(Q24=祝色,WEEKDAY(Q24)=1)</formula>
    </cfRule>
    <cfRule type="expression" dxfId="5894" priority="4424" stopIfTrue="1">
      <formula>WEEKDAY(Q24)=7</formula>
    </cfRule>
  </conditionalFormatting>
  <conditionalFormatting sqref="K25">
    <cfRule type="expression" dxfId="5893" priority="4421" stopIfTrue="1">
      <formula>OR(K25=祝色,WEEKDAY(K25)=1)</formula>
    </cfRule>
    <cfRule type="expression" dxfId="5892" priority="4422" stopIfTrue="1">
      <formula>WEEKDAY(K25)=7</formula>
    </cfRule>
  </conditionalFormatting>
  <conditionalFormatting sqref="L25">
    <cfRule type="expression" dxfId="5891" priority="4419" stopIfTrue="1">
      <formula>OR(L25=祝色,WEEKDAY(L25)=1)</formula>
    </cfRule>
    <cfRule type="expression" dxfId="5890" priority="4420" stopIfTrue="1">
      <formula>WEEKDAY(L25)=7</formula>
    </cfRule>
  </conditionalFormatting>
  <conditionalFormatting sqref="M25">
    <cfRule type="expression" dxfId="5889" priority="4417" stopIfTrue="1">
      <formula>OR(M25=祝色,WEEKDAY(M25)=1)</formula>
    </cfRule>
    <cfRule type="expression" dxfId="5888" priority="4418" stopIfTrue="1">
      <formula>WEEKDAY(M25)=7</formula>
    </cfRule>
  </conditionalFormatting>
  <conditionalFormatting sqref="N25">
    <cfRule type="expression" dxfId="5887" priority="4415" stopIfTrue="1">
      <formula>OR(N25=祝色,WEEKDAY(N25)=1)</formula>
    </cfRule>
    <cfRule type="expression" dxfId="5886" priority="4416" stopIfTrue="1">
      <formula>WEEKDAY(N25)=7</formula>
    </cfRule>
  </conditionalFormatting>
  <conditionalFormatting sqref="O25">
    <cfRule type="expression" dxfId="5885" priority="4413" stopIfTrue="1">
      <formula>OR(O25=祝色,WEEKDAY(O25)=1)</formula>
    </cfRule>
    <cfRule type="expression" dxfId="5884" priority="4414" stopIfTrue="1">
      <formula>WEEKDAY(O25)=7</formula>
    </cfRule>
  </conditionalFormatting>
  <conditionalFormatting sqref="P25">
    <cfRule type="expression" dxfId="5883" priority="4411" stopIfTrue="1">
      <formula>OR(P25=祝色,WEEKDAY(P25)=1)</formula>
    </cfRule>
    <cfRule type="expression" dxfId="5882" priority="4412" stopIfTrue="1">
      <formula>WEEKDAY(P25)=7</formula>
    </cfRule>
  </conditionalFormatting>
  <conditionalFormatting sqref="Q25">
    <cfRule type="expression" dxfId="5881" priority="4409" stopIfTrue="1">
      <formula>OR(Q25=祝色,WEEKDAY(Q25)=1)</formula>
    </cfRule>
    <cfRule type="expression" dxfId="5880" priority="4410" stopIfTrue="1">
      <formula>WEEKDAY(Q25)=7</formula>
    </cfRule>
  </conditionalFormatting>
  <conditionalFormatting sqref="K26">
    <cfRule type="expression" dxfId="5879" priority="4407" stopIfTrue="1">
      <formula>OR(K26=祝色,WEEKDAY(K26)=1)</formula>
    </cfRule>
    <cfRule type="expression" dxfId="5878" priority="4408" stopIfTrue="1">
      <formula>WEEKDAY(K26)=7</formula>
    </cfRule>
  </conditionalFormatting>
  <conditionalFormatting sqref="L26">
    <cfRule type="expression" dxfId="5877" priority="4405" stopIfTrue="1">
      <formula>OR(L26=祝色,WEEKDAY(L26)=1)</formula>
    </cfRule>
    <cfRule type="expression" dxfId="5876" priority="4406" stopIfTrue="1">
      <formula>WEEKDAY(L26)=7</formula>
    </cfRule>
  </conditionalFormatting>
  <conditionalFormatting sqref="M26">
    <cfRule type="expression" dxfId="5875" priority="4403" stopIfTrue="1">
      <formula>OR(M26=祝色,WEEKDAY(M26)=1)</formula>
    </cfRule>
    <cfRule type="expression" dxfId="5874" priority="4404" stopIfTrue="1">
      <formula>WEEKDAY(M26)=7</formula>
    </cfRule>
  </conditionalFormatting>
  <conditionalFormatting sqref="N26">
    <cfRule type="expression" dxfId="5873" priority="4401" stopIfTrue="1">
      <formula>OR(N26=祝色,WEEKDAY(N26)=1)</formula>
    </cfRule>
    <cfRule type="expression" dxfId="5872" priority="4402" stopIfTrue="1">
      <formula>WEEKDAY(N26)=7</formula>
    </cfRule>
  </conditionalFormatting>
  <conditionalFormatting sqref="O26">
    <cfRule type="expression" dxfId="5871" priority="4399" stopIfTrue="1">
      <formula>OR(O26=祝色,WEEKDAY(O26)=1)</formula>
    </cfRule>
    <cfRule type="expression" dxfId="5870" priority="4400" stopIfTrue="1">
      <formula>WEEKDAY(O26)=7</formula>
    </cfRule>
  </conditionalFormatting>
  <conditionalFormatting sqref="P26">
    <cfRule type="expression" dxfId="5869" priority="4397" stopIfTrue="1">
      <formula>OR(P26=祝色,WEEKDAY(P26)=1)</formula>
    </cfRule>
    <cfRule type="expression" dxfId="5868" priority="4398" stopIfTrue="1">
      <formula>WEEKDAY(P26)=7</formula>
    </cfRule>
  </conditionalFormatting>
  <conditionalFormatting sqref="Q26">
    <cfRule type="expression" dxfId="5867" priority="4395" stopIfTrue="1">
      <formula>OR(Q26=祝色,WEEKDAY(Q26)=1)</formula>
    </cfRule>
    <cfRule type="expression" dxfId="5866" priority="4396" stopIfTrue="1">
      <formula>WEEKDAY(Q26)=7</formula>
    </cfRule>
  </conditionalFormatting>
  <conditionalFormatting sqref="K27">
    <cfRule type="expression" dxfId="5865" priority="4391" stopIfTrue="1">
      <formula>OR(AND(WEEKDAY(K27)=1,MONTH(K27)&lt;&gt;MONTH(K21)),AND(OR(K27=祝色),MONTH(K27)&lt;&gt;MONTH(K21)))</formula>
    </cfRule>
    <cfRule type="expression" dxfId="5864" priority="4392" stopIfTrue="1">
      <formula>MONTH(K27)&lt;&gt;MONTH(K21)</formula>
    </cfRule>
    <cfRule type="expression" dxfId="5863" priority="4393" stopIfTrue="1">
      <formula>OR(K27=祝色,WEEKDAY(K27)=1)</formula>
    </cfRule>
    <cfRule type="expression" dxfId="5862" priority="4394" stopIfTrue="1">
      <formula>WEEKDAY(K27)=7</formula>
    </cfRule>
  </conditionalFormatting>
  <conditionalFormatting sqref="L27">
    <cfRule type="expression" dxfId="5861" priority="4387" stopIfTrue="1">
      <formula>OR(AND(WEEKDAY(L27)=1,MONTH(L27)&lt;&gt;MONTH(K21)),AND(OR(L27=祝色),MONTH(L27)&lt;&gt;MONTH(K21)))</formula>
    </cfRule>
    <cfRule type="expression" dxfId="5860" priority="4388" stopIfTrue="1">
      <formula>MONTH(L27)&lt;&gt;MONTH(K21)</formula>
    </cfRule>
    <cfRule type="expression" dxfId="5859" priority="4389" stopIfTrue="1">
      <formula>OR(L27=祝色,WEEKDAY(L27)=1)</formula>
    </cfRule>
    <cfRule type="expression" dxfId="5858" priority="4390" stopIfTrue="1">
      <formula>WEEKDAY(L27)=7</formula>
    </cfRule>
  </conditionalFormatting>
  <conditionalFormatting sqref="M27">
    <cfRule type="expression" dxfId="5857" priority="4383" stopIfTrue="1">
      <formula>OR(AND(WEEKDAY(M27)=1,MONTH(M27)&lt;&gt;MONTH(K21)),AND(OR(M27=祝色),MONTH(M27)&lt;&gt;MONTH(K21)))</formula>
    </cfRule>
    <cfRule type="expression" dxfId="5856" priority="4384" stopIfTrue="1">
      <formula>MONTH(M27)&lt;&gt;MONTH(K21)</formula>
    </cfRule>
    <cfRule type="expression" dxfId="5855" priority="4385" stopIfTrue="1">
      <formula>OR(M27=祝色,WEEKDAY(M27)=1)</formula>
    </cfRule>
    <cfRule type="expression" dxfId="5854" priority="4386" stopIfTrue="1">
      <formula>WEEKDAY(M27)=7</formula>
    </cfRule>
  </conditionalFormatting>
  <conditionalFormatting sqref="N27">
    <cfRule type="expression" dxfId="5853" priority="4379" stopIfTrue="1">
      <formula>OR(AND(WEEKDAY(N27)=1,MONTH(N27)&lt;&gt;MONTH(K21)),AND(OR(N27=祝色),MONTH(N27)&lt;&gt;MONTH(K21)))</formula>
    </cfRule>
    <cfRule type="expression" dxfId="5852" priority="4380" stopIfTrue="1">
      <formula>MONTH(N27)&lt;&gt;MONTH(K21)</formula>
    </cfRule>
    <cfRule type="expression" dxfId="5851" priority="4381" stopIfTrue="1">
      <formula>OR(N27=祝色,WEEKDAY(N27)=1)</formula>
    </cfRule>
    <cfRule type="expression" dxfId="5850" priority="4382" stopIfTrue="1">
      <formula>WEEKDAY(N27)=7</formula>
    </cfRule>
  </conditionalFormatting>
  <conditionalFormatting sqref="O27">
    <cfRule type="expression" dxfId="5849" priority="4375" stopIfTrue="1">
      <formula>OR(AND(WEEKDAY(O27)=1,MONTH(O27)&lt;&gt;MONTH(K21)),AND(OR(O27=祝色),MONTH(O27)&lt;&gt;MONTH(K21)))</formula>
    </cfRule>
    <cfRule type="expression" dxfId="5848" priority="4376" stopIfTrue="1">
      <formula>MONTH(O27)&lt;&gt;MONTH(K21)</formula>
    </cfRule>
    <cfRule type="expression" dxfId="5847" priority="4377" stopIfTrue="1">
      <formula>OR(O27=祝色,WEEKDAY(O27)=1)</formula>
    </cfRule>
    <cfRule type="expression" dxfId="5846" priority="4378" stopIfTrue="1">
      <formula>WEEKDAY(O27)=7</formula>
    </cfRule>
  </conditionalFormatting>
  <conditionalFormatting sqref="P27">
    <cfRule type="expression" dxfId="5845" priority="4371" stopIfTrue="1">
      <formula>OR(AND(WEEKDAY(P27)=1,MONTH(P27)&lt;&gt;MONTH(K21)),AND(OR(P27=祝色),MONTH(P27)&lt;&gt;MONTH(K21)))</formula>
    </cfRule>
    <cfRule type="expression" dxfId="5844" priority="4372" stopIfTrue="1">
      <formula>MONTH(P27)&lt;&gt;MONTH(K21)</formula>
    </cfRule>
    <cfRule type="expression" dxfId="5843" priority="4373" stopIfTrue="1">
      <formula>OR(P27=祝色,WEEKDAY(P27)=1)</formula>
    </cfRule>
    <cfRule type="expression" dxfId="5842" priority="4374" stopIfTrue="1">
      <formula>WEEKDAY(P27)=7</formula>
    </cfRule>
  </conditionalFormatting>
  <conditionalFormatting sqref="Q27">
    <cfRule type="expression" dxfId="5841" priority="4367" stopIfTrue="1">
      <formula>OR(AND(WEEKDAY(Q27)=1,MONTH(Q27)&lt;&gt;MONTH(K21)),AND(OR(Q27=祝色),MONTH(Q27)&lt;&gt;MONTH(K21)))</formula>
    </cfRule>
    <cfRule type="expression" dxfId="5840" priority="4368" stopIfTrue="1">
      <formula>MONTH(Q27)&lt;&gt;MONTH(K21)</formula>
    </cfRule>
    <cfRule type="expression" dxfId="5839" priority="4369" stopIfTrue="1">
      <formula>OR(Q27=祝色,WEEKDAY(Q27)=1)</formula>
    </cfRule>
    <cfRule type="expression" dxfId="5838" priority="4370" stopIfTrue="1">
      <formula>WEEKDAY(Q27)=7</formula>
    </cfRule>
  </conditionalFormatting>
  <conditionalFormatting sqref="K28">
    <cfRule type="expression" dxfId="5837" priority="4363" stopIfTrue="1">
      <formula>OR(AND(WEEKDAY(K28)=1,MONTH(K28)&lt;&gt;MONTH(K21)),AND(OR(K28=祝色),MONTH(K28)&lt;&gt;MONTH(K21)))</formula>
    </cfRule>
    <cfRule type="expression" dxfId="5836" priority="4364" stopIfTrue="1">
      <formula>MONTH(K28)&lt;&gt;MONTH(K21)</formula>
    </cfRule>
    <cfRule type="expression" dxfId="5835" priority="4365" stopIfTrue="1">
      <formula>OR(K28=祝色,WEEKDAY(K28)=1)</formula>
    </cfRule>
    <cfRule type="expression" dxfId="5834" priority="4366" stopIfTrue="1">
      <formula>WEEKDAY(K28)=7</formula>
    </cfRule>
  </conditionalFormatting>
  <conditionalFormatting sqref="L28">
    <cfRule type="expression" dxfId="5833" priority="4359" stopIfTrue="1">
      <formula>OR(AND(WEEKDAY(L28)=1,MONTH(L28)&lt;&gt;MONTH(K21)),AND(OR(L28=祝色),MONTH(L28)&lt;&gt;MONTH(K21)))</formula>
    </cfRule>
    <cfRule type="expression" dxfId="5832" priority="4360" stopIfTrue="1">
      <formula>MONTH(L28)&lt;&gt;MONTH(K21)</formula>
    </cfRule>
    <cfRule type="expression" dxfId="5831" priority="4361" stopIfTrue="1">
      <formula>OR(L28=祝色,WEEKDAY(L28)=1)</formula>
    </cfRule>
    <cfRule type="expression" dxfId="5830" priority="4362" stopIfTrue="1">
      <formula>WEEKDAY(L28)=7</formula>
    </cfRule>
  </conditionalFormatting>
  <conditionalFormatting sqref="M28">
    <cfRule type="expression" dxfId="5829" priority="4355" stopIfTrue="1">
      <formula>OR(AND(WEEKDAY(M28)=1,MONTH(M28)&lt;&gt;MONTH(K21)),AND(OR(M28=祝色),MONTH(M28)&lt;&gt;MONTH(K21)))</formula>
    </cfRule>
    <cfRule type="expression" dxfId="5828" priority="4356" stopIfTrue="1">
      <formula>MONTH(M28)&lt;&gt;MONTH(K21)</formula>
    </cfRule>
    <cfRule type="expression" dxfId="5827" priority="4357" stopIfTrue="1">
      <formula>OR(M28=祝色,WEEKDAY(M28)=1)</formula>
    </cfRule>
    <cfRule type="expression" dxfId="5826" priority="4358" stopIfTrue="1">
      <formula>WEEKDAY(M28)=7</formula>
    </cfRule>
  </conditionalFormatting>
  <conditionalFormatting sqref="N28">
    <cfRule type="expression" dxfId="5825" priority="4351" stopIfTrue="1">
      <formula>OR(AND(WEEKDAY(N28)=1,MONTH(N28)&lt;&gt;MONTH(K21)),AND(OR(N28=祝色),MONTH(N28)&lt;&gt;MONTH(K21)))</formula>
    </cfRule>
    <cfRule type="expression" dxfId="5824" priority="4352" stopIfTrue="1">
      <formula>MONTH(N28)&lt;&gt;MONTH(K21)</formula>
    </cfRule>
    <cfRule type="expression" dxfId="5823" priority="4353" stopIfTrue="1">
      <formula>OR(N28=祝色,WEEKDAY(N28)=1)</formula>
    </cfRule>
    <cfRule type="expression" dxfId="5822" priority="4354" stopIfTrue="1">
      <formula>WEEKDAY(N28)=7</formula>
    </cfRule>
  </conditionalFormatting>
  <conditionalFormatting sqref="O28">
    <cfRule type="expression" dxfId="5821" priority="4347" stopIfTrue="1">
      <formula>OR(AND(WEEKDAY(O28)=1,MONTH(O28)&lt;&gt;MONTH(K21)),AND(OR(O28=祝色),MONTH(O28)&lt;&gt;MONTH(K21)))</formula>
    </cfRule>
    <cfRule type="expression" dxfId="5820" priority="4348" stopIfTrue="1">
      <formula>MONTH(O28)&lt;&gt;MONTH(K21)</formula>
    </cfRule>
    <cfRule type="expression" dxfId="5819" priority="4349" stopIfTrue="1">
      <formula>OR(O28=祝色,WEEKDAY(O28)=1)</formula>
    </cfRule>
    <cfRule type="expression" dxfId="5818" priority="4350" stopIfTrue="1">
      <formula>WEEKDAY(O28)=7</formula>
    </cfRule>
  </conditionalFormatting>
  <conditionalFormatting sqref="P28">
    <cfRule type="expression" dxfId="5817" priority="4343" stopIfTrue="1">
      <formula>OR(AND(WEEKDAY(P28)=1,MONTH(P28)&lt;&gt;MONTH(K21)),AND(OR(P28=祝色),MONTH(P28)&lt;&gt;MONTH(K21)))</formula>
    </cfRule>
    <cfRule type="expression" dxfId="5816" priority="4344" stopIfTrue="1">
      <formula>MONTH(P28)&lt;&gt;MONTH(K21)</formula>
    </cfRule>
    <cfRule type="expression" dxfId="5815" priority="4345" stopIfTrue="1">
      <formula>OR(P28=祝色,WEEKDAY(P28)=1)</formula>
    </cfRule>
    <cfRule type="expression" dxfId="5814" priority="4346" stopIfTrue="1">
      <formula>WEEKDAY(P28)=7</formula>
    </cfRule>
  </conditionalFormatting>
  <conditionalFormatting sqref="Q28">
    <cfRule type="expression" dxfId="5813" priority="4339" stopIfTrue="1">
      <formula>OR(AND(WEEKDAY(Q28)=1,MONTH(Q28)&lt;&gt;MONTH(K21)),AND(OR(Q28=祝色),MONTH(Q28)&lt;&gt;MONTH(K21)))</formula>
    </cfRule>
    <cfRule type="expression" dxfId="5812" priority="4340" stopIfTrue="1">
      <formula>MONTH(Q28)&lt;&gt;MONTH(K21)</formula>
    </cfRule>
    <cfRule type="expression" dxfId="5811" priority="4341" stopIfTrue="1">
      <formula>OR(Q28=祝色,WEEKDAY(Q28)=1)</formula>
    </cfRule>
    <cfRule type="expression" dxfId="5810" priority="4342" stopIfTrue="1">
      <formula>WEEKDAY(Q28)=7</formula>
    </cfRule>
  </conditionalFormatting>
  <conditionalFormatting sqref="T12">
    <cfRule type="expression" dxfId="5809" priority="4337" stopIfTrue="1">
      <formula>OR(T12=祝色,WEEKDAY(T12)=1)</formula>
    </cfRule>
    <cfRule type="expression" dxfId="5808" priority="4338" stopIfTrue="1">
      <formula>WEEKDAY(T12)=7</formula>
    </cfRule>
  </conditionalFormatting>
  <conditionalFormatting sqref="U12">
    <cfRule type="expression" dxfId="5807" priority="4335" stopIfTrue="1">
      <formula>OR(U12=祝色,WEEKDAY(U12)=1)</formula>
    </cfRule>
    <cfRule type="expression" dxfId="5806" priority="4336" stopIfTrue="1">
      <formula>WEEKDAY(U12)=7</formula>
    </cfRule>
  </conditionalFormatting>
  <conditionalFormatting sqref="T7">
    <cfRule type="expression" dxfId="5805" priority="4333" stopIfTrue="1">
      <formula>OR(T7=祝色,WEEKDAY(T7)=1)</formula>
    </cfRule>
    <cfRule type="expression" dxfId="5804" priority="4334" stopIfTrue="1">
      <formula>WEEKDAY(T7)=7</formula>
    </cfRule>
  </conditionalFormatting>
  <conditionalFormatting sqref="U7">
    <cfRule type="expression" dxfId="5803" priority="4331" stopIfTrue="1">
      <formula>OR(U7=祝色,WEEKDAY(U7)=1)</formula>
    </cfRule>
    <cfRule type="expression" dxfId="5802" priority="4332" stopIfTrue="1">
      <formula>WEEKDAY(U7)=7</formula>
    </cfRule>
  </conditionalFormatting>
  <conditionalFormatting sqref="V7">
    <cfRule type="expression" dxfId="5801" priority="4329" stopIfTrue="1">
      <formula>OR(V7=祝色,WEEKDAY(V7)=1)</formula>
    </cfRule>
    <cfRule type="expression" dxfId="5800" priority="4330" stopIfTrue="1">
      <formula>WEEKDAY(V7)=7</formula>
    </cfRule>
  </conditionalFormatting>
  <conditionalFormatting sqref="W7">
    <cfRule type="expression" dxfId="5799" priority="4327" stopIfTrue="1">
      <formula>OR(W7=祝色,WEEKDAY(W7)=1)</formula>
    </cfRule>
    <cfRule type="expression" dxfId="5798" priority="4328" stopIfTrue="1">
      <formula>WEEKDAY(W7)=7</formula>
    </cfRule>
  </conditionalFormatting>
  <conditionalFormatting sqref="X7">
    <cfRule type="expression" dxfId="5797" priority="4325" stopIfTrue="1">
      <formula>OR(X7=祝色,WEEKDAY(X7)=1)</formula>
    </cfRule>
    <cfRule type="expression" dxfId="5796" priority="4326" stopIfTrue="1">
      <formula>WEEKDAY(X7)=7</formula>
    </cfRule>
  </conditionalFormatting>
  <conditionalFormatting sqref="Y7">
    <cfRule type="expression" dxfId="5795" priority="4323" stopIfTrue="1">
      <formula>OR(Y7=祝色,WEEKDAY(Y7)=1)</formula>
    </cfRule>
    <cfRule type="expression" dxfId="5794" priority="4324" stopIfTrue="1">
      <formula>WEEKDAY(Y7)=7</formula>
    </cfRule>
  </conditionalFormatting>
  <conditionalFormatting sqref="Z7">
    <cfRule type="expression" dxfId="5793" priority="4321" stopIfTrue="1">
      <formula>OR(Z7=祝色,WEEKDAY(Z7)=1)</formula>
    </cfRule>
    <cfRule type="expression" dxfId="5792" priority="4322" stopIfTrue="1">
      <formula>WEEKDAY(Z7)=7</formula>
    </cfRule>
  </conditionalFormatting>
  <conditionalFormatting sqref="T8">
    <cfRule type="expression" dxfId="5791" priority="4319" stopIfTrue="1">
      <formula>OR(T8=祝色,WEEKDAY(T8)=1)</formula>
    </cfRule>
    <cfRule type="expression" dxfId="5790" priority="4320" stopIfTrue="1">
      <formula>WEEKDAY(T8)=7</formula>
    </cfRule>
  </conditionalFormatting>
  <conditionalFormatting sqref="U8">
    <cfRule type="expression" dxfId="5789" priority="4317" stopIfTrue="1">
      <formula>OR(U8=祝色,WEEKDAY(U8)=1)</formula>
    </cfRule>
    <cfRule type="expression" dxfId="5788" priority="4318" stopIfTrue="1">
      <formula>WEEKDAY(U8)=7</formula>
    </cfRule>
  </conditionalFormatting>
  <conditionalFormatting sqref="V8">
    <cfRule type="expression" dxfId="5787" priority="4315" stopIfTrue="1">
      <formula>OR(V8=祝色,WEEKDAY(V8)=1)</formula>
    </cfRule>
    <cfRule type="expression" dxfId="5786" priority="4316" stopIfTrue="1">
      <formula>WEEKDAY(V8)=7</formula>
    </cfRule>
  </conditionalFormatting>
  <conditionalFormatting sqref="W8">
    <cfRule type="expression" dxfId="5785" priority="4313" stopIfTrue="1">
      <formula>OR(W8=祝色,WEEKDAY(W8)=1)</formula>
    </cfRule>
    <cfRule type="expression" dxfId="5784" priority="4314" stopIfTrue="1">
      <formula>WEEKDAY(W8)=7</formula>
    </cfRule>
  </conditionalFormatting>
  <conditionalFormatting sqref="X8">
    <cfRule type="expression" dxfId="5783" priority="4311" stopIfTrue="1">
      <formula>OR(X8=祝色,WEEKDAY(X8)=1)</formula>
    </cfRule>
    <cfRule type="expression" dxfId="5782" priority="4312" stopIfTrue="1">
      <formula>WEEKDAY(X8)=7</formula>
    </cfRule>
  </conditionalFormatting>
  <conditionalFormatting sqref="Y8">
    <cfRule type="expression" dxfId="5781" priority="4309" stopIfTrue="1">
      <formula>OR(Y8=祝色,WEEKDAY(Y8)=1)</formula>
    </cfRule>
    <cfRule type="expression" dxfId="5780" priority="4310" stopIfTrue="1">
      <formula>WEEKDAY(Y8)=7</formula>
    </cfRule>
  </conditionalFormatting>
  <conditionalFormatting sqref="Z8">
    <cfRule type="expression" dxfId="5779" priority="4307" stopIfTrue="1">
      <formula>OR(Z8=祝色,WEEKDAY(Z8)=1)</formula>
    </cfRule>
    <cfRule type="expression" dxfId="5778" priority="4308" stopIfTrue="1">
      <formula>WEEKDAY(Z8)=7</formula>
    </cfRule>
  </conditionalFormatting>
  <conditionalFormatting sqref="T9">
    <cfRule type="expression" dxfId="5777" priority="4305" stopIfTrue="1">
      <formula>OR(T9=祝色,WEEKDAY(T9)=1)</formula>
    </cfRule>
    <cfRule type="expression" dxfId="5776" priority="4306" stopIfTrue="1">
      <formula>WEEKDAY(T9)=7</formula>
    </cfRule>
  </conditionalFormatting>
  <conditionalFormatting sqref="U9">
    <cfRule type="expression" dxfId="5775" priority="4303" stopIfTrue="1">
      <formula>OR(U9=祝色,WEEKDAY(U9)=1)</formula>
    </cfRule>
    <cfRule type="expression" dxfId="5774" priority="4304" stopIfTrue="1">
      <formula>WEEKDAY(U9)=7</formula>
    </cfRule>
  </conditionalFormatting>
  <conditionalFormatting sqref="V9">
    <cfRule type="expression" dxfId="5773" priority="4301" stopIfTrue="1">
      <formula>OR(V9=祝色,WEEKDAY(V9)=1)</formula>
    </cfRule>
    <cfRule type="expression" dxfId="5772" priority="4302" stopIfTrue="1">
      <formula>WEEKDAY(V9)=7</formula>
    </cfRule>
  </conditionalFormatting>
  <conditionalFormatting sqref="W9">
    <cfRule type="expression" dxfId="5771" priority="4299" stopIfTrue="1">
      <formula>OR(W9=祝色,WEEKDAY(W9)=1)</formula>
    </cfRule>
    <cfRule type="expression" dxfId="5770" priority="4300" stopIfTrue="1">
      <formula>WEEKDAY(W9)=7</formula>
    </cfRule>
  </conditionalFormatting>
  <conditionalFormatting sqref="X9">
    <cfRule type="expression" dxfId="5769" priority="4297" stopIfTrue="1">
      <formula>OR(X9=祝色,WEEKDAY(X9)=1)</formula>
    </cfRule>
    <cfRule type="expression" dxfId="5768" priority="4298" stopIfTrue="1">
      <formula>WEEKDAY(X9)=7</formula>
    </cfRule>
  </conditionalFormatting>
  <conditionalFormatting sqref="Y9">
    <cfRule type="expression" dxfId="5767" priority="4295" stopIfTrue="1">
      <formula>OR(Y9=祝色,WEEKDAY(Y9)=1)</formula>
    </cfRule>
    <cfRule type="expression" dxfId="5766" priority="4296" stopIfTrue="1">
      <formula>WEEKDAY(Y9)=7</formula>
    </cfRule>
  </conditionalFormatting>
  <conditionalFormatting sqref="Z9">
    <cfRule type="expression" dxfId="5765" priority="4293" stopIfTrue="1">
      <formula>OR(Z9=祝色,WEEKDAY(Z9)=1)</formula>
    </cfRule>
    <cfRule type="expression" dxfId="5764" priority="4294" stopIfTrue="1">
      <formula>WEEKDAY(Z9)=7</formula>
    </cfRule>
  </conditionalFormatting>
  <conditionalFormatting sqref="T10">
    <cfRule type="expression" dxfId="5763" priority="4291" stopIfTrue="1">
      <formula>OR(T10=祝色,WEEKDAY(T10)=1)</formula>
    </cfRule>
    <cfRule type="expression" dxfId="5762" priority="4292" stopIfTrue="1">
      <formula>WEEKDAY(T10)=7</formula>
    </cfRule>
  </conditionalFormatting>
  <conditionalFormatting sqref="U10">
    <cfRule type="expression" dxfId="5761" priority="4289" stopIfTrue="1">
      <formula>OR(U10=祝色,WEEKDAY(U10)=1)</formula>
    </cfRule>
    <cfRule type="expression" dxfId="5760" priority="4290" stopIfTrue="1">
      <formula>WEEKDAY(U10)=7</formula>
    </cfRule>
  </conditionalFormatting>
  <conditionalFormatting sqref="V10">
    <cfRule type="expression" dxfId="5759" priority="4287" stopIfTrue="1">
      <formula>OR(V10=祝色,WEEKDAY(V10)=1)</formula>
    </cfRule>
    <cfRule type="expression" dxfId="5758" priority="4288" stopIfTrue="1">
      <formula>WEEKDAY(V10)=7</formula>
    </cfRule>
  </conditionalFormatting>
  <conditionalFormatting sqref="W10">
    <cfRule type="expression" dxfId="5757" priority="4285" stopIfTrue="1">
      <formula>OR(W10=祝色,WEEKDAY(W10)=1)</formula>
    </cfRule>
    <cfRule type="expression" dxfId="5756" priority="4286" stopIfTrue="1">
      <formula>WEEKDAY(W10)=7</formula>
    </cfRule>
  </conditionalFormatting>
  <conditionalFormatting sqref="X10">
    <cfRule type="expression" dxfId="5755" priority="4283" stopIfTrue="1">
      <formula>OR(X10=祝色,WEEKDAY(X10)=1)</formula>
    </cfRule>
    <cfRule type="expression" dxfId="5754" priority="4284" stopIfTrue="1">
      <formula>WEEKDAY(X10)=7</formula>
    </cfRule>
  </conditionalFormatting>
  <conditionalFormatting sqref="Y10">
    <cfRule type="expression" dxfId="5753" priority="4281" stopIfTrue="1">
      <formula>OR(Y10=祝色,WEEKDAY(Y10)=1)</formula>
    </cfRule>
    <cfRule type="expression" dxfId="5752" priority="4282" stopIfTrue="1">
      <formula>WEEKDAY(Y10)=7</formula>
    </cfRule>
  </conditionalFormatting>
  <conditionalFormatting sqref="Z10">
    <cfRule type="expression" dxfId="5751" priority="4279" stopIfTrue="1">
      <formula>OR(Z10=祝色,WEEKDAY(Z10)=1)</formula>
    </cfRule>
    <cfRule type="expression" dxfId="5750" priority="4280" stopIfTrue="1">
      <formula>WEEKDAY(Z10)=7</formula>
    </cfRule>
  </conditionalFormatting>
  <conditionalFormatting sqref="T11">
    <cfRule type="expression" dxfId="5749" priority="4277" stopIfTrue="1">
      <formula>OR(T11=祝色,WEEKDAY(T11)=1)</formula>
    </cfRule>
    <cfRule type="expression" dxfId="5748" priority="4278" stopIfTrue="1">
      <formula>WEEKDAY(T11)=7</formula>
    </cfRule>
  </conditionalFormatting>
  <conditionalFormatting sqref="U11">
    <cfRule type="expression" dxfId="5747" priority="4275" stopIfTrue="1">
      <formula>OR(U11=祝色,WEEKDAY(U11)=1)</formula>
    </cfRule>
    <cfRule type="expression" dxfId="5746" priority="4276" stopIfTrue="1">
      <formula>WEEKDAY(U11)=7</formula>
    </cfRule>
  </conditionalFormatting>
  <conditionalFormatting sqref="V11">
    <cfRule type="expression" dxfId="5745" priority="4273" stopIfTrue="1">
      <formula>OR(V11=祝色,WEEKDAY(V11)=1)</formula>
    </cfRule>
    <cfRule type="expression" dxfId="5744" priority="4274" stopIfTrue="1">
      <formula>WEEKDAY(V11)=7</formula>
    </cfRule>
  </conditionalFormatting>
  <conditionalFormatting sqref="W11">
    <cfRule type="expression" dxfId="5743" priority="4271" stopIfTrue="1">
      <formula>OR(W11=祝色,WEEKDAY(W11)=1)</formula>
    </cfRule>
    <cfRule type="expression" dxfId="5742" priority="4272" stopIfTrue="1">
      <formula>WEEKDAY(W11)=7</formula>
    </cfRule>
  </conditionalFormatting>
  <conditionalFormatting sqref="X11">
    <cfRule type="expression" dxfId="5741" priority="4269" stopIfTrue="1">
      <formula>OR(X11=祝色,WEEKDAY(X11)=1)</formula>
    </cfRule>
    <cfRule type="expression" dxfId="5740" priority="4270" stopIfTrue="1">
      <formula>WEEKDAY(X11)=7</formula>
    </cfRule>
  </conditionalFormatting>
  <conditionalFormatting sqref="Y11">
    <cfRule type="expression" dxfId="5739" priority="4267" stopIfTrue="1">
      <formula>OR(Y11=祝色,WEEKDAY(Y11)=1)</formula>
    </cfRule>
    <cfRule type="expression" dxfId="5738" priority="4268" stopIfTrue="1">
      <formula>WEEKDAY(Y11)=7</formula>
    </cfRule>
  </conditionalFormatting>
  <conditionalFormatting sqref="Z11">
    <cfRule type="expression" dxfId="5737" priority="4265" stopIfTrue="1">
      <formula>OR(Z11=祝色,WEEKDAY(Z11)=1)</formula>
    </cfRule>
    <cfRule type="expression" dxfId="5736" priority="4266" stopIfTrue="1">
      <formula>WEEKDAY(Z11)=7</formula>
    </cfRule>
  </conditionalFormatting>
  <conditionalFormatting sqref="AB12">
    <cfRule type="expression" dxfId="5735" priority="4263" stopIfTrue="1">
      <formula>OR(AB12=祝色,WEEKDAY(AB12)=1)</formula>
    </cfRule>
    <cfRule type="expression" dxfId="5734" priority="4264" stopIfTrue="1">
      <formula>WEEKDAY(AB12)=7</formula>
    </cfRule>
  </conditionalFormatting>
  <conditionalFormatting sqref="AC12">
    <cfRule type="expression" dxfId="5733" priority="4261" stopIfTrue="1">
      <formula>OR(AC12=祝色,WEEKDAY(AC12)=1)</formula>
    </cfRule>
    <cfRule type="expression" dxfId="5732" priority="4262" stopIfTrue="1">
      <formula>WEEKDAY(AC12)=7</formula>
    </cfRule>
  </conditionalFormatting>
  <conditionalFormatting sqref="AB7">
    <cfRule type="expression" dxfId="5731" priority="4259" stopIfTrue="1">
      <formula>OR(AB7=祝色,WEEKDAY(AB7)=1)</formula>
    </cfRule>
    <cfRule type="expression" dxfId="5730" priority="4260" stopIfTrue="1">
      <formula>WEEKDAY(AB7)=7</formula>
    </cfRule>
  </conditionalFormatting>
  <conditionalFormatting sqref="AC7">
    <cfRule type="expression" dxfId="5729" priority="4257" stopIfTrue="1">
      <formula>OR(AC7=祝色,WEEKDAY(AC7)=1)</formula>
    </cfRule>
    <cfRule type="expression" dxfId="5728" priority="4258" stopIfTrue="1">
      <formula>WEEKDAY(AC7)=7</formula>
    </cfRule>
  </conditionalFormatting>
  <conditionalFormatting sqref="AD7">
    <cfRule type="expression" dxfId="5727" priority="4255" stopIfTrue="1">
      <formula>OR(AD7=祝色,WEEKDAY(AD7)=1)</formula>
    </cfRule>
    <cfRule type="expression" dxfId="5726" priority="4256" stopIfTrue="1">
      <formula>WEEKDAY(AD7)=7</formula>
    </cfRule>
  </conditionalFormatting>
  <conditionalFormatting sqref="AE7">
    <cfRule type="expression" dxfId="5725" priority="4253" stopIfTrue="1">
      <formula>OR(AE7=祝色,WEEKDAY(AE7)=1)</formula>
    </cfRule>
    <cfRule type="expression" dxfId="5724" priority="4254" stopIfTrue="1">
      <formula>WEEKDAY(AE7)=7</formula>
    </cfRule>
  </conditionalFormatting>
  <conditionalFormatting sqref="AF7">
    <cfRule type="expression" dxfId="5723" priority="4251" stopIfTrue="1">
      <formula>OR(AF7=祝色,WEEKDAY(AF7)=1)</formula>
    </cfRule>
    <cfRule type="expression" dxfId="5722" priority="4252" stopIfTrue="1">
      <formula>WEEKDAY(AF7)=7</formula>
    </cfRule>
  </conditionalFormatting>
  <conditionalFormatting sqref="AG7">
    <cfRule type="expression" dxfId="5721" priority="4249" stopIfTrue="1">
      <formula>OR(AG7=祝色,WEEKDAY(AG7)=1)</formula>
    </cfRule>
    <cfRule type="expression" dxfId="5720" priority="4250" stopIfTrue="1">
      <formula>WEEKDAY(AG7)=7</formula>
    </cfRule>
  </conditionalFormatting>
  <conditionalFormatting sqref="AH7">
    <cfRule type="expression" dxfId="5719" priority="4247" stopIfTrue="1">
      <formula>OR(AH7=祝色,WEEKDAY(AH7)=1)</formula>
    </cfRule>
    <cfRule type="expression" dxfId="5718" priority="4248" stopIfTrue="1">
      <formula>WEEKDAY(AH7)=7</formula>
    </cfRule>
  </conditionalFormatting>
  <conditionalFormatting sqref="AB8">
    <cfRule type="expression" dxfId="5717" priority="4245" stopIfTrue="1">
      <formula>OR(AB8=祝色,WEEKDAY(AB8)=1)</formula>
    </cfRule>
    <cfRule type="expression" dxfId="5716" priority="4246" stopIfTrue="1">
      <formula>WEEKDAY(AB8)=7</formula>
    </cfRule>
  </conditionalFormatting>
  <conditionalFormatting sqref="AC8">
    <cfRule type="expression" dxfId="5715" priority="4243" stopIfTrue="1">
      <formula>OR(AC8=祝色,WEEKDAY(AC8)=1)</formula>
    </cfRule>
    <cfRule type="expression" dxfId="5714" priority="4244" stopIfTrue="1">
      <formula>WEEKDAY(AC8)=7</formula>
    </cfRule>
  </conditionalFormatting>
  <conditionalFormatting sqref="AD8">
    <cfRule type="expression" dxfId="5713" priority="4241" stopIfTrue="1">
      <formula>OR(AD8=祝色,WEEKDAY(AD8)=1)</formula>
    </cfRule>
    <cfRule type="expression" dxfId="5712" priority="4242" stopIfTrue="1">
      <formula>WEEKDAY(AD8)=7</formula>
    </cfRule>
  </conditionalFormatting>
  <conditionalFormatting sqref="AE8">
    <cfRule type="expression" dxfId="5711" priority="4239" stopIfTrue="1">
      <formula>OR(AE8=祝色,WEEKDAY(AE8)=1)</formula>
    </cfRule>
    <cfRule type="expression" dxfId="5710" priority="4240" stopIfTrue="1">
      <formula>WEEKDAY(AE8)=7</formula>
    </cfRule>
  </conditionalFormatting>
  <conditionalFormatting sqref="AF8">
    <cfRule type="expression" dxfId="5709" priority="4237" stopIfTrue="1">
      <formula>OR(AF8=祝色,WEEKDAY(AF8)=1)</formula>
    </cfRule>
    <cfRule type="expression" dxfId="5708" priority="4238" stopIfTrue="1">
      <formula>WEEKDAY(AF8)=7</formula>
    </cfRule>
  </conditionalFormatting>
  <conditionalFormatting sqref="AG8">
    <cfRule type="expression" dxfId="5707" priority="4235" stopIfTrue="1">
      <formula>OR(AG8=祝色,WEEKDAY(AG8)=1)</formula>
    </cfRule>
    <cfRule type="expression" dxfId="5706" priority="4236" stopIfTrue="1">
      <formula>WEEKDAY(AG8)=7</formula>
    </cfRule>
  </conditionalFormatting>
  <conditionalFormatting sqref="AH8">
    <cfRule type="expression" dxfId="5705" priority="4233" stopIfTrue="1">
      <formula>OR(AH8=祝色,WEEKDAY(AH8)=1)</formula>
    </cfRule>
    <cfRule type="expression" dxfId="5704" priority="4234" stopIfTrue="1">
      <formula>WEEKDAY(AH8)=7</formula>
    </cfRule>
  </conditionalFormatting>
  <conditionalFormatting sqref="AB9">
    <cfRule type="expression" dxfId="5703" priority="4231" stopIfTrue="1">
      <formula>OR(AB9=祝色,WEEKDAY(AB9)=1)</formula>
    </cfRule>
    <cfRule type="expression" dxfId="5702" priority="4232" stopIfTrue="1">
      <formula>WEEKDAY(AB9)=7</formula>
    </cfRule>
  </conditionalFormatting>
  <conditionalFormatting sqref="AC9">
    <cfRule type="expression" dxfId="5701" priority="4229" stopIfTrue="1">
      <formula>OR(AC9=祝色,WEEKDAY(AC9)=1)</formula>
    </cfRule>
    <cfRule type="expression" dxfId="5700" priority="4230" stopIfTrue="1">
      <formula>WEEKDAY(AC9)=7</formula>
    </cfRule>
  </conditionalFormatting>
  <conditionalFormatting sqref="AD9">
    <cfRule type="expression" dxfId="5699" priority="4227" stopIfTrue="1">
      <formula>OR(AD9=祝色,WEEKDAY(AD9)=1)</formula>
    </cfRule>
    <cfRule type="expression" dxfId="5698" priority="4228" stopIfTrue="1">
      <formula>WEEKDAY(AD9)=7</formula>
    </cfRule>
  </conditionalFormatting>
  <conditionalFormatting sqref="AE9">
    <cfRule type="expression" dxfId="5697" priority="4225" stopIfTrue="1">
      <formula>OR(AE9=祝色,WEEKDAY(AE9)=1)</formula>
    </cfRule>
    <cfRule type="expression" dxfId="5696" priority="4226" stopIfTrue="1">
      <formula>WEEKDAY(AE9)=7</formula>
    </cfRule>
  </conditionalFormatting>
  <conditionalFormatting sqref="AF9">
    <cfRule type="expression" dxfId="5695" priority="4223" stopIfTrue="1">
      <formula>OR(AF9=祝色,WEEKDAY(AF9)=1)</formula>
    </cfRule>
    <cfRule type="expression" dxfId="5694" priority="4224" stopIfTrue="1">
      <formula>WEEKDAY(AF9)=7</formula>
    </cfRule>
  </conditionalFormatting>
  <conditionalFormatting sqref="AG9">
    <cfRule type="expression" dxfId="5693" priority="4221" stopIfTrue="1">
      <formula>OR(AG9=祝色,WEEKDAY(AG9)=1)</formula>
    </cfRule>
    <cfRule type="expression" dxfId="5692" priority="4222" stopIfTrue="1">
      <formula>WEEKDAY(AG9)=7</formula>
    </cfRule>
  </conditionalFormatting>
  <conditionalFormatting sqref="AH9">
    <cfRule type="expression" dxfId="5691" priority="4219" stopIfTrue="1">
      <formula>OR(AH9=祝色,WEEKDAY(AH9)=1)</formula>
    </cfRule>
    <cfRule type="expression" dxfId="5690" priority="4220" stopIfTrue="1">
      <formula>WEEKDAY(AH9)=7</formula>
    </cfRule>
  </conditionalFormatting>
  <conditionalFormatting sqref="AB10">
    <cfRule type="expression" dxfId="5689" priority="4217" stopIfTrue="1">
      <formula>OR(AB10=祝色,WEEKDAY(AB10)=1)</formula>
    </cfRule>
    <cfRule type="expression" dxfId="5688" priority="4218" stopIfTrue="1">
      <formula>WEEKDAY(AB10)=7</formula>
    </cfRule>
  </conditionalFormatting>
  <conditionalFormatting sqref="AC10">
    <cfRule type="expression" dxfId="5687" priority="4215" stopIfTrue="1">
      <formula>OR(AC10=祝色,WEEKDAY(AC10)=1)</formula>
    </cfRule>
    <cfRule type="expression" dxfId="5686" priority="4216" stopIfTrue="1">
      <formula>WEEKDAY(AC10)=7</formula>
    </cfRule>
  </conditionalFormatting>
  <conditionalFormatting sqref="AD10">
    <cfRule type="expression" dxfId="5685" priority="4213" stopIfTrue="1">
      <formula>OR(AD10=祝色,WEEKDAY(AD10)=1)</formula>
    </cfRule>
    <cfRule type="expression" dxfId="5684" priority="4214" stopIfTrue="1">
      <formula>WEEKDAY(AD10)=7</formula>
    </cfRule>
  </conditionalFormatting>
  <conditionalFormatting sqref="AE10">
    <cfRule type="expression" dxfId="5683" priority="4211" stopIfTrue="1">
      <formula>OR(AE10=祝色,WEEKDAY(AE10)=1)</formula>
    </cfRule>
    <cfRule type="expression" dxfId="5682" priority="4212" stopIfTrue="1">
      <formula>WEEKDAY(AE10)=7</formula>
    </cfRule>
  </conditionalFormatting>
  <conditionalFormatting sqref="AF10">
    <cfRule type="expression" dxfId="5681" priority="4209" stopIfTrue="1">
      <formula>OR(AF10=祝色,WEEKDAY(AF10)=1)</formula>
    </cfRule>
    <cfRule type="expression" dxfId="5680" priority="4210" stopIfTrue="1">
      <formula>WEEKDAY(AF10)=7</formula>
    </cfRule>
  </conditionalFormatting>
  <conditionalFormatting sqref="AG10">
    <cfRule type="expression" dxfId="5679" priority="4207" stopIfTrue="1">
      <formula>OR(AG10=祝色,WEEKDAY(AG10)=1)</formula>
    </cfRule>
    <cfRule type="expression" dxfId="5678" priority="4208" stopIfTrue="1">
      <formula>WEEKDAY(AG10)=7</formula>
    </cfRule>
  </conditionalFormatting>
  <conditionalFormatting sqref="AH10">
    <cfRule type="expression" dxfId="5677" priority="4205" stopIfTrue="1">
      <formula>OR(AH10=祝色,WEEKDAY(AH10)=1)</formula>
    </cfRule>
    <cfRule type="expression" dxfId="5676" priority="4206" stopIfTrue="1">
      <formula>WEEKDAY(AH10)=7</formula>
    </cfRule>
  </conditionalFormatting>
  <conditionalFormatting sqref="AB11">
    <cfRule type="expression" dxfId="5675" priority="4203" stopIfTrue="1">
      <formula>OR(AB11=祝色,WEEKDAY(AB11)=1)</formula>
    </cfRule>
    <cfRule type="expression" dxfId="5674" priority="4204" stopIfTrue="1">
      <formula>WEEKDAY(AB11)=7</formula>
    </cfRule>
  </conditionalFormatting>
  <conditionalFormatting sqref="AC11">
    <cfRule type="expression" dxfId="5673" priority="4201" stopIfTrue="1">
      <formula>OR(AC11=祝色,WEEKDAY(AC11)=1)</formula>
    </cfRule>
    <cfRule type="expression" dxfId="5672" priority="4202" stopIfTrue="1">
      <formula>WEEKDAY(AC11)=7</formula>
    </cfRule>
  </conditionalFormatting>
  <conditionalFormatting sqref="AD11">
    <cfRule type="expression" dxfId="5671" priority="4199" stopIfTrue="1">
      <formula>OR(AD11=祝色,WEEKDAY(AD11)=1)</formula>
    </cfRule>
    <cfRule type="expression" dxfId="5670" priority="4200" stopIfTrue="1">
      <formula>WEEKDAY(AD11)=7</formula>
    </cfRule>
  </conditionalFormatting>
  <conditionalFormatting sqref="AE11">
    <cfRule type="expression" dxfId="5669" priority="4197" stopIfTrue="1">
      <formula>OR(AE11=祝色,WEEKDAY(AE11)=1)</formula>
    </cfRule>
    <cfRule type="expression" dxfId="5668" priority="4198" stopIfTrue="1">
      <formula>WEEKDAY(AE11)=7</formula>
    </cfRule>
  </conditionalFormatting>
  <conditionalFormatting sqref="AF11">
    <cfRule type="expression" dxfId="5667" priority="4195" stopIfTrue="1">
      <formula>OR(AF11=祝色,WEEKDAY(AF11)=1)</formula>
    </cfRule>
    <cfRule type="expression" dxfId="5666" priority="4196" stopIfTrue="1">
      <formula>WEEKDAY(AF11)=7</formula>
    </cfRule>
  </conditionalFormatting>
  <conditionalFormatting sqref="AG11">
    <cfRule type="expression" dxfId="5665" priority="4193" stopIfTrue="1">
      <formula>OR(AG11=祝色,WEEKDAY(AG11)=1)</formula>
    </cfRule>
    <cfRule type="expression" dxfId="5664" priority="4194" stopIfTrue="1">
      <formula>WEEKDAY(AG11)=7</formula>
    </cfRule>
  </conditionalFormatting>
  <conditionalFormatting sqref="AH11">
    <cfRule type="expression" dxfId="5663" priority="4191" stopIfTrue="1">
      <formula>OR(AH11=祝色,WEEKDAY(AH11)=1)</formula>
    </cfRule>
    <cfRule type="expression" dxfId="5662" priority="4192" stopIfTrue="1">
      <formula>WEEKDAY(AH11)=7</formula>
    </cfRule>
  </conditionalFormatting>
  <conditionalFormatting sqref="T20">
    <cfRule type="expression" dxfId="5661" priority="4189" stopIfTrue="1">
      <formula>OR(T20=祝色,WEEKDAY(T20)=1)</formula>
    </cfRule>
    <cfRule type="expression" dxfId="5660" priority="4190" stopIfTrue="1">
      <formula>WEEKDAY(T20)=7</formula>
    </cfRule>
  </conditionalFormatting>
  <conditionalFormatting sqref="U20">
    <cfRule type="expression" dxfId="5659" priority="4187" stopIfTrue="1">
      <formula>OR(U20=祝色,WEEKDAY(U20)=1)</formula>
    </cfRule>
    <cfRule type="expression" dxfId="5658" priority="4188" stopIfTrue="1">
      <formula>WEEKDAY(U20)=7</formula>
    </cfRule>
  </conditionalFormatting>
  <conditionalFormatting sqref="T15">
    <cfRule type="expression" dxfId="5657" priority="4185" stopIfTrue="1">
      <formula>OR(T15=祝色,WEEKDAY(T15)=1)</formula>
    </cfRule>
    <cfRule type="expression" dxfId="5656" priority="4186" stopIfTrue="1">
      <formula>WEEKDAY(T15)=7</formula>
    </cfRule>
  </conditionalFormatting>
  <conditionalFormatting sqref="U15">
    <cfRule type="expression" dxfId="5655" priority="4183" stopIfTrue="1">
      <formula>OR(U15=祝色,WEEKDAY(U15)=1)</formula>
    </cfRule>
    <cfRule type="expression" dxfId="5654" priority="4184" stopIfTrue="1">
      <formula>WEEKDAY(U15)=7</formula>
    </cfRule>
  </conditionalFormatting>
  <conditionalFormatting sqref="V15">
    <cfRule type="expression" dxfId="5653" priority="4181" stopIfTrue="1">
      <formula>OR(V15=祝色,WEEKDAY(V15)=1)</formula>
    </cfRule>
    <cfRule type="expression" dxfId="5652" priority="4182" stopIfTrue="1">
      <formula>WEEKDAY(V15)=7</formula>
    </cfRule>
  </conditionalFormatting>
  <conditionalFormatting sqref="W15">
    <cfRule type="expression" dxfId="5651" priority="4179" stopIfTrue="1">
      <formula>OR(W15=祝色,WEEKDAY(W15)=1)</formula>
    </cfRule>
    <cfRule type="expression" dxfId="5650" priority="4180" stopIfTrue="1">
      <formula>WEEKDAY(W15)=7</formula>
    </cfRule>
  </conditionalFormatting>
  <conditionalFormatting sqref="X15">
    <cfRule type="expression" dxfId="5649" priority="4177" stopIfTrue="1">
      <formula>OR(X15=祝色,WEEKDAY(X15)=1)</formula>
    </cfRule>
    <cfRule type="expression" dxfId="5648" priority="4178" stopIfTrue="1">
      <formula>WEEKDAY(X15)=7</formula>
    </cfRule>
  </conditionalFormatting>
  <conditionalFormatting sqref="Y15">
    <cfRule type="expression" dxfId="5647" priority="4175" stopIfTrue="1">
      <formula>OR(Y15=祝色,WEEKDAY(Y15)=1)</formula>
    </cfRule>
    <cfRule type="expression" dxfId="5646" priority="4176" stopIfTrue="1">
      <formula>WEEKDAY(Y15)=7</formula>
    </cfRule>
  </conditionalFormatting>
  <conditionalFormatting sqref="Z15">
    <cfRule type="expression" dxfId="5645" priority="4173" stopIfTrue="1">
      <formula>OR(Z15=祝色,WEEKDAY(Z15)=1)</formula>
    </cfRule>
    <cfRule type="expression" dxfId="5644" priority="4174" stopIfTrue="1">
      <formula>WEEKDAY(Z15)=7</formula>
    </cfRule>
  </conditionalFormatting>
  <conditionalFormatting sqref="T16">
    <cfRule type="expression" dxfId="5643" priority="4171" stopIfTrue="1">
      <formula>OR(T16=祝色,WEEKDAY(T16)=1)</formula>
    </cfRule>
    <cfRule type="expression" dxfId="5642" priority="4172" stopIfTrue="1">
      <formula>WEEKDAY(T16)=7</formula>
    </cfRule>
  </conditionalFormatting>
  <conditionalFormatting sqref="U16">
    <cfRule type="expression" dxfId="5641" priority="4169" stopIfTrue="1">
      <formula>OR(U16=祝色,WEEKDAY(U16)=1)</formula>
    </cfRule>
    <cfRule type="expression" dxfId="5640" priority="4170" stopIfTrue="1">
      <formula>WEEKDAY(U16)=7</formula>
    </cfRule>
  </conditionalFormatting>
  <conditionalFormatting sqref="V16">
    <cfRule type="expression" dxfId="5639" priority="4167" stopIfTrue="1">
      <formula>OR(V16=祝色,WEEKDAY(V16)=1)</formula>
    </cfRule>
    <cfRule type="expression" dxfId="5638" priority="4168" stopIfTrue="1">
      <formula>WEEKDAY(V16)=7</formula>
    </cfRule>
  </conditionalFormatting>
  <conditionalFormatting sqref="W16">
    <cfRule type="expression" dxfId="5637" priority="4165" stopIfTrue="1">
      <formula>OR(W16=祝色,WEEKDAY(W16)=1)</formula>
    </cfRule>
    <cfRule type="expression" dxfId="5636" priority="4166" stopIfTrue="1">
      <formula>WEEKDAY(W16)=7</formula>
    </cfRule>
  </conditionalFormatting>
  <conditionalFormatting sqref="X16">
    <cfRule type="expression" dxfId="5635" priority="4163" stopIfTrue="1">
      <formula>OR(X16=祝色,WEEKDAY(X16)=1)</formula>
    </cfRule>
    <cfRule type="expression" dxfId="5634" priority="4164" stopIfTrue="1">
      <formula>WEEKDAY(X16)=7</formula>
    </cfRule>
  </conditionalFormatting>
  <conditionalFormatting sqref="Y16">
    <cfRule type="expression" dxfId="5633" priority="4161" stopIfTrue="1">
      <formula>OR(Y16=祝色,WEEKDAY(Y16)=1)</formula>
    </cfRule>
    <cfRule type="expression" dxfId="5632" priority="4162" stopIfTrue="1">
      <formula>WEEKDAY(Y16)=7</formula>
    </cfRule>
  </conditionalFormatting>
  <conditionalFormatting sqref="Z16">
    <cfRule type="expression" dxfId="5631" priority="4159" stopIfTrue="1">
      <formula>OR(Z16=祝色,WEEKDAY(Z16)=1)</formula>
    </cfRule>
    <cfRule type="expression" dxfId="5630" priority="4160" stopIfTrue="1">
      <formula>WEEKDAY(Z16)=7</formula>
    </cfRule>
  </conditionalFormatting>
  <conditionalFormatting sqref="T17">
    <cfRule type="expression" dxfId="5629" priority="4157" stopIfTrue="1">
      <formula>OR(T17=祝色,WEEKDAY(T17)=1)</formula>
    </cfRule>
    <cfRule type="expression" dxfId="5628" priority="4158" stopIfTrue="1">
      <formula>WEEKDAY(T17)=7</formula>
    </cfRule>
  </conditionalFormatting>
  <conditionalFormatting sqref="U17">
    <cfRule type="expression" dxfId="5627" priority="4155" stopIfTrue="1">
      <formula>OR(U17=祝色,WEEKDAY(U17)=1)</formula>
    </cfRule>
    <cfRule type="expression" dxfId="5626" priority="4156" stopIfTrue="1">
      <formula>WEEKDAY(U17)=7</formula>
    </cfRule>
  </conditionalFormatting>
  <conditionalFormatting sqref="V17">
    <cfRule type="expression" dxfId="5625" priority="4153" stopIfTrue="1">
      <formula>OR(V17=祝色,WEEKDAY(V17)=1)</formula>
    </cfRule>
    <cfRule type="expression" dxfId="5624" priority="4154" stopIfTrue="1">
      <formula>WEEKDAY(V17)=7</formula>
    </cfRule>
  </conditionalFormatting>
  <conditionalFormatting sqref="W17">
    <cfRule type="expression" dxfId="5623" priority="4151" stopIfTrue="1">
      <formula>OR(W17=祝色,WEEKDAY(W17)=1)</formula>
    </cfRule>
    <cfRule type="expression" dxfId="5622" priority="4152" stopIfTrue="1">
      <formula>WEEKDAY(W17)=7</formula>
    </cfRule>
  </conditionalFormatting>
  <conditionalFormatting sqref="X17">
    <cfRule type="expression" dxfId="5621" priority="4149" stopIfTrue="1">
      <formula>OR(X17=祝色,WEEKDAY(X17)=1)</formula>
    </cfRule>
    <cfRule type="expression" dxfId="5620" priority="4150" stopIfTrue="1">
      <formula>WEEKDAY(X17)=7</formula>
    </cfRule>
  </conditionalFormatting>
  <conditionalFormatting sqref="Y17">
    <cfRule type="expression" dxfId="5619" priority="4147" stopIfTrue="1">
      <formula>OR(Y17=祝色,WEEKDAY(Y17)=1)</formula>
    </cfRule>
    <cfRule type="expression" dxfId="5618" priority="4148" stopIfTrue="1">
      <formula>WEEKDAY(Y17)=7</formula>
    </cfRule>
  </conditionalFormatting>
  <conditionalFormatting sqref="Z17">
    <cfRule type="expression" dxfId="5617" priority="4145" stopIfTrue="1">
      <formula>OR(Z17=祝色,WEEKDAY(Z17)=1)</formula>
    </cfRule>
    <cfRule type="expression" dxfId="5616" priority="4146" stopIfTrue="1">
      <formula>WEEKDAY(Z17)=7</formula>
    </cfRule>
  </conditionalFormatting>
  <conditionalFormatting sqref="T18">
    <cfRule type="expression" dxfId="5615" priority="4143" stopIfTrue="1">
      <formula>OR(T18=祝色,WEEKDAY(T18)=1)</formula>
    </cfRule>
    <cfRule type="expression" dxfId="5614" priority="4144" stopIfTrue="1">
      <formula>WEEKDAY(T18)=7</formula>
    </cfRule>
  </conditionalFormatting>
  <conditionalFormatting sqref="U18">
    <cfRule type="expression" dxfId="5613" priority="4141" stopIfTrue="1">
      <formula>OR(U18=祝色,WEEKDAY(U18)=1)</formula>
    </cfRule>
    <cfRule type="expression" dxfId="5612" priority="4142" stopIfTrue="1">
      <formula>WEEKDAY(U18)=7</formula>
    </cfRule>
  </conditionalFormatting>
  <conditionalFormatting sqref="V18">
    <cfRule type="expression" dxfId="5611" priority="4139" stopIfTrue="1">
      <formula>OR(V18=祝色,WEEKDAY(V18)=1)</formula>
    </cfRule>
    <cfRule type="expression" dxfId="5610" priority="4140" stopIfTrue="1">
      <formula>WEEKDAY(V18)=7</formula>
    </cfRule>
  </conditionalFormatting>
  <conditionalFormatting sqref="W18">
    <cfRule type="expression" dxfId="5609" priority="4137" stopIfTrue="1">
      <formula>OR(W18=祝色,WEEKDAY(W18)=1)</formula>
    </cfRule>
    <cfRule type="expression" dxfId="5608" priority="4138" stopIfTrue="1">
      <formula>WEEKDAY(W18)=7</formula>
    </cfRule>
  </conditionalFormatting>
  <conditionalFormatting sqref="X18">
    <cfRule type="expression" dxfId="5607" priority="4135" stopIfTrue="1">
      <formula>OR(X18=祝色,WEEKDAY(X18)=1)</formula>
    </cfRule>
    <cfRule type="expression" dxfId="5606" priority="4136" stopIfTrue="1">
      <formula>WEEKDAY(X18)=7</formula>
    </cfRule>
  </conditionalFormatting>
  <conditionalFormatting sqref="Y18">
    <cfRule type="expression" dxfId="5605" priority="4133" stopIfTrue="1">
      <formula>OR(Y18=祝色,WEEKDAY(Y18)=1)</formula>
    </cfRule>
    <cfRule type="expression" dxfId="5604" priority="4134" stopIfTrue="1">
      <formula>WEEKDAY(Y18)=7</formula>
    </cfRule>
  </conditionalFormatting>
  <conditionalFormatting sqref="Z18">
    <cfRule type="expression" dxfId="5603" priority="4131" stopIfTrue="1">
      <formula>OR(Z18=祝色,WEEKDAY(Z18)=1)</formula>
    </cfRule>
    <cfRule type="expression" dxfId="5602" priority="4132" stopIfTrue="1">
      <formula>WEEKDAY(Z18)=7</formula>
    </cfRule>
  </conditionalFormatting>
  <conditionalFormatting sqref="T19">
    <cfRule type="expression" dxfId="5601" priority="4129" stopIfTrue="1">
      <formula>OR(T19=祝色,WEEKDAY(T19)=1)</formula>
    </cfRule>
    <cfRule type="expression" dxfId="5600" priority="4130" stopIfTrue="1">
      <formula>WEEKDAY(T19)=7</formula>
    </cfRule>
  </conditionalFormatting>
  <conditionalFormatting sqref="U19">
    <cfRule type="expression" dxfId="5599" priority="4127" stopIfTrue="1">
      <formula>OR(U19=祝色,WEEKDAY(U19)=1)</formula>
    </cfRule>
    <cfRule type="expression" dxfId="5598" priority="4128" stopIfTrue="1">
      <formula>WEEKDAY(U19)=7</formula>
    </cfRule>
  </conditionalFormatting>
  <conditionalFormatting sqref="V19">
    <cfRule type="expression" dxfId="5597" priority="4125" stopIfTrue="1">
      <formula>OR(V19=祝色,WEEKDAY(V19)=1)</formula>
    </cfRule>
    <cfRule type="expression" dxfId="5596" priority="4126" stopIfTrue="1">
      <formula>WEEKDAY(V19)=7</formula>
    </cfRule>
  </conditionalFormatting>
  <conditionalFormatting sqref="W19">
    <cfRule type="expression" dxfId="5595" priority="4123" stopIfTrue="1">
      <formula>OR(W19=祝色,WEEKDAY(W19)=1)</formula>
    </cfRule>
    <cfRule type="expression" dxfId="5594" priority="4124" stopIfTrue="1">
      <formula>WEEKDAY(W19)=7</formula>
    </cfRule>
  </conditionalFormatting>
  <conditionalFormatting sqref="X19">
    <cfRule type="expression" dxfId="5593" priority="4121" stopIfTrue="1">
      <formula>OR(X19=祝色,WEEKDAY(X19)=1)</formula>
    </cfRule>
    <cfRule type="expression" dxfId="5592" priority="4122" stopIfTrue="1">
      <formula>WEEKDAY(X19)=7</formula>
    </cfRule>
  </conditionalFormatting>
  <conditionalFormatting sqref="Y19">
    <cfRule type="expression" dxfId="5591" priority="4119" stopIfTrue="1">
      <formula>OR(Y19=祝色,WEEKDAY(Y19)=1)</formula>
    </cfRule>
    <cfRule type="expression" dxfId="5590" priority="4120" stopIfTrue="1">
      <formula>WEEKDAY(Y19)=7</formula>
    </cfRule>
  </conditionalFormatting>
  <conditionalFormatting sqref="Z19">
    <cfRule type="expression" dxfId="5589" priority="4117" stopIfTrue="1">
      <formula>OR(Z19=祝色,WEEKDAY(Z19)=1)</formula>
    </cfRule>
    <cfRule type="expression" dxfId="5588" priority="4118" stopIfTrue="1">
      <formula>WEEKDAY(Z19)=7</formula>
    </cfRule>
  </conditionalFormatting>
  <conditionalFormatting sqref="AB20">
    <cfRule type="expression" dxfId="5587" priority="4115" stopIfTrue="1">
      <formula>OR(AB20=祝色,WEEKDAY(AB20)=1)</formula>
    </cfRule>
    <cfRule type="expression" dxfId="5586" priority="4116" stopIfTrue="1">
      <formula>WEEKDAY(AB20)=7</formula>
    </cfRule>
  </conditionalFormatting>
  <conditionalFormatting sqref="AC20">
    <cfRule type="expression" dxfId="5585" priority="4113" stopIfTrue="1">
      <formula>OR(AC20=祝色,WEEKDAY(AC20)=1)</formula>
    </cfRule>
    <cfRule type="expression" dxfId="5584" priority="4114" stopIfTrue="1">
      <formula>WEEKDAY(AC20)=7</formula>
    </cfRule>
  </conditionalFormatting>
  <conditionalFormatting sqref="AB15">
    <cfRule type="expression" dxfId="5583" priority="4111" stopIfTrue="1">
      <formula>OR(AB15=祝色,WEEKDAY(AB15)=1)</formula>
    </cfRule>
    <cfRule type="expression" dxfId="5582" priority="4112" stopIfTrue="1">
      <formula>WEEKDAY(AB15)=7</formula>
    </cfRule>
  </conditionalFormatting>
  <conditionalFormatting sqref="AC15">
    <cfRule type="expression" dxfId="5581" priority="4109" stopIfTrue="1">
      <formula>OR(AC15=祝色,WEEKDAY(AC15)=1)</formula>
    </cfRule>
    <cfRule type="expression" dxfId="5580" priority="4110" stopIfTrue="1">
      <formula>WEEKDAY(AC15)=7</formula>
    </cfRule>
  </conditionalFormatting>
  <conditionalFormatting sqref="AD15">
    <cfRule type="expression" dxfId="5579" priority="4107" stopIfTrue="1">
      <formula>OR(AD15=祝色,WEEKDAY(AD15)=1)</formula>
    </cfRule>
    <cfRule type="expression" dxfId="5578" priority="4108" stopIfTrue="1">
      <formula>WEEKDAY(AD15)=7</formula>
    </cfRule>
  </conditionalFormatting>
  <conditionalFormatting sqref="AE15">
    <cfRule type="expression" dxfId="5577" priority="4105" stopIfTrue="1">
      <formula>OR(AE15=祝色,WEEKDAY(AE15)=1)</formula>
    </cfRule>
    <cfRule type="expression" dxfId="5576" priority="4106" stopIfTrue="1">
      <formula>WEEKDAY(AE15)=7</formula>
    </cfRule>
  </conditionalFormatting>
  <conditionalFormatting sqref="AF15">
    <cfRule type="expression" dxfId="5575" priority="4103" stopIfTrue="1">
      <formula>OR(AF15=祝色,WEEKDAY(AF15)=1)</formula>
    </cfRule>
    <cfRule type="expression" dxfId="5574" priority="4104" stopIfTrue="1">
      <formula>WEEKDAY(AF15)=7</formula>
    </cfRule>
  </conditionalFormatting>
  <conditionalFormatting sqref="AG15">
    <cfRule type="expression" dxfId="5573" priority="4101" stopIfTrue="1">
      <formula>OR(AG15=祝色,WEEKDAY(AG15)=1)</formula>
    </cfRule>
    <cfRule type="expression" dxfId="5572" priority="4102" stopIfTrue="1">
      <formula>WEEKDAY(AG15)=7</formula>
    </cfRule>
  </conditionalFormatting>
  <conditionalFormatting sqref="AH15">
    <cfRule type="expression" dxfId="5571" priority="4099" stopIfTrue="1">
      <formula>OR(AH15=祝色,WEEKDAY(AH15)=1)</formula>
    </cfRule>
    <cfRule type="expression" dxfId="5570" priority="4100" stopIfTrue="1">
      <formula>WEEKDAY(AH15)=7</formula>
    </cfRule>
  </conditionalFormatting>
  <conditionalFormatting sqref="AB16">
    <cfRule type="expression" dxfId="5569" priority="4097" stopIfTrue="1">
      <formula>OR(AB16=祝色,WEEKDAY(AB16)=1)</formula>
    </cfRule>
    <cfRule type="expression" dxfId="5568" priority="4098" stopIfTrue="1">
      <formula>WEEKDAY(AB16)=7</formula>
    </cfRule>
  </conditionalFormatting>
  <conditionalFormatting sqref="AC16">
    <cfRule type="expression" dxfId="5567" priority="4095" stopIfTrue="1">
      <formula>OR(AC16=祝色,WEEKDAY(AC16)=1)</formula>
    </cfRule>
    <cfRule type="expression" dxfId="5566" priority="4096" stopIfTrue="1">
      <formula>WEEKDAY(AC16)=7</formula>
    </cfRule>
  </conditionalFormatting>
  <conditionalFormatting sqref="AD16">
    <cfRule type="expression" dxfId="5565" priority="4093" stopIfTrue="1">
      <formula>OR(AD16=祝色,WEEKDAY(AD16)=1)</formula>
    </cfRule>
    <cfRule type="expression" dxfId="5564" priority="4094" stopIfTrue="1">
      <formula>WEEKDAY(AD16)=7</formula>
    </cfRule>
  </conditionalFormatting>
  <conditionalFormatting sqref="AE16">
    <cfRule type="expression" dxfId="5563" priority="4091" stopIfTrue="1">
      <formula>OR(AE16=祝色,WEEKDAY(AE16)=1)</formula>
    </cfRule>
    <cfRule type="expression" dxfId="5562" priority="4092" stopIfTrue="1">
      <formula>WEEKDAY(AE16)=7</formula>
    </cfRule>
  </conditionalFormatting>
  <conditionalFormatting sqref="AF16">
    <cfRule type="expression" dxfId="5561" priority="4089" stopIfTrue="1">
      <formula>OR(AF16=祝色,WEEKDAY(AF16)=1)</formula>
    </cfRule>
    <cfRule type="expression" dxfId="5560" priority="4090" stopIfTrue="1">
      <formula>WEEKDAY(AF16)=7</formula>
    </cfRule>
  </conditionalFormatting>
  <conditionalFormatting sqref="AG16">
    <cfRule type="expression" dxfId="5559" priority="4087" stopIfTrue="1">
      <formula>OR(AG16=祝色,WEEKDAY(AG16)=1)</formula>
    </cfRule>
    <cfRule type="expression" dxfId="5558" priority="4088" stopIfTrue="1">
      <formula>WEEKDAY(AG16)=7</formula>
    </cfRule>
  </conditionalFormatting>
  <conditionalFormatting sqref="AH16">
    <cfRule type="expression" dxfId="5557" priority="4085" stopIfTrue="1">
      <formula>OR(AH16=祝色,WEEKDAY(AH16)=1)</formula>
    </cfRule>
    <cfRule type="expression" dxfId="5556" priority="4086" stopIfTrue="1">
      <formula>WEEKDAY(AH16)=7</formula>
    </cfRule>
  </conditionalFormatting>
  <conditionalFormatting sqref="AB17">
    <cfRule type="expression" dxfId="5555" priority="4083" stopIfTrue="1">
      <formula>OR(AB17=祝色,WEEKDAY(AB17)=1)</formula>
    </cfRule>
    <cfRule type="expression" dxfId="5554" priority="4084" stopIfTrue="1">
      <formula>WEEKDAY(AB17)=7</formula>
    </cfRule>
  </conditionalFormatting>
  <conditionalFormatting sqref="AC17">
    <cfRule type="expression" dxfId="5553" priority="4081" stopIfTrue="1">
      <formula>OR(AC17=祝色,WEEKDAY(AC17)=1)</formula>
    </cfRule>
    <cfRule type="expression" dxfId="5552" priority="4082" stopIfTrue="1">
      <formula>WEEKDAY(AC17)=7</formula>
    </cfRule>
  </conditionalFormatting>
  <conditionalFormatting sqref="AD17">
    <cfRule type="expression" dxfId="5551" priority="4079" stopIfTrue="1">
      <formula>OR(AD17=祝色,WEEKDAY(AD17)=1)</formula>
    </cfRule>
    <cfRule type="expression" dxfId="5550" priority="4080" stopIfTrue="1">
      <formula>WEEKDAY(AD17)=7</formula>
    </cfRule>
  </conditionalFormatting>
  <conditionalFormatting sqref="AE17">
    <cfRule type="expression" dxfId="5549" priority="4077" stopIfTrue="1">
      <formula>OR(AE17=祝色,WEEKDAY(AE17)=1)</formula>
    </cfRule>
    <cfRule type="expression" dxfId="5548" priority="4078" stopIfTrue="1">
      <formula>WEEKDAY(AE17)=7</formula>
    </cfRule>
  </conditionalFormatting>
  <conditionalFormatting sqref="AF17">
    <cfRule type="expression" dxfId="5547" priority="4075" stopIfTrue="1">
      <formula>OR(AF17=祝色,WEEKDAY(AF17)=1)</formula>
    </cfRule>
    <cfRule type="expression" dxfId="5546" priority="4076" stopIfTrue="1">
      <formula>WEEKDAY(AF17)=7</formula>
    </cfRule>
  </conditionalFormatting>
  <conditionalFormatting sqref="AG17">
    <cfRule type="expression" dxfId="5545" priority="4073" stopIfTrue="1">
      <formula>OR(AG17=祝色,WEEKDAY(AG17)=1)</formula>
    </cfRule>
    <cfRule type="expression" dxfId="5544" priority="4074" stopIfTrue="1">
      <formula>WEEKDAY(AG17)=7</formula>
    </cfRule>
  </conditionalFormatting>
  <conditionalFormatting sqref="AH17">
    <cfRule type="expression" dxfId="5543" priority="4071" stopIfTrue="1">
      <formula>OR(AH17=祝色,WEEKDAY(AH17)=1)</formula>
    </cfRule>
    <cfRule type="expression" dxfId="5542" priority="4072" stopIfTrue="1">
      <formula>WEEKDAY(AH17)=7</formula>
    </cfRule>
  </conditionalFormatting>
  <conditionalFormatting sqref="AB18">
    <cfRule type="expression" dxfId="5541" priority="4069" stopIfTrue="1">
      <formula>OR(AB18=祝色,WEEKDAY(AB18)=1)</formula>
    </cfRule>
    <cfRule type="expression" dxfId="5540" priority="4070" stopIfTrue="1">
      <formula>WEEKDAY(AB18)=7</formula>
    </cfRule>
  </conditionalFormatting>
  <conditionalFormatting sqref="AC18">
    <cfRule type="expression" dxfId="5539" priority="4067" stopIfTrue="1">
      <formula>OR(AC18=祝色,WEEKDAY(AC18)=1)</formula>
    </cfRule>
    <cfRule type="expression" dxfId="5538" priority="4068" stopIfTrue="1">
      <formula>WEEKDAY(AC18)=7</formula>
    </cfRule>
  </conditionalFormatting>
  <conditionalFormatting sqref="AD18">
    <cfRule type="expression" dxfId="5537" priority="4065" stopIfTrue="1">
      <formula>OR(AD18=祝色,WEEKDAY(AD18)=1)</formula>
    </cfRule>
    <cfRule type="expression" dxfId="5536" priority="4066" stopIfTrue="1">
      <formula>WEEKDAY(AD18)=7</formula>
    </cfRule>
  </conditionalFormatting>
  <conditionalFormatting sqref="AE18">
    <cfRule type="expression" dxfId="5535" priority="4063" stopIfTrue="1">
      <formula>OR(AE18=祝色,WEEKDAY(AE18)=1)</formula>
    </cfRule>
    <cfRule type="expression" dxfId="5534" priority="4064" stopIfTrue="1">
      <formula>WEEKDAY(AE18)=7</formula>
    </cfRule>
  </conditionalFormatting>
  <conditionalFormatting sqref="AF18">
    <cfRule type="expression" dxfId="5533" priority="4061" stopIfTrue="1">
      <formula>OR(AF18=祝色,WEEKDAY(AF18)=1)</formula>
    </cfRule>
    <cfRule type="expression" dxfId="5532" priority="4062" stopIfTrue="1">
      <formula>WEEKDAY(AF18)=7</formula>
    </cfRule>
  </conditionalFormatting>
  <conditionalFormatting sqref="AG18">
    <cfRule type="expression" dxfId="5531" priority="4059" stopIfTrue="1">
      <formula>OR(AG18=祝色,WEEKDAY(AG18)=1)</formula>
    </cfRule>
    <cfRule type="expression" dxfId="5530" priority="4060" stopIfTrue="1">
      <formula>WEEKDAY(AG18)=7</formula>
    </cfRule>
  </conditionalFormatting>
  <conditionalFormatting sqref="AH18">
    <cfRule type="expression" dxfId="5529" priority="4057" stopIfTrue="1">
      <formula>OR(AH18=祝色,WEEKDAY(AH18)=1)</formula>
    </cfRule>
    <cfRule type="expression" dxfId="5528" priority="4058" stopIfTrue="1">
      <formula>WEEKDAY(AH18)=7</formula>
    </cfRule>
  </conditionalFormatting>
  <conditionalFormatting sqref="AB19">
    <cfRule type="expression" dxfId="5527" priority="4055" stopIfTrue="1">
      <formula>OR(AB19=祝色,WEEKDAY(AB19)=1)</formula>
    </cfRule>
    <cfRule type="expression" dxfId="5526" priority="4056" stopIfTrue="1">
      <formula>WEEKDAY(AB19)=7</formula>
    </cfRule>
  </conditionalFormatting>
  <conditionalFormatting sqref="AC19">
    <cfRule type="expression" dxfId="5525" priority="4053" stopIfTrue="1">
      <formula>OR(AC19=祝色,WEEKDAY(AC19)=1)</formula>
    </cfRule>
    <cfRule type="expression" dxfId="5524" priority="4054" stopIfTrue="1">
      <formula>WEEKDAY(AC19)=7</formula>
    </cfRule>
  </conditionalFormatting>
  <conditionalFormatting sqref="AD19">
    <cfRule type="expression" dxfId="5523" priority="4051" stopIfTrue="1">
      <formula>OR(AD19=祝色,WEEKDAY(AD19)=1)</formula>
    </cfRule>
    <cfRule type="expression" dxfId="5522" priority="4052" stopIfTrue="1">
      <formula>WEEKDAY(AD19)=7</formula>
    </cfRule>
  </conditionalFormatting>
  <conditionalFormatting sqref="AE19">
    <cfRule type="expression" dxfId="5521" priority="4049" stopIfTrue="1">
      <formula>OR(AE19=祝色,WEEKDAY(AE19)=1)</formula>
    </cfRule>
    <cfRule type="expression" dxfId="5520" priority="4050" stopIfTrue="1">
      <formula>WEEKDAY(AE19)=7</formula>
    </cfRule>
  </conditionalFormatting>
  <conditionalFormatting sqref="AF19">
    <cfRule type="expression" dxfId="5519" priority="4047" stopIfTrue="1">
      <formula>OR(AF19=祝色,WEEKDAY(AF19)=1)</formula>
    </cfRule>
    <cfRule type="expression" dxfId="5518" priority="4048" stopIfTrue="1">
      <formula>WEEKDAY(AF19)=7</formula>
    </cfRule>
  </conditionalFormatting>
  <conditionalFormatting sqref="AG19">
    <cfRule type="expression" dxfId="5517" priority="4045" stopIfTrue="1">
      <formula>OR(AG19=祝色,WEEKDAY(AG19)=1)</formula>
    </cfRule>
    <cfRule type="expression" dxfId="5516" priority="4046" stopIfTrue="1">
      <formula>WEEKDAY(AG19)=7</formula>
    </cfRule>
  </conditionalFormatting>
  <conditionalFormatting sqref="AH19">
    <cfRule type="expression" dxfId="5515" priority="4043" stopIfTrue="1">
      <formula>OR(AH19=祝色,WEEKDAY(AH19)=1)</formula>
    </cfRule>
    <cfRule type="expression" dxfId="5514" priority="4044" stopIfTrue="1">
      <formula>WEEKDAY(AH19)=7</formula>
    </cfRule>
  </conditionalFormatting>
  <conditionalFormatting sqref="T28">
    <cfRule type="expression" dxfId="5513" priority="4041" stopIfTrue="1">
      <formula>OR(T28=祝色,WEEKDAY(T28)=1)</formula>
    </cfRule>
    <cfRule type="expression" dxfId="5512" priority="4042" stopIfTrue="1">
      <formula>WEEKDAY(T28)=7</formula>
    </cfRule>
  </conditionalFormatting>
  <conditionalFormatting sqref="U28">
    <cfRule type="expression" dxfId="5511" priority="4039" stopIfTrue="1">
      <formula>OR(U28=祝色,WEEKDAY(U28)=1)</formula>
    </cfRule>
    <cfRule type="expression" dxfId="5510" priority="4040" stopIfTrue="1">
      <formula>WEEKDAY(U28)=7</formula>
    </cfRule>
  </conditionalFormatting>
  <conditionalFormatting sqref="T23">
    <cfRule type="expression" dxfId="5509" priority="4037" stopIfTrue="1">
      <formula>OR(T23=祝色,WEEKDAY(T23)=1)</formula>
    </cfRule>
    <cfRule type="expression" dxfId="5508" priority="4038" stopIfTrue="1">
      <formula>WEEKDAY(T23)=7</formula>
    </cfRule>
  </conditionalFormatting>
  <conditionalFormatting sqref="U23">
    <cfRule type="expression" dxfId="5507" priority="4035" stopIfTrue="1">
      <formula>OR(U23=祝色,WEEKDAY(U23)=1)</formula>
    </cfRule>
    <cfRule type="expression" dxfId="5506" priority="4036" stopIfTrue="1">
      <formula>WEEKDAY(U23)=7</formula>
    </cfRule>
  </conditionalFormatting>
  <conditionalFormatting sqref="V23">
    <cfRule type="expression" dxfId="5505" priority="4033" stopIfTrue="1">
      <formula>OR(V23=祝色,WEEKDAY(V23)=1)</formula>
    </cfRule>
    <cfRule type="expression" dxfId="5504" priority="4034" stopIfTrue="1">
      <formula>WEEKDAY(V23)=7</formula>
    </cfRule>
  </conditionalFormatting>
  <conditionalFormatting sqref="W23">
    <cfRule type="expression" dxfId="5503" priority="4031" stopIfTrue="1">
      <formula>OR(W23=祝色,WEEKDAY(W23)=1)</formula>
    </cfRule>
    <cfRule type="expression" dxfId="5502" priority="4032" stopIfTrue="1">
      <formula>WEEKDAY(W23)=7</formula>
    </cfRule>
  </conditionalFormatting>
  <conditionalFormatting sqref="X23">
    <cfRule type="expression" dxfId="5501" priority="4029" stopIfTrue="1">
      <formula>OR(X23=祝色,WEEKDAY(X23)=1)</formula>
    </cfRule>
    <cfRule type="expression" dxfId="5500" priority="4030" stopIfTrue="1">
      <formula>WEEKDAY(X23)=7</formula>
    </cfRule>
  </conditionalFormatting>
  <conditionalFormatting sqref="Y23">
    <cfRule type="expression" dxfId="5499" priority="4027" stopIfTrue="1">
      <formula>OR(Y23=祝色,WEEKDAY(Y23)=1)</formula>
    </cfRule>
    <cfRule type="expression" dxfId="5498" priority="4028" stopIfTrue="1">
      <formula>WEEKDAY(Y23)=7</formula>
    </cfRule>
  </conditionalFormatting>
  <conditionalFormatting sqref="Z23">
    <cfRule type="expression" dxfId="5497" priority="4025" stopIfTrue="1">
      <formula>OR(Z23=祝色,WEEKDAY(Z23)=1)</formula>
    </cfRule>
    <cfRule type="expression" dxfId="5496" priority="4026" stopIfTrue="1">
      <formula>WEEKDAY(Z23)=7</formula>
    </cfRule>
  </conditionalFormatting>
  <conditionalFormatting sqref="T24">
    <cfRule type="expression" dxfId="5495" priority="4023" stopIfTrue="1">
      <formula>OR(T24=祝色,WEEKDAY(T24)=1)</formula>
    </cfRule>
    <cfRule type="expression" dxfId="5494" priority="4024" stopIfTrue="1">
      <formula>WEEKDAY(T24)=7</formula>
    </cfRule>
  </conditionalFormatting>
  <conditionalFormatting sqref="U24">
    <cfRule type="expression" dxfId="5493" priority="4021" stopIfTrue="1">
      <formula>OR(U24=祝色,WEEKDAY(U24)=1)</formula>
    </cfRule>
    <cfRule type="expression" dxfId="5492" priority="4022" stopIfTrue="1">
      <formula>WEEKDAY(U24)=7</formula>
    </cfRule>
  </conditionalFormatting>
  <conditionalFormatting sqref="V24">
    <cfRule type="expression" dxfId="5491" priority="4019" stopIfTrue="1">
      <formula>OR(V24=祝色,WEEKDAY(V24)=1)</formula>
    </cfRule>
    <cfRule type="expression" dxfId="5490" priority="4020" stopIfTrue="1">
      <formula>WEEKDAY(V24)=7</formula>
    </cfRule>
  </conditionalFormatting>
  <conditionalFormatting sqref="W24">
    <cfRule type="expression" dxfId="5489" priority="4017" stopIfTrue="1">
      <formula>OR(W24=祝色,WEEKDAY(W24)=1)</formula>
    </cfRule>
    <cfRule type="expression" dxfId="5488" priority="4018" stopIfTrue="1">
      <formula>WEEKDAY(W24)=7</formula>
    </cfRule>
  </conditionalFormatting>
  <conditionalFormatting sqref="X24">
    <cfRule type="expression" dxfId="5487" priority="4015" stopIfTrue="1">
      <formula>OR(X24=祝色,WEEKDAY(X24)=1)</formula>
    </cfRule>
    <cfRule type="expression" dxfId="5486" priority="4016" stopIfTrue="1">
      <formula>WEEKDAY(X24)=7</formula>
    </cfRule>
  </conditionalFormatting>
  <conditionalFormatting sqref="Y24">
    <cfRule type="expression" dxfId="5485" priority="4013" stopIfTrue="1">
      <formula>OR(Y24=祝色,WEEKDAY(Y24)=1)</formula>
    </cfRule>
    <cfRule type="expression" dxfId="5484" priority="4014" stopIfTrue="1">
      <formula>WEEKDAY(Y24)=7</formula>
    </cfRule>
  </conditionalFormatting>
  <conditionalFormatting sqref="Z24">
    <cfRule type="expression" dxfId="5483" priority="4011" stopIfTrue="1">
      <formula>OR(Z24=祝色,WEEKDAY(Z24)=1)</formula>
    </cfRule>
    <cfRule type="expression" dxfId="5482" priority="4012" stopIfTrue="1">
      <formula>WEEKDAY(Z24)=7</formula>
    </cfRule>
  </conditionalFormatting>
  <conditionalFormatting sqref="T25">
    <cfRule type="expression" dxfId="5481" priority="4009" stopIfTrue="1">
      <formula>OR(T25=祝色,WEEKDAY(T25)=1)</formula>
    </cfRule>
    <cfRule type="expression" dxfId="5480" priority="4010" stopIfTrue="1">
      <formula>WEEKDAY(T25)=7</formula>
    </cfRule>
  </conditionalFormatting>
  <conditionalFormatting sqref="U25">
    <cfRule type="expression" dxfId="5479" priority="4007" stopIfTrue="1">
      <formula>OR(U25=祝色,WEEKDAY(U25)=1)</formula>
    </cfRule>
    <cfRule type="expression" dxfId="5478" priority="4008" stopIfTrue="1">
      <formula>WEEKDAY(U25)=7</formula>
    </cfRule>
  </conditionalFormatting>
  <conditionalFormatting sqref="V25">
    <cfRule type="expression" dxfId="5477" priority="4005" stopIfTrue="1">
      <formula>OR(V25=祝色,WEEKDAY(V25)=1)</formula>
    </cfRule>
    <cfRule type="expression" dxfId="5476" priority="4006" stopIfTrue="1">
      <formula>WEEKDAY(V25)=7</formula>
    </cfRule>
  </conditionalFormatting>
  <conditionalFormatting sqref="W25">
    <cfRule type="expression" dxfId="5475" priority="4003" stopIfTrue="1">
      <formula>OR(W25=祝色,WEEKDAY(W25)=1)</formula>
    </cfRule>
    <cfRule type="expression" dxfId="5474" priority="4004" stopIfTrue="1">
      <formula>WEEKDAY(W25)=7</formula>
    </cfRule>
  </conditionalFormatting>
  <conditionalFormatting sqref="X25">
    <cfRule type="expression" dxfId="5473" priority="4001" stopIfTrue="1">
      <formula>OR(X25=祝色,WEEKDAY(X25)=1)</formula>
    </cfRule>
    <cfRule type="expression" dxfId="5472" priority="4002" stopIfTrue="1">
      <formula>WEEKDAY(X25)=7</formula>
    </cfRule>
  </conditionalFormatting>
  <conditionalFormatting sqref="Y25">
    <cfRule type="expression" dxfId="5471" priority="3999" stopIfTrue="1">
      <formula>OR(Y25=祝色,WEEKDAY(Y25)=1)</formula>
    </cfRule>
    <cfRule type="expression" dxfId="5470" priority="4000" stopIfTrue="1">
      <formula>WEEKDAY(Y25)=7</formula>
    </cfRule>
  </conditionalFormatting>
  <conditionalFormatting sqref="Z25">
    <cfRule type="expression" dxfId="5469" priority="3997" stopIfTrue="1">
      <formula>OR(Z25=祝色,WEEKDAY(Z25)=1)</formula>
    </cfRule>
    <cfRule type="expression" dxfId="5468" priority="3998" stopIfTrue="1">
      <formula>WEEKDAY(Z25)=7</formula>
    </cfRule>
  </conditionalFormatting>
  <conditionalFormatting sqref="T26">
    <cfRule type="expression" dxfId="5467" priority="3995" stopIfTrue="1">
      <formula>OR(T26=祝色,WEEKDAY(T26)=1)</formula>
    </cfRule>
    <cfRule type="expression" dxfId="5466" priority="3996" stopIfTrue="1">
      <formula>WEEKDAY(T26)=7</formula>
    </cfRule>
  </conditionalFormatting>
  <conditionalFormatting sqref="U26">
    <cfRule type="expression" dxfId="5465" priority="3993" stopIfTrue="1">
      <formula>OR(U26=祝色,WEEKDAY(U26)=1)</formula>
    </cfRule>
    <cfRule type="expression" dxfId="5464" priority="3994" stopIfTrue="1">
      <formula>WEEKDAY(U26)=7</formula>
    </cfRule>
  </conditionalFormatting>
  <conditionalFormatting sqref="V26">
    <cfRule type="expression" dxfId="5463" priority="3991" stopIfTrue="1">
      <formula>OR(V26=祝色,WEEKDAY(V26)=1)</formula>
    </cfRule>
    <cfRule type="expression" dxfId="5462" priority="3992" stopIfTrue="1">
      <formula>WEEKDAY(V26)=7</formula>
    </cfRule>
  </conditionalFormatting>
  <conditionalFormatting sqref="W26">
    <cfRule type="expression" dxfId="5461" priority="3989" stopIfTrue="1">
      <formula>OR(W26=祝色,WEEKDAY(W26)=1)</formula>
    </cfRule>
    <cfRule type="expression" dxfId="5460" priority="3990" stopIfTrue="1">
      <formula>WEEKDAY(W26)=7</formula>
    </cfRule>
  </conditionalFormatting>
  <conditionalFormatting sqref="X26">
    <cfRule type="expression" dxfId="5459" priority="3987" stopIfTrue="1">
      <formula>OR(X26=祝色,WEEKDAY(X26)=1)</formula>
    </cfRule>
    <cfRule type="expression" dxfId="5458" priority="3988" stopIfTrue="1">
      <formula>WEEKDAY(X26)=7</formula>
    </cfRule>
  </conditionalFormatting>
  <conditionalFormatting sqref="Y26">
    <cfRule type="expression" dxfId="5457" priority="3985" stopIfTrue="1">
      <formula>OR(Y26=祝色,WEEKDAY(Y26)=1)</formula>
    </cfRule>
    <cfRule type="expression" dxfId="5456" priority="3986" stopIfTrue="1">
      <formula>WEEKDAY(Y26)=7</formula>
    </cfRule>
  </conditionalFormatting>
  <conditionalFormatting sqref="Z26">
    <cfRule type="expression" dxfId="5455" priority="3983" stopIfTrue="1">
      <formula>OR(Z26=祝色,WEEKDAY(Z26)=1)</formula>
    </cfRule>
    <cfRule type="expression" dxfId="5454" priority="3984" stopIfTrue="1">
      <formula>WEEKDAY(Z26)=7</formula>
    </cfRule>
  </conditionalFormatting>
  <conditionalFormatting sqref="T27">
    <cfRule type="expression" dxfId="5453" priority="3981" stopIfTrue="1">
      <formula>OR(T27=祝色,WEEKDAY(T27)=1)</formula>
    </cfRule>
    <cfRule type="expression" dxfId="5452" priority="3982" stopIfTrue="1">
      <formula>WEEKDAY(T27)=7</formula>
    </cfRule>
  </conditionalFormatting>
  <conditionalFormatting sqref="U27">
    <cfRule type="expression" dxfId="5451" priority="3979" stopIfTrue="1">
      <formula>OR(U27=祝色,WEEKDAY(U27)=1)</formula>
    </cfRule>
    <cfRule type="expression" dxfId="5450" priority="3980" stopIfTrue="1">
      <formula>WEEKDAY(U27)=7</formula>
    </cfRule>
  </conditionalFormatting>
  <conditionalFormatting sqref="V27">
    <cfRule type="expression" dxfId="5449" priority="3977" stopIfTrue="1">
      <formula>OR(V27=祝色,WEEKDAY(V27)=1)</formula>
    </cfRule>
    <cfRule type="expression" dxfId="5448" priority="3978" stopIfTrue="1">
      <formula>WEEKDAY(V27)=7</formula>
    </cfRule>
  </conditionalFormatting>
  <conditionalFormatting sqref="W27">
    <cfRule type="expression" dxfId="5447" priority="3975" stopIfTrue="1">
      <formula>OR(W27=祝色,WEEKDAY(W27)=1)</formula>
    </cfRule>
    <cfRule type="expression" dxfId="5446" priority="3976" stopIfTrue="1">
      <formula>WEEKDAY(W27)=7</formula>
    </cfRule>
  </conditionalFormatting>
  <conditionalFormatting sqref="X27">
    <cfRule type="expression" dxfId="5445" priority="3973" stopIfTrue="1">
      <formula>OR(X27=祝色,WEEKDAY(X27)=1)</formula>
    </cfRule>
    <cfRule type="expression" dxfId="5444" priority="3974" stopIfTrue="1">
      <formula>WEEKDAY(X27)=7</formula>
    </cfRule>
  </conditionalFormatting>
  <conditionalFormatting sqref="Y27">
    <cfRule type="expression" dxfId="5443" priority="3971" stopIfTrue="1">
      <formula>OR(Y27=祝色,WEEKDAY(Y27)=1)</formula>
    </cfRule>
    <cfRule type="expression" dxfId="5442" priority="3972" stopIfTrue="1">
      <formula>WEEKDAY(Y27)=7</formula>
    </cfRule>
  </conditionalFormatting>
  <conditionalFormatting sqref="Z27">
    <cfRule type="expression" dxfId="5441" priority="3969" stopIfTrue="1">
      <formula>OR(Z27=祝色,WEEKDAY(Z27)=1)</formula>
    </cfRule>
    <cfRule type="expression" dxfId="5440" priority="3970" stopIfTrue="1">
      <formula>WEEKDAY(Z27)=7</formula>
    </cfRule>
  </conditionalFormatting>
  <conditionalFormatting sqref="AB23">
    <cfRule type="expression" dxfId="5439" priority="3967" stopIfTrue="1">
      <formula>OR(AB23=祝色,WEEKDAY(AB23)=1)</formula>
    </cfRule>
    <cfRule type="expression" dxfId="5438" priority="3968" stopIfTrue="1">
      <formula>WEEKDAY(AB23)=7</formula>
    </cfRule>
  </conditionalFormatting>
  <conditionalFormatting sqref="AC23">
    <cfRule type="expression" dxfId="5437" priority="3965" stopIfTrue="1">
      <formula>OR(AC23=祝色,WEEKDAY(AC23)=1)</formula>
    </cfRule>
    <cfRule type="expression" dxfId="5436" priority="3966" stopIfTrue="1">
      <formula>WEEKDAY(AC23)=7</formula>
    </cfRule>
  </conditionalFormatting>
  <conditionalFormatting sqref="AD23">
    <cfRule type="expression" dxfId="5435" priority="3963" stopIfTrue="1">
      <formula>OR(AD23=祝色,WEEKDAY(AD23)=1)</formula>
    </cfRule>
    <cfRule type="expression" dxfId="5434" priority="3964" stopIfTrue="1">
      <formula>WEEKDAY(AD23)=7</formula>
    </cfRule>
  </conditionalFormatting>
  <conditionalFormatting sqref="AE23">
    <cfRule type="expression" dxfId="5433" priority="3961" stopIfTrue="1">
      <formula>OR(AE23=祝色,WEEKDAY(AE23)=1)</formula>
    </cfRule>
    <cfRule type="expression" dxfId="5432" priority="3962" stopIfTrue="1">
      <formula>WEEKDAY(AE23)=7</formula>
    </cfRule>
  </conditionalFormatting>
  <conditionalFormatting sqref="AF23">
    <cfRule type="expression" dxfId="5431" priority="3959" stopIfTrue="1">
      <formula>OR(AF23=祝色,WEEKDAY(AF23)=1)</formula>
    </cfRule>
    <cfRule type="expression" dxfId="5430" priority="3960" stopIfTrue="1">
      <formula>WEEKDAY(AF23)=7</formula>
    </cfRule>
  </conditionalFormatting>
  <conditionalFormatting sqref="AG23">
    <cfRule type="expression" dxfId="5429" priority="3957" stopIfTrue="1">
      <formula>OR(AG23=祝色,WEEKDAY(AG23)=1)</formula>
    </cfRule>
    <cfRule type="expression" dxfId="5428" priority="3958" stopIfTrue="1">
      <formula>WEEKDAY(AG23)=7</formula>
    </cfRule>
  </conditionalFormatting>
  <conditionalFormatting sqref="AH23">
    <cfRule type="expression" dxfId="5427" priority="3955" stopIfTrue="1">
      <formula>OR(AH23=祝色,WEEKDAY(AH23)=1)</formula>
    </cfRule>
    <cfRule type="expression" dxfId="5426" priority="3956" stopIfTrue="1">
      <formula>WEEKDAY(AH23)=7</formula>
    </cfRule>
  </conditionalFormatting>
  <conditionalFormatting sqref="AB24">
    <cfRule type="expression" dxfId="5425" priority="3953" stopIfTrue="1">
      <formula>OR(AB24=祝色,WEEKDAY(AB24)=1)</formula>
    </cfRule>
    <cfRule type="expression" dxfId="5424" priority="3954" stopIfTrue="1">
      <formula>WEEKDAY(AB24)=7</formula>
    </cfRule>
  </conditionalFormatting>
  <conditionalFormatting sqref="AC24">
    <cfRule type="expression" dxfId="5423" priority="3951" stopIfTrue="1">
      <formula>OR(AC24=祝色,WEEKDAY(AC24)=1)</formula>
    </cfRule>
    <cfRule type="expression" dxfId="5422" priority="3952" stopIfTrue="1">
      <formula>WEEKDAY(AC24)=7</formula>
    </cfRule>
  </conditionalFormatting>
  <conditionalFormatting sqref="AD24">
    <cfRule type="expression" dxfId="5421" priority="3949" stopIfTrue="1">
      <formula>OR(AD24=祝色,WEEKDAY(AD24)=1)</formula>
    </cfRule>
    <cfRule type="expression" dxfId="5420" priority="3950" stopIfTrue="1">
      <formula>WEEKDAY(AD24)=7</formula>
    </cfRule>
  </conditionalFormatting>
  <conditionalFormatting sqref="AE24">
    <cfRule type="expression" dxfId="5419" priority="3947" stopIfTrue="1">
      <formula>OR(AE24=祝色,WEEKDAY(AE24)=1)</formula>
    </cfRule>
    <cfRule type="expression" dxfId="5418" priority="3948" stopIfTrue="1">
      <formula>WEEKDAY(AE24)=7</formula>
    </cfRule>
  </conditionalFormatting>
  <conditionalFormatting sqref="AF24">
    <cfRule type="expression" dxfId="5417" priority="3945" stopIfTrue="1">
      <formula>OR(AF24=祝色,WEEKDAY(AF24)=1)</formula>
    </cfRule>
    <cfRule type="expression" dxfId="5416" priority="3946" stopIfTrue="1">
      <formula>WEEKDAY(AF24)=7</formula>
    </cfRule>
  </conditionalFormatting>
  <conditionalFormatting sqref="AG24">
    <cfRule type="expression" dxfId="5415" priority="3943" stopIfTrue="1">
      <formula>OR(AG24=祝色,WEEKDAY(AG24)=1)</formula>
    </cfRule>
    <cfRule type="expression" dxfId="5414" priority="3944" stopIfTrue="1">
      <formula>WEEKDAY(AG24)=7</formula>
    </cfRule>
  </conditionalFormatting>
  <conditionalFormatting sqref="AH24">
    <cfRule type="expression" dxfId="5413" priority="3941" stopIfTrue="1">
      <formula>OR(AH24=祝色,WEEKDAY(AH24)=1)</formula>
    </cfRule>
    <cfRule type="expression" dxfId="5412" priority="3942" stopIfTrue="1">
      <formula>WEEKDAY(AH24)=7</formula>
    </cfRule>
  </conditionalFormatting>
  <conditionalFormatting sqref="AB25">
    <cfRule type="expression" dxfId="5411" priority="3939" stopIfTrue="1">
      <formula>OR(AB25=祝色,WEEKDAY(AB25)=1)</formula>
    </cfRule>
    <cfRule type="expression" dxfId="5410" priority="3940" stopIfTrue="1">
      <formula>WEEKDAY(AB25)=7</formula>
    </cfRule>
  </conditionalFormatting>
  <conditionalFormatting sqref="AC25">
    <cfRule type="expression" dxfId="5409" priority="3937" stopIfTrue="1">
      <formula>OR(AC25=祝色,WEEKDAY(AC25)=1)</formula>
    </cfRule>
    <cfRule type="expression" dxfId="5408" priority="3938" stopIfTrue="1">
      <formula>WEEKDAY(AC25)=7</formula>
    </cfRule>
  </conditionalFormatting>
  <conditionalFormatting sqref="AD25">
    <cfRule type="expression" dxfId="5407" priority="3935" stopIfTrue="1">
      <formula>OR(AD25=祝色,WEEKDAY(AD25)=1)</formula>
    </cfRule>
    <cfRule type="expression" dxfId="5406" priority="3936" stopIfTrue="1">
      <formula>WEEKDAY(AD25)=7</formula>
    </cfRule>
  </conditionalFormatting>
  <conditionalFormatting sqref="AE25">
    <cfRule type="expression" dxfId="5405" priority="3933" stopIfTrue="1">
      <formula>OR(AE25=祝色,WEEKDAY(AE25)=1)</formula>
    </cfRule>
    <cfRule type="expression" dxfId="5404" priority="3934" stopIfTrue="1">
      <formula>WEEKDAY(AE25)=7</formula>
    </cfRule>
  </conditionalFormatting>
  <conditionalFormatting sqref="AF25">
    <cfRule type="expression" dxfId="5403" priority="3931" stopIfTrue="1">
      <formula>OR(AF25=祝色,WEEKDAY(AF25)=1)</formula>
    </cfRule>
    <cfRule type="expression" dxfId="5402" priority="3932" stopIfTrue="1">
      <formula>WEEKDAY(AF25)=7</formula>
    </cfRule>
  </conditionalFormatting>
  <conditionalFormatting sqref="AG25">
    <cfRule type="expression" dxfId="5401" priority="3929" stopIfTrue="1">
      <formula>OR(AG25=祝色,WEEKDAY(AG25)=1)</formula>
    </cfRule>
    <cfRule type="expression" dxfId="5400" priority="3930" stopIfTrue="1">
      <formula>WEEKDAY(AG25)=7</formula>
    </cfRule>
  </conditionalFormatting>
  <conditionalFormatting sqref="AH25">
    <cfRule type="expression" dxfId="5399" priority="3927" stopIfTrue="1">
      <formula>OR(AH25=祝色,WEEKDAY(AH25)=1)</formula>
    </cfRule>
    <cfRule type="expression" dxfId="5398" priority="3928" stopIfTrue="1">
      <formula>WEEKDAY(AH25)=7</formula>
    </cfRule>
  </conditionalFormatting>
  <conditionalFormatting sqref="AB26">
    <cfRule type="expression" dxfId="5397" priority="3925" stopIfTrue="1">
      <formula>OR(AB26=祝色,WEEKDAY(AB26)=1)</formula>
    </cfRule>
    <cfRule type="expression" dxfId="5396" priority="3926" stopIfTrue="1">
      <formula>WEEKDAY(AB26)=7</formula>
    </cfRule>
  </conditionalFormatting>
  <conditionalFormatting sqref="AC26">
    <cfRule type="expression" dxfId="5395" priority="3923" stopIfTrue="1">
      <formula>OR(AC26=祝色,WEEKDAY(AC26)=1)</formula>
    </cfRule>
    <cfRule type="expression" dxfId="5394" priority="3924" stopIfTrue="1">
      <formula>WEEKDAY(AC26)=7</formula>
    </cfRule>
  </conditionalFormatting>
  <conditionalFormatting sqref="AD26">
    <cfRule type="expression" dxfId="5393" priority="3921" stopIfTrue="1">
      <formula>OR(AD26=祝色,WEEKDAY(AD26)=1)</formula>
    </cfRule>
    <cfRule type="expression" dxfId="5392" priority="3922" stopIfTrue="1">
      <formula>WEEKDAY(AD26)=7</formula>
    </cfRule>
  </conditionalFormatting>
  <conditionalFormatting sqref="AE26">
    <cfRule type="expression" dxfId="5391" priority="3919" stopIfTrue="1">
      <formula>OR(AE26=祝色,WEEKDAY(AE26)=1)</formula>
    </cfRule>
    <cfRule type="expression" dxfId="5390" priority="3920" stopIfTrue="1">
      <formula>WEEKDAY(AE26)=7</formula>
    </cfRule>
  </conditionalFormatting>
  <conditionalFormatting sqref="AF26">
    <cfRule type="expression" dxfId="5389" priority="3917" stopIfTrue="1">
      <formula>OR(AF26=祝色,WEEKDAY(AF26)=1)</formula>
    </cfRule>
    <cfRule type="expression" dxfId="5388" priority="3918" stopIfTrue="1">
      <formula>WEEKDAY(AF26)=7</formula>
    </cfRule>
  </conditionalFormatting>
  <conditionalFormatting sqref="AG26">
    <cfRule type="expression" dxfId="5387" priority="3915" stopIfTrue="1">
      <formula>OR(AG26=祝色,WEEKDAY(AG26)=1)</formula>
    </cfRule>
    <cfRule type="expression" dxfId="5386" priority="3916" stopIfTrue="1">
      <formula>WEEKDAY(AG26)=7</formula>
    </cfRule>
  </conditionalFormatting>
  <conditionalFormatting sqref="AH26">
    <cfRule type="expression" dxfId="5385" priority="3913" stopIfTrue="1">
      <formula>OR(AH26=祝色,WEEKDAY(AH26)=1)</formula>
    </cfRule>
    <cfRule type="expression" dxfId="5384" priority="3914" stopIfTrue="1">
      <formula>WEEKDAY(AH26)=7</formula>
    </cfRule>
  </conditionalFormatting>
  <conditionalFormatting sqref="AB27">
    <cfRule type="expression" dxfId="5383" priority="3909" stopIfTrue="1">
      <formula>OR(AND(WEEKDAY(AB27)=1,MONTH(AB27)&lt;&gt;MONTH(AB21)),AND(OR(AB27=祝色),MONTH(AB27)&lt;&gt;MONTH(AB21)))</formula>
    </cfRule>
    <cfRule type="expression" dxfId="5382" priority="3910" stopIfTrue="1">
      <formula>MONTH(AB27)&lt;&gt;MONTH(AB21)</formula>
    </cfRule>
    <cfRule type="expression" dxfId="5381" priority="3911" stopIfTrue="1">
      <formula>OR(AB27=祝色,WEEKDAY(AB27)=1)</formula>
    </cfRule>
    <cfRule type="expression" dxfId="5380" priority="3912" stopIfTrue="1">
      <formula>WEEKDAY(AB27)=7</formula>
    </cfRule>
  </conditionalFormatting>
  <conditionalFormatting sqref="AC27">
    <cfRule type="expression" dxfId="5379" priority="3905" stopIfTrue="1">
      <formula>OR(AND(WEEKDAY(AC27)=1,MONTH(AC27)&lt;&gt;MONTH(AB21)),AND(OR(AC27=祝色),MONTH(AC27)&lt;&gt;MONTH(AB21)))</formula>
    </cfRule>
    <cfRule type="expression" dxfId="5378" priority="3906" stopIfTrue="1">
      <formula>MONTH(AC27)&lt;&gt;MONTH(AB21)</formula>
    </cfRule>
    <cfRule type="expression" dxfId="5377" priority="3907" stopIfTrue="1">
      <formula>OR(AC27=祝色,WEEKDAY(AC27)=1)</formula>
    </cfRule>
    <cfRule type="expression" dxfId="5376" priority="3908" stopIfTrue="1">
      <formula>WEEKDAY(AC27)=7</formula>
    </cfRule>
  </conditionalFormatting>
  <conditionalFormatting sqref="AD27">
    <cfRule type="expression" dxfId="5375" priority="3901" stopIfTrue="1">
      <formula>OR(AND(WEEKDAY(AD27)=1,MONTH(AD27)&lt;&gt;MONTH(AB21)),AND(OR(AD27=祝色),MONTH(AD27)&lt;&gt;MONTH(AB21)))</formula>
    </cfRule>
    <cfRule type="expression" dxfId="5374" priority="3902" stopIfTrue="1">
      <formula>MONTH(AD27)&lt;&gt;MONTH(AB21)</formula>
    </cfRule>
    <cfRule type="expression" dxfId="5373" priority="3903" stopIfTrue="1">
      <formula>OR(AD27=祝色,WEEKDAY(AD27)=1)</formula>
    </cfRule>
    <cfRule type="expression" dxfId="5372" priority="3904" stopIfTrue="1">
      <formula>WEEKDAY(AD27)=7</formula>
    </cfRule>
  </conditionalFormatting>
  <conditionalFormatting sqref="AE27">
    <cfRule type="expression" dxfId="5371" priority="3897" stopIfTrue="1">
      <formula>OR(AND(WEEKDAY(AE27)=1,MONTH(AE27)&lt;&gt;MONTH(AB21)),AND(OR(AE27=祝色),MONTH(AE27)&lt;&gt;MONTH(AB21)))</formula>
    </cfRule>
    <cfRule type="expression" dxfId="5370" priority="3898" stopIfTrue="1">
      <formula>MONTH(AE27)&lt;&gt;MONTH(AB21)</formula>
    </cfRule>
    <cfRule type="expression" dxfId="5369" priority="3899" stopIfTrue="1">
      <formula>OR(AE27=祝色,WEEKDAY(AE27)=1)</formula>
    </cfRule>
    <cfRule type="expression" dxfId="5368" priority="3900" stopIfTrue="1">
      <formula>WEEKDAY(AE27)=7</formula>
    </cfRule>
  </conditionalFormatting>
  <conditionalFormatting sqref="AF27">
    <cfRule type="expression" dxfId="5367" priority="3893" stopIfTrue="1">
      <formula>OR(AND(WEEKDAY(AF27)=1,MONTH(AF27)&lt;&gt;MONTH(AB21)),AND(OR(AF27=祝色),MONTH(AF27)&lt;&gt;MONTH(AB21)))</formula>
    </cfRule>
    <cfRule type="expression" dxfId="5366" priority="3894" stopIfTrue="1">
      <formula>MONTH(AF27)&lt;&gt;MONTH(AB21)</formula>
    </cfRule>
    <cfRule type="expression" dxfId="5365" priority="3895" stopIfTrue="1">
      <formula>OR(AF27=祝色,WEEKDAY(AF27)=1)</formula>
    </cfRule>
    <cfRule type="expression" dxfId="5364" priority="3896" stopIfTrue="1">
      <formula>WEEKDAY(AF27)=7</formula>
    </cfRule>
  </conditionalFormatting>
  <conditionalFormatting sqref="AG27">
    <cfRule type="expression" dxfId="5363" priority="3889" stopIfTrue="1">
      <formula>OR(AND(WEEKDAY(AG27)=1,MONTH(AG27)&lt;&gt;MONTH(AB21)),AND(OR(AG27=祝色),MONTH(AG27)&lt;&gt;MONTH(AB21)))</formula>
    </cfRule>
    <cfRule type="expression" dxfId="5362" priority="3890" stopIfTrue="1">
      <formula>MONTH(AG27)&lt;&gt;MONTH(AB21)</formula>
    </cfRule>
    <cfRule type="expression" dxfId="5361" priority="3891" stopIfTrue="1">
      <formula>OR(AG27=祝色,WEEKDAY(AG27)=1)</formula>
    </cfRule>
    <cfRule type="expression" dxfId="5360" priority="3892" stopIfTrue="1">
      <formula>WEEKDAY(AG27)=7</formula>
    </cfRule>
  </conditionalFormatting>
  <conditionalFormatting sqref="AH27">
    <cfRule type="expression" dxfId="5359" priority="3885" stopIfTrue="1">
      <formula>OR(AND(WEEKDAY(AH27)=1,MONTH(AH27)&lt;&gt;MONTH(AB21)),AND(OR(AH27=祝色),MONTH(AH27)&lt;&gt;MONTH(AB21)))</formula>
    </cfRule>
    <cfRule type="expression" dxfId="5358" priority="3886" stopIfTrue="1">
      <formula>MONTH(AH27)&lt;&gt;MONTH(AB21)</formula>
    </cfRule>
    <cfRule type="expression" dxfId="5357" priority="3887" stopIfTrue="1">
      <formula>OR(AH27=祝色,WEEKDAY(AH27)=1)</formula>
    </cfRule>
    <cfRule type="expression" dxfId="5356" priority="3888" stopIfTrue="1">
      <formula>WEEKDAY(AH27)=7</formula>
    </cfRule>
  </conditionalFormatting>
  <conditionalFormatting sqref="AB28">
    <cfRule type="expression" dxfId="5355" priority="3881" stopIfTrue="1">
      <formula>OR(AND(WEEKDAY(AB28)=1,MONTH(AB28)&lt;&gt;MONTH(AB21)),AND(OR(AB28=祝色),MONTH(AB28)&lt;&gt;MONTH(AB21)))</formula>
    </cfRule>
    <cfRule type="expression" dxfId="5354" priority="3882" stopIfTrue="1">
      <formula>MONTH(AB28)&lt;&gt;MONTH(AB21)</formula>
    </cfRule>
    <cfRule type="expression" dxfId="5353" priority="3883" stopIfTrue="1">
      <formula>OR(AB28=祝色,WEEKDAY(AB28)=1)</formula>
    </cfRule>
    <cfRule type="expression" dxfId="5352" priority="3884" stopIfTrue="1">
      <formula>WEEKDAY(AB28)=7</formula>
    </cfRule>
  </conditionalFormatting>
  <conditionalFormatting sqref="AC28">
    <cfRule type="expression" dxfId="5351" priority="3877" stopIfTrue="1">
      <formula>OR(AND(WEEKDAY(AC28)=1,MONTH(AC28)&lt;&gt;MONTH(AB21)),AND(OR(AC28=祝色),MONTH(AC28)&lt;&gt;MONTH(AB21)))</formula>
    </cfRule>
    <cfRule type="expression" dxfId="5350" priority="3878" stopIfTrue="1">
      <formula>MONTH(AC28)&lt;&gt;MONTH(AB21)</formula>
    </cfRule>
    <cfRule type="expression" dxfId="5349" priority="3879" stopIfTrue="1">
      <formula>OR(AC28=祝色,WEEKDAY(AC28)=1)</formula>
    </cfRule>
    <cfRule type="expression" dxfId="5348" priority="3880" stopIfTrue="1">
      <formula>WEEKDAY(AC28)=7</formula>
    </cfRule>
  </conditionalFormatting>
  <conditionalFormatting sqref="AD28">
    <cfRule type="expression" dxfId="5347" priority="3873" stopIfTrue="1">
      <formula>OR(AND(WEEKDAY(AD28)=1,MONTH(AD28)&lt;&gt;MONTH(AB21)),AND(OR(AD28=祝色),MONTH(AD28)&lt;&gt;MONTH(AB21)))</formula>
    </cfRule>
    <cfRule type="expression" dxfId="5346" priority="3874" stopIfTrue="1">
      <formula>MONTH(AD28)&lt;&gt;MONTH(AB21)</formula>
    </cfRule>
    <cfRule type="expression" dxfId="5345" priority="3875" stopIfTrue="1">
      <formula>OR(AD28=祝色,WEEKDAY(AD28)=1)</formula>
    </cfRule>
    <cfRule type="expression" dxfId="5344" priority="3876" stopIfTrue="1">
      <formula>WEEKDAY(AD28)=7</formula>
    </cfRule>
  </conditionalFormatting>
  <conditionalFormatting sqref="AE28">
    <cfRule type="expression" dxfId="5343" priority="3869" stopIfTrue="1">
      <formula>OR(AND(WEEKDAY(AE28)=1,MONTH(AE28)&lt;&gt;MONTH(AB21)),AND(OR(AE28=祝色),MONTH(AE28)&lt;&gt;MONTH(AB21)))</formula>
    </cfRule>
    <cfRule type="expression" dxfId="5342" priority="3870" stopIfTrue="1">
      <formula>MONTH(AE28)&lt;&gt;MONTH(AB21)</formula>
    </cfRule>
    <cfRule type="expression" dxfId="5341" priority="3871" stopIfTrue="1">
      <formula>OR(AE28=祝色,WEEKDAY(AE28)=1)</formula>
    </cfRule>
    <cfRule type="expression" dxfId="5340" priority="3872" stopIfTrue="1">
      <formula>WEEKDAY(AE28)=7</formula>
    </cfRule>
  </conditionalFormatting>
  <conditionalFormatting sqref="AF28">
    <cfRule type="expression" dxfId="5339" priority="3865" stopIfTrue="1">
      <formula>OR(AND(WEEKDAY(AF28)=1,MONTH(AF28)&lt;&gt;MONTH(AB21)),AND(OR(AF28=祝色),MONTH(AF28)&lt;&gt;MONTH(AB21)))</formula>
    </cfRule>
    <cfRule type="expression" dxfId="5338" priority="3866" stopIfTrue="1">
      <formula>MONTH(AF28)&lt;&gt;MONTH(AB21)</formula>
    </cfRule>
    <cfRule type="expression" dxfId="5337" priority="3867" stopIfTrue="1">
      <formula>OR(AF28=祝色,WEEKDAY(AF28)=1)</formula>
    </cfRule>
    <cfRule type="expression" dxfId="5336" priority="3868" stopIfTrue="1">
      <formula>WEEKDAY(AF28)=7</formula>
    </cfRule>
  </conditionalFormatting>
  <conditionalFormatting sqref="AG28">
    <cfRule type="expression" dxfId="5335" priority="3861" stopIfTrue="1">
      <formula>OR(AND(WEEKDAY(AG28)=1,MONTH(AG28)&lt;&gt;MONTH(AB21)),AND(OR(AG28=祝色),MONTH(AG28)&lt;&gt;MONTH(AB21)))</formula>
    </cfRule>
    <cfRule type="expression" dxfId="5334" priority="3862" stopIfTrue="1">
      <formula>MONTH(AG28)&lt;&gt;MONTH(AB21)</formula>
    </cfRule>
    <cfRule type="expression" dxfId="5333" priority="3863" stopIfTrue="1">
      <formula>OR(AG28=祝色,WEEKDAY(AG28)=1)</formula>
    </cfRule>
    <cfRule type="expression" dxfId="5332" priority="3864" stopIfTrue="1">
      <formula>WEEKDAY(AG28)=7</formula>
    </cfRule>
  </conditionalFormatting>
  <conditionalFormatting sqref="AH28">
    <cfRule type="expression" dxfId="5331" priority="3857" stopIfTrue="1">
      <formula>OR(AND(WEEKDAY(AH28)=1,MONTH(AH28)&lt;&gt;MONTH(AB21)),AND(OR(AH28=祝色),MONTH(AH28)&lt;&gt;MONTH(AB21)))</formula>
    </cfRule>
    <cfRule type="expression" dxfId="5330" priority="3858" stopIfTrue="1">
      <formula>MONTH(AH28)&lt;&gt;MONTH(AB21)</formula>
    </cfRule>
    <cfRule type="expression" dxfId="5329" priority="3859" stopIfTrue="1">
      <formula>OR(AH28=祝色,WEEKDAY(AH28)=1)</formula>
    </cfRule>
    <cfRule type="expression" dxfId="5328" priority="3860" stopIfTrue="1">
      <formula>WEEKDAY(AH28)=7</formula>
    </cfRule>
  </conditionalFormatting>
  <printOptions horizontalCentered="1"/>
  <pageMargins left="0.23622047244094491" right="0.11811023622047245" top="0.11811023622047245" bottom="0.11811023622047245" header="0.51181102362204722" footer="0.51181102362204722"/>
  <pageSetup paperSize="9" scale="103" orientation="landscape" r:id="rId1"/>
  <headerFooter alignWithMargins="0"/>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V98"/>
  <sheetViews>
    <sheetView zoomScaleNormal="100" workbookViewId="0">
      <selection activeCell="X4" sqref="X4"/>
    </sheetView>
  </sheetViews>
  <sheetFormatPr defaultRowHeight="13.5"/>
  <cols>
    <col min="1" max="1" width="1" customWidth="1"/>
    <col min="2" max="2" width="1.25" customWidth="1"/>
    <col min="3" max="23" width="2.125" customWidth="1"/>
    <col min="24" max="25" width="1.25" customWidth="1"/>
    <col min="26" max="46" width="2.125" customWidth="1"/>
    <col min="47" max="47" width="1.25" customWidth="1"/>
    <col min="48" max="48" width="1.125" customWidth="1"/>
    <col min="257" max="257" width="0.375" customWidth="1"/>
    <col min="258" max="258" width="1.25" customWidth="1"/>
    <col min="259" max="279" width="2.125" customWidth="1"/>
    <col min="280" max="281" width="1.25" customWidth="1"/>
    <col min="282" max="302" width="2.125" customWidth="1"/>
    <col min="303" max="303" width="1.25" customWidth="1"/>
    <col min="304" max="304" width="1.125" customWidth="1"/>
    <col min="513" max="513" width="0.375" customWidth="1"/>
    <col min="514" max="514" width="1.25" customWidth="1"/>
    <col min="515" max="535" width="2.125" customWidth="1"/>
    <col min="536" max="537" width="1.25" customWidth="1"/>
    <col min="538" max="558" width="2.125" customWidth="1"/>
    <col min="559" max="559" width="1.25" customWidth="1"/>
    <col min="560" max="560" width="1.125" customWidth="1"/>
    <col min="769" max="769" width="0.375" customWidth="1"/>
    <col min="770" max="770" width="1.25" customWidth="1"/>
    <col min="771" max="791" width="2.125" customWidth="1"/>
    <col min="792" max="793" width="1.25" customWidth="1"/>
    <col min="794" max="814" width="2.125" customWidth="1"/>
    <col min="815" max="815" width="1.25" customWidth="1"/>
    <col min="816" max="816" width="1.125" customWidth="1"/>
    <col min="1025" max="1025" width="0.375" customWidth="1"/>
    <col min="1026" max="1026" width="1.25" customWidth="1"/>
    <col min="1027" max="1047" width="2.125" customWidth="1"/>
    <col min="1048" max="1049" width="1.25" customWidth="1"/>
    <col min="1050" max="1070" width="2.125" customWidth="1"/>
    <col min="1071" max="1071" width="1.25" customWidth="1"/>
    <col min="1072" max="1072" width="1.125" customWidth="1"/>
    <col min="1281" max="1281" width="0.375" customWidth="1"/>
    <col min="1282" max="1282" width="1.25" customWidth="1"/>
    <col min="1283" max="1303" width="2.125" customWidth="1"/>
    <col min="1304" max="1305" width="1.25" customWidth="1"/>
    <col min="1306" max="1326" width="2.125" customWidth="1"/>
    <col min="1327" max="1327" width="1.25" customWidth="1"/>
    <col min="1328" max="1328" width="1.125" customWidth="1"/>
    <col min="1537" max="1537" width="0.375" customWidth="1"/>
    <col min="1538" max="1538" width="1.25" customWidth="1"/>
    <col min="1539" max="1559" width="2.125" customWidth="1"/>
    <col min="1560" max="1561" width="1.25" customWidth="1"/>
    <col min="1562" max="1582" width="2.125" customWidth="1"/>
    <col min="1583" max="1583" width="1.25" customWidth="1"/>
    <col min="1584" max="1584" width="1.125" customWidth="1"/>
    <col min="1793" max="1793" width="0.375" customWidth="1"/>
    <col min="1794" max="1794" width="1.25" customWidth="1"/>
    <col min="1795" max="1815" width="2.125" customWidth="1"/>
    <col min="1816" max="1817" width="1.25" customWidth="1"/>
    <col min="1818" max="1838" width="2.125" customWidth="1"/>
    <col min="1839" max="1839" width="1.25" customWidth="1"/>
    <col min="1840" max="1840" width="1.125" customWidth="1"/>
    <col min="2049" max="2049" width="0.375" customWidth="1"/>
    <col min="2050" max="2050" width="1.25" customWidth="1"/>
    <col min="2051" max="2071" width="2.125" customWidth="1"/>
    <col min="2072" max="2073" width="1.25" customWidth="1"/>
    <col min="2074" max="2094" width="2.125" customWidth="1"/>
    <col min="2095" max="2095" width="1.25" customWidth="1"/>
    <col min="2096" max="2096" width="1.125" customWidth="1"/>
    <col min="2305" max="2305" width="0.375" customWidth="1"/>
    <col min="2306" max="2306" width="1.25" customWidth="1"/>
    <col min="2307" max="2327" width="2.125" customWidth="1"/>
    <col min="2328" max="2329" width="1.25" customWidth="1"/>
    <col min="2330" max="2350" width="2.125" customWidth="1"/>
    <col min="2351" max="2351" width="1.25" customWidth="1"/>
    <col min="2352" max="2352" width="1.125" customWidth="1"/>
    <col min="2561" max="2561" width="0.375" customWidth="1"/>
    <col min="2562" max="2562" width="1.25" customWidth="1"/>
    <col min="2563" max="2583" width="2.125" customWidth="1"/>
    <col min="2584" max="2585" width="1.25" customWidth="1"/>
    <col min="2586" max="2606" width="2.125" customWidth="1"/>
    <col min="2607" max="2607" width="1.25" customWidth="1"/>
    <col min="2608" max="2608" width="1.125" customWidth="1"/>
    <col min="2817" max="2817" width="0.375" customWidth="1"/>
    <col min="2818" max="2818" width="1.25" customWidth="1"/>
    <col min="2819" max="2839" width="2.125" customWidth="1"/>
    <col min="2840" max="2841" width="1.25" customWidth="1"/>
    <col min="2842" max="2862" width="2.125" customWidth="1"/>
    <col min="2863" max="2863" width="1.25" customWidth="1"/>
    <col min="2864" max="2864" width="1.125" customWidth="1"/>
    <col min="3073" max="3073" width="0.375" customWidth="1"/>
    <col min="3074" max="3074" width="1.25" customWidth="1"/>
    <col min="3075" max="3095" width="2.125" customWidth="1"/>
    <col min="3096" max="3097" width="1.25" customWidth="1"/>
    <col min="3098" max="3118" width="2.125" customWidth="1"/>
    <col min="3119" max="3119" width="1.25" customWidth="1"/>
    <col min="3120" max="3120" width="1.125" customWidth="1"/>
    <col min="3329" max="3329" width="0.375" customWidth="1"/>
    <col min="3330" max="3330" width="1.25" customWidth="1"/>
    <col min="3331" max="3351" width="2.125" customWidth="1"/>
    <col min="3352" max="3353" width="1.25" customWidth="1"/>
    <col min="3354" max="3374" width="2.125" customWidth="1"/>
    <col min="3375" max="3375" width="1.25" customWidth="1"/>
    <col min="3376" max="3376" width="1.125" customWidth="1"/>
    <col min="3585" max="3585" width="0.375" customWidth="1"/>
    <col min="3586" max="3586" width="1.25" customWidth="1"/>
    <col min="3587" max="3607" width="2.125" customWidth="1"/>
    <col min="3608" max="3609" width="1.25" customWidth="1"/>
    <col min="3610" max="3630" width="2.125" customWidth="1"/>
    <col min="3631" max="3631" width="1.25" customWidth="1"/>
    <col min="3632" max="3632" width="1.125" customWidth="1"/>
    <col min="3841" max="3841" width="0.375" customWidth="1"/>
    <col min="3842" max="3842" width="1.25" customWidth="1"/>
    <col min="3843" max="3863" width="2.125" customWidth="1"/>
    <col min="3864" max="3865" width="1.25" customWidth="1"/>
    <col min="3866" max="3886" width="2.125" customWidth="1"/>
    <col min="3887" max="3887" width="1.25" customWidth="1"/>
    <col min="3888" max="3888" width="1.125" customWidth="1"/>
    <col min="4097" max="4097" width="0.375" customWidth="1"/>
    <col min="4098" max="4098" width="1.25" customWidth="1"/>
    <col min="4099" max="4119" width="2.125" customWidth="1"/>
    <col min="4120" max="4121" width="1.25" customWidth="1"/>
    <col min="4122" max="4142" width="2.125" customWidth="1"/>
    <col min="4143" max="4143" width="1.25" customWidth="1"/>
    <col min="4144" max="4144" width="1.125" customWidth="1"/>
    <col min="4353" max="4353" width="0.375" customWidth="1"/>
    <col min="4354" max="4354" width="1.25" customWidth="1"/>
    <col min="4355" max="4375" width="2.125" customWidth="1"/>
    <col min="4376" max="4377" width="1.25" customWidth="1"/>
    <col min="4378" max="4398" width="2.125" customWidth="1"/>
    <col min="4399" max="4399" width="1.25" customWidth="1"/>
    <col min="4400" max="4400" width="1.125" customWidth="1"/>
    <col min="4609" max="4609" width="0.375" customWidth="1"/>
    <col min="4610" max="4610" width="1.25" customWidth="1"/>
    <col min="4611" max="4631" width="2.125" customWidth="1"/>
    <col min="4632" max="4633" width="1.25" customWidth="1"/>
    <col min="4634" max="4654" width="2.125" customWidth="1"/>
    <col min="4655" max="4655" width="1.25" customWidth="1"/>
    <col min="4656" max="4656" width="1.125" customWidth="1"/>
    <col min="4865" max="4865" width="0.375" customWidth="1"/>
    <col min="4866" max="4866" width="1.25" customWidth="1"/>
    <col min="4867" max="4887" width="2.125" customWidth="1"/>
    <col min="4888" max="4889" width="1.25" customWidth="1"/>
    <col min="4890" max="4910" width="2.125" customWidth="1"/>
    <col min="4911" max="4911" width="1.25" customWidth="1"/>
    <col min="4912" max="4912" width="1.125" customWidth="1"/>
    <col min="5121" max="5121" width="0.375" customWidth="1"/>
    <col min="5122" max="5122" width="1.25" customWidth="1"/>
    <col min="5123" max="5143" width="2.125" customWidth="1"/>
    <col min="5144" max="5145" width="1.25" customWidth="1"/>
    <col min="5146" max="5166" width="2.125" customWidth="1"/>
    <col min="5167" max="5167" width="1.25" customWidth="1"/>
    <col min="5168" max="5168" width="1.125" customWidth="1"/>
    <col min="5377" max="5377" width="0.375" customWidth="1"/>
    <col min="5378" max="5378" width="1.25" customWidth="1"/>
    <col min="5379" max="5399" width="2.125" customWidth="1"/>
    <col min="5400" max="5401" width="1.25" customWidth="1"/>
    <col min="5402" max="5422" width="2.125" customWidth="1"/>
    <col min="5423" max="5423" width="1.25" customWidth="1"/>
    <col min="5424" max="5424" width="1.125" customWidth="1"/>
    <col min="5633" max="5633" width="0.375" customWidth="1"/>
    <col min="5634" max="5634" width="1.25" customWidth="1"/>
    <col min="5635" max="5655" width="2.125" customWidth="1"/>
    <col min="5656" max="5657" width="1.25" customWidth="1"/>
    <col min="5658" max="5678" width="2.125" customWidth="1"/>
    <col min="5679" max="5679" width="1.25" customWidth="1"/>
    <col min="5680" max="5680" width="1.125" customWidth="1"/>
    <col min="5889" max="5889" width="0.375" customWidth="1"/>
    <col min="5890" max="5890" width="1.25" customWidth="1"/>
    <col min="5891" max="5911" width="2.125" customWidth="1"/>
    <col min="5912" max="5913" width="1.25" customWidth="1"/>
    <col min="5914" max="5934" width="2.125" customWidth="1"/>
    <col min="5935" max="5935" width="1.25" customWidth="1"/>
    <col min="5936" max="5936" width="1.125" customWidth="1"/>
    <col min="6145" max="6145" width="0.375" customWidth="1"/>
    <col min="6146" max="6146" width="1.25" customWidth="1"/>
    <col min="6147" max="6167" width="2.125" customWidth="1"/>
    <col min="6168" max="6169" width="1.25" customWidth="1"/>
    <col min="6170" max="6190" width="2.125" customWidth="1"/>
    <col min="6191" max="6191" width="1.25" customWidth="1"/>
    <col min="6192" max="6192" width="1.125" customWidth="1"/>
    <col min="6401" max="6401" width="0.375" customWidth="1"/>
    <col min="6402" max="6402" width="1.25" customWidth="1"/>
    <col min="6403" max="6423" width="2.125" customWidth="1"/>
    <col min="6424" max="6425" width="1.25" customWidth="1"/>
    <col min="6426" max="6446" width="2.125" customWidth="1"/>
    <col min="6447" max="6447" width="1.25" customWidth="1"/>
    <col min="6448" max="6448" width="1.125" customWidth="1"/>
    <col min="6657" max="6657" width="0.375" customWidth="1"/>
    <col min="6658" max="6658" width="1.25" customWidth="1"/>
    <col min="6659" max="6679" width="2.125" customWidth="1"/>
    <col min="6680" max="6681" width="1.25" customWidth="1"/>
    <col min="6682" max="6702" width="2.125" customWidth="1"/>
    <col min="6703" max="6703" width="1.25" customWidth="1"/>
    <col min="6704" max="6704" width="1.125" customWidth="1"/>
    <col min="6913" max="6913" width="0.375" customWidth="1"/>
    <col min="6914" max="6914" width="1.25" customWidth="1"/>
    <col min="6915" max="6935" width="2.125" customWidth="1"/>
    <col min="6936" max="6937" width="1.25" customWidth="1"/>
    <col min="6938" max="6958" width="2.125" customWidth="1"/>
    <col min="6959" max="6959" width="1.25" customWidth="1"/>
    <col min="6960" max="6960" width="1.125" customWidth="1"/>
    <col min="7169" max="7169" width="0.375" customWidth="1"/>
    <col min="7170" max="7170" width="1.25" customWidth="1"/>
    <col min="7171" max="7191" width="2.125" customWidth="1"/>
    <col min="7192" max="7193" width="1.25" customWidth="1"/>
    <col min="7194" max="7214" width="2.125" customWidth="1"/>
    <col min="7215" max="7215" width="1.25" customWidth="1"/>
    <col min="7216" max="7216" width="1.125" customWidth="1"/>
    <col min="7425" max="7425" width="0.375" customWidth="1"/>
    <col min="7426" max="7426" width="1.25" customWidth="1"/>
    <col min="7427" max="7447" width="2.125" customWidth="1"/>
    <col min="7448" max="7449" width="1.25" customWidth="1"/>
    <col min="7450" max="7470" width="2.125" customWidth="1"/>
    <col min="7471" max="7471" width="1.25" customWidth="1"/>
    <col min="7472" max="7472" width="1.125" customWidth="1"/>
    <col min="7681" max="7681" width="0.375" customWidth="1"/>
    <col min="7682" max="7682" width="1.25" customWidth="1"/>
    <col min="7683" max="7703" width="2.125" customWidth="1"/>
    <col min="7704" max="7705" width="1.25" customWidth="1"/>
    <col min="7706" max="7726" width="2.125" customWidth="1"/>
    <col min="7727" max="7727" width="1.25" customWidth="1"/>
    <col min="7728" max="7728" width="1.125" customWidth="1"/>
    <col min="7937" max="7937" width="0.375" customWidth="1"/>
    <col min="7938" max="7938" width="1.25" customWidth="1"/>
    <col min="7939" max="7959" width="2.125" customWidth="1"/>
    <col min="7960" max="7961" width="1.25" customWidth="1"/>
    <col min="7962" max="7982" width="2.125" customWidth="1"/>
    <col min="7983" max="7983" width="1.25" customWidth="1"/>
    <col min="7984" max="7984" width="1.125" customWidth="1"/>
    <col min="8193" max="8193" width="0.375" customWidth="1"/>
    <col min="8194" max="8194" width="1.25" customWidth="1"/>
    <col min="8195" max="8215" width="2.125" customWidth="1"/>
    <col min="8216" max="8217" width="1.25" customWidth="1"/>
    <col min="8218" max="8238" width="2.125" customWidth="1"/>
    <col min="8239" max="8239" width="1.25" customWidth="1"/>
    <col min="8240" max="8240" width="1.125" customWidth="1"/>
    <col min="8449" max="8449" width="0.375" customWidth="1"/>
    <col min="8450" max="8450" width="1.25" customWidth="1"/>
    <col min="8451" max="8471" width="2.125" customWidth="1"/>
    <col min="8472" max="8473" width="1.25" customWidth="1"/>
    <col min="8474" max="8494" width="2.125" customWidth="1"/>
    <col min="8495" max="8495" width="1.25" customWidth="1"/>
    <col min="8496" max="8496" width="1.125" customWidth="1"/>
    <col min="8705" max="8705" width="0.375" customWidth="1"/>
    <col min="8706" max="8706" width="1.25" customWidth="1"/>
    <col min="8707" max="8727" width="2.125" customWidth="1"/>
    <col min="8728" max="8729" width="1.25" customWidth="1"/>
    <col min="8730" max="8750" width="2.125" customWidth="1"/>
    <col min="8751" max="8751" width="1.25" customWidth="1"/>
    <col min="8752" max="8752" width="1.125" customWidth="1"/>
    <col min="8961" max="8961" width="0.375" customWidth="1"/>
    <col min="8962" max="8962" width="1.25" customWidth="1"/>
    <col min="8963" max="8983" width="2.125" customWidth="1"/>
    <col min="8984" max="8985" width="1.25" customWidth="1"/>
    <col min="8986" max="9006" width="2.125" customWidth="1"/>
    <col min="9007" max="9007" width="1.25" customWidth="1"/>
    <col min="9008" max="9008" width="1.125" customWidth="1"/>
    <col min="9217" max="9217" width="0.375" customWidth="1"/>
    <col min="9218" max="9218" width="1.25" customWidth="1"/>
    <col min="9219" max="9239" width="2.125" customWidth="1"/>
    <col min="9240" max="9241" width="1.25" customWidth="1"/>
    <col min="9242" max="9262" width="2.125" customWidth="1"/>
    <col min="9263" max="9263" width="1.25" customWidth="1"/>
    <col min="9264" max="9264" width="1.125" customWidth="1"/>
    <col min="9473" max="9473" width="0.375" customWidth="1"/>
    <col min="9474" max="9474" width="1.25" customWidth="1"/>
    <col min="9475" max="9495" width="2.125" customWidth="1"/>
    <col min="9496" max="9497" width="1.25" customWidth="1"/>
    <col min="9498" max="9518" width="2.125" customWidth="1"/>
    <col min="9519" max="9519" width="1.25" customWidth="1"/>
    <col min="9520" max="9520" width="1.125" customWidth="1"/>
    <col min="9729" max="9729" width="0.375" customWidth="1"/>
    <col min="9730" max="9730" width="1.25" customWidth="1"/>
    <col min="9731" max="9751" width="2.125" customWidth="1"/>
    <col min="9752" max="9753" width="1.25" customWidth="1"/>
    <col min="9754" max="9774" width="2.125" customWidth="1"/>
    <col min="9775" max="9775" width="1.25" customWidth="1"/>
    <col min="9776" max="9776" width="1.125" customWidth="1"/>
    <col min="9985" max="9985" width="0.375" customWidth="1"/>
    <col min="9986" max="9986" width="1.25" customWidth="1"/>
    <col min="9987" max="10007" width="2.125" customWidth="1"/>
    <col min="10008" max="10009" width="1.25" customWidth="1"/>
    <col min="10010" max="10030" width="2.125" customWidth="1"/>
    <col min="10031" max="10031" width="1.25" customWidth="1"/>
    <col min="10032" max="10032" width="1.125" customWidth="1"/>
    <col min="10241" max="10241" width="0.375" customWidth="1"/>
    <col min="10242" max="10242" width="1.25" customWidth="1"/>
    <col min="10243" max="10263" width="2.125" customWidth="1"/>
    <col min="10264" max="10265" width="1.25" customWidth="1"/>
    <col min="10266" max="10286" width="2.125" customWidth="1"/>
    <col min="10287" max="10287" width="1.25" customWidth="1"/>
    <col min="10288" max="10288" width="1.125" customWidth="1"/>
    <col min="10497" max="10497" width="0.375" customWidth="1"/>
    <col min="10498" max="10498" width="1.25" customWidth="1"/>
    <col min="10499" max="10519" width="2.125" customWidth="1"/>
    <col min="10520" max="10521" width="1.25" customWidth="1"/>
    <col min="10522" max="10542" width="2.125" customWidth="1"/>
    <col min="10543" max="10543" width="1.25" customWidth="1"/>
    <col min="10544" max="10544" width="1.125" customWidth="1"/>
    <col min="10753" max="10753" width="0.375" customWidth="1"/>
    <col min="10754" max="10754" width="1.25" customWidth="1"/>
    <col min="10755" max="10775" width="2.125" customWidth="1"/>
    <col min="10776" max="10777" width="1.25" customWidth="1"/>
    <col min="10778" max="10798" width="2.125" customWidth="1"/>
    <col min="10799" max="10799" width="1.25" customWidth="1"/>
    <col min="10800" max="10800" width="1.125" customWidth="1"/>
    <col min="11009" max="11009" width="0.375" customWidth="1"/>
    <col min="11010" max="11010" width="1.25" customWidth="1"/>
    <col min="11011" max="11031" width="2.125" customWidth="1"/>
    <col min="11032" max="11033" width="1.25" customWidth="1"/>
    <col min="11034" max="11054" width="2.125" customWidth="1"/>
    <col min="11055" max="11055" width="1.25" customWidth="1"/>
    <col min="11056" max="11056" width="1.125" customWidth="1"/>
    <col min="11265" max="11265" width="0.375" customWidth="1"/>
    <col min="11266" max="11266" width="1.25" customWidth="1"/>
    <col min="11267" max="11287" width="2.125" customWidth="1"/>
    <col min="11288" max="11289" width="1.25" customWidth="1"/>
    <col min="11290" max="11310" width="2.125" customWidth="1"/>
    <col min="11311" max="11311" width="1.25" customWidth="1"/>
    <col min="11312" max="11312" width="1.125" customWidth="1"/>
    <col min="11521" max="11521" width="0.375" customWidth="1"/>
    <col min="11522" max="11522" width="1.25" customWidth="1"/>
    <col min="11523" max="11543" width="2.125" customWidth="1"/>
    <col min="11544" max="11545" width="1.25" customWidth="1"/>
    <col min="11546" max="11566" width="2.125" customWidth="1"/>
    <col min="11567" max="11567" width="1.25" customWidth="1"/>
    <col min="11568" max="11568" width="1.125" customWidth="1"/>
    <col min="11777" max="11777" width="0.375" customWidth="1"/>
    <col min="11778" max="11778" width="1.25" customWidth="1"/>
    <col min="11779" max="11799" width="2.125" customWidth="1"/>
    <col min="11800" max="11801" width="1.25" customWidth="1"/>
    <col min="11802" max="11822" width="2.125" customWidth="1"/>
    <col min="11823" max="11823" width="1.25" customWidth="1"/>
    <col min="11824" max="11824" width="1.125" customWidth="1"/>
    <col min="12033" max="12033" width="0.375" customWidth="1"/>
    <col min="12034" max="12034" width="1.25" customWidth="1"/>
    <col min="12035" max="12055" width="2.125" customWidth="1"/>
    <col min="12056" max="12057" width="1.25" customWidth="1"/>
    <col min="12058" max="12078" width="2.125" customWidth="1"/>
    <col min="12079" max="12079" width="1.25" customWidth="1"/>
    <col min="12080" max="12080" width="1.125" customWidth="1"/>
    <col min="12289" max="12289" width="0.375" customWidth="1"/>
    <col min="12290" max="12290" width="1.25" customWidth="1"/>
    <col min="12291" max="12311" width="2.125" customWidth="1"/>
    <col min="12312" max="12313" width="1.25" customWidth="1"/>
    <col min="12314" max="12334" width="2.125" customWidth="1"/>
    <col min="12335" max="12335" width="1.25" customWidth="1"/>
    <col min="12336" max="12336" width="1.125" customWidth="1"/>
    <col min="12545" max="12545" width="0.375" customWidth="1"/>
    <col min="12546" max="12546" width="1.25" customWidth="1"/>
    <col min="12547" max="12567" width="2.125" customWidth="1"/>
    <col min="12568" max="12569" width="1.25" customWidth="1"/>
    <col min="12570" max="12590" width="2.125" customWidth="1"/>
    <col min="12591" max="12591" width="1.25" customWidth="1"/>
    <col min="12592" max="12592" width="1.125" customWidth="1"/>
    <col min="12801" max="12801" width="0.375" customWidth="1"/>
    <col min="12802" max="12802" width="1.25" customWidth="1"/>
    <col min="12803" max="12823" width="2.125" customWidth="1"/>
    <col min="12824" max="12825" width="1.25" customWidth="1"/>
    <col min="12826" max="12846" width="2.125" customWidth="1"/>
    <col min="12847" max="12847" width="1.25" customWidth="1"/>
    <col min="12848" max="12848" width="1.125" customWidth="1"/>
    <col min="13057" max="13057" width="0.375" customWidth="1"/>
    <col min="13058" max="13058" width="1.25" customWidth="1"/>
    <col min="13059" max="13079" width="2.125" customWidth="1"/>
    <col min="13080" max="13081" width="1.25" customWidth="1"/>
    <col min="13082" max="13102" width="2.125" customWidth="1"/>
    <col min="13103" max="13103" width="1.25" customWidth="1"/>
    <col min="13104" max="13104" width="1.125" customWidth="1"/>
    <col min="13313" max="13313" width="0.375" customWidth="1"/>
    <col min="13314" max="13314" width="1.25" customWidth="1"/>
    <col min="13315" max="13335" width="2.125" customWidth="1"/>
    <col min="13336" max="13337" width="1.25" customWidth="1"/>
    <col min="13338" max="13358" width="2.125" customWidth="1"/>
    <col min="13359" max="13359" width="1.25" customWidth="1"/>
    <col min="13360" max="13360" width="1.125" customWidth="1"/>
    <col min="13569" max="13569" width="0.375" customWidth="1"/>
    <col min="13570" max="13570" width="1.25" customWidth="1"/>
    <col min="13571" max="13591" width="2.125" customWidth="1"/>
    <col min="13592" max="13593" width="1.25" customWidth="1"/>
    <col min="13594" max="13614" width="2.125" customWidth="1"/>
    <col min="13615" max="13615" width="1.25" customWidth="1"/>
    <col min="13616" max="13616" width="1.125" customWidth="1"/>
    <col min="13825" max="13825" width="0.375" customWidth="1"/>
    <col min="13826" max="13826" width="1.25" customWidth="1"/>
    <col min="13827" max="13847" width="2.125" customWidth="1"/>
    <col min="13848" max="13849" width="1.25" customWidth="1"/>
    <col min="13850" max="13870" width="2.125" customWidth="1"/>
    <col min="13871" max="13871" width="1.25" customWidth="1"/>
    <col min="13872" max="13872" width="1.125" customWidth="1"/>
    <col min="14081" max="14081" width="0.375" customWidth="1"/>
    <col min="14082" max="14082" width="1.25" customWidth="1"/>
    <col min="14083" max="14103" width="2.125" customWidth="1"/>
    <col min="14104" max="14105" width="1.25" customWidth="1"/>
    <col min="14106" max="14126" width="2.125" customWidth="1"/>
    <col min="14127" max="14127" width="1.25" customWidth="1"/>
    <col min="14128" max="14128" width="1.125" customWidth="1"/>
    <col min="14337" max="14337" width="0.375" customWidth="1"/>
    <col min="14338" max="14338" width="1.25" customWidth="1"/>
    <col min="14339" max="14359" width="2.125" customWidth="1"/>
    <col min="14360" max="14361" width="1.25" customWidth="1"/>
    <col min="14362" max="14382" width="2.125" customWidth="1"/>
    <col min="14383" max="14383" width="1.25" customWidth="1"/>
    <col min="14384" max="14384" width="1.125" customWidth="1"/>
    <col min="14593" max="14593" width="0.375" customWidth="1"/>
    <col min="14594" max="14594" width="1.25" customWidth="1"/>
    <col min="14595" max="14615" width="2.125" customWidth="1"/>
    <col min="14616" max="14617" width="1.25" customWidth="1"/>
    <col min="14618" max="14638" width="2.125" customWidth="1"/>
    <col min="14639" max="14639" width="1.25" customWidth="1"/>
    <col min="14640" max="14640" width="1.125" customWidth="1"/>
    <col min="14849" max="14849" width="0.375" customWidth="1"/>
    <col min="14850" max="14850" width="1.25" customWidth="1"/>
    <col min="14851" max="14871" width="2.125" customWidth="1"/>
    <col min="14872" max="14873" width="1.25" customWidth="1"/>
    <col min="14874" max="14894" width="2.125" customWidth="1"/>
    <col min="14895" max="14895" width="1.25" customWidth="1"/>
    <col min="14896" max="14896" width="1.125" customWidth="1"/>
    <col min="15105" max="15105" width="0.375" customWidth="1"/>
    <col min="15106" max="15106" width="1.25" customWidth="1"/>
    <col min="15107" max="15127" width="2.125" customWidth="1"/>
    <col min="15128" max="15129" width="1.25" customWidth="1"/>
    <col min="15130" max="15150" width="2.125" customWidth="1"/>
    <col min="15151" max="15151" width="1.25" customWidth="1"/>
    <col min="15152" max="15152" width="1.125" customWidth="1"/>
    <col min="15361" max="15361" width="0.375" customWidth="1"/>
    <col min="15362" max="15362" width="1.25" customWidth="1"/>
    <col min="15363" max="15383" width="2.125" customWidth="1"/>
    <col min="15384" max="15385" width="1.25" customWidth="1"/>
    <col min="15386" max="15406" width="2.125" customWidth="1"/>
    <col min="15407" max="15407" width="1.25" customWidth="1"/>
    <col min="15408" max="15408" width="1.125" customWidth="1"/>
    <col min="15617" max="15617" width="0.375" customWidth="1"/>
    <col min="15618" max="15618" width="1.25" customWidth="1"/>
    <col min="15619" max="15639" width="2.125" customWidth="1"/>
    <col min="15640" max="15641" width="1.25" customWidth="1"/>
    <col min="15642" max="15662" width="2.125" customWidth="1"/>
    <col min="15663" max="15663" width="1.25" customWidth="1"/>
    <col min="15664" max="15664" width="1.125" customWidth="1"/>
    <col min="15873" max="15873" width="0.375" customWidth="1"/>
    <col min="15874" max="15874" width="1.25" customWidth="1"/>
    <col min="15875" max="15895" width="2.125" customWidth="1"/>
    <col min="15896" max="15897" width="1.25" customWidth="1"/>
    <col min="15898" max="15918" width="2.125" customWidth="1"/>
    <col min="15919" max="15919" width="1.25" customWidth="1"/>
    <col min="15920" max="15920" width="1.125" customWidth="1"/>
    <col min="16129" max="16129" width="0.375" customWidth="1"/>
    <col min="16130" max="16130" width="1.25" customWidth="1"/>
    <col min="16131" max="16151" width="2.125" customWidth="1"/>
    <col min="16152" max="16153" width="1.25" customWidth="1"/>
    <col min="16154" max="16174" width="2.125" customWidth="1"/>
    <col min="16175" max="16175" width="1.25" customWidth="1"/>
    <col min="16176" max="16176" width="1.125" customWidth="1"/>
  </cols>
  <sheetData>
    <row r="1" spans="1:48" ht="9.75" customHeight="1"/>
    <row r="2" spans="1:48" ht="5.25" customHeight="1">
      <c r="A2" s="20"/>
      <c r="B2" s="22"/>
      <c r="X2" s="19"/>
      <c r="Y2" s="22"/>
      <c r="AA2" s="82"/>
      <c r="AU2" s="7"/>
      <c r="AV2" s="43"/>
    </row>
    <row r="3" spans="1:48" ht="4.5" customHeight="1"/>
    <row r="4" spans="1:48" ht="12" customHeight="1">
      <c r="C4" s="441">
        <v>45658</v>
      </c>
      <c r="D4" s="441"/>
      <c r="E4" s="442">
        <f>MONTH(C4)</f>
        <v>1</v>
      </c>
      <c r="F4" s="442"/>
      <c r="G4" s="442" t="s">
        <v>362</v>
      </c>
      <c r="H4" s="440" t="str">
        <f>IF(C4&gt;=43586,"令和"&amp;IF(YEAR(C4)-2018=1,"元",YEAR(C4)-2018),"平成"&amp;(YEAR(C4)-1988))</f>
        <v>令和7</v>
      </c>
      <c r="I4" s="440"/>
      <c r="J4" s="441">
        <f>IF(MONTH(C4)=12,DATE(YEAR(C4)+1,1,1),DATE(YEAR(C4),MONTH(C4)+1,1))</f>
        <v>45689</v>
      </c>
      <c r="K4" s="441"/>
      <c r="L4" s="443">
        <f>MONTH(J4)</f>
        <v>2</v>
      </c>
      <c r="M4" s="443"/>
      <c r="N4" s="443" t="s">
        <v>363</v>
      </c>
      <c r="O4" s="440" t="str">
        <f>IF(J4&gt;=43586,"令和"&amp;IF(YEAR(J4)-2018=1,"元",YEAR(J4)-2018),"平成"&amp;(YEAR(J4)-1988))</f>
        <v>令和7</v>
      </c>
      <c r="P4" s="440"/>
      <c r="Q4" s="441">
        <f>IF(MONTH(J4)=12,DATE(YEAR(J4)+1,1,1),DATE(YEAR(J4),MONTH(J4)+1,1))</f>
        <v>45717</v>
      </c>
      <c r="R4" s="441"/>
      <c r="S4" s="442">
        <f>MONTH(Q4)</f>
        <v>3</v>
      </c>
      <c r="T4" s="442"/>
      <c r="U4" s="442" t="s">
        <v>362</v>
      </c>
      <c r="V4" s="440" t="str">
        <f>IF(Q4&gt;=43586,"令和"&amp;IF(YEAR(Q4)-2018=1,"元",YEAR(Q4)-2018),"平成"&amp;(YEAR(Q4)-1988))</f>
        <v>令和7</v>
      </c>
      <c r="W4" s="440"/>
      <c r="Z4" s="441">
        <f>$C$4</f>
        <v>45658</v>
      </c>
      <c r="AA4" s="441"/>
      <c r="AB4" s="442">
        <f>MONTH(Z4)</f>
        <v>1</v>
      </c>
      <c r="AC4" s="442"/>
      <c r="AD4" s="442" t="s">
        <v>362</v>
      </c>
      <c r="AE4" s="440" t="str">
        <f>IF(Z4&gt;=43586,"令和"&amp;IF(YEAR(Z4)-2018=1,"元",YEAR(Z4)-2018),"平成"&amp;(YEAR(Z4)-1988))</f>
        <v>令和7</v>
      </c>
      <c r="AF4" s="440"/>
      <c r="AG4" s="441">
        <f>IF(MONTH(Z4)=12,DATE(YEAR(Z4)+1,1,1),DATE(YEAR(Z4),MONTH(Z4)+1,1))</f>
        <v>45689</v>
      </c>
      <c r="AH4" s="441"/>
      <c r="AI4" s="443">
        <f>MONTH(AG4)</f>
        <v>2</v>
      </c>
      <c r="AJ4" s="443"/>
      <c r="AK4" s="443" t="s">
        <v>363</v>
      </c>
      <c r="AL4" s="440" t="str">
        <f>IF(AG4&gt;=43586,"令和"&amp;IF(YEAR(AG4)-2018=1,"元",YEAR(AG4)-2018),"平成"&amp;(YEAR(AG4)-1988))</f>
        <v>令和7</v>
      </c>
      <c r="AM4" s="440"/>
      <c r="AN4" s="441">
        <f>IF(MONTH(AG4)=12,DATE(YEAR(AG4)+1,1,1),DATE(YEAR(AG4),MONTH(AG4)+1,1))</f>
        <v>45717</v>
      </c>
      <c r="AO4" s="441"/>
      <c r="AP4" s="442">
        <f>MONTH(AN4)</f>
        <v>3</v>
      </c>
      <c r="AQ4" s="442"/>
      <c r="AR4" s="442" t="s">
        <v>362</v>
      </c>
      <c r="AS4" s="440" t="str">
        <f>IF(AN4&gt;=43586,"令和"&amp;IF(YEAR(AN4)-2018=1,"元",YEAR(AN4)-2018),"平成"&amp;(YEAR(AN4)-1988))</f>
        <v>令和7</v>
      </c>
      <c r="AT4" s="440"/>
    </row>
    <row r="5" spans="1:48" ht="6" customHeight="1">
      <c r="C5" s="83" t="s">
        <v>366</v>
      </c>
      <c r="D5" s="84" t="s">
        <v>367</v>
      </c>
      <c r="E5" s="84" t="s">
        <v>368</v>
      </c>
      <c r="F5" s="84" t="s">
        <v>369</v>
      </c>
      <c r="G5" s="84" t="s">
        <v>370</v>
      </c>
      <c r="H5" s="84" t="s">
        <v>371</v>
      </c>
      <c r="I5" s="85" t="s">
        <v>372</v>
      </c>
      <c r="J5" s="83" t="s">
        <v>373</v>
      </c>
      <c r="K5" s="113" t="s">
        <v>367</v>
      </c>
      <c r="L5" s="113" t="s">
        <v>368</v>
      </c>
      <c r="M5" s="113" t="s">
        <v>369</v>
      </c>
      <c r="N5" s="113" t="s">
        <v>374</v>
      </c>
      <c r="O5" s="113" t="s">
        <v>371</v>
      </c>
      <c r="P5" s="85" t="s">
        <v>372</v>
      </c>
      <c r="Q5" s="83" t="s">
        <v>366</v>
      </c>
      <c r="R5" s="84" t="s">
        <v>375</v>
      </c>
      <c r="S5" s="84" t="s">
        <v>368</v>
      </c>
      <c r="T5" s="84" t="s">
        <v>369</v>
      </c>
      <c r="U5" s="84" t="s">
        <v>370</v>
      </c>
      <c r="V5" s="84" t="s">
        <v>371</v>
      </c>
      <c r="W5" s="85" t="s">
        <v>376</v>
      </c>
      <c r="Z5" s="83" t="s">
        <v>366</v>
      </c>
      <c r="AA5" s="84" t="s">
        <v>367</v>
      </c>
      <c r="AB5" s="84" t="s">
        <v>368</v>
      </c>
      <c r="AC5" s="84" t="s">
        <v>369</v>
      </c>
      <c r="AD5" s="84" t="s">
        <v>370</v>
      </c>
      <c r="AE5" s="84" t="s">
        <v>371</v>
      </c>
      <c r="AF5" s="85" t="s">
        <v>372</v>
      </c>
      <c r="AG5" s="83" t="s">
        <v>366</v>
      </c>
      <c r="AH5" s="113" t="s">
        <v>367</v>
      </c>
      <c r="AI5" s="113" t="s">
        <v>368</v>
      </c>
      <c r="AJ5" s="113" t="s">
        <v>369</v>
      </c>
      <c r="AK5" s="113" t="s">
        <v>374</v>
      </c>
      <c r="AL5" s="113" t="s">
        <v>371</v>
      </c>
      <c r="AM5" s="85" t="s">
        <v>372</v>
      </c>
      <c r="AN5" s="83" t="s">
        <v>366</v>
      </c>
      <c r="AO5" s="84" t="s">
        <v>375</v>
      </c>
      <c r="AP5" s="84" t="s">
        <v>368</v>
      </c>
      <c r="AQ5" s="84" t="s">
        <v>377</v>
      </c>
      <c r="AR5" s="84" t="s">
        <v>370</v>
      </c>
      <c r="AS5" s="84" t="s">
        <v>371</v>
      </c>
      <c r="AT5" s="85" t="s">
        <v>372</v>
      </c>
    </row>
    <row r="6" spans="1:48" ht="10.5" customHeight="1">
      <c r="C6" s="127" t="str">
        <f>IF(WEEKDAY(C4)=1,C4,"")</f>
        <v/>
      </c>
      <c r="D6" s="128" t="str">
        <f>IF(C6="",IF(WEEKDAY(C4)=2,C4,""),C6+1)</f>
        <v/>
      </c>
      <c r="E6" s="128" t="str">
        <f>IF(D6="",IF(WEEKDAY(C4)=3,C4,""),D6+1)</f>
        <v/>
      </c>
      <c r="F6" s="128">
        <f>IF(E6="",IF(WEEKDAY(C4)=4,C4,""),E6+1)</f>
        <v>45658</v>
      </c>
      <c r="G6" s="128">
        <f>IF(F6="",IF(WEEKDAY(C4)=5,C4,""),F6+1)</f>
        <v>45659</v>
      </c>
      <c r="H6" s="128">
        <f>IF(G6="",IF(WEEKDAY(C4)=6,C4,""),G6+1)</f>
        <v>45660</v>
      </c>
      <c r="I6" s="129">
        <f>IF(H6="",C4,H6+1)</f>
        <v>45661</v>
      </c>
      <c r="J6" s="127" t="str">
        <f>IF(WEEKDAY(J4)=1,J4,"")</f>
        <v/>
      </c>
      <c r="K6" s="128" t="str">
        <f>IF(J6="",IF(WEEKDAY(J4)=2,J4,""),J6+1)</f>
        <v/>
      </c>
      <c r="L6" s="128" t="str">
        <f>IF(K6="",IF(WEEKDAY(J4)=3,J4,""),K6+1)</f>
        <v/>
      </c>
      <c r="M6" s="128" t="str">
        <f>IF(L6="",IF(WEEKDAY(J4)=4,J4,""),L6+1)</f>
        <v/>
      </c>
      <c r="N6" s="128" t="str">
        <f>IF(M6="",IF(WEEKDAY(J4)=5,J4,""),M6+1)</f>
        <v/>
      </c>
      <c r="O6" s="128" t="str">
        <f>IF(N6="",IF(WEEKDAY(J4)=6,J4,""),N6+1)</f>
        <v/>
      </c>
      <c r="P6" s="129">
        <f>IF(O6="",J4,O6+1)</f>
        <v>45689</v>
      </c>
      <c r="Q6" s="127" t="str">
        <f>IF(WEEKDAY(Q4)=1,Q4,"")</f>
        <v/>
      </c>
      <c r="R6" s="128" t="str">
        <f>IF(Q6="",IF(WEEKDAY(Q4)=2,Q4,""),Q6+1)</f>
        <v/>
      </c>
      <c r="S6" s="128" t="str">
        <f>IF(R6="",IF(WEEKDAY(Q4)=3,Q4,""),R6+1)</f>
        <v/>
      </c>
      <c r="T6" s="128" t="str">
        <f>IF(S6="",IF(WEEKDAY(Q4)=4,Q4,""),S6+1)</f>
        <v/>
      </c>
      <c r="U6" s="128" t="str">
        <f>IF(T6="",IF(WEEKDAY(Q4)=5,Q4,""),T6+1)</f>
        <v/>
      </c>
      <c r="V6" s="128" t="str">
        <f>IF(U6="",IF(WEEKDAY(Q4)=6,Q4,""),U6+1)</f>
        <v/>
      </c>
      <c r="W6" s="129">
        <f>IF(V6="",Q4,V6+1)</f>
        <v>45717</v>
      </c>
      <c r="Z6" s="127" t="str">
        <f>IF(WEEKDAY(Z4)=1,Z4,"")</f>
        <v/>
      </c>
      <c r="AA6" s="128" t="str">
        <f>IF(Z6="",IF(WEEKDAY(Z4)=2,Z4,""),Z6+1)</f>
        <v/>
      </c>
      <c r="AB6" s="128" t="str">
        <f>IF(AA6="",IF(WEEKDAY(Z4)=3,Z4,""),AA6+1)</f>
        <v/>
      </c>
      <c r="AC6" s="128">
        <f>IF(AB6="",IF(WEEKDAY(Z4)=4,Z4,""),AB6+1)</f>
        <v>45658</v>
      </c>
      <c r="AD6" s="128">
        <f>IF(AC6="",IF(WEEKDAY(Z4)=5,Z4,""),AC6+1)</f>
        <v>45659</v>
      </c>
      <c r="AE6" s="128">
        <f>IF(AD6="",IF(WEEKDAY(Z4)=6,Z4,""),AD6+1)</f>
        <v>45660</v>
      </c>
      <c r="AF6" s="129">
        <f>IF(AE6="",Z4,AE6+1)</f>
        <v>45661</v>
      </c>
      <c r="AG6" s="127" t="str">
        <f>IF(WEEKDAY(AG4)=1,AG4,"")</f>
        <v/>
      </c>
      <c r="AH6" s="128" t="str">
        <f>IF(AG6="",IF(WEEKDAY(AG4)=2,AG4,""),AG6+1)</f>
        <v/>
      </c>
      <c r="AI6" s="128" t="str">
        <f>IF(AH6="",IF(WEEKDAY(AG4)=3,AG4,""),AH6+1)</f>
        <v/>
      </c>
      <c r="AJ6" s="128" t="str">
        <f>IF(AI6="",IF(WEEKDAY(AG4)=4,AG4,""),AI6+1)</f>
        <v/>
      </c>
      <c r="AK6" s="128" t="str">
        <f>IF(AJ6="",IF(WEEKDAY(AG4)=5,AG4,""),AJ6+1)</f>
        <v/>
      </c>
      <c r="AL6" s="128" t="str">
        <f>IF(AK6="",IF(WEEKDAY(AG4)=6,AG4,""),AK6+1)</f>
        <v/>
      </c>
      <c r="AM6" s="129">
        <f>IF(AL6="",AG4,AL6+1)</f>
        <v>45689</v>
      </c>
      <c r="AN6" s="127" t="str">
        <f>IF(WEEKDAY(AN4)=1,AN4,"")</f>
        <v/>
      </c>
      <c r="AO6" s="128" t="str">
        <f>IF(AN6="",IF(WEEKDAY(AN4)=2,AN4,""),AN6+1)</f>
        <v/>
      </c>
      <c r="AP6" s="128" t="str">
        <f>IF(AO6="",IF(WEEKDAY(AN4)=3,AN4,""),AO6+1)</f>
        <v/>
      </c>
      <c r="AQ6" s="128" t="str">
        <f>IF(AP6="",IF(WEEKDAY(AN4)=4,AN4,""),AP6+1)</f>
        <v/>
      </c>
      <c r="AR6" s="128" t="str">
        <f>IF(AQ6="",IF(WEEKDAY(AN4)=5,AN4,""),AQ6+1)</f>
        <v/>
      </c>
      <c r="AS6" s="128" t="str">
        <f>IF(AR6="",IF(WEEKDAY(AN4)=6,AN4,""),AR6+1)</f>
        <v/>
      </c>
      <c r="AT6" s="129">
        <f>IF(AS6="",AN4,AS6+1)</f>
        <v>45717</v>
      </c>
    </row>
    <row r="7" spans="1:48" ht="10.5" customHeight="1">
      <c r="C7" s="127">
        <f>I6+1</f>
        <v>45662</v>
      </c>
      <c r="D7" s="128">
        <f t="shared" ref="D7:I9" si="0">C7+1</f>
        <v>45663</v>
      </c>
      <c r="E7" s="128">
        <f t="shared" si="0"/>
        <v>45664</v>
      </c>
      <c r="F7" s="128">
        <f t="shared" si="0"/>
        <v>45665</v>
      </c>
      <c r="G7" s="128">
        <f t="shared" si="0"/>
        <v>45666</v>
      </c>
      <c r="H7" s="128">
        <f t="shared" si="0"/>
        <v>45667</v>
      </c>
      <c r="I7" s="129">
        <f t="shared" si="0"/>
        <v>45668</v>
      </c>
      <c r="J7" s="127">
        <f>P6+1</f>
        <v>45690</v>
      </c>
      <c r="K7" s="128">
        <f t="shared" ref="K7:P9" si="1">J7+1</f>
        <v>45691</v>
      </c>
      <c r="L7" s="128">
        <f t="shared" si="1"/>
        <v>45692</v>
      </c>
      <c r="M7" s="128">
        <f t="shared" si="1"/>
        <v>45693</v>
      </c>
      <c r="N7" s="128">
        <f t="shared" si="1"/>
        <v>45694</v>
      </c>
      <c r="O7" s="128">
        <f t="shared" si="1"/>
        <v>45695</v>
      </c>
      <c r="P7" s="129">
        <f t="shared" si="1"/>
        <v>45696</v>
      </c>
      <c r="Q7" s="127">
        <f>W6+1</f>
        <v>45718</v>
      </c>
      <c r="R7" s="128">
        <f t="shared" ref="R7:W9" si="2">Q7+1</f>
        <v>45719</v>
      </c>
      <c r="S7" s="128">
        <f t="shared" si="2"/>
        <v>45720</v>
      </c>
      <c r="T7" s="128">
        <f t="shared" si="2"/>
        <v>45721</v>
      </c>
      <c r="U7" s="128">
        <f t="shared" si="2"/>
        <v>45722</v>
      </c>
      <c r="V7" s="128">
        <f t="shared" si="2"/>
        <v>45723</v>
      </c>
      <c r="W7" s="129">
        <f t="shared" si="2"/>
        <v>45724</v>
      </c>
      <c r="Z7" s="127">
        <f>AF6+1</f>
        <v>45662</v>
      </c>
      <c r="AA7" s="128">
        <f t="shared" ref="AA7:AF9" si="3">Z7+1</f>
        <v>45663</v>
      </c>
      <c r="AB7" s="128">
        <f t="shared" si="3"/>
        <v>45664</v>
      </c>
      <c r="AC7" s="128">
        <f t="shared" si="3"/>
        <v>45665</v>
      </c>
      <c r="AD7" s="128">
        <f t="shared" si="3"/>
        <v>45666</v>
      </c>
      <c r="AE7" s="128">
        <f t="shared" si="3"/>
        <v>45667</v>
      </c>
      <c r="AF7" s="129">
        <f t="shared" si="3"/>
        <v>45668</v>
      </c>
      <c r="AG7" s="127">
        <f>AM6+1</f>
        <v>45690</v>
      </c>
      <c r="AH7" s="128">
        <f t="shared" ref="AH7:AM9" si="4">AG7+1</f>
        <v>45691</v>
      </c>
      <c r="AI7" s="128">
        <f t="shared" si="4"/>
        <v>45692</v>
      </c>
      <c r="AJ7" s="128">
        <f t="shared" si="4"/>
        <v>45693</v>
      </c>
      <c r="AK7" s="128">
        <f t="shared" si="4"/>
        <v>45694</v>
      </c>
      <c r="AL7" s="128">
        <f t="shared" si="4"/>
        <v>45695</v>
      </c>
      <c r="AM7" s="129">
        <f t="shared" si="4"/>
        <v>45696</v>
      </c>
      <c r="AN7" s="127">
        <f>AT6+1</f>
        <v>45718</v>
      </c>
      <c r="AO7" s="128">
        <f t="shared" ref="AO7:AT9" si="5">AN7+1</f>
        <v>45719</v>
      </c>
      <c r="AP7" s="128">
        <f t="shared" si="5"/>
        <v>45720</v>
      </c>
      <c r="AQ7" s="128">
        <f t="shared" si="5"/>
        <v>45721</v>
      </c>
      <c r="AR7" s="128">
        <f t="shared" si="5"/>
        <v>45722</v>
      </c>
      <c r="AS7" s="128">
        <f t="shared" si="5"/>
        <v>45723</v>
      </c>
      <c r="AT7" s="129">
        <f t="shared" si="5"/>
        <v>45724</v>
      </c>
    </row>
    <row r="8" spans="1:48" ht="10.5" customHeight="1">
      <c r="C8" s="127">
        <f>I7+1</f>
        <v>45669</v>
      </c>
      <c r="D8" s="128">
        <f t="shared" si="0"/>
        <v>45670</v>
      </c>
      <c r="E8" s="128">
        <f t="shared" si="0"/>
        <v>45671</v>
      </c>
      <c r="F8" s="128">
        <f t="shared" si="0"/>
        <v>45672</v>
      </c>
      <c r="G8" s="128">
        <f t="shared" si="0"/>
        <v>45673</v>
      </c>
      <c r="H8" s="128">
        <f t="shared" si="0"/>
        <v>45674</v>
      </c>
      <c r="I8" s="129">
        <f t="shared" si="0"/>
        <v>45675</v>
      </c>
      <c r="J8" s="127">
        <f>P7+1</f>
        <v>45697</v>
      </c>
      <c r="K8" s="128">
        <f t="shared" si="1"/>
        <v>45698</v>
      </c>
      <c r="L8" s="128">
        <f t="shared" si="1"/>
        <v>45699</v>
      </c>
      <c r="M8" s="128">
        <f t="shared" si="1"/>
        <v>45700</v>
      </c>
      <c r="N8" s="128">
        <f t="shared" si="1"/>
        <v>45701</v>
      </c>
      <c r="O8" s="128">
        <f t="shared" si="1"/>
        <v>45702</v>
      </c>
      <c r="P8" s="129">
        <f t="shared" si="1"/>
        <v>45703</v>
      </c>
      <c r="Q8" s="127">
        <f>W7+1</f>
        <v>45725</v>
      </c>
      <c r="R8" s="128">
        <f t="shared" si="2"/>
        <v>45726</v>
      </c>
      <c r="S8" s="128">
        <f t="shared" si="2"/>
        <v>45727</v>
      </c>
      <c r="T8" s="128">
        <f t="shared" si="2"/>
        <v>45728</v>
      </c>
      <c r="U8" s="128">
        <f t="shared" si="2"/>
        <v>45729</v>
      </c>
      <c r="V8" s="128">
        <f t="shared" si="2"/>
        <v>45730</v>
      </c>
      <c r="W8" s="129">
        <f t="shared" si="2"/>
        <v>45731</v>
      </c>
      <c r="Z8" s="127">
        <f>AF7+1</f>
        <v>45669</v>
      </c>
      <c r="AA8" s="128">
        <f t="shared" si="3"/>
        <v>45670</v>
      </c>
      <c r="AB8" s="128">
        <f t="shared" si="3"/>
        <v>45671</v>
      </c>
      <c r="AC8" s="128">
        <f t="shared" si="3"/>
        <v>45672</v>
      </c>
      <c r="AD8" s="128">
        <f t="shared" si="3"/>
        <v>45673</v>
      </c>
      <c r="AE8" s="128">
        <f t="shared" si="3"/>
        <v>45674</v>
      </c>
      <c r="AF8" s="129">
        <f t="shared" si="3"/>
        <v>45675</v>
      </c>
      <c r="AG8" s="127">
        <f>AM7+1</f>
        <v>45697</v>
      </c>
      <c r="AH8" s="128">
        <f t="shared" si="4"/>
        <v>45698</v>
      </c>
      <c r="AI8" s="128">
        <f t="shared" si="4"/>
        <v>45699</v>
      </c>
      <c r="AJ8" s="128">
        <f t="shared" si="4"/>
        <v>45700</v>
      </c>
      <c r="AK8" s="128">
        <f t="shared" si="4"/>
        <v>45701</v>
      </c>
      <c r="AL8" s="128">
        <f t="shared" si="4"/>
        <v>45702</v>
      </c>
      <c r="AM8" s="129">
        <f t="shared" si="4"/>
        <v>45703</v>
      </c>
      <c r="AN8" s="127">
        <f>AT7+1</f>
        <v>45725</v>
      </c>
      <c r="AO8" s="128">
        <f t="shared" si="5"/>
        <v>45726</v>
      </c>
      <c r="AP8" s="128">
        <f t="shared" si="5"/>
        <v>45727</v>
      </c>
      <c r="AQ8" s="128">
        <f t="shared" si="5"/>
        <v>45728</v>
      </c>
      <c r="AR8" s="128">
        <f t="shared" si="5"/>
        <v>45729</v>
      </c>
      <c r="AS8" s="128">
        <f t="shared" si="5"/>
        <v>45730</v>
      </c>
      <c r="AT8" s="129">
        <f t="shared" si="5"/>
        <v>45731</v>
      </c>
    </row>
    <row r="9" spans="1:48" ht="10.5" customHeight="1">
      <c r="C9" s="127">
        <f>I8+1</f>
        <v>45676</v>
      </c>
      <c r="D9" s="128">
        <f t="shared" si="0"/>
        <v>45677</v>
      </c>
      <c r="E9" s="128">
        <f t="shared" si="0"/>
        <v>45678</v>
      </c>
      <c r="F9" s="128">
        <f t="shared" si="0"/>
        <v>45679</v>
      </c>
      <c r="G9" s="128">
        <f t="shared" si="0"/>
        <v>45680</v>
      </c>
      <c r="H9" s="128">
        <f t="shared" si="0"/>
        <v>45681</v>
      </c>
      <c r="I9" s="129">
        <f t="shared" si="0"/>
        <v>45682</v>
      </c>
      <c r="J9" s="127">
        <f>P8+1</f>
        <v>45704</v>
      </c>
      <c r="K9" s="128">
        <f t="shared" si="1"/>
        <v>45705</v>
      </c>
      <c r="L9" s="128">
        <f t="shared" si="1"/>
        <v>45706</v>
      </c>
      <c r="M9" s="128">
        <f t="shared" si="1"/>
        <v>45707</v>
      </c>
      <c r="N9" s="128">
        <f t="shared" si="1"/>
        <v>45708</v>
      </c>
      <c r="O9" s="128">
        <f t="shared" si="1"/>
        <v>45709</v>
      </c>
      <c r="P9" s="129">
        <f t="shared" si="1"/>
        <v>45710</v>
      </c>
      <c r="Q9" s="127">
        <f>W8+1</f>
        <v>45732</v>
      </c>
      <c r="R9" s="128">
        <f t="shared" si="2"/>
        <v>45733</v>
      </c>
      <c r="S9" s="128">
        <f t="shared" si="2"/>
        <v>45734</v>
      </c>
      <c r="T9" s="128">
        <f t="shared" si="2"/>
        <v>45735</v>
      </c>
      <c r="U9" s="128">
        <f t="shared" si="2"/>
        <v>45736</v>
      </c>
      <c r="V9" s="128">
        <f t="shared" si="2"/>
        <v>45737</v>
      </c>
      <c r="W9" s="129">
        <f t="shared" si="2"/>
        <v>45738</v>
      </c>
      <c r="Z9" s="127">
        <f>AF8+1</f>
        <v>45676</v>
      </c>
      <c r="AA9" s="128">
        <f t="shared" si="3"/>
        <v>45677</v>
      </c>
      <c r="AB9" s="128">
        <f t="shared" si="3"/>
        <v>45678</v>
      </c>
      <c r="AC9" s="128">
        <f t="shared" si="3"/>
        <v>45679</v>
      </c>
      <c r="AD9" s="128">
        <f t="shared" si="3"/>
        <v>45680</v>
      </c>
      <c r="AE9" s="128">
        <f t="shared" si="3"/>
        <v>45681</v>
      </c>
      <c r="AF9" s="129">
        <f t="shared" si="3"/>
        <v>45682</v>
      </c>
      <c r="AG9" s="127">
        <f>AM8+1</f>
        <v>45704</v>
      </c>
      <c r="AH9" s="128">
        <f t="shared" si="4"/>
        <v>45705</v>
      </c>
      <c r="AI9" s="128">
        <f t="shared" si="4"/>
        <v>45706</v>
      </c>
      <c r="AJ9" s="128">
        <f t="shared" si="4"/>
        <v>45707</v>
      </c>
      <c r="AK9" s="128">
        <f t="shared" si="4"/>
        <v>45708</v>
      </c>
      <c r="AL9" s="128">
        <f t="shared" si="4"/>
        <v>45709</v>
      </c>
      <c r="AM9" s="129">
        <f t="shared" si="4"/>
        <v>45710</v>
      </c>
      <c r="AN9" s="127">
        <f>AT8+1</f>
        <v>45732</v>
      </c>
      <c r="AO9" s="128">
        <f t="shared" si="5"/>
        <v>45733</v>
      </c>
      <c r="AP9" s="128">
        <f t="shared" si="5"/>
        <v>45734</v>
      </c>
      <c r="AQ9" s="128">
        <f t="shared" si="5"/>
        <v>45735</v>
      </c>
      <c r="AR9" s="128">
        <f t="shared" si="5"/>
        <v>45736</v>
      </c>
      <c r="AS9" s="128">
        <f t="shared" si="5"/>
        <v>45737</v>
      </c>
      <c r="AT9" s="129">
        <f t="shared" si="5"/>
        <v>45738</v>
      </c>
    </row>
    <row r="10" spans="1:48" ht="10.5" customHeight="1">
      <c r="C10" s="127">
        <f>IF(DAY(I9)+1&gt;IF(MONTH(C4)=12,31,DATE(YEAR(C4),MONTH(C4)+1,1)-C4),"",I9+1)</f>
        <v>45683</v>
      </c>
      <c r="D10" s="128">
        <f>IF(C10="","",IF(DAY(C10)+1&gt;IF(MONTH(C4)=12,31,DATE(YEAR(C4),MONTH(C4)+1,1)-C4),"",C10+1))</f>
        <v>45684</v>
      </c>
      <c r="E10" s="128">
        <f>IF(D10="","",IF(DAY(D10)+1&gt;IF(MONTH(C4)=12,31,DATE(YEAR(C4),MONTH(C4)+1,1)-C4),"",D10+1))</f>
        <v>45685</v>
      </c>
      <c r="F10" s="128">
        <f>IF(E10="","",IF(DAY(E10)+1&gt;IF(MONTH(C4)=12,31,DATE(YEAR(C4),MONTH(C4)+1,1)-C4),"",E10+1))</f>
        <v>45686</v>
      </c>
      <c r="G10" s="128">
        <f>IF(F10="","",IF(DAY(F10)+1&gt;IF(MONTH(C4)=12,31,DATE(YEAR(C4),MONTH(C4)+1,1)-C4),"",F10+1))</f>
        <v>45687</v>
      </c>
      <c r="H10" s="128">
        <f>IF(G10="","",IF(DAY(G10)+1&gt;IF(MONTH(C4)=12,31,DATE(YEAR(C4),MONTH(C4)+1,1)-C4),"",G10+1))</f>
        <v>45688</v>
      </c>
      <c r="I10" s="129" t="str">
        <f>IF(H10="","",IF(DAY(H10)+1&gt;IF(MONTH(C4)=12,31,DATE(YEAR(C4),MONTH(C4)+1,1)-C4),"",H10+1))</f>
        <v/>
      </c>
      <c r="J10" s="127">
        <f>IF(DAY(P9)+1&gt;IF(MONTH(J4)=12,31,DATE(YEAR(J4),MONTH(J4)+1,1)-J4),"",P9+1)</f>
        <v>45711</v>
      </c>
      <c r="K10" s="128">
        <f>IF(J10="","",IF(DAY(J10)+1&gt;IF(MONTH(J4)=12,31,DATE(YEAR(J4),MONTH(J4)+1,1)-J4),"",J10+1))</f>
        <v>45712</v>
      </c>
      <c r="L10" s="128">
        <f>IF(K10="","",IF(DAY(K10)+1&gt;IF(MONTH(J4)=12,31,DATE(YEAR(J4),MONTH(J4)+1,1)-J4),"",K10+1))</f>
        <v>45713</v>
      </c>
      <c r="M10" s="128">
        <f>IF(L10="","",IF(DAY(L10)+1&gt;IF(MONTH(J4)=12,31,DATE(YEAR(J4),MONTH(J4)+1,1)-J4),"",L10+1))</f>
        <v>45714</v>
      </c>
      <c r="N10" s="128">
        <f>IF(M10="","",IF(DAY(M10)+1&gt;IF(MONTH(J4)=12,31,DATE(YEAR(J4),MONTH(J4)+1,1)-J4),"",M10+1))</f>
        <v>45715</v>
      </c>
      <c r="O10" s="128">
        <f>IF(N10="","",IF(DAY(N10)+1&gt;IF(MONTH(J4)=12,31,DATE(YEAR(J4),MONTH(J4)+1,1)-J4),"",N10+1))</f>
        <v>45716</v>
      </c>
      <c r="P10" s="129" t="str">
        <f>IF(O10="","",IF(DAY(O10)+1&gt;IF(MONTH(J4)=12,31,DATE(YEAR(J4),MONTH(J4)+1,1)-J4),"",O10+1))</f>
        <v/>
      </c>
      <c r="Q10" s="127">
        <f>IF(DAY(W9)+1&gt;IF(MONTH(Q4)=12,31,DATE(YEAR(Q4),MONTH(Q4)+1,1)-Q4),"",W9+1)</f>
        <v>45739</v>
      </c>
      <c r="R10" s="128">
        <f>IF(Q10="","",IF(DAY(Q10)+1&gt;IF(MONTH(Q4)=12,31,DATE(YEAR(Q4),MONTH(Q4)+1,1)-Q4),"",Q10+1))</f>
        <v>45740</v>
      </c>
      <c r="S10" s="128">
        <f>IF(R10="","",IF(DAY(R10)+1&gt;IF(MONTH(Q4)=12,31,DATE(YEAR(Q4),MONTH(Q4)+1,1)-Q4),"",R10+1))</f>
        <v>45741</v>
      </c>
      <c r="T10" s="128">
        <f>IF(S10="","",IF(DAY(S10)+1&gt;IF(MONTH(Q4)=12,31,DATE(YEAR(Q4),MONTH(Q4)+1,1)-Q4),"",S10+1))</f>
        <v>45742</v>
      </c>
      <c r="U10" s="128">
        <f>IF(T10="","",IF(DAY(T10)+1&gt;IF(MONTH(Q4)=12,31,DATE(YEAR(Q4),MONTH(Q4)+1,1)-Q4),"",T10+1))</f>
        <v>45743</v>
      </c>
      <c r="V10" s="128">
        <f>IF(U10="","",IF(DAY(U10)+1&gt;IF(MONTH(Q4)=12,31,DATE(YEAR(Q4),MONTH(Q4)+1,1)-Q4),"",U10+1))</f>
        <v>45744</v>
      </c>
      <c r="W10" s="129">
        <f>IF(V10="","",IF(DAY(V10)+1&gt;IF(MONTH(Q4)=12,31,DATE(YEAR(Q4),MONTH(Q4)+1,1)-Q4),"",V10+1))</f>
        <v>45745</v>
      </c>
      <c r="Z10" s="127">
        <f>IF(DAY(AF9)+1&gt;IF(MONTH(Z4)=12,31,DATE(YEAR(Z4),MONTH(Z4)+1,1)-Z4),"",AF9+1)</f>
        <v>45683</v>
      </c>
      <c r="AA10" s="128">
        <f>IF(Z10="","",IF(DAY(Z10)+1&gt;IF(MONTH(Z4)=12,31,DATE(YEAR(Z4),MONTH(Z4)+1,1)-Z4),"",Z10+1))</f>
        <v>45684</v>
      </c>
      <c r="AB10" s="128">
        <f>IF(AA10="","",IF(DAY(AA10)+1&gt;IF(MONTH(Z4)=12,31,DATE(YEAR(Z4),MONTH(Z4)+1,1)-Z4),"",AA10+1))</f>
        <v>45685</v>
      </c>
      <c r="AC10" s="128">
        <f>IF(AB10="","",IF(DAY(AB10)+1&gt;IF(MONTH(Z4)=12,31,DATE(YEAR(Z4),MONTH(Z4)+1,1)-Z4),"",AB10+1))</f>
        <v>45686</v>
      </c>
      <c r="AD10" s="128">
        <f>IF(AC10="","",IF(DAY(AC10)+1&gt;IF(MONTH(Z4)=12,31,DATE(YEAR(Z4),MONTH(Z4)+1,1)-Z4),"",AC10+1))</f>
        <v>45687</v>
      </c>
      <c r="AE10" s="128">
        <f>IF(AD10="","",IF(DAY(AD10)+1&gt;IF(MONTH(Z4)=12,31,DATE(YEAR(Z4),MONTH(Z4)+1,1)-Z4),"",AD10+1))</f>
        <v>45688</v>
      </c>
      <c r="AF10" s="129" t="str">
        <f>IF(AE10="","",IF(DAY(AE10)+1&gt;IF(MONTH(Z4)=12,31,DATE(YEAR(Z4),MONTH(Z4)+1,1)-Z4),"",AE10+1))</f>
        <v/>
      </c>
      <c r="AG10" s="127">
        <f>IF(DAY(AM9)+1&gt;IF(MONTH(AG4)=12,31,DATE(YEAR(AG4),MONTH(AG4)+1,1)-AG4),"",AM9+1)</f>
        <v>45711</v>
      </c>
      <c r="AH10" s="128">
        <f>IF(AG10="","",IF(DAY(AG10)+1&gt;IF(MONTH(AG4)=12,31,DATE(YEAR(AG4),MONTH(AG4)+1,1)-AG4),"",AG10+1))</f>
        <v>45712</v>
      </c>
      <c r="AI10" s="128">
        <f>IF(AH10="","",IF(DAY(AH10)+1&gt;IF(MONTH(AG4)=12,31,DATE(YEAR(AG4),MONTH(AG4)+1,1)-AG4),"",AH10+1))</f>
        <v>45713</v>
      </c>
      <c r="AJ10" s="128">
        <f>IF(AI10="","",IF(DAY(AI10)+1&gt;IF(MONTH(AG4)=12,31,DATE(YEAR(AG4),MONTH(AG4)+1,1)-AG4),"",AI10+1))</f>
        <v>45714</v>
      </c>
      <c r="AK10" s="128">
        <f>IF(AJ10="","",IF(DAY(AJ10)+1&gt;IF(MONTH(AG4)=12,31,DATE(YEAR(AG4),MONTH(AG4)+1,1)-AG4),"",AJ10+1))</f>
        <v>45715</v>
      </c>
      <c r="AL10" s="128">
        <f>IF(AK10="","",IF(DAY(AK10)+1&gt;IF(MONTH(AG4)=12,31,DATE(YEAR(AG4),MONTH(AG4)+1,1)-AG4),"",AK10+1))</f>
        <v>45716</v>
      </c>
      <c r="AM10" s="129" t="str">
        <f>IF(AL10="","",IF(DAY(AL10)+1&gt;IF(MONTH(AG4)=12,31,DATE(YEAR(AG4),MONTH(AG4)+1,1)-AG4),"",AL10+1))</f>
        <v/>
      </c>
      <c r="AN10" s="127">
        <f>IF(DAY(AT9)+1&gt;IF(MONTH(AN4)=12,31,DATE(YEAR(AN4),MONTH(AN4)+1,1)-AN4),"",AT9+1)</f>
        <v>45739</v>
      </c>
      <c r="AO10" s="128">
        <f>IF(AN10="","",IF(DAY(AN10)+1&gt;IF(MONTH(AN4)=12,31,DATE(YEAR(AN4),MONTH(AN4)+1,1)-AN4),"",AN10+1))</f>
        <v>45740</v>
      </c>
      <c r="AP10" s="128">
        <f>IF(AO10="","",IF(DAY(AO10)+1&gt;IF(MONTH(AN4)=12,31,DATE(YEAR(AN4),MONTH(AN4)+1,1)-AN4),"",AO10+1))</f>
        <v>45741</v>
      </c>
      <c r="AQ10" s="128">
        <f>IF(AP10="","",IF(DAY(AP10)+1&gt;IF(MONTH(AN4)=12,31,DATE(YEAR(AN4),MONTH(AN4)+1,1)-AN4),"",AP10+1))</f>
        <v>45742</v>
      </c>
      <c r="AR10" s="128">
        <f>IF(AQ10="","",IF(DAY(AQ10)+1&gt;IF(MONTH(AN4)=12,31,DATE(YEAR(AN4),MONTH(AN4)+1,1)-AN4),"",AQ10+1))</f>
        <v>45743</v>
      </c>
      <c r="AS10" s="128">
        <f>IF(AR10="","",IF(DAY(AR10)+1&gt;IF(MONTH(AN4)=12,31,DATE(YEAR(AN4),MONTH(AN4)+1,1)-AN4),"",AR10+1))</f>
        <v>45744</v>
      </c>
      <c r="AT10" s="129">
        <f>IF(AS10="","",IF(DAY(AS10)+1&gt;IF(MONTH(AN4)=12,31,DATE(YEAR(AN4),MONTH(AN4)+1,1)-AN4),"",AS10+1))</f>
        <v>45745</v>
      </c>
    </row>
    <row r="11" spans="1:48" ht="10.5" customHeight="1">
      <c r="C11" s="130" t="str">
        <f>IF(I10="","",IF(DAY(I10)+1&gt;IF(MONTH(C4)=12,31,DATE(YEAR(C4),MONTH(C4)+1,1)-C4),"",I10+1))</f>
        <v/>
      </c>
      <c r="D11" s="131" t="str">
        <f>IF(C11="","",IF(DAY(C11)+1&gt;IF(MONTH(C4)=12,31,DATE(YEAR(C4),MONTH(C4)+1,1)-C4),"",C11+1))</f>
        <v/>
      </c>
      <c r="E11" s="444" t="str">
        <f>VLOOKUP(C4,祝節名,2,FALSE)</f>
        <v>1 元日、13 成人の日
小寒5、大寒20</v>
      </c>
      <c r="F11" s="444"/>
      <c r="G11" s="444"/>
      <c r="H11" s="444"/>
      <c r="I11" s="445"/>
      <c r="J11" s="130" t="str">
        <f>IF(P10="","",IF(DAY(P10)+1&gt;IF(MONTH(J4)=12,31,DATE(YEAR(J4),MONTH(J4)+1,1)-J4),"",P10+1))</f>
        <v/>
      </c>
      <c r="K11" s="131" t="str">
        <f>IF(J11="","",IF(DAY(J11)+1&gt;IF(MONTH(J4)=12,31,DATE(YEAR(J4),MONTH(J4)+1,1)-J4),"",J11+1))</f>
        <v/>
      </c>
      <c r="L11" s="444" t="str">
        <f>VLOOKUP(J4,祝節名,2,FALSE)</f>
        <v>11 建国記念の日、23 天皇誕生日
24 振替休日。立春3、雨水18</v>
      </c>
      <c r="M11" s="444"/>
      <c r="N11" s="444"/>
      <c r="O11" s="444"/>
      <c r="P11" s="445"/>
      <c r="Q11" s="130">
        <f>IF(W10="","",IF(DAY(W10)+1&gt;IF(MONTH(Q4)=12,31,DATE(YEAR(Q4),MONTH(Q4)+1,1)-Q4),"",W10+1))</f>
        <v>45746</v>
      </c>
      <c r="R11" s="131">
        <f>IF(Q11="","",IF(DAY(Q11)+1&gt;IF(MONTH(Q4)=12,31,DATE(YEAR(Q4),MONTH(Q4)+1,1)-Q4),"",Q11+1))</f>
        <v>45747</v>
      </c>
      <c r="S11" s="444" t="str">
        <f>VLOOKUP(Q4,祝節名,2,FALSE)</f>
        <v>20 春分の日
啓蟄5、春分20</v>
      </c>
      <c r="T11" s="444"/>
      <c r="U11" s="444"/>
      <c r="V11" s="444"/>
      <c r="W11" s="445"/>
      <c r="Z11" s="130" t="str">
        <f>IF(AF10="","",IF(DAY(AF10)+1&gt;IF(MONTH(Z4)=12,31,DATE(YEAR(Z4),MONTH(Z4)+1,1)-Z4),"",AF10+1))</f>
        <v/>
      </c>
      <c r="AA11" s="131" t="str">
        <f>IF(Z11="","",IF(DAY(Z11)+1&gt;IF(MONTH(Z4)=12,31,DATE(YEAR(Z4),MONTH(Z4)+1,1)-Z4),"",Z11+1))</f>
        <v/>
      </c>
      <c r="AB11" s="444" t="str">
        <f>VLOOKUP(Z4,祝節名,2,FALSE)</f>
        <v>1 元日、13 成人の日
小寒5、大寒20</v>
      </c>
      <c r="AC11" s="444"/>
      <c r="AD11" s="444"/>
      <c r="AE11" s="444"/>
      <c r="AF11" s="445"/>
      <c r="AG11" s="130" t="str">
        <f>IF(AM10="","",IF(DAY(AM10)+1&gt;IF(MONTH(AG4)=12,31,DATE(YEAR(AG4),MONTH(AG4)+1,1)-AG4),"",AM10+1))</f>
        <v/>
      </c>
      <c r="AH11" s="131" t="str">
        <f>IF(AG11="","",IF(DAY(AG11)+1&gt;IF(MONTH(AG4)=12,31,DATE(YEAR(AG4),MONTH(AG4)+1,1)-AG4),"",AG11+1))</f>
        <v/>
      </c>
      <c r="AI11" s="444" t="str">
        <f>VLOOKUP(AG4,祝節名,2,FALSE)</f>
        <v>11 建国記念の日、23 天皇誕生日
24 振替休日。立春3、雨水18</v>
      </c>
      <c r="AJ11" s="444"/>
      <c r="AK11" s="444"/>
      <c r="AL11" s="444"/>
      <c r="AM11" s="445"/>
      <c r="AN11" s="130">
        <f>IF(AT10="","",IF(DAY(AT10)+1&gt;IF(MONTH(AN4)=12,31,DATE(YEAR(AN4),MONTH(AN4)+1,1)-AN4),"",AT10+1))</f>
        <v>45746</v>
      </c>
      <c r="AO11" s="131">
        <f>IF(AN11="","",IF(DAY(AN11)+1&gt;IF(MONTH(AN4)=12,31,DATE(YEAR(AN4),MONTH(AN4)+1,1)-AN4),"",AN11+1))</f>
        <v>45747</v>
      </c>
      <c r="AP11" s="444" t="str">
        <f>VLOOKUP(AN4,祝節名,2,FALSE)</f>
        <v>20 春分の日
啓蟄5、春分20</v>
      </c>
      <c r="AQ11" s="444"/>
      <c r="AR11" s="444"/>
      <c r="AS11" s="444"/>
      <c r="AT11" s="445"/>
    </row>
    <row r="12" spans="1:48" ht="2.25" customHeight="1">
      <c r="A12" s="7"/>
      <c r="Y12" s="7"/>
      <c r="AV12" s="7"/>
    </row>
    <row r="13" spans="1:48" ht="12" customHeight="1">
      <c r="C13" s="441">
        <f>IF(MONTH(Q4)=12,DATE(YEAR(Q4)+1,1,1),DATE(YEAR(Q4),MONTH(Q4)+1,1))</f>
        <v>45748</v>
      </c>
      <c r="D13" s="441"/>
      <c r="E13" s="443">
        <f>MONTH(C13)</f>
        <v>4</v>
      </c>
      <c r="F13" s="443"/>
      <c r="G13" s="443" t="s">
        <v>363</v>
      </c>
      <c r="H13" s="440" t="str">
        <f>IF(C13&gt;=43586,"令和"&amp;IF(YEAR(C13)-2018=1,"元",YEAR(C13)-2018),"平成"&amp;(YEAR(C13)-1988))</f>
        <v>令和7</v>
      </c>
      <c r="I13" s="440"/>
      <c r="J13" s="441">
        <f>IF(MONTH(C13)=12,DATE(YEAR(C13)+1,1,1),DATE(YEAR(C13),MONTH(C13)+1,1))</f>
        <v>45778</v>
      </c>
      <c r="K13" s="441"/>
      <c r="L13" s="442">
        <f>MONTH(J13)</f>
        <v>5</v>
      </c>
      <c r="M13" s="442"/>
      <c r="N13" s="442" t="s">
        <v>362</v>
      </c>
      <c r="O13" s="440" t="str">
        <f>IF(J13&gt;=43586,"令和"&amp;IF(YEAR(J13)-2018=1,"元",YEAR(J13)-2018),"平成"&amp;(YEAR(J13)-1988))</f>
        <v>令和7</v>
      </c>
      <c r="P13" s="440"/>
      <c r="Q13" s="441">
        <f>IF(MONTH(J13)=12,DATE(YEAR(J13)+1,1,1),DATE(YEAR(J13),MONTH(J13)+1,1))</f>
        <v>45809</v>
      </c>
      <c r="R13" s="441"/>
      <c r="S13" s="443">
        <f>MONTH(Q13)</f>
        <v>6</v>
      </c>
      <c r="T13" s="443"/>
      <c r="U13" s="443" t="s">
        <v>363</v>
      </c>
      <c r="V13" s="440" t="str">
        <f>IF(Q13&gt;=43586,"令和"&amp;IF(YEAR(Q13)-2018=1,"元",YEAR(Q13)-2018),"平成"&amp;(YEAR(Q13)-1988))</f>
        <v>令和7</v>
      </c>
      <c r="W13" s="440"/>
      <c r="Z13" s="441">
        <f>IF(MONTH(AN4)=12,DATE(YEAR(AN4)+1,1,1),DATE(YEAR(AN4),MONTH(AN4)+1,1))</f>
        <v>45748</v>
      </c>
      <c r="AA13" s="441"/>
      <c r="AB13" s="443">
        <f>MONTH(Z13)</f>
        <v>4</v>
      </c>
      <c r="AC13" s="443"/>
      <c r="AD13" s="443" t="s">
        <v>363</v>
      </c>
      <c r="AE13" s="440" t="str">
        <f>IF(Z13&gt;=43586,"令和"&amp;IF(YEAR(Z13)-2018=1,"元",YEAR(Z13)-2018),"平成"&amp;(YEAR(Z13)-1988))</f>
        <v>令和7</v>
      </c>
      <c r="AF13" s="440"/>
      <c r="AG13" s="441">
        <f>IF(MONTH(Z13)=12,DATE(YEAR(Z13)+1,1,1),DATE(YEAR(Z13),MONTH(Z13)+1,1))</f>
        <v>45778</v>
      </c>
      <c r="AH13" s="441"/>
      <c r="AI13" s="442">
        <f>MONTH(AG13)</f>
        <v>5</v>
      </c>
      <c r="AJ13" s="442"/>
      <c r="AK13" s="442" t="s">
        <v>362</v>
      </c>
      <c r="AL13" s="440" t="str">
        <f>IF(AG13&gt;=43586,"令和"&amp;IF(YEAR(AG13)-2018=1,"元",YEAR(AG13)-2018),"平成"&amp;(YEAR(AG13)-1988))</f>
        <v>令和7</v>
      </c>
      <c r="AM13" s="440"/>
      <c r="AN13" s="441">
        <f>IF(MONTH(AG13)=12,DATE(YEAR(AG13)+1,1,1),DATE(YEAR(AG13),MONTH(AG13)+1,1))</f>
        <v>45809</v>
      </c>
      <c r="AO13" s="441"/>
      <c r="AP13" s="443">
        <f>MONTH(AN13)</f>
        <v>6</v>
      </c>
      <c r="AQ13" s="443"/>
      <c r="AR13" s="443" t="s">
        <v>363</v>
      </c>
      <c r="AS13" s="440" t="str">
        <f>IF(AN13&gt;=43586,"令和"&amp;IF(YEAR(AN13)-2018=1,"元",YEAR(AN13)-2018),"平成"&amp;(YEAR(AN13)-1988))</f>
        <v>令和7</v>
      </c>
      <c r="AT13" s="440"/>
    </row>
    <row r="14" spans="1:48" ht="6" customHeight="1">
      <c r="C14" s="83" t="s">
        <v>373</v>
      </c>
      <c r="D14" s="113" t="s">
        <v>375</v>
      </c>
      <c r="E14" s="113" t="s">
        <v>378</v>
      </c>
      <c r="F14" s="113" t="s">
        <v>377</v>
      </c>
      <c r="G14" s="113" t="s">
        <v>374</v>
      </c>
      <c r="H14" s="113" t="s">
        <v>379</v>
      </c>
      <c r="I14" s="85" t="s">
        <v>376</v>
      </c>
      <c r="J14" s="83" t="s">
        <v>373</v>
      </c>
      <c r="K14" s="84" t="s">
        <v>356</v>
      </c>
      <c r="L14" s="84" t="s">
        <v>378</v>
      </c>
      <c r="M14" s="84" t="s">
        <v>377</v>
      </c>
      <c r="N14" s="84" t="s">
        <v>374</v>
      </c>
      <c r="O14" s="84" t="s">
        <v>379</v>
      </c>
      <c r="P14" s="85" t="s">
        <v>360</v>
      </c>
      <c r="Q14" s="83" t="s">
        <v>373</v>
      </c>
      <c r="R14" s="113" t="s">
        <v>375</v>
      </c>
      <c r="S14" s="113" t="s">
        <v>378</v>
      </c>
      <c r="T14" s="113" t="s">
        <v>377</v>
      </c>
      <c r="U14" s="113" t="s">
        <v>374</v>
      </c>
      <c r="V14" s="113" t="s">
        <v>379</v>
      </c>
      <c r="W14" s="85" t="s">
        <v>376</v>
      </c>
      <c r="Z14" s="83" t="s">
        <v>373</v>
      </c>
      <c r="AA14" s="113" t="s">
        <v>375</v>
      </c>
      <c r="AB14" s="113" t="s">
        <v>378</v>
      </c>
      <c r="AC14" s="113" t="s">
        <v>377</v>
      </c>
      <c r="AD14" s="113" t="s">
        <v>374</v>
      </c>
      <c r="AE14" s="113" t="s">
        <v>380</v>
      </c>
      <c r="AF14" s="85" t="s">
        <v>360</v>
      </c>
      <c r="AG14" s="83" t="s">
        <v>355</v>
      </c>
      <c r="AH14" s="84" t="s">
        <v>375</v>
      </c>
      <c r="AI14" s="84" t="s">
        <v>378</v>
      </c>
      <c r="AJ14" s="84" t="s">
        <v>377</v>
      </c>
      <c r="AK14" s="84" t="s">
        <v>374</v>
      </c>
      <c r="AL14" s="84" t="s">
        <v>359</v>
      </c>
      <c r="AM14" s="85" t="s">
        <v>360</v>
      </c>
      <c r="AN14" s="83" t="s">
        <v>355</v>
      </c>
      <c r="AO14" s="113" t="s">
        <v>356</v>
      </c>
      <c r="AP14" s="113" t="s">
        <v>357</v>
      </c>
      <c r="AQ14" s="113" t="s">
        <v>377</v>
      </c>
      <c r="AR14" s="113" t="s">
        <v>358</v>
      </c>
      <c r="AS14" s="113" t="s">
        <v>379</v>
      </c>
      <c r="AT14" s="85" t="s">
        <v>376</v>
      </c>
    </row>
    <row r="15" spans="1:48" ht="10.5" customHeight="1">
      <c r="C15" s="127" t="str">
        <f>IF(WEEKDAY(C13)=1,C13,"")</f>
        <v/>
      </c>
      <c r="D15" s="128" t="str">
        <f>IF(C15="",IF(WEEKDAY(C13)=2,C13,""),C15+1)</f>
        <v/>
      </c>
      <c r="E15" s="128">
        <f>IF(D15="",IF(WEEKDAY(C13)=3,C13,""),D15+1)</f>
        <v>45748</v>
      </c>
      <c r="F15" s="128">
        <f>IF(E15="",IF(WEEKDAY(C13)=4,C13,""),E15+1)</f>
        <v>45749</v>
      </c>
      <c r="G15" s="128">
        <f>IF(F15="",IF(WEEKDAY(C13)=5,C13,""),F15+1)</f>
        <v>45750</v>
      </c>
      <c r="H15" s="128">
        <f>IF(G15="",IF(WEEKDAY(C13)=6,C13,""),G15+1)</f>
        <v>45751</v>
      </c>
      <c r="I15" s="129">
        <f>IF(H15="",C13,H15+1)</f>
        <v>45752</v>
      </c>
      <c r="J15" s="127" t="str">
        <f>IF(WEEKDAY(J13)=1,J13,"")</f>
        <v/>
      </c>
      <c r="K15" s="128" t="str">
        <f>IF(J15="",IF(WEEKDAY(J13)=2,J13,""),J15+1)</f>
        <v/>
      </c>
      <c r="L15" s="128" t="str">
        <f>IF(K15="",IF(WEEKDAY(J13)=3,J13,""),K15+1)</f>
        <v/>
      </c>
      <c r="M15" s="128" t="str">
        <f>IF(L15="",IF(WEEKDAY(J13)=4,J13,""),L15+1)</f>
        <v/>
      </c>
      <c r="N15" s="128">
        <f>IF(M15="",IF(WEEKDAY(J13)=5,J13,""),M15+1)</f>
        <v>45778</v>
      </c>
      <c r="O15" s="128">
        <f>IF(N15="",IF(WEEKDAY(J13)=6,J13,""),N15+1)</f>
        <v>45779</v>
      </c>
      <c r="P15" s="129">
        <f>IF(O15="",J13,O15+1)</f>
        <v>45780</v>
      </c>
      <c r="Q15" s="127">
        <f>IF(WEEKDAY(Q13)=1,Q13,"")</f>
        <v>45809</v>
      </c>
      <c r="R15" s="128">
        <f>IF(Q15="",IF(WEEKDAY(Q13)=2,Q13,""),Q15+1)</f>
        <v>45810</v>
      </c>
      <c r="S15" s="128">
        <f>IF(R15="",IF(WEEKDAY(Q13)=3,Q13,""),R15+1)</f>
        <v>45811</v>
      </c>
      <c r="T15" s="128">
        <f>IF(S15="",IF(WEEKDAY(Q13)=4,Q13,""),S15+1)</f>
        <v>45812</v>
      </c>
      <c r="U15" s="128">
        <f>IF(T15="",IF(WEEKDAY(Q13)=5,Q13,""),T15+1)</f>
        <v>45813</v>
      </c>
      <c r="V15" s="128">
        <f>IF(U15="",IF(WEEKDAY(Q13)=6,Q13,""),U15+1)</f>
        <v>45814</v>
      </c>
      <c r="W15" s="129">
        <f>IF(V15="",Q13,V15+1)</f>
        <v>45815</v>
      </c>
      <c r="Z15" s="127" t="str">
        <f>IF(WEEKDAY(Z13)=1,Z13,"")</f>
        <v/>
      </c>
      <c r="AA15" s="128" t="str">
        <f>IF(Z15="",IF(WEEKDAY(Z13)=2,Z13,""),Z15+1)</f>
        <v/>
      </c>
      <c r="AB15" s="128">
        <f>IF(AA15="",IF(WEEKDAY(Z13)=3,Z13,""),AA15+1)</f>
        <v>45748</v>
      </c>
      <c r="AC15" s="128">
        <f>IF(AB15="",IF(WEEKDAY(Z13)=4,Z13,""),AB15+1)</f>
        <v>45749</v>
      </c>
      <c r="AD15" s="128">
        <f>IF(AC15="",IF(WEEKDAY(Z13)=5,Z13,""),AC15+1)</f>
        <v>45750</v>
      </c>
      <c r="AE15" s="128">
        <f>IF(AD15="",IF(WEEKDAY(Z13)=6,Z13,""),AD15+1)</f>
        <v>45751</v>
      </c>
      <c r="AF15" s="129">
        <f>IF(AE15="",Z13,AE15+1)</f>
        <v>45752</v>
      </c>
      <c r="AG15" s="127" t="str">
        <f>IF(WEEKDAY(AG13)=1,AG13,"")</f>
        <v/>
      </c>
      <c r="AH15" s="128" t="str">
        <f>IF(AG15="",IF(WEEKDAY(AG13)=2,AG13,""),AG15+1)</f>
        <v/>
      </c>
      <c r="AI15" s="128" t="str">
        <f>IF(AH15="",IF(WEEKDAY(AG13)=3,AG13,""),AH15+1)</f>
        <v/>
      </c>
      <c r="AJ15" s="128" t="str">
        <f>IF(AI15="",IF(WEEKDAY(AG13)=4,AG13,""),AI15+1)</f>
        <v/>
      </c>
      <c r="AK15" s="128">
        <f>IF(AJ15="",IF(WEEKDAY(AG13)=5,AG13,""),AJ15+1)</f>
        <v>45778</v>
      </c>
      <c r="AL15" s="128">
        <f>IF(AK15="",IF(WEEKDAY(AG13)=6,AG13,""),AK15+1)</f>
        <v>45779</v>
      </c>
      <c r="AM15" s="129">
        <f>IF(AL15="",AG13,AL15+1)</f>
        <v>45780</v>
      </c>
      <c r="AN15" s="127">
        <f>IF(WEEKDAY(AN13)=1,AN13,"")</f>
        <v>45809</v>
      </c>
      <c r="AO15" s="128">
        <f>IF(AN15="",IF(WEEKDAY(AN13)=2,AN13,""),AN15+1)</f>
        <v>45810</v>
      </c>
      <c r="AP15" s="128">
        <f>IF(AO15="",IF(WEEKDAY(AN13)=3,AN13,""),AO15+1)</f>
        <v>45811</v>
      </c>
      <c r="AQ15" s="128">
        <f>IF(AP15="",IF(WEEKDAY(AN13)=4,AN13,""),AP15+1)</f>
        <v>45812</v>
      </c>
      <c r="AR15" s="128">
        <f>IF(AQ15="",IF(WEEKDAY(AN13)=5,AN13,""),AQ15+1)</f>
        <v>45813</v>
      </c>
      <c r="AS15" s="128">
        <f>IF(AR15="",IF(WEEKDAY(AN13)=6,AN13,""),AR15+1)</f>
        <v>45814</v>
      </c>
      <c r="AT15" s="129">
        <f>IF(AS15="",AN13,AS15+1)</f>
        <v>45815</v>
      </c>
    </row>
    <row r="16" spans="1:48" ht="10.5" customHeight="1">
      <c r="C16" s="127">
        <f>I15+1</f>
        <v>45753</v>
      </c>
      <c r="D16" s="128">
        <f t="shared" ref="D16:I18" si="6">C16+1</f>
        <v>45754</v>
      </c>
      <c r="E16" s="128">
        <f t="shared" si="6"/>
        <v>45755</v>
      </c>
      <c r="F16" s="128">
        <f t="shared" si="6"/>
        <v>45756</v>
      </c>
      <c r="G16" s="128">
        <f t="shared" si="6"/>
        <v>45757</v>
      </c>
      <c r="H16" s="128">
        <f t="shared" si="6"/>
        <v>45758</v>
      </c>
      <c r="I16" s="129">
        <f t="shared" si="6"/>
        <v>45759</v>
      </c>
      <c r="J16" s="127">
        <f>P15+1</f>
        <v>45781</v>
      </c>
      <c r="K16" s="128">
        <f t="shared" ref="K16:P18" si="7">J16+1</f>
        <v>45782</v>
      </c>
      <c r="L16" s="128">
        <f t="shared" si="7"/>
        <v>45783</v>
      </c>
      <c r="M16" s="128">
        <f t="shared" si="7"/>
        <v>45784</v>
      </c>
      <c r="N16" s="128">
        <f t="shared" si="7"/>
        <v>45785</v>
      </c>
      <c r="O16" s="128">
        <f t="shared" si="7"/>
        <v>45786</v>
      </c>
      <c r="P16" s="129">
        <f t="shared" si="7"/>
        <v>45787</v>
      </c>
      <c r="Q16" s="127">
        <f>W15+1</f>
        <v>45816</v>
      </c>
      <c r="R16" s="128">
        <f t="shared" ref="R16:W18" si="8">Q16+1</f>
        <v>45817</v>
      </c>
      <c r="S16" s="128">
        <f t="shared" si="8"/>
        <v>45818</v>
      </c>
      <c r="T16" s="128">
        <f t="shared" si="8"/>
        <v>45819</v>
      </c>
      <c r="U16" s="128">
        <f t="shared" si="8"/>
        <v>45820</v>
      </c>
      <c r="V16" s="128">
        <f t="shared" si="8"/>
        <v>45821</v>
      </c>
      <c r="W16" s="129">
        <f t="shared" si="8"/>
        <v>45822</v>
      </c>
      <c r="Z16" s="127">
        <f>AF15+1</f>
        <v>45753</v>
      </c>
      <c r="AA16" s="128">
        <f t="shared" ref="AA16:AF18" si="9">Z16+1</f>
        <v>45754</v>
      </c>
      <c r="AB16" s="128">
        <f t="shared" si="9"/>
        <v>45755</v>
      </c>
      <c r="AC16" s="128">
        <f t="shared" si="9"/>
        <v>45756</v>
      </c>
      <c r="AD16" s="128">
        <f t="shared" si="9"/>
        <v>45757</v>
      </c>
      <c r="AE16" s="128">
        <f t="shared" si="9"/>
        <v>45758</v>
      </c>
      <c r="AF16" s="129">
        <f t="shared" si="9"/>
        <v>45759</v>
      </c>
      <c r="AG16" s="127">
        <f>AM15+1</f>
        <v>45781</v>
      </c>
      <c r="AH16" s="128">
        <f t="shared" ref="AH16:AM18" si="10">AG16+1</f>
        <v>45782</v>
      </c>
      <c r="AI16" s="128">
        <f t="shared" si="10"/>
        <v>45783</v>
      </c>
      <c r="AJ16" s="128">
        <f t="shared" si="10"/>
        <v>45784</v>
      </c>
      <c r="AK16" s="128">
        <f t="shared" si="10"/>
        <v>45785</v>
      </c>
      <c r="AL16" s="128">
        <f t="shared" si="10"/>
        <v>45786</v>
      </c>
      <c r="AM16" s="129">
        <f t="shared" si="10"/>
        <v>45787</v>
      </c>
      <c r="AN16" s="127">
        <f>AT15+1</f>
        <v>45816</v>
      </c>
      <c r="AO16" s="128">
        <f t="shared" ref="AO16:AT18" si="11">AN16+1</f>
        <v>45817</v>
      </c>
      <c r="AP16" s="128">
        <f t="shared" si="11"/>
        <v>45818</v>
      </c>
      <c r="AQ16" s="128">
        <f t="shared" si="11"/>
        <v>45819</v>
      </c>
      <c r="AR16" s="128">
        <f t="shared" si="11"/>
        <v>45820</v>
      </c>
      <c r="AS16" s="128">
        <f t="shared" si="11"/>
        <v>45821</v>
      </c>
      <c r="AT16" s="129">
        <f t="shared" si="11"/>
        <v>45822</v>
      </c>
    </row>
    <row r="17" spans="1:48" ht="10.5" customHeight="1">
      <c r="C17" s="127">
        <f>I16+1</f>
        <v>45760</v>
      </c>
      <c r="D17" s="128">
        <f t="shared" si="6"/>
        <v>45761</v>
      </c>
      <c r="E17" s="128">
        <f t="shared" si="6"/>
        <v>45762</v>
      </c>
      <c r="F17" s="128">
        <f t="shared" si="6"/>
        <v>45763</v>
      </c>
      <c r="G17" s="128">
        <f t="shared" si="6"/>
        <v>45764</v>
      </c>
      <c r="H17" s="128">
        <f t="shared" si="6"/>
        <v>45765</v>
      </c>
      <c r="I17" s="129">
        <f t="shared" si="6"/>
        <v>45766</v>
      </c>
      <c r="J17" s="127">
        <f>P16+1</f>
        <v>45788</v>
      </c>
      <c r="K17" s="128">
        <f t="shared" si="7"/>
        <v>45789</v>
      </c>
      <c r="L17" s="128">
        <f t="shared" si="7"/>
        <v>45790</v>
      </c>
      <c r="M17" s="128">
        <f t="shared" si="7"/>
        <v>45791</v>
      </c>
      <c r="N17" s="128">
        <f t="shared" si="7"/>
        <v>45792</v>
      </c>
      <c r="O17" s="128">
        <f t="shared" si="7"/>
        <v>45793</v>
      </c>
      <c r="P17" s="129">
        <f t="shared" si="7"/>
        <v>45794</v>
      </c>
      <c r="Q17" s="127">
        <f>W16+1</f>
        <v>45823</v>
      </c>
      <c r="R17" s="128">
        <f t="shared" si="8"/>
        <v>45824</v>
      </c>
      <c r="S17" s="128">
        <f t="shared" si="8"/>
        <v>45825</v>
      </c>
      <c r="T17" s="128">
        <f t="shared" si="8"/>
        <v>45826</v>
      </c>
      <c r="U17" s="128">
        <f t="shared" si="8"/>
        <v>45827</v>
      </c>
      <c r="V17" s="128">
        <f t="shared" si="8"/>
        <v>45828</v>
      </c>
      <c r="W17" s="129">
        <f t="shared" si="8"/>
        <v>45829</v>
      </c>
      <c r="Z17" s="127">
        <f>AF16+1</f>
        <v>45760</v>
      </c>
      <c r="AA17" s="128">
        <f t="shared" si="9"/>
        <v>45761</v>
      </c>
      <c r="AB17" s="128">
        <f t="shared" si="9"/>
        <v>45762</v>
      </c>
      <c r="AC17" s="128">
        <f t="shared" si="9"/>
        <v>45763</v>
      </c>
      <c r="AD17" s="128">
        <f t="shared" si="9"/>
        <v>45764</v>
      </c>
      <c r="AE17" s="128">
        <f t="shared" si="9"/>
        <v>45765</v>
      </c>
      <c r="AF17" s="129">
        <f t="shared" si="9"/>
        <v>45766</v>
      </c>
      <c r="AG17" s="127">
        <f>AM16+1</f>
        <v>45788</v>
      </c>
      <c r="AH17" s="128">
        <f t="shared" si="10"/>
        <v>45789</v>
      </c>
      <c r="AI17" s="128">
        <f t="shared" si="10"/>
        <v>45790</v>
      </c>
      <c r="AJ17" s="128">
        <f t="shared" si="10"/>
        <v>45791</v>
      </c>
      <c r="AK17" s="128">
        <f t="shared" si="10"/>
        <v>45792</v>
      </c>
      <c r="AL17" s="128">
        <f t="shared" si="10"/>
        <v>45793</v>
      </c>
      <c r="AM17" s="129">
        <f t="shared" si="10"/>
        <v>45794</v>
      </c>
      <c r="AN17" s="127">
        <f>AT16+1</f>
        <v>45823</v>
      </c>
      <c r="AO17" s="128">
        <f t="shared" si="11"/>
        <v>45824</v>
      </c>
      <c r="AP17" s="128">
        <f t="shared" si="11"/>
        <v>45825</v>
      </c>
      <c r="AQ17" s="128">
        <f t="shared" si="11"/>
        <v>45826</v>
      </c>
      <c r="AR17" s="128">
        <f t="shared" si="11"/>
        <v>45827</v>
      </c>
      <c r="AS17" s="128">
        <f t="shared" si="11"/>
        <v>45828</v>
      </c>
      <c r="AT17" s="129">
        <f t="shared" si="11"/>
        <v>45829</v>
      </c>
    </row>
    <row r="18" spans="1:48" ht="10.5" customHeight="1">
      <c r="C18" s="127">
        <f>I17+1</f>
        <v>45767</v>
      </c>
      <c r="D18" s="128">
        <f t="shared" si="6"/>
        <v>45768</v>
      </c>
      <c r="E18" s="128">
        <f t="shared" si="6"/>
        <v>45769</v>
      </c>
      <c r="F18" s="128">
        <f t="shared" si="6"/>
        <v>45770</v>
      </c>
      <c r="G18" s="128">
        <f t="shared" si="6"/>
        <v>45771</v>
      </c>
      <c r="H18" s="128">
        <f t="shared" si="6"/>
        <v>45772</v>
      </c>
      <c r="I18" s="129">
        <f t="shared" si="6"/>
        <v>45773</v>
      </c>
      <c r="J18" s="127">
        <f>P17+1</f>
        <v>45795</v>
      </c>
      <c r="K18" s="128">
        <f t="shared" si="7"/>
        <v>45796</v>
      </c>
      <c r="L18" s="128">
        <f t="shared" si="7"/>
        <v>45797</v>
      </c>
      <c r="M18" s="128">
        <f t="shared" si="7"/>
        <v>45798</v>
      </c>
      <c r="N18" s="128">
        <f t="shared" si="7"/>
        <v>45799</v>
      </c>
      <c r="O18" s="128">
        <f t="shared" si="7"/>
        <v>45800</v>
      </c>
      <c r="P18" s="129">
        <f t="shared" si="7"/>
        <v>45801</v>
      </c>
      <c r="Q18" s="127">
        <f>W17+1</f>
        <v>45830</v>
      </c>
      <c r="R18" s="128">
        <f t="shared" si="8"/>
        <v>45831</v>
      </c>
      <c r="S18" s="128">
        <f t="shared" si="8"/>
        <v>45832</v>
      </c>
      <c r="T18" s="128">
        <f t="shared" si="8"/>
        <v>45833</v>
      </c>
      <c r="U18" s="128">
        <f t="shared" si="8"/>
        <v>45834</v>
      </c>
      <c r="V18" s="128">
        <f t="shared" si="8"/>
        <v>45835</v>
      </c>
      <c r="W18" s="129">
        <f t="shared" si="8"/>
        <v>45836</v>
      </c>
      <c r="Z18" s="127">
        <f>AF17+1</f>
        <v>45767</v>
      </c>
      <c r="AA18" s="128">
        <f t="shared" si="9"/>
        <v>45768</v>
      </c>
      <c r="AB18" s="128">
        <f t="shared" si="9"/>
        <v>45769</v>
      </c>
      <c r="AC18" s="128">
        <f t="shared" si="9"/>
        <v>45770</v>
      </c>
      <c r="AD18" s="128">
        <f t="shared" si="9"/>
        <v>45771</v>
      </c>
      <c r="AE18" s="128">
        <f t="shared" si="9"/>
        <v>45772</v>
      </c>
      <c r="AF18" s="129">
        <f t="shared" si="9"/>
        <v>45773</v>
      </c>
      <c r="AG18" s="127">
        <f>AM17+1</f>
        <v>45795</v>
      </c>
      <c r="AH18" s="128">
        <f t="shared" si="10"/>
        <v>45796</v>
      </c>
      <c r="AI18" s="128">
        <f t="shared" si="10"/>
        <v>45797</v>
      </c>
      <c r="AJ18" s="128">
        <f t="shared" si="10"/>
        <v>45798</v>
      </c>
      <c r="AK18" s="128">
        <f t="shared" si="10"/>
        <v>45799</v>
      </c>
      <c r="AL18" s="128">
        <f t="shared" si="10"/>
        <v>45800</v>
      </c>
      <c r="AM18" s="129">
        <f t="shared" si="10"/>
        <v>45801</v>
      </c>
      <c r="AN18" s="127">
        <f>AT17+1</f>
        <v>45830</v>
      </c>
      <c r="AO18" s="128">
        <f t="shared" si="11"/>
        <v>45831</v>
      </c>
      <c r="AP18" s="128">
        <f t="shared" si="11"/>
        <v>45832</v>
      </c>
      <c r="AQ18" s="128">
        <f t="shared" si="11"/>
        <v>45833</v>
      </c>
      <c r="AR18" s="128">
        <f t="shared" si="11"/>
        <v>45834</v>
      </c>
      <c r="AS18" s="128">
        <f t="shared" si="11"/>
        <v>45835</v>
      </c>
      <c r="AT18" s="129">
        <f t="shared" si="11"/>
        <v>45836</v>
      </c>
    </row>
    <row r="19" spans="1:48" ht="10.5" customHeight="1">
      <c r="C19" s="127">
        <f>IF(DAY(I18)+1&gt;IF(MONTH(C13)=12,31,DATE(YEAR(C13),MONTH(C13)+1,1)-C13),"",I18+1)</f>
        <v>45774</v>
      </c>
      <c r="D19" s="128">
        <f>IF(C19="","",IF(DAY(C19)+1&gt;IF(MONTH(C13)=12,31,DATE(YEAR(C13),MONTH(C13)+1,1)-C13),"",C19+1))</f>
        <v>45775</v>
      </c>
      <c r="E19" s="128">
        <f>IF(D19="","",IF(DAY(D19)+1&gt;IF(MONTH(C13)=12,31,DATE(YEAR(C13),MONTH(C13)+1,1)-C13),"",D19+1))</f>
        <v>45776</v>
      </c>
      <c r="F19" s="128">
        <f>IF(E19="","",IF(DAY(E19)+1&gt;IF(MONTH(C13)=12,31,DATE(YEAR(C13),MONTH(C13)+1,1)-C13),"",E19+1))</f>
        <v>45777</v>
      </c>
      <c r="G19" s="128" t="str">
        <f>IF(F19="","",IF(DAY(F19)+1&gt;IF(MONTH(C13)=12,31,DATE(YEAR(C13),MONTH(C13)+1,1)-C13),"",F19+1))</f>
        <v/>
      </c>
      <c r="H19" s="128" t="str">
        <f>IF(G19="","",IF(DAY(G19)+1&gt;IF(MONTH(C13)=12,31,DATE(YEAR(C13),MONTH(C13)+1,1)-C13),"",G19+1))</f>
        <v/>
      </c>
      <c r="I19" s="129" t="str">
        <f>IF(H19="","",IF(DAY(H19)+1&gt;IF(MONTH(C13)=12,31,DATE(YEAR(C13),MONTH(C13)+1,1)-C13),"",H19+1))</f>
        <v/>
      </c>
      <c r="J19" s="127">
        <f>IF(DAY(P18)+1&gt;IF(MONTH(J13)=12,31,DATE(YEAR(J13),MONTH(J13)+1,1)-J13),"",P18+1)</f>
        <v>45802</v>
      </c>
      <c r="K19" s="128">
        <f>IF(J19="","",IF(DAY(J19)+1&gt;IF(MONTH(J13)=12,31,DATE(YEAR(J13),MONTH(J13)+1,1)-J13),"",J19+1))</f>
        <v>45803</v>
      </c>
      <c r="L19" s="128">
        <f>IF(K19="","",IF(DAY(K19)+1&gt;IF(MONTH(J13)=12,31,DATE(YEAR(J13),MONTH(J13)+1,1)-J13),"",K19+1))</f>
        <v>45804</v>
      </c>
      <c r="M19" s="128">
        <f>IF(L19="","",IF(DAY(L19)+1&gt;IF(MONTH(J13)=12,31,DATE(YEAR(J13),MONTH(J13)+1,1)-J13),"",L19+1))</f>
        <v>45805</v>
      </c>
      <c r="N19" s="128">
        <f>IF(M19="","",IF(DAY(M19)+1&gt;IF(MONTH(J13)=12,31,DATE(YEAR(J13),MONTH(J13)+1,1)-J13),"",M19+1))</f>
        <v>45806</v>
      </c>
      <c r="O19" s="128">
        <f>IF(N19="","",IF(DAY(N19)+1&gt;IF(MONTH(J13)=12,31,DATE(YEAR(J13),MONTH(J13)+1,1)-J13),"",N19+1))</f>
        <v>45807</v>
      </c>
      <c r="P19" s="129">
        <f>IF(O19="","",IF(DAY(O19)+1&gt;IF(MONTH(J13)=12,31,DATE(YEAR(J13),MONTH(J13)+1,1)-J13),"",O19+1))</f>
        <v>45808</v>
      </c>
      <c r="Q19" s="127">
        <f>IF(DAY(W18)+1&gt;IF(MONTH(Q13)=12,31,DATE(YEAR(Q13),MONTH(Q13)+1,1)-Q13),"",W18+1)</f>
        <v>45837</v>
      </c>
      <c r="R19" s="128">
        <f>IF(Q19="","",IF(DAY(Q19)+1&gt;IF(MONTH(Q13)=12,31,DATE(YEAR(Q13),MONTH(Q13)+1,1)-Q13),"",Q19+1))</f>
        <v>45838</v>
      </c>
      <c r="S19" s="128" t="str">
        <f>IF(R19="","",IF(DAY(R19)+1&gt;IF(MONTH(Q13)=12,31,DATE(YEAR(Q13),MONTH(Q13)+1,1)-Q13),"",R19+1))</f>
        <v/>
      </c>
      <c r="T19" s="128" t="str">
        <f>IF(S19="","",IF(DAY(S19)+1&gt;IF(MONTH(Q13)=12,31,DATE(YEAR(Q13),MONTH(Q13)+1,1)-Q13),"",S19+1))</f>
        <v/>
      </c>
      <c r="U19" s="128" t="str">
        <f>IF(T19="","",IF(DAY(T19)+1&gt;IF(MONTH(Q13)=12,31,DATE(YEAR(Q13),MONTH(Q13)+1,1)-Q13),"",T19+1))</f>
        <v/>
      </c>
      <c r="V19" s="128" t="str">
        <f>IF(U19="","",IF(DAY(U19)+1&gt;IF(MONTH(Q13)=12,31,DATE(YEAR(Q13),MONTH(Q13)+1,1)-Q13),"",U19+1))</f>
        <v/>
      </c>
      <c r="W19" s="129" t="str">
        <f>IF(V19="","",IF(DAY(V19)+1&gt;IF(MONTH(Q13)=12,31,DATE(YEAR(Q13),MONTH(Q13)+1,1)-Q13),"",V19+1))</f>
        <v/>
      </c>
      <c r="Z19" s="127">
        <f>IF(DAY(AF18)+1&gt;IF(MONTH(Z13)=12,31,DATE(YEAR(Z13),MONTH(Z13)+1,1)-Z13),"",AF18+1)</f>
        <v>45774</v>
      </c>
      <c r="AA19" s="128">
        <f>IF(Z19="","",IF(DAY(Z19)+1&gt;IF(MONTH(Z13)=12,31,DATE(YEAR(Z13),MONTH(Z13)+1,1)-Z13),"",Z19+1))</f>
        <v>45775</v>
      </c>
      <c r="AB19" s="128">
        <f>IF(AA19="","",IF(DAY(AA19)+1&gt;IF(MONTH(Z13)=12,31,DATE(YEAR(Z13),MONTH(Z13)+1,1)-Z13),"",AA19+1))</f>
        <v>45776</v>
      </c>
      <c r="AC19" s="128">
        <f>IF(AB19="","",IF(DAY(AB19)+1&gt;IF(MONTH(Z13)=12,31,DATE(YEAR(Z13),MONTH(Z13)+1,1)-Z13),"",AB19+1))</f>
        <v>45777</v>
      </c>
      <c r="AD19" s="128" t="str">
        <f>IF(AC19="","",IF(DAY(AC19)+1&gt;IF(MONTH(Z13)=12,31,DATE(YEAR(Z13),MONTH(Z13)+1,1)-Z13),"",AC19+1))</f>
        <v/>
      </c>
      <c r="AE19" s="128" t="str">
        <f>IF(AD19="","",IF(DAY(AD19)+1&gt;IF(MONTH(Z13)=12,31,DATE(YEAR(Z13),MONTH(Z13)+1,1)-Z13),"",AD19+1))</f>
        <v/>
      </c>
      <c r="AF19" s="129" t="str">
        <f>IF(AE19="","",IF(DAY(AE19)+1&gt;IF(MONTH(Z13)=12,31,DATE(YEAR(Z13),MONTH(Z13)+1,1)-Z13),"",AE19+1))</f>
        <v/>
      </c>
      <c r="AG19" s="127">
        <f>IF(DAY(AM18)+1&gt;IF(MONTH(AG13)=12,31,DATE(YEAR(AG13),MONTH(AG13)+1,1)-AG13),"",AM18+1)</f>
        <v>45802</v>
      </c>
      <c r="AH19" s="128">
        <f>IF(AG19="","",IF(DAY(AG19)+1&gt;IF(MONTH(AG13)=12,31,DATE(YEAR(AG13),MONTH(AG13)+1,1)-AG13),"",AG19+1))</f>
        <v>45803</v>
      </c>
      <c r="AI19" s="128">
        <f>IF(AH19="","",IF(DAY(AH19)+1&gt;IF(MONTH(AG13)=12,31,DATE(YEAR(AG13),MONTH(AG13)+1,1)-AG13),"",AH19+1))</f>
        <v>45804</v>
      </c>
      <c r="AJ19" s="128">
        <f>IF(AI19="","",IF(DAY(AI19)+1&gt;IF(MONTH(AG13)=12,31,DATE(YEAR(AG13),MONTH(AG13)+1,1)-AG13),"",AI19+1))</f>
        <v>45805</v>
      </c>
      <c r="AK19" s="128">
        <f>IF(AJ19="","",IF(DAY(AJ19)+1&gt;IF(MONTH(AG13)=12,31,DATE(YEAR(AG13),MONTH(AG13)+1,1)-AG13),"",AJ19+1))</f>
        <v>45806</v>
      </c>
      <c r="AL19" s="128">
        <f>IF(AK19="","",IF(DAY(AK19)+1&gt;IF(MONTH(AG13)=12,31,DATE(YEAR(AG13),MONTH(AG13)+1,1)-AG13),"",AK19+1))</f>
        <v>45807</v>
      </c>
      <c r="AM19" s="129">
        <f>IF(AL19="","",IF(DAY(AL19)+1&gt;IF(MONTH(AG13)=12,31,DATE(YEAR(AG13),MONTH(AG13)+1,1)-AG13),"",AL19+1))</f>
        <v>45808</v>
      </c>
      <c r="AN19" s="127">
        <f>IF(DAY(AT18)+1&gt;IF(MONTH(AN13)=12,31,DATE(YEAR(AN13),MONTH(AN13)+1,1)-AN13),"",AT18+1)</f>
        <v>45837</v>
      </c>
      <c r="AO19" s="128">
        <f>IF(AN19="","",IF(DAY(AN19)+1&gt;IF(MONTH(AN13)=12,31,DATE(YEAR(AN13),MONTH(AN13)+1,1)-AN13),"",AN19+1))</f>
        <v>45838</v>
      </c>
      <c r="AP19" s="128" t="str">
        <f>IF(AO19="","",IF(DAY(AO19)+1&gt;IF(MONTH(AN13)=12,31,DATE(YEAR(AN13),MONTH(AN13)+1,1)-AN13),"",AO19+1))</f>
        <v/>
      </c>
      <c r="AQ19" s="128" t="str">
        <f>IF(AP19="","",IF(DAY(AP19)+1&gt;IF(MONTH(AN13)=12,31,DATE(YEAR(AN13),MONTH(AN13)+1,1)-AN13),"",AP19+1))</f>
        <v/>
      </c>
      <c r="AR19" s="128" t="str">
        <f>IF(AQ19="","",IF(DAY(AQ19)+1&gt;IF(MONTH(AN13)=12,31,DATE(YEAR(AN13),MONTH(AN13)+1,1)-AN13),"",AQ19+1))</f>
        <v/>
      </c>
      <c r="AS19" s="128" t="str">
        <f>IF(AR19="","",IF(DAY(AR19)+1&gt;IF(MONTH(AN13)=12,31,DATE(YEAR(AN13),MONTH(AN13)+1,1)-AN13),"",AR19+1))</f>
        <v/>
      </c>
      <c r="AT19" s="129" t="str">
        <f>IF(AS19="","",IF(DAY(AS19)+1&gt;IF(MONTH(AN13)=12,31,DATE(YEAR(AN13),MONTH(AN13)+1,1)-AN13),"",AS19+1))</f>
        <v/>
      </c>
    </row>
    <row r="20" spans="1:48" ht="10.5" customHeight="1">
      <c r="C20" s="130" t="str">
        <f>IF(I19="","",IF(DAY(I19)+1&gt;IF(MONTH(C13)=12,31,DATE(YEAR(C13),MONTH(C13)+1,1)-C13),"",I19+1))</f>
        <v/>
      </c>
      <c r="D20" s="131" t="str">
        <f>IF(C20="","",IF(DAY(C20)+1&gt;IF(MONTH(C13)=12,31,DATE(YEAR(C13),MONTH(C13)+1,1)-C13),"",C20+1))</f>
        <v/>
      </c>
      <c r="E20" s="444" t="str">
        <f>VLOOKUP(C13,祝節名,2,FALSE)</f>
        <v>29 昭和の日
清明4、穀雨20</v>
      </c>
      <c r="F20" s="444"/>
      <c r="G20" s="444"/>
      <c r="H20" s="444"/>
      <c r="I20" s="445"/>
      <c r="J20" s="130" t="str">
        <f>IF(P19="","",IF(DAY(P19)+1&gt;IF(MONTH(J13)=12,31,DATE(YEAR(J13),MONTH(J13)+1,1)-J13),"",P19+1))</f>
        <v/>
      </c>
      <c r="K20" s="131" t="str">
        <f>IF(J20="","",IF(DAY(J20)+1&gt;IF(MONTH(J13)=12,31,DATE(YEAR(J13),MONTH(J13)+1,1)-J13),"",J20+1))</f>
        <v/>
      </c>
      <c r="L20" s="444" t="str">
        <f>VLOOKUP(J13,祝節名,2,FALSE)</f>
        <v>3憲法記念日、4みどりの日
5こどもの日、6振休。立夏5小満21</v>
      </c>
      <c r="M20" s="444"/>
      <c r="N20" s="444"/>
      <c r="O20" s="444"/>
      <c r="P20" s="445"/>
      <c r="Q20" s="130" t="str">
        <f>IF(W19="","",IF(DAY(W19)+1&gt;IF(MONTH(Q13)=12,31,DATE(YEAR(Q13),MONTH(Q13)+1,1)-Q13),"",W19+1))</f>
        <v/>
      </c>
      <c r="R20" s="131" t="str">
        <f>IF(Q20="","",IF(DAY(Q20)+1&gt;IF(MONTH(Q13)=12,31,DATE(YEAR(Q13),MONTH(Q13)+1,1)-Q13),"",Q20+1))</f>
        <v/>
      </c>
      <c r="S20" s="444" t="str">
        <f>VLOOKUP(Q13,祝節名,2,FALSE)</f>
        <v xml:space="preserve">
芒種5、夏至21</v>
      </c>
      <c r="T20" s="444"/>
      <c r="U20" s="444"/>
      <c r="V20" s="444"/>
      <c r="W20" s="445"/>
      <c r="Z20" s="130" t="str">
        <f>IF(AF19="","",IF(DAY(AF19)+1&gt;IF(MONTH(Z13)=12,31,DATE(YEAR(Z13),MONTH(Z13)+1,1)-Z13),"",AF19+1))</f>
        <v/>
      </c>
      <c r="AA20" s="131" t="str">
        <f>IF(Z20="","",IF(DAY(Z20)+1&gt;IF(MONTH(Z13)=12,31,DATE(YEAR(Z13),MONTH(Z13)+1,1)-Z13),"",Z20+1))</f>
        <v/>
      </c>
      <c r="AB20" s="444" t="str">
        <f>VLOOKUP(Z13,祝節名,2,FALSE)</f>
        <v>29 昭和の日
清明4、穀雨20</v>
      </c>
      <c r="AC20" s="444"/>
      <c r="AD20" s="444"/>
      <c r="AE20" s="444"/>
      <c r="AF20" s="445"/>
      <c r="AG20" s="130" t="str">
        <f>IF(AM19="","",IF(DAY(AM19)+1&gt;IF(MONTH(AG13)=12,31,DATE(YEAR(AG13),MONTH(AG13)+1,1)-AG13),"",AM19+1))</f>
        <v/>
      </c>
      <c r="AH20" s="131" t="str">
        <f>IF(AG20="","",IF(DAY(AG20)+1&gt;IF(MONTH(AG13)=12,31,DATE(YEAR(AG13),MONTH(AG13)+1,1)-AG13),"",AG20+1))</f>
        <v/>
      </c>
      <c r="AI20" s="444" t="str">
        <f>VLOOKUP(AG13,祝節名,2,FALSE)</f>
        <v>3憲法記念日、4みどりの日
5こどもの日、6振休。立夏5小満21</v>
      </c>
      <c r="AJ20" s="444"/>
      <c r="AK20" s="444"/>
      <c r="AL20" s="444"/>
      <c r="AM20" s="445"/>
      <c r="AN20" s="130" t="str">
        <f>IF(AT19="","",IF(DAY(AT19)+1&gt;IF(MONTH(AN13)=12,31,DATE(YEAR(AN13),MONTH(AN13)+1,1)-AN13),"",AT19+1))</f>
        <v/>
      </c>
      <c r="AO20" s="131" t="str">
        <f>IF(AN20="","",IF(DAY(AN20)+1&gt;IF(MONTH(AN13)=12,31,DATE(YEAR(AN13),MONTH(AN13)+1,1)-AN13),"",AN20+1))</f>
        <v/>
      </c>
      <c r="AP20" s="444" t="str">
        <f>VLOOKUP(AN13,祝節名,2,FALSE)</f>
        <v xml:space="preserve">
芒種5、夏至21</v>
      </c>
      <c r="AQ20" s="444"/>
      <c r="AR20" s="444"/>
      <c r="AS20" s="444"/>
      <c r="AT20" s="445"/>
    </row>
    <row r="21" spans="1:48" ht="7.15" customHeight="1">
      <c r="A21" s="92"/>
      <c r="C21" s="93" t="s">
        <v>361</v>
      </c>
      <c r="Y21" s="7"/>
      <c r="Z21" s="93" t="s">
        <v>361</v>
      </c>
      <c r="AV21" s="92"/>
    </row>
    <row r="22" spans="1:48" ht="4.5" customHeight="1"/>
    <row r="23" spans="1:48" ht="12" customHeight="1">
      <c r="C23" s="149"/>
      <c r="Z23" s="149"/>
    </row>
    <row r="24" spans="1:48" ht="6" customHeight="1"/>
    <row r="25" spans="1:48" ht="10.5" customHeight="1"/>
    <row r="26" spans="1:48" ht="10.5" customHeight="1"/>
    <row r="27" spans="1:48" ht="10.5" customHeight="1"/>
    <row r="28" spans="1:48" ht="10.5" customHeight="1"/>
    <row r="29" spans="1:48" ht="10.5" customHeight="1"/>
    <row r="30" spans="1:48" ht="10.5" customHeight="1"/>
    <row r="31" spans="1:48" ht="2.25" customHeight="1">
      <c r="A31" s="7"/>
      <c r="Y31" s="7"/>
      <c r="AV31" s="7"/>
    </row>
    <row r="32" spans="1:48" ht="12" customHeight="1"/>
    <row r="33" spans="1:48" ht="6" customHeight="1"/>
    <row r="34" spans="1:48" ht="10.5" customHeight="1"/>
    <row r="35" spans="1:48" ht="10.5" customHeight="1"/>
    <row r="36" spans="1:48" ht="10.5" customHeight="1"/>
    <row r="37" spans="1:48" ht="10.5" customHeight="1"/>
    <row r="38" spans="1:48" ht="10.5" customHeight="1"/>
    <row r="39" spans="1:48" ht="10.5" customHeight="1"/>
    <row r="40" spans="1:48" ht="7.15" customHeight="1">
      <c r="A40" s="92"/>
      <c r="Y40" s="7"/>
      <c r="AV40" s="92"/>
    </row>
    <row r="41" spans="1:48" ht="4.5" customHeight="1"/>
    <row r="42" spans="1:48" ht="12" customHeight="1">
      <c r="C42" s="149"/>
      <c r="Z42" s="149"/>
    </row>
    <row r="43" spans="1:48" ht="6" customHeight="1"/>
    <row r="44" spans="1:48" ht="10.5" customHeight="1"/>
    <row r="45" spans="1:48" ht="10.5" customHeight="1"/>
    <row r="46" spans="1:48" ht="10.5" customHeight="1"/>
    <row r="47" spans="1:48" ht="10.5" customHeight="1"/>
    <row r="48" spans="1:48" ht="10.5" customHeight="1"/>
    <row r="49" spans="1:48" ht="10.5" customHeight="1"/>
    <row r="50" spans="1:48" ht="2.25" customHeight="1">
      <c r="A50" s="7"/>
      <c r="Y50" s="7"/>
      <c r="AV50" s="7"/>
    </row>
    <row r="51" spans="1:48" ht="12" customHeight="1"/>
    <row r="52" spans="1:48" ht="6" customHeight="1"/>
    <row r="53" spans="1:48" ht="10.5" customHeight="1"/>
    <row r="54" spans="1:48" ht="10.5" customHeight="1"/>
    <row r="55" spans="1:48" ht="10.5" customHeight="1"/>
    <row r="56" spans="1:48" ht="10.5" customHeight="1"/>
    <row r="57" spans="1:48" ht="10.5" customHeight="1"/>
    <row r="58" spans="1:48" ht="10.5" customHeight="1"/>
    <row r="59" spans="1:48" ht="7.15" customHeight="1">
      <c r="A59" s="92"/>
      <c r="Y59" s="7"/>
      <c r="AV59" s="92"/>
    </row>
    <row r="60" spans="1:48" ht="4.5" customHeight="1"/>
    <row r="61" spans="1:48" ht="12" customHeight="1">
      <c r="C61" s="149"/>
      <c r="Z61" s="149"/>
    </row>
    <row r="62" spans="1:48" ht="6" customHeight="1"/>
    <row r="63" spans="1:48" ht="10.5" customHeight="1"/>
    <row r="64" spans="1:48" ht="10.5" customHeight="1"/>
    <row r="65" spans="1:48" ht="10.5" customHeight="1"/>
    <row r="66" spans="1:48" ht="10.5" customHeight="1"/>
    <row r="67" spans="1:48" ht="10.5" customHeight="1"/>
    <row r="68" spans="1:48" ht="10.5" customHeight="1"/>
    <row r="69" spans="1:48" ht="2.25" customHeight="1">
      <c r="A69" s="7"/>
      <c r="Y69" s="7"/>
      <c r="AV69" s="7"/>
    </row>
    <row r="70" spans="1:48" ht="12" customHeight="1"/>
    <row r="71" spans="1:48" ht="6" customHeight="1"/>
    <row r="72" spans="1:48" ht="10.5" customHeight="1"/>
    <row r="73" spans="1:48" ht="10.5" customHeight="1"/>
    <row r="74" spans="1:48" ht="10.5" customHeight="1"/>
    <row r="75" spans="1:48" ht="10.5" customHeight="1"/>
    <row r="76" spans="1:48" ht="10.5" customHeight="1"/>
    <row r="77" spans="1:48" ht="10.5" customHeight="1"/>
    <row r="78" spans="1:48" ht="7.15" customHeight="1">
      <c r="A78" s="92"/>
      <c r="Y78" s="7"/>
      <c r="AV78" s="92"/>
    </row>
    <row r="79" spans="1:48" ht="4.5" customHeight="1"/>
    <row r="80" spans="1:48" ht="12" customHeight="1">
      <c r="C80" s="149"/>
      <c r="Z80" s="149"/>
    </row>
    <row r="81" spans="1:48" ht="6" customHeight="1"/>
    <row r="82" spans="1:48" ht="10.5" customHeight="1"/>
    <row r="83" spans="1:48" ht="10.5" customHeight="1"/>
    <row r="84" spans="1:48" ht="10.5" customHeight="1"/>
    <row r="85" spans="1:48" ht="10.5" customHeight="1"/>
    <row r="86" spans="1:48" ht="10.5" customHeight="1"/>
    <row r="87" spans="1:48" ht="10.5" customHeight="1"/>
    <row r="88" spans="1:48" ht="2.25" customHeight="1">
      <c r="A88" s="7"/>
      <c r="Y88" s="7"/>
      <c r="AV88" s="7"/>
    </row>
    <row r="89" spans="1:48" ht="12" customHeight="1"/>
    <row r="90" spans="1:48" ht="6" customHeight="1"/>
    <row r="91" spans="1:48" ht="10.5" customHeight="1"/>
    <row r="92" spans="1:48" ht="10.5" customHeight="1"/>
    <row r="93" spans="1:48" ht="10.5" customHeight="1"/>
    <row r="94" spans="1:48" ht="10.5" customHeight="1"/>
    <row r="95" spans="1:48" ht="10.5" customHeight="1"/>
    <row r="96" spans="1:48" ht="10.5" customHeight="1"/>
    <row r="97" spans="1:48" ht="7.15" customHeight="1">
      <c r="A97" s="7"/>
      <c r="Y97" s="7"/>
      <c r="AV97" s="7"/>
    </row>
    <row r="98" spans="1:48" ht="6.6" customHeight="1">
      <c r="A98" s="61"/>
      <c r="B98" s="22"/>
      <c r="X98" s="19"/>
      <c r="Y98" s="22"/>
      <c r="AV98" s="44"/>
    </row>
  </sheetData>
  <mergeCells count="48">
    <mergeCell ref="Z13:AA13"/>
    <mergeCell ref="AB13:AD13"/>
    <mergeCell ref="AE13:AF13"/>
    <mergeCell ref="AB20:AF20"/>
    <mergeCell ref="AI20:AM20"/>
    <mergeCell ref="AP20:AT20"/>
    <mergeCell ref="AG13:AH13"/>
    <mergeCell ref="AI13:AK13"/>
    <mergeCell ref="AL13:AM13"/>
    <mergeCell ref="AN13:AO13"/>
    <mergeCell ref="AP13:AR13"/>
    <mergeCell ref="AS13:AT13"/>
    <mergeCell ref="O13:P13"/>
    <mergeCell ref="E11:I11"/>
    <mergeCell ref="L11:P11"/>
    <mergeCell ref="S11:W11"/>
    <mergeCell ref="E20:I20"/>
    <mergeCell ref="L20:P20"/>
    <mergeCell ref="S20:W20"/>
    <mergeCell ref="Q13:R13"/>
    <mergeCell ref="S13:U13"/>
    <mergeCell ref="V13:W13"/>
    <mergeCell ref="C13:D13"/>
    <mergeCell ref="E13:G13"/>
    <mergeCell ref="H13:I13"/>
    <mergeCell ref="J13:K13"/>
    <mergeCell ref="L13:N13"/>
    <mergeCell ref="AB11:AF11"/>
    <mergeCell ref="AI11:AM11"/>
    <mergeCell ref="AP11:AT11"/>
    <mergeCell ref="AG4:AH4"/>
    <mergeCell ref="AI4:AK4"/>
    <mergeCell ref="AL4:AM4"/>
    <mergeCell ref="AN4:AO4"/>
    <mergeCell ref="AP4:AR4"/>
    <mergeCell ref="AS4:AT4"/>
    <mergeCell ref="AE4:AF4"/>
    <mergeCell ref="AB4:AD4"/>
    <mergeCell ref="C4:D4"/>
    <mergeCell ref="E4:G4"/>
    <mergeCell ref="H4:I4"/>
    <mergeCell ref="J4:K4"/>
    <mergeCell ref="L4:N4"/>
    <mergeCell ref="O4:P4"/>
    <mergeCell ref="Q4:R4"/>
    <mergeCell ref="S4:U4"/>
    <mergeCell ref="V4:W4"/>
    <mergeCell ref="Z4:AA4"/>
  </mergeCells>
  <phoneticPr fontId="2"/>
  <conditionalFormatting sqref="Q6">
    <cfRule type="expression" dxfId="5327" priority="4439" stopIfTrue="1">
      <formula>OR(Q6=祝色,WEEKDAY(Q6)=1)</formula>
    </cfRule>
    <cfRule type="expression" dxfId="5326" priority="4440" stopIfTrue="1">
      <formula>WEEKDAY(Q6)=7</formula>
    </cfRule>
  </conditionalFormatting>
  <conditionalFormatting sqref="R6">
    <cfRule type="expression" dxfId="5325" priority="4437" stopIfTrue="1">
      <formula>OR(R6=祝色,WEEKDAY(R6)=1)</formula>
    </cfRule>
    <cfRule type="expression" dxfId="5324" priority="4438" stopIfTrue="1">
      <formula>WEEKDAY(R6)=7</formula>
    </cfRule>
  </conditionalFormatting>
  <conditionalFormatting sqref="S6">
    <cfRule type="expression" dxfId="5323" priority="4435" stopIfTrue="1">
      <formula>OR(S6=祝色,WEEKDAY(S6)=1)</formula>
    </cfRule>
    <cfRule type="expression" dxfId="5322" priority="4436" stopIfTrue="1">
      <formula>WEEKDAY(S6)=7</formula>
    </cfRule>
  </conditionalFormatting>
  <conditionalFormatting sqref="T6">
    <cfRule type="expression" dxfId="5321" priority="4433" stopIfTrue="1">
      <formula>OR(T6=祝色,WEEKDAY(T6)=1)</formula>
    </cfRule>
    <cfRule type="expression" dxfId="5320" priority="4434" stopIfTrue="1">
      <formula>WEEKDAY(T6)=7</formula>
    </cfRule>
  </conditionalFormatting>
  <conditionalFormatting sqref="U6">
    <cfRule type="expression" dxfId="5319" priority="4431" stopIfTrue="1">
      <formula>OR(U6=祝色,WEEKDAY(U6)=1)</formula>
    </cfRule>
    <cfRule type="expression" dxfId="5318" priority="4432" stopIfTrue="1">
      <formula>WEEKDAY(U6)=7</formula>
    </cfRule>
  </conditionalFormatting>
  <conditionalFormatting sqref="V6">
    <cfRule type="expression" dxfId="5317" priority="4429" stopIfTrue="1">
      <formula>OR(V6=祝色,WEEKDAY(V6)=1)</formula>
    </cfRule>
    <cfRule type="expression" dxfId="5316" priority="4430" stopIfTrue="1">
      <formula>WEEKDAY(V6)=7</formula>
    </cfRule>
  </conditionalFormatting>
  <conditionalFormatting sqref="W6">
    <cfRule type="expression" dxfId="5315" priority="4427" stopIfTrue="1">
      <formula>OR(W6=祝色,WEEKDAY(W6)=1)</formula>
    </cfRule>
    <cfRule type="expression" dxfId="5314" priority="4428" stopIfTrue="1">
      <formula>WEEKDAY(W6)=7</formula>
    </cfRule>
  </conditionalFormatting>
  <conditionalFormatting sqref="Q7">
    <cfRule type="expression" dxfId="5313" priority="4425" stopIfTrue="1">
      <formula>OR(Q7=祝色,WEEKDAY(Q7)=1)</formula>
    </cfRule>
    <cfRule type="expression" dxfId="5312" priority="4426" stopIfTrue="1">
      <formula>WEEKDAY(Q7)=7</formula>
    </cfRule>
  </conditionalFormatting>
  <conditionalFormatting sqref="R7">
    <cfRule type="expression" dxfId="5311" priority="4423" stopIfTrue="1">
      <formula>OR(R7=祝色,WEEKDAY(R7)=1)</formula>
    </cfRule>
    <cfRule type="expression" dxfId="5310" priority="4424" stopIfTrue="1">
      <formula>WEEKDAY(R7)=7</formula>
    </cfRule>
  </conditionalFormatting>
  <conditionalFormatting sqref="S7">
    <cfRule type="expression" dxfId="5309" priority="4421" stopIfTrue="1">
      <formula>OR(S7=祝色,WEEKDAY(S7)=1)</formula>
    </cfRule>
    <cfRule type="expression" dxfId="5308" priority="4422" stopIfTrue="1">
      <formula>WEEKDAY(S7)=7</formula>
    </cfRule>
  </conditionalFormatting>
  <conditionalFormatting sqref="T7">
    <cfRule type="expression" dxfId="5307" priority="4419" stopIfTrue="1">
      <formula>OR(T7=祝色,WEEKDAY(T7)=1)</formula>
    </cfRule>
    <cfRule type="expression" dxfId="5306" priority="4420" stopIfTrue="1">
      <formula>WEEKDAY(T7)=7</formula>
    </cfRule>
  </conditionalFormatting>
  <conditionalFormatting sqref="U7">
    <cfRule type="expression" dxfId="5305" priority="4417" stopIfTrue="1">
      <formula>OR(U7=祝色,WEEKDAY(U7)=1)</formula>
    </cfRule>
    <cfRule type="expression" dxfId="5304" priority="4418" stopIfTrue="1">
      <formula>WEEKDAY(U7)=7</formula>
    </cfRule>
  </conditionalFormatting>
  <conditionalFormatting sqref="V7">
    <cfRule type="expression" dxfId="5303" priority="4415" stopIfTrue="1">
      <formula>OR(V7=祝色,WEEKDAY(V7)=1)</formula>
    </cfRule>
    <cfRule type="expression" dxfId="5302" priority="4416" stopIfTrue="1">
      <formula>WEEKDAY(V7)=7</formula>
    </cfRule>
  </conditionalFormatting>
  <conditionalFormatting sqref="W7">
    <cfRule type="expression" dxfId="5301" priority="4413" stopIfTrue="1">
      <formula>OR(W7=祝色,WEEKDAY(W7)=1)</formula>
    </cfRule>
    <cfRule type="expression" dxfId="5300" priority="4414" stopIfTrue="1">
      <formula>WEEKDAY(W7)=7</formula>
    </cfRule>
  </conditionalFormatting>
  <conditionalFormatting sqref="Q8">
    <cfRule type="expression" dxfId="5299" priority="4411" stopIfTrue="1">
      <formula>OR(Q8=祝色,WEEKDAY(Q8)=1)</formula>
    </cfRule>
    <cfRule type="expression" dxfId="5298" priority="4412" stopIfTrue="1">
      <formula>WEEKDAY(Q8)=7</formula>
    </cfRule>
  </conditionalFormatting>
  <conditionalFormatting sqref="R8">
    <cfRule type="expression" dxfId="5297" priority="4409" stopIfTrue="1">
      <formula>OR(R8=祝色,WEEKDAY(R8)=1)</formula>
    </cfRule>
    <cfRule type="expression" dxfId="5296" priority="4410" stopIfTrue="1">
      <formula>WEEKDAY(R8)=7</formula>
    </cfRule>
  </conditionalFormatting>
  <conditionalFormatting sqref="S8">
    <cfRule type="expression" dxfId="5295" priority="4407" stopIfTrue="1">
      <formula>OR(S8=祝色,WEEKDAY(S8)=1)</formula>
    </cfRule>
    <cfRule type="expression" dxfId="5294" priority="4408" stopIfTrue="1">
      <formula>WEEKDAY(S8)=7</formula>
    </cfRule>
  </conditionalFormatting>
  <conditionalFormatting sqref="T8">
    <cfRule type="expression" dxfId="5293" priority="4405" stopIfTrue="1">
      <formula>OR(T8=祝色,WEEKDAY(T8)=1)</formula>
    </cfRule>
    <cfRule type="expression" dxfId="5292" priority="4406" stopIfTrue="1">
      <formula>WEEKDAY(T8)=7</formula>
    </cfRule>
  </conditionalFormatting>
  <conditionalFormatting sqref="U8">
    <cfRule type="expression" dxfId="5291" priority="4403" stopIfTrue="1">
      <formula>OR(U8=祝色,WEEKDAY(U8)=1)</formula>
    </cfRule>
    <cfRule type="expression" dxfId="5290" priority="4404" stopIfTrue="1">
      <formula>WEEKDAY(U8)=7</formula>
    </cfRule>
  </conditionalFormatting>
  <conditionalFormatting sqref="V8">
    <cfRule type="expression" dxfId="5289" priority="4401" stopIfTrue="1">
      <formula>OR(V8=祝色,WEEKDAY(V8)=1)</formula>
    </cfRule>
    <cfRule type="expression" dxfId="5288" priority="4402" stopIfTrue="1">
      <formula>WEEKDAY(V8)=7</formula>
    </cfRule>
  </conditionalFormatting>
  <conditionalFormatting sqref="W8">
    <cfRule type="expression" dxfId="5287" priority="4399" stopIfTrue="1">
      <formula>OR(W8=祝色,WEEKDAY(W8)=1)</formula>
    </cfRule>
    <cfRule type="expression" dxfId="5286" priority="4400" stopIfTrue="1">
      <formula>WEEKDAY(W8)=7</formula>
    </cfRule>
  </conditionalFormatting>
  <conditionalFormatting sqref="Q9">
    <cfRule type="expression" dxfId="5285" priority="4397" stopIfTrue="1">
      <formula>OR(Q9=祝色,WEEKDAY(Q9)=1)</formula>
    </cfRule>
    <cfRule type="expression" dxfId="5284" priority="4398" stopIfTrue="1">
      <formula>WEEKDAY(Q9)=7</formula>
    </cfRule>
  </conditionalFormatting>
  <conditionalFormatting sqref="R9">
    <cfRule type="expression" dxfId="5283" priority="4395" stopIfTrue="1">
      <formula>OR(R9=祝色,WEEKDAY(R9)=1)</formula>
    </cfRule>
    <cfRule type="expression" dxfId="5282" priority="4396" stopIfTrue="1">
      <formula>WEEKDAY(R9)=7</formula>
    </cfRule>
  </conditionalFormatting>
  <conditionalFormatting sqref="S9">
    <cfRule type="expression" dxfId="5281" priority="4393" stopIfTrue="1">
      <formula>OR(S9=祝色,WEEKDAY(S9)=1)</formula>
    </cfRule>
    <cfRule type="expression" dxfId="5280" priority="4394" stopIfTrue="1">
      <formula>WEEKDAY(S9)=7</formula>
    </cfRule>
  </conditionalFormatting>
  <conditionalFormatting sqref="T9">
    <cfRule type="expression" dxfId="5279" priority="4391" stopIfTrue="1">
      <formula>OR(T9=祝色,WEEKDAY(T9)=1)</formula>
    </cfRule>
    <cfRule type="expression" dxfId="5278" priority="4392" stopIfTrue="1">
      <formula>WEEKDAY(T9)=7</formula>
    </cfRule>
  </conditionalFormatting>
  <conditionalFormatting sqref="U9">
    <cfRule type="expression" dxfId="5277" priority="4389" stopIfTrue="1">
      <formula>OR(U9=祝色,WEEKDAY(U9)=1)</formula>
    </cfRule>
    <cfRule type="expression" dxfId="5276" priority="4390" stopIfTrue="1">
      <formula>WEEKDAY(U9)=7</formula>
    </cfRule>
  </conditionalFormatting>
  <conditionalFormatting sqref="V9">
    <cfRule type="expression" dxfId="5275" priority="4387" stopIfTrue="1">
      <formula>OR(V9=祝色,WEEKDAY(V9)=1)</formula>
    </cfRule>
    <cfRule type="expression" dxfId="5274" priority="4388" stopIfTrue="1">
      <formula>WEEKDAY(V9)=7</formula>
    </cfRule>
  </conditionalFormatting>
  <conditionalFormatting sqref="W9">
    <cfRule type="expression" dxfId="5273" priority="4385" stopIfTrue="1">
      <formula>OR(W9=祝色,WEEKDAY(W9)=1)</formula>
    </cfRule>
    <cfRule type="expression" dxfId="5272" priority="4386" stopIfTrue="1">
      <formula>WEEKDAY(W9)=7</formula>
    </cfRule>
  </conditionalFormatting>
  <conditionalFormatting sqref="Q10">
    <cfRule type="expression" dxfId="5271" priority="4383" stopIfTrue="1">
      <formula>OR(Q10=祝色,WEEKDAY(Q10)=1)</formula>
    </cfRule>
    <cfRule type="expression" dxfId="5270" priority="4384" stopIfTrue="1">
      <formula>WEEKDAY(Q10)=7</formula>
    </cfRule>
  </conditionalFormatting>
  <conditionalFormatting sqref="R10">
    <cfRule type="expression" dxfId="5269" priority="4381" stopIfTrue="1">
      <formula>OR(R10=祝色,WEEKDAY(R10)=1)</formula>
    </cfRule>
    <cfRule type="expression" dxfId="5268" priority="4382" stopIfTrue="1">
      <formula>WEEKDAY(R10)=7</formula>
    </cfRule>
  </conditionalFormatting>
  <conditionalFormatting sqref="S10">
    <cfRule type="expression" dxfId="5267" priority="4379" stopIfTrue="1">
      <formula>OR(S10=祝色,WEEKDAY(S10)=1)</formula>
    </cfRule>
    <cfRule type="expression" dxfId="5266" priority="4380" stopIfTrue="1">
      <formula>WEEKDAY(S10)=7</formula>
    </cfRule>
  </conditionalFormatting>
  <conditionalFormatting sqref="T10">
    <cfRule type="expression" dxfId="5265" priority="4377" stopIfTrue="1">
      <formula>OR(T10=祝色,WEEKDAY(T10)=1)</formula>
    </cfRule>
    <cfRule type="expression" dxfId="5264" priority="4378" stopIfTrue="1">
      <formula>WEEKDAY(T10)=7</formula>
    </cfRule>
  </conditionalFormatting>
  <conditionalFormatting sqref="U10">
    <cfRule type="expression" dxfId="5263" priority="4375" stopIfTrue="1">
      <formula>OR(U10=祝色,WEEKDAY(U10)=1)</formula>
    </cfRule>
    <cfRule type="expression" dxfId="5262" priority="4376" stopIfTrue="1">
      <formula>WEEKDAY(U10)=7</formula>
    </cfRule>
  </conditionalFormatting>
  <conditionalFormatting sqref="V10">
    <cfRule type="expression" dxfId="5261" priority="4373" stopIfTrue="1">
      <formula>OR(V10=祝色,WEEKDAY(V10)=1)</formula>
    </cfRule>
    <cfRule type="expression" dxfId="5260" priority="4374" stopIfTrue="1">
      <formula>WEEKDAY(V10)=7</formula>
    </cfRule>
  </conditionalFormatting>
  <conditionalFormatting sqref="W10">
    <cfRule type="expression" dxfId="5259" priority="4371" stopIfTrue="1">
      <formula>OR(W10=祝色,WEEKDAY(W10)=1)</formula>
    </cfRule>
    <cfRule type="expression" dxfId="5258" priority="4372" stopIfTrue="1">
      <formula>WEEKDAY(W10)=7</formula>
    </cfRule>
  </conditionalFormatting>
  <conditionalFormatting sqref="Q11">
    <cfRule type="expression" dxfId="5257" priority="4369" stopIfTrue="1">
      <formula>OR(Q11=祝色,WEEKDAY(Q11)=1)</formula>
    </cfRule>
    <cfRule type="expression" dxfId="5256" priority="4370" stopIfTrue="1">
      <formula>WEEKDAY(Q11)=7</formula>
    </cfRule>
  </conditionalFormatting>
  <conditionalFormatting sqref="R11">
    <cfRule type="expression" dxfId="5255" priority="4367" stopIfTrue="1">
      <formula>OR(R11=祝色,WEEKDAY(R11)=1)</formula>
    </cfRule>
    <cfRule type="expression" dxfId="5254" priority="4368" stopIfTrue="1">
      <formula>WEEKDAY(R11)=7</formula>
    </cfRule>
  </conditionalFormatting>
  <conditionalFormatting sqref="C6">
    <cfRule type="expression" dxfId="5253" priority="4365" stopIfTrue="1">
      <formula>OR(C6=祝色,WEEKDAY(C6)=1)</formula>
    </cfRule>
    <cfRule type="expression" dxfId="5252" priority="4366" stopIfTrue="1">
      <formula>WEEKDAY(C6)=7</formula>
    </cfRule>
  </conditionalFormatting>
  <conditionalFormatting sqref="D6">
    <cfRule type="expression" dxfId="5251" priority="4363" stopIfTrue="1">
      <formula>OR(D6=祝色,WEEKDAY(D6)=1)</formula>
    </cfRule>
    <cfRule type="expression" dxfId="5250" priority="4364" stopIfTrue="1">
      <formula>WEEKDAY(D6)=7</formula>
    </cfRule>
  </conditionalFormatting>
  <conditionalFormatting sqref="E6">
    <cfRule type="expression" dxfId="5249" priority="4361" stopIfTrue="1">
      <formula>OR(E6=祝色,WEEKDAY(E6)=1)</formula>
    </cfRule>
    <cfRule type="expression" dxfId="5248" priority="4362" stopIfTrue="1">
      <formula>WEEKDAY(E6)=7</formula>
    </cfRule>
  </conditionalFormatting>
  <conditionalFormatting sqref="F6">
    <cfRule type="expression" dxfId="5247" priority="4359" stopIfTrue="1">
      <formula>OR(F6=祝色,WEEKDAY(F6)=1)</formula>
    </cfRule>
    <cfRule type="expression" dxfId="5246" priority="4360" stopIfTrue="1">
      <formula>WEEKDAY(F6)=7</formula>
    </cfRule>
  </conditionalFormatting>
  <conditionalFormatting sqref="G6">
    <cfRule type="expression" dxfId="5245" priority="4357" stopIfTrue="1">
      <formula>OR(G6=祝色,WEEKDAY(G6)=1)</formula>
    </cfRule>
    <cfRule type="expression" dxfId="5244" priority="4358" stopIfTrue="1">
      <formula>WEEKDAY(G6)=7</formula>
    </cfRule>
  </conditionalFormatting>
  <conditionalFormatting sqref="H6">
    <cfRule type="expression" dxfId="5243" priority="4355" stopIfTrue="1">
      <formula>OR(H6=祝色,WEEKDAY(H6)=1)</formula>
    </cfRule>
    <cfRule type="expression" dxfId="5242" priority="4356" stopIfTrue="1">
      <formula>WEEKDAY(H6)=7</formula>
    </cfRule>
  </conditionalFormatting>
  <conditionalFormatting sqref="I6">
    <cfRule type="expression" dxfId="5241" priority="4353" stopIfTrue="1">
      <formula>OR(I6=祝色,WEEKDAY(I6)=1)</formula>
    </cfRule>
    <cfRule type="expression" dxfId="5240" priority="4354" stopIfTrue="1">
      <formula>WEEKDAY(I6)=7</formula>
    </cfRule>
  </conditionalFormatting>
  <conditionalFormatting sqref="C7">
    <cfRule type="expression" dxfId="5239" priority="4351" stopIfTrue="1">
      <formula>OR(C7=祝色,WEEKDAY(C7)=1)</formula>
    </cfRule>
    <cfRule type="expression" dxfId="5238" priority="4352" stopIfTrue="1">
      <formula>WEEKDAY(C7)=7</formula>
    </cfRule>
  </conditionalFormatting>
  <conditionalFormatting sqref="D7">
    <cfRule type="expression" dxfId="5237" priority="4349" stopIfTrue="1">
      <formula>OR(D7=祝色,WEEKDAY(D7)=1)</formula>
    </cfRule>
    <cfRule type="expression" dxfId="5236" priority="4350" stopIfTrue="1">
      <formula>WEEKDAY(D7)=7</formula>
    </cfRule>
  </conditionalFormatting>
  <conditionalFormatting sqref="E7">
    <cfRule type="expression" dxfId="5235" priority="4347" stopIfTrue="1">
      <formula>OR(E7=祝色,WEEKDAY(E7)=1)</formula>
    </cfRule>
    <cfRule type="expression" dxfId="5234" priority="4348" stopIfTrue="1">
      <formula>WEEKDAY(E7)=7</formula>
    </cfRule>
  </conditionalFormatting>
  <conditionalFormatting sqref="F7">
    <cfRule type="expression" dxfId="5233" priority="4345" stopIfTrue="1">
      <formula>OR(F7=祝色,WEEKDAY(F7)=1)</formula>
    </cfRule>
    <cfRule type="expression" dxfId="5232" priority="4346" stopIfTrue="1">
      <formula>WEEKDAY(F7)=7</formula>
    </cfRule>
  </conditionalFormatting>
  <conditionalFormatting sqref="G7">
    <cfRule type="expression" dxfId="5231" priority="4343" stopIfTrue="1">
      <formula>OR(G7=祝色,WEEKDAY(G7)=1)</formula>
    </cfRule>
    <cfRule type="expression" dxfId="5230" priority="4344" stopIfTrue="1">
      <formula>WEEKDAY(G7)=7</formula>
    </cfRule>
  </conditionalFormatting>
  <conditionalFormatting sqref="H7">
    <cfRule type="expression" dxfId="5229" priority="4341" stopIfTrue="1">
      <formula>OR(H7=祝色,WEEKDAY(H7)=1)</formula>
    </cfRule>
    <cfRule type="expression" dxfId="5228" priority="4342" stopIfTrue="1">
      <formula>WEEKDAY(H7)=7</formula>
    </cfRule>
  </conditionalFormatting>
  <conditionalFormatting sqref="I7">
    <cfRule type="expression" dxfId="5227" priority="4339" stopIfTrue="1">
      <formula>OR(I7=祝色,WEEKDAY(I7)=1)</formula>
    </cfRule>
    <cfRule type="expression" dxfId="5226" priority="4340" stopIfTrue="1">
      <formula>WEEKDAY(I7)=7</formula>
    </cfRule>
  </conditionalFormatting>
  <conditionalFormatting sqref="C8">
    <cfRule type="expression" dxfId="5225" priority="4337" stopIfTrue="1">
      <formula>OR(C8=祝色,WEEKDAY(C8)=1)</formula>
    </cfRule>
    <cfRule type="expression" dxfId="5224" priority="4338" stopIfTrue="1">
      <formula>WEEKDAY(C8)=7</formula>
    </cfRule>
  </conditionalFormatting>
  <conditionalFormatting sqref="D8">
    <cfRule type="expression" dxfId="5223" priority="4335" stopIfTrue="1">
      <formula>OR(D8=祝色,WEEKDAY(D8)=1)</formula>
    </cfRule>
    <cfRule type="expression" dxfId="5222" priority="4336" stopIfTrue="1">
      <formula>WEEKDAY(D8)=7</formula>
    </cfRule>
  </conditionalFormatting>
  <conditionalFormatting sqref="E8">
    <cfRule type="expression" dxfId="5221" priority="4333" stopIfTrue="1">
      <formula>OR(E8=祝色,WEEKDAY(E8)=1)</formula>
    </cfRule>
    <cfRule type="expression" dxfId="5220" priority="4334" stopIfTrue="1">
      <formula>WEEKDAY(E8)=7</formula>
    </cfRule>
  </conditionalFormatting>
  <conditionalFormatting sqref="F8">
    <cfRule type="expression" dxfId="5219" priority="4331" stopIfTrue="1">
      <formula>OR(F8=祝色,WEEKDAY(F8)=1)</formula>
    </cfRule>
    <cfRule type="expression" dxfId="5218" priority="4332" stopIfTrue="1">
      <formula>WEEKDAY(F8)=7</formula>
    </cfRule>
  </conditionalFormatting>
  <conditionalFormatting sqref="G8">
    <cfRule type="expression" dxfId="5217" priority="4329" stopIfTrue="1">
      <formula>OR(G8=祝色,WEEKDAY(G8)=1)</formula>
    </cfRule>
    <cfRule type="expression" dxfId="5216" priority="4330" stopIfTrue="1">
      <formula>WEEKDAY(G8)=7</formula>
    </cfRule>
  </conditionalFormatting>
  <conditionalFormatting sqref="H8">
    <cfRule type="expression" dxfId="5215" priority="4327" stopIfTrue="1">
      <formula>OR(H8=祝色,WEEKDAY(H8)=1)</formula>
    </cfRule>
    <cfRule type="expression" dxfId="5214" priority="4328" stopIfTrue="1">
      <formula>WEEKDAY(H8)=7</formula>
    </cfRule>
  </conditionalFormatting>
  <conditionalFormatting sqref="I8">
    <cfRule type="expression" dxfId="5213" priority="4325" stopIfTrue="1">
      <formula>OR(I8=祝色,WEEKDAY(I8)=1)</formula>
    </cfRule>
    <cfRule type="expression" dxfId="5212" priority="4326" stopIfTrue="1">
      <formula>WEEKDAY(I8)=7</formula>
    </cfRule>
  </conditionalFormatting>
  <conditionalFormatting sqref="C9">
    <cfRule type="expression" dxfId="5211" priority="4323" stopIfTrue="1">
      <formula>OR(C9=祝色,WEEKDAY(C9)=1)</formula>
    </cfRule>
    <cfRule type="expression" dxfId="5210" priority="4324" stopIfTrue="1">
      <formula>WEEKDAY(C9)=7</formula>
    </cfRule>
  </conditionalFormatting>
  <conditionalFormatting sqref="D9">
    <cfRule type="expression" dxfId="5209" priority="4321" stopIfTrue="1">
      <formula>OR(D9=祝色,WEEKDAY(D9)=1)</formula>
    </cfRule>
    <cfRule type="expression" dxfId="5208" priority="4322" stopIfTrue="1">
      <formula>WEEKDAY(D9)=7</formula>
    </cfRule>
  </conditionalFormatting>
  <conditionalFormatting sqref="E9">
    <cfRule type="expression" dxfId="5207" priority="4319" stopIfTrue="1">
      <formula>OR(E9=祝色,WEEKDAY(E9)=1)</formula>
    </cfRule>
    <cfRule type="expression" dxfId="5206" priority="4320" stopIfTrue="1">
      <formula>WEEKDAY(E9)=7</formula>
    </cfRule>
  </conditionalFormatting>
  <conditionalFormatting sqref="F9">
    <cfRule type="expression" dxfId="5205" priority="4317" stopIfTrue="1">
      <formula>OR(F9=祝色,WEEKDAY(F9)=1)</formula>
    </cfRule>
    <cfRule type="expression" dxfId="5204" priority="4318" stopIfTrue="1">
      <formula>WEEKDAY(F9)=7</formula>
    </cfRule>
  </conditionalFormatting>
  <conditionalFormatting sqref="G9">
    <cfRule type="expression" dxfId="5203" priority="4315" stopIfTrue="1">
      <formula>OR(G9=祝色,WEEKDAY(G9)=1)</formula>
    </cfRule>
    <cfRule type="expression" dxfId="5202" priority="4316" stopIfTrue="1">
      <formula>WEEKDAY(G9)=7</formula>
    </cfRule>
  </conditionalFormatting>
  <conditionalFormatting sqref="H9">
    <cfRule type="expression" dxfId="5201" priority="4313" stopIfTrue="1">
      <formula>OR(H9=祝色,WEEKDAY(H9)=1)</formula>
    </cfRule>
    <cfRule type="expression" dxfId="5200" priority="4314" stopIfTrue="1">
      <formula>WEEKDAY(H9)=7</formula>
    </cfRule>
  </conditionalFormatting>
  <conditionalFormatting sqref="I9">
    <cfRule type="expression" dxfId="5199" priority="4311" stopIfTrue="1">
      <formula>OR(I9=祝色,WEEKDAY(I9)=1)</formula>
    </cfRule>
    <cfRule type="expression" dxfId="5198" priority="4312" stopIfTrue="1">
      <formula>WEEKDAY(I9)=7</formula>
    </cfRule>
  </conditionalFormatting>
  <conditionalFormatting sqref="C10">
    <cfRule type="expression" dxfId="5197" priority="4309" stopIfTrue="1">
      <formula>OR(C10=祝色,WEEKDAY(C10)=1)</formula>
    </cfRule>
    <cfRule type="expression" dxfId="5196" priority="4310" stopIfTrue="1">
      <formula>WEEKDAY(C10)=7</formula>
    </cfRule>
  </conditionalFormatting>
  <conditionalFormatting sqref="D10">
    <cfRule type="expression" dxfId="5195" priority="4307" stopIfTrue="1">
      <formula>OR(D10=祝色,WEEKDAY(D10)=1)</formula>
    </cfRule>
    <cfRule type="expression" dxfId="5194" priority="4308" stopIfTrue="1">
      <formula>WEEKDAY(D10)=7</formula>
    </cfRule>
  </conditionalFormatting>
  <conditionalFormatting sqref="E10">
    <cfRule type="expression" dxfId="5193" priority="4305" stopIfTrue="1">
      <formula>OR(E10=祝色,WEEKDAY(E10)=1)</formula>
    </cfRule>
    <cfRule type="expression" dxfId="5192" priority="4306" stopIfTrue="1">
      <formula>WEEKDAY(E10)=7</formula>
    </cfRule>
  </conditionalFormatting>
  <conditionalFormatting sqref="F10">
    <cfRule type="expression" dxfId="5191" priority="4303" stopIfTrue="1">
      <formula>OR(F10=祝色,WEEKDAY(F10)=1)</formula>
    </cfRule>
    <cfRule type="expression" dxfId="5190" priority="4304" stopIfTrue="1">
      <formula>WEEKDAY(F10)=7</formula>
    </cfRule>
  </conditionalFormatting>
  <conditionalFormatting sqref="G10">
    <cfRule type="expression" dxfId="5189" priority="4301" stopIfTrue="1">
      <formula>OR(G10=祝色,WEEKDAY(G10)=1)</formula>
    </cfRule>
    <cfRule type="expression" dxfId="5188" priority="4302" stopIfTrue="1">
      <formula>WEEKDAY(G10)=7</formula>
    </cfRule>
  </conditionalFormatting>
  <conditionalFormatting sqref="H10">
    <cfRule type="expression" dxfId="5187" priority="4299" stopIfTrue="1">
      <formula>OR(H10=祝色,WEEKDAY(H10)=1)</formula>
    </cfRule>
    <cfRule type="expression" dxfId="5186" priority="4300" stopIfTrue="1">
      <formula>WEEKDAY(H10)=7</formula>
    </cfRule>
  </conditionalFormatting>
  <conditionalFormatting sqref="I10">
    <cfRule type="expression" dxfId="5185" priority="4297" stopIfTrue="1">
      <formula>OR(I10=祝色,WEEKDAY(I10)=1)</formula>
    </cfRule>
    <cfRule type="expression" dxfId="5184" priority="4298" stopIfTrue="1">
      <formula>WEEKDAY(I10)=7</formula>
    </cfRule>
  </conditionalFormatting>
  <conditionalFormatting sqref="C11">
    <cfRule type="expression" dxfId="5183" priority="4295" stopIfTrue="1">
      <formula>OR(C11=祝色,WEEKDAY(C11)=1)</formula>
    </cfRule>
    <cfRule type="expression" dxfId="5182" priority="4296" stopIfTrue="1">
      <formula>WEEKDAY(C11)=7</formula>
    </cfRule>
  </conditionalFormatting>
  <conditionalFormatting sqref="D11">
    <cfRule type="expression" dxfId="5181" priority="4293" stopIfTrue="1">
      <formula>OR(D11=祝色,WEEKDAY(D11)=1)</formula>
    </cfRule>
    <cfRule type="expression" dxfId="5180" priority="4294" stopIfTrue="1">
      <formula>WEEKDAY(D11)=7</formula>
    </cfRule>
  </conditionalFormatting>
  <conditionalFormatting sqref="J6">
    <cfRule type="expression" dxfId="5179" priority="4291" stopIfTrue="1">
      <formula>OR(J6=祝色,WEEKDAY(J6)=1)</formula>
    </cfRule>
    <cfRule type="expression" dxfId="5178" priority="4292" stopIfTrue="1">
      <formula>WEEKDAY(J6)=7</formula>
    </cfRule>
  </conditionalFormatting>
  <conditionalFormatting sqref="K6">
    <cfRule type="expression" dxfId="5177" priority="4289" stopIfTrue="1">
      <formula>OR(K6=祝色,WEEKDAY(K6)=1)</formula>
    </cfRule>
    <cfRule type="expression" dxfId="5176" priority="4290" stopIfTrue="1">
      <formula>WEEKDAY(K6)=7</formula>
    </cfRule>
  </conditionalFormatting>
  <conditionalFormatting sqref="L6">
    <cfRule type="expression" dxfId="5175" priority="4287" stopIfTrue="1">
      <formula>OR(L6=祝色,WEEKDAY(L6)=1)</formula>
    </cfRule>
    <cfRule type="expression" dxfId="5174" priority="4288" stopIfTrue="1">
      <formula>WEEKDAY(L6)=7</formula>
    </cfRule>
  </conditionalFormatting>
  <conditionalFormatting sqref="M6">
    <cfRule type="expression" dxfId="5173" priority="4285" stopIfTrue="1">
      <formula>OR(M6=祝色,WEEKDAY(M6)=1)</formula>
    </cfRule>
    <cfRule type="expression" dxfId="5172" priority="4286" stopIfTrue="1">
      <formula>WEEKDAY(M6)=7</formula>
    </cfRule>
  </conditionalFormatting>
  <conditionalFormatting sqref="N6">
    <cfRule type="expression" dxfId="5171" priority="4283" stopIfTrue="1">
      <formula>OR(N6=祝色,WEEKDAY(N6)=1)</formula>
    </cfRule>
    <cfRule type="expression" dxfId="5170" priority="4284" stopIfTrue="1">
      <formula>WEEKDAY(N6)=7</formula>
    </cfRule>
  </conditionalFormatting>
  <conditionalFormatting sqref="O6">
    <cfRule type="expression" dxfId="5169" priority="4281" stopIfTrue="1">
      <formula>OR(O6=祝色,WEEKDAY(O6)=1)</formula>
    </cfRule>
    <cfRule type="expression" dxfId="5168" priority="4282" stopIfTrue="1">
      <formula>WEEKDAY(O6)=7</formula>
    </cfRule>
  </conditionalFormatting>
  <conditionalFormatting sqref="P6">
    <cfRule type="expression" dxfId="5167" priority="4279" stopIfTrue="1">
      <formula>OR(P6=祝色,WEEKDAY(P6)=1)</formula>
    </cfRule>
    <cfRule type="expression" dxfId="5166" priority="4280" stopIfTrue="1">
      <formula>WEEKDAY(P6)=7</formula>
    </cfRule>
  </conditionalFormatting>
  <conditionalFormatting sqref="J7">
    <cfRule type="expression" dxfId="5165" priority="4277" stopIfTrue="1">
      <formula>OR(J7=祝色,WEEKDAY(J7)=1)</formula>
    </cfRule>
    <cfRule type="expression" dxfId="5164" priority="4278" stopIfTrue="1">
      <formula>WEEKDAY(J7)=7</formula>
    </cfRule>
  </conditionalFormatting>
  <conditionalFormatting sqref="K7">
    <cfRule type="expression" dxfId="5163" priority="4275" stopIfTrue="1">
      <formula>OR(K7=祝色,WEEKDAY(K7)=1)</formula>
    </cfRule>
    <cfRule type="expression" dxfId="5162" priority="4276" stopIfTrue="1">
      <formula>WEEKDAY(K7)=7</formula>
    </cfRule>
  </conditionalFormatting>
  <conditionalFormatting sqref="L7">
    <cfRule type="expression" dxfId="5161" priority="4273" stopIfTrue="1">
      <formula>OR(L7=祝色,WEEKDAY(L7)=1)</formula>
    </cfRule>
    <cfRule type="expression" dxfId="5160" priority="4274" stopIfTrue="1">
      <formula>WEEKDAY(L7)=7</formula>
    </cfRule>
  </conditionalFormatting>
  <conditionalFormatting sqref="M7">
    <cfRule type="expression" dxfId="5159" priority="4271" stopIfTrue="1">
      <formula>OR(M7=祝色,WEEKDAY(M7)=1)</formula>
    </cfRule>
    <cfRule type="expression" dxfId="5158" priority="4272" stopIfTrue="1">
      <formula>WEEKDAY(M7)=7</formula>
    </cfRule>
  </conditionalFormatting>
  <conditionalFormatting sqref="N7">
    <cfRule type="expression" dxfId="5157" priority="4269" stopIfTrue="1">
      <formula>OR(N7=祝色,WEEKDAY(N7)=1)</formula>
    </cfRule>
    <cfRule type="expression" dxfId="5156" priority="4270" stopIfTrue="1">
      <formula>WEEKDAY(N7)=7</formula>
    </cfRule>
  </conditionalFormatting>
  <conditionalFormatting sqref="O7">
    <cfRule type="expression" dxfId="5155" priority="4267" stopIfTrue="1">
      <formula>OR(O7=祝色,WEEKDAY(O7)=1)</formula>
    </cfRule>
    <cfRule type="expression" dxfId="5154" priority="4268" stopIfTrue="1">
      <formula>WEEKDAY(O7)=7</formula>
    </cfRule>
  </conditionalFormatting>
  <conditionalFormatting sqref="P7">
    <cfRule type="expression" dxfId="5153" priority="4265" stopIfTrue="1">
      <formula>OR(P7=祝色,WEEKDAY(P7)=1)</formula>
    </cfRule>
    <cfRule type="expression" dxfId="5152" priority="4266" stopIfTrue="1">
      <formula>WEEKDAY(P7)=7</formula>
    </cfRule>
  </conditionalFormatting>
  <conditionalFormatting sqref="J8">
    <cfRule type="expression" dxfId="5151" priority="4263" stopIfTrue="1">
      <formula>OR(J8=祝色,WEEKDAY(J8)=1)</formula>
    </cfRule>
    <cfRule type="expression" dxfId="5150" priority="4264" stopIfTrue="1">
      <formula>WEEKDAY(J8)=7</formula>
    </cfRule>
  </conditionalFormatting>
  <conditionalFormatting sqref="K8">
    <cfRule type="expression" dxfId="5149" priority="4261" stopIfTrue="1">
      <formula>OR(K8=祝色,WEEKDAY(K8)=1)</formula>
    </cfRule>
    <cfRule type="expression" dxfId="5148" priority="4262" stopIfTrue="1">
      <formula>WEEKDAY(K8)=7</formula>
    </cfRule>
  </conditionalFormatting>
  <conditionalFormatting sqref="L8">
    <cfRule type="expression" dxfId="5147" priority="4259" stopIfTrue="1">
      <formula>OR(L8=祝色,WEEKDAY(L8)=1)</formula>
    </cfRule>
    <cfRule type="expression" dxfId="5146" priority="4260" stopIfTrue="1">
      <formula>WEEKDAY(L8)=7</formula>
    </cfRule>
  </conditionalFormatting>
  <conditionalFormatting sqref="M8">
    <cfRule type="expression" dxfId="5145" priority="4257" stopIfTrue="1">
      <formula>OR(M8=祝色,WEEKDAY(M8)=1)</formula>
    </cfRule>
    <cfRule type="expression" dxfId="5144" priority="4258" stopIfTrue="1">
      <formula>WEEKDAY(M8)=7</formula>
    </cfRule>
  </conditionalFormatting>
  <conditionalFormatting sqref="N8">
    <cfRule type="expression" dxfId="5143" priority="4255" stopIfTrue="1">
      <formula>OR(N8=祝色,WEEKDAY(N8)=1)</formula>
    </cfRule>
    <cfRule type="expression" dxfId="5142" priority="4256" stopIfTrue="1">
      <formula>WEEKDAY(N8)=7</formula>
    </cfRule>
  </conditionalFormatting>
  <conditionalFormatting sqref="O8">
    <cfRule type="expression" dxfId="5141" priority="4253" stopIfTrue="1">
      <formula>OR(O8=祝色,WEEKDAY(O8)=1)</formula>
    </cfRule>
    <cfRule type="expression" dxfId="5140" priority="4254" stopIfTrue="1">
      <formula>WEEKDAY(O8)=7</formula>
    </cfRule>
  </conditionalFormatting>
  <conditionalFormatting sqref="P8">
    <cfRule type="expression" dxfId="5139" priority="4251" stopIfTrue="1">
      <formula>OR(P8=祝色,WEEKDAY(P8)=1)</formula>
    </cfRule>
    <cfRule type="expression" dxfId="5138" priority="4252" stopIfTrue="1">
      <formula>WEEKDAY(P8)=7</formula>
    </cfRule>
  </conditionalFormatting>
  <conditionalFormatting sqref="J9">
    <cfRule type="expression" dxfId="5137" priority="4249" stopIfTrue="1">
      <formula>OR(J9=祝色,WEEKDAY(J9)=1)</formula>
    </cfRule>
    <cfRule type="expression" dxfId="5136" priority="4250" stopIfTrue="1">
      <formula>WEEKDAY(J9)=7</formula>
    </cfRule>
  </conditionalFormatting>
  <conditionalFormatting sqref="K9">
    <cfRule type="expression" dxfId="5135" priority="4247" stopIfTrue="1">
      <formula>OR(K9=祝色,WEEKDAY(K9)=1)</formula>
    </cfRule>
    <cfRule type="expression" dxfId="5134" priority="4248" stopIfTrue="1">
      <formula>WEEKDAY(K9)=7</formula>
    </cfRule>
  </conditionalFormatting>
  <conditionalFormatting sqref="L9">
    <cfRule type="expression" dxfId="5133" priority="4245" stopIfTrue="1">
      <formula>OR(L9=祝色,WEEKDAY(L9)=1)</formula>
    </cfRule>
    <cfRule type="expression" dxfId="5132" priority="4246" stopIfTrue="1">
      <formula>WEEKDAY(L9)=7</formula>
    </cfRule>
  </conditionalFormatting>
  <conditionalFormatting sqref="M9">
    <cfRule type="expression" dxfId="5131" priority="4243" stopIfTrue="1">
      <formula>OR(M9=祝色,WEEKDAY(M9)=1)</formula>
    </cfRule>
    <cfRule type="expression" dxfId="5130" priority="4244" stopIfTrue="1">
      <formula>WEEKDAY(M9)=7</formula>
    </cfRule>
  </conditionalFormatting>
  <conditionalFormatting sqref="N9">
    <cfRule type="expression" dxfId="5129" priority="4241" stopIfTrue="1">
      <formula>OR(N9=祝色,WEEKDAY(N9)=1)</formula>
    </cfRule>
    <cfRule type="expression" dxfId="5128" priority="4242" stopIfTrue="1">
      <formula>WEEKDAY(N9)=7</formula>
    </cfRule>
  </conditionalFormatting>
  <conditionalFormatting sqref="O9">
    <cfRule type="expression" dxfId="5127" priority="4239" stopIfTrue="1">
      <formula>OR(O9=祝色,WEEKDAY(O9)=1)</formula>
    </cfRule>
    <cfRule type="expression" dxfId="5126" priority="4240" stopIfTrue="1">
      <formula>WEEKDAY(O9)=7</formula>
    </cfRule>
  </conditionalFormatting>
  <conditionalFormatting sqref="P9">
    <cfRule type="expression" dxfId="5125" priority="4237" stopIfTrue="1">
      <formula>OR(P9=祝色,WEEKDAY(P9)=1)</formula>
    </cfRule>
    <cfRule type="expression" dxfId="5124" priority="4238" stopIfTrue="1">
      <formula>WEEKDAY(P9)=7</formula>
    </cfRule>
  </conditionalFormatting>
  <conditionalFormatting sqref="J10">
    <cfRule type="expression" dxfId="5123" priority="4235" stopIfTrue="1">
      <formula>OR(J10=祝色,WEEKDAY(J10)=1)</formula>
    </cfRule>
    <cfRule type="expression" dxfId="5122" priority="4236" stopIfTrue="1">
      <formula>WEEKDAY(J10)=7</formula>
    </cfRule>
  </conditionalFormatting>
  <conditionalFormatting sqref="K10">
    <cfRule type="expression" dxfId="5121" priority="4233" stopIfTrue="1">
      <formula>OR(K10=祝色,WEEKDAY(K10)=1)</formula>
    </cfRule>
    <cfRule type="expression" dxfId="5120" priority="4234" stopIfTrue="1">
      <formula>WEEKDAY(K10)=7</formula>
    </cfRule>
  </conditionalFormatting>
  <conditionalFormatting sqref="L10">
    <cfRule type="expression" dxfId="5119" priority="4231" stopIfTrue="1">
      <formula>OR(L10=祝色,WEEKDAY(L10)=1)</formula>
    </cfRule>
    <cfRule type="expression" dxfId="5118" priority="4232" stopIfTrue="1">
      <formula>WEEKDAY(L10)=7</formula>
    </cfRule>
  </conditionalFormatting>
  <conditionalFormatting sqref="M10">
    <cfRule type="expression" dxfId="5117" priority="4229" stopIfTrue="1">
      <formula>OR(M10=祝色,WEEKDAY(M10)=1)</formula>
    </cfRule>
    <cfRule type="expression" dxfId="5116" priority="4230" stopIfTrue="1">
      <formula>WEEKDAY(M10)=7</formula>
    </cfRule>
  </conditionalFormatting>
  <conditionalFormatting sqref="N10">
    <cfRule type="expression" dxfId="5115" priority="4227" stopIfTrue="1">
      <formula>OR(N10=祝色,WEEKDAY(N10)=1)</formula>
    </cfRule>
    <cfRule type="expression" dxfId="5114" priority="4228" stopIfTrue="1">
      <formula>WEEKDAY(N10)=7</formula>
    </cfRule>
  </conditionalFormatting>
  <conditionalFormatting sqref="O10">
    <cfRule type="expression" dxfId="5113" priority="4225" stopIfTrue="1">
      <formula>OR(O10=祝色,WEEKDAY(O10)=1)</formula>
    </cfRule>
    <cfRule type="expression" dxfId="5112" priority="4226" stopIfTrue="1">
      <formula>WEEKDAY(O10)=7</formula>
    </cfRule>
  </conditionalFormatting>
  <conditionalFormatting sqref="P10">
    <cfRule type="expression" dxfId="5111" priority="4223" stopIfTrue="1">
      <formula>OR(P10=祝色,WEEKDAY(P10)=1)</formula>
    </cfRule>
    <cfRule type="expression" dxfId="5110" priority="4224" stopIfTrue="1">
      <formula>WEEKDAY(P10)=7</formula>
    </cfRule>
  </conditionalFormatting>
  <conditionalFormatting sqref="J11">
    <cfRule type="expression" dxfId="5109" priority="4221" stopIfTrue="1">
      <formula>OR(J11=祝色,WEEKDAY(J11)=1)</formula>
    </cfRule>
    <cfRule type="expression" dxfId="5108" priority="4222" stopIfTrue="1">
      <formula>WEEKDAY(J11)=7</formula>
    </cfRule>
  </conditionalFormatting>
  <conditionalFormatting sqref="K11">
    <cfRule type="expression" dxfId="5107" priority="4219" stopIfTrue="1">
      <formula>OR(K11=祝色,WEEKDAY(K11)=1)</formula>
    </cfRule>
    <cfRule type="expression" dxfId="5106" priority="4220" stopIfTrue="1">
      <formula>WEEKDAY(K11)=7</formula>
    </cfRule>
  </conditionalFormatting>
  <conditionalFormatting sqref="C15">
    <cfRule type="expression" dxfId="5105" priority="4217" stopIfTrue="1">
      <formula>OR(C15=祝色,WEEKDAY(C15)=1)</formula>
    </cfRule>
    <cfRule type="expression" dxfId="5104" priority="4218" stopIfTrue="1">
      <formula>WEEKDAY(C15)=7</formula>
    </cfRule>
  </conditionalFormatting>
  <conditionalFormatting sqref="D15">
    <cfRule type="expression" dxfId="5103" priority="4215" stopIfTrue="1">
      <formula>OR(D15=祝色,WEEKDAY(D15)=1)</formula>
    </cfRule>
    <cfRule type="expression" dxfId="5102" priority="4216" stopIfTrue="1">
      <formula>WEEKDAY(D15)=7</formula>
    </cfRule>
  </conditionalFormatting>
  <conditionalFormatting sqref="E15">
    <cfRule type="expression" dxfId="5101" priority="4213" stopIfTrue="1">
      <formula>OR(E15=祝色,WEEKDAY(E15)=1)</formula>
    </cfRule>
    <cfRule type="expression" dxfId="5100" priority="4214" stopIfTrue="1">
      <formula>WEEKDAY(E15)=7</formula>
    </cfRule>
  </conditionalFormatting>
  <conditionalFormatting sqref="F15">
    <cfRule type="expression" dxfId="5099" priority="4211" stopIfTrue="1">
      <formula>OR(F15=祝色,WEEKDAY(F15)=1)</formula>
    </cfRule>
    <cfRule type="expression" dxfId="5098" priority="4212" stopIfTrue="1">
      <formula>WEEKDAY(F15)=7</formula>
    </cfRule>
  </conditionalFormatting>
  <conditionalFormatting sqref="G15">
    <cfRule type="expression" dxfId="5097" priority="4209" stopIfTrue="1">
      <formula>OR(G15=祝色,WEEKDAY(G15)=1)</formula>
    </cfRule>
    <cfRule type="expression" dxfId="5096" priority="4210" stopIfTrue="1">
      <formula>WEEKDAY(G15)=7</formula>
    </cfRule>
  </conditionalFormatting>
  <conditionalFormatting sqref="H15">
    <cfRule type="expression" dxfId="5095" priority="4207" stopIfTrue="1">
      <formula>OR(H15=祝色,WEEKDAY(H15)=1)</formula>
    </cfRule>
    <cfRule type="expression" dxfId="5094" priority="4208" stopIfTrue="1">
      <formula>WEEKDAY(H15)=7</formula>
    </cfRule>
  </conditionalFormatting>
  <conditionalFormatting sqref="I15">
    <cfRule type="expression" dxfId="5093" priority="4205" stopIfTrue="1">
      <formula>OR(I15=祝色,WEEKDAY(I15)=1)</formula>
    </cfRule>
    <cfRule type="expression" dxfId="5092" priority="4206" stopIfTrue="1">
      <formula>WEEKDAY(I15)=7</formula>
    </cfRule>
  </conditionalFormatting>
  <conditionalFormatting sqref="C16">
    <cfRule type="expression" dxfId="5091" priority="4203" stopIfTrue="1">
      <formula>OR(C16=祝色,WEEKDAY(C16)=1)</formula>
    </cfRule>
    <cfRule type="expression" dxfId="5090" priority="4204" stopIfTrue="1">
      <formula>WEEKDAY(C16)=7</formula>
    </cfRule>
  </conditionalFormatting>
  <conditionalFormatting sqref="D16">
    <cfRule type="expression" dxfId="5089" priority="4201" stopIfTrue="1">
      <formula>OR(D16=祝色,WEEKDAY(D16)=1)</formula>
    </cfRule>
    <cfRule type="expression" dxfId="5088" priority="4202" stopIfTrue="1">
      <formula>WEEKDAY(D16)=7</formula>
    </cfRule>
  </conditionalFormatting>
  <conditionalFormatting sqref="E16">
    <cfRule type="expression" dxfId="5087" priority="4199" stopIfTrue="1">
      <formula>OR(E16=祝色,WEEKDAY(E16)=1)</formula>
    </cfRule>
    <cfRule type="expression" dxfId="5086" priority="4200" stopIfTrue="1">
      <formula>WEEKDAY(E16)=7</formula>
    </cfRule>
  </conditionalFormatting>
  <conditionalFormatting sqref="F16">
    <cfRule type="expression" dxfId="5085" priority="4197" stopIfTrue="1">
      <formula>OR(F16=祝色,WEEKDAY(F16)=1)</formula>
    </cfRule>
    <cfRule type="expression" dxfId="5084" priority="4198" stopIfTrue="1">
      <formula>WEEKDAY(F16)=7</formula>
    </cfRule>
  </conditionalFormatting>
  <conditionalFormatting sqref="G16">
    <cfRule type="expression" dxfId="5083" priority="4195" stopIfTrue="1">
      <formula>OR(G16=祝色,WEEKDAY(G16)=1)</formula>
    </cfRule>
    <cfRule type="expression" dxfId="5082" priority="4196" stopIfTrue="1">
      <formula>WEEKDAY(G16)=7</formula>
    </cfRule>
  </conditionalFormatting>
  <conditionalFormatting sqref="H16">
    <cfRule type="expression" dxfId="5081" priority="4193" stopIfTrue="1">
      <formula>OR(H16=祝色,WEEKDAY(H16)=1)</formula>
    </cfRule>
    <cfRule type="expression" dxfId="5080" priority="4194" stopIfTrue="1">
      <formula>WEEKDAY(H16)=7</formula>
    </cfRule>
  </conditionalFormatting>
  <conditionalFormatting sqref="I16">
    <cfRule type="expression" dxfId="5079" priority="4191" stopIfTrue="1">
      <formula>OR(I16=祝色,WEEKDAY(I16)=1)</formula>
    </cfRule>
    <cfRule type="expression" dxfId="5078" priority="4192" stopIfTrue="1">
      <formula>WEEKDAY(I16)=7</formula>
    </cfRule>
  </conditionalFormatting>
  <conditionalFormatting sqref="C17">
    <cfRule type="expression" dxfId="5077" priority="4189" stopIfTrue="1">
      <formula>OR(C17=祝色,WEEKDAY(C17)=1)</formula>
    </cfRule>
    <cfRule type="expression" dxfId="5076" priority="4190" stopIfTrue="1">
      <formula>WEEKDAY(C17)=7</formula>
    </cfRule>
  </conditionalFormatting>
  <conditionalFormatting sqref="D17">
    <cfRule type="expression" dxfId="5075" priority="4187" stopIfTrue="1">
      <formula>OR(D17=祝色,WEEKDAY(D17)=1)</formula>
    </cfRule>
    <cfRule type="expression" dxfId="5074" priority="4188" stopIfTrue="1">
      <formula>WEEKDAY(D17)=7</formula>
    </cfRule>
  </conditionalFormatting>
  <conditionalFormatting sqref="E17">
    <cfRule type="expression" dxfId="5073" priority="4185" stopIfTrue="1">
      <formula>OR(E17=祝色,WEEKDAY(E17)=1)</formula>
    </cfRule>
    <cfRule type="expression" dxfId="5072" priority="4186" stopIfTrue="1">
      <formula>WEEKDAY(E17)=7</formula>
    </cfRule>
  </conditionalFormatting>
  <conditionalFormatting sqref="F17">
    <cfRule type="expression" dxfId="5071" priority="4183" stopIfTrue="1">
      <formula>OR(F17=祝色,WEEKDAY(F17)=1)</formula>
    </cfRule>
    <cfRule type="expression" dxfId="5070" priority="4184" stopIfTrue="1">
      <formula>WEEKDAY(F17)=7</formula>
    </cfRule>
  </conditionalFormatting>
  <conditionalFormatting sqref="G17">
    <cfRule type="expression" dxfId="5069" priority="4181" stopIfTrue="1">
      <formula>OR(G17=祝色,WEEKDAY(G17)=1)</formula>
    </cfRule>
    <cfRule type="expression" dxfId="5068" priority="4182" stopIfTrue="1">
      <formula>WEEKDAY(G17)=7</formula>
    </cfRule>
  </conditionalFormatting>
  <conditionalFormatting sqref="H17">
    <cfRule type="expression" dxfId="5067" priority="4179" stopIfTrue="1">
      <formula>OR(H17=祝色,WEEKDAY(H17)=1)</formula>
    </cfRule>
    <cfRule type="expression" dxfId="5066" priority="4180" stopIfTrue="1">
      <formula>WEEKDAY(H17)=7</formula>
    </cfRule>
  </conditionalFormatting>
  <conditionalFormatting sqref="I17">
    <cfRule type="expression" dxfId="5065" priority="4177" stopIfTrue="1">
      <formula>OR(I17=祝色,WEEKDAY(I17)=1)</formula>
    </cfRule>
    <cfRule type="expression" dxfId="5064" priority="4178" stopIfTrue="1">
      <formula>WEEKDAY(I17)=7</formula>
    </cfRule>
  </conditionalFormatting>
  <conditionalFormatting sqref="C18">
    <cfRule type="expression" dxfId="5063" priority="4175" stopIfTrue="1">
      <formula>OR(C18=祝色,WEEKDAY(C18)=1)</formula>
    </cfRule>
    <cfRule type="expression" dxfId="5062" priority="4176" stopIfTrue="1">
      <formula>WEEKDAY(C18)=7</formula>
    </cfRule>
  </conditionalFormatting>
  <conditionalFormatting sqref="D18">
    <cfRule type="expression" dxfId="5061" priority="4173" stopIfTrue="1">
      <formula>OR(D18=祝色,WEEKDAY(D18)=1)</formula>
    </cfRule>
    <cfRule type="expression" dxfId="5060" priority="4174" stopIfTrue="1">
      <formula>WEEKDAY(D18)=7</formula>
    </cfRule>
  </conditionalFormatting>
  <conditionalFormatting sqref="E18">
    <cfRule type="expression" dxfId="5059" priority="4171" stopIfTrue="1">
      <formula>OR(E18=祝色,WEEKDAY(E18)=1)</formula>
    </cfRule>
    <cfRule type="expression" dxfId="5058" priority="4172" stopIfTrue="1">
      <formula>WEEKDAY(E18)=7</formula>
    </cfRule>
  </conditionalFormatting>
  <conditionalFormatting sqref="F18">
    <cfRule type="expression" dxfId="5057" priority="4169" stopIfTrue="1">
      <formula>OR(F18=祝色,WEEKDAY(F18)=1)</formula>
    </cfRule>
    <cfRule type="expression" dxfId="5056" priority="4170" stopIfTrue="1">
      <formula>WEEKDAY(F18)=7</formula>
    </cfRule>
  </conditionalFormatting>
  <conditionalFormatting sqref="G18">
    <cfRule type="expression" dxfId="5055" priority="4167" stopIfTrue="1">
      <formula>OR(G18=祝色,WEEKDAY(G18)=1)</formula>
    </cfRule>
    <cfRule type="expression" dxfId="5054" priority="4168" stopIfTrue="1">
      <formula>WEEKDAY(G18)=7</formula>
    </cfRule>
  </conditionalFormatting>
  <conditionalFormatting sqref="H18">
    <cfRule type="expression" dxfId="5053" priority="4165" stopIfTrue="1">
      <formula>OR(H18=祝色,WEEKDAY(H18)=1)</formula>
    </cfRule>
    <cfRule type="expression" dxfId="5052" priority="4166" stopIfTrue="1">
      <formula>WEEKDAY(H18)=7</formula>
    </cfRule>
  </conditionalFormatting>
  <conditionalFormatting sqref="I18">
    <cfRule type="expression" dxfId="5051" priority="4163" stopIfTrue="1">
      <formula>OR(I18=祝色,WEEKDAY(I18)=1)</formula>
    </cfRule>
    <cfRule type="expression" dxfId="5050" priority="4164" stopIfTrue="1">
      <formula>WEEKDAY(I18)=7</formula>
    </cfRule>
  </conditionalFormatting>
  <conditionalFormatting sqref="C19">
    <cfRule type="expression" dxfId="5049" priority="4161" stopIfTrue="1">
      <formula>OR(C19=祝色,WEEKDAY(C19)=1)</formula>
    </cfRule>
    <cfRule type="expression" dxfId="5048" priority="4162" stopIfTrue="1">
      <formula>WEEKDAY(C19)=7</formula>
    </cfRule>
  </conditionalFormatting>
  <conditionalFormatting sqref="D19">
    <cfRule type="expression" dxfId="5047" priority="4159" stopIfTrue="1">
      <formula>OR(D19=祝色,WEEKDAY(D19)=1)</formula>
    </cfRule>
    <cfRule type="expression" dxfId="5046" priority="4160" stopIfTrue="1">
      <formula>WEEKDAY(D19)=7</formula>
    </cfRule>
  </conditionalFormatting>
  <conditionalFormatting sqref="E19">
    <cfRule type="expression" dxfId="5045" priority="4157" stopIfTrue="1">
      <formula>OR(E19=祝色,WEEKDAY(E19)=1)</formula>
    </cfRule>
    <cfRule type="expression" dxfId="5044" priority="4158" stopIfTrue="1">
      <formula>WEEKDAY(E19)=7</formula>
    </cfRule>
  </conditionalFormatting>
  <conditionalFormatting sqref="F19">
    <cfRule type="expression" dxfId="5043" priority="4155" stopIfTrue="1">
      <formula>OR(F19=祝色,WEEKDAY(F19)=1)</formula>
    </cfRule>
    <cfRule type="expression" dxfId="5042" priority="4156" stopIfTrue="1">
      <formula>WEEKDAY(F19)=7</formula>
    </cfRule>
  </conditionalFormatting>
  <conditionalFormatting sqref="G19">
    <cfRule type="expression" dxfId="5041" priority="4153" stopIfTrue="1">
      <formula>OR(G19=祝色,WEEKDAY(G19)=1)</formula>
    </cfRule>
    <cfRule type="expression" dxfId="5040" priority="4154" stopIfTrue="1">
      <formula>WEEKDAY(G19)=7</formula>
    </cfRule>
  </conditionalFormatting>
  <conditionalFormatting sqref="H19">
    <cfRule type="expression" dxfId="5039" priority="4151" stopIfTrue="1">
      <formula>OR(H19=祝色,WEEKDAY(H19)=1)</formula>
    </cfRule>
    <cfRule type="expression" dxfId="5038" priority="4152" stopIfTrue="1">
      <formula>WEEKDAY(H19)=7</formula>
    </cfRule>
  </conditionalFormatting>
  <conditionalFormatting sqref="I19">
    <cfRule type="expression" dxfId="5037" priority="4149" stopIfTrue="1">
      <formula>OR(I19=祝色,WEEKDAY(I19)=1)</formula>
    </cfRule>
    <cfRule type="expression" dxfId="5036" priority="4150" stopIfTrue="1">
      <formula>WEEKDAY(I19)=7</formula>
    </cfRule>
  </conditionalFormatting>
  <conditionalFormatting sqref="C20">
    <cfRule type="expression" dxfId="5035" priority="4147" stopIfTrue="1">
      <formula>OR(C20=祝色,WEEKDAY(C20)=1)</formula>
    </cfRule>
    <cfRule type="expression" dxfId="5034" priority="4148" stopIfTrue="1">
      <formula>WEEKDAY(C20)=7</formula>
    </cfRule>
  </conditionalFormatting>
  <conditionalFormatting sqref="D20">
    <cfRule type="expression" dxfId="5033" priority="4145" stopIfTrue="1">
      <formula>OR(D20=祝色,WEEKDAY(D20)=1)</formula>
    </cfRule>
    <cfRule type="expression" dxfId="5032" priority="4146" stopIfTrue="1">
      <formula>WEEKDAY(D20)=7</formula>
    </cfRule>
  </conditionalFormatting>
  <conditionalFormatting sqref="J15">
    <cfRule type="expression" dxfId="5031" priority="4143" stopIfTrue="1">
      <formula>OR(J15=祝色,WEEKDAY(J15)=1)</formula>
    </cfRule>
    <cfRule type="expression" dxfId="5030" priority="4144" stopIfTrue="1">
      <formula>WEEKDAY(J15)=7</formula>
    </cfRule>
  </conditionalFormatting>
  <conditionalFormatting sqref="K15">
    <cfRule type="expression" dxfId="5029" priority="4141" stopIfTrue="1">
      <formula>OR(K15=祝色,WEEKDAY(K15)=1)</formula>
    </cfRule>
    <cfRule type="expression" dxfId="5028" priority="4142" stopIfTrue="1">
      <formula>WEEKDAY(K15)=7</formula>
    </cfRule>
  </conditionalFormatting>
  <conditionalFormatting sqref="L15">
    <cfRule type="expression" dxfId="5027" priority="4139" stopIfTrue="1">
      <formula>OR(L15=祝色,WEEKDAY(L15)=1)</formula>
    </cfRule>
    <cfRule type="expression" dxfId="5026" priority="4140" stopIfTrue="1">
      <formula>WEEKDAY(L15)=7</formula>
    </cfRule>
  </conditionalFormatting>
  <conditionalFormatting sqref="M15">
    <cfRule type="expression" dxfId="5025" priority="4137" stopIfTrue="1">
      <formula>OR(M15=祝色,WEEKDAY(M15)=1)</formula>
    </cfRule>
    <cfRule type="expression" dxfId="5024" priority="4138" stopIfTrue="1">
      <formula>WEEKDAY(M15)=7</formula>
    </cfRule>
  </conditionalFormatting>
  <conditionalFormatting sqref="N15">
    <cfRule type="expression" dxfId="5023" priority="4135" stopIfTrue="1">
      <formula>OR(N15=祝色,WEEKDAY(N15)=1)</formula>
    </cfRule>
    <cfRule type="expression" dxfId="5022" priority="4136" stopIfTrue="1">
      <formula>WEEKDAY(N15)=7</formula>
    </cfRule>
  </conditionalFormatting>
  <conditionalFormatting sqref="O15">
    <cfRule type="expression" dxfId="5021" priority="4133" stopIfTrue="1">
      <formula>OR(O15=祝色,WEEKDAY(O15)=1)</formula>
    </cfRule>
    <cfRule type="expression" dxfId="5020" priority="4134" stopIfTrue="1">
      <formula>WEEKDAY(O15)=7</formula>
    </cfRule>
  </conditionalFormatting>
  <conditionalFormatting sqref="P15">
    <cfRule type="expression" dxfId="5019" priority="4131" stopIfTrue="1">
      <formula>OR(P15=祝色,WEEKDAY(P15)=1)</formula>
    </cfRule>
    <cfRule type="expression" dxfId="5018" priority="4132" stopIfTrue="1">
      <formula>WEEKDAY(P15)=7</formula>
    </cfRule>
  </conditionalFormatting>
  <conditionalFormatting sqref="J16">
    <cfRule type="expression" dxfId="5017" priority="4129" stopIfTrue="1">
      <formula>OR(J16=祝色,WEEKDAY(J16)=1)</formula>
    </cfRule>
    <cfRule type="expression" dxfId="5016" priority="4130" stopIfTrue="1">
      <formula>WEEKDAY(J16)=7</formula>
    </cfRule>
  </conditionalFormatting>
  <conditionalFormatting sqref="K16">
    <cfRule type="expression" dxfId="5015" priority="4127" stopIfTrue="1">
      <formula>OR(K16=祝色,WEEKDAY(K16)=1)</formula>
    </cfRule>
    <cfRule type="expression" dxfId="5014" priority="4128" stopIfTrue="1">
      <formula>WEEKDAY(K16)=7</formula>
    </cfRule>
  </conditionalFormatting>
  <conditionalFormatting sqref="L16">
    <cfRule type="expression" dxfId="5013" priority="4125" stopIfTrue="1">
      <formula>OR(L16=祝色,WEEKDAY(L16)=1)</formula>
    </cfRule>
    <cfRule type="expression" dxfId="5012" priority="4126" stopIfTrue="1">
      <formula>WEEKDAY(L16)=7</formula>
    </cfRule>
  </conditionalFormatting>
  <conditionalFormatting sqref="M16">
    <cfRule type="expression" dxfId="5011" priority="4123" stopIfTrue="1">
      <formula>OR(M16=祝色,WEEKDAY(M16)=1)</formula>
    </cfRule>
    <cfRule type="expression" dxfId="5010" priority="4124" stopIfTrue="1">
      <formula>WEEKDAY(M16)=7</formula>
    </cfRule>
  </conditionalFormatting>
  <conditionalFormatting sqref="N16">
    <cfRule type="expression" dxfId="5009" priority="4121" stopIfTrue="1">
      <formula>OR(N16=祝色,WEEKDAY(N16)=1)</formula>
    </cfRule>
    <cfRule type="expression" dxfId="5008" priority="4122" stopIfTrue="1">
      <formula>WEEKDAY(N16)=7</formula>
    </cfRule>
  </conditionalFormatting>
  <conditionalFormatting sqref="O16">
    <cfRule type="expression" dxfId="5007" priority="4119" stopIfTrue="1">
      <formula>OR(O16=祝色,WEEKDAY(O16)=1)</formula>
    </cfRule>
    <cfRule type="expression" dxfId="5006" priority="4120" stopIfTrue="1">
      <formula>WEEKDAY(O16)=7</formula>
    </cfRule>
  </conditionalFormatting>
  <conditionalFormatting sqref="P16">
    <cfRule type="expression" dxfId="5005" priority="4117" stopIfTrue="1">
      <formula>OR(P16=祝色,WEEKDAY(P16)=1)</formula>
    </cfRule>
    <cfRule type="expression" dxfId="5004" priority="4118" stopIfTrue="1">
      <formula>WEEKDAY(P16)=7</formula>
    </cfRule>
  </conditionalFormatting>
  <conditionalFormatting sqref="J17">
    <cfRule type="expression" dxfId="5003" priority="4115" stopIfTrue="1">
      <formula>OR(J17=祝色,WEEKDAY(J17)=1)</formula>
    </cfRule>
    <cfRule type="expression" dxfId="5002" priority="4116" stopIfTrue="1">
      <formula>WEEKDAY(J17)=7</formula>
    </cfRule>
  </conditionalFormatting>
  <conditionalFormatting sqref="K17">
    <cfRule type="expression" dxfId="5001" priority="4113" stopIfTrue="1">
      <formula>OR(K17=祝色,WEEKDAY(K17)=1)</formula>
    </cfRule>
    <cfRule type="expression" dxfId="5000" priority="4114" stopIfTrue="1">
      <formula>WEEKDAY(K17)=7</formula>
    </cfRule>
  </conditionalFormatting>
  <conditionalFormatting sqref="L17">
    <cfRule type="expression" dxfId="4999" priority="4111" stopIfTrue="1">
      <formula>OR(L17=祝色,WEEKDAY(L17)=1)</formula>
    </cfRule>
    <cfRule type="expression" dxfId="4998" priority="4112" stopIfTrue="1">
      <formula>WEEKDAY(L17)=7</formula>
    </cfRule>
  </conditionalFormatting>
  <conditionalFormatting sqref="M17">
    <cfRule type="expression" dxfId="4997" priority="4109" stopIfTrue="1">
      <formula>OR(M17=祝色,WEEKDAY(M17)=1)</formula>
    </cfRule>
    <cfRule type="expression" dxfId="4996" priority="4110" stopIfTrue="1">
      <formula>WEEKDAY(M17)=7</formula>
    </cfRule>
  </conditionalFormatting>
  <conditionalFormatting sqref="N17">
    <cfRule type="expression" dxfId="4995" priority="4107" stopIfTrue="1">
      <formula>OR(N17=祝色,WEEKDAY(N17)=1)</formula>
    </cfRule>
    <cfRule type="expression" dxfId="4994" priority="4108" stopIfTrue="1">
      <formula>WEEKDAY(N17)=7</formula>
    </cfRule>
  </conditionalFormatting>
  <conditionalFormatting sqref="O17">
    <cfRule type="expression" dxfId="4993" priority="4105" stopIfTrue="1">
      <formula>OR(O17=祝色,WEEKDAY(O17)=1)</formula>
    </cfRule>
    <cfRule type="expression" dxfId="4992" priority="4106" stopIfTrue="1">
      <formula>WEEKDAY(O17)=7</formula>
    </cfRule>
  </conditionalFormatting>
  <conditionalFormatting sqref="P17">
    <cfRule type="expression" dxfId="4991" priority="4103" stopIfTrue="1">
      <formula>OR(P17=祝色,WEEKDAY(P17)=1)</formula>
    </cfRule>
    <cfRule type="expression" dxfId="4990" priority="4104" stopIfTrue="1">
      <formula>WEEKDAY(P17)=7</formula>
    </cfRule>
  </conditionalFormatting>
  <conditionalFormatting sqref="J18">
    <cfRule type="expression" dxfId="4989" priority="4101" stopIfTrue="1">
      <formula>OR(J18=祝色,WEEKDAY(J18)=1)</formula>
    </cfRule>
    <cfRule type="expression" dxfId="4988" priority="4102" stopIfTrue="1">
      <formula>WEEKDAY(J18)=7</formula>
    </cfRule>
  </conditionalFormatting>
  <conditionalFormatting sqref="K18">
    <cfRule type="expression" dxfId="4987" priority="4099" stopIfTrue="1">
      <formula>OR(K18=祝色,WEEKDAY(K18)=1)</formula>
    </cfRule>
    <cfRule type="expression" dxfId="4986" priority="4100" stopIfTrue="1">
      <formula>WEEKDAY(K18)=7</formula>
    </cfRule>
  </conditionalFormatting>
  <conditionalFormatting sqref="L18">
    <cfRule type="expression" dxfId="4985" priority="4097" stopIfTrue="1">
      <formula>OR(L18=祝色,WEEKDAY(L18)=1)</formula>
    </cfRule>
    <cfRule type="expression" dxfId="4984" priority="4098" stopIfTrue="1">
      <formula>WEEKDAY(L18)=7</formula>
    </cfRule>
  </conditionalFormatting>
  <conditionalFormatting sqref="M18">
    <cfRule type="expression" dxfId="4983" priority="4095" stopIfTrue="1">
      <formula>OR(M18=祝色,WEEKDAY(M18)=1)</formula>
    </cfRule>
    <cfRule type="expression" dxfId="4982" priority="4096" stopIfTrue="1">
      <formula>WEEKDAY(M18)=7</formula>
    </cfRule>
  </conditionalFormatting>
  <conditionalFormatting sqref="N18">
    <cfRule type="expression" dxfId="4981" priority="4093" stopIfTrue="1">
      <formula>OR(N18=祝色,WEEKDAY(N18)=1)</formula>
    </cfRule>
    <cfRule type="expression" dxfId="4980" priority="4094" stopIfTrue="1">
      <formula>WEEKDAY(N18)=7</formula>
    </cfRule>
  </conditionalFormatting>
  <conditionalFormatting sqref="O18">
    <cfRule type="expression" dxfId="4979" priority="4091" stopIfTrue="1">
      <formula>OR(O18=祝色,WEEKDAY(O18)=1)</formula>
    </cfRule>
    <cfRule type="expression" dxfId="4978" priority="4092" stopIfTrue="1">
      <formula>WEEKDAY(O18)=7</formula>
    </cfRule>
  </conditionalFormatting>
  <conditionalFormatting sqref="P18">
    <cfRule type="expression" dxfId="4977" priority="4089" stopIfTrue="1">
      <formula>OR(P18=祝色,WEEKDAY(P18)=1)</formula>
    </cfRule>
    <cfRule type="expression" dxfId="4976" priority="4090" stopIfTrue="1">
      <formula>WEEKDAY(P18)=7</formula>
    </cfRule>
  </conditionalFormatting>
  <conditionalFormatting sqref="J19">
    <cfRule type="expression" dxfId="4975" priority="4087" stopIfTrue="1">
      <formula>OR(J19=祝色,WEEKDAY(J19)=1)</formula>
    </cfRule>
    <cfRule type="expression" dxfId="4974" priority="4088" stopIfTrue="1">
      <formula>WEEKDAY(J19)=7</formula>
    </cfRule>
  </conditionalFormatting>
  <conditionalFormatting sqref="K19">
    <cfRule type="expression" dxfId="4973" priority="4085" stopIfTrue="1">
      <formula>OR(K19=祝色,WEEKDAY(K19)=1)</formula>
    </cfRule>
    <cfRule type="expression" dxfId="4972" priority="4086" stopIfTrue="1">
      <formula>WEEKDAY(K19)=7</formula>
    </cfRule>
  </conditionalFormatting>
  <conditionalFormatting sqref="L19">
    <cfRule type="expression" dxfId="4971" priority="4083" stopIfTrue="1">
      <formula>OR(L19=祝色,WEEKDAY(L19)=1)</formula>
    </cfRule>
    <cfRule type="expression" dxfId="4970" priority="4084" stopIfTrue="1">
      <formula>WEEKDAY(L19)=7</formula>
    </cfRule>
  </conditionalFormatting>
  <conditionalFormatting sqref="M19">
    <cfRule type="expression" dxfId="4969" priority="4081" stopIfTrue="1">
      <formula>OR(M19=祝色,WEEKDAY(M19)=1)</formula>
    </cfRule>
    <cfRule type="expression" dxfId="4968" priority="4082" stopIfTrue="1">
      <formula>WEEKDAY(M19)=7</formula>
    </cfRule>
  </conditionalFormatting>
  <conditionalFormatting sqref="N19">
    <cfRule type="expression" dxfId="4967" priority="4079" stopIfTrue="1">
      <formula>OR(N19=祝色,WEEKDAY(N19)=1)</formula>
    </cfRule>
    <cfRule type="expression" dxfId="4966" priority="4080" stopIfTrue="1">
      <formula>WEEKDAY(N19)=7</formula>
    </cfRule>
  </conditionalFormatting>
  <conditionalFormatting sqref="O19">
    <cfRule type="expression" dxfId="4965" priority="4077" stopIfTrue="1">
      <formula>OR(O19=祝色,WEEKDAY(O19)=1)</formula>
    </cfRule>
    <cfRule type="expression" dxfId="4964" priority="4078" stopIfTrue="1">
      <formula>WEEKDAY(O19)=7</formula>
    </cfRule>
  </conditionalFormatting>
  <conditionalFormatting sqref="P19">
    <cfRule type="expression" dxfId="4963" priority="4075" stopIfTrue="1">
      <formula>OR(P19=祝色,WEEKDAY(P19)=1)</formula>
    </cfRule>
    <cfRule type="expression" dxfId="4962" priority="4076" stopIfTrue="1">
      <formula>WEEKDAY(P19)=7</formula>
    </cfRule>
  </conditionalFormatting>
  <conditionalFormatting sqref="J20">
    <cfRule type="expression" dxfId="4961" priority="4073" stopIfTrue="1">
      <formula>OR(J20=祝色,WEEKDAY(J20)=1)</formula>
    </cfRule>
    <cfRule type="expression" dxfId="4960" priority="4074" stopIfTrue="1">
      <formula>WEEKDAY(J20)=7</formula>
    </cfRule>
  </conditionalFormatting>
  <conditionalFormatting sqref="K20">
    <cfRule type="expression" dxfId="4959" priority="4071" stopIfTrue="1">
      <formula>OR(K20=祝色,WEEKDAY(K20)=1)</formula>
    </cfRule>
    <cfRule type="expression" dxfId="4958" priority="4072" stopIfTrue="1">
      <formula>WEEKDAY(K20)=7</formula>
    </cfRule>
  </conditionalFormatting>
  <conditionalFormatting sqref="Q15">
    <cfRule type="expression" dxfId="4957" priority="4069" stopIfTrue="1">
      <formula>OR(Q15=祝色,WEEKDAY(Q15)=1)</formula>
    </cfRule>
    <cfRule type="expression" dxfId="4956" priority="4070" stopIfTrue="1">
      <formula>WEEKDAY(Q15)=7</formula>
    </cfRule>
  </conditionalFormatting>
  <conditionalFormatting sqref="R15">
    <cfRule type="expression" dxfId="4955" priority="4067" stopIfTrue="1">
      <formula>OR(R15=祝色,WEEKDAY(R15)=1)</formula>
    </cfRule>
    <cfRule type="expression" dxfId="4954" priority="4068" stopIfTrue="1">
      <formula>WEEKDAY(R15)=7</formula>
    </cfRule>
  </conditionalFormatting>
  <conditionalFormatting sqref="S15">
    <cfRule type="expression" dxfId="4953" priority="4065" stopIfTrue="1">
      <formula>OR(S15=祝色,WEEKDAY(S15)=1)</formula>
    </cfRule>
    <cfRule type="expression" dxfId="4952" priority="4066" stopIfTrue="1">
      <formula>WEEKDAY(S15)=7</formula>
    </cfRule>
  </conditionalFormatting>
  <conditionalFormatting sqref="T15">
    <cfRule type="expression" dxfId="4951" priority="4063" stopIfTrue="1">
      <formula>OR(T15=祝色,WEEKDAY(T15)=1)</formula>
    </cfRule>
    <cfRule type="expression" dxfId="4950" priority="4064" stopIfTrue="1">
      <formula>WEEKDAY(T15)=7</formula>
    </cfRule>
  </conditionalFormatting>
  <conditionalFormatting sqref="U15">
    <cfRule type="expression" dxfId="4949" priority="4061" stopIfTrue="1">
      <formula>OR(U15=祝色,WEEKDAY(U15)=1)</formula>
    </cfRule>
    <cfRule type="expression" dxfId="4948" priority="4062" stopIfTrue="1">
      <formula>WEEKDAY(U15)=7</formula>
    </cfRule>
  </conditionalFormatting>
  <conditionalFormatting sqref="V15">
    <cfRule type="expression" dxfId="4947" priority="4059" stopIfTrue="1">
      <formula>OR(V15=祝色,WEEKDAY(V15)=1)</formula>
    </cfRule>
    <cfRule type="expression" dxfId="4946" priority="4060" stopIfTrue="1">
      <formula>WEEKDAY(V15)=7</formula>
    </cfRule>
  </conditionalFormatting>
  <conditionalFormatting sqref="W15">
    <cfRule type="expression" dxfId="4945" priority="4057" stopIfTrue="1">
      <formula>OR(W15=祝色,WEEKDAY(W15)=1)</formula>
    </cfRule>
    <cfRule type="expression" dxfId="4944" priority="4058" stopIfTrue="1">
      <formula>WEEKDAY(W15)=7</formula>
    </cfRule>
  </conditionalFormatting>
  <conditionalFormatting sqref="Q16">
    <cfRule type="expression" dxfId="4943" priority="4055" stopIfTrue="1">
      <formula>OR(Q16=祝色,WEEKDAY(Q16)=1)</formula>
    </cfRule>
    <cfRule type="expression" dxfId="4942" priority="4056" stopIfTrue="1">
      <formula>WEEKDAY(Q16)=7</formula>
    </cfRule>
  </conditionalFormatting>
  <conditionalFormatting sqref="R16">
    <cfRule type="expression" dxfId="4941" priority="4053" stopIfTrue="1">
      <formula>OR(R16=祝色,WEEKDAY(R16)=1)</formula>
    </cfRule>
    <cfRule type="expression" dxfId="4940" priority="4054" stopIfTrue="1">
      <formula>WEEKDAY(R16)=7</formula>
    </cfRule>
  </conditionalFormatting>
  <conditionalFormatting sqref="S16">
    <cfRule type="expression" dxfId="4939" priority="4051" stopIfTrue="1">
      <formula>OR(S16=祝色,WEEKDAY(S16)=1)</formula>
    </cfRule>
    <cfRule type="expression" dxfId="4938" priority="4052" stopIfTrue="1">
      <formula>WEEKDAY(S16)=7</formula>
    </cfRule>
  </conditionalFormatting>
  <conditionalFormatting sqref="T16">
    <cfRule type="expression" dxfId="4937" priority="4049" stopIfTrue="1">
      <formula>OR(T16=祝色,WEEKDAY(T16)=1)</formula>
    </cfRule>
    <cfRule type="expression" dxfId="4936" priority="4050" stopIfTrue="1">
      <formula>WEEKDAY(T16)=7</formula>
    </cfRule>
  </conditionalFormatting>
  <conditionalFormatting sqref="U16">
    <cfRule type="expression" dxfId="4935" priority="4047" stopIfTrue="1">
      <formula>OR(U16=祝色,WEEKDAY(U16)=1)</formula>
    </cfRule>
    <cfRule type="expression" dxfId="4934" priority="4048" stopIfTrue="1">
      <formula>WEEKDAY(U16)=7</formula>
    </cfRule>
  </conditionalFormatting>
  <conditionalFormatting sqref="V16">
    <cfRule type="expression" dxfId="4933" priority="4045" stopIfTrue="1">
      <formula>OR(V16=祝色,WEEKDAY(V16)=1)</formula>
    </cfRule>
    <cfRule type="expression" dxfId="4932" priority="4046" stopIfTrue="1">
      <formula>WEEKDAY(V16)=7</formula>
    </cfRule>
  </conditionalFormatting>
  <conditionalFormatting sqref="W16">
    <cfRule type="expression" dxfId="4931" priority="4043" stopIfTrue="1">
      <formula>OR(W16=祝色,WEEKDAY(W16)=1)</formula>
    </cfRule>
    <cfRule type="expression" dxfId="4930" priority="4044" stopIfTrue="1">
      <formula>WEEKDAY(W16)=7</formula>
    </cfRule>
  </conditionalFormatting>
  <conditionalFormatting sqref="Q17">
    <cfRule type="expression" dxfId="4929" priority="4041" stopIfTrue="1">
      <formula>OR(Q17=祝色,WEEKDAY(Q17)=1)</formula>
    </cfRule>
    <cfRule type="expression" dxfId="4928" priority="4042" stopIfTrue="1">
      <formula>WEEKDAY(Q17)=7</formula>
    </cfRule>
  </conditionalFormatting>
  <conditionalFormatting sqref="R17">
    <cfRule type="expression" dxfId="4927" priority="4039" stopIfTrue="1">
      <formula>OR(R17=祝色,WEEKDAY(R17)=1)</formula>
    </cfRule>
    <cfRule type="expression" dxfId="4926" priority="4040" stopIfTrue="1">
      <formula>WEEKDAY(R17)=7</formula>
    </cfRule>
  </conditionalFormatting>
  <conditionalFormatting sqref="S17">
    <cfRule type="expression" dxfId="4925" priority="4037" stopIfTrue="1">
      <formula>OR(S17=祝色,WEEKDAY(S17)=1)</formula>
    </cfRule>
    <cfRule type="expression" dxfId="4924" priority="4038" stopIfTrue="1">
      <formula>WEEKDAY(S17)=7</formula>
    </cfRule>
  </conditionalFormatting>
  <conditionalFormatting sqref="T17">
    <cfRule type="expression" dxfId="4923" priority="4035" stopIfTrue="1">
      <formula>OR(T17=祝色,WEEKDAY(T17)=1)</formula>
    </cfRule>
    <cfRule type="expression" dxfId="4922" priority="4036" stopIfTrue="1">
      <formula>WEEKDAY(T17)=7</formula>
    </cfRule>
  </conditionalFormatting>
  <conditionalFormatting sqref="U17">
    <cfRule type="expression" dxfId="4921" priority="4033" stopIfTrue="1">
      <formula>OR(U17=祝色,WEEKDAY(U17)=1)</formula>
    </cfRule>
    <cfRule type="expression" dxfId="4920" priority="4034" stopIfTrue="1">
      <formula>WEEKDAY(U17)=7</formula>
    </cfRule>
  </conditionalFormatting>
  <conditionalFormatting sqref="V17">
    <cfRule type="expression" dxfId="4919" priority="4031" stopIfTrue="1">
      <formula>OR(V17=祝色,WEEKDAY(V17)=1)</formula>
    </cfRule>
    <cfRule type="expression" dxfId="4918" priority="4032" stopIfTrue="1">
      <formula>WEEKDAY(V17)=7</formula>
    </cfRule>
  </conditionalFormatting>
  <conditionalFormatting sqref="W17">
    <cfRule type="expression" dxfId="4917" priority="4029" stopIfTrue="1">
      <formula>OR(W17=祝色,WEEKDAY(W17)=1)</formula>
    </cfRule>
    <cfRule type="expression" dxfId="4916" priority="4030" stopIfTrue="1">
      <formula>WEEKDAY(W17)=7</formula>
    </cfRule>
  </conditionalFormatting>
  <conditionalFormatting sqref="Q18">
    <cfRule type="expression" dxfId="4915" priority="4027" stopIfTrue="1">
      <formula>OR(Q18=祝色,WEEKDAY(Q18)=1)</formula>
    </cfRule>
    <cfRule type="expression" dxfId="4914" priority="4028" stopIfTrue="1">
      <formula>WEEKDAY(Q18)=7</formula>
    </cfRule>
  </conditionalFormatting>
  <conditionalFormatting sqref="R18">
    <cfRule type="expression" dxfId="4913" priority="4025" stopIfTrue="1">
      <formula>OR(R18=祝色,WEEKDAY(R18)=1)</formula>
    </cfRule>
    <cfRule type="expression" dxfId="4912" priority="4026" stopIfTrue="1">
      <formula>WEEKDAY(R18)=7</formula>
    </cfRule>
  </conditionalFormatting>
  <conditionalFormatting sqref="S18">
    <cfRule type="expression" dxfId="4911" priority="4023" stopIfTrue="1">
      <formula>OR(S18=祝色,WEEKDAY(S18)=1)</formula>
    </cfRule>
    <cfRule type="expression" dxfId="4910" priority="4024" stopIfTrue="1">
      <formula>WEEKDAY(S18)=7</formula>
    </cfRule>
  </conditionalFormatting>
  <conditionalFormatting sqref="T18">
    <cfRule type="expression" dxfId="4909" priority="4021" stopIfTrue="1">
      <formula>OR(T18=祝色,WEEKDAY(T18)=1)</formula>
    </cfRule>
    <cfRule type="expression" dxfId="4908" priority="4022" stopIfTrue="1">
      <formula>WEEKDAY(T18)=7</formula>
    </cfRule>
  </conditionalFormatting>
  <conditionalFormatting sqref="U18">
    <cfRule type="expression" dxfId="4907" priority="4019" stopIfTrue="1">
      <formula>OR(U18=祝色,WEEKDAY(U18)=1)</formula>
    </cfRule>
    <cfRule type="expression" dxfId="4906" priority="4020" stopIfTrue="1">
      <formula>WEEKDAY(U18)=7</formula>
    </cfRule>
  </conditionalFormatting>
  <conditionalFormatting sqref="V18">
    <cfRule type="expression" dxfId="4905" priority="4017" stopIfTrue="1">
      <formula>OR(V18=祝色,WEEKDAY(V18)=1)</formula>
    </cfRule>
    <cfRule type="expression" dxfId="4904" priority="4018" stopIfTrue="1">
      <formula>WEEKDAY(V18)=7</formula>
    </cfRule>
  </conditionalFormatting>
  <conditionalFormatting sqref="W18">
    <cfRule type="expression" dxfId="4903" priority="4015" stopIfTrue="1">
      <formula>OR(W18=祝色,WEEKDAY(W18)=1)</formula>
    </cfRule>
    <cfRule type="expression" dxfId="4902" priority="4016" stopIfTrue="1">
      <formula>WEEKDAY(W18)=7</formula>
    </cfRule>
  </conditionalFormatting>
  <conditionalFormatting sqref="Q19">
    <cfRule type="expression" dxfId="4901" priority="4013" stopIfTrue="1">
      <formula>OR(Q19=祝色,WEEKDAY(Q19)=1)</formula>
    </cfRule>
    <cfRule type="expression" dxfId="4900" priority="4014" stopIfTrue="1">
      <formula>WEEKDAY(Q19)=7</formula>
    </cfRule>
  </conditionalFormatting>
  <conditionalFormatting sqref="R19">
    <cfRule type="expression" dxfId="4899" priority="4011" stopIfTrue="1">
      <formula>OR(R19=祝色,WEEKDAY(R19)=1)</formula>
    </cfRule>
    <cfRule type="expression" dxfId="4898" priority="4012" stopIfTrue="1">
      <formula>WEEKDAY(R19)=7</formula>
    </cfRule>
  </conditionalFormatting>
  <conditionalFormatting sqref="S19">
    <cfRule type="expression" dxfId="4897" priority="4009" stopIfTrue="1">
      <formula>OR(S19=祝色,WEEKDAY(S19)=1)</formula>
    </cfRule>
    <cfRule type="expression" dxfId="4896" priority="4010" stopIfTrue="1">
      <formula>WEEKDAY(S19)=7</formula>
    </cfRule>
  </conditionalFormatting>
  <conditionalFormatting sqref="T19">
    <cfRule type="expression" dxfId="4895" priority="4007" stopIfTrue="1">
      <formula>OR(T19=祝色,WEEKDAY(T19)=1)</formula>
    </cfRule>
    <cfRule type="expression" dxfId="4894" priority="4008" stopIfTrue="1">
      <formula>WEEKDAY(T19)=7</formula>
    </cfRule>
  </conditionalFormatting>
  <conditionalFormatting sqref="U19">
    <cfRule type="expression" dxfId="4893" priority="4005" stopIfTrue="1">
      <formula>OR(U19=祝色,WEEKDAY(U19)=1)</formula>
    </cfRule>
    <cfRule type="expression" dxfId="4892" priority="4006" stopIfTrue="1">
      <formula>WEEKDAY(U19)=7</formula>
    </cfRule>
  </conditionalFormatting>
  <conditionalFormatting sqref="V19">
    <cfRule type="expression" dxfId="4891" priority="4003" stopIfTrue="1">
      <formula>OR(V19=祝色,WEEKDAY(V19)=1)</formula>
    </cfRule>
    <cfRule type="expression" dxfId="4890" priority="4004" stopIfTrue="1">
      <formula>WEEKDAY(V19)=7</formula>
    </cfRule>
  </conditionalFormatting>
  <conditionalFormatting sqref="W19">
    <cfRule type="expression" dxfId="4889" priority="4001" stopIfTrue="1">
      <formula>OR(W19=祝色,WEEKDAY(W19)=1)</formula>
    </cfRule>
    <cfRule type="expression" dxfId="4888" priority="4002" stopIfTrue="1">
      <formula>WEEKDAY(W19)=7</formula>
    </cfRule>
  </conditionalFormatting>
  <conditionalFormatting sqref="Q20">
    <cfRule type="expression" dxfId="4887" priority="3999" stopIfTrue="1">
      <formula>OR(Q20=祝色,WEEKDAY(Q20)=1)</formula>
    </cfRule>
    <cfRule type="expression" dxfId="4886" priority="4000" stopIfTrue="1">
      <formula>WEEKDAY(Q20)=7</formula>
    </cfRule>
  </conditionalFormatting>
  <conditionalFormatting sqref="R20">
    <cfRule type="expression" dxfId="4885" priority="3997" stopIfTrue="1">
      <formula>OR(R20=祝色,WEEKDAY(R20)=1)</formula>
    </cfRule>
    <cfRule type="expression" dxfId="4884" priority="3998" stopIfTrue="1">
      <formula>WEEKDAY(R20)=7</formula>
    </cfRule>
  </conditionalFormatting>
  <conditionalFormatting sqref="AN6">
    <cfRule type="expression" dxfId="4883" priority="3995" stopIfTrue="1">
      <formula>OR(AN6=祝色,WEEKDAY(AN6)=1)</formula>
    </cfRule>
    <cfRule type="expression" dxfId="4882" priority="3996" stopIfTrue="1">
      <formula>WEEKDAY(AN6)=7</formula>
    </cfRule>
  </conditionalFormatting>
  <conditionalFormatting sqref="AO6">
    <cfRule type="expression" dxfId="4881" priority="3993" stopIfTrue="1">
      <formula>OR(AO6=祝色,WEEKDAY(AO6)=1)</formula>
    </cfRule>
    <cfRule type="expression" dxfId="4880" priority="3994" stopIfTrue="1">
      <formula>WEEKDAY(AO6)=7</formula>
    </cfRule>
  </conditionalFormatting>
  <conditionalFormatting sqref="AP6">
    <cfRule type="expression" dxfId="4879" priority="3991" stopIfTrue="1">
      <formula>OR(AP6=祝色,WEEKDAY(AP6)=1)</formula>
    </cfRule>
    <cfRule type="expression" dxfId="4878" priority="3992" stopIfTrue="1">
      <formula>WEEKDAY(AP6)=7</formula>
    </cfRule>
  </conditionalFormatting>
  <conditionalFormatting sqref="AQ6">
    <cfRule type="expression" dxfId="4877" priority="3989" stopIfTrue="1">
      <formula>OR(AQ6=祝色,WEEKDAY(AQ6)=1)</formula>
    </cfRule>
    <cfRule type="expression" dxfId="4876" priority="3990" stopIfTrue="1">
      <formula>WEEKDAY(AQ6)=7</formula>
    </cfRule>
  </conditionalFormatting>
  <conditionalFormatting sqref="AR6">
    <cfRule type="expression" dxfId="4875" priority="3987" stopIfTrue="1">
      <formula>OR(AR6=祝色,WEEKDAY(AR6)=1)</formula>
    </cfRule>
    <cfRule type="expression" dxfId="4874" priority="3988" stopIfTrue="1">
      <formula>WEEKDAY(AR6)=7</formula>
    </cfRule>
  </conditionalFormatting>
  <conditionalFormatting sqref="AS6">
    <cfRule type="expression" dxfId="4873" priority="3985" stopIfTrue="1">
      <formula>OR(AS6=祝色,WEEKDAY(AS6)=1)</formula>
    </cfRule>
    <cfRule type="expression" dxfId="4872" priority="3986" stopIfTrue="1">
      <formula>WEEKDAY(AS6)=7</formula>
    </cfRule>
  </conditionalFormatting>
  <conditionalFormatting sqref="AT6">
    <cfRule type="expression" dxfId="4871" priority="3983" stopIfTrue="1">
      <formula>OR(AT6=祝色,WEEKDAY(AT6)=1)</formula>
    </cfRule>
    <cfRule type="expression" dxfId="4870" priority="3984" stopIfTrue="1">
      <formula>WEEKDAY(AT6)=7</formula>
    </cfRule>
  </conditionalFormatting>
  <conditionalFormatting sqref="AN7">
    <cfRule type="expression" dxfId="4869" priority="3981" stopIfTrue="1">
      <formula>OR(AN7=祝色,WEEKDAY(AN7)=1)</formula>
    </cfRule>
    <cfRule type="expression" dxfId="4868" priority="3982" stopIfTrue="1">
      <formula>WEEKDAY(AN7)=7</formula>
    </cfRule>
  </conditionalFormatting>
  <conditionalFormatting sqref="AO7">
    <cfRule type="expression" dxfId="4867" priority="3979" stopIfTrue="1">
      <formula>OR(AO7=祝色,WEEKDAY(AO7)=1)</formula>
    </cfRule>
    <cfRule type="expression" dxfId="4866" priority="3980" stopIfTrue="1">
      <formula>WEEKDAY(AO7)=7</formula>
    </cfRule>
  </conditionalFormatting>
  <conditionalFormatting sqref="AP7">
    <cfRule type="expression" dxfId="4865" priority="3977" stopIfTrue="1">
      <formula>OR(AP7=祝色,WEEKDAY(AP7)=1)</formula>
    </cfRule>
    <cfRule type="expression" dxfId="4864" priority="3978" stopIfTrue="1">
      <formula>WEEKDAY(AP7)=7</formula>
    </cfRule>
  </conditionalFormatting>
  <conditionalFormatting sqref="AQ7">
    <cfRule type="expression" dxfId="4863" priority="3975" stopIfTrue="1">
      <formula>OR(AQ7=祝色,WEEKDAY(AQ7)=1)</formula>
    </cfRule>
    <cfRule type="expression" dxfId="4862" priority="3976" stopIfTrue="1">
      <formula>WEEKDAY(AQ7)=7</formula>
    </cfRule>
  </conditionalFormatting>
  <conditionalFormatting sqref="AR7">
    <cfRule type="expression" dxfId="4861" priority="3973" stopIfTrue="1">
      <formula>OR(AR7=祝色,WEEKDAY(AR7)=1)</formula>
    </cfRule>
    <cfRule type="expression" dxfId="4860" priority="3974" stopIfTrue="1">
      <formula>WEEKDAY(AR7)=7</formula>
    </cfRule>
  </conditionalFormatting>
  <conditionalFormatting sqref="AS7">
    <cfRule type="expression" dxfId="4859" priority="3971" stopIfTrue="1">
      <formula>OR(AS7=祝色,WEEKDAY(AS7)=1)</formula>
    </cfRule>
    <cfRule type="expression" dxfId="4858" priority="3972" stopIfTrue="1">
      <formula>WEEKDAY(AS7)=7</formula>
    </cfRule>
  </conditionalFormatting>
  <conditionalFormatting sqref="AT7">
    <cfRule type="expression" dxfId="4857" priority="3969" stopIfTrue="1">
      <formula>OR(AT7=祝色,WEEKDAY(AT7)=1)</formula>
    </cfRule>
    <cfRule type="expression" dxfId="4856" priority="3970" stopIfTrue="1">
      <formula>WEEKDAY(AT7)=7</formula>
    </cfRule>
  </conditionalFormatting>
  <conditionalFormatting sqref="AN8">
    <cfRule type="expression" dxfId="4855" priority="3967" stopIfTrue="1">
      <formula>OR(AN8=祝色,WEEKDAY(AN8)=1)</formula>
    </cfRule>
    <cfRule type="expression" dxfId="4854" priority="3968" stopIfTrue="1">
      <formula>WEEKDAY(AN8)=7</formula>
    </cfRule>
  </conditionalFormatting>
  <conditionalFormatting sqref="AO8">
    <cfRule type="expression" dxfId="4853" priority="3965" stopIfTrue="1">
      <formula>OR(AO8=祝色,WEEKDAY(AO8)=1)</formula>
    </cfRule>
    <cfRule type="expression" dxfId="4852" priority="3966" stopIfTrue="1">
      <formula>WEEKDAY(AO8)=7</formula>
    </cfRule>
  </conditionalFormatting>
  <conditionalFormatting sqref="AP8">
    <cfRule type="expression" dxfId="4851" priority="3963" stopIfTrue="1">
      <formula>OR(AP8=祝色,WEEKDAY(AP8)=1)</formula>
    </cfRule>
    <cfRule type="expression" dxfId="4850" priority="3964" stopIfTrue="1">
      <formula>WEEKDAY(AP8)=7</formula>
    </cfRule>
  </conditionalFormatting>
  <conditionalFormatting sqref="AQ8">
    <cfRule type="expression" dxfId="4849" priority="3961" stopIfTrue="1">
      <formula>OR(AQ8=祝色,WEEKDAY(AQ8)=1)</formula>
    </cfRule>
    <cfRule type="expression" dxfId="4848" priority="3962" stopIfTrue="1">
      <formula>WEEKDAY(AQ8)=7</formula>
    </cfRule>
  </conditionalFormatting>
  <conditionalFormatting sqref="AR8">
    <cfRule type="expression" dxfId="4847" priority="3959" stopIfTrue="1">
      <formula>OR(AR8=祝色,WEEKDAY(AR8)=1)</formula>
    </cfRule>
    <cfRule type="expression" dxfId="4846" priority="3960" stopIfTrue="1">
      <formula>WEEKDAY(AR8)=7</formula>
    </cfRule>
  </conditionalFormatting>
  <conditionalFormatting sqref="AS8">
    <cfRule type="expression" dxfId="4845" priority="3957" stopIfTrue="1">
      <formula>OR(AS8=祝色,WEEKDAY(AS8)=1)</formula>
    </cfRule>
    <cfRule type="expression" dxfId="4844" priority="3958" stopIfTrue="1">
      <formula>WEEKDAY(AS8)=7</formula>
    </cfRule>
  </conditionalFormatting>
  <conditionalFormatting sqref="AT8">
    <cfRule type="expression" dxfId="4843" priority="3955" stopIfTrue="1">
      <formula>OR(AT8=祝色,WEEKDAY(AT8)=1)</formula>
    </cfRule>
    <cfRule type="expression" dxfId="4842" priority="3956" stopIfTrue="1">
      <formula>WEEKDAY(AT8)=7</formula>
    </cfRule>
  </conditionalFormatting>
  <conditionalFormatting sqref="AN9">
    <cfRule type="expression" dxfId="4841" priority="3953" stopIfTrue="1">
      <formula>OR(AN9=祝色,WEEKDAY(AN9)=1)</formula>
    </cfRule>
    <cfRule type="expression" dxfId="4840" priority="3954" stopIfTrue="1">
      <formula>WEEKDAY(AN9)=7</formula>
    </cfRule>
  </conditionalFormatting>
  <conditionalFormatting sqref="AO9">
    <cfRule type="expression" dxfId="4839" priority="3951" stopIfTrue="1">
      <formula>OR(AO9=祝色,WEEKDAY(AO9)=1)</formula>
    </cfRule>
    <cfRule type="expression" dxfId="4838" priority="3952" stopIfTrue="1">
      <formula>WEEKDAY(AO9)=7</formula>
    </cfRule>
  </conditionalFormatting>
  <conditionalFormatting sqref="AP9">
    <cfRule type="expression" dxfId="4837" priority="3949" stopIfTrue="1">
      <formula>OR(AP9=祝色,WEEKDAY(AP9)=1)</formula>
    </cfRule>
    <cfRule type="expression" dxfId="4836" priority="3950" stopIfTrue="1">
      <formula>WEEKDAY(AP9)=7</formula>
    </cfRule>
  </conditionalFormatting>
  <conditionalFormatting sqref="AQ9">
    <cfRule type="expression" dxfId="4835" priority="3947" stopIfTrue="1">
      <formula>OR(AQ9=祝色,WEEKDAY(AQ9)=1)</formula>
    </cfRule>
    <cfRule type="expression" dxfId="4834" priority="3948" stopIfTrue="1">
      <formula>WEEKDAY(AQ9)=7</formula>
    </cfRule>
  </conditionalFormatting>
  <conditionalFormatting sqref="AR9">
    <cfRule type="expression" dxfId="4833" priority="3945" stopIfTrue="1">
      <formula>OR(AR9=祝色,WEEKDAY(AR9)=1)</formula>
    </cfRule>
    <cfRule type="expression" dxfId="4832" priority="3946" stopIfTrue="1">
      <formula>WEEKDAY(AR9)=7</formula>
    </cfRule>
  </conditionalFormatting>
  <conditionalFormatting sqref="AS9">
    <cfRule type="expression" dxfId="4831" priority="3943" stopIfTrue="1">
      <formula>OR(AS9=祝色,WEEKDAY(AS9)=1)</formula>
    </cfRule>
    <cfRule type="expression" dxfId="4830" priority="3944" stopIfTrue="1">
      <formula>WEEKDAY(AS9)=7</formula>
    </cfRule>
  </conditionalFormatting>
  <conditionalFormatting sqref="AT9">
    <cfRule type="expression" dxfId="4829" priority="3941" stopIfTrue="1">
      <formula>OR(AT9=祝色,WEEKDAY(AT9)=1)</formula>
    </cfRule>
    <cfRule type="expression" dxfId="4828" priority="3942" stopIfTrue="1">
      <formula>WEEKDAY(AT9)=7</formula>
    </cfRule>
  </conditionalFormatting>
  <conditionalFormatting sqref="AN10">
    <cfRule type="expression" dxfId="4827" priority="3939" stopIfTrue="1">
      <formula>OR(AN10=祝色,WEEKDAY(AN10)=1)</formula>
    </cfRule>
    <cfRule type="expression" dxfId="4826" priority="3940" stopIfTrue="1">
      <formula>WEEKDAY(AN10)=7</formula>
    </cfRule>
  </conditionalFormatting>
  <conditionalFormatting sqref="AO10">
    <cfRule type="expression" dxfId="4825" priority="3937" stopIfTrue="1">
      <formula>OR(AO10=祝色,WEEKDAY(AO10)=1)</formula>
    </cfRule>
    <cfRule type="expression" dxfId="4824" priority="3938" stopIfTrue="1">
      <formula>WEEKDAY(AO10)=7</formula>
    </cfRule>
  </conditionalFormatting>
  <conditionalFormatting sqref="AP10">
    <cfRule type="expression" dxfId="4823" priority="3935" stopIfTrue="1">
      <formula>OR(AP10=祝色,WEEKDAY(AP10)=1)</formula>
    </cfRule>
    <cfRule type="expression" dxfId="4822" priority="3936" stopIfTrue="1">
      <formula>WEEKDAY(AP10)=7</formula>
    </cfRule>
  </conditionalFormatting>
  <conditionalFormatting sqref="AQ10">
    <cfRule type="expression" dxfId="4821" priority="3933" stopIfTrue="1">
      <formula>OR(AQ10=祝色,WEEKDAY(AQ10)=1)</formula>
    </cfRule>
    <cfRule type="expression" dxfId="4820" priority="3934" stopIfTrue="1">
      <formula>WEEKDAY(AQ10)=7</formula>
    </cfRule>
  </conditionalFormatting>
  <conditionalFormatting sqref="AR10">
    <cfRule type="expression" dxfId="4819" priority="3931" stopIfTrue="1">
      <formula>OR(AR10=祝色,WEEKDAY(AR10)=1)</formula>
    </cfRule>
    <cfRule type="expression" dxfId="4818" priority="3932" stopIfTrue="1">
      <formula>WEEKDAY(AR10)=7</formula>
    </cfRule>
  </conditionalFormatting>
  <conditionalFormatting sqref="AS10">
    <cfRule type="expression" dxfId="4817" priority="3929" stopIfTrue="1">
      <formula>OR(AS10=祝色,WEEKDAY(AS10)=1)</formula>
    </cfRule>
    <cfRule type="expression" dxfId="4816" priority="3930" stopIfTrue="1">
      <formula>WEEKDAY(AS10)=7</formula>
    </cfRule>
  </conditionalFormatting>
  <conditionalFormatting sqref="AT10">
    <cfRule type="expression" dxfId="4815" priority="3927" stopIfTrue="1">
      <formula>OR(AT10=祝色,WEEKDAY(AT10)=1)</formula>
    </cfRule>
    <cfRule type="expression" dxfId="4814" priority="3928" stopIfTrue="1">
      <formula>WEEKDAY(AT10)=7</formula>
    </cfRule>
  </conditionalFormatting>
  <conditionalFormatting sqref="AN11">
    <cfRule type="expression" dxfId="4813" priority="3925" stopIfTrue="1">
      <formula>OR(AN11=祝色,WEEKDAY(AN11)=1)</formula>
    </cfRule>
    <cfRule type="expression" dxfId="4812" priority="3926" stopIfTrue="1">
      <formula>WEEKDAY(AN11)=7</formula>
    </cfRule>
  </conditionalFormatting>
  <conditionalFormatting sqref="AO11">
    <cfRule type="expression" dxfId="4811" priority="3923" stopIfTrue="1">
      <formula>OR(AO11=祝色,WEEKDAY(AO11)=1)</formula>
    </cfRule>
    <cfRule type="expression" dxfId="4810" priority="3924" stopIfTrue="1">
      <formula>WEEKDAY(AO11)=7</formula>
    </cfRule>
  </conditionalFormatting>
  <conditionalFormatting sqref="Z6">
    <cfRule type="expression" dxfId="4809" priority="3921" stopIfTrue="1">
      <formula>OR(Z6=祝色,WEEKDAY(Z6)=1)</formula>
    </cfRule>
    <cfRule type="expression" dxfId="4808" priority="3922" stopIfTrue="1">
      <formula>WEEKDAY(Z6)=7</formula>
    </cfRule>
  </conditionalFormatting>
  <conditionalFormatting sqref="AA6">
    <cfRule type="expression" dxfId="4807" priority="3919" stopIfTrue="1">
      <formula>OR(AA6=祝色,WEEKDAY(AA6)=1)</formula>
    </cfRule>
    <cfRule type="expression" dxfId="4806" priority="3920" stopIfTrue="1">
      <formula>WEEKDAY(AA6)=7</formula>
    </cfRule>
  </conditionalFormatting>
  <conditionalFormatting sqref="AB6">
    <cfRule type="expression" dxfId="4805" priority="3917" stopIfTrue="1">
      <formula>OR(AB6=祝色,WEEKDAY(AB6)=1)</formula>
    </cfRule>
    <cfRule type="expression" dxfId="4804" priority="3918" stopIfTrue="1">
      <formula>WEEKDAY(AB6)=7</formula>
    </cfRule>
  </conditionalFormatting>
  <conditionalFormatting sqref="AC6">
    <cfRule type="expression" dxfId="4803" priority="3915" stopIfTrue="1">
      <formula>OR(AC6=祝色,WEEKDAY(AC6)=1)</formula>
    </cfRule>
    <cfRule type="expression" dxfId="4802" priority="3916" stopIfTrue="1">
      <formula>WEEKDAY(AC6)=7</formula>
    </cfRule>
  </conditionalFormatting>
  <conditionalFormatting sqref="AD6">
    <cfRule type="expression" dxfId="4801" priority="3913" stopIfTrue="1">
      <formula>OR(AD6=祝色,WEEKDAY(AD6)=1)</formula>
    </cfRule>
    <cfRule type="expression" dxfId="4800" priority="3914" stopIfTrue="1">
      <formula>WEEKDAY(AD6)=7</formula>
    </cfRule>
  </conditionalFormatting>
  <conditionalFormatting sqref="AE6">
    <cfRule type="expression" dxfId="4799" priority="3911" stopIfTrue="1">
      <formula>OR(AE6=祝色,WEEKDAY(AE6)=1)</formula>
    </cfRule>
    <cfRule type="expression" dxfId="4798" priority="3912" stopIfTrue="1">
      <formula>WEEKDAY(AE6)=7</formula>
    </cfRule>
  </conditionalFormatting>
  <conditionalFormatting sqref="AF6">
    <cfRule type="expression" dxfId="4797" priority="3909" stopIfTrue="1">
      <formula>OR(AF6=祝色,WEEKDAY(AF6)=1)</formula>
    </cfRule>
    <cfRule type="expression" dxfId="4796" priority="3910" stopIfTrue="1">
      <formula>WEEKDAY(AF6)=7</formula>
    </cfRule>
  </conditionalFormatting>
  <conditionalFormatting sqref="Z7">
    <cfRule type="expression" dxfId="4795" priority="3907" stopIfTrue="1">
      <formula>OR(Z7=祝色,WEEKDAY(Z7)=1)</formula>
    </cfRule>
    <cfRule type="expression" dxfId="4794" priority="3908" stopIfTrue="1">
      <formula>WEEKDAY(Z7)=7</formula>
    </cfRule>
  </conditionalFormatting>
  <conditionalFormatting sqref="AA7">
    <cfRule type="expression" dxfId="4793" priority="3905" stopIfTrue="1">
      <formula>OR(AA7=祝色,WEEKDAY(AA7)=1)</formula>
    </cfRule>
    <cfRule type="expression" dxfId="4792" priority="3906" stopIfTrue="1">
      <formula>WEEKDAY(AA7)=7</formula>
    </cfRule>
  </conditionalFormatting>
  <conditionalFormatting sqref="AB7">
    <cfRule type="expression" dxfId="4791" priority="3903" stopIfTrue="1">
      <formula>OR(AB7=祝色,WEEKDAY(AB7)=1)</formula>
    </cfRule>
    <cfRule type="expression" dxfId="4790" priority="3904" stopIfTrue="1">
      <formula>WEEKDAY(AB7)=7</formula>
    </cfRule>
  </conditionalFormatting>
  <conditionalFormatting sqref="AC7">
    <cfRule type="expression" dxfId="4789" priority="3901" stopIfTrue="1">
      <formula>OR(AC7=祝色,WEEKDAY(AC7)=1)</formula>
    </cfRule>
    <cfRule type="expression" dxfId="4788" priority="3902" stopIfTrue="1">
      <formula>WEEKDAY(AC7)=7</formula>
    </cfRule>
  </conditionalFormatting>
  <conditionalFormatting sqref="AD7">
    <cfRule type="expression" dxfId="4787" priority="3899" stopIfTrue="1">
      <formula>OR(AD7=祝色,WEEKDAY(AD7)=1)</formula>
    </cfRule>
    <cfRule type="expression" dxfId="4786" priority="3900" stopIfTrue="1">
      <formula>WEEKDAY(AD7)=7</formula>
    </cfRule>
  </conditionalFormatting>
  <conditionalFormatting sqref="AE7">
    <cfRule type="expression" dxfId="4785" priority="3897" stopIfTrue="1">
      <formula>OR(AE7=祝色,WEEKDAY(AE7)=1)</formula>
    </cfRule>
    <cfRule type="expression" dxfId="4784" priority="3898" stopIfTrue="1">
      <formula>WEEKDAY(AE7)=7</formula>
    </cfRule>
  </conditionalFormatting>
  <conditionalFormatting sqref="AF7">
    <cfRule type="expression" dxfId="4783" priority="3895" stopIfTrue="1">
      <formula>OR(AF7=祝色,WEEKDAY(AF7)=1)</formula>
    </cfRule>
    <cfRule type="expression" dxfId="4782" priority="3896" stopIfTrue="1">
      <formula>WEEKDAY(AF7)=7</formula>
    </cfRule>
  </conditionalFormatting>
  <conditionalFormatting sqref="Z8">
    <cfRule type="expression" dxfId="4781" priority="3893" stopIfTrue="1">
      <formula>OR(Z8=祝色,WEEKDAY(Z8)=1)</formula>
    </cfRule>
    <cfRule type="expression" dxfId="4780" priority="3894" stopIfTrue="1">
      <formula>WEEKDAY(Z8)=7</formula>
    </cfRule>
  </conditionalFormatting>
  <conditionalFormatting sqref="AA8">
    <cfRule type="expression" dxfId="4779" priority="3891" stopIfTrue="1">
      <formula>OR(AA8=祝色,WEEKDAY(AA8)=1)</formula>
    </cfRule>
    <cfRule type="expression" dxfId="4778" priority="3892" stopIfTrue="1">
      <formula>WEEKDAY(AA8)=7</formula>
    </cfRule>
  </conditionalFormatting>
  <conditionalFormatting sqref="AB8">
    <cfRule type="expression" dxfId="4777" priority="3889" stopIfTrue="1">
      <formula>OR(AB8=祝色,WEEKDAY(AB8)=1)</formula>
    </cfRule>
    <cfRule type="expression" dxfId="4776" priority="3890" stopIfTrue="1">
      <formula>WEEKDAY(AB8)=7</formula>
    </cfRule>
  </conditionalFormatting>
  <conditionalFormatting sqref="AC8">
    <cfRule type="expression" dxfId="4775" priority="3887" stopIfTrue="1">
      <formula>OR(AC8=祝色,WEEKDAY(AC8)=1)</formula>
    </cfRule>
    <cfRule type="expression" dxfId="4774" priority="3888" stopIfTrue="1">
      <formula>WEEKDAY(AC8)=7</formula>
    </cfRule>
  </conditionalFormatting>
  <conditionalFormatting sqref="AD8">
    <cfRule type="expression" dxfId="4773" priority="3885" stopIfTrue="1">
      <formula>OR(AD8=祝色,WEEKDAY(AD8)=1)</formula>
    </cfRule>
    <cfRule type="expression" dxfId="4772" priority="3886" stopIfTrue="1">
      <formula>WEEKDAY(AD8)=7</formula>
    </cfRule>
  </conditionalFormatting>
  <conditionalFormatting sqref="AE8">
    <cfRule type="expression" dxfId="4771" priority="3883" stopIfTrue="1">
      <formula>OR(AE8=祝色,WEEKDAY(AE8)=1)</formula>
    </cfRule>
    <cfRule type="expression" dxfId="4770" priority="3884" stopIfTrue="1">
      <formula>WEEKDAY(AE8)=7</formula>
    </cfRule>
  </conditionalFormatting>
  <conditionalFormatting sqref="AF8">
    <cfRule type="expression" dxfId="4769" priority="3881" stopIfTrue="1">
      <formula>OR(AF8=祝色,WEEKDAY(AF8)=1)</formula>
    </cfRule>
    <cfRule type="expression" dxfId="4768" priority="3882" stopIfTrue="1">
      <formula>WEEKDAY(AF8)=7</formula>
    </cfRule>
  </conditionalFormatting>
  <conditionalFormatting sqref="Z9">
    <cfRule type="expression" dxfId="4767" priority="3879" stopIfTrue="1">
      <formula>OR(Z9=祝色,WEEKDAY(Z9)=1)</formula>
    </cfRule>
    <cfRule type="expression" dxfId="4766" priority="3880" stopIfTrue="1">
      <formula>WEEKDAY(Z9)=7</formula>
    </cfRule>
  </conditionalFormatting>
  <conditionalFormatting sqref="AA9">
    <cfRule type="expression" dxfId="4765" priority="3877" stopIfTrue="1">
      <formula>OR(AA9=祝色,WEEKDAY(AA9)=1)</formula>
    </cfRule>
    <cfRule type="expression" dxfId="4764" priority="3878" stopIfTrue="1">
      <formula>WEEKDAY(AA9)=7</formula>
    </cfRule>
  </conditionalFormatting>
  <conditionalFormatting sqref="AB9">
    <cfRule type="expression" dxfId="4763" priority="3875" stopIfTrue="1">
      <formula>OR(AB9=祝色,WEEKDAY(AB9)=1)</formula>
    </cfRule>
    <cfRule type="expression" dxfId="4762" priority="3876" stopIfTrue="1">
      <formula>WEEKDAY(AB9)=7</formula>
    </cfRule>
  </conditionalFormatting>
  <conditionalFormatting sqref="AC9">
    <cfRule type="expression" dxfId="4761" priority="3873" stopIfTrue="1">
      <formula>OR(AC9=祝色,WEEKDAY(AC9)=1)</formula>
    </cfRule>
    <cfRule type="expression" dxfId="4760" priority="3874" stopIfTrue="1">
      <formula>WEEKDAY(AC9)=7</formula>
    </cfRule>
  </conditionalFormatting>
  <conditionalFormatting sqref="AD9">
    <cfRule type="expression" dxfId="4759" priority="3871" stopIfTrue="1">
      <formula>OR(AD9=祝色,WEEKDAY(AD9)=1)</formula>
    </cfRule>
    <cfRule type="expression" dxfId="4758" priority="3872" stopIfTrue="1">
      <formula>WEEKDAY(AD9)=7</formula>
    </cfRule>
  </conditionalFormatting>
  <conditionalFormatting sqref="AE9">
    <cfRule type="expression" dxfId="4757" priority="3869" stopIfTrue="1">
      <formula>OR(AE9=祝色,WEEKDAY(AE9)=1)</formula>
    </cfRule>
    <cfRule type="expression" dxfId="4756" priority="3870" stopIfTrue="1">
      <formula>WEEKDAY(AE9)=7</formula>
    </cfRule>
  </conditionalFormatting>
  <conditionalFormatting sqref="AF9">
    <cfRule type="expression" dxfId="4755" priority="3867" stopIfTrue="1">
      <formula>OR(AF9=祝色,WEEKDAY(AF9)=1)</formula>
    </cfRule>
    <cfRule type="expression" dxfId="4754" priority="3868" stopIfTrue="1">
      <formula>WEEKDAY(AF9)=7</formula>
    </cfRule>
  </conditionalFormatting>
  <conditionalFormatting sqref="Z10">
    <cfRule type="expression" dxfId="4753" priority="3865" stopIfTrue="1">
      <formula>OR(Z10=祝色,WEEKDAY(Z10)=1)</formula>
    </cfRule>
    <cfRule type="expression" dxfId="4752" priority="3866" stopIfTrue="1">
      <formula>WEEKDAY(Z10)=7</formula>
    </cfRule>
  </conditionalFormatting>
  <conditionalFormatting sqref="AA10">
    <cfRule type="expression" dxfId="4751" priority="3863" stopIfTrue="1">
      <formula>OR(AA10=祝色,WEEKDAY(AA10)=1)</formula>
    </cfRule>
    <cfRule type="expression" dxfId="4750" priority="3864" stopIfTrue="1">
      <formula>WEEKDAY(AA10)=7</formula>
    </cfRule>
  </conditionalFormatting>
  <conditionalFormatting sqref="AB10">
    <cfRule type="expression" dxfId="4749" priority="3861" stopIfTrue="1">
      <formula>OR(AB10=祝色,WEEKDAY(AB10)=1)</formula>
    </cfRule>
    <cfRule type="expression" dxfId="4748" priority="3862" stopIfTrue="1">
      <formula>WEEKDAY(AB10)=7</formula>
    </cfRule>
  </conditionalFormatting>
  <conditionalFormatting sqref="AC10">
    <cfRule type="expression" dxfId="4747" priority="3859" stopIfTrue="1">
      <formula>OR(AC10=祝色,WEEKDAY(AC10)=1)</formula>
    </cfRule>
    <cfRule type="expression" dxfId="4746" priority="3860" stopIfTrue="1">
      <formula>WEEKDAY(AC10)=7</formula>
    </cfRule>
  </conditionalFormatting>
  <conditionalFormatting sqref="AD10">
    <cfRule type="expression" dxfId="4745" priority="3857" stopIfTrue="1">
      <formula>OR(AD10=祝色,WEEKDAY(AD10)=1)</formula>
    </cfRule>
    <cfRule type="expression" dxfId="4744" priority="3858" stopIfTrue="1">
      <formula>WEEKDAY(AD10)=7</formula>
    </cfRule>
  </conditionalFormatting>
  <conditionalFormatting sqref="AE10">
    <cfRule type="expression" dxfId="4743" priority="3855" stopIfTrue="1">
      <formula>OR(AE10=祝色,WEEKDAY(AE10)=1)</formula>
    </cfRule>
    <cfRule type="expression" dxfId="4742" priority="3856" stopIfTrue="1">
      <formula>WEEKDAY(AE10)=7</formula>
    </cfRule>
  </conditionalFormatting>
  <conditionalFormatting sqref="AF10">
    <cfRule type="expression" dxfId="4741" priority="3853" stopIfTrue="1">
      <formula>OR(AF10=祝色,WEEKDAY(AF10)=1)</formula>
    </cfRule>
    <cfRule type="expression" dxfId="4740" priority="3854" stopIfTrue="1">
      <formula>WEEKDAY(AF10)=7</formula>
    </cfRule>
  </conditionalFormatting>
  <conditionalFormatting sqref="Z11">
    <cfRule type="expression" dxfId="4739" priority="3851" stopIfTrue="1">
      <formula>OR(Z11=祝色,WEEKDAY(Z11)=1)</formula>
    </cfRule>
    <cfRule type="expression" dxfId="4738" priority="3852" stopIfTrue="1">
      <formula>WEEKDAY(Z11)=7</formula>
    </cfRule>
  </conditionalFormatting>
  <conditionalFormatting sqref="AA11">
    <cfRule type="expression" dxfId="4737" priority="3849" stopIfTrue="1">
      <formula>OR(AA11=祝色,WEEKDAY(AA11)=1)</formula>
    </cfRule>
    <cfRule type="expression" dxfId="4736" priority="3850" stopIfTrue="1">
      <formula>WEEKDAY(AA11)=7</formula>
    </cfRule>
  </conditionalFormatting>
  <conditionalFormatting sqref="AG6">
    <cfRule type="expression" dxfId="4735" priority="3847" stopIfTrue="1">
      <formula>OR(AG6=祝色,WEEKDAY(AG6)=1)</formula>
    </cfRule>
    <cfRule type="expression" dxfId="4734" priority="3848" stopIfTrue="1">
      <formula>WEEKDAY(AG6)=7</formula>
    </cfRule>
  </conditionalFormatting>
  <conditionalFormatting sqref="AH6">
    <cfRule type="expression" dxfId="4733" priority="3845" stopIfTrue="1">
      <formula>OR(AH6=祝色,WEEKDAY(AH6)=1)</formula>
    </cfRule>
    <cfRule type="expression" dxfId="4732" priority="3846" stopIfTrue="1">
      <formula>WEEKDAY(AH6)=7</formula>
    </cfRule>
  </conditionalFormatting>
  <conditionalFormatting sqref="AI6">
    <cfRule type="expression" dxfId="4731" priority="3843" stopIfTrue="1">
      <formula>OR(AI6=祝色,WEEKDAY(AI6)=1)</formula>
    </cfRule>
    <cfRule type="expression" dxfId="4730" priority="3844" stopIfTrue="1">
      <formula>WEEKDAY(AI6)=7</formula>
    </cfRule>
  </conditionalFormatting>
  <conditionalFormatting sqref="AJ6">
    <cfRule type="expression" dxfId="4729" priority="3841" stopIfTrue="1">
      <formula>OR(AJ6=祝色,WEEKDAY(AJ6)=1)</formula>
    </cfRule>
    <cfRule type="expression" dxfId="4728" priority="3842" stopIfTrue="1">
      <formula>WEEKDAY(AJ6)=7</formula>
    </cfRule>
  </conditionalFormatting>
  <conditionalFormatting sqref="AK6">
    <cfRule type="expression" dxfId="4727" priority="3839" stopIfTrue="1">
      <formula>OR(AK6=祝色,WEEKDAY(AK6)=1)</formula>
    </cfRule>
    <cfRule type="expression" dxfId="4726" priority="3840" stopIfTrue="1">
      <formula>WEEKDAY(AK6)=7</formula>
    </cfRule>
  </conditionalFormatting>
  <conditionalFormatting sqref="AL6">
    <cfRule type="expression" dxfId="4725" priority="3837" stopIfTrue="1">
      <formula>OR(AL6=祝色,WEEKDAY(AL6)=1)</formula>
    </cfRule>
    <cfRule type="expression" dxfId="4724" priority="3838" stopIfTrue="1">
      <formula>WEEKDAY(AL6)=7</formula>
    </cfRule>
  </conditionalFormatting>
  <conditionalFormatting sqref="AM6">
    <cfRule type="expression" dxfId="4723" priority="3835" stopIfTrue="1">
      <formula>OR(AM6=祝色,WEEKDAY(AM6)=1)</formula>
    </cfRule>
    <cfRule type="expression" dxfId="4722" priority="3836" stopIfTrue="1">
      <formula>WEEKDAY(AM6)=7</formula>
    </cfRule>
  </conditionalFormatting>
  <conditionalFormatting sqref="AG7">
    <cfRule type="expression" dxfId="4721" priority="3833" stopIfTrue="1">
      <formula>OR(AG7=祝色,WEEKDAY(AG7)=1)</formula>
    </cfRule>
    <cfRule type="expression" dxfId="4720" priority="3834" stopIfTrue="1">
      <formula>WEEKDAY(AG7)=7</formula>
    </cfRule>
  </conditionalFormatting>
  <conditionalFormatting sqref="AH7">
    <cfRule type="expression" dxfId="4719" priority="3831" stopIfTrue="1">
      <formula>OR(AH7=祝色,WEEKDAY(AH7)=1)</formula>
    </cfRule>
    <cfRule type="expression" dxfId="4718" priority="3832" stopIfTrue="1">
      <formula>WEEKDAY(AH7)=7</formula>
    </cfRule>
  </conditionalFormatting>
  <conditionalFormatting sqref="AI7">
    <cfRule type="expression" dxfId="4717" priority="3829" stopIfTrue="1">
      <formula>OR(AI7=祝色,WEEKDAY(AI7)=1)</formula>
    </cfRule>
    <cfRule type="expression" dxfId="4716" priority="3830" stopIfTrue="1">
      <formula>WEEKDAY(AI7)=7</formula>
    </cfRule>
  </conditionalFormatting>
  <conditionalFormatting sqref="AJ7">
    <cfRule type="expression" dxfId="4715" priority="3827" stopIfTrue="1">
      <formula>OR(AJ7=祝色,WEEKDAY(AJ7)=1)</formula>
    </cfRule>
    <cfRule type="expression" dxfId="4714" priority="3828" stopIfTrue="1">
      <formula>WEEKDAY(AJ7)=7</formula>
    </cfRule>
  </conditionalFormatting>
  <conditionalFormatting sqref="AK7">
    <cfRule type="expression" dxfId="4713" priority="3825" stopIfTrue="1">
      <formula>OR(AK7=祝色,WEEKDAY(AK7)=1)</formula>
    </cfRule>
    <cfRule type="expression" dxfId="4712" priority="3826" stopIfTrue="1">
      <formula>WEEKDAY(AK7)=7</formula>
    </cfRule>
  </conditionalFormatting>
  <conditionalFormatting sqref="AL7">
    <cfRule type="expression" dxfId="4711" priority="3823" stopIfTrue="1">
      <formula>OR(AL7=祝色,WEEKDAY(AL7)=1)</formula>
    </cfRule>
    <cfRule type="expression" dxfId="4710" priority="3824" stopIfTrue="1">
      <formula>WEEKDAY(AL7)=7</formula>
    </cfRule>
  </conditionalFormatting>
  <conditionalFormatting sqref="AM7">
    <cfRule type="expression" dxfId="4709" priority="3821" stopIfTrue="1">
      <formula>OR(AM7=祝色,WEEKDAY(AM7)=1)</formula>
    </cfRule>
    <cfRule type="expression" dxfId="4708" priority="3822" stopIfTrue="1">
      <formula>WEEKDAY(AM7)=7</formula>
    </cfRule>
  </conditionalFormatting>
  <conditionalFormatting sqref="AG8">
    <cfRule type="expression" dxfId="4707" priority="3819" stopIfTrue="1">
      <formula>OR(AG8=祝色,WEEKDAY(AG8)=1)</formula>
    </cfRule>
    <cfRule type="expression" dxfId="4706" priority="3820" stopIfTrue="1">
      <formula>WEEKDAY(AG8)=7</formula>
    </cfRule>
  </conditionalFormatting>
  <conditionalFormatting sqref="AH8">
    <cfRule type="expression" dxfId="4705" priority="3817" stopIfTrue="1">
      <formula>OR(AH8=祝色,WEEKDAY(AH8)=1)</formula>
    </cfRule>
    <cfRule type="expression" dxfId="4704" priority="3818" stopIfTrue="1">
      <formula>WEEKDAY(AH8)=7</formula>
    </cfRule>
  </conditionalFormatting>
  <conditionalFormatting sqref="AI8">
    <cfRule type="expression" dxfId="4703" priority="3815" stopIfTrue="1">
      <formula>OR(AI8=祝色,WEEKDAY(AI8)=1)</formula>
    </cfRule>
    <cfRule type="expression" dxfId="4702" priority="3816" stopIfTrue="1">
      <formula>WEEKDAY(AI8)=7</formula>
    </cfRule>
  </conditionalFormatting>
  <conditionalFormatting sqref="AJ8">
    <cfRule type="expression" dxfId="4701" priority="3813" stopIfTrue="1">
      <formula>OR(AJ8=祝色,WEEKDAY(AJ8)=1)</formula>
    </cfRule>
    <cfRule type="expression" dxfId="4700" priority="3814" stopIfTrue="1">
      <formula>WEEKDAY(AJ8)=7</formula>
    </cfRule>
  </conditionalFormatting>
  <conditionalFormatting sqref="AK8">
    <cfRule type="expression" dxfId="4699" priority="3811" stopIfTrue="1">
      <formula>OR(AK8=祝色,WEEKDAY(AK8)=1)</formula>
    </cfRule>
    <cfRule type="expression" dxfId="4698" priority="3812" stopIfTrue="1">
      <formula>WEEKDAY(AK8)=7</formula>
    </cfRule>
  </conditionalFormatting>
  <conditionalFormatting sqref="AL8">
    <cfRule type="expression" dxfId="4697" priority="3809" stopIfTrue="1">
      <formula>OR(AL8=祝色,WEEKDAY(AL8)=1)</formula>
    </cfRule>
    <cfRule type="expression" dxfId="4696" priority="3810" stopIfTrue="1">
      <formula>WEEKDAY(AL8)=7</formula>
    </cfRule>
  </conditionalFormatting>
  <conditionalFormatting sqref="AM8">
    <cfRule type="expression" dxfId="4695" priority="3807" stopIfTrue="1">
      <formula>OR(AM8=祝色,WEEKDAY(AM8)=1)</formula>
    </cfRule>
    <cfRule type="expression" dxfId="4694" priority="3808" stopIfTrue="1">
      <formula>WEEKDAY(AM8)=7</formula>
    </cfRule>
  </conditionalFormatting>
  <conditionalFormatting sqref="AG9">
    <cfRule type="expression" dxfId="4693" priority="3805" stopIfTrue="1">
      <formula>OR(AG9=祝色,WEEKDAY(AG9)=1)</formula>
    </cfRule>
    <cfRule type="expression" dxfId="4692" priority="3806" stopIfTrue="1">
      <formula>WEEKDAY(AG9)=7</formula>
    </cfRule>
  </conditionalFormatting>
  <conditionalFormatting sqref="AH9">
    <cfRule type="expression" dxfId="4691" priority="3803" stopIfTrue="1">
      <formula>OR(AH9=祝色,WEEKDAY(AH9)=1)</formula>
    </cfRule>
    <cfRule type="expression" dxfId="4690" priority="3804" stopIfTrue="1">
      <formula>WEEKDAY(AH9)=7</formula>
    </cfRule>
  </conditionalFormatting>
  <conditionalFormatting sqref="AI9">
    <cfRule type="expression" dxfId="4689" priority="3801" stopIfTrue="1">
      <formula>OR(AI9=祝色,WEEKDAY(AI9)=1)</formula>
    </cfRule>
    <cfRule type="expression" dxfId="4688" priority="3802" stopIfTrue="1">
      <formula>WEEKDAY(AI9)=7</formula>
    </cfRule>
  </conditionalFormatting>
  <conditionalFormatting sqref="AJ9">
    <cfRule type="expression" dxfId="4687" priority="3799" stopIfTrue="1">
      <formula>OR(AJ9=祝色,WEEKDAY(AJ9)=1)</formula>
    </cfRule>
    <cfRule type="expression" dxfId="4686" priority="3800" stopIfTrue="1">
      <formula>WEEKDAY(AJ9)=7</formula>
    </cfRule>
  </conditionalFormatting>
  <conditionalFormatting sqref="AK9">
    <cfRule type="expression" dxfId="4685" priority="3797" stopIfTrue="1">
      <formula>OR(AK9=祝色,WEEKDAY(AK9)=1)</formula>
    </cfRule>
    <cfRule type="expression" dxfId="4684" priority="3798" stopIfTrue="1">
      <formula>WEEKDAY(AK9)=7</formula>
    </cfRule>
  </conditionalFormatting>
  <conditionalFormatting sqref="AL9">
    <cfRule type="expression" dxfId="4683" priority="3795" stopIfTrue="1">
      <formula>OR(AL9=祝色,WEEKDAY(AL9)=1)</formula>
    </cfRule>
    <cfRule type="expression" dxfId="4682" priority="3796" stopIfTrue="1">
      <formula>WEEKDAY(AL9)=7</formula>
    </cfRule>
  </conditionalFormatting>
  <conditionalFormatting sqref="AM9">
    <cfRule type="expression" dxfId="4681" priority="3793" stopIfTrue="1">
      <formula>OR(AM9=祝色,WEEKDAY(AM9)=1)</formula>
    </cfRule>
    <cfRule type="expression" dxfId="4680" priority="3794" stopIfTrue="1">
      <formula>WEEKDAY(AM9)=7</formula>
    </cfRule>
  </conditionalFormatting>
  <conditionalFormatting sqref="AG10">
    <cfRule type="expression" dxfId="4679" priority="3791" stopIfTrue="1">
      <formula>OR(AG10=祝色,WEEKDAY(AG10)=1)</formula>
    </cfRule>
    <cfRule type="expression" dxfId="4678" priority="3792" stopIfTrue="1">
      <formula>WEEKDAY(AG10)=7</formula>
    </cfRule>
  </conditionalFormatting>
  <conditionalFormatting sqref="AH10">
    <cfRule type="expression" dxfId="4677" priority="3789" stopIfTrue="1">
      <formula>OR(AH10=祝色,WEEKDAY(AH10)=1)</formula>
    </cfRule>
    <cfRule type="expression" dxfId="4676" priority="3790" stopIfTrue="1">
      <formula>WEEKDAY(AH10)=7</formula>
    </cfRule>
  </conditionalFormatting>
  <conditionalFormatting sqref="AI10">
    <cfRule type="expression" dxfId="4675" priority="3787" stopIfTrue="1">
      <formula>OR(AI10=祝色,WEEKDAY(AI10)=1)</formula>
    </cfRule>
    <cfRule type="expression" dxfId="4674" priority="3788" stopIfTrue="1">
      <formula>WEEKDAY(AI10)=7</formula>
    </cfRule>
  </conditionalFormatting>
  <conditionalFormatting sqref="AJ10">
    <cfRule type="expression" dxfId="4673" priority="3785" stopIfTrue="1">
      <formula>OR(AJ10=祝色,WEEKDAY(AJ10)=1)</formula>
    </cfRule>
    <cfRule type="expression" dxfId="4672" priority="3786" stopIfTrue="1">
      <formula>WEEKDAY(AJ10)=7</formula>
    </cfRule>
  </conditionalFormatting>
  <conditionalFormatting sqref="AK10">
    <cfRule type="expression" dxfId="4671" priority="3783" stopIfTrue="1">
      <formula>OR(AK10=祝色,WEEKDAY(AK10)=1)</formula>
    </cfRule>
    <cfRule type="expression" dxfId="4670" priority="3784" stopIfTrue="1">
      <formula>WEEKDAY(AK10)=7</formula>
    </cfRule>
  </conditionalFormatting>
  <conditionalFormatting sqref="AL10">
    <cfRule type="expression" dxfId="4669" priority="3781" stopIfTrue="1">
      <formula>OR(AL10=祝色,WEEKDAY(AL10)=1)</formula>
    </cfRule>
    <cfRule type="expression" dxfId="4668" priority="3782" stopIfTrue="1">
      <formula>WEEKDAY(AL10)=7</formula>
    </cfRule>
  </conditionalFormatting>
  <conditionalFormatting sqref="AM10">
    <cfRule type="expression" dxfId="4667" priority="3779" stopIfTrue="1">
      <formula>OR(AM10=祝色,WEEKDAY(AM10)=1)</formula>
    </cfRule>
    <cfRule type="expression" dxfId="4666" priority="3780" stopIfTrue="1">
      <formula>WEEKDAY(AM10)=7</formula>
    </cfRule>
  </conditionalFormatting>
  <conditionalFormatting sqref="AG11">
    <cfRule type="expression" dxfId="4665" priority="3777" stopIfTrue="1">
      <formula>OR(AG11=祝色,WEEKDAY(AG11)=1)</formula>
    </cfRule>
    <cfRule type="expression" dxfId="4664" priority="3778" stopIfTrue="1">
      <formula>WEEKDAY(AG11)=7</formula>
    </cfRule>
  </conditionalFormatting>
  <conditionalFormatting sqref="AH11">
    <cfRule type="expression" dxfId="4663" priority="3775" stopIfTrue="1">
      <formula>OR(AH11=祝色,WEEKDAY(AH11)=1)</formula>
    </cfRule>
    <cfRule type="expression" dxfId="4662" priority="3776" stopIfTrue="1">
      <formula>WEEKDAY(AH11)=7</formula>
    </cfRule>
  </conditionalFormatting>
  <conditionalFormatting sqref="Z15">
    <cfRule type="expression" dxfId="4661" priority="3773" stopIfTrue="1">
      <formula>OR(Z15=祝色,WEEKDAY(Z15)=1)</formula>
    </cfRule>
    <cfRule type="expression" dxfId="4660" priority="3774" stopIfTrue="1">
      <formula>WEEKDAY(Z15)=7</formula>
    </cfRule>
  </conditionalFormatting>
  <conditionalFormatting sqref="AA15">
    <cfRule type="expression" dxfId="4659" priority="3771" stopIfTrue="1">
      <formula>OR(AA15=祝色,WEEKDAY(AA15)=1)</formula>
    </cfRule>
    <cfRule type="expression" dxfId="4658" priority="3772" stopIfTrue="1">
      <formula>WEEKDAY(AA15)=7</formula>
    </cfRule>
  </conditionalFormatting>
  <conditionalFormatting sqref="AB15">
    <cfRule type="expression" dxfId="4657" priority="3769" stopIfTrue="1">
      <formula>OR(AB15=祝色,WEEKDAY(AB15)=1)</formula>
    </cfRule>
    <cfRule type="expression" dxfId="4656" priority="3770" stopIfTrue="1">
      <formula>WEEKDAY(AB15)=7</formula>
    </cfRule>
  </conditionalFormatting>
  <conditionalFormatting sqref="AC15">
    <cfRule type="expression" dxfId="4655" priority="3767" stopIfTrue="1">
      <formula>OR(AC15=祝色,WEEKDAY(AC15)=1)</formula>
    </cfRule>
    <cfRule type="expression" dxfId="4654" priority="3768" stopIfTrue="1">
      <formula>WEEKDAY(AC15)=7</formula>
    </cfRule>
  </conditionalFormatting>
  <conditionalFormatting sqref="AD15">
    <cfRule type="expression" dxfId="4653" priority="3765" stopIfTrue="1">
      <formula>OR(AD15=祝色,WEEKDAY(AD15)=1)</formula>
    </cfRule>
    <cfRule type="expression" dxfId="4652" priority="3766" stopIfTrue="1">
      <formula>WEEKDAY(AD15)=7</formula>
    </cfRule>
  </conditionalFormatting>
  <conditionalFormatting sqref="AE15">
    <cfRule type="expression" dxfId="4651" priority="3763" stopIfTrue="1">
      <formula>OR(AE15=祝色,WEEKDAY(AE15)=1)</formula>
    </cfRule>
    <cfRule type="expression" dxfId="4650" priority="3764" stopIfTrue="1">
      <formula>WEEKDAY(AE15)=7</formula>
    </cfRule>
  </conditionalFormatting>
  <conditionalFormatting sqref="AF15">
    <cfRule type="expression" dxfId="4649" priority="3761" stopIfTrue="1">
      <formula>OR(AF15=祝色,WEEKDAY(AF15)=1)</formula>
    </cfRule>
    <cfRule type="expression" dxfId="4648" priority="3762" stopIfTrue="1">
      <formula>WEEKDAY(AF15)=7</formula>
    </cfRule>
  </conditionalFormatting>
  <conditionalFormatting sqref="Z16">
    <cfRule type="expression" dxfId="4647" priority="3759" stopIfTrue="1">
      <formula>OR(Z16=祝色,WEEKDAY(Z16)=1)</formula>
    </cfRule>
    <cfRule type="expression" dxfId="4646" priority="3760" stopIfTrue="1">
      <formula>WEEKDAY(Z16)=7</formula>
    </cfRule>
  </conditionalFormatting>
  <conditionalFormatting sqref="AA16">
    <cfRule type="expression" dxfId="4645" priority="3757" stopIfTrue="1">
      <formula>OR(AA16=祝色,WEEKDAY(AA16)=1)</formula>
    </cfRule>
    <cfRule type="expression" dxfId="4644" priority="3758" stopIfTrue="1">
      <formula>WEEKDAY(AA16)=7</formula>
    </cfRule>
  </conditionalFormatting>
  <conditionalFormatting sqref="AB16">
    <cfRule type="expression" dxfId="4643" priority="3755" stopIfTrue="1">
      <formula>OR(AB16=祝色,WEEKDAY(AB16)=1)</formula>
    </cfRule>
    <cfRule type="expression" dxfId="4642" priority="3756" stopIfTrue="1">
      <formula>WEEKDAY(AB16)=7</formula>
    </cfRule>
  </conditionalFormatting>
  <conditionalFormatting sqref="AC16">
    <cfRule type="expression" dxfId="4641" priority="3753" stopIfTrue="1">
      <formula>OR(AC16=祝色,WEEKDAY(AC16)=1)</formula>
    </cfRule>
    <cfRule type="expression" dxfId="4640" priority="3754" stopIfTrue="1">
      <formula>WEEKDAY(AC16)=7</formula>
    </cfRule>
  </conditionalFormatting>
  <conditionalFormatting sqref="AD16">
    <cfRule type="expression" dxfId="4639" priority="3751" stopIfTrue="1">
      <formula>OR(AD16=祝色,WEEKDAY(AD16)=1)</formula>
    </cfRule>
    <cfRule type="expression" dxfId="4638" priority="3752" stopIfTrue="1">
      <formula>WEEKDAY(AD16)=7</formula>
    </cfRule>
  </conditionalFormatting>
  <conditionalFormatting sqref="AE16">
    <cfRule type="expression" dxfId="4637" priority="3749" stopIfTrue="1">
      <formula>OR(AE16=祝色,WEEKDAY(AE16)=1)</formula>
    </cfRule>
    <cfRule type="expression" dxfId="4636" priority="3750" stopIfTrue="1">
      <formula>WEEKDAY(AE16)=7</formula>
    </cfRule>
  </conditionalFormatting>
  <conditionalFormatting sqref="AF16">
    <cfRule type="expression" dxfId="4635" priority="3747" stopIfTrue="1">
      <formula>OR(AF16=祝色,WEEKDAY(AF16)=1)</formula>
    </cfRule>
    <cfRule type="expression" dxfId="4634" priority="3748" stopIfTrue="1">
      <formula>WEEKDAY(AF16)=7</formula>
    </cfRule>
  </conditionalFormatting>
  <conditionalFormatting sqref="Z17">
    <cfRule type="expression" dxfId="4633" priority="3745" stopIfTrue="1">
      <formula>OR(Z17=祝色,WEEKDAY(Z17)=1)</formula>
    </cfRule>
    <cfRule type="expression" dxfId="4632" priority="3746" stopIfTrue="1">
      <formula>WEEKDAY(Z17)=7</formula>
    </cfRule>
  </conditionalFormatting>
  <conditionalFormatting sqref="AA17">
    <cfRule type="expression" dxfId="4631" priority="3743" stopIfTrue="1">
      <formula>OR(AA17=祝色,WEEKDAY(AA17)=1)</formula>
    </cfRule>
    <cfRule type="expression" dxfId="4630" priority="3744" stopIfTrue="1">
      <formula>WEEKDAY(AA17)=7</formula>
    </cfRule>
  </conditionalFormatting>
  <conditionalFormatting sqref="AB17">
    <cfRule type="expression" dxfId="4629" priority="3741" stopIfTrue="1">
      <formula>OR(AB17=祝色,WEEKDAY(AB17)=1)</formula>
    </cfRule>
    <cfRule type="expression" dxfId="4628" priority="3742" stopIfTrue="1">
      <formula>WEEKDAY(AB17)=7</formula>
    </cfRule>
  </conditionalFormatting>
  <conditionalFormatting sqref="AC17">
    <cfRule type="expression" dxfId="4627" priority="3739" stopIfTrue="1">
      <formula>OR(AC17=祝色,WEEKDAY(AC17)=1)</formula>
    </cfRule>
    <cfRule type="expression" dxfId="4626" priority="3740" stopIfTrue="1">
      <formula>WEEKDAY(AC17)=7</formula>
    </cfRule>
  </conditionalFormatting>
  <conditionalFormatting sqref="AD17">
    <cfRule type="expression" dxfId="4625" priority="3737" stopIfTrue="1">
      <formula>OR(AD17=祝色,WEEKDAY(AD17)=1)</formula>
    </cfRule>
    <cfRule type="expression" dxfId="4624" priority="3738" stopIfTrue="1">
      <formula>WEEKDAY(AD17)=7</formula>
    </cfRule>
  </conditionalFormatting>
  <conditionalFormatting sqref="AE17">
    <cfRule type="expression" dxfId="4623" priority="3735" stopIfTrue="1">
      <formula>OR(AE17=祝色,WEEKDAY(AE17)=1)</formula>
    </cfRule>
    <cfRule type="expression" dxfId="4622" priority="3736" stopIfTrue="1">
      <formula>WEEKDAY(AE17)=7</formula>
    </cfRule>
  </conditionalFormatting>
  <conditionalFormatting sqref="AF17">
    <cfRule type="expression" dxfId="4621" priority="3733" stopIfTrue="1">
      <formula>OR(AF17=祝色,WEEKDAY(AF17)=1)</formula>
    </cfRule>
    <cfRule type="expression" dxfId="4620" priority="3734" stopIfTrue="1">
      <formula>WEEKDAY(AF17)=7</formula>
    </cfRule>
  </conditionalFormatting>
  <conditionalFormatting sqref="Z18">
    <cfRule type="expression" dxfId="4619" priority="3731" stopIfTrue="1">
      <formula>OR(Z18=祝色,WEEKDAY(Z18)=1)</formula>
    </cfRule>
    <cfRule type="expression" dxfId="4618" priority="3732" stopIfTrue="1">
      <formula>WEEKDAY(Z18)=7</formula>
    </cfRule>
  </conditionalFormatting>
  <conditionalFormatting sqref="AA18">
    <cfRule type="expression" dxfId="4617" priority="3729" stopIfTrue="1">
      <formula>OR(AA18=祝色,WEEKDAY(AA18)=1)</formula>
    </cfRule>
    <cfRule type="expression" dxfId="4616" priority="3730" stopIfTrue="1">
      <formula>WEEKDAY(AA18)=7</formula>
    </cfRule>
  </conditionalFormatting>
  <conditionalFormatting sqref="AB18">
    <cfRule type="expression" dxfId="4615" priority="3727" stopIfTrue="1">
      <formula>OR(AB18=祝色,WEEKDAY(AB18)=1)</formula>
    </cfRule>
    <cfRule type="expression" dxfId="4614" priority="3728" stopIfTrue="1">
      <formula>WEEKDAY(AB18)=7</formula>
    </cfRule>
  </conditionalFormatting>
  <conditionalFormatting sqref="AC18">
    <cfRule type="expression" dxfId="4613" priority="3725" stopIfTrue="1">
      <formula>OR(AC18=祝色,WEEKDAY(AC18)=1)</formula>
    </cfRule>
    <cfRule type="expression" dxfId="4612" priority="3726" stopIfTrue="1">
      <formula>WEEKDAY(AC18)=7</formula>
    </cfRule>
  </conditionalFormatting>
  <conditionalFormatting sqref="AD18">
    <cfRule type="expression" dxfId="4611" priority="3723" stopIfTrue="1">
      <formula>OR(AD18=祝色,WEEKDAY(AD18)=1)</formula>
    </cfRule>
    <cfRule type="expression" dxfId="4610" priority="3724" stopIfTrue="1">
      <formula>WEEKDAY(AD18)=7</formula>
    </cfRule>
  </conditionalFormatting>
  <conditionalFormatting sqref="AE18">
    <cfRule type="expression" dxfId="4609" priority="3721" stopIfTrue="1">
      <formula>OR(AE18=祝色,WEEKDAY(AE18)=1)</formula>
    </cfRule>
    <cfRule type="expression" dxfId="4608" priority="3722" stopIfTrue="1">
      <formula>WEEKDAY(AE18)=7</formula>
    </cfRule>
  </conditionalFormatting>
  <conditionalFormatting sqref="AF18">
    <cfRule type="expression" dxfId="4607" priority="3719" stopIfTrue="1">
      <formula>OR(AF18=祝色,WEEKDAY(AF18)=1)</formula>
    </cfRule>
    <cfRule type="expression" dxfId="4606" priority="3720" stopIfTrue="1">
      <formula>WEEKDAY(AF18)=7</formula>
    </cfRule>
  </conditionalFormatting>
  <conditionalFormatting sqref="Z19">
    <cfRule type="expression" dxfId="4605" priority="3717" stopIfTrue="1">
      <formula>OR(Z19=祝色,WEEKDAY(Z19)=1)</formula>
    </cfRule>
    <cfRule type="expression" dxfId="4604" priority="3718" stopIfTrue="1">
      <formula>WEEKDAY(Z19)=7</formula>
    </cfRule>
  </conditionalFormatting>
  <conditionalFormatting sqref="AA19">
    <cfRule type="expression" dxfId="4603" priority="3715" stopIfTrue="1">
      <formula>OR(AA19=祝色,WEEKDAY(AA19)=1)</formula>
    </cfRule>
    <cfRule type="expression" dxfId="4602" priority="3716" stopIfTrue="1">
      <formula>WEEKDAY(AA19)=7</formula>
    </cfRule>
  </conditionalFormatting>
  <conditionalFormatting sqref="AB19">
    <cfRule type="expression" dxfId="4601" priority="3713" stopIfTrue="1">
      <formula>OR(AB19=祝色,WEEKDAY(AB19)=1)</formula>
    </cfRule>
    <cfRule type="expression" dxfId="4600" priority="3714" stopIfTrue="1">
      <formula>WEEKDAY(AB19)=7</formula>
    </cfRule>
  </conditionalFormatting>
  <conditionalFormatting sqref="AC19">
    <cfRule type="expression" dxfId="4599" priority="3711" stopIfTrue="1">
      <formula>OR(AC19=祝色,WEEKDAY(AC19)=1)</formula>
    </cfRule>
    <cfRule type="expression" dxfId="4598" priority="3712" stopIfTrue="1">
      <formula>WEEKDAY(AC19)=7</formula>
    </cfRule>
  </conditionalFormatting>
  <conditionalFormatting sqref="AD19">
    <cfRule type="expression" dxfId="4597" priority="3709" stopIfTrue="1">
      <formula>OR(AD19=祝色,WEEKDAY(AD19)=1)</formula>
    </cfRule>
    <cfRule type="expression" dxfId="4596" priority="3710" stopIfTrue="1">
      <formula>WEEKDAY(AD19)=7</formula>
    </cfRule>
  </conditionalFormatting>
  <conditionalFormatting sqref="AE19">
    <cfRule type="expression" dxfId="4595" priority="3707" stopIfTrue="1">
      <formula>OR(AE19=祝色,WEEKDAY(AE19)=1)</formula>
    </cfRule>
    <cfRule type="expression" dxfId="4594" priority="3708" stopIfTrue="1">
      <formula>WEEKDAY(AE19)=7</formula>
    </cfRule>
  </conditionalFormatting>
  <conditionalFormatting sqref="AF19">
    <cfRule type="expression" dxfId="4593" priority="3705" stopIfTrue="1">
      <formula>OR(AF19=祝色,WEEKDAY(AF19)=1)</formula>
    </cfRule>
    <cfRule type="expression" dxfId="4592" priority="3706" stopIfTrue="1">
      <formula>WEEKDAY(AF19)=7</formula>
    </cfRule>
  </conditionalFormatting>
  <conditionalFormatting sqref="Z20">
    <cfRule type="expression" dxfId="4591" priority="3703" stopIfTrue="1">
      <formula>OR(Z20=祝色,WEEKDAY(Z20)=1)</formula>
    </cfRule>
    <cfRule type="expression" dxfId="4590" priority="3704" stopIfTrue="1">
      <formula>WEEKDAY(Z20)=7</formula>
    </cfRule>
  </conditionalFormatting>
  <conditionalFormatting sqref="AA20">
    <cfRule type="expression" dxfId="4589" priority="3701" stopIfTrue="1">
      <formula>OR(AA20=祝色,WEEKDAY(AA20)=1)</formula>
    </cfRule>
    <cfRule type="expression" dxfId="4588" priority="3702" stopIfTrue="1">
      <formula>WEEKDAY(AA20)=7</formula>
    </cfRule>
  </conditionalFormatting>
  <conditionalFormatting sqref="AG15">
    <cfRule type="expression" dxfId="4587" priority="3699" stopIfTrue="1">
      <formula>OR(AG15=祝色,WEEKDAY(AG15)=1)</formula>
    </cfRule>
    <cfRule type="expression" dxfId="4586" priority="3700" stopIfTrue="1">
      <formula>WEEKDAY(AG15)=7</formula>
    </cfRule>
  </conditionalFormatting>
  <conditionalFormatting sqref="AH15">
    <cfRule type="expression" dxfId="4585" priority="3697" stopIfTrue="1">
      <formula>OR(AH15=祝色,WEEKDAY(AH15)=1)</formula>
    </cfRule>
    <cfRule type="expression" dxfId="4584" priority="3698" stopIfTrue="1">
      <formula>WEEKDAY(AH15)=7</formula>
    </cfRule>
  </conditionalFormatting>
  <conditionalFormatting sqref="AI15">
    <cfRule type="expression" dxfId="4583" priority="3695" stopIfTrue="1">
      <formula>OR(AI15=祝色,WEEKDAY(AI15)=1)</formula>
    </cfRule>
    <cfRule type="expression" dxfId="4582" priority="3696" stopIfTrue="1">
      <formula>WEEKDAY(AI15)=7</formula>
    </cfRule>
  </conditionalFormatting>
  <conditionalFormatting sqref="AJ15">
    <cfRule type="expression" dxfId="4581" priority="3693" stopIfTrue="1">
      <formula>OR(AJ15=祝色,WEEKDAY(AJ15)=1)</formula>
    </cfRule>
    <cfRule type="expression" dxfId="4580" priority="3694" stopIfTrue="1">
      <formula>WEEKDAY(AJ15)=7</formula>
    </cfRule>
  </conditionalFormatting>
  <conditionalFormatting sqref="AK15">
    <cfRule type="expression" dxfId="4579" priority="3691" stopIfTrue="1">
      <formula>OR(AK15=祝色,WEEKDAY(AK15)=1)</formula>
    </cfRule>
    <cfRule type="expression" dxfId="4578" priority="3692" stopIfTrue="1">
      <formula>WEEKDAY(AK15)=7</formula>
    </cfRule>
  </conditionalFormatting>
  <conditionalFormatting sqref="AL15">
    <cfRule type="expression" dxfId="4577" priority="3689" stopIfTrue="1">
      <formula>OR(AL15=祝色,WEEKDAY(AL15)=1)</formula>
    </cfRule>
    <cfRule type="expression" dxfId="4576" priority="3690" stopIfTrue="1">
      <formula>WEEKDAY(AL15)=7</formula>
    </cfRule>
  </conditionalFormatting>
  <conditionalFormatting sqref="AM15">
    <cfRule type="expression" dxfId="4575" priority="3687" stopIfTrue="1">
      <formula>OR(AM15=祝色,WEEKDAY(AM15)=1)</formula>
    </cfRule>
    <cfRule type="expression" dxfId="4574" priority="3688" stopIfTrue="1">
      <formula>WEEKDAY(AM15)=7</formula>
    </cfRule>
  </conditionalFormatting>
  <conditionalFormatting sqref="AG16">
    <cfRule type="expression" dxfId="4573" priority="3685" stopIfTrue="1">
      <formula>OR(AG16=祝色,WEEKDAY(AG16)=1)</formula>
    </cfRule>
    <cfRule type="expression" dxfId="4572" priority="3686" stopIfTrue="1">
      <formula>WEEKDAY(AG16)=7</formula>
    </cfRule>
  </conditionalFormatting>
  <conditionalFormatting sqref="AH16">
    <cfRule type="expression" dxfId="4571" priority="3683" stopIfTrue="1">
      <formula>OR(AH16=祝色,WEEKDAY(AH16)=1)</formula>
    </cfRule>
    <cfRule type="expression" dxfId="4570" priority="3684" stopIfTrue="1">
      <formula>WEEKDAY(AH16)=7</formula>
    </cfRule>
  </conditionalFormatting>
  <conditionalFormatting sqref="AI16">
    <cfRule type="expression" dxfId="4569" priority="3681" stopIfTrue="1">
      <formula>OR(AI16=祝色,WEEKDAY(AI16)=1)</formula>
    </cfRule>
    <cfRule type="expression" dxfId="4568" priority="3682" stopIfTrue="1">
      <formula>WEEKDAY(AI16)=7</formula>
    </cfRule>
  </conditionalFormatting>
  <conditionalFormatting sqref="AJ16">
    <cfRule type="expression" dxfId="4567" priority="3679" stopIfTrue="1">
      <formula>OR(AJ16=祝色,WEEKDAY(AJ16)=1)</formula>
    </cfRule>
    <cfRule type="expression" dxfId="4566" priority="3680" stopIfTrue="1">
      <formula>WEEKDAY(AJ16)=7</formula>
    </cfRule>
  </conditionalFormatting>
  <conditionalFormatting sqref="AK16">
    <cfRule type="expression" dxfId="4565" priority="3677" stopIfTrue="1">
      <formula>OR(AK16=祝色,WEEKDAY(AK16)=1)</formula>
    </cfRule>
    <cfRule type="expression" dxfId="4564" priority="3678" stopIfTrue="1">
      <formula>WEEKDAY(AK16)=7</formula>
    </cfRule>
  </conditionalFormatting>
  <conditionalFormatting sqref="AL16">
    <cfRule type="expression" dxfId="4563" priority="3675" stopIfTrue="1">
      <formula>OR(AL16=祝色,WEEKDAY(AL16)=1)</formula>
    </cfRule>
    <cfRule type="expression" dxfId="4562" priority="3676" stopIfTrue="1">
      <formula>WEEKDAY(AL16)=7</formula>
    </cfRule>
  </conditionalFormatting>
  <conditionalFormatting sqref="AM16">
    <cfRule type="expression" dxfId="4561" priority="3673" stopIfTrue="1">
      <formula>OR(AM16=祝色,WEEKDAY(AM16)=1)</formula>
    </cfRule>
    <cfRule type="expression" dxfId="4560" priority="3674" stopIfTrue="1">
      <formula>WEEKDAY(AM16)=7</formula>
    </cfRule>
  </conditionalFormatting>
  <conditionalFormatting sqref="AG17">
    <cfRule type="expression" dxfId="4559" priority="3671" stopIfTrue="1">
      <formula>OR(AG17=祝色,WEEKDAY(AG17)=1)</formula>
    </cfRule>
    <cfRule type="expression" dxfId="4558" priority="3672" stopIfTrue="1">
      <formula>WEEKDAY(AG17)=7</formula>
    </cfRule>
  </conditionalFormatting>
  <conditionalFormatting sqref="AH17">
    <cfRule type="expression" dxfId="4557" priority="3669" stopIfTrue="1">
      <formula>OR(AH17=祝色,WEEKDAY(AH17)=1)</formula>
    </cfRule>
    <cfRule type="expression" dxfId="4556" priority="3670" stopIfTrue="1">
      <formula>WEEKDAY(AH17)=7</formula>
    </cfRule>
  </conditionalFormatting>
  <conditionalFormatting sqref="AI17">
    <cfRule type="expression" dxfId="4555" priority="3667" stopIfTrue="1">
      <formula>OR(AI17=祝色,WEEKDAY(AI17)=1)</formula>
    </cfRule>
    <cfRule type="expression" dxfId="4554" priority="3668" stopIfTrue="1">
      <formula>WEEKDAY(AI17)=7</formula>
    </cfRule>
  </conditionalFormatting>
  <conditionalFormatting sqref="AJ17">
    <cfRule type="expression" dxfId="4553" priority="3665" stopIfTrue="1">
      <formula>OR(AJ17=祝色,WEEKDAY(AJ17)=1)</formula>
    </cfRule>
    <cfRule type="expression" dxfId="4552" priority="3666" stopIfTrue="1">
      <formula>WEEKDAY(AJ17)=7</formula>
    </cfRule>
  </conditionalFormatting>
  <conditionalFormatting sqref="AK17">
    <cfRule type="expression" dxfId="4551" priority="3663" stopIfTrue="1">
      <formula>OR(AK17=祝色,WEEKDAY(AK17)=1)</formula>
    </cfRule>
    <cfRule type="expression" dxfId="4550" priority="3664" stopIfTrue="1">
      <formula>WEEKDAY(AK17)=7</formula>
    </cfRule>
  </conditionalFormatting>
  <conditionalFormatting sqref="AL17">
    <cfRule type="expression" dxfId="4549" priority="3661" stopIfTrue="1">
      <formula>OR(AL17=祝色,WEEKDAY(AL17)=1)</formula>
    </cfRule>
    <cfRule type="expression" dxfId="4548" priority="3662" stopIfTrue="1">
      <formula>WEEKDAY(AL17)=7</formula>
    </cfRule>
  </conditionalFormatting>
  <conditionalFormatting sqref="AM17">
    <cfRule type="expression" dxfId="4547" priority="3659" stopIfTrue="1">
      <formula>OR(AM17=祝色,WEEKDAY(AM17)=1)</formula>
    </cfRule>
    <cfRule type="expression" dxfId="4546" priority="3660" stopIfTrue="1">
      <formula>WEEKDAY(AM17)=7</formula>
    </cfRule>
  </conditionalFormatting>
  <conditionalFormatting sqref="AG18">
    <cfRule type="expression" dxfId="4545" priority="3657" stopIfTrue="1">
      <formula>OR(AG18=祝色,WEEKDAY(AG18)=1)</formula>
    </cfRule>
    <cfRule type="expression" dxfId="4544" priority="3658" stopIfTrue="1">
      <formula>WEEKDAY(AG18)=7</formula>
    </cfRule>
  </conditionalFormatting>
  <conditionalFormatting sqref="AH18">
    <cfRule type="expression" dxfId="4543" priority="3655" stopIfTrue="1">
      <formula>OR(AH18=祝色,WEEKDAY(AH18)=1)</formula>
    </cfRule>
    <cfRule type="expression" dxfId="4542" priority="3656" stopIfTrue="1">
      <formula>WEEKDAY(AH18)=7</formula>
    </cfRule>
  </conditionalFormatting>
  <conditionalFormatting sqref="AI18">
    <cfRule type="expression" dxfId="4541" priority="3653" stopIfTrue="1">
      <formula>OR(AI18=祝色,WEEKDAY(AI18)=1)</formula>
    </cfRule>
    <cfRule type="expression" dxfId="4540" priority="3654" stopIfTrue="1">
      <formula>WEEKDAY(AI18)=7</formula>
    </cfRule>
  </conditionalFormatting>
  <conditionalFormatting sqref="AJ18">
    <cfRule type="expression" dxfId="4539" priority="3651" stopIfTrue="1">
      <formula>OR(AJ18=祝色,WEEKDAY(AJ18)=1)</formula>
    </cfRule>
    <cfRule type="expression" dxfId="4538" priority="3652" stopIfTrue="1">
      <formula>WEEKDAY(AJ18)=7</formula>
    </cfRule>
  </conditionalFormatting>
  <conditionalFormatting sqref="AK18">
    <cfRule type="expression" dxfId="4537" priority="3649" stopIfTrue="1">
      <formula>OR(AK18=祝色,WEEKDAY(AK18)=1)</formula>
    </cfRule>
    <cfRule type="expression" dxfId="4536" priority="3650" stopIfTrue="1">
      <formula>WEEKDAY(AK18)=7</formula>
    </cfRule>
  </conditionalFormatting>
  <conditionalFormatting sqref="AL18">
    <cfRule type="expression" dxfId="4535" priority="3647" stopIfTrue="1">
      <formula>OR(AL18=祝色,WEEKDAY(AL18)=1)</formula>
    </cfRule>
    <cfRule type="expression" dxfId="4534" priority="3648" stopIfTrue="1">
      <formula>WEEKDAY(AL18)=7</formula>
    </cfRule>
  </conditionalFormatting>
  <conditionalFormatting sqref="AM18">
    <cfRule type="expression" dxfId="4533" priority="3645" stopIfTrue="1">
      <formula>OR(AM18=祝色,WEEKDAY(AM18)=1)</formula>
    </cfRule>
    <cfRule type="expression" dxfId="4532" priority="3646" stopIfTrue="1">
      <formula>WEEKDAY(AM18)=7</formula>
    </cfRule>
  </conditionalFormatting>
  <conditionalFormatting sqref="AG19">
    <cfRule type="expression" dxfId="4531" priority="3643" stopIfTrue="1">
      <formula>OR(AG19=祝色,WEEKDAY(AG19)=1)</formula>
    </cfRule>
    <cfRule type="expression" dxfId="4530" priority="3644" stopIfTrue="1">
      <formula>WEEKDAY(AG19)=7</formula>
    </cfRule>
  </conditionalFormatting>
  <conditionalFormatting sqref="AH19">
    <cfRule type="expression" dxfId="4529" priority="3641" stopIfTrue="1">
      <formula>OR(AH19=祝色,WEEKDAY(AH19)=1)</formula>
    </cfRule>
    <cfRule type="expression" dxfId="4528" priority="3642" stopIfTrue="1">
      <formula>WEEKDAY(AH19)=7</formula>
    </cfRule>
  </conditionalFormatting>
  <conditionalFormatting sqref="AI19">
    <cfRule type="expression" dxfId="4527" priority="3639" stopIfTrue="1">
      <formula>OR(AI19=祝色,WEEKDAY(AI19)=1)</formula>
    </cfRule>
    <cfRule type="expression" dxfId="4526" priority="3640" stopIfTrue="1">
      <formula>WEEKDAY(AI19)=7</formula>
    </cfRule>
  </conditionalFormatting>
  <conditionalFormatting sqref="AJ19">
    <cfRule type="expression" dxfId="4525" priority="3637" stopIfTrue="1">
      <formula>OR(AJ19=祝色,WEEKDAY(AJ19)=1)</formula>
    </cfRule>
    <cfRule type="expression" dxfId="4524" priority="3638" stopIfTrue="1">
      <formula>WEEKDAY(AJ19)=7</formula>
    </cfRule>
  </conditionalFormatting>
  <conditionalFormatting sqref="AK19">
    <cfRule type="expression" dxfId="4523" priority="3635" stopIfTrue="1">
      <formula>OR(AK19=祝色,WEEKDAY(AK19)=1)</formula>
    </cfRule>
    <cfRule type="expression" dxfId="4522" priority="3636" stopIfTrue="1">
      <formula>WEEKDAY(AK19)=7</formula>
    </cfRule>
  </conditionalFormatting>
  <conditionalFormatting sqref="AL19">
    <cfRule type="expression" dxfId="4521" priority="3633" stopIfTrue="1">
      <formula>OR(AL19=祝色,WEEKDAY(AL19)=1)</formula>
    </cfRule>
    <cfRule type="expression" dxfId="4520" priority="3634" stopIfTrue="1">
      <formula>WEEKDAY(AL19)=7</formula>
    </cfRule>
  </conditionalFormatting>
  <conditionalFormatting sqref="AM19">
    <cfRule type="expression" dxfId="4519" priority="3631" stopIfTrue="1">
      <formula>OR(AM19=祝色,WEEKDAY(AM19)=1)</formula>
    </cfRule>
    <cfRule type="expression" dxfId="4518" priority="3632" stopIfTrue="1">
      <formula>WEEKDAY(AM19)=7</formula>
    </cfRule>
  </conditionalFormatting>
  <conditionalFormatting sqref="AG20">
    <cfRule type="expression" dxfId="4517" priority="3629" stopIfTrue="1">
      <formula>OR(AG20=祝色,WEEKDAY(AG20)=1)</formula>
    </cfRule>
    <cfRule type="expression" dxfId="4516" priority="3630" stopIfTrue="1">
      <formula>WEEKDAY(AG20)=7</formula>
    </cfRule>
  </conditionalFormatting>
  <conditionalFormatting sqref="AH20">
    <cfRule type="expression" dxfId="4515" priority="3627" stopIfTrue="1">
      <formula>OR(AH20=祝色,WEEKDAY(AH20)=1)</formula>
    </cfRule>
    <cfRule type="expression" dxfId="4514" priority="3628" stopIfTrue="1">
      <formula>WEEKDAY(AH20)=7</formula>
    </cfRule>
  </conditionalFormatting>
  <conditionalFormatting sqref="AN15">
    <cfRule type="expression" dxfId="4513" priority="3625" stopIfTrue="1">
      <formula>OR(AN15=祝色,WEEKDAY(AN15)=1)</formula>
    </cfRule>
    <cfRule type="expression" dxfId="4512" priority="3626" stopIfTrue="1">
      <formula>WEEKDAY(AN15)=7</formula>
    </cfRule>
  </conditionalFormatting>
  <conditionalFormatting sqref="AO15">
    <cfRule type="expression" dxfId="4511" priority="3623" stopIfTrue="1">
      <formula>OR(AO15=祝色,WEEKDAY(AO15)=1)</formula>
    </cfRule>
    <cfRule type="expression" dxfId="4510" priority="3624" stopIfTrue="1">
      <formula>WEEKDAY(AO15)=7</formula>
    </cfRule>
  </conditionalFormatting>
  <conditionalFormatting sqref="AP15">
    <cfRule type="expression" dxfId="4509" priority="3621" stopIfTrue="1">
      <formula>OR(AP15=祝色,WEEKDAY(AP15)=1)</formula>
    </cfRule>
    <cfRule type="expression" dxfId="4508" priority="3622" stopIfTrue="1">
      <formula>WEEKDAY(AP15)=7</formula>
    </cfRule>
  </conditionalFormatting>
  <conditionalFormatting sqref="AQ15">
    <cfRule type="expression" dxfId="4507" priority="3619" stopIfTrue="1">
      <formula>OR(AQ15=祝色,WEEKDAY(AQ15)=1)</formula>
    </cfRule>
    <cfRule type="expression" dxfId="4506" priority="3620" stopIfTrue="1">
      <formula>WEEKDAY(AQ15)=7</formula>
    </cfRule>
  </conditionalFormatting>
  <conditionalFormatting sqref="AR15">
    <cfRule type="expression" dxfId="4505" priority="3617" stopIfTrue="1">
      <formula>OR(AR15=祝色,WEEKDAY(AR15)=1)</formula>
    </cfRule>
    <cfRule type="expression" dxfId="4504" priority="3618" stopIfTrue="1">
      <formula>WEEKDAY(AR15)=7</formula>
    </cfRule>
  </conditionalFormatting>
  <conditionalFormatting sqref="AS15">
    <cfRule type="expression" dxfId="4503" priority="3615" stopIfTrue="1">
      <formula>OR(AS15=祝色,WEEKDAY(AS15)=1)</formula>
    </cfRule>
    <cfRule type="expression" dxfId="4502" priority="3616" stopIfTrue="1">
      <formula>WEEKDAY(AS15)=7</formula>
    </cfRule>
  </conditionalFormatting>
  <conditionalFormatting sqref="AT15">
    <cfRule type="expression" dxfId="4501" priority="3613" stopIfTrue="1">
      <formula>OR(AT15=祝色,WEEKDAY(AT15)=1)</formula>
    </cfRule>
    <cfRule type="expression" dxfId="4500" priority="3614" stopIfTrue="1">
      <formula>WEEKDAY(AT15)=7</formula>
    </cfRule>
  </conditionalFormatting>
  <conditionalFormatting sqref="AN16">
    <cfRule type="expression" dxfId="4499" priority="3611" stopIfTrue="1">
      <formula>OR(AN16=祝色,WEEKDAY(AN16)=1)</formula>
    </cfRule>
    <cfRule type="expression" dxfId="4498" priority="3612" stopIfTrue="1">
      <formula>WEEKDAY(AN16)=7</formula>
    </cfRule>
  </conditionalFormatting>
  <conditionalFormatting sqref="AO16">
    <cfRule type="expression" dxfId="4497" priority="3609" stopIfTrue="1">
      <formula>OR(AO16=祝色,WEEKDAY(AO16)=1)</formula>
    </cfRule>
    <cfRule type="expression" dxfId="4496" priority="3610" stopIfTrue="1">
      <formula>WEEKDAY(AO16)=7</formula>
    </cfRule>
  </conditionalFormatting>
  <conditionalFormatting sqref="AP16">
    <cfRule type="expression" dxfId="4495" priority="3607" stopIfTrue="1">
      <formula>OR(AP16=祝色,WEEKDAY(AP16)=1)</formula>
    </cfRule>
    <cfRule type="expression" dxfId="4494" priority="3608" stopIfTrue="1">
      <formula>WEEKDAY(AP16)=7</formula>
    </cfRule>
  </conditionalFormatting>
  <conditionalFormatting sqref="AQ16">
    <cfRule type="expression" dxfId="4493" priority="3605" stopIfTrue="1">
      <formula>OR(AQ16=祝色,WEEKDAY(AQ16)=1)</formula>
    </cfRule>
    <cfRule type="expression" dxfId="4492" priority="3606" stopIfTrue="1">
      <formula>WEEKDAY(AQ16)=7</formula>
    </cfRule>
  </conditionalFormatting>
  <conditionalFormatting sqref="AR16">
    <cfRule type="expression" dxfId="4491" priority="3603" stopIfTrue="1">
      <formula>OR(AR16=祝色,WEEKDAY(AR16)=1)</formula>
    </cfRule>
    <cfRule type="expression" dxfId="4490" priority="3604" stopIfTrue="1">
      <formula>WEEKDAY(AR16)=7</formula>
    </cfRule>
  </conditionalFormatting>
  <conditionalFormatting sqref="AS16">
    <cfRule type="expression" dxfId="4489" priority="3601" stopIfTrue="1">
      <formula>OR(AS16=祝色,WEEKDAY(AS16)=1)</formula>
    </cfRule>
    <cfRule type="expression" dxfId="4488" priority="3602" stopIfTrue="1">
      <formula>WEEKDAY(AS16)=7</formula>
    </cfRule>
  </conditionalFormatting>
  <conditionalFormatting sqref="AT16">
    <cfRule type="expression" dxfId="4487" priority="3599" stopIfTrue="1">
      <formula>OR(AT16=祝色,WEEKDAY(AT16)=1)</formula>
    </cfRule>
    <cfRule type="expression" dxfId="4486" priority="3600" stopIfTrue="1">
      <formula>WEEKDAY(AT16)=7</formula>
    </cfRule>
  </conditionalFormatting>
  <conditionalFormatting sqref="AN17">
    <cfRule type="expression" dxfId="4485" priority="3597" stopIfTrue="1">
      <formula>OR(AN17=祝色,WEEKDAY(AN17)=1)</formula>
    </cfRule>
    <cfRule type="expression" dxfId="4484" priority="3598" stopIfTrue="1">
      <formula>WEEKDAY(AN17)=7</formula>
    </cfRule>
  </conditionalFormatting>
  <conditionalFormatting sqref="AO17">
    <cfRule type="expression" dxfId="4483" priority="3595" stopIfTrue="1">
      <formula>OR(AO17=祝色,WEEKDAY(AO17)=1)</formula>
    </cfRule>
    <cfRule type="expression" dxfId="4482" priority="3596" stopIfTrue="1">
      <formula>WEEKDAY(AO17)=7</formula>
    </cfRule>
  </conditionalFormatting>
  <conditionalFormatting sqref="AP17">
    <cfRule type="expression" dxfId="4481" priority="3593" stopIfTrue="1">
      <formula>OR(AP17=祝色,WEEKDAY(AP17)=1)</formula>
    </cfRule>
    <cfRule type="expression" dxfId="4480" priority="3594" stopIfTrue="1">
      <formula>WEEKDAY(AP17)=7</formula>
    </cfRule>
  </conditionalFormatting>
  <conditionalFormatting sqref="AQ17">
    <cfRule type="expression" dxfId="4479" priority="3591" stopIfTrue="1">
      <formula>OR(AQ17=祝色,WEEKDAY(AQ17)=1)</formula>
    </cfRule>
    <cfRule type="expression" dxfId="4478" priority="3592" stopIfTrue="1">
      <formula>WEEKDAY(AQ17)=7</formula>
    </cfRule>
  </conditionalFormatting>
  <conditionalFormatting sqref="AR17">
    <cfRule type="expression" dxfId="4477" priority="3589" stopIfTrue="1">
      <formula>OR(AR17=祝色,WEEKDAY(AR17)=1)</formula>
    </cfRule>
    <cfRule type="expression" dxfId="4476" priority="3590" stopIfTrue="1">
      <formula>WEEKDAY(AR17)=7</formula>
    </cfRule>
  </conditionalFormatting>
  <conditionalFormatting sqref="AS17">
    <cfRule type="expression" dxfId="4475" priority="3587" stopIfTrue="1">
      <formula>OR(AS17=祝色,WEEKDAY(AS17)=1)</formula>
    </cfRule>
    <cfRule type="expression" dxfId="4474" priority="3588" stopIfTrue="1">
      <formula>WEEKDAY(AS17)=7</formula>
    </cfRule>
  </conditionalFormatting>
  <conditionalFormatting sqref="AT17">
    <cfRule type="expression" dxfId="4473" priority="3585" stopIfTrue="1">
      <formula>OR(AT17=祝色,WEEKDAY(AT17)=1)</formula>
    </cfRule>
    <cfRule type="expression" dxfId="4472" priority="3586" stopIfTrue="1">
      <formula>WEEKDAY(AT17)=7</formula>
    </cfRule>
  </conditionalFormatting>
  <conditionalFormatting sqref="AN18">
    <cfRule type="expression" dxfId="4471" priority="3583" stopIfTrue="1">
      <formula>OR(AN18=祝色,WEEKDAY(AN18)=1)</formula>
    </cfRule>
    <cfRule type="expression" dxfId="4470" priority="3584" stopIfTrue="1">
      <formula>WEEKDAY(AN18)=7</formula>
    </cfRule>
  </conditionalFormatting>
  <conditionalFormatting sqref="AO18">
    <cfRule type="expression" dxfId="4469" priority="3581" stopIfTrue="1">
      <formula>OR(AO18=祝色,WEEKDAY(AO18)=1)</formula>
    </cfRule>
    <cfRule type="expression" dxfId="4468" priority="3582" stopIfTrue="1">
      <formula>WEEKDAY(AO18)=7</formula>
    </cfRule>
  </conditionalFormatting>
  <conditionalFormatting sqref="AP18">
    <cfRule type="expression" dxfId="4467" priority="3579" stopIfTrue="1">
      <formula>OR(AP18=祝色,WEEKDAY(AP18)=1)</formula>
    </cfRule>
    <cfRule type="expression" dxfId="4466" priority="3580" stopIfTrue="1">
      <formula>WEEKDAY(AP18)=7</formula>
    </cfRule>
  </conditionalFormatting>
  <conditionalFormatting sqref="AQ18">
    <cfRule type="expression" dxfId="4465" priority="3577" stopIfTrue="1">
      <formula>OR(AQ18=祝色,WEEKDAY(AQ18)=1)</formula>
    </cfRule>
    <cfRule type="expression" dxfId="4464" priority="3578" stopIfTrue="1">
      <formula>WEEKDAY(AQ18)=7</formula>
    </cfRule>
  </conditionalFormatting>
  <conditionalFormatting sqref="AR18">
    <cfRule type="expression" dxfId="4463" priority="3575" stopIfTrue="1">
      <formula>OR(AR18=祝色,WEEKDAY(AR18)=1)</formula>
    </cfRule>
    <cfRule type="expression" dxfId="4462" priority="3576" stopIfTrue="1">
      <formula>WEEKDAY(AR18)=7</formula>
    </cfRule>
  </conditionalFormatting>
  <conditionalFormatting sqref="AS18">
    <cfRule type="expression" dxfId="4461" priority="3573" stopIfTrue="1">
      <formula>OR(AS18=祝色,WEEKDAY(AS18)=1)</formula>
    </cfRule>
    <cfRule type="expression" dxfId="4460" priority="3574" stopIfTrue="1">
      <formula>WEEKDAY(AS18)=7</formula>
    </cfRule>
  </conditionalFormatting>
  <conditionalFormatting sqref="AT18">
    <cfRule type="expression" dxfId="4459" priority="3571" stopIfTrue="1">
      <formula>OR(AT18=祝色,WEEKDAY(AT18)=1)</formula>
    </cfRule>
    <cfRule type="expression" dxfId="4458" priority="3572" stopIfTrue="1">
      <formula>WEEKDAY(AT18)=7</formula>
    </cfRule>
  </conditionalFormatting>
  <conditionalFormatting sqref="AN19">
    <cfRule type="expression" dxfId="4457" priority="3569" stopIfTrue="1">
      <formula>OR(AN19=祝色,WEEKDAY(AN19)=1)</formula>
    </cfRule>
    <cfRule type="expression" dxfId="4456" priority="3570" stopIfTrue="1">
      <formula>WEEKDAY(AN19)=7</formula>
    </cfRule>
  </conditionalFormatting>
  <conditionalFormatting sqref="AO19">
    <cfRule type="expression" dxfId="4455" priority="3567" stopIfTrue="1">
      <formula>OR(AO19=祝色,WEEKDAY(AO19)=1)</formula>
    </cfRule>
    <cfRule type="expression" dxfId="4454" priority="3568" stopIfTrue="1">
      <formula>WEEKDAY(AO19)=7</formula>
    </cfRule>
  </conditionalFormatting>
  <conditionalFormatting sqref="AP19">
    <cfRule type="expression" dxfId="4453" priority="3565" stopIfTrue="1">
      <formula>OR(AP19=祝色,WEEKDAY(AP19)=1)</formula>
    </cfRule>
    <cfRule type="expression" dxfId="4452" priority="3566" stopIfTrue="1">
      <formula>WEEKDAY(AP19)=7</formula>
    </cfRule>
  </conditionalFormatting>
  <conditionalFormatting sqref="AQ19">
    <cfRule type="expression" dxfId="4451" priority="3563" stopIfTrue="1">
      <formula>OR(AQ19=祝色,WEEKDAY(AQ19)=1)</formula>
    </cfRule>
    <cfRule type="expression" dxfId="4450" priority="3564" stopIfTrue="1">
      <formula>WEEKDAY(AQ19)=7</formula>
    </cfRule>
  </conditionalFormatting>
  <conditionalFormatting sqref="AR19">
    <cfRule type="expression" dxfId="4449" priority="3561" stopIfTrue="1">
      <formula>OR(AR19=祝色,WEEKDAY(AR19)=1)</formula>
    </cfRule>
    <cfRule type="expression" dxfId="4448" priority="3562" stopIfTrue="1">
      <formula>WEEKDAY(AR19)=7</formula>
    </cfRule>
  </conditionalFormatting>
  <conditionalFormatting sqref="AS19">
    <cfRule type="expression" dxfId="4447" priority="3559" stopIfTrue="1">
      <formula>OR(AS19=祝色,WEEKDAY(AS19)=1)</formula>
    </cfRule>
    <cfRule type="expression" dxfId="4446" priority="3560" stopIfTrue="1">
      <formula>WEEKDAY(AS19)=7</formula>
    </cfRule>
  </conditionalFormatting>
  <conditionalFormatting sqref="AT19">
    <cfRule type="expression" dxfId="4445" priority="3557" stopIfTrue="1">
      <formula>OR(AT19=祝色,WEEKDAY(AT19)=1)</formula>
    </cfRule>
    <cfRule type="expression" dxfId="4444" priority="3558" stopIfTrue="1">
      <formula>WEEKDAY(AT19)=7</formula>
    </cfRule>
  </conditionalFormatting>
  <conditionalFormatting sqref="AN20">
    <cfRule type="expression" dxfId="4443" priority="3555" stopIfTrue="1">
      <formula>OR(AN20=祝色,WEEKDAY(AN20)=1)</formula>
    </cfRule>
    <cfRule type="expression" dxfId="4442" priority="3556" stopIfTrue="1">
      <formula>WEEKDAY(AN20)=7</formula>
    </cfRule>
  </conditionalFormatting>
  <conditionalFormatting sqref="AO20">
    <cfRule type="expression" dxfId="4441" priority="3553" stopIfTrue="1">
      <formula>OR(AO20=祝色,WEEKDAY(AO20)=1)</formula>
    </cfRule>
    <cfRule type="expression" dxfId="4440" priority="3554" stopIfTrue="1">
      <formula>WEEKDAY(AO20)=7</formula>
    </cfRule>
  </conditionalFormatting>
  <printOptions horizontalCentered="1"/>
  <pageMargins left="0.19685039370078741" right="0.11811023622047245" top="0.11811023622047245" bottom="0.11811023622047245" header="0.51181102362204722" footer="0.51181102362204722"/>
  <pageSetup paperSize="9" scale="99" orientation="portrait" verticalDpi="300" r:id="rId1"/>
  <headerFooter alignWithMargins="0"/>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V98"/>
  <sheetViews>
    <sheetView zoomScaleNormal="100" workbookViewId="0">
      <selection activeCell="X4" sqref="X4"/>
    </sheetView>
  </sheetViews>
  <sheetFormatPr defaultRowHeight="13.5"/>
  <cols>
    <col min="1" max="1" width="1" customWidth="1"/>
    <col min="2" max="2" width="1.25" customWidth="1"/>
    <col min="3" max="23" width="2.125" customWidth="1"/>
    <col min="24" max="25" width="1.25" customWidth="1"/>
    <col min="26" max="46" width="2.125" customWidth="1"/>
    <col min="47" max="47" width="1.25" customWidth="1"/>
    <col min="48" max="48" width="1.125" customWidth="1"/>
    <col min="257" max="257" width="0.375" customWidth="1"/>
    <col min="258" max="258" width="1.25" customWidth="1"/>
    <col min="259" max="279" width="2.125" customWidth="1"/>
    <col min="280" max="281" width="1.25" customWidth="1"/>
    <col min="282" max="302" width="2.125" customWidth="1"/>
    <col min="303" max="303" width="1.25" customWidth="1"/>
    <col min="304" max="304" width="1.125" customWidth="1"/>
    <col min="513" max="513" width="0.375" customWidth="1"/>
    <col min="514" max="514" width="1.25" customWidth="1"/>
    <col min="515" max="535" width="2.125" customWidth="1"/>
    <col min="536" max="537" width="1.25" customWidth="1"/>
    <col min="538" max="558" width="2.125" customWidth="1"/>
    <col min="559" max="559" width="1.25" customWidth="1"/>
    <col min="560" max="560" width="1.125" customWidth="1"/>
    <col min="769" max="769" width="0.375" customWidth="1"/>
    <col min="770" max="770" width="1.25" customWidth="1"/>
    <col min="771" max="791" width="2.125" customWidth="1"/>
    <col min="792" max="793" width="1.25" customWidth="1"/>
    <col min="794" max="814" width="2.125" customWidth="1"/>
    <col min="815" max="815" width="1.25" customWidth="1"/>
    <col min="816" max="816" width="1.125" customWidth="1"/>
    <col min="1025" max="1025" width="0.375" customWidth="1"/>
    <col min="1026" max="1026" width="1.25" customWidth="1"/>
    <col min="1027" max="1047" width="2.125" customWidth="1"/>
    <col min="1048" max="1049" width="1.25" customWidth="1"/>
    <col min="1050" max="1070" width="2.125" customWidth="1"/>
    <col min="1071" max="1071" width="1.25" customWidth="1"/>
    <col min="1072" max="1072" width="1.125" customWidth="1"/>
    <col min="1281" max="1281" width="0.375" customWidth="1"/>
    <col min="1282" max="1282" width="1.25" customWidth="1"/>
    <col min="1283" max="1303" width="2.125" customWidth="1"/>
    <col min="1304" max="1305" width="1.25" customWidth="1"/>
    <col min="1306" max="1326" width="2.125" customWidth="1"/>
    <col min="1327" max="1327" width="1.25" customWidth="1"/>
    <col min="1328" max="1328" width="1.125" customWidth="1"/>
    <col min="1537" max="1537" width="0.375" customWidth="1"/>
    <col min="1538" max="1538" width="1.25" customWidth="1"/>
    <col min="1539" max="1559" width="2.125" customWidth="1"/>
    <col min="1560" max="1561" width="1.25" customWidth="1"/>
    <col min="1562" max="1582" width="2.125" customWidth="1"/>
    <col min="1583" max="1583" width="1.25" customWidth="1"/>
    <col min="1584" max="1584" width="1.125" customWidth="1"/>
    <col min="1793" max="1793" width="0.375" customWidth="1"/>
    <col min="1794" max="1794" width="1.25" customWidth="1"/>
    <col min="1795" max="1815" width="2.125" customWidth="1"/>
    <col min="1816" max="1817" width="1.25" customWidth="1"/>
    <col min="1818" max="1838" width="2.125" customWidth="1"/>
    <col min="1839" max="1839" width="1.25" customWidth="1"/>
    <col min="1840" max="1840" width="1.125" customWidth="1"/>
    <col min="2049" max="2049" width="0.375" customWidth="1"/>
    <col min="2050" max="2050" width="1.25" customWidth="1"/>
    <col min="2051" max="2071" width="2.125" customWidth="1"/>
    <col min="2072" max="2073" width="1.25" customWidth="1"/>
    <col min="2074" max="2094" width="2.125" customWidth="1"/>
    <col min="2095" max="2095" width="1.25" customWidth="1"/>
    <col min="2096" max="2096" width="1.125" customWidth="1"/>
    <col min="2305" max="2305" width="0.375" customWidth="1"/>
    <col min="2306" max="2306" width="1.25" customWidth="1"/>
    <col min="2307" max="2327" width="2.125" customWidth="1"/>
    <col min="2328" max="2329" width="1.25" customWidth="1"/>
    <col min="2330" max="2350" width="2.125" customWidth="1"/>
    <col min="2351" max="2351" width="1.25" customWidth="1"/>
    <col min="2352" max="2352" width="1.125" customWidth="1"/>
    <col min="2561" max="2561" width="0.375" customWidth="1"/>
    <col min="2562" max="2562" width="1.25" customWidth="1"/>
    <col min="2563" max="2583" width="2.125" customWidth="1"/>
    <col min="2584" max="2585" width="1.25" customWidth="1"/>
    <col min="2586" max="2606" width="2.125" customWidth="1"/>
    <col min="2607" max="2607" width="1.25" customWidth="1"/>
    <col min="2608" max="2608" width="1.125" customWidth="1"/>
    <col min="2817" max="2817" width="0.375" customWidth="1"/>
    <col min="2818" max="2818" width="1.25" customWidth="1"/>
    <col min="2819" max="2839" width="2.125" customWidth="1"/>
    <col min="2840" max="2841" width="1.25" customWidth="1"/>
    <col min="2842" max="2862" width="2.125" customWidth="1"/>
    <col min="2863" max="2863" width="1.25" customWidth="1"/>
    <col min="2864" max="2864" width="1.125" customWidth="1"/>
    <col min="3073" max="3073" width="0.375" customWidth="1"/>
    <col min="3074" max="3074" width="1.25" customWidth="1"/>
    <col min="3075" max="3095" width="2.125" customWidth="1"/>
    <col min="3096" max="3097" width="1.25" customWidth="1"/>
    <col min="3098" max="3118" width="2.125" customWidth="1"/>
    <col min="3119" max="3119" width="1.25" customWidth="1"/>
    <col min="3120" max="3120" width="1.125" customWidth="1"/>
    <col min="3329" max="3329" width="0.375" customWidth="1"/>
    <col min="3330" max="3330" width="1.25" customWidth="1"/>
    <col min="3331" max="3351" width="2.125" customWidth="1"/>
    <col min="3352" max="3353" width="1.25" customWidth="1"/>
    <col min="3354" max="3374" width="2.125" customWidth="1"/>
    <col min="3375" max="3375" width="1.25" customWidth="1"/>
    <col min="3376" max="3376" width="1.125" customWidth="1"/>
    <col min="3585" max="3585" width="0.375" customWidth="1"/>
    <col min="3586" max="3586" width="1.25" customWidth="1"/>
    <col min="3587" max="3607" width="2.125" customWidth="1"/>
    <col min="3608" max="3609" width="1.25" customWidth="1"/>
    <col min="3610" max="3630" width="2.125" customWidth="1"/>
    <col min="3631" max="3631" width="1.25" customWidth="1"/>
    <col min="3632" max="3632" width="1.125" customWidth="1"/>
    <col min="3841" max="3841" width="0.375" customWidth="1"/>
    <col min="3842" max="3842" width="1.25" customWidth="1"/>
    <col min="3843" max="3863" width="2.125" customWidth="1"/>
    <col min="3864" max="3865" width="1.25" customWidth="1"/>
    <col min="3866" max="3886" width="2.125" customWidth="1"/>
    <col min="3887" max="3887" width="1.25" customWidth="1"/>
    <col min="3888" max="3888" width="1.125" customWidth="1"/>
    <col min="4097" max="4097" width="0.375" customWidth="1"/>
    <col min="4098" max="4098" width="1.25" customWidth="1"/>
    <col min="4099" max="4119" width="2.125" customWidth="1"/>
    <col min="4120" max="4121" width="1.25" customWidth="1"/>
    <col min="4122" max="4142" width="2.125" customWidth="1"/>
    <col min="4143" max="4143" width="1.25" customWidth="1"/>
    <col min="4144" max="4144" width="1.125" customWidth="1"/>
    <col min="4353" max="4353" width="0.375" customWidth="1"/>
    <col min="4354" max="4354" width="1.25" customWidth="1"/>
    <col min="4355" max="4375" width="2.125" customWidth="1"/>
    <col min="4376" max="4377" width="1.25" customWidth="1"/>
    <col min="4378" max="4398" width="2.125" customWidth="1"/>
    <col min="4399" max="4399" width="1.25" customWidth="1"/>
    <col min="4400" max="4400" width="1.125" customWidth="1"/>
    <col min="4609" max="4609" width="0.375" customWidth="1"/>
    <col min="4610" max="4610" width="1.25" customWidth="1"/>
    <col min="4611" max="4631" width="2.125" customWidth="1"/>
    <col min="4632" max="4633" width="1.25" customWidth="1"/>
    <col min="4634" max="4654" width="2.125" customWidth="1"/>
    <col min="4655" max="4655" width="1.25" customWidth="1"/>
    <col min="4656" max="4656" width="1.125" customWidth="1"/>
    <col min="4865" max="4865" width="0.375" customWidth="1"/>
    <col min="4866" max="4866" width="1.25" customWidth="1"/>
    <col min="4867" max="4887" width="2.125" customWidth="1"/>
    <col min="4888" max="4889" width="1.25" customWidth="1"/>
    <col min="4890" max="4910" width="2.125" customWidth="1"/>
    <col min="4911" max="4911" width="1.25" customWidth="1"/>
    <col min="4912" max="4912" width="1.125" customWidth="1"/>
    <col min="5121" max="5121" width="0.375" customWidth="1"/>
    <col min="5122" max="5122" width="1.25" customWidth="1"/>
    <col min="5123" max="5143" width="2.125" customWidth="1"/>
    <col min="5144" max="5145" width="1.25" customWidth="1"/>
    <col min="5146" max="5166" width="2.125" customWidth="1"/>
    <col min="5167" max="5167" width="1.25" customWidth="1"/>
    <col min="5168" max="5168" width="1.125" customWidth="1"/>
    <col min="5377" max="5377" width="0.375" customWidth="1"/>
    <col min="5378" max="5378" width="1.25" customWidth="1"/>
    <col min="5379" max="5399" width="2.125" customWidth="1"/>
    <col min="5400" max="5401" width="1.25" customWidth="1"/>
    <col min="5402" max="5422" width="2.125" customWidth="1"/>
    <col min="5423" max="5423" width="1.25" customWidth="1"/>
    <col min="5424" max="5424" width="1.125" customWidth="1"/>
    <col min="5633" max="5633" width="0.375" customWidth="1"/>
    <col min="5634" max="5634" width="1.25" customWidth="1"/>
    <col min="5635" max="5655" width="2.125" customWidth="1"/>
    <col min="5656" max="5657" width="1.25" customWidth="1"/>
    <col min="5658" max="5678" width="2.125" customWidth="1"/>
    <col min="5679" max="5679" width="1.25" customWidth="1"/>
    <col min="5680" max="5680" width="1.125" customWidth="1"/>
    <col min="5889" max="5889" width="0.375" customWidth="1"/>
    <col min="5890" max="5890" width="1.25" customWidth="1"/>
    <col min="5891" max="5911" width="2.125" customWidth="1"/>
    <col min="5912" max="5913" width="1.25" customWidth="1"/>
    <col min="5914" max="5934" width="2.125" customWidth="1"/>
    <col min="5935" max="5935" width="1.25" customWidth="1"/>
    <col min="5936" max="5936" width="1.125" customWidth="1"/>
    <col min="6145" max="6145" width="0.375" customWidth="1"/>
    <col min="6146" max="6146" width="1.25" customWidth="1"/>
    <col min="6147" max="6167" width="2.125" customWidth="1"/>
    <col min="6168" max="6169" width="1.25" customWidth="1"/>
    <col min="6170" max="6190" width="2.125" customWidth="1"/>
    <col min="6191" max="6191" width="1.25" customWidth="1"/>
    <col min="6192" max="6192" width="1.125" customWidth="1"/>
    <col min="6401" max="6401" width="0.375" customWidth="1"/>
    <col min="6402" max="6402" width="1.25" customWidth="1"/>
    <col min="6403" max="6423" width="2.125" customWidth="1"/>
    <col min="6424" max="6425" width="1.25" customWidth="1"/>
    <col min="6426" max="6446" width="2.125" customWidth="1"/>
    <col min="6447" max="6447" width="1.25" customWidth="1"/>
    <col min="6448" max="6448" width="1.125" customWidth="1"/>
    <col min="6657" max="6657" width="0.375" customWidth="1"/>
    <col min="6658" max="6658" width="1.25" customWidth="1"/>
    <col min="6659" max="6679" width="2.125" customWidth="1"/>
    <col min="6680" max="6681" width="1.25" customWidth="1"/>
    <col min="6682" max="6702" width="2.125" customWidth="1"/>
    <col min="6703" max="6703" width="1.25" customWidth="1"/>
    <col min="6704" max="6704" width="1.125" customWidth="1"/>
    <col min="6913" max="6913" width="0.375" customWidth="1"/>
    <col min="6914" max="6914" width="1.25" customWidth="1"/>
    <col min="6915" max="6935" width="2.125" customWidth="1"/>
    <col min="6936" max="6937" width="1.25" customWidth="1"/>
    <col min="6938" max="6958" width="2.125" customWidth="1"/>
    <col min="6959" max="6959" width="1.25" customWidth="1"/>
    <col min="6960" max="6960" width="1.125" customWidth="1"/>
    <col min="7169" max="7169" width="0.375" customWidth="1"/>
    <col min="7170" max="7170" width="1.25" customWidth="1"/>
    <col min="7171" max="7191" width="2.125" customWidth="1"/>
    <col min="7192" max="7193" width="1.25" customWidth="1"/>
    <col min="7194" max="7214" width="2.125" customWidth="1"/>
    <col min="7215" max="7215" width="1.25" customWidth="1"/>
    <col min="7216" max="7216" width="1.125" customWidth="1"/>
    <col min="7425" max="7425" width="0.375" customWidth="1"/>
    <col min="7426" max="7426" width="1.25" customWidth="1"/>
    <col min="7427" max="7447" width="2.125" customWidth="1"/>
    <col min="7448" max="7449" width="1.25" customWidth="1"/>
    <col min="7450" max="7470" width="2.125" customWidth="1"/>
    <col min="7471" max="7471" width="1.25" customWidth="1"/>
    <col min="7472" max="7472" width="1.125" customWidth="1"/>
    <col min="7681" max="7681" width="0.375" customWidth="1"/>
    <col min="7682" max="7682" width="1.25" customWidth="1"/>
    <col min="7683" max="7703" width="2.125" customWidth="1"/>
    <col min="7704" max="7705" width="1.25" customWidth="1"/>
    <col min="7706" max="7726" width="2.125" customWidth="1"/>
    <col min="7727" max="7727" width="1.25" customWidth="1"/>
    <col min="7728" max="7728" width="1.125" customWidth="1"/>
    <col min="7937" max="7937" width="0.375" customWidth="1"/>
    <col min="7938" max="7938" width="1.25" customWidth="1"/>
    <col min="7939" max="7959" width="2.125" customWidth="1"/>
    <col min="7960" max="7961" width="1.25" customWidth="1"/>
    <col min="7962" max="7982" width="2.125" customWidth="1"/>
    <col min="7983" max="7983" width="1.25" customWidth="1"/>
    <col min="7984" max="7984" width="1.125" customWidth="1"/>
    <col min="8193" max="8193" width="0.375" customWidth="1"/>
    <col min="8194" max="8194" width="1.25" customWidth="1"/>
    <col min="8195" max="8215" width="2.125" customWidth="1"/>
    <col min="8216" max="8217" width="1.25" customWidth="1"/>
    <col min="8218" max="8238" width="2.125" customWidth="1"/>
    <col min="8239" max="8239" width="1.25" customWidth="1"/>
    <col min="8240" max="8240" width="1.125" customWidth="1"/>
    <col min="8449" max="8449" width="0.375" customWidth="1"/>
    <col min="8450" max="8450" width="1.25" customWidth="1"/>
    <col min="8451" max="8471" width="2.125" customWidth="1"/>
    <col min="8472" max="8473" width="1.25" customWidth="1"/>
    <col min="8474" max="8494" width="2.125" customWidth="1"/>
    <col min="8495" max="8495" width="1.25" customWidth="1"/>
    <col min="8496" max="8496" width="1.125" customWidth="1"/>
    <col min="8705" max="8705" width="0.375" customWidth="1"/>
    <col min="8706" max="8706" width="1.25" customWidth="1"/>
    <col min="8707" max="8727" width="2.125" customWidth="1"/>
    <col min="8728" max="8729" width="1.25" customWidth="1"/>
    <col min="8730" max="8750" width="2.125" customWidth="1"/>
    <col min="8751" max="8751" width="1.25" customWidth="1"/>
    <col min="8752" max="8752" width="1.125" customWidth="1"/>
    <col min="8961" max="8961" width="0.375" customWidth="1"/>
    <col min="8962" max="8962" width="1.25" customWidth="1"/>
    <col min="8963" max="8983" width="2.125" customWidth="1"/>
    <col min="8984" max="8985" width="1.25" customWidth="1"/>
    <col min="8986" max="9006" width="2.125" customWidth="1"/>
    <col min="9007" max="9007" width="1.25" customWidth="1"/>
    <col min="9008" max="9008" width="1.125" customWidth="1"/>
    <col min="9217" max="9217" width="0.375" customWidth="1"/>
    <col min="9218" max="9218" width="1.25" customWidth="1"/>
    <col min="9219" max="9239" width="2.125" customWidth="1"/>
    <col min="9240" max="9241" width="1.25" customWidth="1"/>
    <col min="9242" max="9262" width="2.125" customWidth="1"/>
    <col min="9263" max="9263" width="1.25" customWidth="1"/>
    <col min="9264" max="9264" width="1.125" customWidth="1"/>
    <col min="9473" max="9473" width="0.375" customWidth="1"/>
    <col min="9474" max="9474" width="1.25" customWidth="1"/>
    <col min="9475" max="9495" width="2.125" customWidth="1"/>
    <col min="9496" max="9497" width="1.25" customWidth="1"/>
    <col min="9498" max="9518" width="2.125" customWidth="1"/>
    <col min="9519" max="9519" width="1.25" customWidth="1"/>
    <col min="9520" max="9520" width="1.125" customWidth="1"/>
    <col min="9729" max="9729" width="0.375" customWidth="1"/>
    <col min="9730" max="9730" width="1.25" customWidth="1"/>
    <col min="9731" max="9751" width="2.125" customWidth="1"/>
    <col min="9752" max="9753" width="1.25" customWidth="1"/>
    <col min="9754" max="9774" width="2.125" customWidth="1"/>
    <col min="9775" max="9775" width="1.25" customWidth="1"/>
    <col min="9776" max="9776" width="1.125" customWidth="1"/>
    <col min="9985" max="9985" width="0.375" customWidth="1"/>
    <col min="9986" max="9986" width="1.25" customWidth="1"/>
    <col min="9987" max="10007" width="2.125" customWidth="1"/>
    <col min="10008" max="10009" width="1.25" customWidth="1"/>
    <col min="10010" max="10030" width="2.125" customWidth="1"/>
    <col min="10031" max="10031" width="1.25" customWidth="1"/>
    <col min="10032" max="10032" width="1.125" customWidth="1"/>
    <col min="10241" max="10241" width="0.375" customWidth="1"/>
    <col min="10242" max="10242" width="1.25" customWidth="1"/>
    <col min="10243" max="10263" width="2.125" customWidth="1"/>
    <col min="10264" max="10265" width="1.25" customWidth="1"/>
    <col min="10266" max="10286" width="2.125" customWidth="1"/>
    <col min="10287" max="10287" width="1.25" customWidth="1"/>
    <col min="10288" max="10288" width="1.125" customWidth="1"/>
    <col min="10497" max="10497" width="0.375" customWidth="1"/>
    <col min="10498" max="10498" width="1.25" customWidth="1"/>
    <col min="10499" max="10519" width="2.125" customWidth="1"/>
    <col min="10520" max="10521" width="1.25" customWidth="1"/>
    <col min="10522" max="10542" width="2.125" customWidth="1"/>
    <col min="10543" max="10543" width="1.25" customWidth="1"/>
    <col min="10544" max="10544" width="1.125" customWidth="1"/>
    <col min="10753" max="10753" width="0.375" customWidth="1"/>
    <col min="10754" max="10754" width="1.25" customWidth="1"/>
    <col min="10755" max="10775" width="2.125" customWidth="1"/>
    <col min="10776" max="10777" width="1.25" customWidth="1"/>
    <col min="10778" max="10798" width="2.125" customWidth="1"/>
    <col min="10799" max="10799" width="1.25" customWidth="1"/>
    <col min="10800" max="10800" width="1.125" customWidth="1"/>
    <col min="11009" max="11009" width="0.375" customWidth="1"/>
    <col min="11010" max="11010" width="1.25" customWidth="1"/>
    <col min="11011" max="11031" width="2.125" customWidth="1"/>
    <col min="11032" max="11033" width="1.25" customWidth="1"/>
    <col min="11034" max="11054" width="2.125" customWidth="1"/>
    <col min="11055" max="11055" width="1.25" customWidth="1"/>
    <col min="11056" max="11056" width="1.125" customWidth="1"/>
    <col min="11265" max="11265" width="0.375" customWidth="1"/>
    <col min="11266" max="11266" width="1.25" customWidth="1"/>
    <col min="11267" max="11287" width="2.125" customWidth="1"/>
    <col min="11288" max="11289" width="1.25" customWidth="1"/>
    <col min="11290" max="11310" width="2.125" customWidth="1"/>
    <col min="11311" max="11311" width="1.25" customWidth="1"/>
    <col min="11312" max="11312" width="1.125" customWidth="1"/>
    <col min="11521" max="11521" width="0.375" customWidth="1"/>
    <col min="11522" max="11522" width="1.25" customWidth="1"/>
    <col min="11523" max="11543" width="2.125" customWidth="1"/>
    <col min="11544" max="11545" width="1.25" customWidth="1"/>
    <col min="11546" max="11566" width="2.125" customWidth="1"/>
    <col min="11567" max="11567" width="1.25" customWidth="1"/>
    <col min="11568" max="11568" width="1.125" customWidth="1"/>
    <col min="11777" max="11777" width="0.375" customWidth="1"/>
    <col min="11778" max="11778" width="1.25" customWidth="1"/>
    <col min="11779" max="11799" width="2.125" customWidth="1"/>
    <col min="11800" max="11801" width="1.25" customWidth="1"/>
    <col min="11802" max="11822" width="2.125" customWidth="1"/>
    <col min="11823" max="11823" width="1.25" customWidth="1"/>
    <col min="11824" max="11824" width="1.125" customWidth="1"/>
    <col min="12033" max="12033" width="0.375" customWidth="1"/>
    <col min="12034" max="12034" width="1.25" customWidth="1"/>
    <col min="12035" max="12055" width="2.125" customWidth="1"/>
    <col min="12056" max="12057" width="1.25" customWidth="1"/>
    <col min="12058" max="12078" width="2.125" customWidth="1"/>
    <col min="12079" max="12079" width="1.25" customWidth="1"/>
    <col min="12080" max="12080" width="1.125" customWidth="1"/>
    <col min="12289" max="12289" width="0.375" customWidth="1"/>
    <col min="12290" max="12290" width="1.25" customWidth="1"/>
    <col min="12291" max="12311" width="2.125" customWidth="1"/>
    <col min="12312" max="12313" width="1.25" customWidth="1"/>
    <col min="12314" max="12334" width="2.125" customWidth="1"/>
    <col min="12335" max="12335" width="1.25" customWidth="1"/>
    <col min="12336" max="12336" width="1.125" customWidth="1"/>
    <col min="12545" max="12545" width="0.375" customWidth="1"/>
    <col min="12546" max="12546" width="1.25" customWidth="1"/>
    <col min="12547" max="12567" width="2.125" customWidth="1"/>
    <col min="12568" max="12569" width="1.25" customWidth="1"/>
    <col min="12570" max="12590" width="2.125" customWidth="1"/>
    <col min="12591" max="12591" width="1.25" customWidth="1"/>
    <col min="12592" max="12592" width="1.125" customWidth="1"/>
    <col min="12801" max="12801" width="0.375" customWidth="1"/>
    <col min="12802" max="12802" width="1.25" customWidth="1"/>
    <col min="12803" max="12823" width="2.125" customWidth="1"/>
    <col min="12824" max="12825" width="1.25" customWidth="1"/>
    <col min="12826" max="12846" width="2.125" customWidth="1"/>
    <col min="12847" max="12847" width="1.25" customWidth="1"/>
    <col min="12848" max="12848" width="1.125" customWidth="1"/>
    <col min="13057" max="13057" width="0.375" customWidth="1"/>
    <col min="13058" max="13058" width="1.25" customWidth="1"/>
    <col min="13059" max="13079" width="2.125" customWidth="1"/>
    <col min="13080" max="13081" width="1.25" customWidth="1"/>
    <col min="13082" max="13102" width="2.125" customWidth="1"/>
    <col min="13103" max="13103" width="1.25" customWidth="1"/>
    <col min="13104" max="13104" width="1.125" customWidth="1"/>
    <col min="13313" max="13313" width="0.375" customWidth="1"/>
    <col min="13314" max="13314" width="1.25" customWidth="1"/>
    <col min="13315" max="13335" width="2.125" customWidth="1"/>
    <col min="13336" max="13337" width="1.25" customWidth="1"/>
    <col min="13338" max="13358" width="2.125" customWidth="1"/>
    <col min="13359" max="13359" width="1.25" customWidth="1"/>
    <col min="13360" max="13360" width="1.125" customWidth="1"/>
    <col min="13569" max="13569" width="0.375" customWidth="1"/>
    <col min="13570" max="13570" width="1.25" customWidth="1"/>
    <col min="13571" max="13591" width="2.125" customWidth="1"/>
    <col min="13592" max="13593" width="1.25" customWidth="1"/>
    <col min="13594" max="13614" width="2.125" customWidth="1"/>
    <col min="13615" max="13615" width="1.25" customWidth="1"/>
    <col min="13616" max="13616" width="1.125" customWidth="1"/>
    <col min="13825" max="13825" width="0.375" customWidth="1"/>
    <col min="13826" max="13826" width="1.25" customWidth="1"/>
    <col min="13827" max="13847" width="2.125" customWidth="1"/>
    <col min="13848" max="13849" width="1.25" customWidth="1"/>
    <col min="13850" max="13870" width="2.125" customWidth="1"/>
    <col min="13871" max="13871" width="1.25" customWidth="1"/>
    <col min="13872" max="13872" width="1.125" customWidth="1"/>
    <col min="14081" max="14081" width="0.375" customWidth="1"/>
    <col min="14082" max="14082" width="1.25" customWidth="1"/>
    <col min="14083" max="14103" width="2.125" customWidth="1"/>
    <col min="14104" max="14105" width="1.25" customWidth="1"/>
    <col min="14106" max="14126" width="2.125" customWidth="1"/>
    <col min="14127" max="14127" width="1.25" customWidth="1"/>
    <col min="14128" max="14128" width="1.125" customWidth="1"/>
    <col min="14337" max="14337" width="0.375" customWidth="1"/>
    <col min="14338" max="14338" width="1.25" customWidth="1"/>
    <col min="14339" max="14359" width="2.125" customWidth="1"/>
    <col min="14360" max="14361" width="1.25" customWidth="1"/>
    <col min="14362" max="14382" width="2.125" customWidth="1"/>
    <col min="14383" max="14383" width="1.25" customWidth="1"/>
    <col min="14384" max="14384" width="1.125" customWidth="1"/>
    <col min="14593" max="14593" width="0.375" customWidth="1"/>
    <col min="14594" max="14594" width="1.25" customWidth="1"/>
    <col min="14595" max="14615" width="2.125" customWidth="1"/>
    <col min="14616" max="14617" width="1.25" customWidth="1"/>
    <col min="14618" max="14638" width="2.125" customWidth="1"/>
    <col min="14639" max="14639" width="1.25" customWidth="1"/>
    <col min="14640" max="14640" width="1.125" customWidth="1"/>
    <col min="14849" max="14849" width="0.375" customWidth="1"/>
    <col min="14850" max="14850" width="1.25" customWidth="1"/>
    <col min="14851" max="14871" width="2.125" customWidth="1"/>
    <col min="14872" max="14873" width="1.25" customWidth="1"/>
    <col min="14874" max="14894" width="2.125" customWidth="1"/>
    <col min="14895" max="14895" width="1.25" customWidth="1"/>
    <col min="14896" max="14896" width="1.125" customWidth="1"/>
    <col min="15105" max="15105" width="0.375" customWidth="1"/>
    <col min="15106" max="15106" width="1.25" customWidth="1"/>
    <col min="15107" max="15127" width="2.125" customWidth="1"/>
    <col min="15128" max="15129" width="1.25" customWidth="1"/>
    <col min="15130" max="15150" width="2.125" customWidth="1"/>
    <col min="15151" max="15151" width="1.25" customWidth="1"/>
    <col min="15152" max="15152" width="1.125" customWidth="1"/>
    <col min="15361" max="15361" width="0.375" customWidth="1"/>
    <col min="15362" max="15362" width="1.25" customWidth="1"/>
    <col min="15363" max="15383" width="2.125" customWidth="1"/>
    <col min="15384" max="15385" width="1.25" customWidth="1"/>
    <col min="15386" max="15406" width="2.125" customWidth="1"/>
    <col min="15407" max="15407" width="1.25" customWidth="1"/>
    <col min="15408" max="15408" width="1.125" customWidth="1"/>
    <col min="15617" max="15617" width="0.375" customWidth="1"/>
    <col min="15618" max="15618" width="1.25" customWidth="1"/>
    <col min="15619" max="15639" width="2.125" customWidth="1"/>
    <col min="15640" max="15641" width="1.25" customWidth="1"/>
    <col min="15642" max="15662" width="2.125" customWidth="1"/>
    <col min="15663" max="15663" width="1.25" customWidth="1"/>
    <col min="15664" max="15664" width="1.125" customWidth="1"/>
    <col min="15873" max="15873" width="0.375" customWidth="1"/>
    <col min="15874" max="15874" width="1.25" customWidth="1"/>
    <col min="15875" max="15895" width="2.125" customWidth="1"/>
    <col min="15896" max="15897" width="1.25" customWidth="1"/>
    <col min="15898" max="15918" width="2.125" customWidth="1"/>
    <col min="15919" max="15919" width="1.25" customWidth="1"/>
    <col min="15920" max="15920" width="1.125" customWidth="1"/>
    <col min="16129" max="16129" width="0.375" customWidth="1"/>
    <col min="16130" max="16130" width="1.25" customWidth="1"/>
    <col min="16131" max="16151" width="2.125" customWidth="1"/>
    <col min="16152" max="16153" width="1.25" customWidth="1"/>
    <col min="16154" max="16174" width="2.125" customWidth="1"/>
    <col min="16175" max="16175" width="1.25" customWidth="1"/>
    <col min="16176" max="16176" width="1.125" customWidth="1"/>
  </cols>
  <sheetData>
    <row r="1" spans="1:48" ht="9.75" customHeight="1"/>
    <row r="2" spans="1:48" ht="5.25" customHeight="1">
      <c r="A2" s="20"/>
      <c r="B2" s="22"/>
      <c r="X2" s="19"/>
      <c r="Y2" s="22"/>
      <c r="AA2" s="82"/>
      <c r="AU2" s="7"/>
      <c r="AV2" s="43"/>
    </row>
    <row r="3" spans="1:48" ht="4.5" customHeight="1"/>
    <row r="4" spans="1:48" ht="12" customHeight="1">
      <c r="C4" s="441">
        <v>45839</v>
      </c>
      <c r="D4" s="441"/>
      <c r="E4" s="442">
        <f>MONTH(C4)</f>
        <v>7</v>
      </c>
      <c r="F4" s="442"/>
      <c r="G4" s="442" t="s">
        <v>362</v>
      </c>
      <c r="H4" s="440" t="str">
        <f>IF(C4&gt;=43586,"令和"&amp;IF(YEAR(C4)-2018=1,"元",YEAR(C4)-2018),"平成"&amp;(YEAR(C4)-1988))</f>
        <v>令和7</v>
      </c>
      <c r="I4" s="440"/>
      <c r="J4" s="441">
        <f>IF(MONTH(C4)=12,DATE(YEAR(C4)+1,1,1),DATE(YEAR(C4),MONTH(C4)+1,1))</f>
        <v>45870</v>
      </c>
      <c r="K4" s="441"/>
      <c r="L4" s="443">
        <f>MONTH(J4)</f>
        <v>8</v>
      </c>
      <c r="M4" s="443"/>
      <c r="N4" s="443" t="s">
        <v>363</v>
      </c>
      <c r="O4" s="440" t="str">
        <f>IF(J4&gt;=43586,"令和"&amp;IF(YEAR(J4)-2018=1,"元",YEAR(J4)-2018),"平成"&amp;(YEAR(J4)-1988))</f>
        <v>令和7</v>
      </c>
      <c r="P4" s="440"/>
      <c r="Q4" s="441">
        <f>IF(MONTH(J4)=12,DATE(YEAR(J4)+1,1,1),DATE(YEAR(J4),MONTH(J4)+1,1))</f>
        <v>45901</v>
      </c>
      <c r="R4" s="441"/>
      <c r="S4" s="442">
        <f>MONTH(Q4)</f>
        <v>9</v>
      </c>
      <c r="T4" s="442"/>
      <c r="U4" s="442" t="s">
        <v>362</v>
      </c>
      <c r="V4" s="440" t="str">
        <f>IF(Q4&gt;=43586,"令和"&amp;IF(YEAR(Q4)-2018=1,"元",YEAR(Q4)-2018),"平成"&amp;(YEAR(Q4)-1988))</f>
        <v>令和7</v>
      </c>
      <c r="W4" s="440"/>
      <c r="Z4" s="441">
        <f>$C$4</f>
        <v>45839</v>
      </c>
      <c r="AA4" s="441"/>
      <c r="AB4" s="442">
        <f>MONTH(Z4)</f>
        <v>7</v>
      </c>
      <c r="AC4" s="442"/>
      <c r="AD4" s="442" t="s">
        <v>362</v>
      </c>
      <c r="AE4" s="440" t="str">
        <f>IF(Z4&gt;=43586,"令和"&amp;IF(YEAR(Z4)-2018=1,"元",YEAR(Z4)-2018),"平成"&amp;(YEAR(Z4)-1988))</f>
        <v>令和7</v>
      </c>
      <c r="AF4" s="440"/>
      <c r="AG4" s="441">
        <f>IF(MONTH(Z4)=12,DATE(YEAR(Z4)+1,1,1),DATE(YEAR(Z4),MONTH(Z4)+1,1))</f>
        <v>45870</v>
      </c>
      <c r="AH4" s="441"/>
      <c r="AI4" s="443">
        <f>MONTH(AG4)</f>
        <v>8</v>
      </c>
      <c r="AJ4" s="443"/>
      <c r="AK4" s="443" t="s">
        <v>363</v>
      </c>
      <c r="AL4" s="440" t="str">
        <f>IF(AG4&gt;=43586,"令和"&amp;IF(YEAR(AG4)-2018=1,"元",YEAR(AG4)-2018),"平成"&amp;(YEAR(AG4)-1988))</f>
        <v>令和7</v>
      </c>
      <c r="AM4" s="440"/>
      <c r="AN4" s="441">
        <f>IF(MONTH(AG4)=12,DATE(YEAR(AG4)+1,1,1),DATE(YEAR(AG4),MONTH(AG4)+1,1))</f>
        <v>45901</v>
      </c>
      <c r="AO4" s="441"/>
      <c r="AP4" s="442">
        <f>MONTH(AN4)</f>
        <v>9</v>
      </c>
      <c r="AQ4" s="442"/>
      <c r="AR4" s="442" t="s">
        <v>362</v>
      </c>
      <c r="AS4" s="440" t="str">
        <f>IF(AN4&gt;=43586,"令和"&amp;IF(YEAR(AN4)-2018=1,"元",YEAR(AN4)-2018),"平成"&amp;(YEAR(AN4)-1988))</f>
        <v>令和7</v>
      </c>
      <c r="AT4" s="440"/>
    </row>
    <row r="5" spans="1:48" ht="6" customHeight="1">
      <c r="C5" s="83" t="s">
        <v>366</v>
      </c>
      <c r="D5" s="84" t="s">
        <v>367</v>
      </c>
      <c r="E5" s="84" t="s">
        <v>378</v>
      </c>
      <c r="F5" s="84" t="s">
        <v>369</v>
      </c>
      <c r="G5" s="84" t="s">
        <v>370</v>
      </c>
      <c r="H5" s="84" t="s">
        <v>379</v>
      </c>
      <c r="I5" s="85" t="s">
        <v>376</v>
      </c>
      <c r="J5" s="83" t="s">
        <v>373</v>
      </c>
      <c r="K5" s="113" t="s">
        <v>375</v>
      </c>
      <c r="L5" s="113" t="s">
        <v>378</v>
      </c>
      <c r="M5" s="113" t="s">
        <v>369</v>
      </c>
      <c r="N5" s="113" t="s">
        <v>370</v>
      </c>
      <c r="O5" s="113" t="s">
        <v>379</v>
      </c>
      <c r="P5" s="85" t="s">
        <v>376</v>
      </c>
      <c r="Q5" s="83" t="s">
        <v>366</v>
      </c>
      <c r="R5" s="84" t="s">
        <v>367</v>
      </c>
      <c r="S5" s="84" t="s">
        <v>368</v>
      </c>
      <c r="T5" s="84" t="s">
        <v>369</v>
      </c>
      <c r="U5" s="84" t="s">
        <v>370</v>
      </c>
      <c r="V5" s="84" t="s">
        <v>371</v>
      </c>
      <c r="W5" s="85" t="s">
        <v>372</v>
      </c>
      <c r="Z5" s="83" t="s">
        <v>366</v>
      </c>
      <c r="AA5" s="84" t="s">
        <v>367</v>
      </c>
      <c r="AB5" s="84" t="s">
        <v>368</v>
      </c>
      <c r="AC5" s="84" t="s">
        <v>369</v>
      </c>
      <c r="AD5" s="84" t="s">
        <v>370</v>
      </c>
      <c r="AE5" s="84" t="s">
        <v>371</v>
      </c>
      <c r="AF5" s="85" t="s">
        <v>372</v>
      </c>
      <c r="AG5" s="83" t="s">
        <v>366</v>
      </c>
      <c r="AH5" s="113" t="s">
        <v>375</v>
      </c>
      <c r="AI5" s="113" t="s">
        <v>368</v>
      </c>
      <c r="AJ5" s="113" t="s">
        <v>369</v>
      </c>
      <c r="AK5" s="113" t="s">
        <v>370</v>
      </c>
      <c r="AL5" s="113" t="s">
        <v>371</v>
      </c>
      <c r="AM5" s="85" t="s">
        <v>372</v>
      </c>
      <c r="AN5" s="83" t="s">
        <v>373</v>
      </c>
      <c r="AO5" s="84" t="s">
        <v>367</v>
      </c>
      <c r="AP5" s="84" t="s">
        <v>368</v>
      </c>
      <c r="AQ5" s="84" t="s">
        <v>369</v>
      </c>
      <c r="AR5" s="84" t="s">
        <v>370</v>
      </c>
      <c r="AS5" s="84" t="s">
        <v>371</v>
      </c>
      <c r="AT5" s="85" t="s">
        <v>376</v>
      </c>
    </row>
    <row r="6" spans="1:48" ht="10.5" customHeight="1">
      <c r="C6" s="127" t="str">
        <f>IF(WEEKDAY(C4)=1,C4,"")</f>
        <v/>
      </c>
      <c r="D6" s="128" t="str">
        <f>IF(C6="",IF(WEEKDAY(C4)=2,C4,""),C6+1)</f>
        <v/>
      </c>
      <c r="E6" s="128">
        <f>IF(D6="",IF(WEEKDAY(C4)=3,C4,""),D6+1)</f>
        <v>45839</v>
      </c>
      <c r="F6" s="128">
        <f>IF(E6="",IF(WEEKDAY(C4)=4,C4,""),E6+1)</f>
        <v>45840</v>
      </c>
      <c r="G6" s="128">
        <f>IF(F6="",IF(WEEKDAY(C4)=5,C4,""),F6+1)</f>
        <v>45841</v>
      </c>
      <c r="H6" s="128">
        <f>IF(G6="",IF(WEEKDAY(C4)=6,C4,""),G6+1)</f>
        <v>45842</v>
      </c>
      <c r="I6" s="129">
        <f>IF(H6="",C4,H6+1)</f>
        <v>45843</v>
      </c>
      <c r="J6" s="127" t="str">
        <f>IF(WEEKDAY(J4)=1,J4,"")</f>
        <v/>
      </c>
      <c r="K6" s="128" t="str">
        <f>IF(J6="",IF(WEEKDAY(J4)=2,J4,""),J6+1)</f>
        <v/>
      </c>
      <c r="L6" s="128" t="str">
        <f>IF(K6="",IF(WEEKDAY(J4)=3,J4,""),K6+1)</f>
        <v/>
      </c>
      <c r="M6" s="128" t="str">
        <f>IF(L6="",IF(WEEKDAY(J4)=4,J4,""),L6+1)</f>
        <v/>
      </c>
      <c r="N6" s="128" t="str">
        <f>IF(M6="",IF(WEEKDAY(J4)=5,J4,""),M6+1)</f>
        <v/>
      </c>
      <c r="O6" s="128">
        <f>IF(N6="",IF(WEEKDAY(J4)=6,J4,""),N6+1)</f>
        <v>45870</v>
      </c>
      <c r="P6" s="129">
        <f>IF(O6="",J4,O6+1)</f>
        <v>45871</v>
      </c>
      <c r="Q6" s="127" t="str">
        <f>IF(WEEKDAY(Q4)=1,Q4,"")</f>
        <v/>
      </c>
      <c r="R6" s="128">
        <f>IF(Q6="",IF(WEEKDAY(Q4)=2,Q4,""),Q6+1)</f>
        <v>45901</v>
      </c>
      <c r="S6" s="128">
        <f>IF(R6="",IF(WEEKDAY(Q4)=3,Q4,""),R6+1)</f>
        <v>45902</v>
      </c>
      <c r="T6" s="128">
        <f>IF(S6="",IF(WEEKDAY(Q4)=4,Q4,""),S6+1)</f>
        <v>45903</v>
      </c>
      <c r="U6" s="128">
        <f>IF(T6="",IF(WEEKDAY(Q4)=5,Q4,""),T6+1)</f>
        <v>45904</v>
      </c>
      <c r="V6" s="128">
        <f>IF(U6="",IF(WEEKDAY(Q4)=6,Q4,""),U6+1)</f>
        <v>45905</v>
      </c>
      <c r="W6" s="129">
        <f>IF(V6="",Q4,V6+1)</f>
        <v>45906</v>
      </c>
      <c r="Z6" s="127" t="str">
        <f>IF(WEEKDAY(Z4)=1,Z4,"")</f>
        <v/>
      </c>
      <c r="AA6" s="128" t="str">
        <f>IF(Z6="",IF(WEEKDAY(Z4)=2,Z4,""),Z6+1)</f>
        <v/>
      </c>
      <c r="AB6" s="128">
        <f>IF(AA6="",IF(WEEKDAY(Z4)=3,Z4,""),AA6+1)</f>
        <v>45839</v>
      </c>
      <c r="AC6" s="128">
        <f>IF(AB6="",IF(WEEKDAY(Z4)=4,Z4,""),AB6+1)</f>
        <v>45840</v>
      </c>
      <c r="AD6" s="128">
        <f>IF(AC6="",IF(WEEKDAY(Z4)=5,Z4,""),AC6+1)</f>
        <v>45841</v>
      </c>
      <c r="AE6" s="128">
        <f>IF(AD6="",IF(WEEKDAY(Z4)=6,Z4,""),AD6+1)</f>
        <v>45842</v>
      </c>
      <c r="AF6" s="129">
        <f>IF(AE6="",Z4,AE6+1)</f>
        <v>45843</v>
      </c>
      <c r="AG6" s="127" t="str">
        <f>IF(WEEKDAY(AG4)=1,AG4,"")</f>
        <v/>
      </c>
      <c r="AH6" s="128" t="str">
        <f>IF(AG6="",IF(WEEKDAY(AG4)=2,AG4,""),AG6+1)</f>
        <v/>
      </c>
      <c r="AI6" s="128" t="str">
        <f>IF(AH6="",IF(WEEKDAY(AG4)=3,AG4,""),AH6+1)</f>
        <v/>
      </c>
      <c r="AJ6" s="128" t="str">
        <f>IF(AI6="",IF(WEEKDAY(AG4)=4,AG4,""),AI6+1)</f>
        <v/>
      </c>
      <c r="AK6" s="128" t="str">
        <f>IF(AJ6="",IF(WEEKDAY(AG4)=5,AG4,""),AJ6+1)</f>
        <v/>
      </c>
      <c r="AL6" s="128">
        <f>IF(AK6="",IF(WEEKDAY(AG4)=6,AG4,""),AK6+1)</f>
        <v>45870</v>
      </c>
      <c r="AM6" s="129">
        <f>IF(AL6="",AG4,AL6+1)</f>
        <v>45871</v>
      </c>
      <c r="AN6" s="127" t="str">
        <f>IF(WEEKDAY(AN4)=1,AN4,"")</f>
        <v/>
      </c>
      <c r="AO6" s="128">
        <f>IF(AN6="",IF(WEEKDAY(AN4)=2,AN4,""),AN6+1)</f>
        <v>45901</v>
      </c>
      <c r="AP6" s="128">
        <f>IF(AO6="",IF(WEEKDAY(AN4)=3,AN4,""),AO6+1)</f>
        <v>45902</v>
      </c>
      <c r="AQ6" s="128">
        <f>IF(AP6="",IF(WEEKDAY(AN4)=4,AN4,""),AP6+1)</f>
        <v>45903</v>
      </c>
      <c r="AR6" s="128">
        <f>IF(AQ6="",IF(WEEKDAY(AN4)=5,AN4,""),AQ6+1)</f>
        <v>45904</v>
      </c>
      <c r="AS6" s="128">
        <f>IF(AR6="",IF(WEEKDAY(AN4)=6,AN4,""),AR6+1)</f>
        <v>45905</v>
      </c>
      <c r="AT6" s="129">
        <f>IF(AS6="",AN4,AS6+1)</f>
        <v>45906</v>
      </c>
    </row>
    <row r="7" spans="1:48" ht="10.5" customHeight="1">
      <c r="C7" s="127">
        <f>I6+1</f>
        <v>45844</v>
      </c>
      <c r="D7" s="128">
        <f t="shared" ref="D7:I9" si="0">C7+1</f>
        <v>45845</v>
      </c>
      <c r="E7" s="128">
        <f t="shared" si="0"/>
        <v>45846</v>
      </c>
      <c r="F7" s="128">
        <f t="shared" si="0"/>
        <v>45847</v>
      </c>
      <c r="G7" s="128">
        <f t="shared" si="0"/>
        <v>45848</v>
      </c>
      <c r="H7" s="128">
        <f t="shared" si="0"/>
        <v>45849</v>
      </c>
      <c r="I7" s="129">
        <f t="shared" si="0"/>
        <v>45850</v>
      </c>
      <c r="J7" s="127">
        <f>P6+1</f>
        <v>45872</v>
      </c>
      <c r="K7" s="128">
        <f t="shared" ref="K7:P9" si="1">J7+1</f>
        <v>45873</v>
      </c>
      <c r="L7" s="128">
        <f t="shared" si="1"/>
        <v>45874</v>
      </c>
      <c r="M7" s="128">
        <f t="shared" si="1"/>
        <v>45875</v>
      </c>
      <c r="N7" s="128">
        <f t="shared" si="1"/>
        <v>45876</v>
      </c>
      <c r="O7" s="128">
        <f t="shared" si="1"/>
        <v>45877</v>
      </c>
      <c r="P7" s="129">
        <f t="shared" si="1"/>
        <v>45878</v>
      </c>
      <c r="Q7" s="127">
        <f>W6+1</f>
        <v>45907</v>
      </c>
      <c r="R7" s="128">
        <f t="shared" ref="R7:W9" si="2">Q7+1</f>
        <v>45908</v>
      </c>
      <c r="S7" s="128">
        <f t="shared" si="2"/>
        <v>45909</v>
      </c>
      <c r="T7" s="128">
        <f t="shared" si="2"/>
        <v>45910</v>
      </c>
      <c r="U7" s="128">
        <f t="shared" si="2"/>
        <v>45911</v>
      </c>
      <c r="V7" s="128">
        <f t="shared" si="2"/>
        <v>45912</v>
      </c>
      <c r="W7" s="129">
        <f t="shared" si="2"/>
        <v>45913</v>
      </c>
      <c r="Z7" s="127">
        <f>AF6+1</f>
        <v>45844</v>
      </c>
      <c r="AA7" s="128">
        <f t="shared" ref="AA7:AF9" si="3">Z7+1</f>
        <v>45845</v>
      </c>
      <c r="AB7" s="128">
        <f t="shared" si="3"/>
        <v>45846</v>
      </c>
      <c r="AC7" s="128">
        <f t="shared" si="3"/>
        <v>45847</v>
      </c>
      <c r="AD7" s="128">
        <f t="shared" si="3"/>
        <v>45848</v>
      </c>
      <c r="AE7" s="128">
        <f t="shared" si="3"/>
        <v>45849</v>
      </c>
      <c r="AF7" s="129">
        <f t="shared" si="3"/>
        <v>45850</v>
      </c>
      <c r="AG7" s="127">
        <f>AM6+1</f>
        <v>45872</v>
      </c>
      <c r="AH7" s="128">
        <f t="shared" ref="AH7:AM9" si="4">AG7+1</f>
        <v>45873</v>
      </c>
      <c r="AI7" s="128">
        <f t="shared" si="4"/>
        <v>45874</v>
      </c>
      <c r="AJ7" s="128">
        <f t="shared" si="4"/>
        <v>45875</v>
      </c>
      <c r="AK7" s="128">
        <f t="shared" si="4"/>
        <v>45876</v>
      </c>
      <c r="AL7" s="128">
        <f t="shared" si="4"/>
        <v>45877</v>
      </c>
      <c r="AM7" s="129">
        <f t="shared" si="4"/>
        <v>45878</v>
      </c>
      <c r="AN7" s="127">
        <f>AT6+1</f>
        <v>45907</v>
      </c>
      <c r="AO7" s="128">
        <f t="shared" ref="AO7:AT9" si="5">AN7+1</f>
        <v>45908</v>
      </c>
      <c r="AP7" s="128">
        <f t="shared" si="5"/>
        <v>45909</v>
      </c>
      <c r="AQ7" s="128">
        <f t="shared" si="5"/>
        <v>45910</v>
      </c>
      <c r="AR7" s="128">
        <f t="shared" si="5"/>
        <v>45911</v>
      </c>
      <c r="AS7" s="128">
        <f t="shared" si="5"/>
        <v>45912</v>
      </c>
      <c r="AT7" s="129">
        <f t="shared" si="5"/>
        <v>45913</v>
      </c>
    </row>
    <row r="8" spans="1:48" ht="10.5" customHeight="1">
      <c r="C8" s="127">
        <f>I7+1</f>
        <v>45851</v>
      </c>
      <c r="D8" s="128">
        <f t="shared" si="0"/>
        <v>45852</v>
      </c>
      <c r="E8" s="128">
        <f t="shared" si="0"/>
        <v>45853</v>
      </c>
      <c r="F8" s="128">
        <f t="shared" si="0"/>
        <v>45854</v>
      </c>
      <c r="G8" s="128">
        <f t="shared" si="0"/>
        <v>45855</v>
      </c>
      <c r="H8" s="128">
        <f t="shared" si="0"/>
        <v>45856</v>
      </c>
      <c r="I8" s="129">
        <f t="shared" si="0"/>
        <v>45857</v>
      </c>
      <c r="J8" s="127">
        <f>P7+1</f>
        <v>45879</v>
      </c>
      <c r="K8" s="128">
        <f t="shared" si="1"/>
        <v>45880</v>
      </c>
      <c r="L8" s="128">
        <f t="shared" si="1"/>
        <v>45881</v>
      </c>
      <c r="M8" s="128">
        <f t="shared" si="1"/>
        <v>45882</v>
      </c>
      <c r="N8" s="128">
        <f t="shared" si="1"/>
        <v>45883</v>
      </c>
      <c r="O8" s="128">
        <f t="shared" si="1"/>
        <v>45884</v>
      </c>
      <c r="P8" s="129">
        <f t="shared" si="1"/>
        <v>45885</v>
      </c>
      <c r="Q8" s="127">
        <f>W7+1</f>
        <v>45914</v>
      </c>
      <c r="R8" s="128">
        <f t="shared" si="2"/>
        <v>45915</v>
      </c>
      <c r="S8" s="128">
        <f t="shared" si="2"/>
        <v>45916</v>
      </c>
      <c r="T8" s="128">
        <f t="shared" si="2"/>
        <v>45917</v>
      </c>
      <c r="U8" s="128">
        <f t="shared" si="2"/>
        <v>45918</v>
      </c>
      <c r="V8" s="128">
        <f t="shared" si="2"/>
        <v>45919</v>
      </c>
      <c r="W8" s="129">
        <f t="shared" si="2"/>
        <v>45920</v>
      </c>
      <c r="Z8" s="127">
        <f>AF7+1</f>
        <v>45851</v>
      </c>
      <c r="AA8" s="128">
        <f t="shared" si="3"/>
        <v>45852</v>
      </c>
      <c r="AB8" s="128">
        <f t="shared" si="3"/>
        <v>45853</v>
      </c>
      <c r="AC8" s="128">
        <f t="shared" si="3"/>
        <v>45854</v>
      </c>
      <c r="AD8" s="128">
        <f t="shared" si="3"/>
        <v>45855</v>
      </c>
      <c r="AE8" s="128">
        <f t="shared" si="3"/>
        <v>45856</v>
      </c>
      <c r="AF8" s="129">
        <f t="shared" si="3"/>
        <v>45857</v>
      </c>
      <c r="AG8" s="127">
        <f>AM7+1</f>
        <v>45879</v>
      </c>
      <c r="AH8" s="128">
        <f t="shared" si="4"/>
        <v>45880</v>
      </c>
      <c r="AI8" s="128">
        <f t="shared" si="4"/>
        <v>45881</v>
      </c>
      <c r="AJ8" s="128">
        <f t="shared" si="4"/>
        <v>45882</v>
      </c>
      <c r="AK8" s="128">
        <f t="shared" si="4"/>
        <v>45883</v>
      </c>
      <c r="AL8" s="128">
        <f t="shared" si="4"/>
        <v>45884</v>
      </c>
      <c r="AM8" s="129">
        <f t="shared" si="4"/>
        <v>45885</v>
      </c>
      <c r="AN8" s="127">
        <f>AT7+1</f>
        <v>45914</v>
      </c>
      <c r="AO8" s="128">
        <f t="shared" si="5"/>
        <v>45915</v>
      </c>
      <c r="AP8" s="128">
        <f t="shared" si="5"/>
        <v>45916</v>
      </c>
      <c r="AQ8" s="128">
        <f t="shared" si="5"/>
        <v>45917</v>
      </c>
      <c r="AR8" s="128">
        <f t="shared" si="5"/>
        <v>45918</v>
      </c>
      <c r="AS8" s="128">
        <f t="shared" si="5"/>
        <v>45919</v>
      </c>
      <c r="AT8" s="129">
        <f t="shared" si="5"/>
        <v>45920</v>
      </c>
    </row>
    <row r="9" spans="1:48" ht="10.5" customHeight="1">
      <c r="C9" s="127">
        <f>I8+1</f>
        <v>45858</v>
      </c>
      <c r="D9" s="128">
        <f t="shared" si="0"/>
        <v>45859</v>
      </c>
      <c r="E9" s="128">
        <f t="shared" si="0"/>
        <v>45860</v>
      </c>
      <c r="F9" s="128">
        <f t="shared" si="0"/>
        <v>45861</v>
      </c>
      <c r="G9" s="128">
        <f t="shared" si="0"/>
        <v>45862</v>
      </c>
      <c r="H9" s="128">
        <f t="shared" si="0"/>
        <v>45863</v>
      </c>
      <c r="I9" s="129">
        <f t="shared" si="0"/>
        <v>45864</v>
      </c>
      <c r="J9" s="127">
        <f>P8+1</f>
        <v>45886</v>
      </c>
      <c r="K9" s="128">
        <f t="shared" si="1"/>
        <v>45887</v>
      </c>
      <c r="L9" s="128">
        <f t="shared" si="1"/>
        <v>45888</v>
      </c>
      <c r="M9" s="128">
        <f t="shared" si="1"/>
        <v>45889</v>
      </c>
      <c r="N9" s="128">
        <f t="shared" si="1"/>
        <v>45890</v>
      </c>
      <c r="O9" s="128">
        <f t="shared" si="1"/>
        <v>45891</v>
      </c>
      <c r="P9" s="129">
        <f t="shared" si="1"/>
        <v>45892</v>
      </c>
      <c r="Q9" s="127">
        <f>W8+1</f>
        <v>45921</v>
      </c>
      <c r="R9" s="128">
        <f t="shared" si="2"/>
        <v>45922</v>
      </c>
      <c r="S9" s="128">
        <f t="shared" si="2"/>
        <v>45923</v>
      </c>
      <c r="T9" s="128">
        <f t="shared" si="2"/>
        <v>45924</v>
      </c>
      <c r="U9" s="128">
        <f t="shared" si="2"/>
        <v>45925</v>
      </c>
      <c r="V9" s="128">
        <f t="shared" si="2"/>
        <v>45926</v>
      </c>
      <c r="W9" s="129">
        <f t="shared" si="2"/>
        <v>45927</v>
      </c>
      <c r="Z9" s="127">
        <f>AF8+1</f>
        <v>45858</v>
      </c>
      <c r="AA9" s="128">
        <f t="shared" si="3"/>
        <v>45859</v>
      </c>
      <c r="AB9" s="128">
        <f t="shared" si="3"/>
        <v>45860</v>
      </c>
      <c r="AC9" s="128">
        <f t="shared" si="3"/>
        <v>45861</v>
      </c>
      <c r="AD9" s="128">
        <f t="shared" si="3"/>
        <v>45862</v>
      </c>
      <c r="AE9" s="128">
        <f t="shared" si="3"/>
        <v>45863</v>
      </c>
      <c r="AF9" s="129">
        <f t="shared" si="3"/>
        <v>45864</v>
      </c>
      <c r="AG9" s="127">
        <f>AM8+1</f>
        <v>45886</v>
      </c>
      <c r="AH9" s="128">
        <f t="shared" si="4"/>
        <v>45887</v>
      </c>
      <c r="AI9" s="128">
        <f t="shared" si="4"/>
        <v>45888</v>
      </c>
      <c r="AJ9" s="128">
        <f t="shared" si="4"/>
        <v>45889</v>
      </c>
      <c r="AK9" s="128">
        <f t="shared" si="4"/>
        <v>45890</v>
      </c>
      <c r="AL9" s="128">
        <f t="shared" si="4"/>
        <v>45891</v>
      </c>
      <c r="AM9" s="129">
        <f t="shared" si="4"/>
        <v>45892</v>
      </c>
      <c r="AN9" s="127">
        <f>AT8+1</f>
        <v>45921</v>
      </c>
      <c r="AO9" s="128">
        <f t="shared" si="5"/>
        <v>45922</v>
      </c>
      <c r="AP9" s="128">
        <f t="shared" si="5"/>
        <v>45923</v>
      </c>
      <c r="AQ9" s="128">
        <f t="shared" si="5"/>
        <v>45924</v>
      </c>
      <c r="AR9" s="128">
        <f t="shared" si="5"/>
        <v>45925</v>
      </c>
      <c r="AS9" s="128">
        <f t="shared" si="5"/>
        <v>45926</v>
      </c>
      <c r="AT9" s="129">
        <f t="shared" si="5"/>
        <v>45927</v>
      </c>
    </row>
    <row r="10" spans="1:48" ht="10.5" customHeight="1">
      <c r="C10" s="127">
        <f>IF(DAY(I9)+1&gt;IF(MONTH(C4)=12,31,DATE(YEAR(C4),MONTH(C4)+1,1)-C4),"",I9+1)</f>
        <v>45865</v>
      </c>
      <c r="D10" s="128">
        <f>IF(C10="","",IF(DAY(C10)+1&gt;IF(MONTH(C4)=12,31,DATE(YEAR(C4),MONTH(C4)+1,1)-C4),"",C10+1))</f>
        <v>45866</v>
      </c>
      <c r="E10" s="128">
        <f>IF(D10="","",IF(DAY(D10)+1&gt;IF(MONTH(C4)=12,31,DATE(YEAR(C4),MONTH(C4)+1,1)-C4),"",D10+1))</f>
        <v>45867</v>
      </c>
      <c r="F10" s="128">
        <f>IF(E10="","",IF(DAY(E10)+1&gt;IF(MONTH(C4)=12,31,DATE(YEAR(C4),MONTH(C4)+1,1)-C4),"",E10+1))</f>
        <v>45868</v>
      </c>
      <c r="G10" s="128">
        <f>IF(F10="","",IF(DAY(F10)+1&gt;IF(MONTH(C4)=12,31,DATE(YEAR(C4),MONTH(C4)+1,1)-C4),"",F10+1))</f>
        <v>45869</v>
      </c>
      <c r="H10" s="128" t="str">
        <f>IF(G10="","",IF(DAY(G10)+1&gt;IF(MONTH(C4)=12,31,DATE(YEAR(C4),MONTH(C4)+1,1)-C4),"",G10+1))</f>
        <v/>
      </c>
      <c r="I10" s="129" t="str">
        <f>IF(H10="","",IF(DAY(H10)+1&gt;IF(MONTH(C4)=12,31,DATE(YEAR(C4),MONTH(C4)+1,1)-C4),"",H10+1))</f>
        <v/>
      </c>
      <c r="J10" s="127">
        <f>IF(DAY(P9)+1&gt;IF(MONTH(J4)=12,31,DATE(YEAR(J4),MONTH(J4)+1,1)-J4),"",P9+1)</f>
        <v>45893</v>
      </c>
      <c r="K10" s="128">
        <f>IF(J10="","",IF(DAY(J10)+1&gt;IF(MONTH(J4)=12,31,DATE(YEAR(J4),MONTH(J4)+1,1)-J4),"",J10+1))</f>
        <v>45894</v>
      </c>
      <c r="L10" s="128">
        <f>IF(K10="","",IF(DAY(K10)+1&gt;IF(MONTH(J4)=12,31,DATE(YEAR(J4),MONTH(J4)+1,1)-J4),"",K10+1))</f>
        <v>45895</v>
      </c>
      <c r="M10" s="128">
        <f>IF(L10="","",IF(DAY(L10)+1&gt;IF(MONTH(J4)=12,31,DATE(YEAR(J4),MONTH(J4)+1,1)-J4),"",L10+1))</f>
        <v>45896</v>
      </c>
      <c r="N10" s="128">
        <f>IF(M10="","",IF(DAY(M10)+1&gt;IF(MONTH(J4)=12,31,DATE(YEAR(J4),MONTH(J4)+1,1)-J4),"",M10+1))</f>
        <v>45897</v>
      </c>
      <c r="O10" s="128">
        <f>IF(N10="","",IF(DAY(N10)+1&gt;IF(MONTH(J4)=12,31,DATE(YEAR(J4),MONTH(J4)+1,1)-J4),"",N10+1))</f>
        <v>45898</v>
      </c>
      <c r="P10" s="129">
        <f>IF(O10="","",IF(DAY(O10)+1&gt;IF(MONTH(J4)=12,31,DATE(YEAR(J4),MONTH(J4)+1,1)-J4),"",O10+1))</f>
        <v>45899</v>
      </c>
      <c r="Q10" s="127">
        <f>IF(DAY(W9)+1&gt;IF(MONTH(Q4)=12,31,DATE(YEAR(Q4),MONTH(Q4)+1,1)-Q4),"",W9+1)</f>
        <v>45928</v>
      </c>
      <c r="R10" s="128">
        <f>IF(Q10="","",IF(DAY(Q10)+1&gt;IF(MONTH(Q4)=12,31,DATE(YEAR(Q4),MONTH(Q4)+1,1)-Q4),"",Q10+1))</f>
        <v>45929</v>
      </c>
      <c r="S10" s="128">
        <f>IF(R10="","",IF(DAY(R10)+1&gt;IF(MONTH(Q4)=12,31,DATE(YEAR(Q4),MONTH(Q4)+1,1)-Q4),"",R10+1))</f>
        <v>45930</v>
      </c>
      <c r="T10" s="128" t="str">
        <f>IF(S10="","",IF(DAY(S10)+1&gt;IF(MONTH(Q4)=12,31,DATE(YEAR(Q4),MONTH(Q4)+1,1)-Q4),"",S10+1))</f>
        <v/>
      </c>
      <c r="U10" s="128" t="str">
        <f>IF(T10="","",IF(DAY(T10)+1&gt;IF(MONTH(Q4)=12,31,DATE(YEAR(Q4),MONTH(Q4)+1,1)-Q4),"",T10+1))</f>
        <v/>
      </c>
      <c r="V10" s="128" t="str">
        <f>IF(U10="","",IF(DAY(U10)+1&gt;IF(MONTH(Q4)=12,31,DATE(YEAR(Q4),MONTH(Q4)+1,1)-Q4),"",U10+1))</f>
        <v/>
      </c>
      <c r="W10" s="129" t="str">
        <f>IF(V10="","",IF(DAY(V10)+1&gt;IF(MONTH(Q4)=12,31,DATE(YEAR(Q4),MONTH(Q4)+1,1)-Q4),"",V10+1))</f>
        <v/>
      </c>
      <c r="Z10" s="127">
        <f>IF(DAY(AF9)+1&gt;IF(MONTH(Z4)=12,31,DATE(YEAR(Z4),MONTH(Z4)+1,1)-Z4),"",AF9+1)</f>
        <v>45865</v>
      </c>
      <c r="AA10" s="128">
        <f>IF(Z10="","",IF(DAY(Z10)+1&gt;IF(MONTH(Z4)=12,31,DATE(YEAR(Z4),MONTH(Z4)+1,1)-Z4),"",Z10+1))</f>
        <v>45866</v>
      </c>
      <c r="AB10" s="128">
        <f>IF(AA10="","",IF(DAY(AA10)+1&gt;IF(MONTH(Z4)=12,31,DATE(YEAR(Z4),MONTH(Z4)+1,1)-Z4),"",AA10+1))</f>
        <v>45867</v>
      </c>
      <c r="AC10" s="128">
        <f>IF(AB10="","",IF(DAY(AB10)+1&gt;IF(MONTH(Z4)=12,31,DATE(YEAR(Z4),MONTH(Z4)+1,1)-Z4),"",AB10+1))</f>
        <v>45868</v>
      </c>
      <c r="AD10" s="128">
        <f>IF(AC10="","",IF(DAY(AC10)+1&gt;IF(MONTH(Z4)=12,31,DATE(YEAR(Z4),MONTH(Z4)+1,1)-Z4),"",AC10+1))</f>
        <v>45869</v>
      </c>
      <c r="AE10" s="128" t="str">
        <f>IF(AD10="","",IF(DAY(AD10)+1&gt;IF(MONTH(Z4)=12,31,DATE(YEAR(Z4),MONTH(Z4)+1,1)-Z4),"",AD10+1))</f>
        <v/>
      </c>
      <c r="AF10" s="129" t="str">
        <f>IF(AE10="","",IF(DAY(AE10)+1&gt;IF(MONTH(Z4)=12,31,DATE(YEAR(Z4),MONTH(Z4)+1,1)-Z4),"",AE10+1))</f>
        <v/>
      </c>
      <c r="AG10" s="127">
        <f>IF(DAY(AM9)+1&gt;IF(MONTH(AG4)=12,31,DATE(YEAR(AG4),MONTH(AG4)+1,1)-AG4),"",AM9+1)</f>
        <v>45893</v>
      </c>
      <c r="AH10" s="128">
        <f>IF(AG10="","",IF(DAY(AG10)+1&gt;IF(MONTH(AG4)=12,31,DATE(YEAR(AG4),MONTH(AG4)+1,1)-AG4),"",AG10+1))</f>
        <v>45894</v>
      </c>
      <c r="AI10" s="128">
        <f>IF(AH10="","",IF(DAY(AH10)+1&gt;IF(MONTH(AG4)=12,31,DATE(YEAR(AG4),MONTH(AG4)+1,1)-AG4),"",AH10+1))</f>
        <v>45895</v>
      </c>
      <c r="AJ10" s="128">
        <f>IF(AI10="","",IF(DAY(AI10)+1&gt;IF(MONTH(AG4)=12,31,DATE(YEAR(AG4),MONTH(AG4)+1,1)-AG4),"",AI10+1))</f>
        <v>45896</v>
      </c>
      <c r="AK10" s="128">
        <f>IF(AJ10="","",IF(DAY(AJ10)+1&gt;IF(MONTH(AG4)=12,31,DATE(YEAR(AG4),MONTH(AG4)+1,1)-AG4),"",AJ10+1))</f>
        <v>45897</v>
      </c>
      <c r="AL10" s="128">
        <f>IF(AK10="","",IF(DAY(AK10)+1&gt;IF(MONTH(AG4)=12,31,DATE(YEAR(AG4),MONTH(AG4)+1,1)-AG4),"",AK10+1))</f>
        <v>45898</v>
      </c>
      <c r="AM10" s="129">
        <f>IF(AL10="","",IF(DAY(AL10)+1&gt;IF(MONTH(AG4)=12,31,DATE(YEAR(AG4),MONTH(AG4)+1,1)-AG4),"",AL10+1))</f>
        <v>45899</v>
      </c>
      <c r="AN10" s="127">
        <f>IF(DAY(AT9)+1&gt;IF(MONTH(AN4)=12,31,DATE(YEAR(AN4),MONTH(AN4)+1,1)-AN4),"",AT9+1)</f>
        <v>45928</v>
      </c>
      <c r="AO10" s="128">
        <f>IF(AN10="","",IF(DAY(AN10)+1&gt;IF(MONTH(AN4)=12,31,DATE(YEAR(AN4),MONTH(AN4)+1,1)-AN4),"",AN10+1))</f>
        <v>45929</v>
      </c>
      <c r="AP10" s="128">
        <f>IF(AO10="","",IF(DAY(AO10)+1&gt;IF(MONTH(AN4)=12,31,DATE(YEAR(AN4),MONTH(AN4)+1,1)-AN4),"",AO10+1))</f>
        <v>45930</v>
      </c>
      <c r="AQ10" s="128" t="str">
        <f>IF(AP10="","",IF(DAY(AP10)+1&gt;IF(MONTH(AN4)=12,31,DATE(YEAR(AN4),MONTH(AN4)+1,1)-AN4),"",AP10+1))</f>
        <v/>
      </c>
      <c r="AR10" s="128" t="str">
        <f>IF(AQ10="","",IF(DAY(AQ10)+1&gt;IF(MONTH(AN4)=12,31,DATE(YEAR(AN4),MONTH(AN4)+1,1)-AN4),"",AQ10+1))</f>
        <v/>
      </c>
      <c r="AS10" s="128" t="str">
        <f>IF(AR10="","",IF(DAY(AR10)+1&gt;IF(MONTH(AN4)=12,31,DATE(YEAR(AN4),MONTH(AN4)+1,1)-AN4),"",AR10+1))</f>
        <v/>
      </c>
      <c r="AT10" s="129" t="str">
        <f>IF(AS10="","",IF(DAY(AS10)+1&gt;IF(MONTH(AN4)=12,31,DATE(YEAR(AN4),MONTH(AN4)+1,1)-AN4),"",AS10+1))</f>
        <v/>
      </c>
    </row>
    <row r="11" spans="1:48" ht="10.5" customHeight="1">
      <c r="C11" s="130" t="str">
        <f>IF(I10="","",IF(DAY(I10)+1&gt;IF(MONTH(C4)=12,31,DATE(YEAR(C4),MONTH(C4)+1,1)-C4),"",I10+1))</f>
        <v/>
      </c>
      <c r="D11" s="131" t="str">
        <f>IF(C11="","",IF(DAY(C11)+1&gt;IF(MONTH(C4)=12,31,DATE(YEAR(C4),MONTH(C4)+1,1)-C4),"",C11+1))</f>
        <v/>
      </c>
      <c r="E11" s="444" t="str">
        <f>VLOOKUP(C4,祝節名,2,FALSE)</f>
        <v>21 海の日
小暑7、大暑22</v>
      </c>
      <c r="F11" s="444"/>
      <c r="G11" s="444"/>
      <c r="H11" s="444"/>
      <c r="I11" s="445"/>
      <c r="J11" s="130">
        <f>IF(P10="","",IF(DAY(P10)+1&gt;IF(MONTH(J4)=12,31,DATE(YEAR(J4),MONTH(J4)+1,1)-J4),"",P10+1))</f>
        <v>45900</v>
      </c>
      <c r="K11" s="131" t="str">
        <f>IF(J11="","",IF(DAY(J11)+1&gt;IF(MONTH(J4)=12,31,DATE(YEAR(J4),MONTH(J4)+1,1)-J4),"",J11+1))</f>
        <v/>
      </c>
      <c r="L11" s="444" t="str">
        <f>VLOOKUP(J4,祝節名,2,FALSE)</f>
        <v>11 山の日
立秋7、処暑23</v>
      </c>
      <c r="M11" s="444"/>
      <c r="N11" s="444"/>
      <c r="O11" s="444"/>
      <c r="P11" s="445"/>
      <c r="Q11" s="130" t="str">
        <f>IF(W10="","",IF(DAY(W10)+1&gt;IF(MONTH(Q4)=12,31,DATE(YEAR(Q4),MONTH(Q4)+1,1)-Q4),"",W10+1))</f>
        <v/>
      </c>
      <c r="R11" s="131" t="str">
        <f>IF(Q11="","",IF(DAY(Q11)+1&gt;IF(MONTH(Q4)=12,31,DATE(YEAR(Q4),MONTH(Q4)+1,1)-Q4),"",Q11+1))</f>
        <v/>
      </c>
      <c r="S11" s="444" t="str">
        <f>VLOOKUP(Q4,祝節名,2,FALSE)</f>
        <v>15 敬老の日、23 秋分の日
白露7、秋分23</v>
      </c>
      <c r="T11" s="444"/>
      <c r="U11" s="444"/>
      <c r="V11" s="444"/>
      <c r="W11" s="445"/>
      <c r="Z11" s="130" t="str">
        <f>IF(AF10="","",IF(DAY(AF10)+1&gt;IF(MONTH(Z4)=12,31,DATE(YEAR(Z4),MONTH(Z4)+1,1)-Z4),"",AF10+1))</f>
        <v/>
      </c>
      <c r="AA11" s="131" t="str">
        <f>IF(Z11="","",IF(DAY(Z11)+1&gt;IF(MONTH(Z4)=12,31,DATE(YEAR(Z4),MONTH(Z4)+1,1)-Z4),"",Z11+1))</f>
        <v/>
      </c>
      <c r="AB11" s="444" t="str">
        <f>VLOOKUP(Z4,祝節名,2,FALSE)</f>
        <v>21 海の日
小暑7、大暑22</v>
      </c>
      <c r="AC11" s="444"/>
      <c r="AD11" s="444"/>
      <c r="AE11" s="444"/>
      <c r="AF11" s="445"/>
      <c r="AG11" s="130">
        <f>IF(AM10="","",IF(DAY(AM10)+1&gt;IF(MONTH(AG4)=12,31,DATE(YEAR(AG4),MONTH(AG4)+1,1)-AG4),"",AM10+1))</f>
        <v>45900</v>
      </c>
      <c r="AH11" s="131" t="str">
        <f>IF(AG11="","",IF(DAY(AG11)+1&gt;IF(MONTH(AG4)=12,31,DATE(YEAR(AG4),MONTH(AG4)+1,1)-AG4),"",AG11+1))</f>
        <v/>
      </c>
      <c r="AI11" s="444" t="str">
        <f>VLOOKUP(AG4,祝節名,2,FALSE)</f>
        <v>11 山の日
立秋7、処暑23</v>
      </c>
      <c r="AJ11" s="444"/>
      <c r="AK11" s="444"/>
      <c r="AL11" s="444"/>
      <c r="AM11" s="445"/>
      <c r="AN11" s="130" t="str">
        <f>IF(AT10="","",IF(DAY(AT10)+1&gt;IF(MONTH(AN4)=12,31,DATE(YEAR(AN4),MONTH(AN4)+1,1)-AN4),"",AT10+1))</f>
        <v/>
      </c>
      <c r="AO11" s="131" t="str">
        <f>IF(AN11="","",IF(DAY(AN11)+1&gt;IF(MONTH(AN4)=12,31,DATE(YEAR(AN4),MONTH(AN4)+1,1)-AN4),"",AN11+1))</f>
        <v/>
      </c>
      <c r="AP11" s="444" t="str">
        <f>VLOOKUP(AN4,祝節名,2,FALSE)</f>
        <v>15 敬老の日、23 秋分の日
白露7、秋分23</v>
      </c>
      <c r="AQ11" s="444"/>
      <c r="AR11" s="444"/>
      <c r="AS11" s="444"/>
      <c r="AT11" s="445"/>
    </row>
    <row r="12" spans="1:48" ht="2.25" customHeight="1">
      <c r="A12" s="7"/>
      <c r="Y12" s="7"/>
      <c r="AV12" s="7"/>
    </row>
    <row r="13" spans="1:48" ht="12" customHeight="1">
      <c r="C13" s="441">
        <f>IF(MONTH(Q4)=12,DATE(YEAR(Q4)+1,1,1),DATE(YEAR(Q4),MONTH(Q4)+1,1))</f>
        <v>45931</v>
      </c>
      <c r="D13" s="441"/>
      <c r="E13" s="443">
        <f>MONTH(C13)</f>
        <v>10</v>
      </c>
      <c r="F13" s="443"/>
      <c r="G13" s="443" t="s">
        <v>363</v>
      </c>
      <c r="H13" s="440" t="str">
        <f>IF(C13&gt;=43586,"令和"&amp;IF(YEAR(C13)-2018=1,"元",YEAR(C13)-2018),"平成"&amp;(YEAR(C13)-1988))</f>
        <v>令和7</v>
      </c>
      <c r="I13" s="440"/>
      <c r="J13" s="441">
        <f>IF(MONTH(C13)=12,DATE(YEAR(C13)+1,1,1),DATE(YEAR(C13),MONTH(C13)+1,1))</f>
        <v>45962</v>
      </c>
      <c r="K13" s="441"/>
      <c r="L13" s="442">
        <f>MONTH(J13)</f>
        <v>11</v>
      </c>
      <c r="M13" s="442"/>
      <c r="N13" s="442" t="s">
        <v>362</v>
      </c>
      <c r="O13" s="440" t="str">
        <f>IF(J13&gt;=43586,"令和"&amp;IF(YEAR(J13)-2018=1,"元",YEAR(J13)-2018),"平成"&amp;(YEAR(J13)-1988))</f>
        <v>令和7</v>
      </c>
      <c r="P13" s="440"/>
      <c r="Q13" s="441">
        <f>IF(MONTH(J13)=12,DATE(YEAR(J13)+1,1,1),DATE(YEAR(J13),MONTH(J13)+1,1))</f>
        <v>45992</v>
      </c>
      <c r="R13" s="441"/>
      <c r="S13" s="443">
        <f>MONTH(Q13)</f>
        <v>12</v>
      </c>
      <c r="T13" s="443"/>
      <c r="U13" s="443" t="s">
        <v>363</v>
      </c>
      <c r="V13" s="440" t="str">
        <f>IF(Q13&gt;=43586,"令和"&amp;IF(YEAR(Q13)-2018=1,"元",YEAR(Q13)-2018),"平成"&amp;(YEAR(Q13)-1988))</f>
        <v>令和7</v>
      </c>
      <c r="W13" s="440"/>
      <c r="Z13" s="441">
        <f>IF(MONTH(AN4)=12,DATE(YEAR(AN4)+1,1,1),DATE(YEAR(AN4),MONTH(AN4)+1,1))</f>
        <v>45931</v>
      </c>
      <c r="AA13" s="441"/>
      <c r="AB13" s="443">
        <f>MONTH(Z13)</f>
        <v>10</v>
      </c>
      <c r="AC13" s="443"/>
      <c r="AD13" s="443" t="s">
        <v>363</v>
      </c>
      <c r="AE13" s="440" t="str">
        <f>IF(Z13&gt;=43586,"令和"&amp;IF(YEAR(Z13)-2018=1,"元",YEAR(Z13)-2018),"平成"&amp;(YEAR(Z13)-1988))</f>
        <v>令和7</v>
      </c>
      <c r="AF13" s="440"/>
      <c r="AG13" s="441">
        <f>IF(MONTH(Z13)=12,DATE(YEAR(Z13)+1,1,1),DATE(YEAR(Z13),MONTH(Z13)+1,1))</f>
        <v>45962</v>
      </c>
      <c r="AH13" s="441"/>
      <c r="AI13" s="442">
        <f>MONTH(AG13)</f>
        <v>11</v>
      </c>
      <c r="AJ13" s="442"/>
      <c r="AK13" s="442" t="s">
        <v>362</v>
      </c>
      <c r="AL13" s="440" t="str">
        <f>IF(AG13&gt;=43586,"令和"&amp;IF(YEAR(AG13)-2018=1,"元",YEAR(AG13)-2018),"平成"&amp;(YEAR(AG13)-1988))</f>
        <v>令和7</v>
      </c>
      <c r="AM13" s="440"/>
      <c r="AN13" s="441">
        <f>IF(MONTH(AG13)=12,DATE(YEAR(AG13)+1,1,1),DATE(YEAR(AG13),MONTH(AG13)+1,1))</f>
        <v>45992</v>
      </c>
      <c r="AO13" s="441"/>
      <c r="AP13" s="443">
        <f>MONTH(AN13)</f>
        <v>12</v>
      </c>
      <c r="AQ13" s="443"/>
      <c r="AR13" s="443" t="s">
        <v>363</v>
      </c>
      <c r="AS13" s="440" t="str">
        <f>IF(AN13&gt;=43586,"令和"&amp;IF(YEAR(AN13)-2018=1,"元",YEAR(AN13)-2018),"平成"&amp;(YEAR(AN13)-1988))</f>
        <v>令和7</v>
      </c>
      <c r="AT13" s="440"/>
    </row>
    <row r="14" spans="1:48" ht="6" customHeight="1">
      <c r="C14" s="83" t="s">
        <v>373</v>
      </c>
      <c r="D14" s="113" t="s">
        <v>375</v>
      </c>
      <c r="E14" s="113" t="s">
        <v>378</v>
      </c>
      <c r="F14" s="113" t="s">
        <v>377</v>
      </c>
      <c r="G14" s="113" t="s">
        <v>374</v>
      </c>
      <c r="H14" s="113" t="s">
        <v>371</v>
      </c>
      <c r="I14" s="85" t="s">
        <v>376</v>
      </c>
      <c r="J14" s="83" t="s">
        <v>373</v>
      </c>
      <c r="K14" s="84" t="s">
        <v>367</v>
      </c>
      <c r="L14" s="84" t="s">
        <v>378</v>
      </c>
      <c r="M14" s="84" t="s">
        <v>377</v>
      </c>
      <c r="N14" s="84" t="s">
        <v>374</v>
      </c>
      <c r="O14" s="84" t="s">
        <v>379</v>
      </c>
      <c r="P14" s="85" t="s">
        <v>376</v>
      </c>
      <c r="Q14" s="83" t="s">
        <v>373</v>
      </c>
      <c r="R14" s="113" t="s">
        <v>375</v>
      </c>
      <c r="S14" s="113" t="s">
        <v>368</v>
      </c>
      <c r="T14" s="113" t="s">
        <v>369</v>
      </c>
      <c r="U14" s="113" t="s">
        <v>370</v>
      </c>
      <c r="V14" s="113" t="s">
        <v>379</v>
      </c>
      <c r="W14" s="85" t="s">
        <v>376</v>
      </c>
      <c r="Z14" s="83" t="s">
        <v>366</v>
      </c>
      <c r="AA14" s="113" t="s">
        <v>367</v>
      </c>
      <c r="AB14" s="113" t="s">
        <v>378</v>
      </c>
      <c r="AC14" s="113" t="s">
        <v>377</v>
      </c>
      <c r="AD14" s="113" t="s">
        <v>370</v>
      </c>
      <c r="AE14" s="113" t="s">
        <v>379</v>
      </c>
      <c r="AF14" s="85" t="s">
        <v>372</v>
      </c>
      <c r="AG14" s="83" t="s">
        <v>373</v>
      </c>
      <c r="AH14" s="84" t="s">
        <v>375</v>
      </c>
      <c r="AI14" s="84" t="s">
        <v>378</v>
      </c>
      <c r="AJ14" s="84" t="s">
        <v>377</v>
      </c>
      <c r="AK14" s="84" t="s">
        <v>374</v>
      </c>
      <c r="AL14" s="84" t="s">
        <v>379</v>
      </c>
      <c r="AM14" s="85" t="s">
        <v>372</v>
      </c>
      <c r="AN14" s="83" t="s">
        <v>373</v>
      </c>
      <c r="AO14" s="113" t="s">
        <v>367</v>
      </c>
      <c r="AP14" s="113" t="s">
        <v>368</v>
      </c>
      <c r="AQ14" s="113" t="s">
        <v>377</v>
      </c>
      <c r="AR14" s="113" t="s">
        <v>370</v>
      </c>
      <c r="AS14" s="113" t="s">
        <v>379</v>
      </c>
      <c r="AT14" s="85" t="s">
        <v>376</v>
      </c>
    </row>
    <row r="15" spans="1:48" ht="10.5" customHeight="1">
      <c r="C15" s="127" t="str">
        <f>IF(WEEKDAY(C13)=1,C13,"")</f>
        <v/>
      </c>
      <c r="D15" s="128" t="str">
        <f>IF(C15="",IF(WEEKDAY(C13)=2,C13,""),C15+1)</f>
        <v/>
      </c>
      <c r="E15" s="128" t="str">
        <f>IF(D15="",IF(WEEKDAY(C13)=3,C13,""),D15+1)</f>
        <v/>
      </c>
      <c r="F15" s="128">
        <f>IF(E15="",IF(WEEKDAY(C13)=4,C13,""),E15+1)</f>
        <v>45931</v>
      </c>
      <c r="G15" s="128">
        <f>IF(F15="",IF(WEEKDAY(C13)=5,C13,""),F15+1)</f>
        <v>45932</v>
      </c>
      <c r="H15" s="128">
        <f>IF(G15="",IF(WEEKDAY(C13)=6,C13,""),G15+1)</f>
        <v>45933</v>
      </c>
      <c r="I15" s="129">
        <f>IF(H15="",C13,H15+1)</f>
        <v>45934</v>
      </c>
      <c r="J15" s="127" t="str">
        <f>IF(WEEKDAY(J13)=1,J13,"")</f>
        <v/>
      </c>
      <c r="K15" s="128" t="str">
        <f>IF(J15="",IF(WEEKDAY(J13)=2,J13,""),J15+1)</f>
        <v/>
      </c>
      <c r="L15" s="128" t="str">
        <f>IF(K15="",IF(WEEKDAY(J13)=3,J13,""),K15+1)</f>
        <v/>
      </c>
      <c r="M15" s="128" t="str">
        <f>IF(L15="",IF(WEEKDAY(J13)=4,J13,""),L15+1)</f>
        <v/>
      </c>
      <c r="N15" s="128" t="str">
        <f>IF(M15="",IF(WEEKDAY(J13)=5,J13,""),M15+1)</f>
        <v/>
      </c>
      <c r="O15" s="128" t="str">
        <f>IF(N15="",IF(WEEKDAY(J13)=6,J13,""),N15+1)</f>
        <v/>
      </c>
      <c r="P15" s="129">
        <f>IF(O15="",J13,O15+1)</f>
        <v>45962</v>
      </c>
      <c r="Q15" s="127" t="str">
        <f>IF(WEEKDAY(Q13)=1,Q13,"")</f>
        <v/>
      </c>
      <c r="R15" s="128">
        <f>IF(Q15="",IF(WEEKDAY(Q13)=2,Q13,""),Q15+1)</f>
        <v>45992</v>
      </c>
      <c r="S15" s="128">
        <f>IF(R15="",IF(WEEKDAY(Q13)=3,Q13,""),R15+1)</f>
        <v>45993</v>
      </c>
      <c r="T15" s="128">
        <f>IF(S15="",IF(WEEKDAY(Q13)=4,Q13,""),S15+1)</f>
        <v>45994</v>
      </c>
      <c r="U15" s="128">
        <f>IF(T15="",IF(WEEKDAY(Q13)=5,Q13,""),T15+1)</f>
        <v>45995</v>
      </c>
      <c r="V15" s="128">
        <f>IF(U15="",IF(WEEKDAY(Q13)=6,Q13,""),U15+1)</f>
        <v>45996</v>
      </c>
      <c r="W15" s="129">
        <f>IF(V15="",Q13,V15+1)</f>
        <v>45997</v>
      </c>
      <c r="Z15" s="127" t="str">
        <f>IF(WEEKDAY(Z13)=1,Z13,"")</f>
        <v/>
      </c>
      <c r="AA15" s="128" t="str">
        <f>IF(Z15="",IF(WEEKDAY(Z13)=2,Z13,""),Z15+1)</f>
        <v/>
      </c>
      <c r="AB15" s="128" t="str">
        <f>IF(AA15="",IF(WEEKDAY(Z13)=3,Z13,""),AA15+1)</f>
        <v/>
      </c>
      <c r="AC15" s="128">
        <f>IF(AB15="",IF(WEEKDAY(Z13)=4,Z13,""),AB15+1)</f>
        <v>45931</v>
      </c>
      <c r="AD15" s="128">
        <f>IF(AC15="",IF(WEEKDAY(Z13)=5,Z13,""),AC15+1)</f>
        <v>45932</v>
      </c>
      <c r="AE15" s="128">
        <f>IF(AD15="",IF(WEEKDAY(Z13)=6,Z13,""),AD15+1)</f>
        <v>45933</v>
      </c>
      <c r="AF15" s="129">
        <f>IF(AE15="",Z13,AE15+1)</f>
        <v>45934</v>
      </c>
      <c r="AG15" s="127" t="str">
        <f>IF(WEEKDAY(AG13)=1,AG13,"")</f>
        <v/>
      </c>
      <c r="AH15" s="128" t="str">
        <f>IF(AG15="",IF(WEEKDAY(AG13)=2,AG13,""),AG15+1)</f>
        <v/>
      </c>
      <c r="AI15" s="128" t="str">
        <f>IF(AH15="",IF(WEEKDAY(AG13)=3,AG13,""),AH15+1)</f>
        <v/>
      </c>
      <c r="AJ15" s="128" t="str">
        <f>IF(AI15="",IF(WEEKDAY(AG13)=4,AG13,""),AI15+1)</f>
        <v/>
      </c>
      <c r="AK15" s="128" t="str">
        <f>IF(AJ15="",IF(WEEKDAY(AG13)=5,AG13,""),AJ15+1)</f>
        <v/>
      </c>
      <c r="AL15" s="128" t="str">
        <f>IF(AK15="",IF(WEEKDAY(AG13)=6,AG13,""),AK15+1)</f>
        <v/>
      </c>
      <c r="AM15" s="129">
        <f>IF(AL15="",AG13,AL15+1)</f>
        <v>45962</v>
      </c>
      <c r="AN15" s="127" t="str">
        <f>IF(WEEKDAY(AN13)=1,AN13,"")</f>
        <v/>
      </c>
      <c r="AO15" s="128">
        <f>IF(AN15="",IF(WEEKDAY(AN13)=2,AN13,""),AN15+1)</f>
        <v>45992</v>
      </c>
      <c r="AP15" s="128">
        <f>IF(AO15="",IF(WEEKDAY(AN13)=3,AN13,""),AO15+1)</f>
        <v>45993</v>
      </c>
      <c r="AQ15" s="128">
        <f>IF(AP15="",IF(WEEKDAY(AN13)=4,AN13,""),AP15+1)</f>
        <v>45994</v>
      </c>
      <c r="AR15" s="128">
        <f>IF(AQ15="",IF(WEEKDAY(AN13)=5,AN13,""),AQ15+1)</f>
        <v>45995</v>
      </c>
      <c r="AS15" s="128">
        <f>IF(AR15="",IF(WEEKDAY(AN13)=6,AN13,""),AR15+1)</f>
        <v>45996</v>
      </c>
      <c r="AT15" s="129">
        <f>IF(AS15="",AN13,AS15+1)</f>
        <v>45997</v>
      </c>
    </row>
    <row r="16" spans="1:48" ht="10.5" customHeight="1">
      <c r="C16" s="127">
        <f>I15+1</f>
        <v>45935</v>
      </c>
      <c r="D16" s="128">
        <f t="shared" ref="D16:I18" si="6">C16+1</f>
        <v>45936</v>
      </c>
      <c r="E16" s="128">
        <f t="shared" si="6"/>
        <v>45937</v>
      </c>
      <c r="F16" s="128">
        <f t="shared" si="6"/>
        <v>45938</v>
      </c>
      <c r="G16" s="128">
        <f t="shared" si="6"/>
        <v>45939</v>
      </c>
      <c r="H16" s="128">
        <f t="shared" si="6"/>
        <v>45940</v>
      </c>
      <c r="I16" s="129">
        <f t="shared" si="6"/>
        <v>45941</v>
      </c>
      <c r="J16" s="127">
        <f>P15+1</f>
        <v>45963</v>
      </c>
      <c r="K16" s="128">
        <f t="shared" ref="K16:P18" si="7">J16+1</f>
        <v>45964</v>
      </c>
      <c r="L16" s="128">
        <f t="shared" si="7"/>
        <v>45965</v>
      </c>
      <c r="M16" s="128">
        <f t="shared" si="7"/>
        <v>45966</v>
      </c>
      <c r="N16" s="128">
        <f t="shared" si="7"/>
        <v>45967</v>
      </c>
      <c r="O16" s="128">
        <f t="shared" si="7"/>
        <v>45968</v>
      </c>
      <c r="P16" s="129">
        <f t="shared" si="7"/>
        <v>45969</v>
      </c>
      <c r="Q16" s="127">
        <f>W15+1</f>
        <v>45998</v>
      </c>
      <c r="R16" s="128">
        <f t="shared" ref="R16:W18" si="8">Q16+1</f>
        <v>45999</v>
      </c>
      <c r="S16" s="128">
        <f t="shared" si="8"/>
        <v>46000</v>
      </c>
      <c r="T16" s="128">
        <f t="shared" si="8"/>
        <v>46001</v>
      </c>
      <c r="U16" s="128">
        <f t="shared" si="8"/>
        <v>46002</v>
      </c>
      <c r="V16" s="128">
        <f t="shared" si="8"/>
        <v>46003</v>
      </c>
      <c r="W16" s="129">
        <f t="shared" si="8"/>
        <v>46004</v>
      </c>
      <c r="Z16" s="127">
        <f>AF15+1</f>
        <v>45935</v>
      </c>
      <c r="AA16" s="128">
        <f t="shared" ref="AA16:AF18" si="9">Z16+1</f>
        <v>45936</v>
      </c>
      <c r="AB16" s="128">
        <f t="shared" si="9"/>
        <v>45937</v>
      </c>
      <c r="AC16" s="128">
        <f t="shared" si="9"/>
        <v>45938</v>
      </c>
      <c r="AD16" s="128">
        <f t="shared" si="9"/>
        <v>45939</v>
      </c>
      <c r="AE16" s="128">
        <f t="shared" si="9"/>
        <v>45940</v>
      </c>
      <c r="AF16" s="129">
        <f t="shared" si="9"/>
        <v>45941</v>
      </c>
      <c r="AG16" s="127">
        <f>AM15+1</f>
        <v>45963</v>
      </c>
      <c r="AH16" s="128">
        <f t="shared" ref="AH16:AM18" si="10">AG16+1</f>
        <v>45964</v>
      </c>
      <c r="AI16" s="128">
        <f t="shared" si="10"/>
        <v>45965</v>
      </c>
      <c r="AJ16" s="128">
        <f t="shared" si="10"/>
        <v>45966</v>
      </c>
      <c r="AK16" s="128">
        <f t="shared" si="10"/>
        <v>45967</v>
      </c>
      <c r="AL16" s="128">
        <f t="shared" si="10"/>
        <v>45968</v>
      </c>
      <c r="AM16" s="129">
        <f t="shared" si="10"/>
        <v>45969</v>
      </c>
      <c r="AN16" s="127">
        <f>AT15+1</f>
        <v>45998</v>
      </c>
      <c r="AO16" s="128">
        <f t="shared" ref="AO16:AT18" si="11">AN16+1</f>
        <v>45999</v>
      </c>
      <c r="AP16" s="128">
        <f t="shared" si="11"/>
        <v>46000</v>
      </c>
      <c r="AQ16" s="128">
        <f t="shared" si="11"/>
        <v>46001</v>
      </c>
      <c r="AR16" s="128">
        <f t="shared" si="11"/>
        <v>46002</v>
      </c>
      <c r="AS16" s="128">
        <f t="shared" si="11"/>
        <v>46003</v>
      </c>
      <c r="AT16" s="129">
        <f t="shared" si="11"/>
        <v>46004</v>
      </c>
    </row>
    <row r="17" spans="1:48" ht="10.5" customHeight="1">
      <c r="C17" s="127">
        <f>I16+1</f>
        <v>45942</v>
      </c>
      <c r="D17" s="128">
        <f t="shared" si="6"/>
        <v>45943</v>
      </c>
      <c r="E17" s="128">
        <f t="shared" si="6"/>
        <v>45944</v>
      </c>
      <c r="F17" s="128">
        <f t="shared" si="6"/>
        <v>45945</v>
      </c>
      <c r="G17" s="128">
        <f t="shared" si="6"/>
        <v>45946</v>
      </c>
      <c r="H17" s="128">
        <f t="shared" si="6"/>
        <v>45947</v>
      </c>
      <c r="I17" s="129">
        <f t="shared" si="6"/>
        <v>45948</v>
      </c>
      <c r="J17" s="127">
        <f>P16+1</f>
        <v>45970</v>
      </c>
      <c r="K17" s="128">
        <f t="shared" si="7"/>
        <v>45971</v>
      </c>
      <c r="L17" s="128">
        <f t="shared" si="7"/>
        <v>45972</v>
      </c>
      <c r="M17" s="128">
        <f t="shared" si="7"/>
        <v>45973</v>
      </c>
      <c r="N17" s="128">
        <f t="shared" si="7"/>
        <v>45974</v>
      </c>
      <c r="O17" s="128">
        <f t="shared" si="7"/>
        <v>45975</v>
      </c>
      <c r="P17" s="129">
        <f t="shared" si="7"/>
        <v>45976</v>
      </c>
      <c r="Q17" s="127">
        <f>W16+1</f>
        <v>46005</v>
      </c>
      <c r="R17" s="128">
        <f t="shared" si="8"/>
        <v>46006</v>
      </c>
      <c r="S17" s="128">
        <f t="shared" si="8"/>
        <v>46007</v>
      </c>
      <c r="T17" s="128">
        <f t="shared" si="8"/>
        <v>46008</v>
      </c>
      <c r="U17" s="128">
        <f t="shared" si="8"/>
        <v>46009</v>
      </c>
      <c r="V17" s="128">
        <f t="shared" si="8"/>
        <v>46010</v>
      </c>
      <c r="W17" s="129">
        <f t="shared" si="8"/>
        <v>46011</v>
      </c>
      <c r="Z17" s="127">
        <f>AF16+1</f>
        <v>45942</v>
      </c>
      <c r="AA17" s="128">
        <f t="shared" si="9"/>
        <v>45943</v>
      </c>
      <c r="AB17" s="128">
        <f t="shared" si="9"/>
        <v>45944</v>
      </c>
      <c r="AC17" s="128">
        <f t="shared" si="9"/>
        <v>45945</v>
      </c>
      <c r="AD17" s="128">
        <f t="shared" si="9"/>
        <v>45946</v>
      </c>
      <c r="AE17" s="128">
        <f t="shared" si="9"/>
        <v>45947</v>
      </c>
      <c r="AF17" s="129">
        <f t="shared" si="9"/>
        <v>45948</v>
      </c>
      <c r="AG17" s="127">
        <f>AM16+1</f>
        <v>45970</v>
      </c>
      <c r="AH17" s="128">
        <f t="shared" si="10"/>
        <v>45971</v>
      </c>
      <c r="AI17" s="128">
        <f t="shared" si="10"/>
        <v>45972</v>
      </c>
      <c r="AJ17" s="128">
        <f t="shared" si="10"/>
        <v>45973</v>
      </c>
      <c r="AK17" s="128">
        <f t="shared" si="10"/>
        <v>45974</v>
      </c>
      <c r="AL17" s="128">
        <f t="shared" si="10"/>
        <v>45975</v>
      </c>
      <c r="AM17" s="129">
        <f t="shared" si="10"/>
        <v>45976</v>
      </c>
      <c r="AN17" s="127">
        <f>AT16+1</f>
        <v>46005</v>
      </c>
      <c r="AO17" s="128">
        <f t="shared" si="11"/>
        <v>46006</v>
      </c>
      <c r="AP17" s="128">
        <f t="shared" si="11"/>
        <v>46007</v>
      </c>
      <c r="AQ17" s="128">
        <f t="shared" si="11"/>
        <v>46008</v>
      </c>
      <c r="AR17" s="128">
        <f t="shared" si="11"/>
        <v>46009</v>
      </c>
      <c r="AS17" s="128">
        <f t="shared" si="11"/>
        <v>46010</v>
      </c>
      <c r="AT17" s="129">
        <f t="shared" si="11"/>
        <v>46011</v>
      </c>
    </row>
    <row r="18" spans="1:48" ht="10.5" customHeight="1">
      <c r="C18" s="127">
        <f>I17+1</f>
        <v>45949</v>
      </c>
      <c r="D18" s="128">
        <f t="shared" si="6"/>
        <v>45950</v>
      </c>
      <c r="E18" s="128">
        <f t="shared" si="6"/>
        <v>45951</v>
      </c>
      <c r="F18" s="128">
        <f t="shared" si="6"/>
        <v>45952</v>
      </c>
      <c r="G18" s="128">
        <f t="shared" si="6"/>
        <v>45953</v>
      </c>
      <c r="H18" s="128">
        <f t="shared" si="6"/>
        <v>45954</v>
      </c>
      <c r="I18" s="129">
        <f t="shared" si="6"/>
        <v>45955</v>
      </c>
      <c r="J18" s="127">
        <f>P17+1</f>
        <v>45977</v>
      </c>
      <c r="K18" s="128">
        <f t="shared" si="7"/>
        <v>45978</v>
      </c>
      <c r="L18" s="128">
        <f t="shared" si="7"/>
        <v>45979</v>
      </c>
      <c r="M18" s="128">
        <f t="shared" si="7"/>
        <v>45980</v>
      </c>
      <c r="N18" s="128">
        <f t="shared" si="7"/>
        <v>45981</v>
      </c>
      <c r="O18" s="128">
        <f t="shared" si="7"/>
        <v>45982</v>
      </c>
      <c r="P18" s="129">
        <f t="shared" si="7"/>
        <v>45983</v>
      </c>
      <c r="Q18" s="127">
        <f>W17+1</f>
        <v>46012</v>
      </c>
      <c r="R18" s="128">
        <f t="shared" si="8"/>
        <v>46013</v>
      </c>
      <c r="S18" s="128">
        <f t="shared" si="8"/>
        <v>46014</v>
      </c>
      <c r="T18" s="128">
        <f t="shared" si="8"/>
        <v>46015</v>
      </c>
      <c r="U18" s="128">
        <f t="shared" si="8"/>
        <v>46016</v>
      </c>
      <c r="V18" s="128">
        <f t="shared" si="8"/>
        <v>46017</v>
      </c>
      <c r="W18" s="129">
        <f t="shared" si="8"/>
        <v>46018</v>
      </c>
      <c r="Z18" s="127">
        <f>AF17+1</f>
        <v>45949</v>
      </c>
      <c r="AA18" s="128">
        <f t="shared" si="9"/>
        <v>45950</v>
      </c>
      <c r="AB18" s="128">
        <f t="shared" si="9"/>
        <v>45951</v>
      </c>
      <c r="AC18" s="128">
        <f t="shared" si="9"/>
        <v>45952</v>
      </c>
      <c r="AD18" s="128">
        <f t="shared" si="9"/>
        <v>45953</v>
      </c>
      <c r="AE18" s="128">
        <f t="shared" si="9"/>
        <v>45954</v>
      </c>
      <c r="AF18" s="129">
        <f t="shared" si="9"/>
        <v>45955</v>
      </c>
      <c r="AG18" s="127">
        <f>AM17+1</f>
        <v>45977</v>
      </c>
      <c r="AH18" s="128">
        <f t="shared" si="10"/>
        <v>45978</v>
      </c>
      <c r="AI18" s="128">
        <f t="shared" si="10"/>
        <v>45979</v>
      </c>
      <c r="AJ18" s="128">
        <f t="shared" si="10"/>
        <v>45980</v>
      </c>
      <c r="AK18" s="128">
        <f t="shared" si="10"/>
        <v>45981</v>
      </c>
      <c r="AL18" s="128">
        <f t="shared" si="10"/>
        <v>45982</v>
      </c>
      <c r="AM18" s="129">
        <f t="shared" si="10"/>
        <v>45983</v>
      </c>
      <c r="AN18" s="127">
        <f>AT17+1</f>
        <v>46012</v>
      </c>
      <c r="AO18" s="128">
        <f t="shared" si="11"/>
        <v>46013</v>
      </c>
      <c r="AP18" s="128">
        <f t="shared" si="11"/>
        <v>46014</v>
      </c>
      <c r="AQ18" s="128">
        <f t="shared" si="11"/>
        <v>46015</v>
      </c>
      <c r="AR18" s="128">
        <f t="shared" si="11"/>
        <v>46016</v>
      </c>
      <c r="AS18" s="128">
        <f t="shared" si="11"/>
        <v>46017</v>
      </c>
      <c r="AT18" s="129">
        <f t="shared" si="11"/>
        <v>46018</v>
      </c>
    </row>
    <row r="19" spans="1:48" ht="10.5" customHeight="1">
      <c r="C19" s="127">
        <f>IF(DAY(I18)+1&gt;IF(MONTH(C13)=12,31,DATE(YEAR(C13),MONTH(C13)+1,1)-C13),"",I18+1)</f>
        <v>45956</v>
      </c>
      <c r="D19" s="128">
        <f>IF(C19="","",IF(DAY(C19)+1&gt;IF(MONTH(C13)=12,31,DATE(YEAR(C13),MONTH(C13)+1,1)-C13),"",C19+1))</f>
        <v>45957</v>
      </c>
      <c r="E19" s="128">
        <f>IF(D19="","",IF(DAY(D19)+1&gt;IF(MONTH(C13)=12,31,DATE(YEAR(C13),MONTH(C13)+1,1)-C13),"",D19+1))</f>
        <v>45958</v>
      </c>
      <c r="F19" s="128">
        <f>IF(E19="","",IF(DAY(E19)+1&gt;IF(MONTH(C13)=12,31,DATE(YEAR(C13),MONTH(C13)+1,1)-C13),"",E19+1))</f>
        <v>45959</v>
      </c>
      <c r="G19" s="128">
        <f>IF(F19="","",IF(DAY(F19)+1&gt;IF(MONTH(C13)=12,31,DATE(YEAR(C13),MONTH(C13)+1,1)-C13),"",F19+1))</f>
        <v>45960</v>
      </c>
      <c r="H19" s="128">
        <f>IF(G19="","",IF(DAY(G19)+1&gt;IF(MONTH(C13)=12,31,DATE(YEAR(C13),MONTH(C13)+1,1)-C13),"",G19+1))</f>
        <v>45961</v>
      </c>
      <c r="I19" s="129" t="str">
        <f>IF(H19="","",IF(DAY(H19)+1&gt;IF(MONTH(C13)=12,31,DATE(YEAR(C13),MONTH(C13)+1,1)-C13),"",H19+1))</f>
        <v/>
      </c>
      <c r="J19" s="127">
        <f>IF(DAY(P18)+1&gt;IF(MONTH(J13)=12,31,DATE(YEAR(J13),MONTH(J13)+1,1)-J13),"",P18+1)</f>
        <v>45984</v>
      </c>
      <c r="K19" s="128">
        <f>IF(J19="","",IF(DAY(J19)+1&gt;IF(MONTH(J13)=12,31,DATE(YEAR(J13),MONTH(J13)+1,1)-J13),"",J19+1))</f>
        <v>45985</v>
      </c>
      <c r="L19" s="128">
        <f>IF(K19="","",IF(DAY(K19)+1&gt;IF(MONTH(J13)=12,31,DATE(YEAR(J13),MONTH(J13)+1,1)-J13),"",K19+1))</f>
        <v>45986</v>
      </c>
      <c r="M19" s="128">
        <f>IF(L19="","",IF(DAY(L19)+1&gt;IF(MONTH(J13)=12,31,DATE(YEAR(J13),MONTH(J13)+1,1)-J13),"",L19+1))</f>
        <v>45987</v>
      </c>
      <c r="N19" s="128">
        <f>IF(M19="","",IF(DAY(M19)+1&gt;IF(MONTH(J13)=12,31,DATE(YEAR(J13),MONTH(J13)+1,1)-J13),"",M19+1))</f>
        <v>45988</v>
      </c>
      <c r="O19" s="128">
        <f>IF(N19="","",IF(DAY(N19)+1&gt;IF(MONTH(J13)=12,31,DATE(YEAR(J13),MONTH(J13)+1,1)-J13),"",N19+1))</f>
        <v>45989</v>
      </c>
      <c r="P19" s="129">
        <f>IF(O19="","",IF(DAY(O19)+1&gt;IF(MONTH(J13)=12,31,DATE(YEAR(J13),MONTH(J13)+1,1)-J13),"",O19+1))</f>
        <v>45990</v>
      </c>
      <c r="Q19" s="127">
        <f>IF(DAY(W18)+1&gt;IF(MONTH(Q13)=12,31,DATE(YEAR(Q13),MONTH(Q13)+1,1)-Q13),"",W18+1)</f>
        <v>46019</v>
      </c>
      <c r="R19" s="128">
        <f>IF(Q19="","",IF(DAY(Q19)+1&gt;IF(MONTH(Q13)=12,31,DATE(YEAR(Q13),MONTH(Q13)+1,1)-Q13),"",Q19+1))</f>
        <v>46020</v>
      </c>
      <c r="S19" s="128">
        <f>IF(R19="","",IF(DAY(R19)+1&gt;IF(MONTH(Q13)=12,31,DATE(YEAR(Q13),MONTH(Q13)+1,1)-Q13),"",R19+1))</f>
        <v>46021</v>
      </c>
      <c r="T19" s="128">
        <f>IF(S19="","",IF(DAY(S19)+1&gt;IF(MONTH(Q13)=12,31,DATE(YEAR(Q13),MONTH(Q13)+1,1)-Q13),"",S19+1))</f>
        <v>46022</v>
      </c>
      <c r="U19" s="128" t="str">
        <f>IF(T19="","",IF(DAY(T19)+1&gt;IF(MONTH(Q13)=12,31,DATE(YEAR(Q13),MONTH(Q13)+1,1)-Q13),"",T19+1))</f>
        <v/>
      </c>
      <c r="V19" s="128" t="str">
        <f>IF(U19="","",IF(DAY(U19)+1&gt;IF(MONTH(Q13)=12,31,DATE(YEAR(Q13),MONTH(Q13)+1,1)-Q13),"",U19+1))</f>
        <v/>
      </c>
      <c r="W19" s="129" t="str">
        <f>IF(V19="","",IF(DAY(V19)+1&gt;IF(MONTH(Q13)=12,31,DATE(YEAR(Q13),MONTH(Q13)+1,1)-Q13),"",V19+1))</f>
        <v/>
      </c>
      <c r="Z19" s="127">
        <f>IF(DAY(AF18)+1&gt;IF(MONTH(Z13)=12,31,DATE(YEAR(Z13),MONTH(Z13)+1,1)-Z13),"",AF18+1)</f>
        <v>45956</v>
      </c>
      <c r="AA19" s="128">
        <f>IF(Z19="","",IF(DAY(Z19)+1&gt;IF(MONTH(Z13)=12,31,DATE(YEAR(Z13),MONTH(Z13)+1,1)-Z13),"",Z19+1))</f>
        <v>45957</v>
      </c>
      <c r="AB19" s="128">
        <f>IF(AA19="","",IF(DAY(AA19)+1&gt;IF(MONTH(Z13)=12,31,DATE(YEAR(Z13),MONTH(Z13)+1,1)-Z13),"",AA19+1))</f>
        <v>45958</v>
      </c>
      <c r="AC19" s="128">
        <f>IF(AB19="","",IF(DAY(AB19)+1&gt;IF(MONTH(Z13)=12,31,DATE(YEAR(Z13),MONTH(Z13)+1,1)-Z13),"",AB19+1))</f>
        <v>45959</v>
      </c>
      <c r="AD19" s="128">
        <f>IF(AC19="","",IF(DAY(AC19)+1&gt;IF(MONTH(Z13)=12,31,DATE(YEAR(Z13),MONTH(Z13)+1,1)-Z13),"",AC19+1))</f>
        <v>45960</v>
      </c>
      <c r="AE19" s="128">
        <f>IF(AD19="","",IF(DAY(AD19)+1&gt;IF(MONTH(Z13)=12,31,DATE(YEAR(Z13),MONTH(Z13)+1,1)-Z13),"",AD19+1))</f>
        <v>45961</v>
      </c>
      <c r="AF19" s="129" t="str">
        <f>IF(AE19="","",IF(DAY(AE19)+1&gt;IF(MONTH(Z13)=12,31,DATE(YEAR(Z13),MONTH(Z13)+1,1)-Z13),"",AE19+1))</f>
        <v/>
      </c>
      <c r="AG19" s="127">
        <f>IF(DAY(AM18)+1&gt;IF(MONTH(AG13)=12,31,DATE(YEAR(AG13),MONTH(AG13)+1,1)-AG13),"",AM18+1)</f>
        <v>45984</v>
      </c>
      <c r="AH19" s="128">
        <f>IF(AG19="","",IF(DAY(AG19)+1&gt;IF(MONTH(AG13)=12,31,DATE(YEAR(AG13),MONTH(AG13)+1,1)-AG13),"",AG19+1))</f>
        <v>45985</v>
      </c>
      <c r="AI19" s="128">
        <f>IF(AH19="","",IF(DAY(AH19)+1&gt;IF(MONTH(AG13)=12,31,DATE(YEAR(AG13),MONTH(AG13)+1,1)-AG13),"",AH19+1))</f>
        <v>45986</v>
      </c>
      <c r="AJ19" s="128">
        <f>IF(AI19="","",IF(DAY(AI19)+1&gt;IF(MONTH(AG13)=12,31,DATE(YEAR(AG13),MONTH(AG13)+1,1)-AG13),"",AI19+1))</f>
        <v>45987</v>
      </c>
      <c r="AK19" s="128">
        <f>IF(AJ19="","",IF(DAY(AJ19)+1&gt;IF(MONTH(AG13)=12,31,DATE(YEAR(AG13),MONTH(AG13)+1,1)-AG13),"",AJ19+1))</f>
        <v>45988</v>
      </c>
      <c r="AL19" s="128">
        <f>IF(AK19="","",IF(DAY(AK19)+1&gt;IF(MONTH(AG13)=12,31,DATE(YEAR(AG13),MONTH(AG13)+1,1)-AG13),"",AK19+1))</f>
        <v>45989</v>
      </c>
      <c r="AM19" s="129">
        <f>IF(AL19="","",IF(DAY(AL19)+1&gt;IF(MONTH(AG13)=12,31,DATE(YEAR(AG13),MONTH(AG13)+1,1)-AG13),"",AL19+1))</f>
        <v>45990</v>
      </c>
      <c r="AN19" s="127">
        <f>IF(DAY(AT18)+1&gt;IF(MONTH(AN13)=12,31,DATE(YEAR(AN13),MONTH(AN13)+1,1)-AN13),"",AT18+1)</f>
        <v>46019</v>
      </c>
      <c r="AO19" s="128">
        <f>IF(AN19="","",IF(DAY(AN19)+1&gt;IF(MONTH(AN13)=12,31,DATE(YEAR(AN13),MONTH(AN13)+1,1)-AN13),"",AN19+1))</f>
        <v>46020</v>
      </c>
      <c r="AP19" s="128">
        <f>IF(AO19="","",IF(DAY(AO19)+1&gt;IF(MONTH(AN13)=12,31,DATE(YEAR(AN13),MONTH(AN13)+1,1)-AN13),"",AO19+1))</f>
        <v>46021</v>
      </c>
      <c r="AQ19" s="128">
        <f>IF(AP19="","",IF(DAY(AP19)+1&gt;IF(MONTH(AN13)=12,31,DATE(YEAR(AN13),MONTH(AN13)+1,1)-AN13),"",AP19+1))</f>
        <v>46022</v>
      </c>
      <c r="AR19" s="128" t="str">
        <f>IF(AQ19="","",IF(DAY(AQ19)+1&gt;IF(MONTH(AN13)=12,31,DATE(YEAR(AN13),MONTH(AN13)+1,1)-AN13),"",AQ19+1))</f>
        <v/>
      </c>
      <c r="AS19" s="128" t="str">
        <f>IF(AR19="","",IF(DAY(AR19)+1&gt;IF(MONTH(AN13)=12,31,DATE(YEAR(AN13),MONTH(AN13)+1,1)-AN13),"",AR19+1))</f>
        <v/>
      </c>
      <c r="AT19" s="129" t="str">
        <f>IF(AS19="","",IF(DAY(AS19)+1&gt;IF(MONTH(AN13)=12,31,DATE(YEAR(AN13),MONTH(AN13)+1,1)-AN13),"",AS19+1))</f>
        <v/>
      </c>
    </row>
    <row r="20" spans="1:48" ht="10.5" customHeight="1">
      <c r="C20" s="130" t="str">
        <f>IF(I19="","",IF(DAY(I19)+1&gt;IF(MONTH(C13)=12,31,DATE(YEAR(C13),MONTH(C13)+1,1)-C13),"",I19+1))</f>
        <v/>
      </c>
      <c r="D20" s="131" t="str">
        <f>IF(C20="","",IF(DAY(C20)+1&gt;IF(MONTH(C13)=12,31,DATE(YEAR(C13),MONTH(C13)+1,1)-C13),"",C20+1))</f>
        <v/>
      </c>
      <c r="E20" s="444" t="str">
        <f>VLOOKUP(C13,祝節名,2,FALSE)</f>
        <v>13 スポーツの日
寒露8、霜降23</v>
      </c>
      <c r="F20" s="444"/>
      <c r="G20" s="444"/>
      <c r="H20" s="444"/>
      <c r="I20" s="445"/>
      <c r="J20" s="130">
        <f>IF(P19="","",IF(DAY(P19)+1&gt;IF(MONTH(J13)=12,31,DATE(YEAR(J13),MONTH(J13)+1,1)-J13),"",P19+1))</f>
        <v>45991</v>
      </c>
      <c r="K20" s="131" t="str">
        <f>IF(J20="","",IF(DAY(J20)+1&gt;IF(MONTH(J13)=12,31,DATE(YEAR(J13),MONTH(J13)+1,1)-J13),"",J20+1))</f>
        <v/>
      </c>
      <c r="L20" s="444" t="str">
        <f>VLOOKUP(J13,祝節名,2,FALSE)</f>
        <v>3 文化の日、23 勤労感謝の日
24 振替休日。立冬7、小雪22</v>
      </c>
      <c r="M20" s="444"/>
      <c r="N20" s="444"/>
      <c r="O20" s="444"/>
      <c r="P20" s="445"/>
      <c r="Q20" s="130" t="str">
        <f>IF(W19="","",IF(DAY(W19)+1&gt;IF(MONTH(Q13)=12,31,DATE(YEAR(Q13),MONTH(Q13)+1,1)-Q13),"",W19+1))</f>
        <v/>
      </c>
      <c r="R20" s="131" t="str">
        <f>IF(Q20="","",IF(DAY(Q20)+1&gt;IF(MONTH(Q13)=12,31,DATE(YEAR(Q13),MONTH(Q13)+1,1)-Q13),"",Q20+1))</f>
        <v/>
      </c>
      <c r="S20" s="444" t="str">
        <f>VLOOKUP(Q13,祝節名,2,FALSE)</f>
        <v xml:space="preserve">
大雪7、冬至22</v>
      </c>
      <c r="T20" s="444"/>
      <c r="U20" s="444"/>
      <c r="V20" s="444"/>
      <c r="W20" s="445"/>
      <c r="Z20" s="130" t="str">
        <f>IF(AF19="","",IF(DAY(AF19)+1&gt;IF(MONTH(Z13)=12,31,DATE(YEAR(Z13),MONTH(Z13)+1,1)-Z13),"",AF19+1))</f>
        <v/>
      </c>
      <c r="AA20" s="131" t="str">
        <f>IF(Z20="","",IF(DAY(Z20)+1&gt;IF(MONTH(Z13)=12,31,DATE(YEAR(Z13),MONTH(Z13)+1,1)-Z13),"",Z20+1))</f>
        <v/>
      </c>
      <c r="AB20" s="444" t="str">
        <f>VLOOKUP(Z13,祝節名,2,FALSE)</f>
        <v>13 スポーツの日
寒露8、霜降23</v>
      </c>
      <c r="AC20" s="444"/>
      <c r="AD20" s="444"/>
      <c r="AE20" s="444"/>
      <c r="AF20" s="445"/>
      <c r="AG20" s="130">
        <f>IF(AM19="","",IF(DAY(AM19)+1&gt;IF(MONTH(AG13)=12,31,DATE(YEAR(AG13),MONTH(AG13)+1,1)-AG13),"",AM19+1))</f>
        <v>45991</v>
      </c>
      <c r="AH20" s="131" t="str">
        <f>IF(AG20="","",IF(DAY(AG20)+1&gt;IF(MONTH(AG13)=12,31,DATE(YEAR(AG13),MONTH(AG13)+1,1)-AG13),"",AG20+1))</f>
        <v/>
      </c>
      <c r="AI20" s="444" t="str">
        <f>VLOOKUP(AG13,祝節名,2,FALSE)</f>
        <v>3 文化の日、23 勤労感謝の日
24 振替休日。立冬7、小雪22</v>
      </c>
      <c r="AJ20" s="444"/>
      <c r="AK20" s="444"/>
      <c r="AL20" s="444"/>
      <c r="AM20" s="445"/>
      <c r="AN20" s="130" t="str">
        <f>IF(AT19="","",IF(DAY(AT19)+1&gt;IF(MONTH(AN13)=12,31,DATE(YEAR(AN13),MONTH(AN13)+1,1)-AN13),"",AT19+1))</f>
        <v/>
      </c>
      <c r="AO20" s="131" t="str">
        <f>IF(AN20="","",IF(DAY(AN20)+1&gt;IF(MONTH(AN13)=12,31,DATE(YEAR(AN13),MONTH(AN13)+1,1)-AN13),"",AN20+1))</f>
        <v/>
      </c>
      <c r="AP20" s="444" t="str">
        <f>VLOOKUP(AN13,祝節名,2,FALSE)</f>
        <v xml:space="preserve">
大雪7、冬至22</v>
      </c>
      <c r="AQ20" s="444"/>
      <c r="AR20" s="444"/>
      <c r="AS20" s="444"/>
      <c r="AT20" s="445"/>
    </row>
    <row r="21" spans="1:48" ht="7.15" customHeight="1">
      <c r="A21" s="92"/>
      <c r="Y21" s="7"/>
      <c r="AV21" s="92"/>
    </row>
    <row r="22" spans="1:48" ht="4.5" customHeight="1"/>
    <row r="23" spans="1:48" ht="12" customHeight="1">
      <c r="C23" s="149"/>
      <c r="Z23" s="149"/>
    </row>
    <row r="24" spans="1:48" ht="6" customHeight="1"/>
    <row r="25" spans="1:48" ht="10.5" customHeight="1"/>
    <row r="26" spans="1:48" ht="10.5" customHeight="1"/>
    <row r="27" spans="1:48" ht="10.5" customHeight="1"/>
    <row r="28" spans="1:48" ht="10.5" customHeight="1"/>
    <row r="29" spans="1:48" ht="10.5" customHeight="1"/>
    <row r="30" spans="1:48" ht="10.5" customHeight="1"/>
    <row r="31" spans="1:48" ht="2.25" customHeight="1">
      <c r="A31" s="7"/>
      <c r="Y31" s="7"/>
      <c r="AV31" s="7"/>
    </row>
    <row r="32" spans="1:48" ht="12" customHeight="1"/>
    <row r="33" spans="1:48" ht="6" customHeight="1"/>
    <row r="34" spans="1:48" ht="10.5" customHeight="1"/>
    <row r="35" spans="1:48" ht="10.5" customHeight="1"/>
    <row r="36" spans="1:48" ht="10.5" customHeight="1"/>
    <row r="37" spans="1:48" ht="10.5" customHeight="1"/>
    <row r="38" spans="1:48" ht="10.5" customHeight="1"/>
    <row r="39" spans="1:48" ht="10.5" customHeight="1"/>
    <row r="40" spans="1:48" ht="7.15" customHeight="1">
      <c r="A40" s="92"/>
      <c r="Y40" s="7"/>
      <c r="AV40" s="92"/>
    </row>
    <row r="41" spans="1:48" ht="4.5" customHeight="1"/>
    <row r="42" spans="1:48" ht="12" customHeight="1">
      <c r="C42" s="149"/>
      <c r="Z42" s="149"/>
    </row>
    <row r="43" spans="1:48" ht="6" customHeight="1"/>
    <row r="44" spans="1:48" ht="10.5" customHeight="1"/>
    <row r="45" spans="1:48" ht="10.5" customHeight="1"/>
    <row r="46" spans="1:48" ht="10.5" customHeight="1"/>
    <row r="47" spans="1:48" ht="10.5" customHeight="1"/>
    <row r="48" spans="1:48" ht="10.5" customHeight="1"/>
    <row r="49" spans="1:48" ht="10.5" customHeight="1"/>
    <row r="50" spans="1:48" ht="2.25" customHeight="1">
      <c r="A50" s="7"/>
      <c r="Y50" s="7"/>
      <c r="AV50" s="7"/>
    </row>
    <row r="51" spans="1:48" ht="12" customHeight="1"/>
    <row r="52" spans="1:48" ht="6" customHeight="1"/>
    <row r="53" spans="1:48" ht="10.5" customHeight="1"/>
    <row r="54" spans="1:48" ht="10.5" customHeight="1"/>
    <row r="55" spans="1:48" ht="10.5" customHeight="1"/>
    <row r="56" spans="1:48" ht="10.5" customHeight="1"/>
    <row r="57" spans="1:48" ht="10.5" customHeight="1"/>
    <row r="58" spans="1:48" ht="10.5" customHeight="1"/>
    <row r="59" spans="1:48" ht="7.15" customHeight="1">
      <c r="A59" s="92"/>
      <c r="Y59" s="7"/>
      <c r="AV59" s="92"/>
    </row>
    <row r="60" spans="1:48" ht="4.5" customHeight="1"/>
    <row r="61" spans="1:48" ht="12" customHeight="1">
      <c r="C61" s="149"/>
      <c r="Z61" s="149"/>
    </row>
    <row r="62" spans="1:48" ht="6" customHeight="1"/>
    <row r="63" spans="1:48" ht="10.5" customHeight="1"/>
    <row r="64" spans="1:48" ht="10.5" customHeight="1"/>
    <row r="65" spans="1:48" ht="10.5" customHeight="1"/>
    <row r="66" spans="1:48" ht="10.5" customHeight="1"/>
    <row r="67" spans="1:48" ht="10.5" customHeight="1"/>
    <row r="68" spans="1:48" ht="10.5" customHeight="1"/>
    <row r="69" spans="1:48" ht="2.25" customHeight="1">
      <c r="A69" s="7"/>
      <c r="Y69" s="7"/>
      <c r="AV69" s="7"/>
    </row>
    <row r="70" spans="1:48" ht="12" customHeight="1"/>
    <row r="71" spans="1:48" ht="6" customHeight="1"/>
    <row r="72" spans="1:48" ht="10.5" customHeight="1"/>
    <row r="73" spans="1:48" ht="10.5" customHeight="1"/>
    <row r="74" spans="1:48" ht="10.5" customHeight="1"/>
    <row r="75" spans="1:48" ht="10.5" customHeight="1"/>
    <row r="76" spans="1:48" ht="10.5" customHeight="1"/>
    <row r="77" spans="1:48" ht="10.5" customHeight="1"/>
    <row r="78" spans="1:48" ht="7.15" customHeight="1">
      <c r="A78" s="92"/>
      <c r="Y78" s="7"/>
      <c r="AV78" s="92"/>
    </row>
    <row r="79" spans="1:48" ht="4.5" customHeight="1"/>
    <row r="80" spans="1:48" ht="12" customHeight="1">
      <c r="C80" s="149"/>
      <c r="Z80" s="149"/>
    </row>
    <row r="81" spans="1:48" ht="6" customHeight="1"/>
    <row r="82" spans="1:48" ht="10.5" customHeight="1"/>
    <row r="83" spans="1:48" ht="10.5" customHeight="1"/>
    <row r="84" spans="1:48" ht="10.5" customHeight="1"/>
    <row r="85" spans="1:48" ht="10.5" customHeight="1"/>
    <row r="86" spans="1:48" ht="10.5" customHeight="1"/>
    <row r="87" spans="1:48" ht="10.5" customHeight="1"/>
    <row r="88" spans="1:48" ht="2.25" customHeight="1">
      <c r="A88" s="7"/>
      <c r="Y88" s="7"/>
      <c r="AV88" s="7"/>
    </row>
    <row r="89" spans="1:48" ht="12" customHeight="1"/>
    <row r="90" spans="1:48" ht="6" customHeight="1"/>
    <row r="91" spans="1:48" ht="10.5" customHeight="1"/>
    <row r="92" spans="1:48" ht="10.5" customHeight="1"/>
    <row r="93" spans="1:48" ht="10.5" customHeight="1"/>
    <row r="94" spans="1:48" ht="10.5" customHeight="1"/>
    <row r="95" spans="1:48" ht="10.5" customHeight="1"/>
    <row r="96" spans="1:48" ht="10.5" customHeight="1"/>
    <row r="97" spans="1:48" ht="7.15" customHeight="1">
      <c r="A97" s="7"/>
      <c r="Y97" s="7"/>
      <c r="AV97" s="7"/>
    </row>
    <row r="98" spans="1:48" ht="6.6" customHeight="1">
      <c r="A98" s="61"/>
      <c r="B98" s="22"/>
      <c r="X98" s="19"/>
      <c r="Y98" s="22"/>
      <c r="AV98" s="44"/>
    </row>
  </sheetData>
  <mergeCells count="48">
    <mergeCell ref="Z13:AA13"/>
    <mergeCell ref="AB13:AD13"/>
    <mergeCell ref="AE13:AF13"/>
    <mergeCell ref="AB20:AF20"/>
    <mergeCell ref="AI20:AM20"/>
    <mergeCell ref="AP20:AT20"/>
    <mergeCell ref="AG13:AH13"/>
    <mergeCell ref="AI13:AK13"/>
    <mergeCell ref="AL13:AM13"/>
    <mergeCell ref="AN13:AO13"/>
    <mergeCell ref="AP13:AR13"/>
    <mergeCell ref="AS13:AT13"/>
    <mergeCell ref="O13:P13"/>
    <mergeCell ref="E11:I11"/>
    <mergeCell ref="L11:P11"/>
    <mergeCell ref="S11:W11"/>
    <mergeCell ref="E20:I20"/>
    <mergeCell ref="L20:P20"/>
    <mergeCell ref="S20:W20"/>
    <mergeCell ref="Q13:R13"/>
    <mergeCell ref="S13:U13"/>
    <mergeCell ref="V13:W13"/>
    <mergeCell ref="C13:D13"/>
    <mergeCell ref="E13:G13"/>
    <mergeCell ref="H13:I13"/>
    <mergeCell ref="J13:K13"/>
    <mergeCell ref="L13:N13"/>
    <mergeCell ref="AB11:AF11"/>
    <mergeCell ref="AI11:AM11"/>
    <mergeCell ref="AP11:AT11"/>
    <mergeCell ref="AG4:AH4"/>
    <mergeCell ref="AI4:AK4"/>
    <mergeCell ref="AL4:AM4"/>
    <mergeCell ref="AN4:AO4"/>
    <mergeCell ref="AP4:AR4"/>
    <mergeCell ref="AS4:AT4"/>
    <mergeCell ref="AE4:AF4"/>
    <mergeCell ref="AB4:AD4"/>
    <mergeCell ref="C4:D4"/>
    <mergeCell ref="E4:G4"/>
    <mergeCell ref="H4:I4"/>
    <mergeCell ref="J4:K4"/>
    <mergeCell ref="L4:N4"/>
    <mergeCell ref="O4:P4"/>
    <mergeCell ref="Q4:R4"/>
    <mergeCell ref="S4:U4"/>
    <mergeCell ref="V4:W4"/>
    <mergeCell ref="Z4:AA4"/>
  </mergeCells>
  <phoneticPr fontId="2"/>
  <conditionalFormatting sqref="Q6">
    <cfRule type="expression" dxfId="4439" priority="4439" stopIfTrue="1">
      <formula>OR(Q6=祝色,WEEKDAY(Q6)=1)</formula>
    </cfRule>
    <cfRule type="expression" dxfId="4438" priority="4440" stopIfTrue="1">
      <formula>WEEKDAY(Q6)=7</formula>
    </cfRule>
  </conditionalFormatting>
  <conditionalFormatting sqref="R6">
    <cfRule type="expression" dxfId="4437" priority="4437" stopIfTrue="1">
      <formula>OR(R6=祝色,WEEKDAY(R6)=1)</formula>
    </cfRule>
    <cfRule type="expression" dxfId="4436" priority="4438" stopIfTrue="1">
      <formula>WEEKDAY(R6)=7</formula>
    </cfRule>
  </conditionalFormatting>
  <conditionalFormatting sqref="S6">
    <cfRule type="expression" dxfId="4435" priority="4435" stopIfTrue="1">
      <formula>OR(S6=祝色,WEEKDAY(S6)=1)</formula>
    </cfRule>
    <cfRule type="expression" dxfId="4434" priority="4436" stopIfTrue="1">
      <formula>WEEKDAY(S6)=7</formula>
    </cfRule>
  </conditionalFormatting>
  <conditionalFormatting sqref="T6">
    <cfRule type="expression" dxfId="4433" priority="4433" stopIfTrue="1">
      <formula>OR(T6=祝色,WEEKDAY(T6)=1)</formula>
    </cfRule>
    <cfRule type="expression" dxfId="4432" priority="4434" stopIfTrue="1">
      <formula>WEEKDAY(T6)=7</formula>
    </cfRule>
  </conditionalFormatting>
  <conditionalFormatting sqref="U6">
    <cfRule type="expression" dxfId="4431" priority="4431" stopIfTrue="1">
      <formula>OR(U6=祝色,WEEKDAY(U6)=1)</formula>
    </cfRule>
    <cfRule type="expression" dxfId="4430" priority="4432" stopIfTrue="1">
      <formula>WEEKDAY(U6)=7</formula>
    </cfRule>
  </conditionalFormatting>
  <conditionalFormatting sqref="V6">
    <cfRule type="expression" dxfId="4429" priority="4429" stopIfTrue="1">
      <formula>OR(V6=祝色,WEEKDAY(V6)=1)</formula>
    </cfRule>
    <cfRule type="expression" dxfId="4428" priority="4430" stopIfTrue="1">
      <formula>WEEKDAY(V6)=7</formula>
    </cfRule>
  </conditionalFormatting>
  <conditionalFormatting sqref="W6">
    <cfRule type="expression" dxfId="4427" priority="4427" stopIfTrue="1">
      <formula>OR(W6=祝色,WEEKDAY(W6)=1)</formula>
    </cfRule>
    <cfRule type="expression" dxfId="4426" priority="4428" stopIfTrue="1">
      <formula>WEEKDAY(W6)=7</formula>
    </cfRule>
  </conditionalFormatting>
  <conditionalFormatting sqref="Q7">
    <cfRule type="expression" dxfId="4425" priority="4425" stopIfTrue="1">
      <formula>OR(Q7=祝色,WEEKDAY(Q7)=1)</formula>
    </cfRule>
    <cfRule type="expression" dxfId="4424" priority="4426" stopIfTrue="1">
      <formula>WEEKDAY(Q7)=7</formula>
    </cfRule>
  </conditionalFormatting>
  <conditionalFormatting sqref="R7">
    <cfRule type="expression" dxfId="4423" priority="4423" stopIfTrue="1">
      <formula>OR(R7=祝色,WEEKDAY(R7)=1)</formula>
    </cfRule>
    <cfRule type="expression" dxfId="4422" priority="4424" stopIfTrue="1">
      <formula>WEEKDAY(R7)=7</formula>
    </cfRule>
  </conditionalFormatting>
  <conditionalFormatting sqref="S7">
    <cfRule type="expression" dxfId="4421" priority="4421" stopIfTrue="1">
      <formula>OR(S7=祝色,WEEKDAY(S7)=1)</formula>
    </cfRule>
    <cfRule type="expression" dxfId="4420" priority="4422" stopIfTrue="1">
      <formula>WEEKDAY(S7)=7</formula>
    </cfRule>
  </conditionalFormatting>
  <conditionalFormatting sqref="T7">
    <cfRule type="expression" dxfId="4419" priority="4419" stopIfTrue="1">
      <formula>OR(T7=祝色,WEEKDAY(T7)=1)</formula>
    </cfRule>
    <cfRule type="expression" dxfId="4418" priority="4420" stopIfTrue="1">
      <formula>WEEKDAY(T7)=7</formula>
    </cfRule>
  </conditionalFormatting>
  <conditionalFormatting sqref="U7">
    <cfRule type="expression" dxfId="4417" priority="4417" stopIfTrue="1">
      <formula>OR(U7=祝色,WEEKDAY(U7)=1)</formula>
    </cfRule>
    <cfRule type="expression" dxfId="4416" priority="4418" stopIfTrue="1">
      <formula>WEEKDAY(U7)=7</formula>
    </cfRule>
  </conditionalFormatting>
  <conditionalFormatting sqref="V7">
    <cfRule type="expression" dxfId="4415" priority="4415" stopIfTrue="1">
      <formula>OR(V7=祝色,WEEKDAY(V7)=1)</formula>
    </cfRule>
    <cfRule type="expression" dxfId="4414" priority="4416" stopIfTrue="1">
      <formula>WEEKDAY(V7)=7</formula>
    </cfRule>
  </conditionalFormatting>
  <conditionalFormatting sqref="W7">
    <cfRule type="expression" dxfId="4413" priority="4413" stopIfTrue="1">
      <formula>OR(W7=祝色,WEEKDAY(W7)=1)</formula>
    </cfRule>
    <cfRule type="expression" dxfId="4412" priority="4414" stopIfTrue="1">
      <formula>WEEKDAY(W7)=7</formula>
    </cfRule>
  </conditionalFormatting>
  <conditionalFormatting sqref="Q8">
    <cfRule type="expression" dxfId="4411" priority="4411" stopIfTrue="1">
      <formula>OR(Q8=祝色,WEEKDAY(Q8)=1)</formula>
    </cfRule>
    <cfRule type="expression" dxfId="4410" priority="4412" stopIfTrue="1">
      <formula>WEEKDAY(Q8)=7</formula>
    </cfRule>
  </conditionalFormatting>
  <conditionalFormatting sqref="R8">
    <cfRule type="expression" dxfId="4409" priority="4409" stopIfTrue="1">
      <formula>OR(R8=祝色,WEEKDAY(R8)=1)</formula>
    </cfRule>
    <cfRule type="expression" dxfId="4408" priority="4410" stopIfTrue="1">
      <formula>WEEKDAY(R8)=7</formula>
    </cfRule>
  </conditionalFormatting>
  <conditionalFormatting sqref="S8">
    <cfRule type="expression" dxfId="4407" priority="4407" stopIfTrue="1">
      <formula>OR(S8=祝色,WEEKDAY(S8)=1)</formula>
    </cfRule>
    <cfRule type="expression" dxfId="4406" priority="4408" stopIfTrue="1">
      <formula>WEEKDAY(S8)=7</formula>
    </cfRule>
  </conditionalFormatting>
  <conditionalFormatting sqref="T8">
    <cfRule type="expression" dxfId="4405" priority="4405" stopIfTrue="1">
      <formula>OR(T8=祝色,WEEKDAY(T8)=1)</formula>
    </cfRule>
    <cfRule type="expression" dxfId="4404" priority="4406" stopIfTrue="1">
      <formula>WEEKDAY(T8)=7</formula>
    </cfRule>
  </conditionalFormatting>
  <conditionalFormatting sqref="U8">
    <cfRule type="expression" dxfId="4403" priority="4403" stopIfTrue="1">
      <formula>OR(U8=祝色,WEEKDAY(U8)=1)</formula>
    </cfRule>
    <cfRule type="expression" dxfId="4402" priority="4404" stopIfTrue="1">
      <formula>WEEKDAY(U8)=7</formula>
    </cfRule>
  </conditionalFormatting>
  <conditionalFormatting sqref="V8">
    <cfRule type="expression" dxfId="4401" priority="4401" stopIfTrue="1">
      <formula>OR(V8=祝色,WEEKDAY(V8)=1)</formula>
    </cfRule>
    <cfRule type="expression" dxfId="4400" priority="4402" stopIfTrue="1">
      <formula>WEEKDAY(V8)=7</formula>
    </cfRule>
  </conditionalFormatting>
  <conditionalFormatting sqref="W8">
    <cfRule type="expression" dxfId="4399" priority="4399" stopIfTrue="1">
      <formula>OR(W8=祝色,WEEKDAY(W8)=1)</formula>
    </cfRule>
    <cfRule type="expression" dxfId="4398" priority="4400" stopIfTrue="1">
      <formula>WEEKDAY(W8)=7</formula>
    </cfRule>
  </conditionalFormatting>
  <conditionalFormatting sqref="Q9">
    <cfRule type="expression" dxfId="4397" priority="4397" stopIfTrue="1">
      <formula>OR(Q9=祝色,WEEKDAY(Q9)=1)</formula>
    </cfRule>
    <cfRule type="expression" dxfId="4396" priority="4398" stopIfTrue="1">
      <formula>WEEKDAY(Q9)=7</formula>
    </cfRule>
  </conditionalFormatting>
  <conditionalFormatting sqref="R9">
    <cfRule type="expression" dxfId="4395" priority="4395" stopIfTrue="1">
      <formula>OR(R9=祝色,WEEKDAY(R9)=1)</formula>
    </cfRule>
    <cfRule type="expression" dxfId="4394" priority="4396" stopIfTrue="1">
      <formula>WEEKDAY(R9)=7</formula>
    </cfRule>
  </conditionalFormatting>
  <conditionalFormatting sqref="S9">
    <cfRule type="expression" dxfId="4393" priority="4393" stopIfTrue="1">
      <formula>OR(S9=祝色,WEEKDAY(S9)=1)</formula>
    </cfRule>
    <cfRule type="expression" dxfId="4392" priority="4394" stopIfTrue="1">
      <formula>WEEKDAY(S9)=7</formula>
    </cfRule>
  </conditionalFormatting>
  <conditionalFormatting sqref="T9">
    <cfRule type="expression" dxfId="4391" priority="4391" stopIfTrue="1">
      <formula>OR(T9=祝色,WEEKDAY(T9)=1)</formula>
    </cfRule>
    <cfRule type="expression" dxfId="4390" priority="4392" stopIfTrue="1">
      <formula>WEEKDAY(T9)=7</formula>
    </cfRule>
  </conditionalFormatting>
  <conditionalFormatting sqref="U9">
    <cfRule type="expression" dxfId="4389" priority="4389" stopIfTrue="1">
      <formula>OR(U9=祝色,WEEKDAY(U9)=1)</formula>
    </cfRule>
    <cfRule type="expression" dxfId="4388" priority="4390" stopIfTrue="1">
      <formula>WEEKDAY(U9)=7</formula>
    </cfRule>
  </conditionalFormatting>
  <conditionalFormatting sqref="V9">
    <cfRule type="expression" dxfId="4387" priority="4387" stopIfTrue="1">
      <formula>OR(V9=祝色,WEEKDAY(V9)=1)</formula>
    </cfRule>
    <cfRule type="expression" dxfId="4386" priority="4388" stopIfTrue="1">
      <formula>WEEKDAY(V9)=7</formula>
    </cfRule>
  </conditionalFormatting>
  <conditionalFormatting sqref="W9">
    <cfRule type="expression" dxfId="4385" priority="4385" stopIfTrue="1">
      <formula>OR(W9=祝色,WEEKDAY(W9)=1)</formula>
    </cfRule>
    <cfRule type="expression" dxfId="4384" priority="4386" stopIfTrue="1">
      <formula>WEEKDAY(W9)=7</formula>
    </cfRule>
  </conditionalFormatting>
  <conditionalFormatting sqref="Q10">
    <cfRule type="expression" dxfId="4383" priority="4383" stopIfTrue="1">
      <formula>OR(Q10=祝色,WEEKDAY(Q10)=1)</formula>
    </cfRule>
    <cfRule type="expression" dxfId="4382" priority="4384" stopIfTrue="1">
      <formula>WEEKDAY(Q10)=7</formula>
    </cfRule>
  </conditionalFormatting>
  <conditionalFormatting sqref="R10">
    <cfRule type="expression" dxfId="4381" priority="4381" stopIfTrue="1">
      <formula>OR(R10=祝色,WEEKDAY(R10)=1)</formula>
    </cfRule>
    <cfRule type="expression" dxfId="4380" priority="4382" stopIfTrue="1">
      <formula>WEEKDAY(R10)=7</formula>
    </cfRule>
  </conditionalFormatting>
  <conditionalFormatting sqref="S10">
    <cfRule type="expression" dxfId="4379" priority="4379" stopIfTrue="1">
      <formula>OR(S10=祝色,WEEKDAY(S10)=1)</formula>
    </cfRule>
    <cfRule type="expression" dxfId="4378" priority="4380" stopIfTrue="1">
      <formula>WEEKDAY(S10)=7</formula>
    </cfRule>
  </conditionalFormatting>
  <conditionalFormatting sqref="T10">
    <cfRule type="expression" dxfId="4377" priority="4377" stopIfTrue="1">
      <formula>OR(T10=祝色,WEEKDAY(T10)=1)</formula>
    </cfRule>
    <cfRule type="expression" dxfId="4376" priority="4378" stopIfTrue="1">
      <formula>WEEKDAY(T10)=7</formula>
    </cfRule>
  </conditionalFormatting>
  <conditionalFormatting sqref="U10">
    <cfRule type="expression" dxfId="4375" priority="4375" stopIfTrue="1">
      <formula>OR(U10=祝色,WEEKDAY(U10)=1)</formula>
    </cfRule>
    <cfRule type="expression" dxfId="4374" priority="4376" stopIfTrue="1">
      <formula>WEEKDAY(U10)=7</formula>
    </cfRule>
  </conditionalFormatting>
  <conditionalFormatting sqref="V10">
    <cfRule type="expression" dxfId="4373" priority="4373" stopIfTrue="1">
      <formula>OR(V10=祝色,WEEKDAY(V10)=1)</formula>
    </cfRule>
    <cfRule type="expression" dxfId="4372" priority="4374" stopIfTrue="1">
      <formula>WEEKDAY(V10)=7</formula>
    </cfRule>
  </conditionalFormatting>
  <conditionalFormatting sqref="W10">
    <cfRule type="expression" dxfId="4371" priority="4371" stopIfTrue="1">
      <formula>OR(W10=祝色,WEEKDAY(W10)=1)</formula>
    </cfRule>
    <cfRule type="expression" dxfId="4370" priority="4372" stopIfTrue="1">
      <formula>WEEKDAY(W10)=7</formula>
    </cfRule>
  </conditionalFormatting>
  <conditionalFormatting sqref="Q11">
    <cfRule type="expression" dxfId="4369" priority="4369" stopIfTrue="1">
      <formula>OR(Q11=祝色,WEEKDAY(Q11)=1)</formula>
    </cfRule>
    <cfRule type="expression" dxfId="4368" priority="4370" stopIfTrue="1">
      <formula>WEEKDAY(Q11)=7</formula>
    </cfRule>
  </conditionalFormatting>
  <conditionalFormatting sqref="R11">
    <cfRule type="expression" dxfId="4367" priority="4367" stopIfTrue="1">
      <formula>OR(R11=祝色,WEEKDAY(R11)=1)</formula>
    </cfRule>
    <cfRule type="expression" dxfId="4366" priority="4368" stopIfTrue="1">
      <formula>WEEKDAY(R11)=7</formula>
    </cfRule>
  </conditionalFormatting>
  <conditionalFormatting sqref="C6">
    <cfRule type="expression" dxfId="4365" priority="4365" stopIfTrue="1">
      <formula>OR(C6=祝色,WEEKDAY(C6)=1)</formula>
    </cfRule>
    <cfRule type="expression" dxfId="4364" priority="4366" stopIfTrue="1">
      <formula>WEEKDAY(C6)=7</formula>
    </cfRule>
  </conditionalFormatting>
  <conditionalFormatting sqref="D6">
    <cfRule type="expression" dxfId="4363" priority="4363" stopIfTrue="1">
      <formula>OR(D6=祝色,WEEKDAY(D6)=1)</formula>
    </cfRule>
    <cfRule type="expression" dxfId="4362" priority="4364" stopIfTrue="1">
      <formula>WEEKDAY(D6)=7</formula>
    </cfRule>
  </conditionalFormatting>
  <conditionalFormatting sqref="E6">
    <cfRule type="expression" dxfId="4361" priority="4361" stopIfTrue="1">
      <formula>OR(E6=祝色,WEEKDAY(E6)=1)</formula>
    </cfRule>
    <cfRule type="expression" dxfId="4360" priority="4362" stopIfTrue="1">
      <formula>WEEKDAY(E6)=7</formula>
    </cfRule>
  </conditionalFormatting>
  <conditionalFormatting sqref="F6">
    <cfRule type="expression" dxfId="4359" priority="4359" stopIfTrue="1">
      <formula>OR(F6=祝色,WEEKDAY(F6)=1)</formula>
    </cfRule>
    <cfRule type="expression" dxfId="4358" priority="4360" stopIfTrue="1">
      <formula>WEEKDAY(F6)=7</formula>
    </cfRule>
  </conditionalFormatting>
  <conditionalFormatting sqref="G6">
    <cfRule type="expression" dxfId="4357" priority="4357" stopIfTrue="1">
      <formula>OR(G6=祝色,WEEKDAY(G6)=1)</formula>
    </cfRule>
    <cfRule type="expression" dxfId="4356" priority="4358" stopIfTrue="1">
      <formula>WEEKDAY(G6)=7</formula>
    </cfRule>
  </conditionalFormatting>
  <conditionalFormatting sqref="H6">
    <cfRule type="expression" dxfId="4355" priority="4355" stopIfTrue="1">
      <formula>OR(H6=祝色,WEEKDAY(H6)=1)</formula>
    </cfRule>
    <cfRule type="expression" dxfId="4354" priority="4356" stopIfTrue="1">
      <formula>WEEKDAY(H6)=7</formula>
    </cfRule>
  </conditionalFormatting>
  <conditionalFormatting sqref="I6">
    <cfRule type="expression" dxfId="4353" priority="4353" stopIfTrue="1">
      <formula>OR(I6=祝色,WEEKDAY(I6)=1)</formula>
    </cfRule>
    <cfRule type="expression" dxfId="4352" priority="4354" stopIfTrue="1">
      <formula>WEEKDAY(I6)=7</formula>
    </cfRule>
  </conditionalFormatting>
  <conditionalFormatting sqref="C7">
    <cfRule type="expression" dxfId="4351" priority="4351" stopIfTrue="1">
      <formula>OR(C7=祝色,WEEKDAY(C7)=1)</formula>
    </cfRule>
    <cfRule type="expression" dxfId="4350" priority="4352" stopIfTrue="1">
      <formula>WEEKDAY(C7)=7</formula>
    </cfRule>
  </conditionalFormatting>
  <conditionalFormatting sqref="D7">
    <cfRule type="expression" dxfId="4349" priority="4349" stopIfTrue="1">
      <formula>OR(D7=祝色,WEEKDAY(D7)=1)</formula>
    </cfRule>
    <cfRule type="expression" dxfId="4348" priority="4350" stopIfTrue="1">
      <formula>WEEKDAY(D7)=7</formula>
    </cfRule>
  </conditionalFormatting>
  <conditionalFormatting sqref="E7">
    <cfRule type="expression" dxfId="4347" priority="4347" stopIfTrue="1">
      <formula>OR(E7=祝色,WEEKDAY(E7)=1)</formula>
    </cfRule>
    <cfRule type="expression" dxfId="4346" priority="4348" stopIfTrue="1">
      <formula>WEEKDAY(E7)=7</formula>
    </cfRule>
  </conditionalFormatting>
  <conditionalFormatting sqref="F7">
    <cfRule type="expression" dxfId="4345" priority="4345" stopIfTrue="1">
      <formula>OR(F7=祝色,WEEKDAY(F7)=1)</formula>
    </cfRule>
    <cfRule type="expression" dxfId="4344" priority="4346" stopIfTrue="1">
      <formula>WEEKDAY(F7)=7</formula>
    </cfRule>
  </conditionalFormatting>
  <conditionalFormatting sqref="G7">
    <cfRule type="expression" dxfId="4343" priority="4343" stopIfTrue="1">
      <formula>OR(G7=祝色,WEEKDAY(G7)=1)</formula>
    </cfRule>
    <cfRule type="expression" dxfId="4342" priority="4344" stopIfTrue="1">
      <formula>WEEKDAY(G7)=7</formula>
    </cfRule>
  </conditionalFormatting>
  <conditionalFormatting sqref="H7">
    <cfRule type="expression" dxfId="4341" priority="4341" stopIfTrue="1">
      <formula>OR(H7=祝色,WEEKDAY(H7)=1)</formula>
    </cfRule>
    <cfRule type="expression" dxfId="4340" priority="4342" stopIfTrue="1">
      <formula>WEEKDAY(H7)=7</formula>
    </cfRule>
  </conditionalFormatting>
  <conditionalFormatting sqref="I7">
    <cfRule type="expression" dxfId="4339" priority="4339" stopIfTrue="1">
      <formula>OR(I7=祝色,WEEKDAY(I7)=1)</formula>
    </cfRule>
    <cfRule type="expression" dxfId="4338" priority="4340" stopIfTrue="1">
      <formula>WEEKDAY(I7)=7</formula>
    </cfRule>
  </conditionalFormatting>
  <conditionalFormatting sqref="C8">
    <cfRule type="expression" dxfId="4337" priority="4337" stopIfTrue="1">
      <formula>OR(C8=祝色,WEEKDAY(C8)=1)</formula>
    </cfRule>
    <cfRule type="expression" dxfId="4336" priority="4338" stopIfTrue="1">
      <formula>WEEKDAY(C8)=7</formula>
    </cfRule>
  </conditionalFormatting>
  <conditionalFormatting sqref="D8">
    <cfRule type="expression" dxfId="4335" priority="4335" stopIfTrue="1">
      <formula>OR(D8=祝色,WEEKDAY(D8)=1)</formula>
    </cfRule>
    <cfRule type="expression" dxfId="4334" priority="4336" stopIfTrue="1">
      <formula>WEEKDAY(D8)=7</formula>
    </cfRule>
  </conditionalFormatting>
  <conditionalFormatting sqref="E8">
    <cfRule type="expression" dxfId="4333" priority="4333" stopIfTrue="1">
      <formula>OR(E8=祝色,WEEKDAY(E8)=1)</formula>
    </cfRule>
    <cfRule type="expression" dxfId="4332" priority="4334" stopIfTrue="1">
      <formula>WEEKDAY(E8)=7</formula>
    </cfRule>
  </conditionalFormatting>
  <conditionalFormatting sqref="F8">
    <cfRule type="expression" dxfId="4331" priority="4331" stopIfTrue="1">
      <formula>OR(F8=祝色,WEEKDAY(F8)=1)</formula>
    </cfRule>
    <cfRule type="expression" dxfId="4330" priority="4332" stopIfTrue="1">
      <formula>WEEKDAY(F8)=7</formula>
    </cfRule>
  </conditionalFormatting>
  <conditionalFormatting sqref="G8">
    <cfRule type="expression" dxfId="4329" priority="4329" stopIfTrue="1">
      <formula>OR(G8=祝色,WEEKDAY(G8)=1)</formula>
    </cfRule>
    <cfRule type="expression" dxfId="4328" priority="4330" stopIfTrue="1">
      <formula>WEEKDAY(G8)=7</formula>
    </cfRule>
  </conditionalFormatting>
  <conditionalFormatting sqref="H8">
    <cfRule type="expression" dxfId="4327" priority="4327" stopIfTrue="1">
      <formula>OR(H8=祝色,WEEKDAY(H8)=1)</formula>
    </cfRule>
    <cfRule type="expression" dxfId="4326" priority="4328" stopIfTrue="1">
      <formula>WEEKDAY(H8)=7</formula>
    </cfRule>
  </conditionalFormatting>
  <conditionalFormatting sqref="I8">
    <cfRule type="expression" dxfId="4325" priority="4325" stopIfTrue="1">
      <formula>OR(I8=祝色,WEEKDAY(I8)=1)</formula>
    </cfRule>
    <cfRule type="expression" dxfId="4324" priority="4326" stopIfTrue="1">
      <formula>WEEKDAY(I8)=7</formula>
    </cfRule>
  </conditionalFormatting>
  <conditionalFormatting sqref="C9">
    <cfRule type="expression" dxfId="4323" priority="4323" stopIfTrue="1">
      <formula>OR(C9=祝色,WEEKDAY(C9)=1)</formula>
    </cfRule>
    <cfRule type="expression" dxfId="4322" priority="4324" stopIfTrue="1">
      <formula>WEEKDAY(C9)=7</formula>
    </cfRule>
  </conditionalFormatting>
  <conditionalFormatting sqref="D9">
    <cfRule type="expression" dxfId="4321" priority="4321" stopIfTrue="1">
      <formula>OR(D9=祝色,WEEKDAY(D9)=1)</formula>
    </cfRule>
    <cfRule type="expression" dxfId="4320" priority="4322" stopIfTrue="1">
      <formula>WEEKDAY(D9)=7</formula>
    </cfRule>
  </conditionalFormatting>
  <conditionalFormatting sqref="E9">
    <cfRule type="expression" dxfId="4319" priority="4319" stopIfTrue="1">
      <formula>OR(E9=祝色,WEEKDAY(E9)=1)</formula>
    </cfRule>
    <cfRule type="expression" dxfId="4318" priority="4320" stopIfTrue="1">
      <formula>WEEKDAY(E9)=7</formula>
    </cfRule>
  </conditionalFormatting>
  <conditionalFormatting sqref="F9">
    <cfRule type="expression" dxfId="4317" priority="4317" stopIfTrue="1">
      <formula>OR(F9=祝色,WEEKDAY(F9)=1)</formula>
    </cfRule>
    <cfRule type="expression" dxfId="4316" priority="4318" stopIfTrue="1">
      <formula>WEEKDAY(F9)=7</formula>
    </cfRule>
  </conditionalFormatting>
  <conditionalFormatting sqref="G9">
    <cfRule type="expression" dxfId="4315" priority="4315" stopIfTrue="1">
      <formula>OR(G9=祝色,WEEKDAY(G9)=1)</formula>
    </cfRule>
    <cfRule type="expression" dxfId="4314" priority="4316" stopIfTrue="1">
      <formula>WEEKDAY(G9)=7</formula>
    </cfRule>
  </conditionalFormatting>
  <conditionalFormatting sqref="H9">
    <cfRule type="expression" dxfId="4313" priority="4313" stopIfTrue="1">
      <formula>OR(H9=祝色,WEEKDAY(H9)=1)</formula>
    </cfRule>
    <cfRule type="expression" dxfId="4312" priority="4314" stopIfTrue="1">
      <formula>WEEKDAY(H9)=7</formula>
    </cfRule>
  </conditionalFormatting>
  <conditionalFormatting sqref="I9">
    <cfRule type="expression" dxfId="4311" priority="4311" stopIfTrue="1">
      <formula>OR(I9=祝色,WEEKDAY(I9)=1)</formula>
    </cfRule>
    <cfRule type="expression" dxfId="4310" priority="4312" stopIfTrue="1">
      <formula>WEEKDAY(I9)=7</formula>
    </cfRule>
  </conditionalFormatting>
  <conditionalFormatting sqref="C10">
    <cfRule type="expression" dxfId="4309" priority="4309" stopIfTrue="1">
      <formula>OR(C10=祝色,WEEKDAY(C10)=1)</formula>
    </cfRule>
    <cfRule type="expression" dxfId="4308" priority="4310" stopIfTrue="1">
      <formula>WEEKDAY(C10)=7</formula>
    </cfRule>
  </conditionalFormatting>
  <conditionalFormatting sqref="D10">
    <cfRule type="expression" dxfId="4307" priority="4307" stopIfTrue="1">
      <formula>OR(D10=祝色,WEEKDAY(D10)=1)</formula>
    </cfRule>
    <cfRule type="expression" dxfId="4306" priority="4308" stopIfTrue="1">
      <formula>WEEKDAY(D10)=7</formula>
    </cfRule>
  </conditionalFormatting>
  <conditionalFormatting sqref="E10">
    <cfRule type="expression" dxfId="4305" priority="4305" stopIfTrue="1">
      <formula>OR(E10=祝色,WEEKDAY(E10)=1)</formula>
    </cfRule>
    <cfRule type="expression" dxfId="4304" priority="4306" stopIfTrue="1">
      <formula>WEEKDAY(E10)=7</formula>
    </cfRule>
  </conditionalFormatting>
  <conditionalFormatting sqref="F10">
    <cfRule type="expression" dxfId="4303" priority="4303" stopIfTrue="1">
      <formula>OR(F10=祝色,WEEKDAY(F10)=1)</formula>
    </cfRule>
    <cfRule type="expression" dxfId="4302" priority="4304" stopIfTrue="1">
      <formula>WEEKDAY(F10)=7</formula>
    </cfRule>
  </conditionalFormatting>
  <conditionalFormatting sqref="G10">
    <cfRule type="expression" dxfId="4301" priority="4301" stopIfTrue="1">
      <formula>OR(G10=祝色,WEEKDAY(G10)=1)</formula>
    </cfRule>
    <cfRule type="expression" dxfId="4300" priority="4302" stopIfTrue="1">
      <formula>WEEKDAY(G10)=7</formula>
    </cfRule>
  </conditionalFormatting>
  <conditionalFormatting sqref="H10">
    <cfRule type="expression" dxfId="4299" priority="4299" stopIfTrue="1">
      <formula>OR(H10=祝色,WEEKDAY(H10)=1)</formula>
    </cfRule>
    <cfRule type="expression" dxfId="4298" priority="4300" stopIfTrue="1">
      <formula>WEEKDAY(H10)=7</formula>
    </cfRule>
  </conditionalFormatting>
  <conditionalFormatting sqref="I10">
    <cfRule type="expression" dxfId="4297" priority="4297" stopIfTrue="1">
      <formula>OR(I10=祝色,WEEKDAY(I10)=1)</formula>
    </cfRule>
    <cfRule type="expression" dxfId="4296" priority="4298" stopIfTrue="1">
      <formula>WEEKDAY(I10)=7</formula>
    </cfRule>
  </conditionalFormatting>
  <conditionalFormatting sqref="C11">
    <cfRule type="expression" dxfId="4295" priority="4295" stopIfTrue="1">
      <formula>OR(C11=祝色,WEEKDAY(C11)=1)</formula>
    </cfRule>
    <cfRule type="expression" dxfId="4294" priority="4296" stopIfTrue="1">
      <formula>WEEKDAY(C11)=7</formula>
    </cfRule>
  </conditionalFormatting>
  <conditionalFormatting sqref="D11">
    <cfRule type="expression" dxfId="4293" priority="4293" stopIfTrue="1">
      <formula>OR(D11=祝色,WEEKDAY(D11)=1)</formula>
    </cfRule>
    <cfRule type="expression" dxfId="4292" priority="4294" stopIfTrue="1">
      <formula>WEEKDAY(D11)=7</formula>
    </cfRule>
  </conditionalFormatting>
  <conditionalFormatting sqref="J6">
    <cfRule type="expression" dxfId="4291" priority="4291" stopIfTrue="1">
      <formula>OR(J6=祝色,WEEKDAY(J6)=1)</formula>
    </cfRule>
    <cfRule type="expression" dxfId="4290" priority="4292" stopIfTrue="1">
      <formula>WEEKDAY(J6)=7</formula>
    </cfRule>
  </conditionalFormatting>
  <conditionalFormatting sqref="K6">
    <cfRule type="expression" dxfId="4289" priority="4289" stopIfTrue="1">
      <formula>OR(K6=祝色,WEEKDAY(K6)=1)</formula>
    </cfRule>
    <cfRule type="expression" dxfId="4288" priority="4290" stopIfTrue="1">
      <formula>WEEKDAY(K6)=7</formula>
    </cfRule>
  </conditionalFormatting>
  <conditionalFormatting sqref="L6">
    <cfRule type="expression" dxfId="4287" priority="4287" stopIfTrue="1">
      <formula>OR(L6=祝色,WEEKDAY(L6)=1)</formula>
    </cfRule>
    <cfRule type="expression" dxfId="4286" priority="4288" stopIfTrue="1">
      <formula>WEEKDAY(L6)=7</formula>
    </cfRule>
  </conditionalFormatting>
  <conditionalFormatting sqref="M6">
    <cfRule type="expression" dxfId="4285" priority="4285" stopIfTrue="1">
      <formula>OR(M6=祝色,WEEKDAY(M6)=1)</formula>
    </cfRule>
    <cfRule type="expression" dxfId="4284" priority="4286" stopIfTrue="1">
      <formula>WEEKDAY(M6)=7</formula>
    </cfRule>
  </conditionalFormatting>
  <conditionalFormatting sqref="N6">
    <cfRule type="expression" dxfId="4283" priority="4283" stopIfTrue="1">
      <formula>OR(N6=祝色,WEEKDAY(N6)=1)</formula>
    </cfRule>
    <cfRule type="expression" dxfId="4282" priority="4284" stopIfTrue="1">
      <formula>WEEKDAY(N6)=7</formula>
    </cfRule>
  </conditionalFormatting>
  <conditionalFormatting sqref="O6">
    <cfRule type="expression" dxfId="4281" priority="4281" stopIfTrue="1">
      <formula>OR(O6=祝色,WEEKDAY(O6)=1)</formula>
    </cfRule>
    <cfRule type="expression" dxfId="4280" priority="4282" stopIfTrue="1">
      <formula>WEEKDAY(O6)=7</formula>
    </cfRule>
  </conditionalFormatting>
  <conditionalFormatting sqref="P6">
    <cfRule type="expression" dxfId="4279" priority="4279" stopIfTrue="1">
      <formula>OR(P6=祝色,WEEKDAY(P6)=1)</formula>
    </cfRule>
    <cfRule type="expression" dxfId="4278" priority="4280" stopIfTrue="1">
      <formula>WEEKDAY(P6)=7</formula>
    </cfRule>
  </conditionalFormatting>
  <conditionalFormatting sqref="J7">
    <cfRule type="expression" dxfId="4277" priority="4277" stopIfTrue="1">
      <formula>OR(J7=祝色,WEEKDAY(J7)=1)</formula>
    </cfRule>
    <cfRule type="expression" dxfId="4276" priority="4278" stopIfTrue="1">
      <formula>WEEKDAY(J7)=7</formula>
    </cfRule>
  </conditionalFormatting>
  <conditionalFormatting sqref="K7">
    <cfRule type="expression" dxfId="4275" priority="4275" stopIfTrue="1">
      <formula>OR(K7=祝色,WEEKDAY(K7)=1)</formula>
    </cfRule>
    <cfRule type="expression" dxfId="4274" priority="4276" stopIfTrue="1">
      <formula>WEEKDAY(K7)=7</formula>
    </cfRule>
  </conditionalFormatting>
  <conditionalFormatting sqref="L7">
    <cfRule type="expression" dxfId="4273" priority="4273" stopIfTrue="1">
      <formula>OR(L7=祝色,WEEKDAY(L7)=1)</formula>
    </cfRule>
    <cfRule type="expression" dxfId="4272" priority="4274" stopIfTrue="1">
      <formula>WEEKDAY(L7)=7</formula>
    </cfRule>
  </conditionalFormatting>
  <conditionalFormatting sqref="M7">
    <cfRule type="expression" dxfId="4271" priority="4271" stopIfTrue="1">
      <formula>OR(M7=祝色,WEEKDAY(M7)=1)</formula>
    </cfRule>
    <cfRule type="expression" dxfId="4270" priority="4272" stopIfTrue="1">
      <formula>WEEKDAY(M7)=7</formula>
    </cfRule>
  </conditionalFormatting>
  <conditionalFormatting sqref="N7">
    <cfRule type="expression" dxfId="4269" priority="4269" stopIfTrue="1">
      <formula>OR(N7=祝色,WEEKDAY(N7)=1)</formula>
    </cfRule>
    <cfRule type="expression" dxfId="4268" priority="4270" stopIfTrue="1">
      <formula>WEEKDAY(N7)=7</formula>
    </cfRule>
  </conditionalFormatting>
  <conditionalFormatting sqref="O7">
    <cfRule type="expression" dxfId="4267" priority="4267" stopIfTrue="1">
      <formula>OR(O7=祝色,WEEKDAY(O7)=1)</formula>
    </cfRule>
    <cfRule type="expression" dxfId="4266" priority="4268" stopIfTrue="1">
      <formula>WEEKDAY(O7)=7</formula>
    </cfRule>
  </conditionalFormatting>
  <conditionalFormatting sqref="P7">
    <cfRule type="expression" dxfId="4265" priority="4265" stopIfTrue="1">
      <formula>OR(P7=祝色,WEEKDAY(P7)=1)</formula>
    </cfRule>
    <cfRule type="expression" dxfId="4264" priority="4266" stopIfTrue="1">
      <formula>WEEKDAY(P7)=7</formula>
    </cfRule>
  </conditionalFormatting>
  <conditionalFormatting sqref="J8">
    <cfRule type="expression" dxfId="4263" priority="4263" stopIfTrue="1">
      <formula>OR(J8=祝色,WEEKDAY(J8)=1)</formula>
    </cfRule>
    <cfRule type="expression" dxfId="4262" priority="4264" stopIfTrue="1">
      <formula>WEEKDAY(J8)=7</formula>
    </cfRule>
  </conditionalFormatting>
  <conditionalFormatting sqref="K8">
    <cfRule type="expression" dxfId="4261" priority="4261" stopIfTrue="1">
      <formula>OR(K8=祝色,WEEKDAY(K8)=1)</formula>
    </cfRule>
    <cfRule type="expression" dxfId="4260" priority="4262" stopIfTrue="1">
      <formula>WEEKDAY(K8)=7</formula>
    </cfRule>
  </conditionalFormatting>
  <conditionalFormatting sqref="L8">
    <cfRule type="expression" dxfId="4259" priority="4259" stopIfTrue="1">
      <formula>OR(L8=祝色,WEEKDAY(L8)=1)</formula>
    </cfRule>
    <cfRule type="expression" dxfId="4258" priority="4260" stopIfTrue="1">
      <formula>WEEKDAY(L8)=7</formula>
    </cfRule>
  </conditionalFormatting>
  <conditionalFormatting sqref="M8">
    <cfRule type="expression" dxfId="4257" priority="4257" stopIfTrue="1">
      <formula>OR(M8=祝色,WEEKDAY(M8)=1)</formula>
    </cfRule>
    <cfRule type="expression" dxfId="4256" priority="4258" stopIfTrue="1">
      <formula>WEEKDAY(M8)=7</formula>
    </cfRule>
  </conditionalFormatting>
  <conditionalFormatting sqref="N8">
    <cfRule type="expression" dxfId="4255" priority="4255" stopIfTrue="1">
      <formula>OR(N8=祝色,WEEKDAY(N8)=1)</formula>
    </cfRule>
    <cfRule type="expression" dxfId="4254" priority="4256" stopIfTrue="1">
      <formula>WEEKDAY(N8)=7</formula>
    </cfRule>
  </conditionalFormatting>
  <conditionalFormatting sqref="O8">
    <cfRule type="expression" dxfId="4253" priority="4253" stopIfTrue="1">
      <formula>OR(O8=祝色,WEEKDAY(O8)=1)</formula>
    </cfRule>
    <cfRule type="expression" dxfId="4252" priority="4254" stopIfTrue="1">
      <formula>WEEKDAY(O8)=7</formula>
    </cfRule>
  </conditionalFormatting>
  <conditionalFormatting sqref="P8">
    <cfRule type="expression" dxfId="4251" priority="4251" stopIfTrue="1">
      <formula>OR(P8=祝色,WEEKDAY(P8)=1)</formula>
    </cfRule>
    <cfRule type="expression" dxfId="4250" priority="4252" stopIfTrue="1">
      <formula>WEEKDAY(P8)=7</formula>
    </cfRule>
  </conditionalFormatting>
  <conditionalFormatting sqref="J9">
    <cfRule type="expression" dxfId="4249" priority="4249" stopIfTrue="1">
      <formula>OR(J9=祝色,WEEKDAY(J9)=1)</formula>
    </cfRule>
    <cfRule type="expression" dxfId="4248" priority="4250" stopIfTrue="1">
      <formula>WEEKDAY(J9)=7</formula>
    </cfRule>
  </conditionalFormatting>
  <conditionalFormatting sqref="K9">
    <cfRule type="expression" dxfId="4247" priority="4247" stopIfTrue="1">
      <formula>OR(K9=祝色,WEEKDAY(K9)=1)</formula>
    </cfRule>
    <cfRule type="expression" dxfId="4246" priority="4248" stopIfTrue="1">
      <formula>WEEKDAY(K9)=7</formula>
    </cfRule>
  </conditionalFormatting>
  <conditionalFormatting sqref="L9">
    <cfRule type="expression" dxfId="4245" priority="4245" stopIfTrue="1">
      <formula>OR(L9=祝色,WEEKDAY(L9)=1)</formula>
    </cfRule>
    <cfRule type="expression" dxfId="4244" priority="4246" stopIfTrue="1">
      <formula>WEEKDAY(L9)=7</formula>
    </cfRule>
  </conditionalFormatting>
  <conditionalFormatting sqref="M9">
    <cfRule type="expression" dxfId="4243" priority="4243" stopIfTrue="1">
      <formula>OR(M9=祝色,WEEKDAY(M9)=1)</formula>
    </cfRule>
    <cfRule type="expression" dxfId="4242" priority="4244" stopIfTrue="1">
      <formula>WEEKDAY(M9)=7</formula>
    </cfRule>
  </conditionalFormatting>
  <conditionalFormatting sqref="N9">
    <cfRule type="expression" dxfId="4241" priority="4241" stopIfTrue="1">
      <formula>OR(N9=祝色,WEEKDAY(N9)=1)</formula>
    </cfRule>
    <cfRule type="expression" dxfId="4240" priority="4242" stopIfTrue="1">
      <formula>WEEKDAY(N9)=7</formula>
    </cfRule>
  </conditionalFormatting>
  <conditionalFormatting sqref="O9">
    <cfRule type="expression" dxfId="4239" priority="4239" stopIfTrue="1">
      <formula>OR(O9=祝色,WEEKDAY(O9)=1)</formula>
    </cfRule>
    <cfRule type="expression" dxfId="4238" priority="4240" stopIfTrue="1">
      <formula>WEEKDAY(O9)=7</formula>
    </cfRule>
  </conditionalFormatting>
  <conditionalFormatting sqref="P9">
    <cfRule type="expression" dxfId="4237" priority="4237" stopIfTrue="1">
      <formula>OR(P9=祝色,WEEKDAY(P9)=1)</formula>
    </cfRule>
    <cfRule type="expression" dxfId="4236" priority="4238" stopIfTrue="1">
      <formula>WEEKDAY(P9)=7</formula>
    </cfRule>
  </conditionalFormatting>
  <conditionalFormatting sqref="J10">
    <cfRule type="expression" dxfId="4235" priority="4235" stopIfTrue="1">
      <formula>OR(J10=祝色,WEEKDAY(J10)=1)</formula>
    </cfRule>
    <cfRule type="expression" dxfId="4234" priority="4236" stopIfTrue="1">
      <formula>WEEKDAY(J10)=7</formula>
    </cfRule>
  </conditionalFormatting>
  <conditionalFormatting sqref="K10">
    <cfRule type="expression" dxfId="4233" priority="4233" stopIfTrue="1">
      <formula>OR(K10=祝色,WEEKDAY(K10)=1)</formula>
    </cfRule>
    <cfRule type="expression" dxfId="4232" priority="4234" stopIfTrue="1">
      <formula>WEEKDAY(K10)=7</formula>
    </cfRule>
  </conditionalFormatting>
  <conditionalFormatting sqref="L10">
    <cfRule type="expression" dxfId="4231" priority="4231" stopIfTrue="1">
      <formula>OR(L10=祝色,WEEKDAY(L10)=1)</formula>
    </cfRule>
    <cfRule type="expression" dxfId="4230" priority="4232" stopIfTrue="1">
      <formula>WEEKDAY(L10)=7</formula>
    </cfRule>
  </conditionalFormatting>
  <conditionalFormatting sqref="M10">
    <cfRule type="expression" dxfId="4229" priority="4229" stopIfTrue="1">
      <formula>OR(M10=祝色,WEEKDAY(M10)=1)</formula>
    </cfRule>
    <cfRule type="expression" dxfId="4228" priority="4230" stopIfTrue="1">
      <formula>WEEKDAY(M10)=7</formula>
    </cfRule>
  </conditionalFormatting>
  <conditionalFormatting sqref="N10">
    <cfRule type="expression" dxfId="4227" priority="4227" stopIfTrue="1">
      <formula>OR(N10=祝色,WEEKDAY(N10)=1)</formula>
    </cfRule>
    <cfRule type="expression" dxfId="4226" priority="4228" stopIfTrue="1">
      <formula>WEEKDAY(N10)=7</formula>
    </cfRule>
  </conditionalFormatting>
  <conditionalFormatting sqref="O10">
    <cfRule type="expression" dxfId="4225" priority="4225" stopIfTrue="1">
      <formula>OR(O10=祝色,WEEKDAY(O10)=1)</formula>
    </cfRule>
    <cfRule type="expression" dxfId="4224" priority="4226" stopIfTrue="1">
      <formula>WEEKDAY(O10)=7</formula>
    </cfRule>
  </conditionalFormatting>
  <conditionalFormatting sqref="P10">
    <cfRule type="expression" dxfId="4223" priority="4223" stopIfTrue="1">
      <formula>OR(P10=祝色,WEEKDAY(P10)=1)</formula>
    </cfRule>
    <cfRule type="expression" dxfId="4222" priority="4224" stopIfTrue="1">
      <formula>WEEKDAY(P10)=7</formula>
    </cfRule>
  </conditionalFormatting>
  <conditionalFormatting sqref="J11">
    <cfRule type="expression" dxfId="4221" priority="4221" stopIfTrue="1">
      <formula>OR(J11=祝色,WEEKDAY(J11)=1)</formula>
    </cfRule>
    <cfRule type="expression" dxfId="4220" priority="4222" stopIfTrue="1">
      <formula>WEEKDAY(J11)=7</formula>
    </cfRule>
  </conditionalFormatting>
  <conditionalFormatting sqref="K11">
    <cfRule type="expression" dxfId="4219" priority="4219" stopIfTrue="1">
      <formula>OR(K11=祝色,WEEKDAY(K11)=1)</formula>
    </cfRule>
    <cfRule type="expression" dxfId="4218" priority="4220" stopIfTrue="1">
      <formula>WEEKDAY(K11)=7</formula>
    </cfRule>
  </conditionalFormatting>
  <conditionalFormatting sqref="C15">
    <cfRule type="expression" dxfId="4217" priority="4217" stopIfTrue="1">
      <formula>OR(C15=祝色,WEEKDAY(C15)=1)</formula>
    </cfRule>
    <cfRule type="expression" dxfId="4216" priority="4218" stopIfTrue="1">
      <formula>WEEKDAY(C15)=7</formula>
    </cfRule>
  </conditionalFormatting>
  <conditionalFormatting sqref="D15">
    <cfRule type="expression" dxfId="4215" priority="4215" stopIfTrue="1">
      <formula>OR(D15=祝色,WEEKDAY(D15)=1)</formula>
    </cfRule>
    <cfRule type="expression" dxfId="4214" priority="4216" stopIfTrue="1">
      <formula>WEEKDAY(D15)=7</formula>
    </cfRule>
  </conditionalFormatting>
  <conditionalFormatting sqref="E15">
    <cfRule type="expression" dxfId="4213" priority="4213" stopIfTrue="1">
      <formula>OR(E15=祝色,WEEKDAY(E15)=1)</formula>
    </cfRule>
    <cfRule type="expression" dxfId="4212" priority="4214" stopIfTrue="1">
      <formula>WEEKDAY(E15)=7</formula>
    </cfRule>
  </conditionalFormatting>
  <conditionalFormatting sqref="F15">
    <cfRule type="expression" dxfId="4211" priority="4211" stopIfTrue="1">
      <formula>OR(F15=祝色,WEEKDAY(F15)=1)</formula>
    </cfRule>
    <cfRule type="expression" dxfId="4210" priority="4212" stopIfTrue="1">
      <formula>WEEKDAY(F15)=7</formula>
    </cfRule>
  </conditionalFormatting>
  <conditionalFormatting sqref="G15">
    <cfRule type="expression" dxfId="4209" priority="4209" stopIfTrue="1">
      <formula>OR(G15=祝色,WEEKDAY(G15)=1)</formula>
    </cfRule>
    <cfRule type="expression" dxfId="4208" priority="4210" stopIfTrue="1">
      <formula>WEEKDAY(G15)=7</formula>
    </cfRule>
  </conditionalFormatting>
  <conditionalFormatting sqref="H15">
    <cfRule type="expression" dxfId="4207" priority="4207" stopIfTrue="1">
      <formula>OR(H15=祝色,WEEKDAY(H15)=1)</formula>
    </cfRule>
    <cfRule type="expression" dxfId="4206" priority="4208" stopIfTrue="1">
      <formula>WEEKDAY(H15)=7</formula>
    </cfRule>
  </conditionalFormatting>
  <conditionalFormatting sqref="I15">
    <cfRule type="expression" dxfId="4205" priority="4205" stopIfTrue="1">
      <formula>OR(I15=祝色,WEEKDAY(I15)=1)</formula>
    </cfRule>
    <cfRule type="expression" dxfId="4204" priority="4206" stopIfTrue="1">
      <formula>WEEKDAY(I15)=7</formula>
    </cfRule>
  </conditionalFormatting>
  <conditionalFormatting sqref="C16">
    <cfRule type="expression" dxfId="4203" priority="4203" stopIfTrue="1">
      <formula>OR(C16=祝色,WEEKDAY(C16)=1)</formula>
    </cfRule>
    <cfRule type="expression" dxfId="4202" priority="4204" stopIfTrue="1">
      <formula>WEEKDAY(C16)=7</formula>
    </cfRule>
  </conditionalFormatting>
  <conditionalFormatting sqref="D16">
    <cfRule type="expression" dxfId="4201" priority="4201" stopIfTrue="1">
      <formula>OR(D16=祝色,WEEKDAY(D16)=1)</formula>
    </cfRule>
    <cfRule type="expression" dxfId="4200" priority="4202" stopIfTrue="1">
      <formula>WEEKDAY(D16)=7</formula>
    </cfRule>
  </conditionalFormatting>
  <conditionalFormatting sqref="E16">
    <cfRule type="expression" dxfId="4199" priority="4199" stopIfTrue="1">
      <formula>OR(E16=祝色,WEEKDAY(E16)=1)</formula>
    </cfRule>
    <cfRule type="expression" dxfId="4198" priority="4200" stopIfTrue="1">
      <formula>WEEKDAY(E16)=7</formula>
    </cfRule>
  </conditionalFormatting>
  <conditionalFormatting sqref="F16">
    <cfRule type="expression" dxfId="4197" priority="4197" stopIfTrue="1">
      <formula>OR(F16=祝色,WEEKDAY(F16)=1)</formula>
    </cfRule>
    <cfRule type="expression" dxfId="4196" priority="4198" stopIfTrue="1">
      <formula>WEEKDAY(F16)=7</formula>
    </cfRule>
  </conditionalFormatting>
  <conditionalFormatting sqref="G16">
    <cfRule type="expression" dxfId="4195" priority="4195" stopIfTrue="1">
      <formula>OR(G16=祝色,WEEKDAY(G16)=1)</formula>
    </cfRule>
    <cfRule type="expression" dxfId="4194" priority="4196" stopIfTrue="1">
      <formula>WEEKDAY(G16)=7</formula>
    </cfRule>
  </conditionalFormatting>
  <conditionalFormatting sqref="H16">
    <cfRule type="expression" dxfId="4193" priority="4193" stopIfTrue="1">
      <formula>OR(H16=祝色,WEEKDAY(H16)=1)</formula>
    </cfRule>
    <cfRule type="expression" dxfId="4192" priority="4194" stopIfTrue="1">
      <formula>WEEKDAY(H16)=7</formula>
    </cfRule>
  </conditionalFormatting>
  <conditionalFormatting sqref="I16">
    <cfRule type="expression" dxfId="4191" priority="4191" stopIfTrue="1">
      <formula>OR(I16=祝色,WEEKDAY(I16)=1)</formula>
    </cfRule>
    <cfRule type="expression" dxfId="4190" priority="4192" stopIfTrue="1">
      <formula>WEEKDAY(I16)=7</formula>
    </cfRule>
  </conditionalFormatting>
  <conditionalFormatting sqref="C17">
    <cfRule type="expression" dxfId="4189" priority="4189" stopIfTrue="1">
      <formula>OR(C17=祝色,WEEKDAY(C17)=1)</formula>
    </cfRule>
    <cfRule type="expression" dxfId="4188" priority="4190" stopIfTrue="1">
      <formula>WEEKDAY(C17)=7</formula>
    </cfRule>
  </conditionalFormatting>
  <conditionalFormatting sqref="D17">
    <cfRule type="expression" dxfId="4187" priority="4187" stopIfTrue="1">
      <formula>OR(D17=祝色,WEEKDAY(D17)=1)</formula>
    </cfRule>
    <cfRule type="expression" dxfId="4186" priority="4188" stopIfTrue="1">
      <formula>WEEKDAY(D17)=7</formula>
    </cfRule>
  </conditionalFormatting>
  <conditionalFormatting sqref="E17">
    <cfRule type="expression" dxfId="4185" priority="4185" stopIfTrue="1">
      <formula>OR(E17=祝色,WEEKDAY(E17)=1)</formula>
    </cfRule>
    <cfRule type="expression" dxfId="4184" priority="4186" stopIfTrue="1">
      <formula>WEEKDAY(E17)=7</formula>
    </cfRule>
  </conditionalFormatting>
  <conditionalFormatting sqref="F17">
    <cfRule type="expression" dxfId="4183" priority="4183" stopIfTrue="1">
      <formula>OR(F17=祝色,WEEKDAY(F17)=1)</formula>
    </cfRule>
    <cfRule type="expression" dxfId="4182" priority="4184" stopIfTrue="1">
      <formula>WEEKDAY(F17)=7</formula>
    </cfRule>
  </conditionalFormatting>
  <conditionalFormatting sqref="G17">
    <cfRule type="expression" dxfId="4181" priority="4181" stopIfTrue="1">
      <formula>OR(G17=祝色,WEEKDAY(G17)=1)</formula>
    </cfRule>
    <cfRule type="expression" dxfId="4180" priority="4182" stopIfTrue="1">
      <formula>WEEKDAY(G17)=7</formula>
    </cfRule>
  </conditionalFormatting>
  <conditionalFormatting sqref="H17">
    <cfRule type="expression" dxfId="4179" priority="4179" stopIfTrue="1">
      <formula>OR(H17=祝色,WEEKDAY(H17)=1)</formula>
    </cfRule>
    <cfRule type="expression" dxfId="4178" priority="4180" stopIfTrue="1">
      <formula>WEEKDAY(H17)=7</formula>
    </cfRule>
  </conditionalFormatting>
  <conditionalFormatting sqref="I17">
    <cfRule type="expression" dxfId="4177" priority="4177" stopIfTrue="1">
      <formula>OR(I17=祝色,WEEKDAY(I17)=1)</formula>
    </cfRule>
    <cfRule type="expression" dxfId="4176" priority="4178" stopIfTrue="1">
      <formula>WEEKDAY(I17)=7</formula>
    </cfRule>
  </conditionalFormatting>
  <conditionalFormatting sqref="C18">
    <cfRule type="expression" dxfId="4175" priority="4175" stopIfTrue="1">
      <formula>OR(C18=祝色,WEEKDAY(C18)=1)</formula>
    </cfRule>
    <cfRule type="expression" dxfId="4174" priority="4176" stopIfTrue="1">
      <formula>WEEKDAY(C18)=7</formula>
    </cfRule>
  </conditionalFormatting>
  <conditionalFormatting sqref="D18">
    <cfRule type="expression" dxfId="4173" priority="4173" stopIfTrue="1">
      <formula>OR(D18=祝色,WEEKDAY(D18)=1)</formula>
    </cfRule>
    <cfRule type="expression" dxfId="4172" priority="4174" stopIfTrue="1">
      <formula>WEEKDAY(D18)=7</formula>
    </cfRule>
  </conditionalFormatting>
  <conditionalFormatting sqref="E18">
    <cfRule type="expression" dxfId="4171" priority="4171" stopIfTrue="1">
      <formula>OR(E18=祝色,WEEKDAY(E18)=1)</formula>
    </cfRule>
    <cfRule type="expression" dxfId="4170" priority="4172" stopIfTrue="1">
      <formula>WEEKDAY(E18)=7</formula>
    </cfRule>
  </conditionalFormatting>
  <conditionalFormatting sqref="F18">
    <cfRule type="expression" dxfId="4169" priority="4169" stopIfTrue="1">
      <formula>OR(F18=祝色,WEEKDAY(F18)=1)</formula>
    </cfRule>
    <cfRule type="expression" dxfId="4168" priority="4170" stopIfTrue="1">
      <formula>WEEKDAY(F18)=7</formula>
    </cfRule>
  </conditionalFormatting>
  <conditionalFormatting sqref="G18">
    <cfRule type="expression" dxfId="4167" priority="4167" stopIfTrue="1">
      <formula>OR(G18=祝色,WEEKDAY(G18)=1)</formula>
    </cfRule>
    <cfRule type="expression" dxfId="4166" priority="4168" stopIfTrue="1">
      <formula>WEEKDAY(G18)=7</formula>
    </cfRule>
  </conditionalFormatting>
  <conditionalFormatting sqref="H18">
    <cfRule type="expression" dxfId="4165" priority="4165" stopIfTrue="1">
      <formula>OR(H18=祝色,WEEKDAY(H18)=1)</formula>
    </cfRule>
    <cfRule type="expression" dxfId="4164" priority="4166" stopIfTrue="1">
      <formula>WEEKDAY(H18)=7</formula>
    </cfRule>
  </conditionalFormatting>
  <conditionalFormatting sqref="I18">
    <cfRule type="expression" dxfId="4163" priority="4163" stopIfTrue="1">
      <formula>OR(I18=祝色,WEEKDAY(I18)=1)</formula>
    </cfRule>
    <cfRule type="expression" dxfId="4162" priority="4164" stopIfTrue="1">
      <formula>WEEKDAY(I18)=7</formula>
    </cfRule>
  </conditionalFormatting>
  <conditionalFormatting sqref="C19">
    <cfRule type="expression" dxfId="4161" priority="4161" stopIfTrue="1">
      <formula>OR(C19=祝色,WEEKDAY(C19)=1)</formula>
    </cfRule>
    <cfRule type="expression" dxfId="4160" priority="4162" stopIfTrue="1">
      <formula>WEEKDAY(C19)=7</formula>
    </cfRule>
  </conditionalFormatting>
  <conditionalFormatting sqref="D19">
    <cfRule type="expression" dxfId="4159" priority="4159" stopIfTrue="1">
      <formula>OR(D19=祝色,WEEKDAY(D19)=1)</formula>
    </cfRule>
    <cfRule type="expression" dxfId="4158" priority="4160" stopIfTrue="1">
      <formula>WEEKDAY(D19)=7</formula>
    </cfRule>
  </conditionalFormatting>
  <conditionalFormatting sqref="E19">
    <cfRule type="expression" dxfId="4157" priority="4157" stopIfTrue="1">
      <formula>OR(E19=祝色,WEEKDAY(E19)=1)</formula>
    </cfRule>
    <cfRule type="expression" dxfId="4156" priority="4158" stopIfTrue="1">
      <formula>WEEKDAY(E19)=7</formula>
    </cfRule>
  </conditionalFormatting>
  <conditionalFormatting sqref="F19">
    <cfRule type="expression" dxfId="4155" priority="4155" stopIfTrue="1">
      <formula>OR(F19=祝色,WEEKDAY(F19)=1)</formula>
    </cfRule>
    <cfRule type="expression" dxfId="4154" priority="4156" stopIfTrue="1">
      <formula>WEEKDAY(F19)=7</formula>
    </cfRule>
  </conditionalFormatting>
  <conditionalFormatting sqref="G19">
    <cfRule type="expression" dxfId="4153" priority="4153" stopIfTrue="1">
      <formula>OR(G19=祝色,WEEKDAY(G19)=1)</formula>
    </cfRule>
    <cfRule type="expression" dxfId="4152" priority="4154" stopIfTrue="1">
      <formula>WEEKDAY(G19)=7</formula>
    </cfRule>
  </conditionalFormatting>
  <conditionalFormatting sqref="H19">
    <cfRule type="expression" dxfId="4151" priority="4151" stopIfTrue="1">
      <formula>OR(H19=祝色,WEEKDAY(H19)=1)</formula>
    </cfRule>
    <cfRule type="expression" dxfId="4150" priority="4152" stopIfTrue="1">
      <formula>WEEKDAY(H19)=7</formula>
    </cfRule>
  </conditionalFormatting>
  <conditionalFormatting sqref="I19">
    <cfRule type="expression" dxfId="4149" priority="4149" stopIfTrue="1">
      <formula>OR(I19=祝色,WEEKDAY(I19)=1)</formula>
    </cfRule>
    <cfRule type="expression" dxfId="4148" priority="4150" stopIfTrue="1">
      <formula>WEEKDAY(I19)=7</formula>
    </cfRule>
  </conditionalFormatting>
  <conditionalFormatting sqref="C20">
    <cfRule type="expression" dxfId="4147" priority="4147" stopIfTrue="1">
      <formula>OR(C20=祝色,WEEKDAY(C20)=1)</formula>
    </cfRule>
    <cfRule type="expression" dxfId="4146" priority="4148" stopIfTrue="1">
      <formula>WEEKDAY(C20)=7</formula>
    </cfRule>
  </conditionalFormatting>
  <conditionalFormatting sqref="D20">
    <cfRule type="expression" dxfId="4145" priority="4145" stopIfTrue="1">
      <formula>OR(D20=祝色,WEEKDAY(D20)=1)</formula>
    </cfRule>
    <cfRule type="expression" dxfId="4144" priority="4146" stopIfTrue="1">
      <formula>WEEKDAY(D20)=7</formula>
    </cfRule>
  </conditionalFormatting>
  <conditionalFormatting sqref="J15">
    <cfRule type="expression" dxfId="4143" priority="4143" stopIfTrue="1">
      <formula>OR(J15=祝色,WEEKDAY(J15)=1)</formula>
    </cfRule>
    <cfRule type="expression" dxfId="4142" priority="4144" stopIfTrue="1">
      <formula>WEEKDAY(J15)=7</formula>
    </cfRule>
  </conditionalFormatting>
  <conditionalFormatting sqref="K15">
    <cfRule type="expression" dxfId="4141" priority="4141" stopIfTrue="1">
      <formula>OR(K15=祝色,WEEKDAY(K15)=1)</formula>
    </cfRule>
    <cfRule type="expression" dxfId="4140" priority="4142" stopIfTrue="1">
      <formula>WEEKDAY(K15)=7</formula>
    </cfRule>
  </conditionalFormatting>
  <conditionalFormatting sqref="L15">
    <cfRule type="expression" dxfId="4139" priority="4139" stopIfTrue="1">
      <formula>OR(L15=祝色,WEEKDAY(L15)=1)</formula>
    </cfRule>
    <cfRule type="expression" dxfId="4138" priority="4140" stopIfTrue="1">
      <formula>WEEKDAY(L15)=7</formula>
    </cfRule>
  </conditionalFormatting>
  <conditionalFormatting sqref="M15">
    <cfRule type="expression" dxfId="4137" priority="4137" stopIfTrue="1">
      <formula>OR(M15=祝色,WEEKDAY(M15)=1)</formula>
    </cfRule>
    <cfRule type="expression" dxfId="4136" priority="4138" stopIfTrue="1">
      <formula>WEEKDAY(M15)=7</formula>
    </cfRule>
  </conditionalFormatting>
  <conditionalFormatting sqref="N15">
    <cfRule type="expression" dxfId="4135" priority="4135" stopIfTrue="1">
      <formula>OR(N15=祝色,WEEKDAY(N15)=1)</formula>
    </cfRule>
    <cfRule type="expression" dxfId="4134" priority="4136" stopIfTrue="1">
      <formula>WEEKDAY(N15)=7</formula>
    </cfRule>
  </conditionalFormatting>
  <conditionalFormatting sqref="O15">
    <cfRule type="expression" dxfId="4133" priority="4133" stopIfTrue="1">
      <formula>OR(O15=祝色,WEEKDAY(O15)=1)</formula>
    </cfRule>
    <cfRule type="expression" dxfId="4132" priority="4134" stopIfTrue="1">
      <formula>WEEKDAY(O15)=7</formula>
    </cfRule>
  </conditionalFormatting>
  <conditionalFormatting sqref="P15">
    <cfRule type="expression" dxfId="4131" priority="4131" stopIfTrue="1">
      <formula>OR(P15=祝色,WEEKDAY(P15)=1)</formula>
    </cfRule>
    <cfRule type="expression" dxfId="4130" priority="4132" stopIfTrue="1">
      <formula>WEEKDAY(P15)=7</formula>
    </cfRule>
  </conditionalFormatting>
  <conditionalFormatting sqref="J16">
    <cfRule type="expression" dxfId="4129" priority="4129" stopIfTrue="1">
      <formula>OR(J16=祝色,WEEKDAY(J16)=1)</formula>
    </cfRule>
    <cfRule type="expression" dxfId="4128" priority="4130" stopIfTrue="1">
      <formula>WEEKDAY(J16)=7</formula>
    </cfRule>
  </conditionalFormatting>
  <conditionalFormatting sqref="K16">
    <cfRule type="expression" dxfId="4127" priority="4127" stopIfTrue="1">
      <formula>OR(K16=祝色,WEEKDAY(K16)=1)</formula>
    </cfRule>
    <cfRule type="expression" dxfId="4126" priority="4128" stopIfTrue="1">
      <formula>WEEKDAY(K16)=7</formula>
    </cfRule>
  </conditionalFormatting>
  <conditionalFormatting sqref="L16">
    <cfRule type="expression" dxfId="4125" priority="4125" stopIfTrue="1">
      <formula>OR(L16=祝色,WEEKDAY(L16)=1)</formula>
    </cfRule>
    <cfRule type="expression" dxfId="4124" priority="4126" stopIfTrue="1">
      <formula>WEEKDAY(L16)=7</formula>
    </cfRule>
  </conditionalFormatting>
  <conditionalFormatting sqref="M16">
    <cfRule type="expression" dxfId="4123" priority="4123" stopIfTrue="1">
      <formula>OR(M16=祝色,WEEKDAY(M16)=1)</formula>
    </cfRule>
    <cfRule type="expression" dxfId="4122" priority="4124" stopIfTrue="1">
      <formula>WEEKDAY(M16)=7</formula>
    </cfRule>
  </conditionalFormatting>
  <conditionalFormatting sqref="N16">
    <cfRule type="expression" dxfId="4121" priority="4121" stopIfTrue="1">
      <formula>OR(N16=祝色,WEEKDAY(N16)=1)</formula>
    </cfRule>
    <cfRule type="expression" dxfId="4120" priority="4122" stopIfTrue="1">
      <formula>WEEKDAY(N16)=7</formula>
    </cfRule>
  </conditionalFormatting>
  <conditionalFormatting sqref="O16">
    <cfRule type="expression" dxfId="4119" priority="4119" stopIfTrue="1">
      <formula>OR(O16=祝色,WEEKDAY(O16)=1)</formula>
    </cfRule>
    <cfRule type="expression" dxfId="4118" priority="4120" stopIfTrue="1">
      <formula>WEEKDAY(O16)=7</formula>
    </cfRule>
  </conditionalFormatting>
  <conditionalFormatting sqref="P16">
    <cfRule type="expression" dxfId="4117" priority="4117" stopIfTrue="1">
      <formula>OR(P16=祝色,WEEKDAY(P16)=1)</formula>
    </cfRule>
    <cfRule type="expression" dxfId="4116" priority="4118" stopIfTrue="1">
      <formula>WEEKDAY(P16)=7</formula>
    </cfRule>
  </conditionalFormatting>
  <conditionalFormatting sqref="J17">
    <cfRule type="expression" dxfId="4115" priority="4115" stopIfTrue="1">
      <formula>OR(J17=祝色,WEEKDAY(J17)=1)</formula>
    </cfRule>
    <cfRule type="expression" dxfId="4114" priority="4116" stopIfTrue="1">
      <formula>WEEKDAY(J17)=7</formula>
    </cfRule>
  </conditionalFormatting>
  <conditionalFormatting sqref="K17">
    <cfRule type="expression" dxfId="4113" priority="4113" stopIfTrue="1">
      <formula>OR(K17=祝色,WEEKDAY(K17)=1)</formula>
    </cfRule>
    <cfRule type="expression" dxfId="4112" priority="4114" stopIfTrue="1">
      <formula>WEEKDAY(K17)=7</formula>
    </cfRule>
  </conditionalFormatting>
  <conditionalFormatting sqref="L17">
    <cfRule type="expression" dxfId="4111" priority="4111" stopIfTrue="1">
      <formula>OR(L17=祝色,WEEKDAY(L17)=1)</formula>
    </cfRule>
    <cfRule type="expression" dxfId="4110" priority="4112" stopIfTrue="1">
      <formula>WEEKDAY(L17)=7</formula>
    </cfRule>
  </conditionalFormatting>
  <conditionalFormatting sqref="M17">
    <cfRule type="expression" dxfId="4109" priority="4109" stopIfTrue="1">
      <formula>OR(M17=祝色,WEEKDAY(M17)=1)</formula>
    </cfRule>
    <cfRule type="expression" dxfId="4108" priority="4110" stopIfTrue="1">
      <formula>WEEKDAY(M17)=7</formula>
    </cfRule>
  </conditionalFormatting>
  <conditionalFormatting sqref="N17">
    <cfRule type="expression" dxfId="4107" priority="4107" stopIfTrue="1">
      <formula>OR(N17=祝色,WEEKDAY(N17)=1)</formula>
    </cfRule>
    <cfRule type="expression" dxfId="4106" priority="4108" stopIfTrue="1">
      <formula>WEEKDAY(N17)=7</formula>
    </cfRule>
  </conditionalFormatting>
  <conditionalFormatting sqref="O17">
    <cfRule type="expression" dxfId="4105" priority="4105" stopIfTrue="1">
      <formula>OR(O17=祝色,WEEKDAY(O17)=1)</formula>
    </cfRule>
    <cfRule type="expression" dxfId="4104" priority="4106" stopIfTrue="1">
      <formula>WEEKDAY(O17)=7</formula>
    </cfRule>
  </conditionalFormatting>
  <conditionalFormatting sqref="P17">
    <cfRule type="expression" dxfId="4103" priority="4103" stopIfTrue="1">
      <formula>OR(P17=祝色,WEEKDAY(P17)=1)</formula>
    </cfRule>
    <cfRule type="expression" dxfId="4102" priority="4104" stopIfTrue="1">
      <formula>WEEKDAY(P17)=7</formula>
    </cfRule>
  </conditionalFormatting>
  <conditionalFormatting sqref="J18">
    <cfRule type="expression" dxfId="4101" priority="4101" stopIfTrue="1">
      <formula>OR(J18=祝色,WEEKDAY(J18)=1)</formula>
    </cfRule>
    <cfRule type="expression" dxfId="4100" priority="4102" stopIfTrue="1">
      <formula>WEEKDAY(J18)=7</formula>
    </cfRule>
  </conditionalFormatting>
  <conditionalFormatting sqref="K18">
    <cfRule type="expression" dxfId="4099" priority="4099" stopIfTrue="1">
      <formula>OR(K18=祝色,WEEKDAY(K18)=1)</formula>
    </cfRule>
    <cfRule type="expression" dxfId="4098" priority="4100" stopIfTrue="1">
      <formula>WEEKDAY(K18)=7</formula>
    </cfRule>
  </conditionalFormatting>
  <conditionalFormatting sqref="L18">
    <cfRule type="expression" dxfId="4097" priority="4097" stopIfTrue="1">
      <formula>OR(L18=祝色,WEEKDAY(L18)=1)</formula>
    </cfRule>
    <cfRule type="expression" dxfId="4096" priority="4098" stopIfTrue="1">
      <formula>WEEKDAY(L18)=7</formula>
    </cfRule>
  </conditionalFormatting>
  <conditionalFormatting sqref="M18">
    <cfRule type="expression" dxfId="4095" priority="4095" stopIfTrue="1">
      <formula>OR(M18=祝色,WEEKDAY(M18)=1)</formula>
    </cfRule>
    <cfRule type="expression" dxfId="4094" priority="4096" stopIfTrue="1">
      <formula>WEEKDAY(M18)=7</formula>
    </cfRule>
  </conditionalFormatting>
  <conditionalFormatting sqref="N18">
    <cfRule type="expression" dxfId="4093" priority="4093" stopIfTrue="1">
      <formula>OR(N18=祝色,WEEKDAY(N18)=1)</formula>
    </cfRule>
    <cfRule type="expression" dxfId="4092" priority="4094" stopIfTrue="1">
      <formula>WEEKDAY(N18)=7</formula>
    </cfRule>
  </conditionalFormatting>
  <conditionalFormatting sqref="O18">
    <cfRule type="expression" dxfId="4091" priority="4091" stopIfTrue="1">
      <formula>OR(O18=祝色,WEEKDAY(O18)=1)</formula>
    </cfRule>
    <cfRule type="expression" dxfId="4090" priority="4092" stopIfTrue="1">
      <formula>WEEKDAY(O18)=7</formula>
    </cfRule>
  </conditionalFormatting>
  <conditionalFormatting sqref="P18">
    <cfRule type="expression" dxfId="4089" priority="4089" stopIfTrue="1">
      <formula>OR(P18=祝色,WEEKDAY(P18)=1)</formula>
    </cfRule>
    <cfRule type="expression" dxfId="4088" priority="4090" stopIfTrue="1">
      <formula>WEEKDAY(P18)=7</formula>
    </cfRule>
  </conditionalFormatting>
  <conditionalFormatting sqref="J19">
    <cfRule type="expression" dxfId="4087" priority="4087" stopIfTrue="1">
      <formula>OR(J19=祝色,WEEKDAY(J19)=1)</formula>
    </cfRule>
    <cfRule type="expression" dxfId="4086" priority="4088" stopIfTrue="1">
      <formula>WEEKDAY(J19)=7</formula>
    </cfRule>
  </conditionalFormatting>
  <conditionalFormatting sqref="K19">
    <cfRule type="expression" dxfId="4085" priority="4085" stopIfTrue="1">
      <formula>OR(K19=祝色,WEEKDAY(K19)=1)</formula>
    </cfRule>
    <cfRule type="expression" dxfId="4084" priority="4086" stopIfTrue="1">
      <formula>WEEKDAY(K19)=7</formula>
    </cfRule>
  </conditionalFormatting>
  <conditionalFormatting sqref="L19">
    <cfRule type="expression" dxfId="4083" priority="4083" stopIfTrue="1">
      <formula>OR(L19=祝色,WEEKDAY(L19)=1)</formula>
    </cfRule>
    <cfRule type="expression" dxfId="4082" priority="4084" stopIfTrue="1">
      <formula>WEEKDAY(L19)=7</formula>
    </cfRule>
  </conditionalFormatting>
  <conditionalFormatting sqref="M19">
    <cfRule type="expression" dxfId="4081" priority="4081" stopIfTrue="1">
      <formula>OR(M19=祝色,WEEKDAY(M19)=1)</formula>
    </cfRule>
    <cfRule type="expression" dxfId="4080" priority="4082" stopIfTrue="1">
      <formula>WEEKDAY(M19)=7</formula>
    </cfRule>
  </conditionalFormatting>
  <conditionalFormatting sqref="N19">
    <cfRule type="expression" dxfId="4079" priority="4079" stopIfTrue="1">
      <formula>OR(N19=祝色,WEEKDAY(N19)=1)</formula>
    </cfRule>
    <cfRule type="expression" dxfId="4078" priority="4080" stopIfTrue="1">
      <formula>WEEKDAY(N19)=7</formula>
    </cfRule>
  </conditionalFormatting>
  <conditionalFormatting sqref="O19">
    <cfRule type="expression" dxfId="4077" priority="4077" stopIfTrue="1">
      <formula>OR(O19=祝色,WEEKDAY(O19)=1)</formula>
    </cfRule>
    <cfRule type="expression" dxfId="4076" priority="4078" stopIfTrue="1">
      <formula>WEEKDAY(O19)=7</formula>
    </cfRule>
  </conditionalFormatting>
  <conditionalFormatting sqref="P19">
    <cfRule type="expression" dxfId="4075" priority="4075" stopIfTrue="1">
      <formula>OR(P19=祝色,WEEKDAY(P19)=1)</formula>
    </cfRule>
    <cfRule type="expression" dxfId="4074" priority="4076" stopIfTrue="1">
      <formula>WEEKDAY(P19)=7</formula>
    </cfRule>
  </conditionalFormatting>
  <conditionalFormatting sqref="J20">
    <cfRule type="expression" dxfId="4073" priority="4073" stopIfTrue="1">
      <formula>OR(J20=祝色,WEEKDAY(J20)=1)</formula>
    </cfRule>
    <cfRule type="expression" dxfId="4072" priority="4074" stopIfTrue="1">
      <formula>WEEKDAY(J20)=7</formula>
    </cfRule>
  </conditionalFormatting>
  <conditionalFormatting sqref="K20">
    <cfRule type="expression" dxfId="4071" priority="4071" stopIfTrue="1">
      <formula>OR(K20=祝色,WEEKDAY(K20)=1)</formula>
    </cfRule>
    <cfRule type="expression" dxfId="4070" priority="4072" stopIfTrue="1">
      <formula>WEEKDAY(K20)=7</formula>
    </cfRule>
  </conditionalFormatting>
  <conditionalFormatting sqref="Q15">
    <cfRule type="expression" dxfId="4069" priority="4069" stopIfTrue="1">
      <formula>OR(Q15=祝色,WEEKDAY(Q15)=1)</formula>
    </cfRule>
    <cfRule type="expression" dxfId="4068" priority="4070" stopIfTrue="1">
      <formula>WEEKDAY(Q15)=7</formula>
    </cfRule>
  </conditionalFormatting>
  <conditionalFormatting sqref="R15">
    <cfRule type="expression" dxfId="4067" priority="4067" stopIfTrue="1">
      <formula>OR(R15=祝色,WEEKDAY(R15)=1)</formula>
    </cfRule>
    <cfRule type="expression" dxfId="4066" priority="4068" stopIfTrue="1">
      <formula>WEEKDAY(R15)=7</formula>
    </cfRule>
  </conditionalFormatting>
  <conditionalFormatting sqref="S15">
    <cfRule type="expression" dxfId="4065" priority="4065" stopIfTrue="1">
      <formula>OR(S15=祝色,WEEKDAY(S15)=1)</formula>
    </cfRule>
    <cfRule type="expression" dxfId="4064" priority="4066" stopIfTrue="1">
      <formula>WEEKDAY(S15)=7</formula>
    </cfRule>
  </conditionalFormatting>
  <conditionalFormatting sqref="T15">
    <cfRule type="expression" dxfId="4063" priority="4063" stopIfTrue="1">
      <formula>OR(T15=祝色,WEEKDAY(T15)=1)</formula>
    </cfRule>
    <cfRule type="expression" dxfId="4062" priority="4064" stopIfTrue="1">
      <formula>WEEKDAY(T15)=7</formula>
    </cfRule>
  </conditionalFormatting>
  <conditionalFormatting sqref="U15">
    <cfRule type="expression" dxfId="4061" priority="4061" stopIfTrue="1">
      <formula>OR(U15=祝色,WEEKDAY(U15)=1)</formula>
    </cfRule>
    <cfRule type="expression" dxfId="4060" priority="4062" stopIfTrue="1">
      <formula>WEEKDAY(U15)=7</formula>
    </cfRule>
  </conditionalFormatting>
  <conditionalFormatting sqref="V15">
    <cfRule type="expression" dxfId="4059" priority="4059" stopIfTrue="1">
      <formula>OR(V15=祝色,WEEKDAY(V15)=1)</formula>
    </cfRule>
    <cfRule type="expression" dxfId="4058" priority="4060" stopIfTrue="1">
      <formula>WEEKDAY(V15)=7</formula>
    </cfRule>
  </conditionalFormatting>
  <conditionalFormatting sqref="W15">
    <cfRule type="expression" dxfId="4057" priority="4057" stopIfTrue="1">
      <formula>OR(W15=祝色,WEEKDAY(W15)=1)</formula>
    </cfRule>
    <cfRule type="expression" dxfId="4056" priority="4058" stopIfTrue="1">
      <formula>WEEKDAY(W15)=7</formula>
    </cfRule>
  </conditionalFormatting>
  <conditionalFormatting sqref="Q16">
    <cfRule type="expression" dxfId="4055" priority="4055" stopIfTrue="1">
      <formula>OR(Q16=祝色,WEEKDAY(Q16)=1)</formula>
    </cfRule>
    <cfRule type="expression" dxfId="4054" priority="4056" stopIfTrue="1">
      <formula>WEEKDAY(Q16)=7</formula>
    </cfRule>
  </conditionalFormatting>
  <conditionalFormatting sqref="R16">
    <cfRule type="expression" dxfId="4053" priority="4053" stopIfTrue="1">
      <formula>OR(R16=祝色,WEEKDAY(R16)=1)</formula>
    </cfRule>
    <cfRule type="expression" dxfId="4052" priority="4054" stopIfTrue="1">
      <formula>WEEKDAY(R16)=7</formula>
    </cfRule>
  </conditionalFormatting>
  <conditionalFormatting sqref="S16">
    <cfRule type="expression" dxfId="4051" priority="4051" stopIfTrue="1">
      <formula>OR(S16=祝色,WEEKDAY(S16)=1)</formula>
    </cfRule>
    <cfRule type="expression" dxfId="4050" priority="4052" stopIfTrue="1">
      <formula>WEEKDAY(S16)=7</formula>
    </cfRule>
  </conditionalFormatting>
  <conditionalFormatting sqref="T16">
    <cfRule type="expression" dxfId="4049" priority="4049" stopIfTrue="1">
      <formula>OR(T16=祝色,WEEKDAY(T16)=1)</formula>
    </cfRule>
    <cfRule type="expression" dxfId="4048" priority="4050" stopIfTrue="1">
      <formula>WEEKDAY(T16)=7</formula>
    </cfRule>
  </conditionalFormatting>
  <conditionalFormatting sqref="U16">
    <cfRule type="expression" dxfId="4047" priority="4047" stopIfTrue="1">
      <formula>OR(U16=祝色,WEEKDAY(U16)=1)</formula>
    </cfRule>
    <cfRule type="expression" dxfId="4046" priority="4048" stopIfTrue="1">
      <formula>WEEKDAY(U16)=7</formula>
    </cfRule>
  </conditionalFormatting>
  <conditionalFormatting sqref="V16">
    <cfRule type="expression" dxfId="4045" priority="4045" stopIfTrue="1">
      <formula>OR(V16=祝色,WEEKDAY(V16)=1)</formula>
    </cfRule>
    <cfRule type="expression" dxfId="4044" priority="4046" stopIfTrue="1">
      <formula>WEEKDAY(V16)=7</formula>
    </cfRule>
  </conditionalFormatting>
  <conditionalFormatting sqref="W16">
    <cfRule type="expression" dxfId="4043" priority="4043" stopIfTrue="1">
      <formula>OR(W16=祝色,WEEKDAY(W16)=1)</formula>
    </cfRule>
    <cfRule type="expression" dxfId="4042" priority="4044" stopIfTrue="1">
      <formula>WEEKDAY(W16)=7</formula>
    </cfRule>
  </conditionalFormatting>
  <conditionalFormatting sqref="Q17">
    <cfRule type="expression" dxfId="4041" priority="4041" stopIfTrue="1">
      <formula>OR(Q17=祝色,WEEKDAY(Q17)=1)</formula>
    </cfRule>
    <cfRule type="expression" dxfId="4040" priority="4042" stopIfTrue="1">
      <formula>WEEKDAY(Q17)=7</formula>
    </cfRule>
  </conditionalFormatting>
  <conditionalFormatting sqref="R17">
    <cfRule type="expression" dxfId="4039" priority="4039" stopIfTrue="1">
      <formula>OR(R17=祝色,WEEKDAY(R17)=1)</formula>
    </cfRule>
    <cfRule type="expression" dxfId="4038" priority="4040" stopIfTrue="1">
      <formula>WEEKDAY(R17)=7</formula>
    </cfRule>
  </conditionalFormatting>
  <conditionalFormatting sqref="S17">
    <cfRule type="expression" dxfId="4037" priority="4037" stopIfTrue="1">
      <formula>OR(S17=祝色,WEEKDAY(S17)=1)</formula>
    </cfRule>
    <cfRule type="expression" dxfId="4036" priority="4038" stopIfTrue="1">
      <formula>WEEKDAY(S17)=7</formula>
    </cfRule>
  </conditionalFormatting>
  <conditionalFormatting sqref="T17">
    <cfRule type="expression" dxfId="4035" priority="4035" stopIfTrue="1">
      <formula>OR(T17=祝色,WEEKDAY(T17)=1)</formula>
    </cfRule>
    <cfRule type="expression" dxfId="4034" priority="4036" stopIfTrue="1">
      <formula>WEEKDAY(T17)=7</formula>
    </cfRule>
  </conditionalFormatting>
  <conditionalFormatting sqref="U17">
    <cfRule type="expression" dxfId="4033" priority="4033" stopIfTrue="1">
      <formula>OR(U17=祝色,WEEKDAY(U17)=1)</formula>
    </cfRule>
    <cfRule type="expression" dxfId="4032" priority="4034" stopIfTrue="1">
      <formula>WEEKDAY(U17)=7</formula>
    </cfRule>
  </conditionalFormatting>
  <conditionalFormatting sqref="V17">
    <cfRule type="expression" dxfId="4031" priority="4031" stopIfTrue="1">
      <formula>OR(V17=祝色,WEEKDAY(V17)=1)</formula>
    </cfRule>
    <cfRule type="expression" dxfId="4030" priority="4032" stopIfTrue="1">
      <formula>WEEKDAY(V17)=7</formula>
    </cfRule>
  </conditionalFormatting>
  <conditionalFormatting sqref="W17">
    <cfRule type="expression" dxfId="4029" priority="4029" stopIfTrue="1">
      <formula>OR(W17=祝色,WEEKDAY(W17)=1)</formula>
    </cfRule>
    <cfRule type="expression" dxfId="4028" priority="4030" stopIfTrue="1">
      <formula>WEEKDAY(W17)=7</formula>
    </cfRule>
  </conditionalFormatting>
  <conditionalFormatting sqref="Q18">
    <cfRule type="expression" dxfId="4027" priority="4027" stopIfTrue="1">
      <formula>OR(Q18=祝色,WEEKDAY(Q18)=1)</formula>
    </cfRule>
    <cfRule type="expression" dxfId="4026" priority="4028" stopIfTrue="1">
      <formula>WEEKDAY(Q18)=7</formula>
    </cfRule>
  </conditionalFormatting>
  <conditionalFormatting sqref="R18">
    <cfRule type="expression" dxfId="4025" priority="4025" stopIfTrue="1">
      <formula>OR(R18=祝色,WEEKDAY(R18)=1)</formula>
    </cfRule>
    <cfRule type="expression" dxfId="4024" priority="4026" stopIfTrue="1">
      <formula>WEEKDAY(R18)=7</formula>
    </cfRule>
  </conditionalFormatting>
  <conditionalFormatting sqref="S18">
    <cfRule type="expression" dxfId="4023" priority="4023" stopIfTrue="1">
      <formula>OR(S18=祝色,WEEKDAY(S18)=1)</formula>
    </cfRule>
    <cfRule type="expression" dxfId="4022" priority="4024" stopIfTrue="1">
      <formula>WEEKDAY(S18)=7</formula>
    </cfRule>
  </conditionalFormatting>
  <conditionalFormatting sqref="T18">
    <cfRule type="expression" dxfId="4021" priority="4021" stopIfTrue="1">
      <formula>OR(T18=祝色,WEEKDAY(T18)=1)</formula>
    </cfRule>
    <cfRule type="expression" dxfId="4020" priority="4022" stopIfTrue="1">
      <formula>WEEKDAY(T18)=7</formula>
    </cfRule>
  </conditionalFormatting>
  <conditionalFormatting sqref="U18">
    <cfRule type="expression" dxfId="4019" priority="4019" stopIfTrue="1">
      <formula>OR(U18=祝色,WEEKDAY(U18)=1)</formula>
    </cfRule>
    <cfRule type="expression" dxfId="4018" priority="4020" stopIfTrue="1">
      <formula>WEEKDAY(U18)=7</formula>
    </cfRule>
  </conditionalFormatting>
  <conditionalFormatting sqref="V18">
    <cfRule type="expression" dxfId="4017" priority="4017" stopIfTrue="1">
      <formula>OR(V18=祝色,WEEKDAY(V18)=1)</formula>
    </cfRule>
    <cfRule type="expression" dxfId="4016" priority="4018" stopIfTrue="1">
      <formula>WEEKDAY(V18)=7</formula>
    </cfRule>
  </conditionalFormatting>
  <conditionalFormatting sqref="W18">
    <cfRule type="expression" dxfId="4015" priority="4015" stopIfTrue="1">
      <formula>OR(W18=祝色,WEEKDAY(W18)=1)</formula>
    </cfRule>
    <cfRule type="expression" dxfId="4014" priority="4016" stopIfTrue="1">
      <formula>WEEKDAY(W18)=7</formula>
    </cfRule>
  </conditionalFormatting>
  <conditionalFormatting sqref="Q19">
    <cfRule type="expression" dxfId="4013" priority="4013" stopIfTrue="1">
      <formula>OR(Q19=祝色,WEEKDAY(Q19)=1)</formula>
    </cfRule>
    <cfRule type="expression" dxfId="4012" priority="4014" stopIfTrue="1">
      <formula>WEEKDAY(Q19)=7</formula>
    </cfRule>
  </conditionalFormatting>
  <conditionalFormatting sqref="R19">
    <cfRule type="expression" dxfId="4011" priority="4011" stopIfTrue="1">
      <formula>OR(R19=祝色,WEEKDAY(R19)=1)</formula>
    </cfRule>
    <cfRule type="expression" dxfId="4010" priority="4012" stopIfTrue="1">
      <formula>WEEKDAY(R19)=7</formula>
    </cfRule>
  </conditionalFormatting>
  <conditionalFormatting sqref="S19">
    <cfRule type="expression" dxfId="4009" priority="4009" stopIfTrue="1">
      <formula>OR(S19=祝色,WEEKDAY(S19)=1)</formula>
    </cfRule>
    <cfRule type="expression" dxfId="4008" priority="4010" stopIfTrue="1">
      <formula>WEEKDAY(S19)=7</formula>
    </cfRule>
  </conditionalFormatting>
  <conditionalFormatting sqref="T19">
    <cfRule type="expression" dxfId="4007" priority="4007" stopIfTrue="1">
      <formula>OR(T19=祝色,WEEKDAY(T19)=1)</formula>
    </cfRule>
    <cfRule type="expression" dxfId="4006" priority="4008" stopIfTrue="1">
      <formula>WEEKDAY(T19)=7</formula>
    </cfRule>
  </conditionalFormatting>
  <conditionalFormatting sqref="U19">
    <cfRule type="expression" dxfId="4005" priority="4005" stopIfTrue="1">
      <formula>OR(U19=祝色,WEEKDAY(U19)=1)</formula>
    </cfRule>
    <cfRule type="expression" dxfId="4004" priority="4006" stopIfTrue="1">
      <formula>WEEKDAY(U19)=7</formula>
    </cfRule>
  </conditionalFormatting>
  <conditionalFormatting sqref="V19">
    <cfRule type="expression" dxfId="4003" priority="4003" stopIfTrue="1">
      <formula>OR(V19=祝色,WEEKDAY(V19)=1)</formula>
    </cfRule>
    <cfRule type="expression" dxfId="4002" priority="4004" stopIfTrue="1">
      <formula>WEEKDAY(V19)=7</formula>
    </cfRule>
  </conditionalFormatting>
  <conditionalFormatting sqref="W19">
    <cfRule type="expression" dxfId="4001" priority="4001" stopIfTrue="1">
      <formula>OR(W19=祝色,WEEKDAY(W19)=1)</formula>
    </cfRule>
    <cfRule type="expression" dxfId="4000" priority="4002" stopIfTrue="1">
      <formula>WEEKDAY(W19)=7</formula>
    </cfRule>
  </conditionalFormatting>
  <conditionalFormatting sqref="Q20">
    <cfRule type="expression" dxfId="3999" priority="3999" stopIfTrue="1">
      <formula>OR(Q20=祝色,WEEKDAY(Q20)=1)</formula>
    </cfRule>
    <cfRule type="expression" dxfId="3998" priority="4000" stopIfTrue="1">
      <formula>WEEKDAY(Q20)=7</formula>
    </cfRule>
  </conditionalFormatting>
  <conditionalFormatting sqref="R20">
    <cfRule type="expression" dxfId="3997" priority="3997" stopIfTrue="1">
      <formula>OR(R20=祝色,WEEKDAY(R20)=1)</formula>
    </cfRule>
    <cfRule type="expression" dxfId="3996" priority="3998" stopIfTrue="1">
      <formula>WEEKDAY(R20)=7</formula>
    </cfRule>
  </conditionalFormatting>
  <conditionalFormatting sqref="AN6">
    <cfRule type="expression" dxfId="3995" priority="3995" stopIfTrue="1">
      <formula>OR(AN6=祝色,WEEKDAY(AN6)=1)</formula>
    </cfRule>
    <cfRule type="expression" dxfId="3994" priority="3996" stopIfTrue="1">
      <formula>WEEKDAY(AN6)=7</formula>
    </cfRule>
  </conditionalFormatting>
  <conditionalFormatting sqref="AO6">
    <cfRule type="expression" dxfId="3993" priority="3993" stopIfTrue="1">
      <formula>OR(AO6=祝色,WEEKDAY(AO6)=1)</formula>
    </cfRule>
    <cfRule type="expression" dxfId="3992" priority="3994" stopIfTrue="1">
      <formula>WEEKDAY(AO6)=7</formula>
    </cfRule>
  </conditionalFormatting>
  <conditionalFormatting sqref="AP6">
    <cfRule type="expression" dxfId="3991" priority="3991" stopIfTrue="1">
      <formula>OR(AP6=祝色,WEEKDAY(AP6)=1)</formula>
    </cfRule>
    <cfRule type="expression" dxfId="3990" priority="3992" stopIfTrue="1">
      <formula>WEEKDAY(AP6)=7</formula>
    </cfRule>
  </conditionalFormatting>
  <conditionalFormatting sqref="AQ6">
    <cfRule type="expression" dxfId="3989" priority="3989" stopIfTrue="1">
      <formula>OR(AQ6=祝色,WEEKDAY(AQ6)=1)</formula>
    </cfRule>
    <cfRule type="expression" dxfId="3988" priority="3990" stopIfTrue="1">
      <formula>WEEKDAY(AQ6)=7</formula>
    </cfRule>
  </conditionalFormatting>
  <conditionalFormatting sqref="AR6">
    <cfRule type="expression" dxfId="3987" priority="3987" stopIfTrue="1">
      <formula>OR(AR6=祝色,WEEKDAY(AR6)=1)</formula>
    </cfRule>
    <cfRule type="expression" dxfId="3986" priority="3988" stopIfTrue="1">
      <formula>WEEKDAY(AR6)=7</formula>
    </cfRule>
  </conditionalFormatting>
  <conditionalFormatting sqref="AS6">
    <cfRule type="expression" dxfId="3985" priority="3985" stopIfTrue="1">
      <formula>OR(AS6=祝色,WEEKDAY(AS6)=1)</formula>
    </cfRule>
    <cfRule type="expression" dxfId="3984" priority="3986" stopIfTrue="1">
      <formula>WEEKDAY(AS6)=7</formula>
    </cfRule>
  </conditionalFormatting>
  <conditionalFormatting sqref="AT6">
    <cfRule type="expression" dxfId="3983" priority="3983" stopIfTrue="1">
      <formula>OR(AT6=祝色,WEEKDAY(AT6)=1)</formula>
    </cfRule>
    <cfRule type="expression" dxfId="3982" priority="3984" stopIfTrue="1">
      <formula>WEEKDAY(AT6)=7</formula>
    </cfRule>
  </conditionalFormatting>
  <conditionalFormatting sqref="AN7">
    <cfRule type="expression" dxfId="3981" priority="3981" stopIfTrue="1">
      <formula>OR(AN7=祝色,WEEKDAY(AN7)=1)</formula>
    </cfRule>
    <cfRule type="expression" dxfId="3980" priority="3982" stopIfTrue="1">
      <formula>WEEKDAY(AN7)=7</formula>
    </cfRule>
  </conditionalFormatting>
  <conditionalFormatting sqref="AO7">
    <cfRule type="expression" dxfId="3979" priority="3979" stopIfTrue="1">
      <formula>OR(AO7=祝色,WEEKDAY(AO7)=1)</formula>
    </cfRule>
    <cfRule type="expression" dxfId="3978" priority="3980" stopIfTrue="1">
      <formula>WEEKDAY(AO7)=7</formula>
    </cfRule>
  </conditionalFormatting>
  <conditionalFormatting sqref="AP7">
    <cfRule type="expression" dxfId="3977" priority="3977" stopIfTrue="1">
      <formula>OR(AP7=祝色,WEEKDAY(AP7)=1)</formula>
    </cfRule>
    <cfRule type="expression" dxfId="3976" priority="3978" stopIfTrue="1">
      <formula>WEEKDAY(AP7)=7</formula>
    </cfRule>
  </conditionalFormatting>
  <conditionalFormatting sqref="AQ7">
    <cfRule type="expression" dxfId="3975" priority="3975" stopIfTrue="1">
      <formula>OR(AQ7=祝色,WEEKDAY(AQ7)=1)</formula>
    </cfRule>
    <cfRule type="expression" dxfId="3974" priority="3976" stopIfTrue="1">
      <formula>WEEKDAY(AQ7)=7</formula>
    </cfRule>
  </conditionalFormatting>
  <conditionalFormatting sqref="AR7">
    <cfRule type="expression" dxfId="3973" priority="3973" stopIfTrue="1">
      <formula>OR(AR7=祝色,WEEKDAY(AR7)=1)</formula>
    </cfRule>
    <cfRule type="expression" dxfId="3972" priority="3974" stopIfTrue="1">
      <formula>WEEKDAY(AR7)=7</formula>
    </cfRule>
  </conditionalFormatting>
  <conditionalFormatting sqref="AS7">
    <cfRule type="expression" dxfId="3971" priority="3971" stopIfTrue="1">
      <formula>OR(AS7=祝色,WEEKDAY(AS7)=1)</formula>
    </cfRule>
    <cfRule type="expression" dxfId="3970" priority="3972" stopIfTrue="1">
      <formula>WEEKDAY(AS7)=7</formula>
    </cfRule>
  </conditionalFormatting>
  <conditionalFormatting sqref="AT7">
    <cfRule type="expression" dxfId="3969" priority="3969" stopIfTrue="1">
      <formula>OR(AT7=祝色,WEEKDAY(AT7)=1)</formula>
    </cfRule>
    <cfRule type="expression" dxfId="3968" priority="3970" stopIfTrue="1">
      <formula>WEEKDAY(AT7)=7</formula>
    </cfRule>
  </conditionalFormatting>
  <conditionalFormatting sqref="AN8">
    <cfRule type="expression" dxfId="3967" priority="3967" stopIfTrue="1">
      <formula>OR(AN8=祝色,WEEKDAY(AN8)=1)</formula>
    </cfRule>
    <cfRule type="expression" dxfId="3966" priority="3968" stopIfTrue="1">
      <formula>WEEKDAY(AN8)=7</formula>
    </cfRule>
  </conditionalFormatting>
  <conditionalFormatting sqref="AO8">
    <cfRule type="expression" dxfId="3965" priority="3965" stopIfTrue="1">
      <formula>OR(AO8=祝色,WEEKDAY(AO8)=1)</formula>
    </cfRule>
    <cfRule type="expression" dxfId="3964" priority="3966" stopIfTrue="1">
      <formula>WEEKDAY(AO8)=7</formula>
    </cfRule>
  </conditionalFormatting>
  <conditionalFormatting sqref="AP8">
    <cfRule type="expression" dxfId="3963" priority="3963" stopIfTrue="1">
      <formula>OR(AP8=祝色,WEEKDAY(AP8)=1)</formula>
    </cfRule>
    <cfRule type="expression" dxfId="3962" priority="3964" stopIfTrue="1">
      <formula>WEEKDAY(AP8)=7</formula>
    </cfRule>
  </conditionalFormatting>
  <conditionalFormatting sqref="AQ8">
    <cfRule type="expression" dxfId="3961" priority="3961" stopIfTrue="1">
      <formula>OR(AQ8=祝色,WEEKDAY(AQ8)=1)</formula>
    </cfRule>
    <cfRule type="expression" dxfId="3960" priority="3962" stopIfTrue="1">
      <formula>WEEKDAY(AQ8)=7</formula>
    </cfRule>
  </conditionalFormatting>
  <conditionalFormatting sqref="AR8">
    <cfRule type="expression" dxfId="3959" priority="3959" stopIfTrue="1">
      <formula>OR(AR8=祝色,WEEKDAY(AR8)=1)</formula>
    </cfRule>
    <cfRule type="expression" dxfId="3958" priority="3960" stopIfTrue="1">
      <formula>WEEKDAY(AR8)=7</formula>
    </cfRule>
  </conditionalFormatting>
  <conditionalFormatting sqref="AS8">
    <cfRule type="expression" dxfId="3957" priority="3957" stopIfTrue="1">
      <formula>OR(AS8=祝色,WEEKDAY(AS8)=1)</formula>
    </cfRule>
    <cfRule type="expression" dxfId="3956" priority="3958" stopIfTrue="1">
      <formula>WEEKDAY(AS8)=7</formula>
    </cfRule>
  </conditionalFormatting>
  <conditionalFormatting sqref="AT8">
    <cfRule type="expression" dxfId="3955" priority="3955" stopIfTrue="1">
      <formula>OR(AT8=祝色,WEEKDAY(AT8)=1)</formula>
    </cfRule>
    <cfRule type="expression" dxfId="3954" priority="3956" stopIfTrue="1">
      <formula>WEEKDAY(AT8)=7</formula>
    </cfRule>
  </conditionalFormatting>
  <conditionalFormatting sqref="AN9">
    <cfRule type="expression" dxfId="3953" priority="3953" stopIfTrue="1">
      <formula>OR(AN9=祝色,WEEKDAY(AN9)=1)</formula>
    </cfRule>
    <cfRule type="expression" dxfId="3952" priority="3954" stopIfTrue="1">
      <formula>WEEKDAY(AN9)=7</formula>
    </cfRule>
  </conditionalFormatting>
  <conditionalFormatting sqref="AO9">
    <cfRule type="expression" dxfId="3951" priority="3951" stopIfTrue="1">
      <formula>OR(AO9=祝色,WEEKDAY(AO9)=1)</formula>
    </cfRule>
    <cfRule type="expression" dxfId="3950" priority="3952" stopIfTrue="1">
      <formula>WEEKDAY(AO9)=7</formula>
    </cfRule>
  </conditionalFormatting>
  <conditionalFormatting sqref="AP9">
    <cfRule type="expression" dxfId="3949" priority="3949" stopIfTrue="1">
      <formula>OR(AP9=祝色,WEEKDAY(AP9)=1)</formula>
    </cfRule>
    <cfRule type="expression" dxfId="3948" priority="3950" stopIfTrue="1">
      <formula>WEEKDAY(AP9)=7</formula>
    </cfRule>
  </conditionalFormatting>
  <conditionalFormatting sqref="AQ9">
    <cfRule type="expression" dxfId="3947" priority="3947" stopIfTrue="1">
      <formula>OR(AQ9=祝色,WEEKDAY(AQ9)=1)</formula>
    </cfRule>
    <cfRule type="expression" dxfId="3946" priority="3948" stopIfTrue="1">
      <formula>WEEKDAY(AQ9)=7</formula>
    </cfRule>
  </conditionalFormatting>
  <conditionalFormatting sqref="AR9">
    <cfRule type="expression" dxfId="3945" priority="3945" stopIfTrue="1">
      <formula>OR(AR9=祝色,WEEKDAY(AR9)=1)</formula>
    </cfRule>
    <cfRule type="expression" dxfId="3944" priority="3946" stopIfTrue="1">
      <formula>WEEKDAY(AR9)=7</formula>
    </cfRule>
  </conditionalFormatting>
  <conditionalFormatting sqref="AS9">
    <cfRule type="expression" dxfId="3943" priority="3943" stopIfTrue="1">
      <formula>OR(AS9=祝色,WEEKDAY(AS9)=1)</formula>
    </cfRule>
    <cfRule type="expression" dxfId="3942" priority="3944" stopIfTrue="1">
      <formula>WEEKDAY(AS9)=7</formula>
    </cfRule>
  </conditionalFormatting>
  <conditionalFormatting sqref="AT9">
    <cfRule type="expression" dxfId="3941" priority="3941" stopIfTrue="1">
      <formula>OR(AT9=祝色,WEEKDAY(AT9)=1)</formula>
    </cfRule>
    <cfRule type="expression" dxfId="3940" priority="3942" stopIfTrue="1">
      <formula>WEEKDAY(AT9)=7</formula>
    </cfRule>
  </conditionalFormatting>
  <conditionalFormatting sqref="AN10">
    <cfRule type="expression" dxfId="3939" priority="3939" stopIfTrue="1">
      <formula>OR(AN10=祝色,WEEKDAY(AN10)=1)</formula>
    </cfRule>
    <cfRule type="expression" dxfId="3938" priority="3940" stopIfTrue="1">
      <formula>WEEKDAY(AN10)=7</formula>
    </cfRule>
  </conditionalFormatting>
  <conditionalFormatting sqref="AO10">
    <cfRule type="expression" dxfId="3937" priority="3937" stopIfTrue="1">
      <formula>OR(AO10=祝色,WEEKDAY(AO10)=1)</formula>
    </cfRule>
    <cfRule type="expression" dxfId="3936" priority="3938" stopIfTrue="1">
      <formula>WEEKDAY(AO10)=7</formula>
    </cfRule>
  </conditionalFormatting>
  <conditionalFormatting sqref="AP10">
    <cfRule type="expression" dxfId="3935" priority="3935" stopIfTrue="1">
      <formula>OR(AP10=祝色,WEEKDAY(AP10)=1)</formula>
    </cfRule>
    <cfRule type="expression" dxfId="3934" priority="3936" stopIfTrue="1">
      <formula>WEEKDAY(AP10)=7</formula>
    </cfRule>
  </conditionalFormatting>
  <conditionalFormatting sqref="AQ10">
    <cfRule type="expression" dxfId="3933" priority="3933" stopIfTrue="1">
      <formula>OR(AQ10=祝色,WEEKDAY(AQ10)=1)</formula>
    </cfRule>
    <cfRule type="expression" dxfId="3932" priority="3934" stopIfTrue="1">
      <formula>WEEKDAY(AQ10)=7</formula>
    </cfRule>
  </conditionalFormatting>
  <conditionalFormatting sqref="AR10">
    <cfRule type="expression" dxfId="3931" priority="3931" stopIfTrue="1">
      <formula>OR(AR10=祝色,WEEKDAY(AR10)=1)</formula>
    </cfRule>
    <cfRule type="expression" dxfId="3930" priority="3932" stopIfTrue="1">
      <formula>WEEKDAY(AR10)=7</formula>
    </cfRule>
  </conditionalFormatting>
  <conditionalFormatting sqref="AS10">
    <cfRule type="expression" dxfId="3929" priority="3929" stopIfTrue="1">
      <formula>OR(AS10=祝色,WEEKDAY(AS10)=1)</formula>
    </cfRule>
    <cfRule type="expression" dxfId="3928" priority="3930" stopIfTrue="1">
      <formula>WEEKDAY(AS10)=7</formula>
    </cfRule>
  </conditionalFormatting>
  <conditionalFormatting sqref="AT10">
    <cfRule type="expression" dxfId="3927" priority="3927" stopIfTrue="1">
      <formula>OR(AT10=祝色,WEEKDAY(AT10)=1)</formula>
    </cfRule>
    <cfRule type="expression" dxfId="3926" priority="3928" stopIfTrue="1">
      <formula>WEEKDAY(AT10)=7</formula>
    </cfRule>
  </conditionalFormatting>
  <conditionalFormatting sqref="AN11">
    <cfRule type="expression" dxfId="3925" priority="3925" stopIfTrue="1">
      <formula>OR(AN11=祝色,WEEKDAY(AN11)=1)</formula>
    </cfRule>
    <cfRule type="expression" dxfId="3924" priority="3926" stopIfTrue="1">
      <formula>WEEKDAY(AN11)=7</formula>
    </cfRule>
  </conditionalFormatting>
  <conditionalFormatting sqref="AO11">
    <cfRule type="expression" dxfId="3923" priority="3923" stopIfTrue="1">
      <formula>OR(AO11=祝色,WEEKDAY(AO11)=1)</formula>
    </cfRule>
    <cfRule type="expression" dxfId="3922" priority="3924" stopIfTrue="1">
      <formula>WEEKDAY(AO11)=7</formula>
    </cfRule>
  </conditionalFormatting>
  <conditionalFormatting sqref="Z6">
    <cfRule type="expression" dxfId="3921" priority="3921" stopIfTrue="1">
      <formula>OR(Z6=祝色,WEEKDAY(Z6)=1)</formula>
    </cfRule>
    <cfRule type="expression" dxfId="3920" priority="3922" stopIfTrue="1">
      <formula>WEEKDAY(Z6)=7</formula>
    </cfRule>
  </conditionalFormatting>
  <conditionalFormatting sqref="AA6">
    <cfRule type="expression" dxfId="3919" priority="3919" stopIfTrue="1">
      <formula>OR(AA6=祝色,WEEKDAY(AA6)=1)</formula>
    </cfRule>
    <cfRule type="expression" dxfId="3918" priority="3920" stopIfTrue="1">
      <formula>WEEKDAY(AA6)=7</formula>
    </cfRule>
  </conditionalFormatting>
  <conditionalFormatting sqref="AB6">
    <cfRule type="expression" dxfId="3917" priority="3917" stopIfTrue="1">
      <formula>OR(AB6=祝色,WEEKDAY(AB6)=1)</formula>
    </cfRule>
    <cfRule type="expression" dxfId="3916" priority="3918" stopIfTrue="1">
      <formula>WEEKDAY(AB6)=7</formula>
    </cfRule>
  </conditionalFormatting>
  <conditionalFormatting sqref="AC6">
    <cfRule type="expression" dxfId="3915" priority="3915" stopIfTrue="1">
      <formula>OR(AC6=祝色,WEEKDAY(AC6)=1)</formula>
    </cfRule>
    <cfRule type="expression" dxfId="3914" priority="3916" stopIfTrue="1">
      <formula>WEEKDAY(AC6)=7</formula>
    </cfRule>
  </conditionalFormatting>
  <conditionalFormatting sqref="AD6">
    <cfRule type="expression" dxfId="3913" priority="3913" stopIfTrue="1">
      <formula>OR(AD6=祝色,WEEKDAY(AD6)=1)</formula>
    </cfRule>
    <cfRule type="expression" dxfId="3912" priority="3914" stopIfTrue="1">
      <formula>WEEKDAY(AD6)=7</formula>
    </cfRule>
  </conditionalFormatting>
  <conditionalFormatting sqref="AE6">
    <cfRule type="expression" dxfId="3911" priority="3911" stopIfTrue="1">
      <formula>OR(AE6=祝色,WEEKDAY(AE6)=1)</formula>
    </cfRule>
    <cfRule type="expression" dxfId="3910" priority="3912" stopIfTrue="1">
      <formula>WEEKDAY(AE6)=7</formula>
    </cfRule>
  </conditionalFormatting>
  <conditionalFormatting sqref="AF6">
    <cfRule type="expression" dxfId="3909" priority="3909" stopIfTrue="1">
      <formula>OR(AF6=祝色,WEEKDAY(AF6)=1)</formula>
    </cfRule>
    <cfRule type="expression" dxfId="3908" priority="3910" stopIfTrue="1">
      <formula>WEEKDAY(AF6)=7</formula>
    </cfRule>
  </conditionalFormatting>
  <conditionalFormatting sqref="Z7">
    <cfRule type="expression" dxfId="3907" priority="3907" stopIfTrue="1">
      <formula>OR(Z7=祝色,WEEKDAY(Z7)=1)</formula>
    </cfRule>
    <cfRule type="expression" dxfId="3906" priority="3908" stopIfTrue="1">
      <formula>WEEKDAY(Z7)=7</formula>
    </cfRule>
  </conditionalFormatting>
  <conditionalFormatting sqref="AA7">
    <cfRule type="expression" dxfId="3905" priority="3905" stopIfTrue="1">
      <formula>OR(AA7=祝色,WEEKDAY(AA7)=1)</formula>
    </cfRule>
    <cfRule type="expression" dxfId="3904" priority="3906" stopIfTrue="1">
      <formula>WEEKDAY(AA7)=7</formula>
    </cfRule>
  </conditionalFormatting>
  <conditionalFormatting sqref="AB7">
    <cfRule type="expression" dxfId="3903" priority="3903" stopIfTrue="1">
      <formula>OR(AB7=祝色,WEEKDAY(AB7)=1)</formula>
    </cfRule>
    <cfRule type="expression" dxfId="3902" priority="3904" stopIfTrue="1">
      <formula>WEEKDAY(AB7)=7</formula>
    </cfRule>
  </conditionalFormatting>
  <conditionalFormatting sqref="AC7">
    <cfRule type="expression" dxfId="3901" priority="3901" stopIfTrue="1">
      <formula>OR(AC7=祝色,WEEKDAY(AC7)=1)</formula>
    </cfRule>
    <cfRule type="expression" dxfId="3900" priority="3902" stopIfTrue="1">
      <formula>WEEKDAY(AC7)=7</formula>
    </cfRule>
  </conditionalFormatting>
  <conditionalFormatting sqref="AD7">
    <cfRule type="expression" dxfId="3899" priority="3899" stopIfTrue="1">
      <formula>OR(AD7=祝色,WEEKDAY(AD7)=1)</formula>
    </cfRule>
    <cfRule type="expression" dxfId="3898" priority="3900" stopIfTrue="1">
      <formula>WEEKDAY(AD7)=7</formula>
    </cfRule>
  </conditionalFormatting>
  <conditionalFormatting sqref="AE7">
    <cfRule type="expression" dxfId="3897" priority="3897" stopIfTrue="1">
      <formula>OR(AE7=祝色,WEEKDAY(AE7)=1)</formula>
    </cfRule>
    <cfRule type="expression" dxfId="3896" priority="3898" stopIfTrue="1">
      <formula>WEEKDAY(AE7)=7</formula>
    </cfRule>
  </conditionalFormatting>
  <conditionalFormatting sqref="AF7">
    <cfRule type="expression" dxfId="3895" priority="3895" stopIfTrue="1">
      <formula>OR(AF7=祝色,WEEKDAY(AF7)=1)</formula>
    </cfRule>
    <cfRule type="expression" dxfId="3894" priority="3896" stopIfTrue="1">
      <formula>WEEKDAY(AF7)=7</formula>
    </cfRule>
  </conditionalFormatting>
  <conditionalFormatting sqref="Z8">
    <cfRule type="expression" dxfId="3893" priority="3893" stopIfTrue="1">
      <formula>OR(Z8=祝色,WEEKDAY(Z8)=1)</formula>
    </cfRule>
    <cfRule type="expression" dxfId="3892" priority="3894" stopIfTrue="1">
      <formula>WEEKDAY(Z8)=7</formula>
    </cfRule>
  </conditionalFormatting>
  <conditionalFormatting sqref="AA8">
    <cfRule type="expression" dxfId="3891" priority="3891" stopIfTrue="1">
      <formula>OR(AA8=祝色,WEEKDAY(AA8)=1)</formula>
    </cfRule>
    <cfRule type="expression" dxfId="3890" priority="3892" stopIfTrue="1">
      <formula>WEEKDAY(AA8)=7</formula>
    </cfRule>
  </conditionalFormatting>
  <conditionalFormatting sqref="AB8">
    <cfRule type="expression" dxfId="3889" priority="3889" stopIfTrue="1">
      <formula>OR(AB8=祝色,WEEKDAY(AB8)=1)</formula>
    </cfRule>
    <cfRule type="expression" dxfId="3888" priority="3890" stopIfTrue="1">
      <formula>WEEKDAY(AB8)=7</formula>
    </cfRule>
  </conditionalFormatting>
  <conditionalFormatting sqref="AC8">
    <cfRule type="expression" dxfId="3887" priority="3887" stopIfTrue="1">
      <formula>OR(AC8=祝色,WEEKDAY(AC8)=1)</formula>
    </cfRule>
    <cfRule type="expression" dxfId="3886" priority="3888" stopIfTrue="1">
      <formula>WEEKDAY(AC8)=7</formula>
    </cfRule>
  </conditionalFormatting>
  <conditionalFormatting sqref="AD8">
    <cfRule type="expression" dxfId="3885" priority="3885" stopIfTrue="1">
      <formula>OR(AD8=祝色,WEEKDAY(AD8)=1)</formula>
    </cfRule>
    <cfRule type="expression" dxfId="3884" priority="3886" stopIfTrue="1">
      <formula>WEEKDAY(AD8)=7</formula>
    </cfRule>
  </conditionalFormatting>
  <conditionalFormatting sqref="AE8">
    <cfRule type="expression" dxfId="3883" priority="3883" stopIfTrue="1">
      <formula>OR(AE8=祝色,WEEKDAY(AE8)=1)</formula>
    </cfRule>
    <cfRule type="expression" dxfId="3882" priority="3884" stopIfTrue="1">
      <formula>WEEKDAY(AE8)=7</formula>
    </cfRule>
  </conditionalFormatting>
  <conditionalFormatting sqref="AF8">
    <cfRule type="expression" dxfId="3881" priority="3881" stopIfTrue="1">
      <formula>OR(AF8=祝色,WEEKDAY(AF8)=1)</formula>
    </cfRule>
    <cfRule type="expression" dxfId="3880" priority="3882" stopIfTrue="1">
      <formula>WEEKDAY(AF8)=7</formula>
    </cfRule>
  </conditionalFormatting>
  <conditionalFormatting sqref="Z9">
    <cfRule type="expression" dxfId="3879" priority="3879" stopIfTrue="1">
      <formula>OR(Z9=祝色,WEEKDAY(Z9)=1)</formula>
    </cfRule>
    <cfRule type="expression" dxfId="3878" priority="3880" stopIfTrue="1">
      <formula>WEEKDAY(Z9)=7</formula>
    </cfRule>
  </conditionalFormatting>
  <conditionalFormatting sqref="AA9">
    <cfRule type="expression" dxfId="3877" priority="3877" stopIfTrue="1">
      <formula>OR(AA9=祝色,WEEKDAY(AA9)=1)</formula>
    </cfRule>
    <cfRule type="expression" dxfId="3876" priority="3878" stopIfTrue="1">
      <formula>WEEKDAY(AA9)=7</formula>
    </cfRule>
  </conditionalFormatting>
  <conditionalFormatting sqref="AB9">
    <cfRule type="expression" dxfId="3875" priority="3875" stopIfTrue="1">
      <formula>OR(AB9=祝色,WEEKDAY(AB9)=1)</formula>
    </cfRule>
    <cfRule type="expression" dxfId="3874" priority="3876" stopIfTrue="1">
      <formula>WEEKDAY(AB9)=7</formula>
    </cfRule>
  </conditionalFormatting>
  <conditionalFormatting sqref="AC9">
    <cfRule type="expression" dxfId="3873" priority="3873" stopIfTrue="1">
      <formula>OR(AC9=祝色,WEEKDAY(AC9)=1)</formula>
    </cfRule>
    <cfRule type="expression" dxfId="3872" priority="3874" stopIfTrue="1">
      <formula>WEEKDAY(AC9)=7</formula>
    </cfRule>
  </conditionalFormatting>
  <conditionalFormatting sqref="AD9">
    <cfRule type="expression" dxfId="3871" priority="3871" stopIfTrue="1">
      <formula>OR(AD9=祝色,WEEKDAY(AD9)=1)</formula>
    </cfRule>
    <cfRule type="expression" dxfId="3870" priority="3872" stopIfTrue="1">
      <formula>WEEKDAY(AD9)=7</formula>
    </cfRule>
  </conditionalFormatting>
  <conditionalFormatting sqref="AE9">
    <cfRule type="expression" dxfId="3869" priority="3869" stopIfTrue="1">
      <formula>OR(AE9=祝色,WEEKDAY(AE9)=1)</formula>
    </cfRule>
    <cfRule type="expression" dxfId="3868" priority="3870" stopIfTrue="1">
      <formula>WEEKDAY(AE9)=7</formula>
    </cfRule>
  </conditionalFormatting>
  <conditionalFormatting sqref="AF9">
    <cfRule type="expression" dxfId="3867" priority="3867" stopIfTrue="1">
      <formula>OR(AF9=祝色,WEEKDAY(AF9)=1)</formula>
    </cfRule>
    <cfRule type="expression" dxfId="3866" priority="3868" stopIfTrue="1">
      <formula>WEEKDAY(AF9)=7</formula>
    </cfRule>
  </conditionalFormatting>
  <conditionalFormatting sqref="Z10">
    <cfRule type="expression" dxfId="3865" priority="3865" stopIfTrue="1">
      <formula>OR(Z10=祝色,WEEKDAY(Z10)=1)</formula>
    </cfRule>
    <cfRule type="expression" dxfId="3864" priority="3866" stopIfTrue="1">
      <formula>WEEKDAY(Z10)=7</formula>
    </cfRule>
  </conditionalFormatting>
  <conditionalFormatting sqref="AA10">
    <cfRule type="expression" dxfId="3863" priority="3863" stopIfTrue="1">
      <formula>OR(AA10=祝色,WEEKDAY(AA10)=1)</formula>
    </cfRule>
    <cfRule type="expression" dxfId="3862" priority="3864" stopIfTrue="1">
      <formula>WEEKDAY(AA10)=7</formula>
    </cfRule>
  </conditionalFormatting>
  <conditionalFormatting sqref="AB10">
    <cfRule type="expression" dxfId="3861" priority="3861" stopIfTrue="1">
      <formula>OR(AB10=祝色,WEEKDAY(AB10)=1)</formula>
    </cfRule>
    <cfRule type="expression" dxfId="3860" priority="3862" stopIfTrue="1">
      <formula>WEEKDAY(AB10)=7</formula>
    </cfRule>
  </conditionalFormatting>
  <conditionalFormatting sqref="AC10">
    <cfRule type="expression" dxfId="3859" priority="3859" stopIfTrue="1">
      <formula>OR(AC10=祝色,WEEKDAY(AC10)=1)</formula>
    </cfRule>
    <cfRule type="expression" dxfId="3858" priority="3860" stopIfTrue="1">
      <formula>WEEKDAY(AC10)=7</formula>
    </cfRule>
  </conditionalFormatting>
  <conditionalFormatting sqref="AD10">
    <cfRule type="expression" dxfId="3857" priority="3857" stopIfTrue="1">
      <formula>OR(AD10=祝色,WEEKDAY(AD10)=1)</formula>
    </cfRule>
    <cfRule type="expression" dxfId="3856" priority="3858" stopIfTrue="1">
      <formula>WEEKDAY(AD10)=7</formula>
    </cfRule>
  </conditionalFormatting>
  <conditionalFormatting sqref="AE10">
    <cfRule type="expression" dxfId="3855" priority="3855" stopIfTrue="1">
      <formula>OR(AE10=祝色,WEEKDAY(AE10)=1)</formula>
    </cfRule>
    <cfRule type="expression" dxfId="3854" priority="3856" stopIfTrue="1">
      <formula>WEEKDAY(AE10)=7</formula>
    </cfRule>
  </conditionalFormatting>
  <conditionalFormatting sqref="AF10">
    <cfRule type="expression" dxfId="3853" priority="3853" stopIfTrue="1">
      <formula>OR(AF10=祝色,WEEKDAY(AF10)=1)</formula>
    </cfRule>
    <cfRule type="expression" dxfId="3852" priority="3854" stopIfTrue="1">
      <formula>WEEKDAY(AF10)=7</formula>
    </cfRule>
  </conditionalFormatting>
  <conditionalFormatting sqref="Z11">
    <cfRule type="expression" dxfId="3851" priority="3851" stopIfTrue="1">
      <formula>OR(Z11=祝色,WEEKDAY(Z11)=1)</formula>
    </cfRule>
    <cfRule type="expression" dxfId="3850" priority="3852" stopIfTrue="1">
      <formula>WEEKDAY(Z11)=7</formula>
    </cfRule>
  </conditionalFormatting>
  <conditionalFormatting sqref="AA11">
    <cfRule type="expression" dxfId="3849" priority="3849" stopIfTrue="1">
      <formula>OR(AA11=祝色,WEEKDAY(AA11)=1)</formula>
    </cfRule>
    <cfRule type="expression" dxfId="3848" priority="3850" stopIfTrue="1">
      <formula>WEEKDAY(AA11)=7</formula>
    </cfRule>
  </conditionalFormatting>
  <conditionalFormatting sqref="AG6">
    <cfRule type="expression" dxfId="3847" priority="3847" stopIfTrue="1">
      <formula>OR(AG6=祝色,WEEKDAY(AG6)=1)</formula>
    </cfRule>
    <cfRule type="expression" dxfId="3846" priority="3848" stopIfTrue="1">
      <formula>WEEKDAY(AG6)=7</formula>
    </cfRule>
  </conditionalFormatting>
  <conditionalFormatting sqref="AH6">
    <cfRule type="expression" dxfId="3845" priority="3845" stopIfTrue="1">
      <formula>OR(AH6=祝色,WEEKDAY(AH6)=1)</formula>
    </cfRule>
    <cfRule type="expression" dxfId="3844" priority="3846" stopIfTrue="1">
      <formula>WEEKDAY(AH6)=7</formula>
    </cfRule>
  </conditionalFormatting>
  <conditionalFormatting sqref="AI6">
    <cfRule type="expression" dxfId="3843" priority="3843" stopIfTrue="1">
      <formula>OR(AI6=祝色,WEEKDAY(AI6)=1)</formula>
    </cfRule>
    <cfRule type="expression" dxfId="3842" priority="3844" stopIfTrue="1">
      <formula>WEEKDAY(AI6)=7</formula>
    </cfRule>
  </conditionalFormatting>
  <conditionalFormatting sqref="AJ6">
    <cfRule type="expression" dxfId="3841" priority="3841" stopIfTrue="1">
      <formula>OR(AJ6=祝色,WEEKDAY(AJ6)=1)</formula>
    </cfRule>
    <cfRule type="expression" dxfId="3840" priority="3842" stopIfTrue="1">
      <formula>WEEKDAY(AJ6)=7</formula>
    </cfRule>
  </conditionalFormatting>
  <conditionalFormatting sqref="AK6">
    <cfRule type="expression" dxfId="3839" priority="3839" stopIfTrue="1">
      <formula>OR(AK6=祝色,WEEKDAY(AK6)=1)</formula>
    </cfRule>
    <cfRule type="expression" dxfId="3838" priority="3840" stopIfTrue="1">
      <formula>WEEKDAY(AK6)=7</formula>
    </cfRule>
  </conditionalFormatting>
  <conditionalFormatting sqref="AL6">
    <cfRule type="expression" dxfId="3837" priority="3837" stopIfTrue="1">
      <formula>OR(AL6=祝色,WEEKDAY(AL6)=1)</formula>
    </cfRule>
    <cfRule type="expression" dxfId="3836" priority="3838" stopIfTrue="1">
      <formula>WEEKDAY(AL6)=7</formula>
    </cfRule>
  </conditionalFormatting>
  <conditionalFormatting sqref="AM6">
    <cfRule type="expression" dxfId="3835" priority="3835" stopIfTrue="1">
      <formula>OR(AM6=祝色,WEEKDAY(AM6)=1)</formula>
    </cfRule>
    <cfRule type="expression" dxfId="3834" priority="3836" stopIfTrue="1">
      <formula>WEEKDAY(AM6)=7</formula>
    </cfRule>
  </conditionalFormatting>
  <conditionalFormatting sqref="AG7">
    <cfRule type="expression" dxfId="3833" priority="3833" stopIfTrue="1">
      <formula>OR(AG7=祝色,WEEKDAY(AG7)=1)</formula>
    </cfRule>
    <cfRule type="expression" dxfId="3832" priority="3834" stopIfTrue="1">
      <formula>WEEKDAY(AG7)=7</formula>
    </cfRule>
  </conditionalFormatting>
  <conditionalFormatting sqref="AH7">
    <cfRule type="expression" dxfId="3831" priority="3831" stopIfTrue="1">
      <formula>OR(AH7=祝色,WEEKDAY(AH7)=1)</formula>
    </cfRule>
    <cfRule type="expression" dxfId="3830" priority="3832" stopIfTrue="1">
      <formula>WEEKDAY(AH7)=7</formula>
    </cfRule>
  </conditionalFormatting>
  <conditionalFormatting sqref="AI7">
    <cfRule type="expression" dxfId="3829" priority="3829" stopIfTrue="1">
      <formula>OR(AI7=祝色,WEEKDAY(AI7)=1)</formula>
    </cfRule>
    <cfRule type="expression" dxfId="3828" priority="3830" stopIfTrue="1">
      <formula>WEEKDAY(AI7)=7</formula>
    </cfRule>
  </conditionalFormatting>
  <conditionalFormatting sqref="AJ7">
    <cfRule type="expression" dxfId="3827" priority="3827" stopIfTrue="1">
      <formula>OR(AJ7=祝色,WEEKDAY(AJ7)=1)</formula>
    </cfRule>
    <cfRule type="expression" dxfId="3826" priority="3828" stopIfTrue="1">
      <formula>WEEKDAY(AJ7)=7</formula>
    </cfRule>
  </conditionalFormatting>
  <conditionalFormatting sqref="AK7">
    <cfRule type="expression" dxfId="3825" priority="3825" stopIfTrue="1">
      <formula>OR(AK7=祝色,WEEKDAY(AK7)=1)</formula>
    </cfRule>
    <cfRule type="expression" dxfId="3824" priority="3826" stopIfTrue="1">
      <formula>WEEKDAY(AK7)=7</formula>
    </cfRule>
  </conditionalFormatting>
  <conditionalFormatting sqref="AL7">
    <cfRule type="expression" dxfId="3823" priority="3823" stopIfTrue="1">
      <formula>OR(AL7=祝色,WEEKDAY(AL7)=1)</formula>
    </cfRule>
    <cfRule type="expression" dxfId="3822" priority="3824" stopIfTrue="1">
      <formula>WEEKDAY(AL7)=7</formula>
    </cfRule>
  </conditionalFormatting>
  <conditionalFormatting sqref="AM7">
    <cfRule type="expression" dxfId="3821" priority="3821" stopIfTrue="1">
      <formula>OR(AM7=祝色,WEEKDAY(AM7)=1)</formula>
    </cfRule>
    <cfRule type="expression" dxfId="3820" priority="3822" stopIfTrue="1">
      <formula>WEEKDAY(AM7)=7</formula>
    </cfRule>
  </conditionalFormatting>
  <conditionalFormatting sqref="AG8">
    <cfRule type="expression" dxfId="3819" priority="3819" stopIfTrue="1">
      <formula>OR(AG8=祝色,WEEKDAY(AG8)=1)</formula>
    </cfRule>
    <cfRule type="expression" dxfId="3818" priority="3820" stopIfTrue="1">
      <formula>WEEKDAY(AG8)=7</formula>
    </cfRule>
  </conditionalFormatting>
  <conditionalFormatting sqref="AH8">
    <cfRule type="expression" dxfId="3817" priority="3817" stopIfTrue="1">
      <formula>OR(AH8=祝色,WEEKDAY(AH8)=1)</formula>
    </cfRule>
    <cfRule type="expression" dxfId="3816" priority="3818" stopIfTrue="1">
      <formula>WEEKDAY(AH8)=7</formula>
    </cfRule>
  </conditionalFormatting>
  <conditionalFormatting sqref="AI8">
    <cfRule type="expression" dxfId="3815" priority="3815" stopIfTrue="1">
      <formula>OR(AI8=祝色,WEEKDAY(AI8)=1)</formula>
    </cfRule>
    <cfRule type="expression" dxfId="3814" priority="3816" stopIfTrue="1">
      <formula>WEEKDAY(AI8)=7</formula>
    </cfRule>
  </conditionalFormatting>
  <conditionalFormatting sqref="AJ8">
    <cfRule type="expression" dxfId="3813" priority="3813" stopIfTrue="1">
      <formula>OR(AJ8=祝色,WEEKDAY(AJ8)=1)</formula>
    </cfRule>
    <cfRule type="expression" dxfId="3812" priority="3814" stopIfTrue="1">
      <formula>WEEKDAY(AJ8)=7</formula>
    </cfRule>
  </conditionalFormatting>
  <conditionalFormatting sqref="AK8">
    <cfRule type="expression" dxfId="3811" priority="3811" stopIfTrue="1">
      <formula>OR(AK8=祝色,WEEKDAY(AK8)=1)</formula>
    </cfRule>
    <cfRule type="expression" dxfId="3810" priority="3812" stopIfTrue="1">
      <formula>WEEKDAY(AK8)=7</formula>
    </cfRule>
  </conditionalFormatting>
  <conditionalFormatting sqref="AL8">
    <cfRule type="expression" dxfId="3809" priority="3809" stopIfTrue="1">
      <formula>OR(AL8=祝色,WEEKDAY(AL8)=1)</formula>
    </cfRule>
    <cfRule type="expression" dxfId="3808" priority="3810" stopIfTrue="1">
      <formula>WEEKDAY(AL8)=7</formula>
    </cfRule>
  </conditionalFormatting>
  <conditionalFormatting sqref="AM8">
    <cfRule type="expression" dxfId="3807" priority="3807" stopIfTrue="1">
      <formula>OR(AM8=祝色,WEEKDAY(AM8)=1)</formula>
    </cfRule>
    <cfRule type="expression" dxfId="3806" priority="3808" stopIfTrue="1">
      <formula>WEEKDAY(AM8)=7</formula>
    </cfRule>
  </conditionalFormatting>
  <conditionalFormatting sqref="AG9">
    <cfRule type="expression" dxfId="3805" priority="3805" stopIfTrue="1">
      <formula>OR(AG9=祝色,WEEKDAY(AG9)=1)</formula>
    </cfRule>
    <cfRule type="expression" dxfId="3804" priority="3806" stopIfTrue="1">
      <formula>WEEKDAY(AG9)=7</formula>
    </cfRule>
  </conditionalFormatting>
  <conditionalFormatting sqref="AH9">
    <cfRule type="expression" dxfId="3803" priority="3803" stopIfTrue="1">
      <formula>OR(AH9=祝色,WEEKDAY(AH9)=1)</formula>
    </cfRule>
    <cfRule type="expression" dxfId="3802" priority="3804" stopIfTrue="1">
      <formula>WEEKDAY(AH9)=7</formula>
    </cfRule>
  </conditionalFormatting>
  <conditionalFormatting sqref="AI9">
    <cfRule type="expression" dxfId="3801" priority="3801" stopIfTrue="1">
      <formula>OR(AI9=祝色,WEEKDAY(AI9)=1)</formula>
    </cfRule>
    <cfRule type="expression" dxfId="3800" priority="3802" stopIfTrue="1">
      <formula>WEEKDAY(AI9)=7</formula>
    </cfRule>
  </conditionalFormatting>
  <conditionalFormatting sqref="AJ9">
    <cfRule type="expression" dxfId="3799" priority="3799" stopIfTrue="1">
      <formula>OR(AJ9=祝色,WEEKDAY(AJ9)=1)</formula>
    </cfRule>
    <cfRule type="expression" dxfId="3798" priority="3800" stopIfTrue="1">
      <formula>WEEKDAY(AJ9)=7</formula>
    </cfRule>
  </conditionalFormatting>
  <conditionalFormatting sqref="AK9">
    <cfRule type="expression" dxfId="3797" priority="3797" stopIfTrue="1">
      <formula>OR(AK9=祝色,WEEKDAY(AK9)=1)</formula>
    </cfRule>
    <cfRule type="expression" dxfId="3796" priority="3798" stopIfTrue="1">
      <formula>WEEKDAY(AK9)=7</formula>
    </cfRule>
  </conditionalFormatting>
  <conditionalFormatting sqref="AL9">
    <cfRule type="expression" dxfId="3795" priority="3795" stopIfTrue="1">
      <formula>OR(AL9=祝色,WEEKDAY(AL9)=1)</formula>
    </cfRule>
    <cfRule type="expression" dxfId="3794" priority="3796" stopIfTrue="1">
      <formula>WEEKDAY(AL9)=7</formula>
    </cfRule>
  </conditionalFormatting>
  <conditionalFormatting sqref="AM9">
    <cfRule type="expression" dxfId="3793" priority="3793" stopIfTrue="1">
      <formula>OR(AM9=祝色,WEEKDAY(AM9)=1)</formula>
    </cfRule>
    <cfRule type="expression" dxfId="3792" priority="3794" stopIfTrue="1">
      <formula>WEEKDAY(AM9)=7</formula>
    </cfRule>
  </conditionalFormatting>
  <conditionalFormatting sqref="AG10">
    <cfRule type="expression" dxfId="3791" priority="3791" stopIfTrue="1">
      <formula>OR(AG10=祝色,WEEKDAY(AG10)=1)</formula>
    </cfRule>
    <cfRule type="expression" dxfId="3790" priority="3792" stopIfTrue="1">
      <formula>WEEKDAY(AG10)=7</formula>
    </cfRule>
  </conditionalFormatting>
  <conditionalFormatting sqref="AH10">
    <cfRule type="expression" dxfId="3789" priority="3789" stopIfTrue="1">
      <formula>OR(AH10=祝色,WEEKDAY(AH10)=1)</formula>
    </cfRule>
    <cfRule type="expression" dxfId="3788" priority="3790" stopIfTrue="1">
      <formula>WEEKDAY(AH10)=7</formula>
    </cfRule>
  </conditionalFormatting>
  <conditionalFormatting sqref="AI10">
    <cfRule type="expression" dxfId="3787" priority="3787" stopIfTrue="1">
      <formula>OR(AI10=祝色,WEEKDAY(AI10)=1)</formula>
    </cfRule>
    <cfRule type="expression" dxfId="3786" priority="3788" stopIfTrue="1">
      <formula>WEEKDAY(AI10)=7</formula>
    </cfRule>
  </conditionalFormatting>
  <conditionalFormatting sqref="AJ10">
    <cfRule type="expression" dxfId="3785" priority="3785" stopIfTrue="1">
      <formula>OR(AJ10=祝色,WEEKDAY(AJ10)=1)</formula>
    </cfRule>
    <cfRule type="expression" dxfId="3784" priority="3786" stopIfTrue="1">
      <formula>WEEKDAY(AJ10)=7</formula>
    </cfRule>
  </conditionalFormatting>
  <conditionalFormatting sqref="AK10">
    <cfRule type="expression" dxfId="3783" priority="3783" stopIfTrue="1">
      <formula>OR(AK10=祝色,WEEKDAY(AK10)=1)</formula>
    </cfRule>
    <cfRule type="expression" dxfId="3782" priority="3784" stopIfTrue="1">
      <formula>WEEKDAY(AK10)=7</formula>
    </cfRule>
  </conditionalFormatting>
  <conditionalFormatting sqref="AL10">
    <cfRule type="expression" dxfId="3781" priority="3781" stopIfTrue="1">
      <formula>OR(AL10=祝色,WEEKDAY(AL10)=1)</formula>
    </cfRule>
    <cfRule type="expression" dxfId="3780" priority="3782" stopIfTrue="1">
      <formula>WEEKDAY(AL10)=7</formula>
    </cfRule>
  </conditionalFormatting>
  <conditionalFormatting sqref="AM10">
    <cfRule type="expression" dxfId="3779" priority="3779" stopIfTrue="1">
      <formula>OR(AM10=祝色,WEEKDAY(AM10)=1)</formula>
    </cfRule>
    <cfRule type="expression" dxfId="3778" priority="3780" stopIfTrue="1">
      <formula>WEEKDAY(AM10)=7</formula>
    </cfRule>
  </conditionalFormatting>
  <conditionalFormatting sqref="AG11">
    <cfRule type="expression" dxfId="3777" priority="3777" stopIfTrue="1">
      <formula>OR(AG11=祝色,WEEKDAY(AG11)=1)</formula>
    </cfRule>
    <cfRule type="expression" dxfId="3776" priority="3778" stopIfTrue="1">
      <formula>WEEKDAY(AG11)=7</formula>
    </cfRule>
  </conditionalFormatting>
  <conditionalFormatting sqref="AH11">
    <cfRule type="expression" dxfId="3775" priority="3775" stopIfTrue="1">
      <formula>OR(AH11=祝色,WEEKDAY(AH11)=1)</formula>
    </cfRule>
    <cfRule type="expression" dxfId="3774" priority="3776" stopIfTrue="1">
      <formula>WEEKDAY(AH11)=7</formula>
    </cfRule>
  </conditionalFormatting>
  <conditionalFormatting sqref="Z15">
    <cfRule type="expression" dxfId="3773" priority="3773" stopIfTrue="1">
      <formula>OR(Z15=祝色,WEEKDAY(Z15)=1)</formula>
    </cfRule>
    <cfRule type="expression" dxfId="3772" priority="3774" stopIfTrue="1">
      <formula>WEEKDAY(Z15)=7</formula>
    </cfRule>
  </conditionalFormatting>
  <conditionalFormatting sqref="AA15">
    <cfRule type="expression" dxfId="3771" priority="3771" stopIfTrue="1">
      <formula>OR(AA15=祝色,WEEKDAY(AA15)=1)</formula>
    </cfRule>
    <cfRule type="expression" dxfId="3770" priority="3772" stopIfTrue="1">
      <formula>WEEKDAY(AA15)=7</formula>
    </cfRule>
  </conditionalFormatting>
  <conditionalFormatting sqref="AB15">
    <cfRule type="expression" dxfId="3769" priority="3769" stopIfTrue="1">
      <formula>OR(AB15=祝色,WEEKDAY(AB15)=1)</formula>
    </cfRule>
    <cfRule type="expression" dxfId="3768" priority="3770" stopIfTrue="1">
      <formula>WEEKDAY(AB15)=7</formula>
    </cfRule>
  </conditionalFormatting>
  <conditionalFormatting sqref="AC15">
    <cfRule type="expression" dxfId="3767" priority="3767" stopIfTrue="1">
      <formula>OR(AC15=祝色,WEEKDAY(AC15)=1)</formula>
    </cfRule>
    <cfRule type="expression" dxfId="3766" priority="3768" stopIfTrue="1">
      <formula>WEEKDAY(AC15)=7</formula>
    </cfRule>
  </conditionalFormatting>
  <conditionalFormatting sqref="AD15">
    <cfRule type="expression" dxfId="3765" priority="3765" stopIfTrue="1">
      <formula>OR(AD15=祝色,WEEKDAY(AD15)=1)</formula>
    </cfRule>
    <cfRule type="expression" dxfId="3764" priority="3766" stopIfTrue="1">
      <formula>WEEKDAY(AD15)=7</formula>
    </cfRule>
  </conditionalFormatting>
  <conditionalFormatting sqref="AE15">
    <cfRule type="expression" dxfId="3763" priority="3763" stopIfTrue="1">
      <formula>OR(AE15=祝色,WEEKDAY(AE15)=1)</formula>
    </cfRule>
    <cfRule type="expression" dxfId="3762" priority="3764" stopIfTrue="1">
      <formula>WEEKDAY(AE15)=7</formula>
    </cfRule>
  </conditionalFormatting>
  <conditionalFormatting sqref="AF15">
    <cfRule type="expression" dxfId="3761" priority="3761" stopIfTrue="1">
      <formula>OR(AF15=祝色,WEEKDAY(AF15)=1)</formula>
    </cfRule>
    <cfRule type="expression" dxfId="3760" priority="3762" stopIfTrue="1">
      <formula>WEEKDAY(AF15)=7</formula>
    </cfRule>
  </conditionalFormatting>
  <conditionalFormatting sqref="Z16">
    <cfRule type="expression" dxfId="3759" priority="3759" stopIfTrue="1">
      <formula>OR(Z16=祝色,WEEKDAY(Z16)=1)</formula>
    </cfRule>
    <cfRule type="expression" dxfId="3758" priority="3760" stopIfTrue="1">
      <formula>WEEKDAY(Z16)=7</formula>
    </cfRule>
  </conditionalFormatting>
  <conditionalFormatting sqref="AA16">
    <cfRule type="expression" dxfId="3757" priority="3757" stopIfTrue="1">
      <formula>OR(AA16=祝色,WEEKDAY(AA16)=1)</formula>
    </cfRule>
    <cfRule type="expression" dxfId="3756" priority="3758" stopIfTrue="1">
      <formula>WEEKDAY(AA16)=7</formula>
    </cfRule>
  </conditionalFormatting>
  <conditionalFormatting sqref="AB16">
    <cfRule type="expression" dxfId="3755" priority="3755" stopIfTrue="1">
      <formula>OR(AB16=祝色,WEEKDAY(AB16)=1)</formula>
    </cfRule>
    <cfRule type="expression" dxfId="3754" priority="3756" stopIfTrue="1">
      <formula>WEEKDAY(AB16)=7</formula>
    </cfRule>
  </conditionalFormatting>
  <conditionalFormatting sqref="AC16">
    <cfRule type="expression" dxfId="3753" priority="3753" stopIfTrue="1">
      <formula>OR(AC16=祝色,WEEKDAY(AC16)=1)</formula>
    </cfRule>
    <cfRule type="expression" dxfId="3752" priority="3754" stopIfTrue="1">
      <formula>WEEKDAY(AC16)=7</formula>
    </cfRule>
  </conditionalFormatting>
  <conditionalFormatting sqref="AD16">
    <cfRule type="expression" dxfId="3751" priority="3751" stopIfTrue="1">
      <formula>OR(AD16=祝色,WEEKDAY(AD16)=1)</formula>
    </cfRule>
    <cfRule type="expression" dxfId="3750" priority="3752" stopIfTrue="1">
      <formula>WEEKDAY(AD16)=7</formula>
    </cfRule>
  </conditionalFormatting>
  <conditionalFormatting sqref="AE16">
    <cfRule type="expression" dxfId="3749" priority="3749" stopIfTrue="1">
      <formula>OR(AE16=祝色,WEEKDAY(AE16)=1)</formula>
    </cfRule>
    <cfRule type="expression" dxfId="3748" priority="3750" stopIfTrue="1">
      <formula>WEEKDAY(AE16)=7</formula>
    </cfRule>
  </conditionalFormatting>
  <conditionalFormatting sqref="AF16">
    <cfRule type="expression" dxfId="3747" priority="3747" stopIfTrue="1">
      <formula>OR(AF16=祝色,WEEKDAY(AF16)=1)</formula>
    </cfRule>
    <cfRule type="expression" dxfId="3746" priority="3748" stopIfTrue="1">
      <formula>WEEKDAY(AF16)=7</formula>
    </cfRule>
  </conditionalFormatting>
  <conditionalFormatting sqref="Z17">
    <cfRule type="expression" dxfId="3745" priority="3745" stopIfTrue="1">
      <formula>OR(Z17=祝色,WEEKDAY(Z17)=1)</formula>
    </cfRule>
    <cfRule type="expression" dxfId="3744" priority="3746" stopIfTrue="1">
      <formula>WEEKDAY(Z17)=7</formula>
    </cfRule>
  </conditionalFormatting>
  <conditionalFormatting sqref="AA17">
    <cfRule type="expression" dxfId="3743" priority="3743" stopIfTrue="1">
      <formula>OR(AA17=祝色,WEEKDAY(AA17)=1)</formula>
    </cfRule>
    <cfRule type="expression" dxfId="3742" priority="3744" stopIfTrue="1">
      <formula>WEEKDAY(AA17)=7</formula>
    </cfRule>
  </conditionalFormatting>
  <conditionalFormatting sqref="AB17">
    <cfRule type="expression" dxfId="3741" priority="3741" stopIfTrue="1">
      <formula>OR(AB17=祝色,WEEKDAY(AB17)=1)</formula>
    </cfRule>
    <cfRule type="expression" dxfId="3740" priority="3742" stopIfTrue="1">
      <formula>WEEKDAY(AB17)=7</formula>
    </cfRule>
  </conditionalFormatting>
  <conditionalFormatting sqref="AC17">
    <cfRule type="expression" dxfId="3739" priority="3739" stopIfTrue="1">
      <formula>OR(AC17=祝色,WEEKDAY(AC17)=1)</formula>
    </cfRule>
    <cfRule type="expression" dxfId="3738" priority="3740" stopIfTrue="1">
      <formula>WEEKDAY(AC17)=7</formula>
    </cfRule>
  </conditionalFormatting>
  <conditionalFormatting sqref="AD17">
    <cfRule type="expression" dxfId="3737" priority="3737" stopIfTrue="1">
      <formula>OR(AD17=祝色,WEEKDAY(AD17)=1)</formula>
    </cfRule>
    <cfRule type="expression" dxfId="3736" priority="3738" stopIfTrue="1">
      <formula>WEEKDAY(AD17)=7</formula>
    </cfRule>
  </conditionalFormatting>
  <conditionalFormatting sqref="AE17">
    <cfRule type="expression" dxfId="3735" priority="3735" stopIfTrue="1">
      <formula>OR(AE17=祝色,WEEKDAY(AE17)=1)</formula>
    </cfRule>
    <cfRule type="expression" dxfId="3734" priority="3736" stopIfTrue="1">
      <formula>WEEKDAY(AE17)=7</formula>
    </cfRule>
  </conditionalFormatting>
  <conditionalFormatting sqref="AF17">
    <cfRule type="expression" dxfId="3733" priority="3733" stopIfTrue="1">
      <formula>OR(AF17=祝色,WEEKDAY(AF17)=1)</formula>
    </cfRule>
    <cfRule type="expression" dxfId="3732" priority="3734" stopIfTrue="1">
      <formula>WEEKDAY(AF17)=7</formula>
    </cfRule>
  </conditionalFormatting>
  <conditionalFormatting sqref="Z18">
    <cfRule type="expression" dxfId="3731" priority="3731" stopIfTrue="1">
      <formula>OR(Z18=祝色,WEEKDAY(Z18)=1)</formula>
    </cfRule>
    <cfRule type="expression" dxfId="3730" priority="3732" stopIfTrue="1">
      <formula>WEEKDAY(Z18)=7</formula>
    </cfRule>
  </conditionalFormatting>
  <conditionalFormatting sqref="AA18">
    <cfRule type="expression" dxfId="3729" priority="3729" stopIfTrue="1">
      <formula>OR(AA18=祝色,WEEKDAY(AA18)=1)</formula>
    </cfRule>
    <cfRule type="expression" dxfId="3728" priority="3730" stopIfTrue="1">
      <formula>WEEKDAY(AA18)=7</formula>
    </cfRule>
  </conditionalFormatting>
  <conditionalFormatting sqref="AB18">
    <cfRule type="expression" dxfId="3727" priority="3727" stopIfTrue="1">
      <formula>OR(AB18=祝色,WEEKDAY(AB18)=1)</formula>
    </cfRule>
    <cfRule type="expression" dxfId="3726" priority="3728" stopIfTrue="1">
      <formula>WEEKDAY(AB18)=7</formula>
    </cfRule>
  </conditionalFormatting>
  <conditionalFormatting sqref="AC18">
    <cfRule type="expression" dxfId="3725" priority="3725" stopIfTrue="1">
      <formula>OR(AC18=祝色,WEEKDAY(AC18)=1)</formula>
    </cfRule>
    <cfRule type="expression" dxfId="3724" priority="3726" stopIfTrue="1">
      <formula>WEEKDAY(AC18)=7</formula>
    </cfRule>
  </conditionalFormatting>
  <conditionalFormatting sqref="AD18">
    <cfRule type="expression" dxfId="3723" priority="3723" stopIfTrue="1">
      <formula>OR(AD18=祝色,WEEKDAY(AD18)=1)</formula>
    </cfRule>
    <cfRule type="expression" dxfId="3722" priority="3724" stopIfTrue="1">
      <formula>WEEKDAY(AD18)=7</formula>
    </cfRule>
  </conditionalFormatting>
  <conditionalFormatting sqref="AE18">
    <cfRule type="expression" dxfId="3721" priority="3721" stopIfTrue="1">
      <formula>OR(AE18=祝色,WEEKDAY(AE18)=1)</formula>
    </cfRule>
    <cfRule type="expression" dxfId="3720" priority="3722" stopIfTrue="1">
      <formula>WEEKDAY(AE18)=7</formula>
    </cfRule>
  </conditionalFormatting>
  <conditionalFormatting sqref="AF18">
    <cfRule type="expression" dxfId="3719" priority="3719" stopIfTrue="1">
      <formula>OR(AF18=祝色,WEEKDAY(AF18)=1)</formula>
    </cfRule>
    <cfRule type="expression" dxfId="3718" priority="3720" stopIfTrue="1">
      <formula>WEEKDAY(AF18)=7</formula>
    </cfRule>
  </conditionalFormatting>
  <conditionalFormatting sqref="Z19">
    <cfRule type="expression" dxfId="3717" priority="3717" stopIfTrue="1">
      <formula>OR(Z19=祝色,WEEKDAY(Z19)=1)</formula>
    </cfRule>
    <cfRule type="expression" dxfId="3716" priority="3718" stopIfTrue="1">
      <formula>WEEKDAY(Z19)=7</formula>
    </cfRule>
  </conditionalFormatting>
  <conditionalFormatting sqref="AA19">
    <cfRule type="expression" dxfId="3715" priority="3715" stopIfTrue="1">
      <formula>OR(AA19=祝色,WEEKDAY(AA19)=1)</formula>
    </cfRule>
    <cfRule type="expression" dxfId="3714" priority="3716" stopIfTrue="1">
      <formula>WEEKDAY(AA19)=7</formula>
    </cfRule>
  </conditionalFormatting>
  <conditionalFormatting sqref="AB19">
    <cfRule type="expression" dxfId="3713" priority="3713" stopIfTrue="1">
      <formula>OR(AB19=祝色,WEEKDAY(AB19)=1)</formula>
    </cfRule>
    <cfRule type="expression" dxfId="3712" priority="3714" stopIfTrue="1">
      <formula>WEEKDAY(AB19)=7</formula>
    </cfRule>
  </conditionalFormatting>
  <conditionalFormatting sqref="AC19">
    <cfRule type="expression" dxfId="3711" priority="3711" stopIfTrue="1">
      <formula>OR(AC19=祝色,WEEKDAY(AC19)=1)</formula>
    </cfRule>
    <cfRule type="expression" dxfId="3710" priority="3712" stopIfTrue="1">
      <formula>WEEKDAY(AC19)=7</formula>
    </cfRule>
  </conditionalFormatting>
  <conditionalFormatting sqref="AD19">
    <cfRule type="expression" dxfId="3709" priority="3709" stopIfTrue="1">
      <formula>OR(AD19=祝色,WEEKDAY(AD19)=1)</formula>
    </cfRule>
    <cfRule type="expression" dxfId="3708" priority="3710" stopIfTrue="1">
      <formula>WEEKDAY(AD19)=7</formula>
    </cfRule>
  </conditionalFormatting>
  <conditionalFormatting sqref="AE19">
    <cfRule type="expression" dxfId="3707" priority="3707" stopIfTrue="1">
      <formula>OR(AE19=祝色,WEEKDAY(AE19)=1)</formula>
    </cfRule>
    <cfRule type="expression" dxfId="3706" priority="3708" stopIfTrue="1">
      <formula>WEEKDAY(AE19)=7</formula>
    </cfRule>
  </conditionalFormatting>
  <conditionalFormatting sqref="AF19">
    <cfRule type="expression" dxfId="3705" priority="3705" stopIfTrue="1">
      <formula>OR(AF19=祝色,WEEKDAY(AF19)=1)</formula>
    </cfRule>
    <cfRule type="expression" dxfId="3704" priority="3706" stopIfTrue="1">
      <formula>WEEKDAY(AF19)=7</formula>
    </cfRule>
  </conditionalFormatting>
  <conditionalFormatting sqref="Z20">
    <cfRule type="expression" dxfId="3703" priority="3703" stopIfTrue="1">
      <formula>OR(Z20=祝色,WEEKDAY(Z20)=1)</formula>
    </cfRule>
    <cfRule type="expression" dxfId="3702" priority="3704" stopIfTrue="1">
      <formula>WEEKDAY(Z20)=7</formula>
    </cfRule>
  </conditionalFormatting>
  <conditionalFormatting sqref="AA20">
    <cfRule type="expression" dxfId="3701" priority="3701" stopIfTrue="1">
      <formula>OR(AA20=祝色,WEEKDAY(AA20)=1)</formula>
    </cfRule>
    <cfRule type="expression" dxfId="3700" priority="3702" stopIfTrue="1">
      <formula>WEEKDAY(AA20)=7</formula>
    </cfRule>
  </conditionalFormatting>
  <conditionalFormatting sqref="AG15">
    <cfRule type="expression" dxfId="3699" priority="3699" stopIfTrue="1">
      <formula>OR(AG15=祝色,WEEKDAY(AG15)=1)</formula>
    </cfRule>
    <cfRule type="expression" dxfId="3698" priority="3700" stopIfTrue="1">
      <formula>WEEKDAY(AG15)=7</formula>
    </cfRule>
  </conditionalFormatting>
  <conditionalFormatting sqref="AH15">
    <cfRule type="expression" dxfId="3697" priority="3697" stopIfTrue="1">
      <formula>OR(AH15=祝色,WEEKDAY(AH15)=1)</formula>
    </cfRule>
    <cfRule type="expression" dxfId="3696" priority="3698" stopIfTrue="1">
      <formula>WEEKDAY(AH15)=7</formula>
    </cfRule>
  </conditionalFormatting>
  <conditionalFormatting sqref="AI15">
    <cfRule type="expression" dxfId="3695" priority="3695" stopIfTrue="1">
      <formula>OR(AI15=祝色,WEEKDAY(AI15)=1)</formula>
    </cfRule>
    <cfRule type="expression" dxfId="3694" priority="3696" stopIfTrue="1">
      <formula>WEEKDAY(AI15)=7</formula>
    </cfRule>
  </conditionalFormatting>
  <conditionalFormatting sqref="AJ15">
    <cfRule type="expression" dxfId="3693" priority="3693" stopIfTrue="1">
      <formula>OR(AJ15=祝色,WEEKDAY(AJ15)=1)</formula>
    </cfRule>
    <cfRule type="expression" dxfId="3692" priority="3694" stopIfTrue="1">
      <formula>WEEKDAY(AJ15)=7</formula>
    </cfRule>
  </conditionalFormatting>
  <conditionalFormatting sqref="AK15">
    <cfRule type="expression" dxfId="3691" priority="3691" stopIfTrue="1">
      <formula>OR(AK15=祝色,WEEKDAY(AK15)=1)</formula>
    </cfRule>
    <cfRule type="expression" dxfId="3690" priority="3692" stopIfTrue="1">
      <formula>WEEKDAY(AK15)=7</formula>
    </cfRule>
  </conditionalFormatting>
  <conditionalFormatting sqref="AL15">
    <cfRule type="expression" dxfId="3689" priority="3689" stopIfTrue="1">
      <formula>OR(AL15=祝色,WEEKDAY(AL15)=1)</formula>
    </cfRule>
    <cfRule type="expression" dxfId="3688" priority="3690" stopIfTrue="1">
      <formula>WEEKDAY(AL15)=7</formula>
    </cfRule>
  </conditionalFormatting>
  <conditionalFormatting sqref="AM15">
    <cfRule type="expression" dxfId="3687" priority="3687" stopIfTrue="1">
      <formula>OR(AM15=祝色,WEEKDAY(AM15)=1)</formula>
    </cfRule>
    <cfRule type="expression" dxfId="3686" priority="3688" stopIfTrue="1">
      <formula>WEEKDAY(AM15)=7</formula>
    </cfRule>
  </conditionalFormatting>
  <conditionalFormatting sqref="AG16">
    <cfRule type="expression" dxfId="3685" priority="3685" stopIfTrue="1">
      <formula>OR(AG16=祝色,WEEKDAY(AG16)=1)</formula>
    </cfRule>
    <cfRule type="expression" dxfId="3684" priority="3686" stopIfTrue="1">
      <formula>WEEKDAY(AG16)=7</formula>
    </cfRule>
  </conditionalFormatting>
  <conditionalFormatting sqref="AH16">
    <cfRule type="expression" dxfId="3683" priority="3683" stopIfTrue="1">
      <formula>OR(AH16=祝色,WEEKDAY(AH16)=1)</formula>
    </cfRule>
    <cfRule type="expression" dxfId="3682" priority="3684" stopIfTrue="1">
      <formula>WEEKDAY(AH16)=7</formula>
    </cfRule>
  </conditionalFormatting>
  <conditionalFormatting sqref="AI16">
    <cfRule type="expression" dxfId="3681" priority="3681" stopIfTrue="1">
      <formula>OR(AI16=祝色,WEEKDAY(AI16)=1)</formula>
    </cfRule>
    <cfRule type="expression" dxfId="3680" priority="3682" stopIfTrue="1">
      <formula>WEEKDAY(AI16)=7</formula>
    </cfRule>
  </conditionalFormatting>
  <conditionalFormatting sqref="AJ16">
    <cfRule type="expression" dxfId="3679" priority="3679" stopIfTrue="1">
      <formula>OR(AJ16=祝色,WEEKDAY(AJ16)=1)</formula>
    </cfRule>
    <cfRule type="expression" dxfId="3678" priority="3680" stopIfTrue="1">
      <formula>WEEKDAY(AJ16)=7</formula>
    </cfRule>
  </conditionalFormatting>
  <conditionalFormatting sqref="AK16">
    <cfRule type="expression" dxfId="3677" priority="3677" stopIfTrue="1">
      <formula>OR(AK16=祝色,WEEKDAY(AK16)=1)</formula>
    </cfRule>
    <cfRule type="expression" dxfId="3676" priority="3678" stopIfTrue="1">
      <formula>WEEKDAY(AK16)=7</formula>
    </cfRule>
  </conditionalFormatting>
  <conditionalFormatting sqref="AL16">
    <cfRule type="expression" dxfId="3675" priority="3675" stopIfTrue="1">
      <formula>OR(AL16=祝色,WEEKDAY(AL16)=1)</formula>
    </cfRule>
    <cfRule type="expression" dxfId="3674" priority="3676" stopIfTrue="1">
      <formula>WEEKDAY(AL16)=7</formula>
    </cfRule>
  </conditionalFormatting>
  <conditionalFormatting sqref="AM16">
    <cfRule type="expression" dxfId="3673" priority="3673" stopIfTrue="1">
      <formula>OR(AM16=祝色,WEEKDAY(AM16)=1)</formula>
    </cfRule>
    <cfRule type="expression" dxfId="3672" priority="3674" stopIfTrue="1">
      <formula>WEEKDAY(AM16)=7</formula>
    </cfRule>
  </conditionalFormatting>
  <conditionalFormatting sqref="AG17">
    <cfRule type="expression" dxfId="3671" priority="3671" stopIfTrue="1">
      <formula>OR(AG17=祝色,WEEKDAY(AG17)=1)</formula>
    </cfRule>
    <cfRule type="expression" dxfId="3670" priority="3672" stopIfTrue="1">
      <formula>WEEKDAY(AG17)=7</formula>
    </cfRule>
  </conditionalFormatting>
  <conditionalFormatting sqref="AH17">
    <cfRule type="expression" dxfId="3669" priority="3669" stopIfTrue="1">
      <formula>OR(AH17=祝色,WEEKDAY(AH17)=1)</formula>
    </cfRule>
    <cfRule type="expression" dxfId="3668" priority="3670" stopIfTrue="1">
      <formula>WEEKDAY(AH17)=7</formula>
    </cfRule>
  </conditionalFormatting>
  <conditionalFormatting sqref="AI17">
    <cfRule type="expression" dxfId="3667" priority="3667" stopIfTrue="1">
      <formula>OR(AI17=祝色,WEEKDAY(AI17)=1)</formula>
    </cfRule>
    <cfRule type="expression" dxfId="3666" priority="3668" stopIfTrue="1">
      <formula>WEEKDAY(AI17)=7</formula>
    </cfRule>
  </conditionalFormatting>
  <conditionalFormatting sqref="AJ17">
    <cfRule type="expression" dxfId="3665" priority="3665" stopIfTrue="1">
      <formula>OR(AJ17=祝色,WEEKDAY(AJ17)=1)</formula>
    </cfRule>
    <cfRule type="expression" dxfId="3664" priority="3666" stopIfTrue="1">
      <formula>WEEKDAY(AJ17)=7</formula>
    </cfRule>
  </conditionalFormatting>
  <conditionalFormatting sqref="AK17">
    <cfRule type="expression" dxfId="3663" priority="3663" stopIfTrue="1">
      <formula>OR(AK17=祝色,WEEKDAY(AK17)=1)</formula>
    </cfRule>
    <cfRule type="expression" dxfId="3662" priority="3664" stopIfTrue="1">
      <formula>WEEKDAY(AK17)=7</formula>
    </cfRule>
  </conditionalFormatting>
  <conditionalFormatting sqref="AL17">
    <cfRule type="expression" dxfId="3661" priority="3661" stopIfTrue="1">
      <formula>OR(AL17=祝色,WEEKDAY(AL17)=1)</formula>
    </cfRule>
    <cfRule type="expression" dxfId="3660" priority="3662" stopIfTrue="1">
      <formula>WEEKDAY(AL17)=7</formula>
    </cfRule>
  </conditionalFormatting>
  <conditionalFormatting sqref="AM17">
    <cfRule type="expression" dxfId="3659" priority="3659" stopIfTrue="1">
      <formula>OR(AM17=祝色,WEEKDAY(AM17)=1)</formula>
    </cfRule>
    <cfRule type="expression" dxfId="3658" priority="3660" stopIfTrue="1">
      <formula>WEEKDAY(AM17)=7</formula>
    </cfRule>
  </conditionalFormatting>
  <conditionalFormatting sqref="AG18">
    <cfRule type="expression" dxfId="3657" priority="3657" stopIfTrue="1">
      <formula>OR(AG18=祝色,WEEKDAY(AG18)=1)</formula>
    </cfRule>
    <cfRule type="expression" dxfId="3656" priority="3658" stopIfTrue="1">
      <formula>WEEKDAY(AG18)=7</formula>
    </cfRule>
  </conditionalFormatting>
  <conditionalFormatting sqref="AH18">
    <cfRule type="expression" dxfId="3655" priority="3655" stopIfTrue="1">
      <formula>OR(AH18=祝色,WEEKDAY(AH18)=1)</formula>
    </cfRule>
    <cfRule type="expression" dxfId="3654" priority="3656" stopIfTrue="1">
      <formula>WEEKDAY(AH18)=7</formula>
    </cfRule>
  </conditionalFormatting>
  <conditionalFormatting sqref="AI18">
    <cfRule type="expression" dxfId="3653" priority="3653" stopIfTrue="1">
      <formula>OR(AI18=祝色,WEEKDAY(AI18)=1)</formula>
    </cfRule>
    <cfRule type="expression" dxfId="3652" priority="3654" stopIfTrue="1">
      <formula>WEEKDAY(AI18)=7</formula>
    </cfRule>
  </conditionalFormatting>
  <conditionalFormatting sqref="AJ18">
    <cfRule type="expression" dxfId="3651" priority="3651" stopIfTrue="1">
      <formula>OR(AJ18=祝色,WEEKDAY(AJ18)=1)</formula>
    </cfRule>
    <cfRule type="expression" dxfId="3650" priority="3652" stopIfTrue="1">
      <formula>WEEKDAY(AJ18)=7</formula>
    </cfRule>
  </conditionalFormatting>
  <conditionalFormatting sqref="AK18">
    <cfRule type="expression" dxfId="3649" priority="3649" stopIfTrue="1">
      <formula>OR(AK18=祝色,WEEKDAY(AK18)=1)</formula>
    </cfRule>
    <cfRule type="expression" dxfId="3648" priority="3650" stopIfTrue="1">
      <formula>WEEKDAY(AK18)=7</formula>
    </cfRule>
  </conditionalFormatting>
  <conditionalFormatting sqref="AL18">
    <cfRule type="expression" dxfId="3647" priority="3647" stopIfTrue="1">
      <formula>OR(AL18=祝色,WEEKDAY(AL18)=1)</formula>
    </cfRule>
    <cfRule type="expression" dxfId="3646" priority="3648" stopIfTrue="1">
      <formula>WEEKDAY(AL18)=7</formula>
    </cfRule>
  </conditionalFormatting>
  <conditionalFormatting sqref="AM18">
    <cfRule type="expression" dxfId="3645" priority="3645" stopIfTrue="1">
      <formula>OR(AM18=祝色,WEEKDAY(AM18)=1)</formula>
    </cfRule>
    <cfRule type="expression" dxfId="3644" priority="3646" stopIfTrue="1">
      <formula>WEEKDAY(AM18)=7</formula>
    </cfRule>
  </conditionalFormatting>
  <conditionalFormatting sqref="AG19">
    <cfRule type="expression" dxfId="3643" priority="3643" stopIfTrue="1">
      <formula>OR(AG19=祝色,WEEKDAY(AG19)=1)</formula>
    </cfRule>
    <cfRule type="expression" dxfId="3642" priority="3644" stopIfTrue="1">
      <formula>WEEKDAY(AG19)=7</formula>
    </cfRule>
  </conditionalFormatting>
  <conditionalFormatting sqref="AH19">
    <cfRule type="expression" dxfId="3641" priority="3641" stopIfTrue="1">
      <formula>OR(AH19=祝色,WEEKDAY(AH19)=1)</formula>
    </cfRule>
    <cfRule type="expression" dxfId="3640" priority="3642" stopIfTrue="1">
      <formula>WEEKDAY(AH19)=7</formula>
    </cfRule>
  </conditionalFormatting>
  <conditionalFormatting sqref="AI19">
    <cfRule type="expression" dxfId="3639" priority="3639" stopIfTrue="1">
      <formula>OR(AI19=祝色,WEEKDAY(AI19)=1)</formula>
    </cfRule>
    <cfRule type="expression" dxfId="3638" priority="3640" stopIfTrue="1">
      <formula>WEEKDAY(AI19)=7</formula>
    </cfRule>
  </conditionalFormatting>
  <conditionalFormatting sqref="AJ19">
    <cfRule type="expression" dxfId="3637" priority="3637" stopIfTrue="1">
      <formula>OR(AJ19=祝色,WEEKDAY(AJ19)=1)</formula>
    </cfRule>
    <cfRule type="expression" dxfId="3636" priority="3638" stopIfTrue="1">
      <formula>WEEKDAY(AJ19)=7</formula>
    </cfRule>
  </conditionalFormatting>
  <conditionalFormatting sqref="AK19">
    <cfRule type="expression" dxfId="3635" priority="3635" stopIfTrue="1">
      <formula>OR(AK19=祝色,WEEKDAY(AK19)=1)</formula>
    </cfRule>
    <cfRule type="expression" dxfId="3634" priority="3636" stopIfTrue="1">
      <formula>WEEKDAY(AK19)=7</formula>
    </cfRule>
  </conditionalFormatting>
  <conditionalFormatting sqref="AL19">
    <cfRule type="expression" dxfId="3633" priority="3633" stopIfTrue="1">
      <formula>OR(AL19=祝色,WEEKDAY(AL19)=1)</formula>
    </cfRule>
    <cfRule type="expression" dxfId="3632" priority="3634" stopIfTrue="1">
      <formula>WEEKDAY(AL19)=7</formula>
    </cfRule>
  </conditionalFormatting>
  <conditionalFormatting sqref="AM19">
    <cfRule type="expression" dxfId="3631" priority="3631" stopIfTrue="1">
      <formula>OR(AM19=祝色,WEEKDAY(AM19)=1)</formula>
    </cfRule>
    <cfRule type="expression" dxfId="3630" priority="3632" stopIfTrue="1">
      <formula>WEEKDAY(AM19)=7</formula>
    </cfRule>
  </conditionalFormatting>
  <conditionalFormatting sqref="AG20">
    <cfRule type="expression" dxfId="3629" priority="3629" stopIfTrue="1">
      <formula>OR(AG20=祝色,WEEKDAY(AG20)=1)</formula>
    </cfRule>
    <cfRule type="expression" dxfId="3628" priority="3630" stopIfTrue="1">
      <formula>WEEKDAY(AG20)=7</formula>
    </cfRule>
  </conditionalFormatting>
  <conditionalFormatting sqref="AH20">
    <cfRule type="expression" dxfId="3627" priority="3627" stopIfTrue="1">
      <formula>OR(AH20=祝色,WEEKDAY(AH20)=1)</formula>
    </cfRule>
    <cfRule type="expression" dxfId="3626" priority="3628" stopIfTrue="1">
      <formula>WEEKDAY(AH20)=7</formula>
    </cfRule>
  </conditionalFormatting>
  <conditionalFormatting sqref="AN15">
    <cfRule type="expression" dxfId="3625" priority="3625" stopIfTrue="1">
      <formula>OR(AN15=祝色,WEEKDAY(AN15)=1)</formula>
    </cfRule>
    <cfRule type="expression" dxfId="3624" priority="3626" stopIfTrue="1">
      <formula>WEEKDAY(AN15)=7</formula>
    </cfRule>
  </conditionalFormatting>
  <conditionalFormatting sqref="AO15">
    <cfRule type="expression" dxfId="3623" priority="3623" stopIfTrue="1">
      <formula>OR(AO15=祝色,WEEKDAY(AO15)=1)</formula>
    </cfRule>
    <cfRule type="expression" dxfId="3622" priority="3624" stopIfTrue="1">
      <formula>WEEKDAY(AO15)=7</formula>
    </cfRule>
  </conditionalFormatting>
  <conditionalFormatting sqref="AP15">
    <cfRule type="expression" dxfId="3621" priority="3621" stopIfTrue="1">
      <formula>OR(AP15=祝色,WEEKDAY(AP15)=1)</formula>
    </cfRule>
    <cfRule type="expression" dxfId="3620" priority="3622" stopIfTrue="1">
      <formula>WEEKDAY(AP15)=7</formula>
    </cfRule>
  </conditionalFormatting>
  <conditionalFormatting sqref="AQ15">
    <cfRule type="expression" dxfId="3619" priority="3619" stopIfTrue="1">
      <formula>OR(AQ15=祝色,WEEKDAY(AQ15)=1)</formula>
    </cfRule>
    <cfRule type="expression" dxfId="3618" priority="3620" stopIfTrue="1">
      <formula>WEEKDAY(AQ15)=7</formula>
    </cfRule>
  </conditionalFormatting>
  <conditionalFormatting sqref="AR15">
    <cfRule type="expression" dxfId="3617" priority="3617" stopIfTrue="1">
      <formula>OR(AR15=祝色,WEEKDAY(AR15)=1)</formula>
    </cfRule>
    <cfRule type="expression" dxfId="3616" priority="3618" stopIfTrue="1">
      <formula>WEEKDAY(AR15)=7</formula>
    </cfRule>
  </conditionalFormatting>
  <conditionalFormatting sqref="AS15">
    <cfRule type="expression" dxfId="3615" priority="3615" stopIfTrue="1">
      <formula>OR(AS15=祝色,WEEKDAY(AS15)=1)</formula>
    </cfRule>
    <cfRule type="expression" dxfId="3614" priority="3616" stopIfTrue="1">
      <formula>WEEKDAY(AS15)=7</formula>
    </cfRule>
  </conditionalFormatting>
  <conditionalFormatting sqref="AT15">
    <cfRule type="expression" dxfId="3613" priority="3613" stopIfTrue="1">
      <formula>OR(AT15=祝色,WEEKDAY(AT15)=1)</formula>
    </cfRule>
    <cfRule type="expression" dxfId="3612" priority="3614" stopIfTrue="1">
      <formula>WEEKDAY(AT15)=7</formula>
    </cfRule>
  </conditionalFormatting>
  <conditionalFormatting sqref="AN16">
    <cfRule type="expression" dxfId="3611" priority="3611" stopIfTrue="1">
      <formula>OR(AN16=祝色,WEEKDAY(AN16)=1)</formula>
    </cfRule>
    <cfRule type="expression" dxfId="3610" priority="3612" stopIfTrue="1">
      <formula>WEEKDAY(AN16)=7</formula>
    </cfRule>
  </conditionalFormatting>
  <conditionalFormatting sqref="AO16">
    <cfRule type="expression" dxfId="3609" priority="3609" stopIfTrue="1">
      <formula>OR(AO16=祝色,WEEKDAY(AO16)=1)</formula>
    </cfRule>
    <cfRule type="expression" dxfId="3608" priority="3610" stopIfTrue="1">
      <formula>WEEKDAY(AO16)=7</formula>
    </cfRule>
  </conditionalFormatting>
  <conditionalFormatting sqref="AP16">
    <cfRule type="expression" dxfId="3607" priority="3607" stopIfTrue="1">
      <formula>OR(AP16=祝色,WEEKDAY(AP16)=1)</formula>
    </cfRule>
    <cfRule type="expression" dxfId="3606" priority="3608" stopIfTrue="1">
      <formula>WEEKDAY(AP16)=7</formula>
    </cfRule>
  </conditionalFormatting>
  <conditionalFormatting sqref="AQ16">
    <cfRule type="expression" dxfId="3605" priority="3605" stopIfTrue="1">
      <formula>OR(AQ16=祝色,WEEKDAY(AQ16)=1)</formula>
    </cfRule>
    <cfRule type="expression" dxfId="3604" priority="3606" stopIfTrue="1">
      <formula>WEEKDAY(AQ16)=7</formula>
    </cfRule>
  </conditionalFormatting>
  <conditionalFormatting sqref="AR16">
    <cfRule type="expression" dxfId="3603" priority="3603" stopIfTrue="1">
      <formula>OR(AR16=祝色,WEEKDAY(AR16)=1)</formula>
    </cfRule>
    <cfRule type="expression" dxfId="3602" priority="3604" stopIfTrue="1">
      <formula>WEEKDAY(AR16)=7</formula>
    </cfRule>
  </conditionalFormatting>
  <conditionalFormatting sqref="AS16">
    <cfRule type="expression" dxfId="3601" priority="3601" stopIfTrue="1">
      <formula>OR(AS16=祝色,WEEKDAY(AS16)=1)</formula>
    </cfRule>
    <cfRule type="expression" dxfId="3600" priority="3602" stopIfTrue="1">
      <formula>WEEKDAY(AS16)=7</formula>
    </cfRule>
  </conditionalFormatting>
  <conditionalFormatting sqref="AT16">
    <cfRule type="expression" dxfId="3599" priority="3599" stopIfTrue="1">
      <formula>OR(AT16=祝色,WEEKDAY(AT16)=1)</formula>
    </cfRule>
    <cfRule type="expression" dxfId="3598" priority="3600" stopIfTrue="1">
      <formula>WEEKDAY(AT16)=7</formula>
    </cfRule>
  </conditionalFormatting>
  <conditionalFormatting sqref="AN17">
    <cfRule type="expression" dxfId="3597" priority="3597" stopIfTrue="1">
      <formula>OR(AN17=祝色,WEEKDAY(AN17)=1)</formula>
    </cfRule>
    <cfRule type="expression" dxfId="3596" priority="3598" stopIfTrue="1">
      <formula>WEEKDAY(AN17)=7</formula>
    </cfRule>
  </conditionalFormatting>
  <conditionalFormatting sqref="AO17">
    <cfRule type="expression" dxfId="3595" priority="3595" stopIfTrue="1">
      <formula>OR(AO17=祝色,WEEKDAY(AO17)=1)</formula>
    </cfRule>
    <cfRule type="expression" dxfId="3594" priority="3596" stopIfTrue="1">
      <formula>WEEKDAY(AO17)=7</formula>
    </cfRule>
  </conditionalFormatting>
  <conditionalFormatting sqref="AP17">
    <cfRule type="expression" dxfId="3593" priority="3593" stopIfTrue="1">
      <formula>OR(AP17=祝色,WEEKDAY(AP17)=1)</formula>
    </cfRule>
    <cfRule type="expression" dxfId="3592" priority="3594" stopIfTrue="1">
      <formula>WEEKDAY(AP17)=7</formula>
    </cfRule>
  </conditionalFormatting>
  <conditionalFormatting sqref="AQ17">
    <cfRule type="expression" dxfId="3591" priority="3591" stopIfTrue="1">
      <formula>OR(AQ17=祝色,WEEKDAY(AQ17)=1)</formula>
    </cfRule>
    <cfRule type="expression" dxfId="3590" priority="3592" stopIfTrue="1">
      <formula>WEEKDAY(AQ17)=7</formula>
    </cfRule>
  </conditionalFormatting>
  <conditionalFormatting sqref="AR17">
    <cfRule type="expression" dxfId="3589" priority="3589" stopIfTrue="1">
      <formula>OR(AR17=祝色,WEEKDAY(AR17)=1)</formula>
    </cfRule>
    <cfRule type="expression" dxfId="3588" priority="3590" stopIfTrue="1">
      <formula>WEEKDAY(AR17)=7</formula>
    </cfRule>
  </conditionalFormatting>
  <conditionalFormatting sqref="AS17">
    <cfRule type="expression" dxfId="3587" priority="3587" stopIfTrue="1">
      <formula>OR(AS17=祝色,WEEKDAY(AS17)=1)</formula>
    </cfRule>
    <cfRule type="expression" dxfId="3586" priority="3588" stopIfTrue="1">
      <formula>WEEKDAY(AS17)=7</formula>
    </cfRule>
  </conditionalFormatting>
  <conditionalFormatting sqref="AT17">
    <cfRule type="expression" dxfId="3585" priority="3585" stopIfTrue="1">
      <formula>OR(AT17=祝色,WEEKDAY(AT17)=1)</formula>
    </cfRule>
    <cfRule type="expression" dxfId="3584" priority="3586" stopIfTrue="1">
      <formula>WEEKDAY(AT17)=7</formula>
    </cfRule>
  </conditionalFormatting>
  <conditionalFormatting sqref="AN18">
    <cfRule type="expression" dxfId="3583" priority="3583" stopIfTrue="1">
      <formula>OR(AN18=祝色,WEEKDAY(AN18)=1)</formula>
    </cfRule>
    <cfRule type="expression" dxfId="3582" priority="3584" stopIfTrue="1">
      <formula>WEEKDAY(AN18)=7</formula>
    </cfRule>
  </conditionalFormatting>
  <conditionalFormatting sqref="AO18">
    <cfRule type="expression" dxfId="3581" priority="3581" stopIfTrue="1">
      <formula>OR(AO18=祝色,WEEKDAY(AO18)=1)</formula>
    </cfRule>
    <cfRule type="expression" dxfId="3580" priority="3582" stopIfTrue="1">
      <formula>WEEKDAY(AO18)=7</formula>
    </cfRule>
  </conditionalFormatting>
  <conditionalFormatting sqref="AP18">
    <cfRule type="expression" dxfId="3579" priority="3579" stopIfTrue="1">
      <formula>OR(AP18=祝色,WEEKDAY(AP18)=1)</formula>
    </cfRule>
    <cfRule type="expression" dxfId="3578" priority="3580" stopIfTrue="1">
      <formula>WEEKDAY(AP18)=7</formula>
    </cfRule>
  </conditionalFormatting>
  <conditionalFormatting sqref="AQ18">
    <cfRule type="expression" dxfId="3577" priority="3577" stopIfTrue="1">
      <formula>OR(AQ18=祝色,WEEKDAY(AQ18)=1)</formula>
    </cfRule>
    <cfRule type="expression" dxfId="3576" priority="3578" stopIfTrue="1">
      <formula>WEEKDAY(AQ18)=7</formula>
    </cfRule>
  </conditionalFormatting>
  <conditionalFormatting sqref="AR18">
    <cfRule type="expression" dxfId="3575" priority="3575" stopIfTrue="1">
      <formula>OR(AR18=祝色,WEEKDAY(AR18)=1)</formula>
    </cfRule>
    <cfRule type="expression" dxfId="3574" priority="3576" stopIfTrue="1">
      <formula>WEEKDAY(AR18)=7</formula>
    </cfRule>
  </conditionalFormatting>
  <conditionalFormatting sqref="AS18">
    <cfRule type="expression" dxfId="3573" priority="3573" stopIfTrue="1">
      <formula>OR(AS18=祝色,WEEKDAY(AS18)=1)</formula>
    </cfRule>
    <cfRule type="expression" dxfId="3572" priority="3574" stopIfTrue="1">
      <formula>WEEKDAY(AS18)=7</formula>
    </cfRule>
  </conditionalFormatting>
  <conditionalFormatting sqref="AT18">
    <cfRule type="expression" dxfId="3571" priority="3571" stopIfTrue="1">
      <formula>OR(AT18=祝色,WEEKDAY(AT18)=1)</formula>
    </cfRule>
    <cfRule type="expression" dxfId="3570" priority="3572" stopIfTrue="1">
      <formula>WEEKDAY(AT18)=7</formula>
    </cfRule>
  </conditionalFormatting>
  <conditionalFormatting sqref="AN19">
    <cfRule type="expression" dxfId="3569" priority="3569" stopIfTrue="1">
      <formula>OR(AN19=祝色,WEEKDAY(AN19)=1)</formula>
    </cfRule>
    <cfRule type="expression" dxfId="3568" priority="3570" stopIfTrue="1">
      <formula>WEEKDAY(AN19)=7</formula>
    </cfRule>
  </conditionalFormatting>
  <conditionalFormatting sqref="AO19">
    <cfRule type="expression" dxfId="3567" priority="3567" stopIfTrue="1">
      <formula>OR(AO19=祝色,WEEKDAY(AO19)=1)</formula>
    </cfRule>
    <cfRule type="expression" dxfId="3566" priority="3568" stopIfTrue="1">
      <formula>WEEKDAY(AO19)=7</formula>
    </cfRule>
  </conditionalFormatting>
  <conditionalFormatting sqref="AP19">
    <cfRule type="expression" dxfId="3565" priority="3565" stopIfTrue="1">
      <formula>OR(AP19=祝色,WEEKDAY(AP19)=1)</formula>
    </cfRule>
    <cfRule type="expression" dxfId="3564" priority="3566" stopIfTrue="1">
      <formula>WEEKDAY(AP19)=7</formula>
    </cfRule>
  </conditionalFormatting>
  <conditionalFormatting sqref="AQ19">
    <cfRule type="expression" dxfId="3563" priority="3563" stopIfTrue="1">
      <formula>OR(AQ19=祝色,WEEKDAY(AQ19)=1)</formula>
    </cfRule>
    <cfRule type="expression" dxfId="3562" priority="3564" stopIfTrue="1">
      <formula>WEEKDAY(AQ19)=7</formula>
    </cfRule>
  </conditionalFormatting>
  <conditionalFormatting sqref="AR19">
    <cfRule type="expression" dxfId="3561" priority="3561" stopIfTrue="1">
      <formula>OR(AR19=祝色,WEEKDAY(AR19)=1)</formula>
    </cfRule>
    <cfRule type="expression" dxfId="3560" priority="3562" stopIfTrue="1">
      <formula>WEEKDAY(AR19)=7</formula>
    </cfRule>
  </conditionalFormatting>
  <conditionalFormatting sqref="AS19">
    <cfRule type="expression" dxfId="3559" priority="3559" stopIfTrue="1">
      <formula>OR(AS19=祝色,WEEKDAY(AS19)=1)</formula>
    </cfRule>
    <cfRule type="expression" dxfId="3558" priority="3560" stopIfTrue="1">
      <formula>WEEKDAY(AS19)=7</formula>
    </cfRule>
  </conditionalFormatting>
  <conditionalFormatting sqref="AT19">
    <cfRule type="expression" dxfId="3557" priority="3557" stopIfTrue="1">
      <formula>OR(AT19=祝色,WEEKDAY(AT19)=1)</formula>
    </cfRule>
    <cfRule type="expression" dxfId="3556" priority="3558" stopIfTrue="1">
      <formula>WEEKDAY(AT19)=7</formula>
    </cfRule>
  </conditionalFormatting>
  <conditionalFormatting sqref="AN20">
    <cfRule type="expression" dxfId="3555" priority="3555" stopIfTrue="1">
      <formula>OR(AN20=祝色,WEEKDAY(AN20)=1)</formula>
    </cfRule>
    <cfRule type="expression" dxfId="3554" priority="3556" stopIfTrue="1">
      <formula>WEEKDAY(AN20)=7</formula>
    </cfRule>
  </conditionalFormatting>
  <conditionalFormatting sqref="AO20">
    <cfRule type="expression" dxfId="3553" priority="3553" stopIfTrue="1">
      <formula>OR(AO20=祝色,WEEKDAY(AO20)=1)</formula>
    </cfRule>
    <cfRule type="expression" dxfId="3552" priority="3554" stopIfTrue="1">
      <formula>WEEKDAY(AO20)=7</formula>
    </cfRule>
  </conditionalFormatting>
  <printOptions horizontalCentered="1"/>
  <pageMargins left="0.19685039370078741" right="0.11811023622047245" top="0.11811023622047245" bottom="0.11811023622047245" header="0.51181102362204722" footer="0.51181102362204722"/>
  <pageSetup paperSize="9" scale="99" orientation="portrait" verticalDpi="300" r:id="rId1"/>
  <headerFooter alignWithMargins="0"/>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X87"/>
  <sheetViews>
    <sheetView zoomScaleNormal="100" zoomScaleSheetLayoutView="100" workbookViewId="0">
      <selection activeCell="AQ4" sqref="AQ4"/>
    </sheetView>
  </sheetViews>
  <sheetFormatPr defaultRowHeight="13.5"/>
  <cols>
    <col min="1" max="1" width="1" customWidth="1"/>
    <col min="2" max="2" width="1.125" customWidth="1"/>
    <col min="3" max="3" width="1.625" customWidth="1"/>
    <col min="4" max="4" width="0.5" customWidth="1"/>
    <col min="5" max="11" width="1.5" customWidth="1"/>
    <col min="12" max="12" width="1.625" customWidth="1"/>
    <col min="13" max="13" width="0.5" customWidth="1"/>
    <col min="14" max="20" width="1.5" customWidth="1"/>
    <col min="21" max="22" width="1.125" customWidth="1"/>
    <col min="23" max="23" width="1.625" customWidth="1"/>
    <col min="24" max="24" width="0.5" customWidth="1"/>
    <col min="25" max="31" width="1.5" customWidth="1"/>
    <col min="32" max="32" width="1.625" customWidth="1"/>
    <col min="33" max="33" width="0.5" customWidth="1"/>
    <col min="34" max="40" width="1.5" customWidth="1"/>
    <col min="41" max="42" width="1.125" customWidth="1"/>
    <col min="43" max="43" width="1.625" customWidth="1"/>
    <col min="44" max="44" width="0.5" customWidth="1"/>
    <col min="45" max="51" width="1.5" customWidth="1"/>
    <col min="52" max="52" width="1.625" customWidth="1"/>
    <col min="53" max="53" width="0.5" customWidth="1"/>
    <col min="54" max="60" width="1.5" customWidth="1"/>
    <col min="61" max="62" width="1.125" customWidth="1"/>
    <col min="63" max="63" width="1.625" customWidth="1"/>
    <col min="64" max="64" width="0.5" customWidth="1"/>
    <col min="65" max="71" width="1.5" customWidth="1"/>
    <col min="72" max="72" width="1.625" customWidth="1"/>
    <col min="73" max="73" width="0.5" customWidth="1"/>
    <col min="74" max="80" width="1.5" customWidth="1"/>
    <col min="81" max="82" width="1.125" customWidth="1"/>
    <col min="83" max="83" width="1.625" customWidth="1"/>
    <col min="84" max="84" width="0.5" customWidth="1"/>
    <col min="85" max="91" width="1.5" customWidth="1"/>
    <col min="92" max="92" width="1.625" customWidth="1"/>
    <col min="93" max="93" width="0.5" customWidth="1"/>
    <col min="94" max="100" width="1.5" customWidth="1"/>
    <col min="101" max="101" width="1.125" customWidth="1"/>
    <col min="102" max="102" width="1" customWidth="1"/>
  </cols>
  <sheetData>
    <row r="1" spans="1:102" ht="20.25" customHeight="1"/>
    <row r="2" spans="1:102" ht="6" customHeight="1">
      <c r="A2" s="20"/>
      <c r="B2" s="22"/>
      <c r="L2" s="7"/>
      <c r="M2" s="7"/>
      <c r="V2" s="22"/>
      <c r="W2" s="7"/>
      <c r="X2" s="7"/>
      <c r="AH2" s="7"/>
      <c r="AI2" s="7"/>
      <c r="AP2" s="22"/>
      <c r="AS2" s="7"/>
      <c r="AT2" s="7"/>
      <c r="BD2" s="7"/>
      <c r="BE2" s="7"/>
      <c r="BJ2" s="22"/>
      <c r="CD2" s="22"/>
      <c r="CW2" s="7"/>
      <c r="CX2" s="43"/>
    </row>
    <row r="3" spans="1:102" ht="5.25" customHeight="1"/>
    <row r="4" spans="1:102" ht="8.25" customHeight="1">
      <c r="C4" s="75" t="str">
        <f>IF(MONTH(C10)=1,"■"&amp;DBCS(YEAR(C10))&amp;"年（令和"&amp;YEAR(C10)-2018&amp;"年）","■年間カレンダー")</f>
        <v>■２０２５年（令和7年）</v>
      </c>
      <c r="T4" s="76" t="s">
        <v>381</v>
      </c>
      <c r="W4" s="75" t="str">
        <f>IF(MONTH(W10)=1,"■"&amp;DBCS(YEAR(W10))&amp;"年（令和"&amp;YEAR(W10)-2018&amp;"年）","■年間カレンダー")</f>
        <v>■２０２５年（令和7年）</v>
      </c>
      <c r="AN4" s="76" t="s">
        <v>382</v>
      </c>
      <c r="AQ4" s="149"/>
      <c r="BK4" s="149"/>
      <c r="CE4" s="149"/>
    </row>
    <row r="5" spans="1:102" ht="2.25" customHeight="1"/>
    <row r="6" spans="1:102" ht="7.5" customHeight="1">
      <c r="C6" s="418"/>
      <c r="D6" s="419"/>
      <c r="E6" s="132" t="s">
        <v>218</v>
      </c>
      <c r="F6" s="133" t="s">
        <v>171</v>
      </c>
      <c r="G6" s="134" t="s">
        <v>172</v>
      </c>
      <c r="H6" s="134" t="s">
        <v>173</v>
      </c>
      <c r="I6" s="134" t="s">
        <v>174</v>
      </c>
      <c r="J6" s="134" t="s">
        <v>175</v>
      </c>
      <c r="K6" s="135" t="s">
        <v>176</v>
      </c>
      <c r="L6" s="418"/>
      <c r="M6" s="419"/>
      <c r="N6" s="136" t="s">
        <v>218</v>
      </c>
      <c r="O6" s="134" t="s">
        <v>171</v>
      </c>
      <c r="P6" s="134" t="s">
        <v>172</v>
      </c>
      <c r="Q6" s="134" t="s">
        <v>173</v>
      </c>
      <c r="R6" s="134" t="s">
        <v>174</v>
      </c>
      <c r="S6" s="134" t="s">
        <v>175</v>
      </c>
      <c r="T6" s="135" t="s">
        <v>176</v>
      </c>
      <c r="W6" s="418"/>
      <c r="X6" s="419"/>
      <c r="Y6" s="132" t="s">
        <v>218</v>
      </c>
      <c r="Z6" s="133" t="s">
        <v>171</v>
      </c>
      <c r="AA6" s="134" t="s">
        <v>172</v>
      </c>
      <c r="AB6" s="134" t="s">
        <v>173</v>
      </c>
      <c r="AC6" s="134" t="s">
        <v>174</v>
      </c>
      <c r="AD6" s="134" t="s">
        <v>175</v>
      </c>
      <c r="AE6" s="135" t="s">
        <v>176</v>
      </c>
      <c r="AF6" s="418"/>
      <c r="AG6" s="419"/>
      <c r="AH6" s="136" t="s">
        <v>218</v>
      </c>
      <c r="AI6" s="134" t="s">
        <v>171</v>
      </c>
      <c r="AJ6" s="134" t="s">
        <v>172</v>
      </c>
      <c r="AK6" s="134" t="s">
        <v>173</v>
      </c>
      <c r="AL6" s="134" t="s">
        <v>174</v>
      </c>
      <c r="AM6" s="134" t="s">
        <v>175</v>
      </c>
      <c r="AN6" s="135" t="s">
        <v>176</v>
      </c>
    </row>
    <row r="7" spans="1:102" ht="7.5" customHeight="1">
      <c r="C7" s="452">
        <f>C10</f>
        <v>45658</v>
      </c>
      <c r="D7" s="453"/>
      <c r="E7" s="77" t="str">
        <f>IF(WEEKDAY(C10)=1,C10,"")</f>
        <v/>
      </c>
      <c r="F7" s="77" t="str">
        <f>IF(E7="",IF(WEEKDAY(C10)=2,C10,""),E7+1)</f>
        <v/>
      </c>
      <c r="G7" s="77" t="str">
        <f>IF(F7="",IF(WEEKDAY(C10)=3,C10,""),F7+1)</f>
        <v/>
      </c>
      <c r="H7" s="77">
        <f>IF(G7="",IF(WEEKDAY(C10)=4,C10,""),G7+1)</f>
        <v>45658</v>
      </c>
      <c r="I7" s="77">
        <f>IF(H7="",IF(WEEKDAY(C10)=5,C10,""),H7+1)</f>
        <v>45659</v>
      </c>
      <c r="J7" s="77">
        <f>IF(I7="",IF(WEEKDAY(C10)=6,C10,""),I7+1)</f>
        <v>45660</v>
      </c>
      <c r="K7" s="78">
        <f>IF(J7="",C10,J7+1)</f>
        <v>45661</v>
      </c>
      <c r="L7" s="454">
        <f>L10</f>
        <v>45748</v>
      </c>
      <c r="M7" s="455"/>
      <c r="N7" s="77" t="str">
        <f>IF(WEEKDAY(L10)=1,L10,"")</f>
        <v/>
      </c>
      <c r="O7" s="77" t="str">
        <f>IF(N7="",IF(WEEKDAY(L10)=2,L10,""),N7+1)</f>
        <v/>
      </c>
      <c r="P7" s="77">
        <f>IF(O7="",IF(WEEKDAY(L10)=3,L10,""),O7+1)</f>
        <v>45748</v>
      </c>
      <c r="Q7" s="77">
        <f>IF(P7="",IF(WEEKDAY(L10)=4,L10,""),P7+1)</f>
        <v>45749</v>
      </c>
      <c r="R7" s="77">
        <f>IF(Q7="",IF(WEEKDAY(L10)=5,L10,""),Q7+1)</f>
        <v>45750</v>
      </c>
      <c r="S7" s="77">
        <f>IF(R7="",IF(WEEKDAY(L10)=6,L10,""),R7+1)</f>
        <v>45751</v>
      </c>
      <c r="T7" s="78">
        <f>IF(S7="",L10,S7+1)</f>
        <v>45752</v>
      </c>
      <c r="W7" s="452">
        <f>W10</f>
        <v>45658</v>
      </c>
      <c r="X7" s="453"/>
      <c r="Y7" s="77" t="str">
        <f>IF(WEEKDAY(W10)=1,W10,"")</f>
        <v/>
      </c>
      <c r="Z7" s="77" t="str">
        <f>IF(Y7="",IF(WEEKDAY(W10)=2,W10,""),Y7+1)</f>
        <v/>
      </c>
      <c r="AA7" s="77" t="str">
        <f>IF(Z7="",IF(WEEKDAY(W10)=3,W10,""),Z7+1)</f>
        <v/>
      </c>
      <c r="AB7" s="77">
        <f>IF(AA7="",IF(WEEKDAY(W10)=4,W10,""),AA7+1)</f>
        <v>45658</v>
      </c>
      <c r="AC7" s="77">
        <f>IF(AB7="",IF(WEEKDAY(W10)=5,W10,""),AB7+1)</f>
        <v>45659</v>
      </c>
      <c r="AD7" s="77">
        <f>IF(AC7="",IF(WEEKDAY(W10)=6,W10,""),AC7+1)</f>
        <v>45660</v>
      </c>
      <c r="AE7" s="78">
        <f>IF(AD7="",W10,AD7+1)</f>
        <v>45661</v>
      </c>
      <c r="AF7" s="454">
        <f>AF10</f>
        <v>45748</v>
      </c>
      <c r="AG7" s="455"/>
      <c r="AH7" s="77" t="str">
        <f>IF(WEEKDAY(AF10)=1,AF10,"")</f>
        <v/>
      </c>
      <c r="AI7" s="77" t="str">
        <f>IF(AH7="",IF(WEEKDAY(AF10)=2,AF10,""),AH7+1)</f>
        <v/>
      </c>
      <c r="AJ7" s="77">
        <f>IF(AI7="",IF(WEEKDAY(AF10)=3,AF10,""),AI7+1)</f>
        <v>45748</v>
      </c>
      <c r="AK7" s="77">
        <f>IF(AJ7="",IF(WEEKDAY(AF10)=4,AF10,""),AJ7+1)</f>
        <v>45749</v>
      </c>
      <c r="AL7" s="77">
        <f>IF(AK7="",IF(WEEKDAY(AF10)=5,AF10,""),AK7+1)</f>
        <v>45750</v>
      </c>
      <c r="AM7" s="77">
        <f>IF(AL7="",IF(WEEKDAY(AF10)=6,AF10,""),AL7+1)</f>
        <v>45751</v>
      </c>
      <c r="AN7" s="78">
        <f>IF(AM7="",AF10,AM7+1)</f>
        <v>45752</v>
      </c>
    </row>
    <row r="8" spans="1:102" ht="6.75" customHeight="1">
      <c r="C8" s="452"/>
      <c r="D8" s="453"/>
      <c r="E8" s="79">
        <f>K7+1</f>
        <v>45662</v>
      </c>
      <c r="F8" s="79">
        <f t="shared" ref="F8:K10" si="0">E8+1</f>
        <v>45663</v>
      </c>
      <c r="G8" s="79">
        <f t="shared" si="0"/>
        <v>45664</v>
      </c>
      <c r="H8" s="79">
        <f t="shared" si="0"/>
        <v>45665</v>
      </c>
      <c r="I8" s="79">
        <f t="shared" si="0"/>
        <v>45666</v>
      </c>
      <c r="J8" s="79">
        <f t="shared" si="0"/>
        <v>45667</v>
      </c>
      <c r="K8" s="80">
        <f t="shared" si="0"/>
        <v>45668</v>
      </c>
      <c r="L8" s="454"/>
      <c r="M8" s="455"/>
      <c r="N8" s="79">
        <f>T7+1</f>
        <v>45753</v>
      </c>
      <c r="O8" s="79">
        <f t="shared" ref="O8:T10" si="1">N8+1</f>
        <v>45754</v>
      </c>
      <c r="P8" s="79">
        <f t="shared" si="1"/>
        <v>45755</v>
      </c>
      <c r="Q8" s="79">
        <f t="shared" si="1"/>
        <v>45756</v>
      </c>
      <c r="R8" s="79">
        <f t="shared" si="1"/>
        <v>45757</v>
      </c>
      <c r="S8" s="79">
        <f t="shared" si="1"/>
        <v>45758</v>
      </c>
      <c r="T8" s="80">
        <f t="shared" si="1"/>
        <v>45759</v>
      </c>
      <c r="W8" s="452"/>
      <c r="X8" s="453"/>
      <c r="Y8" s="79">
        <f>AE7+1</f>
        <v>45662</v>
      </c>
      <c r="Z8" s="79">
        <f t="shared" ref="Z8:AE10" si="2">Y8+1</f>
        <v>45663</v>
      </c>
      <c r="AA8" s="79">
        <f t="shared" si="2"/>
        <v>45664</v>
      </c>
      <c r="AB8" s="79">
        <f t="shared" si="2"/>
        <v>45665</v>
      </c>
      <c r="AC8" s="79">
        <f t="shared" si="2"/>
        <v>45666</v>
      </c>
      <c r="AD8" s="79">
        <f t="shared" si="2"/>
        <v>45667</v>
      </c>
      <c r="AE8" s="80">
        <f t="shared" si="2"/>
        <v>45668</v>
      </c>
      <c r="AF8" s="454"/>
      <c r="AG8" s="455"/>
      <c r="AH8" s="79">
        <f>AN7+1</f>
        <v>45753</v>
      </c>
      <c r="AI8" s="79">
        <f t="shared" ref="AI8:AN10" si="3">AH8+1</f>
        <v>45754</v>
      </c>
      <c r="AJ8" s="79">
        <f t="shared" si="3"/>
        <v>45755</v>
      </c>
      <c r="AK8" s="79">
        <f t="shared" si="3"/>
        <v>45756</v>
      </c>
      <c r="AL8" s="79">
        <f t="shared" si="3"/>
        <v>45757</v>
      </c>
      <c r="AM8" s="79">
        <f t="shared" si="3"/>
        <v>45758</v>
      </c>
      <c r="AN8" s="80">
        <f t="shared" si="3"/>
        <v>45759</v>
      </c>
    </row>
    <row r="9" spans="1:102" ht="6.75" customHeight="1">
      <c r="C9" s="452"/>
      <c r="D9" s="453"/>
      <c r="E9" s="79">
        <f>K8+1</f>
        <v>45669</v>
      </c>
      <c r="F9" s="79">
        <f t="shared" si="0"/>
        <v>45670</v>
      </c>
      <c r="G9" s="79">
        <f t="shared" si="0"/>
        <v>45671</v>
      </c>
      <c r="H9" s="79">
        <f t="shared" si="0"/>
        <v>45672</v>
      </c>
      <c r="I9" s="79">
        <f t="shared" si="0"/>
        <v>45673</v>
      </c>
      <c r="J9" s="79">
        <f t="shared" si="0"/>
        <v>45674</v>
      </c>
      <c r="K9" s="80">
        <f t="shared" si="0"/>
        <v>45675</v>
      </c>
      <c r="L9" s="454"/>
      <c r="M9" s="455"/>
      <c r="N9" s="79">
        <f>T8+1</f>
        <v>45760</v>
      </c>
      <c r="O9" s="79">
        <f t="shared" si="1"/>
        <v>45761</v>
      </c>
      <c r="P9" s="79">
        <f t="shared" si="1"/>
        <v>45762</v>
      </c>
      <c r="Q9" s="79">
        <f t="shared" si="1"/>
        <v>45763</v>
      </c>
      <c r="R9" s="79">
        <f t="shared" si="1"/>
        <v>45764</v>
      </c>
      <c r="S9" s="79">
        <f t="shared" si="1"/>
        <v>45765</v>
      </c>
      <c r="T9" s="80">
        <f t="shared" si="1"/>
        <v>45766</v>
      </c>
      <c r="W9" s="452"/>
      <c r="X9" s="453"/>
      <c r="Y9" s="79">
        <f>AE8+1</f>
        <v>45669</v>
      </c>
      <c r="Z9" s="79">
        <f t="shared" si="2"/>
        <v>45670</v>
      </c>
      <c r="AA9" s="79">
        <f t="shared" si="2"/>
        <v>45671</v>
      </c>
      <c r="AB9" s="79">
        <f t="shared" si="2"/>
        <v>45672</v>
      </c>
      <c r="AC9" s="79">
        <f t="shared" si="2"/>
        <v>45673</v>
      </c>
      <c r="AD9" s="79">
        <f t="shared" si="2"/>
        <v>45674</v>
      </c>
      <c r="AE9" s="80">
        <f t="shared" si="2"/>
        <v>45675</v>
      </c>
      <c r="AF9" s="454"/>
      <c r="AG9" s="455"/>
      <c r="AH9" s="79">
        <f>AN8+1</f>
        <v>45760</v>
      </c>
      <c r="AI9" s="79">
        <f t="shared" si="3"/>
        <v>45761</v>
      </c>
      <c r="AJ9" s="79">
        <f t="shared" si="3"/>
        <v>45762</v>
      </c>
      <c r="AK9" s="79">
        <f t="shared" si="3"/>
        <v>45763</v>
      </c>
      <c r="AL9" s="79">
        <f t="shared" si="3"/>
        <v>45764</v>
      </c>
      <c r="AM9" s="79">
        <f t="shared" si="3"/>
        <v>45765</v>
      </c>
      <c r="AN9" s="80">
        <f t="shared" si="3"/>
        <v>45766</v>
      </c>
    </row>
    <row r="10" spans="1:102" ht="6.75" customHeight="1">
      <c r="C10" s="424">
        <v>45658</v>
      </c>
      <c r="D10" s="425"/>
      <c r="E10" s="79">
        <f>K9+1</f>
        <v>45676</v>
      </c>
      <c r="F10" s="79">
        <f t="shared" si="0"/>
        <v>45677</v>
      </c>
      <c r="G10" s="79">
        <f t="shared" si="0"/>
        <v>45678</v>
      </c>
      <c r="H10" s="79">
        <f t="shared" si="0"/>
        <v>45679</v>
      </c>
      <c r="I10" s="79">
        <f t="shared" si="0"/>
        <v>45680</v>
      </c>
      <c r="J10" s="79">
        <f t="shared" si="0"/>
        <v>45681</v>
      </c>
      <c r="K10" s="80">
        <f t="shared" si="0"/>
        <v>45682</v>
      </c>
      <c r="L10" s="408">
        <f>IF(MONTH(C22)=12,DATE(YEAR(C22)+1,1,1),DATE(YEAR(C22),MONTH(C22)+1,1))</f>
        <v>45748</v>
      </c>
      <c r="M10" s="409"/>
      <c r="N10" s="79">
        <f>T9+1</f>
        <v>45767</v>
      </c>
      <c r="O10" s="79">
        <f t="shared" si="1"/>
        <v>45768</v>
      </c>
      <c r="P10" s="79">
        <f t="shared" si="1"/>
        <v>45769</v>
      </c>
      <c r="Q10" s="79">
        <f t="shared" si="1"/>
        <v>45770</v>
      </c>
      <c r="R10" s="79">
        <f t="shared" si="1"/>
        <v>45771</v>
      </c>
      <c r="S10" s="79">
        <f t="shared" si="1"/>
        <v>45772</v>
      </c>
      <c r="T10" s="80">
        <f t="shared" si="1"/>
        <v>45773</v>
      </c>
      <c r="W10" s="456">
        <f>$C$10</f>
        <v>45658</v>
      </c>
      <c r="X10" s="457"/>
      <c r="Y10" s="79">
        <f>AE9+1</f>
        <v>45676</v>
      </c>
      <c r="Z10" s="79">
        <f t="shared" si="2"/>
        <v>45677</v>
      </c>
      <c r="AA10" s="79">
        <f t="shared" si="2"/>
        <v>45678</v>
      </c>
      <c r="AB10" s="79">
        <f t="shared" si="2"/>
        <v>45679</v>
      </c>
      <c r="AC10" s="79">
        <f t="shared" si="2"/>
        <v>45680</v>
      </c>
      <c r="AD10" s="79">
        <f t="shared" si="2"/>
        <v>45681</v>
      </c>
      <c r="AE10" s="80">
        <f t="shared" si="2"/>
        <v>45682</v>
      </c>
      <c r="AF10" s="408">
        <f>IF(MONTH(W22)=12,DATE(YEAR(W22)+1,1,1),DATE(YEAR(W22),MONTH(W22)+1,1))</f>
        <v>45748</v>
      </c>
      <c r="AG10" s="409"/>
      <c r="AH10" s="79">
        <f>AN9+1</f>
        <v>45767</v>
      </c>
      <c r="AI10" s="79">
        <f t="shared" si="3"/>
        <v>45768</v>
      </c>
      <c r="AJ10" s="79">
        <f t="shared" si="3"/>
        <v>45769</v>
      </c>
      <c r="AK10" s="79">
        <f t="shared" si="3"/>
        <v>45770</v>
      </c>
      <c r="AL10" s="79">
        <f t="shared" si="3"/>
        <v>45771</v>
      </c>
      <c r="AM10" s="79">
        <f t="shared" si="3"/>
        <v>45772</v>
      </c>
      <c r="AN10" s="80">
        <f t="shared" si="3"/>
        <v>45773</v>
      </c>
    </row>
    <row r="11" spans="1:102" ht="6.75" customHeight="1">
      <c r="C11" s="446" t="str">
        <f>IF(C10&gt;=43586,"R"&amp;(YEAR(C10)-2018),"")</f>
        <v>R7</v>
      </c>
      <c r="D11" s="447"/>
      <c r="E11" s="79">
        <f>IF(DAY(K10)+1&gt;IF(MONTH(C10)=12,31,DATE(YEAR(C10),MONTH(C10)+1,1)-C10),"",K10+1)</f>
        <v>45683</v>
      </c>
      <c r="F11" s="79">
        <f>IF(E11="","",IF(DAY(E11)+1&gt;IF(MONTH(C10)=12,31,DATE(YEAR(C10),MONTH(C10)+1,1)-C10),"",E11+1))</f>
        <v>45684</v>
      </c>
      <c r="G11" s="79">
        <f>IF(F11="","",IF(DAY(F11)+1&gt;IF(MONTH(C10)=12,31,DATE(YEAR(C10),MONTH(C10)+1,1)-C10),"",F11+1))</f>
        <v>45685</v>
      </c>
      <c r="H11" s="79">
        <f>IF(G11="","",IF(DAY(G11)+1&gt;IF(MONTH(C10)=12,31,DATE(YEAR(C10),MONTH(C10)+1,1)-C10),"",G11+1))</f>
        <v>45686</v>
      </c>
      <c r="I11" s="79">
        <f>IF(H11="","",IF(DAY(H11)+1&gt;IF(MONTH(C10)=12,31,DATE(YEAR(C10),MONTH(C10)+1,1)-C10),"",H11+1))</f>
        <v>45687</v>
      </c>
      <c r="J11" s="79">
        <f>IF(I11="","",IF(DAY(I11)+1&gt;IF(MONTH(C10)=12,31,DATE(YEAR(C10),MONTH(C10)+1,1)-C10),"",I11+1))</f>
        <v>45688</v>
      </c>
      <c r="K11" s="80" t="str">
        <f>IF(J11="","",IF(DAY(J11)+1&gt;IF(MONTH(C10)=12,31,DATE(YEAR(C10),MONTH(C10)+1,1)-C10),"",J11+1))</f>
        <v/>
      </c>
      <c r="L11" s="446" t="str">
        <f>IF(L10&gt;=43586,"R"&amp;(YEAR(L10)-2018),"")</f>
        <v>R7</v>
      </c>
      <c r="M11" s="447"/>
      <c r="N11" s="79">
        <f>IF(DAY(T10)+1&gt;IF(MONTH(L10)=12,31,DATE(YEAR(L10),MONTH(L10)+1,1)-L10),"",T10+1)</f>
        <v>45774</v>
      </c>
      <c r="O11" s="79">
        <f>IF(N11="","",IF(DAY(N11)+1&gt;IF(MONTH(L10)=12,31,DATE(YEAR(L10),MONTH(L10)+1,1)-L10),"",N11+1))</f>
        <v>45775</v>
      </c>
      <c r="P11" s="79">
        <f>IF(O11="","",IF(DAY(O11)+1&gt;IF(MONTH(L10)=12,31,DATE(YEAR(L10),MONTH(L10)+1,1)-L10),"",O11+1))</f>
        <v>45776</v>
      </c>
      <c r="Q11" s="79">
        <f>IF(P11="","",IF(DAY(P11)+1&gt;IF(MONTH(L10)=12,31,DATE(YEAR(L10),MONTH(L10)+1,1)-L10),"",P11+1))</f>
        <v>45777</v>
      </c>
      <c r="R11" s="79" t="str">
        <f>IF(Q11="","",IF(DAY(Q11)+1&gt;IF(MONTH(L10)=12,31,DATE(YEAR(L10),MONTH(L10)+1,1)-L10),"",Q11+1))</f>
        <v/>
      </c>
      <c r="S11" s="79" t="str">
        <f>IF(R11="","",IF(DAY(R11)+1&gt;IF(MONTH(L10)=12,31,DATE(YEAR(L10),MONTH(L10)+1,1)-L10),"",R11+1))</f>
        <v/>
      </c>
      <c r="T11" s="80" t="str">
        <f>IF(S11="","",IF(DAY(S11)+1&gt;IF(MONTH(L10)=12,31,DATE(YEAR(L10),MONTH(L10)+1,1)-L10),"",S11+1))</f>
        <v/>
      </c>
      <c r="W11" s="446" t="str">
        <f>IF(W10&gt;=43586,"R"&amp;(YEAR(W10)-2018),"")</f>
        <v>R7</v>
      </c>
      <c r="X11" s="447"/>
      <c r="Y11" s="79">
        <f>IF(DAY(AE10)+1&gt;IF(MONTH(W10)=12,31,DATE(YEAR(W10),MONTH(W10)+1,1)-W10),"",AE10+1)</f>
        <v>45683</v>
      </c>
      <c r="Z11" s="79">
        <f>IF(Y11="","",IF(DAY(Y11)+1&gt;IF(MONTH(W10)=12,31,DATE(YEAR(W10),MONTH(W10)+1,1)-W10),"",Y11+1))</f>
        <v>45684</v>
      </c>
      <c r="AA11" s="79">
        <f>IF(Z11="","",IF(DAY(Z11)+1&gt;IF(MONTH(W10)=12,31,DATE(YEAR(W10),MONTH(W10)+1,1)-W10),"",Z11+1))</f>
        <v>45685</v>
      </c>
      <c r="AB11" s="79">
        <f>IF(AA11="","",IF(DAY(AA11)+1&gt;IF(MONTH(W10)=12,31,DATE(YEAR(W10),MONTH(W10)+1,1)-W10),"",AA11+1))</f>
        <v>45686</v>
      </c>
      <c r="AC11" s="79">
        <f>IF(AB11="","",IF(DAY(AB11)+1&gt;IF(MONTH(W10)=12,31,DATE(YEAR(W10),MONTH(W10)+1,1)-W10),"",AB11+1))</f>
        <v>45687</v>
      </c>
      <c r="AD11" s="79">
        <f>IF(AC11="","",IF(DAY(AC11)+1&gt;IF(MONTH(W10)=12,31,DATE(YEAR(W10),MONTH(W10)+1,1)-W10),"",AC11+1))</f>
        <v>45688</v>
      </c>
      <c r="AE11" s="80" t="str">
        <f>IF(AD11="","",IF(DAY(AD11)+1&gt;IF(MONTH(W10)=12,31,DATE(YEAR(W10),MONTH(W10)+1,1)-W10),"",AD11+1))</f>
        <v/>
      </c>
      <c r="AF11" s="446" t="str">
        <f>IF(AF10&gt;=43586,"R"&amp;(YEAR(AF10)-2018),"")</f>
        <v>R7</v>
      </c>
      <c r="AG11" s="447"/>
      <c r="AH11" s="79">
        <f>IF(DAY(AN10)+1&gt;IF(MONTH(AF10)=12,31,DATE(YEAR(AF10),MONTH(AF10)+1,1)-AF10),"",AN10+1)</f>
        <v>45774</v>
      </c>
      <c r="AI11" s="79">
        <f>IF(AH11="","",IF(DAY(AH11)+1&gt;IF(MONTH(AF10)=12,31,DATE(YEAR(AF10),MONTH(AF10)+1,1)-AF10),"",AH11+1))</f>
        <v>45775</v>
      </c>
      <c r="AJ11" s="79">
        <f>IF(AI11="","",IF(DAY(AI11)+1&gt;IF(MONTH(AF10)=12,31,DATE(YEAR(AF10),MONTH(AF10)+1,1)-AF10),"",AI11+1))</f>
        <v>45776</v>
      </c>
      <c r="AK11" s="79">
        <f>IF(AJ11="","",IF(DAY(AJ11)+1&gt;IF(MONTH(AF10)=12,31,DATE(YEAR(AF10),MONTH(AF10)+1,1)-AF10),"",AJ11+1))</f>
        <v>45777</v>
      </c>
      <c r="AL11" s="79" t="str">
        <f>IF(AK11="","",IF(DAY(AK11)+1&gt;IF(MONTH(AF10)=12,31,DATE(YEAR(AF10),MONTH(AF10)+1,1)-AF10),"",AK11+1))</f>
        <v/>
      </c>
      <c r="AM11" s="79" t="str">
        <f>IF(AL11="","",IF(DAY(AL11)+1&gt;IF(MONTH(AF10)=12,31,DATE(YEAR(AF10),MONTH(AF10)+1,1)-AF10),"",AL11+1))</f>
        <v/>
      </c>
      <c r="AN11" s="80" t="str">
        <f>IF(AM11="","",IF(DAY(AM11)+1&gt;IF(MONTH(AF10)=12,31,DATE(YEAR(AF10),MONTH(AF10)+1,1)-AF10),"",AM11+1))</f>
        <v/>
      </c>
    </row>
    <row r="12" spans="1:102" ht="5.25" customHeight="1">
      <c r="C12" s="43"/>
      <c r="D12" s="20"/>
      <c r="E12" s="137" t="str">
        <f>IF(K11="","",IF(DAY(K11)+1&gt;IF(MONTH(C10)=12,31,DATE(YEAR(C10),MONTH(C10)+1,1)-C10),"",K11+1))</f>
        <v/>
      </c>
      <c r="F12" s="137" t="str">
        <f>IF(E12="","",IF(DAY(E12)+1&gt;IF(MONTH(C10)=12,31,DATE(YEAR(C10),MONTH(C10)+1,1)-C10),"",E12+1))</f>
        <v/>
      </c>
      <c r="G12" s="401" t="str">
        <f>VLOOKUP(C10,祝名,2,FALSE)</f>
        <v>1（元日）、13（成人の日）</v>
      </c>
      <c r="H12" s="401"/>
      <c r="I12" s="401"/>
      <c r="J12" s="401"/>
      <c r="K12" s="402"/>
      <c r="L12" s="43"/>
      <c r="M12" s="20"/>
      <c r="N12" s="137" t="str">
        <f>IF(T11="","",IF(DAY(T11)+1&gt;IF(MONTH(L10)=12,31,DATE(YEAR(L10),MONTH(L10)+1,1)-L10),"",T11+1))</f>
        <v/>
      </c>
      <c r="O12" s="137" t="str">
        <f>IF(N12="","",IF(DAY(N12)+1&gt;IF(MONTH(L10)=12,31,DATE(YEAR(L10),MONTH(L10)+1,1)-L10),"",N12+1))</f>
        <v/>
      </c>
      <c r="P12" s="401" t="str">
        <f>VLOOKUP(L10,祝名,2,FALSE)</f>
        <v>29（昭和の日）</v>
      </c>
      <c r="Q12" s="401"/>
      <c r="R12" s="401"/>
      <c r="S12" s="401"/>
      <c r="T12" s="402"/>
      <c r="W12" s="43"/>
      <c r="X12" s="20"/>
      <c r="Y12" s="137" t="str">
        <f>IF(AE11="","",IF(DAY(AE11)+1&gt;IF(MONTH(W10)=12,31,DATE(YEAR(W10),MONTH(W10)+1,1)-W10),"",AE11+1))</f>
        <v/>
      </c>
      <c r="Z12" s="137" t="str">
        <f>IF(Y12="","",IF(DAY(Y12)+1&gt;IF(MONTH(W10)=12,31,DATE(YEAR(W10),MONTH(W10)+1,1)-W10),"",Y12+1))</f>
        <v/>
      </c>
      <c r="AA12" s="401" t="str">
        <f>VLOOKUP(W10,祝名,2,FALSE)</f>
        <v>1（元日）、13（成人の日）</v>
      </c>
      <c r="AB12" s="401"/>
      <c r="AC12" s="401"/>
      <c r="AD12" s="401"/>
      <c r="AE12" s="402"/>
      <c r="AF12" s="43"/>
      <c r="AG12" s="20"/>
      <c r="AH12" s="137" t="str">
        <f>IF(AN11="","",IF(DAY(AN11)+1&gt;IF(MONTH(AF10)=12,31,DATE(YEAR(AF10),MONTH(AF10)+1,1)-AF10),"",AN11+1))</f>
        <v/>
      </c>
      <c r="AI12" s="137" t="str">
        <f>IF(AH12="","",IF(DAY(AH12)+1&gt;IF(MONTH(AF10)=12,31,DATE(YEAR(AF10),MONTH(AF10)+1,1)-AF10),"",AH12+1))</f>
        <v/>
      </c>
      <c r="AJ12" s="401" t="str">
        <f>VLOOKUP(AF10,祝名,2,FALSE)</f>
        <v>29（昭和の日）</v>
      </c>
      <c r="AK12" s="401"/>
      <c r="AL12" s="401"/>
      <c r="AM12" s="401"/>
      <c r="AN12" s="402"/>
    </row>
    <row r="13" spans="1:102" ht="7.5" customHeight="1">
      <c r="C13" s="452">
        <f>C16</f>
        <v>45689</v>
      </c>
      <c r="D13" s="453"/>
      <c r="E13" s="77" t="str">
        <f>IF(WEEKDAY(C16)=1,C16,"")</f>
        <v/>
      </c>
      <c r="F13" s="77" t="str">
        <f>IF(E13="",IF(WEEKDAY(C16)=2,C16,""),E13+1)</f>
        <v/>
      </c>
      <c r="G13" s="77" t="str">
        <f>IF(F13="",IF(WEEKDAY(C16)=3,C16,""),F13+1)</f>
        <v/>
      </c>
      <c r="H13" s="77" t="str">
        <f>IF(G13="",IF(WEEKDAY(C16)=4,C16,""),G13+1)</f>
        <v/>
      </c>
      <c r="I13" s="77" t="str">
        <f>IF(H13="",IF(WEEKDAY(C16)=5,C16,""),H13+1)</f>
        <v/>
      </c>
      <c r="J13" s="77" t="str">
        <f>IF(I13="",IF(WEEKDAY(C16)=6,C16,""),I13+1)</f>
        <v/>
      </c>
      <c r="K13" s="78">
        <f>IF(J13="",C16,J13+1)</f>
        <v>45689</v>
      </c>
      <c r="L13" s="454">
        <f>L16</f>
        <v>45778</v>
      </c>
      <c r="M13" s="455"/>
      <c r="N13" s="77" t="str">
        <f>IF(WEEKDAY(L16)=1,L16,"")</f>
        <v/>
      </c>
      <c r="O13" s="77" t="str">
        <f>IF(N13="",IF(WEEKDAY(L16)=2,L16,""),N13+1)</f>
        <v/>
      </c>
      <c r="P13" s="77" t="str">
        <f>IF(O13="",IF(WEEKDAY(L16)=3,L16,""),O13+1)</f>
        <v/>
      </c>
      <c r="Q13" s="77" t="str">
        <f>IF(P13="",IF(WEEKDAY(L16)=4,L16,""),P13+1)</f>
        <v/>
      </c>
      <c r="R13" s="77">
        <f>IF(Q13="",IF(WEEKDAY(L16)=5,L16,""),Q13+1)</f>
        <v>45778</v>
      </c>
      <c r="S13" s="77">
        <f>IF(R13="",IF(WEEKDAY(L16)=6,L16,""),R13+1)</f>
        <v>45779</v>
      </c>
      <c r="T13" s="78">
        <f>IF(S13="",L16,S13+1)</f>
        <v>45780</v>
      </c>
      <c r="W13" s="452">
        <f>W16</f>
        <v>45689</v>
      </c>
      <c r="X13" s="453"/>
      <c r="Y13" s="77" t="str">
        <f>IF(WEEKDAY(W16)=1,W16,"")</f>
        <v/>
      </c>
      <c r="Z13" s="77" t="str">
        <f>IF(Y13="",IF(WEEKDAY(W16)=2,W16,""),Y13+1)</f>
        <v/>
      </c>
      <c r="AA13" s="77" t="str">
        <f>IF(Z13="",IF(WEEKDAY(W16)=3,W16,""),Z13+1)</f>
        <v/>
      </c>
      <c r="AB13" s="77" t="str">
        <f>IF(AA13="",IF(WEEKDAY(W16)=4,W16,""),AA13+1)</f>
        <v/>
      </c>
      <c r="AC13" s="77" t="str">
        <f>IF(AB13="",IF(WEEKDAY(W16)=5,W16,""),AB13+1)</f>
        <v/>
      </c>
      <c r="AD13" s="77" t="str">
        <f>IF(AC13="",IF(WEEKDAY(W16)=6,W16,""),AC13+1)</f>
        <v/>
      </c>
      <c r="AE13" s="78">
        <f>IF(AD13="",W16,AD13+1)</f>
        <v>45689</v>
      </c>
      <c r="AF13" s="454">
        <f>AF16</f>
        <v>45778</v>
      </c>
      <c r="AG13" s="455"/>
      <c r="AH13" s="77" t="str">
        <f>IF(WEEKDAY(AF16)=1,AF16,"")</f>
        <v/>
      </c>
      <c r="AI13" s="77" t="str">
        <f>IF(AH13="",IF(WEEKDAY(AF16)=2,AF16,""),AH13+1)</f>
        <v/>
      </c>
      <c r="AJ13" s="77" t="str">
        <f>IF(AI13="",IF(WEEKDAY(AF16)=3,AF16,""),AI13+1)</f>
        <v/>
      </c>
      <c r="AK13" s="77" t="str">
        <f>IF(AJ13="",IF(WEEKDAY(AF16)=4,AF16,""),AJ13+1)</f>
        <v/>
      </c>
      <c r="AL13" s="77">
        <f>IF(AK13="",IF(WEEKDAY(AF16)=5,AF16,""),AK13+1)</f>
        <v>45778</v>
      </c>
      <c r="AM13" s="77">
        <f>IF(AL13="",IF(WEEKDAY(AF16)=6,AF16,""),AL13+1)</f>
        <v>45779</v>
      </c>
      <c r="AN13" s="78">
        <f>IF(AM13="",AF16,AM13+1)</f>
        <v>45780</v>
      </c>
    </row>
    <row r="14" spans="1:102" ht="6.75" customHeight="1">
      <c r="C14" s="452"/>
      <c r="D14" s="453"/>
      <c r="E14" s="79">
        <f>K13+1</f>
        <v>45690</v>
      </c>
      <c r="F14" s="79">
        <f t="shared" ref="F14:K16" si="4">E14+1</f>
        <v>45691</v>
      </c>
      <c r="G14" s="79">
        <f t="shared" si="4"/>
        <v>45692</v>
      </c>
      <c r="H14" s="79">
        <f t="shared" si="4"/>
        <v>45693</v>
      </c>
      <c r="I14" s="79">
        <f t="shared" si="4"/>
        <v>45694</v>
      </c>
      <c r="J14" s="79">
        <f t="shared" si="4"/>
        <v>45695</v>
      </c>
      <c r="K14" s="80">
        <f t="shared" si="4"/>
        <v>45696</v>
      </c>
      <c r="L14" s="454"/>
      <c r="M14" s="455"/>
      <c r="N14" s="79">
        <f>T13+1</f>
        <v>45781</v>
      </c>
      <c r="O14" s="79">
        <f t="shared" ref="O14:T16" si="5">N14+1</f>
        <v>45782</v>
      </c>
      <c r="P14" s="79">
        <f t="shared" si="5"/>
        <v>45783</v>
      </c>
      <c r="Q14" s="79">
        <f t="shared" si="5"/>
        <v>45784</v>
      </c>
      <c r="R14" s="79">
        <f t="shared" si="5"/>
        <v>45785</v>
      </c>
      <c r="S14" s="79">
        <f t="shared" si="5"/>
        <v>45786</v>
      </c>
      <c r="T14" s="80">
        <f t="shared" si="5"/>
        <v>45787</v>
      </c>
      <c r="W14" s="452"/>
      <c r="X14" s="453"/>
      <c r="Y14" s="79">
        <f>AE13+1</f>
        <v>45690</v>
      </c>
      <c r="Z14" s="79">
        <f t="shared" ref="Z14:AE16" si="6">Y14+1</f>
        <v>45691</v>
      </c>
      <c r="AA14" s="79">
        <f t="shared" si="6"/>
        <v>45692</v>
      </c>
      <c r="AB14" s="79">
        <f t="shared" si="6"/>
        <v>45693</v>
      </c>
      <c r="AC14" s="79">
        <f t="shared" si="6"/>
        <v>45694</v>
      </c>
      <c r="AD14" s="79">
        <f t="shared" si="6"/>
        <v>45695</v>
      </c>
      <c r="AE14" s="80">
        <f t="shared" si="6"/>
        <v>45696</v>
      </c>
      <c r="AF14" s="454"/>
      <c r="AG14" s="455"/>
      <c r="AH14" s="79">
        <f>AN13+1</f>
        <v>45781</v>
      </c>
      <c r="AI14" s="79">
        <f t="shared" ref="AI14:AN16" si="7">AH14+1</f>
        <v>45782</v>
      </c>
      <c r="AJ14" s="79">
        <f t="shared" si="7"/>
        <v>45783</v>
      </c>
      <c r="AK14" s="79">
        <f t="shared" si="7"/>
        <v>45784</v>
      </c>
      <c r="AL14" s="79">
        <f t="shared" si="7"/>
        <v>45785</v>
      </c>
      <c r="AM14" s="79">
        <f t="shared" si="7"/>
        <v>45786</v>
      </c>
      <c r="AN14" s="80">
        <f t="shared" si="7"/>
        <v>45787</v>
      </c>
    </row>
    <row r="15" spans="1:102" ht="6.75" customHeight="1">
      <c r="C15" s="452"/>
      <c r="D15" s="453"/>
      <c r="E15" s="79">
        <f>K14+1</f>
        <v>45697</v>
      </c>
      <c r="F15" s="79">
        <f t="shared" si="4"/>
        <v>45698</v>
      </c>
      <c r="G15" s="79">
        <f t="shared" si="4"/>
        <v>45699</v>
      </c>
      <c r="H15" s="79">
        <f t="shared" si="4"/>
        <v>45700</v>
      </c>
      <c r="I15" s="79">
        <f t="shared" si="4"/>
        <v>45701</v>
      </c>
      <c r="J15" s="79">
        <f t="shared" si="4"/>
        <v>45702</v>
      </c>
      <c r="K15" s="80">
        <f t="shared" si="4"/>
        <v>45703</v>
      </c>
      <c r="L15" s="454"/>
      <c r="M15" s="455"/>
      <c r="N15" s="79">
        <f>T14+1</f>
        <v>45788</v>
      </c>
      <c r="O15" s="79">
        <f t="shared" si="5"/>
        <v>45789</v>
      </c>
      <c r="P15" s="79">
        <f t="shared" si="5"/>
        <v>45790</v>
      </c>
      <c r="Q15" s="79">
        <f t="shared" si="5"/>
        <v>45791</v>
      </c>
      <c r="R15" s="79">
        <f t="shared" si="5"/>
        <v>45792</v>
      </c>
      <c r="S15" s="79">
        <f t="shared" si="5"/>
        <v>45793</v>
      </c>
      <c r="T15" s="80">
        <f t="shared" si="5"/>
        <v>45794</v>
      </c>
      <c r="W15" s="452"/>
      <c r="X15" s="453"/>
      <c r="Y15" s="79">
        <f>AE14+1</f>
        <v>45697</v>
      </c>
      <c r="Z15" s="79">
        <f t="shared" si="6"/>
        <v>45698</v>
      </c>
      <c r="AA15" s="79">
        <f t="shared" si="6"/>
        <v>45699</v>
      </c>
      <c r="AB15" s="79">
        <f t="shared" si="6"/>
        <v>45700</v>
      </c>
      <c r="AC15" s="79">
        <f t="shared" si="6"/>
        <v>45701</v>
      </c>
      <c r="AD15" s="79">
        <f t="shared" si="6"/>
        <v>45702</v>
      </c>
      <c r="AE15" s="80">
        <f t="shared" si="6"/>
        <v>45703</v>
      </c>
      <c r="AF15" s="454"/>
      <c r="AG15" s="455"/>
      <c r="AH15" s="79">
        <f>AN14+1</f>
        <v>45788</v>
      </c>
      <c r="AI15" s="79">
        <f t="shared" si="7"/>
        <v>45789</v>
      </c>
      <c r="AJ15" s="79">
        <f t="shared" si="7"/>
        <v>45790</v>
      </c>
      <c r="AK15" s="79">
        <f t="shared" si="7"/>
        <v>45791</v>
      </c>
      <c r="AL15" s="79">
        <f t="shared" si="7"/>
        <v>45792</v>
      </c>
      <c r="AM15" s="79">
        <f t="shared" si="7"/>
        <v>45793</v>
      </c>
      <c r="AN15" s="80">
        <f t="shared" si="7"/>
        <v>45794</v>
      </c>
    </row>
    <row r="16" spans="1:102" ht="6.75" customHeight="1">
      <c r="C16" s="408">
        <f>IF(MONTH(C10)=12,DATE(YEAR(C10)+1,1,1),DATE(YEAR(C10),MONTH(C10)+1,1))</f>
        <v>45689</v>
      </c>
      <c r="D16" s="409"/>
      <c r="E16" s="79">
        <f>K15+1</f>
        <v>45704</v>
      </c>
      <c r="F16" s="79">
        <f t="shared" si="4"/>
        <v>45705</v>
      </c>
      <c r="G16" s="79">
        <f t="shared" si="4"/>
        <v>45706</v>
      </c>
      <c r="H16" s="79">
        <f t="shared" si="4"/>
        <v>45707</v>
      </c>
      <c r="I16" s="79">
        <f t="shared" si="4"/>
        <v>45708</v>
      </c>
      <c r="J16" s="79">
        <f t="shared" si="4"/>
        <v>45709</v>
      </c>
      <c r="K16" s="80">
        <f t="shared" si="4"/>
        <v>45710</v>
      </c>
      <c r="L16" s="408">
        <f>IF(MONTH(L10)=12,DATE(YEAR(L10)+1,1,1),DATE(YEAR(L10),MONTH(L10)+1,1))</f>
        <v>45778</v>
      </c>
      <c r="M16" s="409"/>
      <c r="N16" s="79">
        <f>T15+1</f>
        <v>45795</v>
      </c>
      <c r="O16" s="79">
        <f t="shared" si="5"/>
        <v>45796</v>
      </c>
      <c r="P16" s="79">
        <f t="shared" si="5"/>
        <v>45797</v>
      </c>
      <c r="Q16" s="79">
        <f t="shared" si="5"/>
        <v>45798</v>
      </c>
      <c r="R16" s="79">
        <f t="shared" si="5"/>
        <v>45799</v>
      </c>
      <c r="S16" s="79">
        <f t="shared" si="5"/>
        <v>45800</v>
      </c>
      <c r="T16" s="80">
        <f t="shared" si="5"/>
        <v>45801</v>
      </c>
      <c r="W16" s="408">
        <f>IF(MONTH(W10)=12,DATE(YEAR(W10)+1,1,1),DATE(YEAR(W10),MONTH(W10)+1,1))</f>
        <v>45689</v>
      </c>
      <c r="X16" s="409"/>
      <c r="Y16" s="79">
        <f>AE15+1</f>
        <v>45704</v>
      </c>
      <c r="Z16" s="79">
        <f t="shared" si="6"/>
        <v>45705</v>
      </c>
      <c r="AA16" s="79">
        <f t="shared" si="6"/>
        <v>45706</v>
      </c>
      <c r="AB16" s="79">
        <f t="shared" si="6"/>
        <v>45707</v>
      </c>
      <c r="AC16" s="79">
        <f t="shared" si="6"/>
        <v>45708</v>
      </c>
      <c r="AD16" s="79">
        <f t="shared" si="6"/>
        <v>45709</v>
      </c>
      <c r="AE16" s="80">
        <f t="shared" si="6"/>
        <v>45710</v>
      </c>
      <c r="AF16" s="408">
        <f>IF(MONTH(AF10)=12,DATE(YEAR(AF10)+1,1,1),DATE(YEAR(AF10),MONTH(AF10)+1,1))</f>
        <v>45778</v>
      </c>
      <c r="AG16" s="409"/>
      <c r="AH16" s="79">
        <f>AN15+1</f>
        <v>45795</v>
      </c>
      <c r="AI16" s="79">
        <f t="shared" si="7"/>
        <v>45796</v>
      </c>
      <c r="AJ16" s="79">
        <f t="shared" si="7"/>
        <v>45797</v>
      </c>
      <c r="AK16" s="79">
        <f t="shared" si="7"/>
        <v>45798</v>
      </c>
      <c r="AL16" s="79">
        <f t="shared" si="7"/>
        <v>45799</v>
      </c>
      <c r="AM16" s="79">
        <f t="shared" si="7"/>
        <v>45800</v>
      </c>
      <c r="AN16" s="80">
        <f t="shared" si="7"/>
        <v>45801</v>
      </c>
    </row>
    <row r="17" spans="1:102" ht="6.75" customHeight="1">
      <c r="C17" s="446" t="str">
        <f>IF(C16&gt;=43586,"R"&amp;(YEAR(C16)-2018),"")</f>
        <v>R7</v>
      </c>
      <c r="D17" s="447"/>
      <c r="E17" s="79">
        <f>IF(DAY(K16)+1&gt;IF(MONTH(C16)=12,31,DATE(YEAR(C16),MONTH(C16)+1,1)-C16),"",K16+1)</f>
        <v>45711</v>
      </c>
      <c r="F17" s="79">
        <f>IF(E17="","",IF(DAY(E17)+1&gt;IF(MONTH(C16)=12,31,DATE(YEAR(C16),MONTH(C16)+1,1)-C16),"",E17+1))</f>
        <v>45712</v>
      </c>
      <c r="G17" s="79">
        <f>IF(F17="","",IF(DAY(F17)+1&gt;IF(MONTH(C16)=12,31,DATE(YEAR(C16),MONTH(C16)+1,1)-C16),"",F17+1))</f>
        <v>45713</v>
      </c>
      <c r="H17" s="79">
        <f>IF(G17="","",IF(DAY(G17)+1&gt;IF(MONTH(C16)=12,31,DATE(YEAR(C16),MONTH(C16)+1,1)-C16),"",G17+1))</f>
        <v>45714</v>
      </c>
      <c r="I17" s="79">
        <f>IF(H17="","",IF(DAY(H17)+1&gt;IF(MONTH(C16)=12,31,DATE(YEAR(C16),MONTH(C16)+1,1)-C16),"",H17+1))</f>
        <v>45715</v>
      </c>
      <c r="J17" s="79">
        <f>IF(I17="","",IF(DAY(I17)+1&gt;IF(MONTH(C16)=12,31,DATE(YEAR(C16),MONTH(C16)+1,1)-C16),"",I17+1))</f>
        <v>45716</v>
      </c>
      <c r="K17" s="80" t="str">
        <f>IF(J17="","",IF(DAY(J17)+1&gt;IF(MONTH(C16)=12,31,DATE(YEAR(C16),MONTH(C16)+1,1)-C16),"",J17+1))</f>
        <v/>
      </c>
      <c r="L17" s="446" t="str">
        <f>IF(L16&gt;=43586,"R"&amp;(YEAR(L16)-2018),"")</f>
        <v>R7</v>
      </c>
      <c r="M17" s="447"/>
      <c r="N17" s="79">
        <f>IF(DAY(T16)+1&gt;IF(MONTH(L16)=12,31,DATE(YEAR(L16),MONTH(L16)+1,1)-L16),"",T16+1)</f>
        <v>45802</v>
      </c>
      <c r="O17" s="79">
        <f>IF(N17="","",IF(DAY(N17)+1&gt;IF(MONTH(L16)=12,31,DATE(YEAR(L16),MONTH(L16)+1,1)-L16),"",N17+1))</f>
        <v>45803</v>
      </c>
      <c r="P17" s="79">
        <f>IF(O17="","",IF(DAY(O17)+1&gt;IF(MONTH(L16)=12,31,DATE(YEAR(L16),MONTH(L16)+1,1)-L16),"",O17+1))</f>
        <v>45804</v>
      </c>
      <c r="Q17" s="79">
        <f>IF(P17="","",IF(DAY(P17)+1&gt;IF(MONTH(L16)=12,31,DATE(YEAR(L16),MONTH(L16)+1,1)-L16),"",P17+1))</f>
        <v>45805</v>
      </c>
      <c r="R17" s="79">
        <f>IF(Q17="","",IF(DAY(Q17)+1&gt;IF(MONTH(L16)=12,31,DATE(YEAR(L16),MONTH(L16)+1,1)-L16),"",Q17+1))</f>
        <v>45806</v>
      </c>
      <c r="S17" s="79">
        <f>IF(R17="","",IF(DAY(R17)+1&gt;IF(MONTH(L16)=12,31,DATE(YEAR(L16),MONTH(L16)+1,1)-L16),"",R17+1))</f>
        <v>45807</v>
      </c>
      <c r="T17" s="80">
        <f>IF(S17="","",IF(DAY(S17)+1&gt;IF(MONTH(L16)=12,31,DATE(YEAR(L16),MONTH(L16)+1,1)-L16),"",S17+1))</f>
        <v>45808</v>
      </c>
      <c r="W17" s="446" t="str">
        <f>IF(W16&gt;=43586,"R"&amp;(YEAR(W16)-2018),"")</f>
        <v>R7</v>
      </c>
      <c r="X17" s="447"/>
      <c r="Y17" s="79">
        <f>IF(DAY(AE16)+1&gt;IF(MONTH(W16)=12,31,DATE(YEAR(W16),MONTH(W16)+1,1)-W16),"",AE16+1)</f>
        <v>45711</v>
      </c>
      <c r="Z17" s="79">
        <f>IF(Y17="","",IF(DAY(Y17)+1&gt;IF(MONTH(W16)=12,31,DATE(YEAR(W16),MONTH(W16)+1,1)-W16),"",Y17+1))</f>
        <v>45712</v>
      </c>
      <c r="AA17" s="79">
        <f>IF(Z17="","",IF(DAY(Z17)+1&gt;IF(MONTH(W16)=12,31,DATE(YEAR(W16),MONTH(W16)+1,1)-W16),"",Z17+1))</f>
        <v>45713</v>
      </c>
      <c r="AB17" s="79">
        <f>IF(AA17="","",IF(DAY(AA17)+1&gt;IF(MONTH(W16)=12,31,DATE(YEAR(W16),MONTH(W16)+1,1)-W16),"",AA17+1))</f>
        <v>45714</v>
      </c>
      <c r="AC17" s="79">
        <f>IF(AB17="","",IF(DAY(AB17)+1&gt;IF(MONTH(W16)=12,31,DATE(YEAR(W16),MONTH(W16)+1,1)-W16),"",AB17+1))</f>
        <v>45715</v>
      </c>
      <c r="AD17" s="79">
        <f>IF(AC17="","",IF(DAY(AC17)+1&gt;IF(MONTH(W16)=12,31,DATE(YEAR(W16),MONTH(W16)+1,1)-W16),"",AC17+1))</f>
        <v>45716</v>
      </c>
      <c r="AE17" s="80" t="str">
        <f>IF(AD17="","",IF(DAY(AD17)+1&gt;IF(MONTH(W16)=12,31,DATE(YEAR(W16),MONTH(W16)+1,1)-W16),"",AD17+1))</f>
        <v/>
      </c>
      <c r="AF17" s="446" t="str">
        <f>IF(AF16&gt;=43586,"R"&amp;(YEAR(AF16)-2018),"")</f>
        <v>R7</v>
      </c>
      <c r="AG17" s="447"/>
      <c r="AH17" s="79">
        <f>IF(DAY(AN16)+1&gt;IF(MONTH(AF16)=12,31,DATE(YEAR(AF16),MONTH(AF16)+1,1)-AF16),"",AN16+1)</f>
        <v>45802</v>
      </c>
      <c r="AI17" s="79">
        <f>IF(AH17="","",IF(DAY(AH17)+1&gt;IF(MONTH(AF16)=12,31,DATE(YEAR(AF16),MONTH(AF16)+1,1)-AF16),"",AH17+1))</f>
        <v>45803</v>
      </c>
      <c r="AJ17" s="79">
        <f>IF(AI17="","",IF(DAY(AI17)+1&gt;IF(MONTH(AF16)=12,31,DATE(YEAR(AF16),MONTH(AF16)+1,1)-AF16),"",AI17+1))</f>
        <v>45804</v>
      </c>
      <c r="AK17" s="79">
        <f>IF(AJ17="","",IF(DAY(AJ17)+1&gt;IF(MONTH(AF16)=12,31,DATE(YEAR(AF16),MONTH(AF16)+1,1)-AF16),"",AJ17+1))</f>
        <v>45805</v>
      </c>
      <c r="AL17" s="79">
        <f>IF(AK17="","",IF(DAY(AK17)+1&gt;IF(MONTH(AF16)=12,31,DATE(YEAR(AF16),MONTH(AF16)+1,1)-AF16),"",AK17+1))</f>
        <v>45806</v>
      </c>
      <c r="AM17" s="79">
        <f>IF(AL17="","",IF(DAY(AL17)+1&gt;IF(MONTH(AF16)=12,31,DATE(YEAR(AF16),MONTH(AF16)+1,1)-AF16),"",AL17+1))</f>
        <v>45807</v>
      </c>
      <c r="AN17" s="80">
        <f>IF(AM17="","",IF(DAY(AM17)+1&gt;IF(MONTH(AF16)=12,31,DATE(YEAR(AF16),MONTH(AF16)+1,1)-AF16),"",AM17+1))</f>
        <v>45808</v>
      </c>
    </row>
    <row r="18" spans="1:102" ht="5.25" customHeight="1">
      <c r="C18" s="43"/>
      <c r="D18" s="20"/>
      <c r="E18" s="137" t="str">
        <f>IF(K17="","",IF(DAY(K17)+1&gt;IF(MONTH(C16)=12,31,DATE(YEAR(C16),MONTH(C16)+1,1)-C16),"",K17+1))</f>
        <v/>
      </c>
      <c r="F18" s="137" t="str">
        <f>IF(E18="","",IF(DAY(E18)+1&gt;IF(MONTH(C16)=12,31,DATE(YEAR(C16),MONTH(C16)+1,1)-C16),"",E18+1))</f>
        <v/>
      </c>
      <c r="G18" s="401" t="str">
        <f>VLOOKUP(C16,祝名,2,FALSE)</f>
        <v>11（建国記念の日）、
23（天皇誕生日）、24（振替休日）</v>
      </c>
      <c r="H18" s="401"/>
      <c r="I18" s="401"/>
      <c r="J18" s="401"/>
      <c r="K18" s="402"/>
      <c r="L18" s="43"/>
      <c r="M18" s="20"/>
      <c r="N18" s="137" t="str">
        <f>IF(T17="","",IF(DAY(T17)+1&gt;IF(MONTH(L16)=12,31,DATE(YEAR(L16),MONTH(L16)+1,1)-L16),"",T17+1))</f>
        <v/>
      </c>
      <c r="O18" s="137" t="str">
        <f>IF(N18="","",IF(DAY(N18)+1&gt;IF(MONTH(L16)=12,31,DATE(YEAR(L16),MONTH(L16)+1,1)-L16),"",N18+1))</f>
        <v/>
      </c>
      <c r="P18" s="401" t="str">
        <f>VLOOKUP(L16,祝名,2,FALSE)</f>
        <v>3（憲法記念日）、4（みどりの日）
5（こどもの日）、6（振替休日）</v>
      </c>
      <c r="Q18" s="401"/>
      <c r="R18" s="401"/>
      <c r="S18" s="401"/>
      <c r="T18" s="402"/>
      <c r="W18" s="43"/>
      <c r="X18" s="20"/>
      <c r="Y18" s="137" t="str">
        <f>IF(AE17="","",IF(DAY(AE17)+1&gt;IF(MONTH(W16)=12,31,DATE(YEAR(W16),MONTH(W16)+1,1)-W16),"",AE17+1))</f>
        <v/>
      </c>
      <c r="Z18" s="137" t="str">
        <f>IF(Y18="","",IF(DAY(Y18)+1&gt;IF(MONTH(W16)=12,31,DATE(YEAR(W16),MONTH(W16)+1,1)-W16),"",Y18+1))</f>
        <v/>
      </c>
      <c r="AA18" s="401" t="str">
        <f>VLOOKUP(W16,祝名,2,FALSE)</f>
        <v>11（建国記念の日）、
23（天皇誕生日）、24（振替休日）</v>
      </c>
      <c r="AB18" s="401"/>
      <c r="AC18" s="401"/>
      <c r="AD18" s="401"/>
      <c r="AE18" s="402"/>
      <c r="AF18" s="43"/>
      <c r="AG18" s="20"/>
      <c r="AH18" s="137" t="str">
        <f>IF(AN17="","",IF(DAY(AN17)+1&gt;IF(MONTH(AF16)=12,31,DATE(YEAR(AF16),MONTH(AF16)+1,1)-AF16),"",AN17+1))</f>
        <v/>
      </c>
      <c r="AI18" s="137" t="str">
        <f>IF(AH18="","",IF(DAY(AH18)+1&gt;IF(MONTH(AF16)=12,31,DATE(YEAR(AF16),MONTH(AF16)+1,1)-AF16),"",AH18+1))</f>
        <v/>
      </c>
      <c r="AJ18" s="401" t="str">
        <f>VLOOKUP(AF16,祝名,2,FALSE)</f>
        <v>3（憲法記念日）、4（みどりの日）
5（こどもの日）、6（振替休日）</v>
      </c>
      <c r="AK18" s="401"/>
      <c r="AL18" s="401"/>
      <c r="AM18" s="401"/>
      <c r="AN18" s="402"/>
    </row>
    <row r="19" spans="1:102" ht="7.5" customHeight="1">
      <c r="C19" s="452">
        <f>C22</f>
        <v>45717</v>
      </c>
      <c r="D19" s="453"/>
      <c r="E19" s="77" t="str">
        <f>IF(WEEKDAY(C22)=1,C22,"")</f>
        <v/>
      </c>
      <c r="F19" s="77" t="str">
        <f>IF(E19="",IF(WEEKDAY(C22)=2,C22,""),E19+1)</f>
        <v/>
      </c>
      <c r="G19" s="77" t="str">
        <f>IF(F19="",IF(WEEKDAY(C22)=3,C22,""),F19+1)</f>
        <v/>
      </c>
      <c r="H19" s="77" t="str">
        <f>IF(G19="",IF(WEEKDAY(C22)=4,C22,""),G19+1)</f>
        <v/>
      </c>
      <c r="I19" s="77" t="str">
        <f>IF(H19="",IF(WEEKDAY(C22)=5,C22,""),H19+1)</f>
        <v/>
      </c>
      <c r="J19" s="77" t="str">
        <f>IF(I19="",IF(WEEKDAY(C22)=6,C22,""),I19+1)</f>
        <v/>
      </c>
      <c r="K19" s="78">
        <f>IF(J19="",C22,J19+1)</f>
        <v>45717</v>
      </c>
      <c r="L19" s="454">
        <f>L22</f>
        <v>45809</v>
      </c>
      <c r="M19" s="455"/>
      <c r="N19" s="77">
        <f>IF(WEEKDAY(L22)=1,L22,"")</f>
        <v>45809</v>
      </c>
      <c r="O19" s="77">
        <f>IF(N19="",IF(WEEKDAY(L22)=2,L22,""),N19+1)</f>
        <v>45810</v>
      </c>
      <c r="P19" s="77">
        <f>IF(O19="",IF(WEEKDAY(L22)=3,L22,""),O19+1)</f>
        <v>45811</v>
      </c>
      <c r="Q19" s="77">
        <f>IF(P19="",IF(WEEKDAY(L22)=4,L22,""),P19+1)</f>
        <v>45812</v>
      </c>
      <c r="R19" s="77">
        <f>IF(Q19="",IF(WEEKDAY(L22)=5,L22,""),Q19+1)</f>
        <v>45813</v>
      </c>
      <c r="S19" s="77">
        <f>IF(R19="",IF(WEEKDAY(L22)=6,L22,""),R19+1)</f>
        <v>45814</v>
      </c>
      <c r="T19" s="78">
        <f>IF(S19="",L22,S19+1)</f>
        <v>45815</v>
      </c>
      <c r="W19" s="452">
        <f>W22</f>
        <v>45717</v>
      </c>
      <c r="X19" s="453"/>
      <c r="Y19" s="77" t="str">
        <f>IF(WEEKDAY(W22)=1,W22,"")</f>
        <v/>
      </c>
      <c r="Z19" s="77" t="str">
        <f>IF(Y19="",IF(WEEKDAY(W22)=2,W22,""),Y19+1)</f>
        <v/>
      </c>
      <c r="AA19" s="77" t="str">
        <f>IF(Z19="",IF(WEEKDAY(W22)=3,W22,""),Z19+1)</f>
        <v/>
      </c>
      <c r="AB19" s="77" t="str">
        <f>IF(AA19="",IF(WEEKDAY(W22)=4,W22,""),AA19+1)</f>
        <v/>
      </c>
      <c r="AC19" s="77" t="str">
        <f>IF(AB19="",IF(WEEKDAY(W22)=5,W22,""),AB19+1)</f>
        <v/>
      </c>
      <c r="AD19" s="77" t="str">
        <f>IF(AC19="",IF(WEEKDAY(W22)=6,W22,""),AC19+1)</f>
        <v/>
      </c>
      <c r="AE19" s="78">
        <f>IF(AD19="",W22,AD19+1)</f>
        <v>45717</v>
      </c>
      <c r="AF19" s="454">
        <f>AF22</f>
        <v>45809</v>
      </c>
      <c r="AG19" s="455"/>
      <c r="AH19" s="77">
        <f>IF(WEEKDAY(AF22)=1,AF22,"")</f>
        <v>45809</v>
      </c>
      <c r="AI19" s="77">
        <f>IF(AH19="",IF(WEEKDAY(AF22)=2,AF22,""),AH19+1)</f>
        <v>45810</v>
      </c>
      <c r="AJ19" s="77">
        <f>IF(AI19="",IF(WEEKDAY(AF22)=3,AF22,""),AI19+1)</f>
        <v>45811</v>
      </c>
      <c r="AK19" s="77">
        <f>IF(AJ19="",IF(WEEKDAY(AF22)=4,AF22,""),AJ19+1)</f>
        <v>45812</v>
      </c>
      <c r="AL19" s="77">
        <f>IF(AK19="",IF(WEEKDAY(AF22)=5,AF22,""),AK19+1)</f>
        <v>45813</v>
      </c>
      <c r="AM19" s="77">
        <f>IF(AL19="",IF(WEEKDAY(AF22)=6,AF22,""),AL19+1)</f>
        <v>45814</v>
      </c>
      <c r="AN19" s="78">
        <f>IF(AM19="",AF22,AM19+1)</f>
        <v>45815</v>
      </c>
    </row>
    <row r="20" spans="1:102" ht="6.75" customHeight="1">
      <c r="C20" s="452"/>
      <c r="D20" s="453"/>
      <c r="E20" s="79">
        <f>K19+1</f>
        <v>45718</v>
      </c>
      <c r="F20" s="79">
        <f t="shared" ref="F20:K22" si="8">E20+1</f>
        <v>45719</v>
      </c>
      <c r="G20" s="79">
        <f t="shared" si="8"/>
        <v>45720</v>
      </c>
      <c r="H20" s="79">
        <f t="shared" si="8"/>
        <v>45721</v>
      </c>
      <c r="I20" s="79">
        <f t="shared" si="8"/>
        <v>45722</v>
      </c>
      <c r="J20" s="79">
        <f t="shared" si="8"/>
        <v>45723</v>
      </c>
      <c r="K20" s="80">
        <f t="shared" si="8"/>
        <v>45724</v>
      </c>
      <c r="L20" s="454"/>
      <c r="M20" s="455"/>
      <c r="N20" s="79">
        <f>T19+1</f>
        <v>45816</v>
      </c>
      <c r="O20" s="79">
        <f t="shared" ref="O20:T22" si="9">N20+1</f>
        <v>45817</v>
      </c>
      <c r="P20" s="79">
        <f t="shared" si="9"/>
        <v>45818</v>
      </c>
      <c r="Q20" s="79">
        <f t="shared" si="9"/>
        <v>45819</v>
      </c>
      <c r="R20" s="79">
        <f t="shared" si="9"/>
        <v>45820</v>
      </c>
      <c r="S20" s="79">
        <f t="shared" si="9"/>
        <v>45821</v>
      </c>
      <c r="T20" s="80">
        <f t="shared" si="9"/>
        <v>45822</v>
      </c>
      <c r="W20" s="452"/>
      <c r="X20" s="453"/>
      <c r="Y20" s="79">
        <f>AE19+1</f>
        <v>45718</v>
      </c>
      <c r="Z20" s="79">
        <f t="shared" ref="Z20:AE22" si="10">Y20+1</f>
        <v>45719</v>
      </c>
      <c r="AA20" s="79">
        <f t="shared" si="10"/>
        <v>45720</v>
      </c>
      <c r="AB20" s="79">
        <f t="shared" si="10"/>
        <v>45721</v>
      </c>
      <c r="AC20" s="79">
        <f t="shared" si="10"/>
        <v>45722</v>
      </c>
      <c r="AD20" s="79">
        <f t="shared" si="10"/>
        <v>45723</v>
      </c>
      <c r="AE20" s="80">
        <f t="shared" si="10"/>
        <v>45724</v>
      </c>
      <c r="AF20" s="454"/>
      <c r="AG20" s="455"/>
      <c r="AH20" s="79">
        <f>AN19+1</f>
        <v>45816</v>
      </c>
      <c r="AI20" s="79">
        <f t="shared" ref="AI20:AN22" si="11">AH20+1</f>
        <v>45817</v>
      </c>
      <c r="AJ20" s="79">
        <f t="shared" si="11"/>
        <v>45818</v>
      </c>
      <c r="AK20" s="79">
        <f t="shared" si="11"/>
        <v>45819</v>
      </c>
      <c r="AL20" s="79">
        <f t="shared" si="11"/>
        <v>45820</v>
      </c>
      <c r="AM20" s="79">
        <f t="shared" si="11"/>
        <v>45821</v>
      </c>
      <c r="AN20" s="80">
        <f t="shared" si="11"/>
        <v>45822</v>
      </c>
    </row>
    <row r="21" spans="1:102" ht="6.75" customHeight="1">
      <c r="C21" s="452"/>
      <c r="D21" s="453"/>
      <c r="E21" s="79">
        <f>K20+1</f>
        <v>45725</v>
      </c>
      <c r="F21" s="79">
        <f t="shared" si="8"/>
        <v>45726</v>
      </c>
      <c r="G21" s="79">
        <f t="shared" si="8"/>
        <v>45727</v>
      </c>
      <c r="H21" s="79">
        <f t="shared" si="8"/>
        <v>45728</v>
      </c>
      <c r="I21" s="79">
        <f t="shared" si="8"/>
        <v>45729</v>
      </c>
      <c r="J21" s="79">
        <f t="shared" si="8"/>
        <v>45730</v>
      </c>
      <c r="K21" s="80">
        <f t="shared" si="8"/>
        <v>45731</v>
      </c>
      <c r="L21" s="454"/>
      <c r="M21" s="455"/>
      <c r="N21" s="79">
        <f>T20+1</f>
        <v>45823</v>
      </c>
      <c r="O21" s="79">
        <f t="shared" si="9"/>
        <v>45824</v>
      </c>
      <c r="P21" s="79">
        <f t="shared" si="9"/>
        <v>45825</v>
      </c>
      <c r="Q21" s="79">
        <f t="shared" si="9"/>
        <v>45826</v>
      </c>
      <c r="R21" s="79">
        <f t="shared" si="9"/>
        <v>45827</v>
      </c>
      <c r="S21" s="79">
        <f t="shared" si="9"/>
        <v>45828</v>
      </c>
      <c r="T21" s="80">
        <f t="shared" si="9"/>
        <v>45829</v>
      </c>
      <c r="W21" s="452"/>
      <c r="X21" s="453"/>
      <c r="Y21" s="79">
        <f>AE20+1</f>
        <v>45725</v>
      </c>
      <c r="Z21" s="79">
        <f t="shared" si="10"/>
        <v>45726</v>
      </c>
      <c r="AA21" s="79">
        <f t="shared" si="10"/>
        <v>45727</v>
      </c>
      <c r="AB21" s="79">
        <f t="shared" si="10"/>
        <v>45728</v>
      </c>
      <c r="AC21" s="79">
        <f t="shared" si="10"/>
        <v>45729</v>
      </c>
      <c r="AD21" s="79">
        <f t="shared" si="10"/>
        <v>45730</v>
      </c>
      <c r="AE21" s="80">
        <f t="shared" si="10"/>
        <v>45731</v>
      </c>
      <c r="AF21" s="454"/>
      <c r="AG21" s="455"/>
      <c r="AH21" s="79">
        <f>AN20+1</f>
        <v>45823</v>
      </c>
      <c r="AI21" s="79">
        <f t="shared" si="11"/>
        <v>45824</v>
      </c>
      <c r="AJ21" s="79">
        <f t="shared" si="11"/>
        <v>45825</v>
      </c>
      <c r="AK21" s="79">
        <f t="shared" si="11"/>
        <v>45826</v>
      </c>
      <c r="AL21" s="79">
        <f t="shared" si="11"/>
        <v>45827</v>
      </c>
      <c r="AM21" s="79">
        <f t="shared" si="11"/>
        <v>45828</v>
      </c>
      <c r="AN21" s="80">
        <f t="shared" si="11"/>
        <v>45829</v>
      </c>
    </row>
    <row r="22" spans="1:102" ht="6.75" customHeight="1">
      <c r="C22" s="408">
        <f>IF(MONTH(C16)=12,DATE(YEAR(C16)+1,1,1),DATE(YEAR(C16),MONTH(C16)+1,1))</f>
        <v>45717</v>
      </c>
      <c r="D22" s="409"/>
      <c r="E22" s="79">
        <f>K21+1</f>
        <v>45732</v>
      </c>
      <c r="F22" s="79">
        <f t="shared" si="8"/>
        <v>45733</v>
      </c>
      <c r="G22" s="79">
        <f t="shared" si="8"/>
        <v>45734</v>
      </c>
      <c r="H22" s="79">
        <f t="shared" si="8"/>
        <v>45735</v>
      </c>
      <c r="I22" s="79">
        <f t="shared" si="8"/>
        <v>45736</v>
      </c>
      <c r="J22" s="79">
        <f t="shared" si="8"/>
        <v>45737</v>
      </c>
      <c r="K22" s="80">
        <f t="shared" si="8"/>
        <v>45738</v>
      </c>
      <c r="L22" s="408">
        <f>IF(MONTH(L16)=12,DATE(YEAR(L16)+1,1,1),DATE(YEAR(L16),MONTH(L16)+1,1))</f>
        <v>45809</v>
      </c>
      <c r="M22" s="409"/>
      <c r="N22" s="79">
        <f>T21+1</f>
        <v>45830</v>
      </c>
      <c r="O22" s="79">
        <f t="shared" si="9"/>
        <v>45831</v>
      </c>
      <c r="P22" s="79">
        <f t="shared" si="9"/>
        <v>45832</v>
      </c>
      <c r="Q22" s="79">
        <f t="shared" si="9"/>
        <v>45833</v>
      </c>
      <c r="R22" s="79">
        <f t="shared" si="9"/>
        <v>45834</v>
      </c>
      <c r="S22" s="79">
        <f t="shared" si="9"/>
        <v>45835</v>
      </c>
      <c r="T22" s="80">
        <f t="shared" si="9"/>
        <v>45836</v>
      </c>
      <c r="W22" s="408">
        <f>IF(MONTH(W16)=12,DATE(YEAR(W16)+1,1,1),DATE(YEAR(W16),MONTH(W16)+1,1))</f>
        <v>45717</v>
      </c>
      <c r="X22" s="409"/>
      <c r="Y22" s="79">
        <f>AE21+1</f>
        <v>45732</v>
      </c>
      <c r="Z22" s="79">
        <f t="shared" si="10"/>
        <v>45733</v>
      </c>
      <c r="AA22" s="79">
        <f t="shared" si="10"/>
        <v>45734</v>
      </c>
      <c r="AB22" s="79">
        <f t="shared" si="10"/>
        <v>45735</v>
      </c>
      <c r="AC22" s="79">
        <f t="shared" si="10"/>
        <v>45736</v>
      </c>
      <c r="AD22" s="79">
        <f t="shared" si="10"/>
        <v>45737</v>
      </c>
      <c r="AE22" s="80">
        <f t="shared" si="10"/>
        <v>45738</v>
      </c>
      <c r="AF22" s="408">
        <f>IF(MONTH(AF16)=12,DATE(YEAR(AF16)+1,1,1),DATE(YEAR(AF16),MONTH(AF16)+1,1))</f>
        <v>45809</v>
      </c>
      <c r="AG22" s="409"/>
      <c r="AH22" s="79">
        <f>AN21+1</f>
        <v>45830</v>
      </c>
      <c r="AI22" s="79">
        <f t="shared" si="11"/>
        <v>45831</v>
      </c>
      <c r="AJ22" s="79">
        <f t="shared" si="11"/>
        <v>45832</v>
      </c>
      <c r="AK22" s="79">
        <f t="shared" si="11"/>
        <v>45833</v>
      </c>
      <c r="AL22" s="79">
        <f t="shared" si="11"/>
        <v>45834</v>
      </c>
      <c r="AM22" s="79">
        <f t="shared" si="11"/>
        <v>45835</v>
      </c>
      <c r="AN22" s="80">
        <f t="shared" si="11"/>
        <v>45836</v>
      </c>
    </row>
    <row r="23" spans="1:102" ht="6.75" customHeight="1">
      <c r="C23" s="446" t="str">
        <f>IF(C22&gt;=43586,"R"&amp;(YEAR(C22)-2018),"")</f>
        <v>R7</v>
      </c>
      <c r="D23" s="447"/>
      <c r="E23" s="79">
        <f>IF(DAY(K22)+1&gt;IF(MONTH(C22)=12,31,DATE(YEAR(C22),MONTH(C22)+1,1)-C22),"",K22+1)</f>
        <v>45739</v>
      </c>
      <c r="F23" s="79">
        <f>IF(E23="","",IF(DAY(E23)+1&gt;IF(MONTH(C22)=12,31,DATE(YEAR(C22),MONTH(C22)+1,1)-C22),"",E23+1))</f>
        <v>45740</v>
      </c>
      <c r="G23" s="79">
        <f>IF(F23="","",IF(DAY(F23)+1&gt;IF(MONTH(C22)=12,31,DATE(YEAR(C22),MONTH(C22)+1,1)-C22),"",F23+1))</f>
        <v>45741</v>
      </c>
      <c r="H23" s="79">
        <f>IF(G23="","",IF(DAY(G23)+1&gt;IF(MONTH(C22)=12,31,DATE(YEAR(C22),MONTH(C22)+1,1)-C22),"",G23+1))</f>
        <v>45742</v>
      </c>
      <c r="I23" s="79">
        <f>IF(H23="","",IF(DAY(H23)+1&gt;IF(MONTH(C22)=12,31,DATE(YEAR(C22),MONTH(C22)+1,1)-C22),"",H23+1))</f>
        <v>45743</v>
      </c>
      <c r="J23" s="79">
        <f>IF(I23="","",IF(DAY(I23)+1&gt;IF(MONTH(C22)=12,31,DATE(YEAR(C22),MONTH(C22)+1,1)-C22),"",I23+1))</f>
        <v>45744</v>
      </c>
      <c r="K23" s="80">
        <f>IF(J23="","",IF(DAY(J23)+1&gt;IF(MONTH(C22)=12,31,DATE(YEAR(C22),MONTH(C22)+1,1)-C22),"",J23+1))</f>
        <v>45745</v>
      </c>
      <c r="L23" s="446" t="str">
        <f>IF(L22&gt;=43586,"R"&amp;(YEAR(L22)-2018),"")</f>
        <v>R7</v>
      </c>
      <c r="M23" s="447"/>
      <c r="N23" s="79">
        <f>IF(DAY(T22)+1&gt;IF(MONTH(L22)=12,31,DATE(YEAR(L22),MONTH(L22)+1,1)-L22),"",T22+1)</f>
        <v>45837</v>
      </c>
      <c r="O23" s="79">
        <f>IF(N23="","",IF(DAY(N23)+1&gt;IF(MONTH(L22)=12,31,DATE(YEAR(L22),MONTH(L22)+1,1)-L22),"",N23+1))</f>
        <v>45838</v>
      </c>
      <c r="P23" s="79" t="str">
        <f>IF(O23="","",IF(DAY(O23)+1&gt;IF(MONTH(L22)=12,31,DATE(YEAR(L22),MONTH(L22)+1,1)-L22),"",O23+1))</f>
        <v/>
      </c>
      <c r="Q23" s="79" t="str">
        <f>IF(P23="","",IF(DAY(P23)+1&gt;IF(MONTH(L22)=12,31,DATE(YEAR(L22),MONTH(L22)+1,1)-L22),"",P23+1))</f>
        <v/>
      </c>
      <c r="R23" s="79" t="str">
        <f>IF(Q23="","",IF(DAY(Q23)+1&gt;IF(MONTH(L22)=12,31,DATE(YEAR(L22),MONTH(L22)+1,1)-L22),"",Q23+1))</f>
        <v/>
      </c>
      <c r="S23" s="79" t="str">
        <f>IF(R23="","",IF(DAY(R23)+1&gt;IF(MONTH(L22)=12,31,DATE(YEAR(L22),MONTH(L22)+1,1)-L22),"",R23+1))</f>
        <v/>
      </c>
      <c r="T23" s="80" t="str">
        <f>IF(S23="","",IF(DAY(S23)+1&gt;IF(MONTH(L22)=12,31,DATE(YEAR(L22),MONTH(L22)+1,1)-L22),"",S23+1))</f>
        <v/>
      </c>
      <c r="W23" s="446" t="str">
        <f>IF(W22&gt;=43586,"R"&amp;(YEAR(W22)-2018),"")</f>
        <v>R7</v>
      </c>
      <c r="X23" s="447"/>
      <c r="Y23" s="79">
        <f>IF(DAY(AE22)+1&gt;IF(MONTH(W22)=12,31,DATE(YEAR(W22),MONTH(W22)+1,1)-W22),"",AE22+1)</f>
        <v>45739</v>
      </c>
      <c r="Z23" s="79">
        <f>IF(Y23="","",IF(DAY(Y23)+1&gt;IF(MONTH(W22)=12,31,DATE(YEAR(W22),MONTH(W22)+1,1)-W22),"",Y23+1))</f>
        <v>45740</v>
      </c>
      <c r="AA23" s="79">
        <f>IF(Z23="","",IF(DAY(Z23)+1&gt;IF(MONTH(W22)=12,31,DATE(YEAR(W22),MONTH(W22)+1,1)-W22),"",Z23+1))</f>
        <v>45741</v>
      </c>
      <c r="AB23" s="79">
        <f>IF(AA23="","",IF(DAY(AA23)+1&gt;IF(MONTH(W22)=12,31,DATE(YEAR(W22),MONTH(W22)+1,1)-W22),"",AA23+1))</f>
        <v>45742</v>
      </c>
      <c r="AC23" s="79">
        <f>IF(AB23="","",IF(DAY(AB23)+1&gt;IF(MONTH(W22)=12,31,DATE(YEAR(W22),MONTH(W22)+1,1)-W22),"",AB23+1))</f>
        <v>45743</v>
      </c>
      <c r="AD23" s="79">
        <f>IF(AC23="","",IF(DAY(AC23)+1&gt;IF(MONTH(W22)=12,31,DATE(YEAR(W22),MONTH(W22)+1,1)-W22),"",AC23+1))</f>
        <v>45744</v>
      </c>
      <c r="AE23" s="80">
        <f>IF(AD23="","",IF(DAY(AD23)+1&gt;IF(MONTH(W22)=12,31,DATE(YEAR(W22),MONTH(W22)+1,1)-W22),"",AD23+1))</f>
        <v>45745</v>
      </c>
      <c r="AF23" s="446" t="str">
        <f>IF(AF22&gt;=43586,"R"&amp;(YEAR(AF22)-2018),"")</f>
        <v>R7</v>
      </c>
      <c r="AG23" s="447"/>
      <c r="AH23" s="79">
        <f>IF(DAY(AN22)+1&gt;IF(MONTH(AF22)=12,31,DATE(YEAR(AF22),MONTH(AF22)+1,1)-AF22),"",AN22+1)</f>
        <v>45837</v>
      </c>
      <c r="AI23" s="79">
        <f>IF(AH23="","",IF(DAY(AH23)+1&gt;IF(MONTH(AF22)=12,31,DATE(YEAR(AF22),MONTH(AF22)+1,1)-AF22),"",AH23+1))</f>
        <v>45838</v>
      </c>
      <c r="AJ23" s="79" t="str">
        <f>IF(AI23="","",IF(DAY(AI23)+1&gt;IF(MONTH(AF22)=12,31,DATE(YEAR(AF22),MONTH(AF22)+1,1)-AF22),"",AI23+1))</f>
        <v/>
      </c>
      <c r="AK23" s="79" t="str">
        <f>IF(AJ23="","",IF(DAY(AJ23)+1&gt;IF(MONTH(AF22)=12,31,DATE(YEAR(AF22),MONTH(AF22)+1,1)-AF22),"",AJ23+1))</f>
        <v/>
      </c>
      <c r="AL23" s="79" t="str">
        <f>IF(AK23="","",IF(DAY(AK23)+1&gt;IF(MONTH(AF22)=12,31,DATE(YEAR(AF22),MONTH(AF22)+1,1)-AF22),"",AK23+1))</f>
        <v/>
      </c>
      <c r="AM23" s="79" t="str">
        <f>IF(AL23="","",IF(DAY(AL23)+1&gt;IF(MONTH(AF22)=12,31,DATE(YEAR(AF22),MONTH(AF22)+1,1)-AF22),"",AL23+1))</f>
        <v/>
      </c>
      <c r="AN23" s="80" t="str">
        <f>IF(AM23="","",IF(DAY(AM23)+1&gt;IF(MONTH(AF22)=12,31,DATE(YEAR(AF22),MONTH(AF22)+1,1)-AF22),"",AM23+1))</f>
        <v/>
      </c>
    </row>
    <row r="24" spans="1:102" ht="5.25" customHeight="1">
      <c r="C24" s="43"/>
      <c r="D24" s="20"/>
      <c r="E24" s="137">
        <f>IF(K23="","",IF(DAY(K23)+1&gt;IF(MONTH(C22)=12,31,DATE(YEAR(C22),MONTH(C22)+1,1)-C22),"",K23+1))</f>
        <v>45746</v>
      </c>
      <c r="F24" s="137">
        <f>IF(E24="","",IF(DAY(E24)+1&gt;IF(MONTH(C22)=12,31,DATE(YEAR(C22),MONTH(C22)+1,1)-C22),"",E24+1))</f>
        <v>45747</v>
      </c>
      <c r="G24" s="401" t="str">
        <f>VLOOKUP(C22,祝名,2,FALSE)</f>
        <v>20（春分の日）</v>
      </c>
      <c r="H24" s="401"/>
      <c r="I24" s="401"/>
      <c r="J24" s="401"/>
      <c r="K24" s="402"/>
      <c r="L24" s="43"/>
      <c r="M24" s="20"/>
      <c r="N24" s="137" t="str">
        <f>IF(T23="","",IF(DAY(T23)+1&gt;IF(MONTH(L22)=12,31,DATE(YEAR(L22),MONTH(L22)+1,1)-L22),"",T23+1))</f>
        <v/>
      </c>
      <c r="O24" s="137" t="str">
        <f>IF(N24="","",IF(DAY(N24)+1&gt;IF(MONTH(L22)=12,31,DATE(YEAR(L22),MONTH(L22)+1,1)-L22),"",N24+1))</f>
        <v/>
      </c>
      <c r="P24" s="401">
        <f>VLOOKUP(L22,祝名,2,FALSE)</f>
        <v>0</v>
      </c>
      <c r="Q24" s="401"/>
      <c r="R24" s="401"/>
      <c r="S24" s="401"/>
      <c r="T24" s="402"/>
      <c r="W24" s="43"/>
      <c r="X24" s="20"/>
      <c r="Y24" s="137">
        <f>IF(AE23="","",IF(DAY(AE23)+1&gt;IF(MONTH(W22)=12,31,DATE(YEAR(W22),MONTH(W22)+1,1)-W22),"",AE23+1))</f>
        <v>45746</v>
      </c>
      <c r="Z24" s="137">
        <f>IF(Y24="","",IF(DAY(Y24)+1&gt;IF(MONTH(W22)=12,31,DATE(YEAR(W22),MONTH(W22)+1,1)-W22),"",Y24+1))</f>
        <v>45747</v>
      </c>
      <c r="AA24" s="401" t="str">
        <f>VLOOKUP(W22,祝名,2,FALSE)</f>
        <v>20（春分の日）</v>
      </c>
      <c r="AB24" s="401"/>
      <c r="AC24" s="401"/>
      <c r="AD24" s="401"/>
      <c r="AE24" s="402"/>
      <c r="AF24" s="43"/>
      <c r="AG24" s="20"/>
      <c r="AH24" s="137" t="str">
        <f>IF(AN23="","",IF(DAY(AN23)+1&gt;IF(MONTH(AF22)=12,31,DATE(YEAR(AF22),MONTH(AF22)+1,1)-AF22),"",AN23+1))</f>
        <v/>
      </c>
      <c r="AI24" s="137" t="str">
        <f>IF(AH24="","",IF(DAY(AH24)+1&gt;IF(MONTH(AF22)=12,31,DATE(YEAR(AF22),MONTH(AF22)+1,1)-AF22),"",AH24+1))</f>
        <v/>
      </c>
      <c r="AJ24" s="401">
        <f>VLOOKUP(AF22,祝名,2,FALSE)</f>
        <v>0</v>
      </c>
      <c r="AK24" s="401"/>
      <c r="AL24" s="401"/>
      <c r="AM24" s="401"/>
      <c r="AN24" s="402"/>
    </row>
    <row r="25" spans="1:102" ht="7.5" customHeight="1">
      <c r="C25" s="418"/>
      <c r="D25" s="419"/>
      <c r="E25" s="136" t="s">
        <v>218</v>
      </c>
      <c r="F25" s="134" t="s">
        <v>171</v>
      </c>
      <c r="G25" s="134" t="s">
        <v>172</v>
      </c>
      <c r="H25" s="134" t="s">
        <v>173</v>
      </c>
      <c r="I25" s="134" t="s">
        <v>174</v>
      </c>
      <c r="J25" s="134" t="s">
        <v>175</v>
      </c>
      <c r="K25" s="135" t="s">
        <v>176</v>
      </c>
      <c r="L25" s="418"/>
      <c r="M25" s="419"/>
      <c r="N25" s="136" t="s">
        <v>218</v>
      </c>
      <c r="O25" s="134" t="s">
        <v>171</v>
      </c>
      <c r="P25" s="134" t="s">
        <v>172</v>
      </c>
      <c r="Q25" s="134" t="s">
        <v>173</v>
      </c>
      <c r="R25" s="134" t="s">
        <v>174</v>
      </c>
      <c r="S25" s="134" t="s">
        <v>175</v>
      </c>
      <c r="T25" s="135" t="s">
        <v>176</v>
      </c>
      <c r="W25" s="418"/>
      <c r="X25" s="419"/>
      <c r="Y25" s="136" t="s">
        <v>218</v>
      </c>
      <c r="Z25" s="134" t="s">
        <v>171</v>
      </c>
      <c r="AA25" s="134" t="s">
        <v>172</v>
      </c>
      <c r="AB25" s="134" t="s">
        <v>173</v>
      </c>
      <c r="AC25" s="134" t="s">
        <v>174</v>
      </c>
      <c r="AD25" s="134" t="s">
        <v>175</v>
      </c>
      <c r="AE25" s="135" t="s">
        <v>176</v>
      </c>
      <c r="AF25" s="418"/>
      <c r="AG25" s="419"/>
      <c r="AH25" s="136" t="s">
        <v>218</v>
      </c>
      <c r="AI25" s="134" t="s">
        <v>171</v>
      </c>
      <c r="AJ25" s="134" t="s">
        <v>172</v>
      </c>
      <c r="AK25" s="134" t="s">
        <v>173</v>
      </c>
      <c r="AL25" s="134" t="s">
        <v>174</v>
      </c>
      <c r="AM25" s="134" t="s">
        <v>175</v>
      </c>
      <c r="AN25" s="135" t="s">
        <v>176</v>
      </c>
    </row>
    <row r="26" spans="1:102" ht="7.5" customHeight="1">
      <c r="C26" s="448">
        <f>C29</f>
        <v>45839</v>
      </c>
      <c r="D26" s="449"/>
      <c r="E26" s="77" t="str">
        <f>IF(WEEKDAY(C29)=1,C29,"")</f>
        <v/>
      </c>
      <c r="F26" s="77" t="str">
        <f>IF(E26="",IF(WEEKDAY(C29)=2,C29,""),E26+1)</f>
        <v/>
      </c>
      <c r="G26" s="77">
        <f>IF(F26="",IF(WEEKDAY(C29)=3,C29,""),F26+1)</f>
        <v>45839</v>
      </c>
      <c r="H26" s="77">
        <f>IF(G26="",IF(WEEKDAY(C29)=4,C29,""),G26+1)</f>
        <v>45840</v>
      </c>
      <c r="I26" s="77">
        <f>IF(H26="",IF(WEEKDAY(C29)=5,C29,""),H26+1)</f>
        <v>45841</v>
      </c>
      <c r="J26" s="77">
        <f>IF(I26="",IF(WEEKDAY(C29)=6,C29,""),I26+1)</f>
        <v>45842</v>
      </c>
      <c r="K26" s="78">
        <f>IF(J26="",C29,J26+1)</f>
        <v>45843</v>
      </c>
      <c r="L26" s="450">
        <f>L29</f>
        <v>45931</v>
      </c>
      <c r="M26" s="451"/>
      <c r="N26" s="77" t="str">
        <f>IF(WEEKDAY(L29)=1,L29,"")</f>
        <v/>
      </c>
      <c r="O26" s="77" t="str">
        <f>IF(N26="",IF(WEEKDAY(L29)=2,L29,""),N26+1)</f>
        <v/>
      </c>
      <c r="P26" s="77" t="str">
        <f>IF(O26="",IF(WEEKDAY(L29)=3,L29,""),O26+1)</f>
        <v/>
      </c>
      <c r="Q26" s="77">
        <f>IF(P26="",IF(WEEKDAY(L29)=4,L29,""),P26+1)</f>
        <v>45931</v>
      </c>
      <c r="R26" s="77">
        <f>IF(Q26="",IF(WEEKDAY(L29)=5,L29,""),Q26+1)</f>
        <v>45932</v>
      </c>
      <c r="S26" s="77">
        <f>IF(R26="",IF(WEEKDAY(L29)=6,L29,""),R26+1)</f>
        <v>45933</v>
      </c>
      <c r="T26" s="78">
        <f>IF(S26="",L29,S26+1)</f>
        <v>45934</v>
      </c>
      <c r="W26" s="448">
        <f>W29</f>
        <v>45839</v>
      </c>
      <c r="X26" s="449"/>
      <c r="Y26" s="77" t="str">
        <f>IF(WEEKDAY(W29)=1,W29,"")</f>
        <v/>
      </c>
      <c r="Z26" s="77" t="str">
        <f>IF(Y26="",IF(WEEKDAY(W29)=2,W29,""),Y26+1)</f>
        <v/>
      </c>
      <c r="AA26" s="77">
        <f>IF(Z26="",IF(WEEKDAY(W29)=3,W29,""),Z26+1)</f>
        <v>45839</v>
      </c>
      <c r="AB26" s="77">
        <f>IF(AA26="",IF(WEEKDAY(W29)=4,W29,""),AA26+1)</f>
        <v>45840</v>
      </c>
      <c r="AC26" s="77">
        <f>IF(AB26="",IF(WEEKDAY(W29)=5,W29,""),AB26+1)</f>
        <v>45841</v>
      </c>
      <c r="AD26" s="77">
        <f>IF(AC26="",IF(WEEKDAY(W29)=6,W29,""),AC26+1)</f>
        <v>45842</v>
      </c>
      <c r="AE26" s="78">
        <f>IF(AD26="",W29,AD26+1)</f>
        <v>45843</v>
      </c>
      <c r="AF26" s="450">
        <f>AF29</f>
        <v>45931</v>
      </c>
      <c r="AG26" s="451"/>
      <c r="AH26" s="77" t="str">
        <f>IF(WEEKDAY(AF29)=1,AF29,"")</f>
        <v/>
      </c>
      <c r="AI26" s="77" t="str">
        <f>IF(AH26="",IF(WEEKDAY(AF29)=2,AF29,""),AH26+1)</f>
        <v/>
      </c>
      <c r="AJ26" s="77" t="str">
        <f>IF(AI26="",IF(WEEKDAY(AF29)=3,AF29,""),AI26+1)</f>
        <v/>
      </c>
      <c r="AK26" s="77">
        <f>IF(AJ26="",IF(WEEKDAY(AF29)=4,AF29,""),AJ26+1)</f>
        <v>45931</v>
      </c>
      <c r="AL26" s="77">
        <f>IF(AK26="",IF(WEEKDAY(AF29)=5,AF29,""),AK26+1)</f>
        <v>45932</v>
      </c>
      <c r="AM26" s="77">
        <f>IF(AL26="",IF(WEEKDAY(AF29)=6,AF29,""),AL26+1)</f>
        <v>45933</v>
      </c>
      <c r="AN26" s="78">
        <f>IF(AM26="",AF29,AM26+1)</f>
        <v>45934</v>
      </c>
    </row>
    <row r="27" spans="1:102" ht="6.75" customHeight="1">
      <c r="C27" s="448"/>
      <c r="D27" s="449"/>
      <c r="E27" s="79">
        <f>K26+1</f>
        <v>45844</v>
      </c>
      <c r="F27" s="79">
        <f t="shared" ref="F27:K29" si="12">E27+1</f>
        <v>45845</v>
      </c>
      <c r="G27" s="79">
        <f t="shared" si="12"/>
        <v>45846</v>
      </c>
      <c r="H27" s="79">
        <f t="shared" si="12"/>
        <v>45847</v>
      </c>
      <c r="I27" s="79">
        <f t="shared" si="12"/>
        <v>45848</v>
      </c>
      <c r="J27" s="79">
        <f t="shared" si="12"/>
        <v>45849</v>
      </c>
      <c r="K27" s="80">
        <f t="shared" si="12"/>
        <v>45850</v>
      </c>
      <c r="L27" s="450"/>
      <c r="M27" s="451"/>
      <c r="N27" s="79">
        <f>T26+1</f>
        <v>45935</v>
      </c>
      <c r="O27" s="79">
        <f t="shared" ref="O27:T29" si="13">N27+1</f>
        <v>45936</v>
      </c>
      <c r="P27" s="79">
        <f t="shared" si="13"/>
        <v>45937</v>
      </c>
      <c r="Q27" s="79">
        <f t="shared" si="13"/>
        <v>45938</v>
      </c>
      <c r="R27" s="79">
        <f t="shared" si="13"/>
        <v>45939</v>
      </c>
      <c r="S27" s="79">
        <f t="shared" si="13"/>
        <v>45940</v>
      </c>
      <c r="T27" s="80">
        <f t="shared" si="13"/>
        <v>45941</v>
      </c>
      <c r="W27" s="448"/>
      <c r="X27" s="449"/>
      <c r="Y27" s="79">
        <f>AE26+1</f>
        <v>45844</v>
      </c>
      <c r="Z27" s="79">
        <f t="shared" ref="Z27:AE29" si="14">Y27+1</f>
        <v>45845</v>
      </c>
      <c r="AA27" s="79">
        <f t="shared" si="14"/>
        <v>45846</v>
      </c>
      <c r="AB27" s="79">
        <f t="shared" si="14"/>
        <v>45847</v>
      </c>
      <c r="AC27" s="79">
        <f t="shared" si="14"/>
        <v>45848</v>
      </c>
      <c r="AD27" s="79">
        <f t="shared" si="14"/>
        <v>45849</v>
      </c>
      <c r="AE27" s="80">
        <f t="shared" si="14"/>
        <v>45850</v>
      </c>
      <c r="AF27" s="450"/>
      <c r="AG27" s="451"/>
      <c r="AH27" s="79">
        <f>AN26+1</f>
        <v>45935</v>
      </c>
      <c r="AI27" s="79">
        <f t="shared" ref="AI27:AN29" si="15">AH27+1</f>
        <v>45936</v>
      </c>
      <c r="AJ27" s="79">
        <f t="shared" si="15"/>
        <v>45937</v>
      </c>
      <c r="AK27" s="79">
        <f t="shared" si="15"/>
        <v>45938</v>
      </c>
      <c r="AL27" s="79">
        <f t="shared" si="15"/>
        <v>45939</v>
      </c>
      <c r="AM27" s="79">
        <f t="shared" si="15"/>
        <v>45940</v>
      </c>
      <c r="AN27" s="80">
        <f t="shared" si="15"/>
        <v>45941</v>
      </c>
    </row>
    <row r="28" spans="1:102" ht="6.75" customHeight="1">
      <c r="A28" s="7"/>
      <c r="C28" s="448"/>
      <c r="D28" s="449"/>
      <c r="E28" s="79">
        <f>K27+1</f>
        <v>45851</v>
      </c>
      <c r="F28" s="79">
        <f t="shared" si="12"/>
        <v>45852</v>
      </c>
      <c r="G28" s="79">
        <f t="shared" si="12"/>
        <v>45853</v>
      </c>
      <c r="H28" s="79">
        <f t="shared" si="12"/>
        <v>45854</v>
      </c>
      <c r="I28" s="79">
        <f t="shared" si="12"/>
        <v>45855</v>
      </c>
      <c r="J28" s="79">
        <f t="shared" si="12"/>
        <v>45856</v>
      </c>
      <c r="K28" s="80">
        <f t="shared" si="12"/>
        <v>45857</v>
      </c>
      <c r="L28" s="450"/>
      <c r="M28" s="451"/>
      <c r="N28" s="79">
        <f>T27+1</f>
        <v>45942</v>
      </c>
      <c r="O28" s="79">
        <f t="shared" si="13"/>
        <v>45943</v>
      </c>
      <c r="P28" s="79">
        <f t="shared" si="13"/>
        <v>45944</v>
      </c>
      <c r="Q28" s="79">
        <f t="shared" si="13"/>
        <v>45945</v>
      </c>
      <c r="R28" s="79">
        <f t="shared" si="13"/>
        <v>45946</v>
      </c>
      <c r="S28" s="79">
        <f t="shared" si="13"/>
        <v>45947</v>
      </c>
      <c r="T28" s="80">
        <f t="shared" si="13"/>
        <v>45948</v>
      </c>
      <c r="W28" s="448"/>
      <c r="X28" s="449"/>
      <c r="Y28" s="79">
        <f>AE27+1</f>
        <v>45851</v>
      </c>
      <c r="Z28" s="79">
        <f t="shared" si="14"/>
        <v>45852</v>
      </c>
      <c r="AA28" s="79">
        <f t="shared" si="14"/>
        <v>45853</v>
      </c>
      <c r="AB28" s="79">
        <f t="shared" si="14"/>
        <v>45854</v>
      </c>
      <c r="AC28" s="79">
        <f t="shared" si="14"/>
        <v>45855</v>
      </c>
      <c r="AD28" s="79">
        <f t="shared" si="14"/>
        <v>45856</v>
      </c>
      <c r="AE28" s="80">
        <f t="shared" si="14"/>
        <v>45857</v>
      </c>
      <c r="AF28" s="450"/>
      <c r="AG28" s="451"/>
      <c r="AH28" s="79">
        <f>AN27+1</f>
        <v>45942</v>
      </c>
      <c r="AI28" s="79">
        <f t="shared" si="15"/>
        <v>45943</v>
      </c>
      <c r="AJ28" s="79">
        <f t="shared" si="15"/>
        <v>45944</v>
      </c>
      <c r="AK28" s="79">
        <f t="shared" si="15"/>
        <v>45945</v>
      </c>
      <c r="AL28" s="79">
        <f t="shared" si="15"/>
        <v>45946</v>
      </c>
      <c r="AM28" s="79">
        <f t="shared" si="15"/>
        <v>45947</v>
      </c>
      <c r="AN28" s="80">
        <f t="shared" si="15"/>
        <v>45948</v>
      </c>
      <c r="CX28" s="7"/>
    </row>
    <row r="29" spans="1:102" ht="6.75" customHeight="1">
      <c r="C29" s="408">
        <f>IF(MONTH(L22)=12,DATE(YEAR(L22)+1,1,1),DATE(YEAR(L22),MONTH(L22)+1,1))</f>
        <v>45839</v>
      </c>
      <c r="D29" s="409"/>
      <c r="E29" s="79">
        <f>K28+1</f>
        <v>45858</v>
      </c>
      <c r="F29" s="79">
        <f t="shared" si="12"/>
        <v>45859</v>
      </c>
      <c r="G29" s="79">
        <f t="shared" si="12"/>
        <v>45860</v>
      </c>
      <c r="H29" s="79">
        <f t="shared" si="12"/>
        <v>45861</v>
      </c>
      <c r="I29" s="79">
        <f t="shared" si="12"/>
        <v>45862</v>
      </c>
      <c r="J29" s="79">
        <f t="shared" si="12"/>
        <v>45863</v>
      </c>
      <c r="K29" s="80">
        <f t="shared" si="12"/>
        <v>45864</v>
      </c>
      <c r="L29" s="408">
        <f>IF(MONTH(C41)=12,DATE(YEAR(C41)+1,1,1),DATE(YEAR(C41),MONTH(C41)+1,1))</f>
        <v>45931</v>
      </c>
      <c r="M29" s="409"/>
      <c r="N29" s="79">
        <f>T28+1</f>
        <v>45949</v>
      </c>
      <c r="O29" s="79">
        <f t="shared" si="13"/>
        <v>45950</v>
      </c>
      <c r="P29" s="79">
        <f t="shared" si="13"/>
        <v>45951</v>
      </c>
      <c r="Q29" s="79">
        <f t="shared" si="13"/>
        <v>45952</v>
      </c>
      <c r="R29" s="79">
        <f t="shared" si="13"/>
        <v>45953</v>
      </c>
      <c r="S29" s="79">
        <f t="shared" si="13"/>
        <v>45954</v>
      </c>
      <c r="T29" s="80">
        <f t="shared" si="13"/>
        <v>45955</v>
      </c>
      <c r="W29" s="408">
        <f>IF(MONTH(AF22)=12,DATE(YEAR(AF22)+1,1,1),DATE(YEAR(AF22),MONTH(AF22)+1,1))</f>
        <v>45839</v>
      </c>
      <c r="X29" s="409"/>
      <c r="Y29" s="79">
        <f>AE28+1</f>
        <v>45858</v>
      </c>
      <c r="Z29" s="79">
        <f t="shared" si="14"/>
        <v>45859</v>
      </c>
      <c r="AA29" s="79">
        <f t="shared" si="14"/>
        <v>45860</v>
      </c>
      <c r="AB29" s="79">
        <f t="shared" si="14"/>
        <v>45861</v>
      </c>
      <c r="AC29" s="79">
        <f t="shared" si="14"/>
        <v>45862</v>
      </c>
      <c r="AD29" s="79">
        <f t="shared" si="14"/>
        <v>45863</v>
      </c>
      <c r="AE29" s="80">
        <f t="shared" si="14"/>
        <v>45864</v>
      </c>
      <c r="AF29" s="408">
        <f>IF(MONTH(W41)=12,DATE(YEAR(W41)+1,1,1),DATE(YEAR(W41),MONTH(W41)+1,1))</f>
        <v>45931</v>
      </c>
      <c r="AG29" s="409"/>
      <c r="AH29" s="79">
        <f>AN28+1</f>
        <v>45949</v>
      </c>
      <c r="AI29" s="79">
        <f t="shared" si="15"/>
        <v>45950</v>
      </c>
      <c r="AJ29" s="79">
        <f t="shared" si="15"/>
        <v>45951</v>
      </c>
      <c r="AK29" s="79">
        <f t="shared" si="15"/>
        <v>45952</v>
      </c>
      <c r="AL29" s="79">
        <f t="shared" si="15"/>
        <v>45953</v>
      </c>
      <c r="AM29" s="79">
        <f t="shared" si="15"/>
        <v>45954</v>
      </c>
      <c r="AN29" s="80">
        <f t="shared" si="15"/>
        <v>45955</v>
      </c>
    </row>
    <row r="30" spans="1:102" ht="6.75" customHeight="1">
      <c r="C30" s="446" t="str">
        <f>IF(C29&gt;=43586,"R"&amp;(YEAR(C29)-2018),"")</f>
        <v>R7</v>
      </c>
      <c r="D30" s="447"/>
      <c r="E30" s="79">
        <f>IF(DAY(K29)+1&gt;IF(MONTH(C29)=12,31,DATE(YEAR(C29),MONTH(C29)+1,1)-C29),"",K29+1)</f>
        <v>45865</v>
      </c>
      <c r="F30" s="79">
        <f>IF(E30="","",IF(DAY(E30)+1&gt;IF(MONTH(C29)=12,31,DATE(YEAR(C29),MONTH(C29)+1,1)-C29),"",E30+1))</f>
        <v>45866</v>
      </c>
      <c r="G30" s="79">
        <f>IF(F30="","",IF(DAY(F30)+1&gt;IF(MONTH(C29)=12,31,DATE(YEAR(C29),MONTH(C29)+1,1)-C29),"",F30+1))</f>
        <v>45867</v>
      </c>
      <c r="H30" s="79">
        <f>IF(G30="","",IF(DAY(G30)+1&gt;IF(MONTH(C29)=12,31,DATE(YEAR(C29),MONTH(C29)+1,1)-C29),"",G30+1))</f>
        <v>45868</v>
      </c>
      <c r="I30" s="79">
        <f>IF(H30="","",IF(DAY(H30)+1&gt;IF(MONTH(C29)=12,31,DATE(YEAR(C29),MONTH(C29)+1,1)-C29),"",H30+1))</f>
        <v>45869</v>
      </c>
      <c r="J30" s="79" t="str">
        <f>IF(I30="","",IF(DAY(I30)+1&gt;IF(MONTH(C29)=12,31,DATE(YEAR(C29),MONTH(C29)+1,1)-C29),"",I30+1))</f>
        <v/>
      </c>
      <c r="K30" s="80" t="str">
        <f>IF(J30="","",IF(DAY(J30)+1&gt;IF(MONTH(C29)=12,31,DATE(YEAR(C29),MONTH(C29)+1,1)-C29),"",J30+1))</f>
        <v/>
      </c>
      <c r="L30" s="446" t="str">
        <f>IF(L29&gt;=43586,"R"&amp;(YEAR(L29)-2018),"")</f>
        <v>R7</v>
      </c>
      <c r="M30" s="447"/>
      <c r="N30" s="79">
        <f>IF(DAY(T29)+1&gt;IF(MONTH(L29)=12,31,DATE(YEAR(L29),MONTH(L29)+1,1)-L29),"",T29+1)</f>
        <v>45956</v>
      </c>
      <c r="O30" s="79">
        <f>IF(N30="","",IF(DAY(N30)+1&gt;IF(MONTH(L29)=12,31,DATE(YEAR(L29),MONTH(L29)+1,1)-L29),"",N30+1))</f>
        <v>45957</v>
      </c>
      <c r="P30" s="79">
        <f>IF(O30="","",IF(DAY(O30)+1&gt;IF(MONTH(L29)=12,31,DATE(YEAR(L29),MONTH(L29)+1,1)-L29),"",O30+1))</f>
        <v>45958</v>
      </c>
      <c r="Q30" s="79">
        <f>IF(P30="","",IF(DAY(P30)+1&gt;IF(MONTH(L29)=12,31,DATE(YEAR(L29),MONTH(L29)+1,1)-L29),"",P30+1))</f>
        <v>45959</v>
      </c>
      <c r="R30" s="79">
        <f>IF(Q30="","",IF(DAY(Q30)+1&gt;IF(MONTH(L29)=12,31,DATE(YEAR(L29),MONTH(L29)+1,1)-L29),"",Q30+1))</f>
        <v>45960</v>
      </c>
      <c r="S30" s="79">
        <f>IF(R30="","",IF(DAY(R30)+1&gt;IF(MONTH(L29)=12,31,DATE(YEAR(L29),MONTH(L29)+1,1)-L29),"",R30+1))</f>
        <v>45961</v>
      </c>
      <c r="T30" s="80" t="str">
        <f>IF(S30="","",IF(DAY(S30)+1&gt;IF(MONTH(L29)=12,31,DATE(YEAR(L29),MONTH(L29)+1,1)-L29),"",S30+1))</f>
        <v/>
      </c>
      <c r="W30" s="446" t="str">
        <f>IF(W29&gt;=43586,"R"&amp;(YEAR(W29)-2018),"")</f>
        <v>R7</v>
      </c>
      <c r="X30" s="447"/>
      <c r="Y30" s="79">
        <f>IF(DAY(AE29)+1&gt;IF(MONTH(W29)=12,31,DATE(YEAR(W29),MONTH(W29)+1,1)-W29),"",AE29+1)</f>
        <v>45865</v>
      </c>
      <c r="Z30" s="79">
        <f>IF(Y30="","",IF(DAY(Y30)+1&gt;IF(MONTH(W29)=12,31,DATE(YEAR(W29),MONTH(W29)+1,1)-W29),"",Y30+1))</f>
        <v>45866</v>
      </c>
      <c r="AA30" s="79">
        <f>IF(Z30="","",IF(DAY(Z30)+1&gt;IF(MONTH(W29)=12,31,DATE(YEAR(W29),MONTH(W29)+1,1)-W29),"",Z30+1))</f>
        <v>45867</v>
      </c>
      <c r="AB30" s="79">
        <f>IF(AA30="","",IF(DAY(AA30)+1&gt;IF(MONTH(W29)=12,31,DATE(YEAR(W29),MONTH(W29)+1,1)-W29),"",AA30+1))</f>
        <v>45868</v>
      </c>
      <c r="AC30" s="79">
        <f>IF(AB30="","",IF(DAY(AB30)+1&gt;IF(MONTH(W29)=12,31,DATE(YEAR(W29),MONTH(W29)+1,1)-W29),"",AB30+1))</f>
        <v>45869</v>
      </c>
      <c r="AD30" s="79" t="str">
        <f>IF(AC30="","",IF(DAY(AC30)+1&gt;IF(MONTH(W29)=12,31,DATE(YEAR(W29),MONTH(W29)+1,1)-W29),"",AC30+1))</f>
        <v/>
      </c>
      <c r="AE30" s="80" t="str">
        <f>IF(AD30="","",IF(DAY(AD30)+1&gt;IF(MONTH(W29)=12,31,DATE(YEAR(W29),MONTH(W29)+1,1)-W29),"",AD30+1))</f>
        <v/>
      </c>
      <c r="AF30" s="446" t="str">
        <f>IF(AF29&gt;=43586,"R"&amp;(YEAR(AF29)-2018),"")</f>
        <v>R7</v>
      </c>
      <c r="AG30" s="447"/>
      <c r="AH30" s="79">
        <f>IF(DAY(AN29)+1&gt;IF(MONTH(AF29)=12,31,DATE(YEAR(AF29),MONTH(AF29)+1,1)-AF29),"",AN29+1)</f>
        <v>45956</v>
      </c>
      <c r="AI30" s="79">
        <f>IF(AH30="","",IF(DAY(AH30)+1&gt;IF(MONTH(AF29)=12,31,DATE(YEAR(AF29),MONTH(AF29)+1,1)-AF29),"",AH30+1))</f>
        <v>45957</v>
      </c>
      <c r="AJ30" s="79">
        <f>IF(AI30="","",IF(DAY(AI30)+1&gt;IF(MONTH(AF29)=12,31,DATE(YEAR(AF29),MONTH(AF29)+1,1)-AF29),"",AI30+1))</f>
        <v>45958</v>
      </c>
      <c r="AK30" s="79">
        <f>IF(AJ30="","",IF(DAY(AJ30)+1&gt;IF(MONTH(AF29)=12,31,DATE(YEAR(AF29),MONTH(AF29)+1,1)-AF29),"",AJ30+1))</f>
        <v>45959</v>
      </c>
      <c r="AL30" s="79">
        <f>IF(AK30="","",IF(DAY(AK30)+1&gt;IF(MONTH(AF29)=12,31,DATE(YEAR(AF29),MONTH(AF29)+1,1)-AF29),"",AK30+1))</f>
        <v>45960</v>
      </c>
      <c r="AM30" s="79">
        <f>IF(AL30="","",IF(DAY(AL30)+1&gt;IF(MONTH(AF29)=12,31,DATE(YEAR(AF29),MONTH(AF29)+1,1)-AF29),"",AL30+1))</f>
        <v>45961</v>
      </c>
      <c r="AN30" s="80" t="str">
        <f>IF(AM30="","",IF(DAY(AM30)+1&gt;IF(MONTH(AF29)=12,31,DATE(YEAR(AF29),MONTH(AF29)+1,1)-AF29),"",AM30+1))</f>
        <v/>
      </c>
    </row>
    <row r="31" spans="1:102" ht="5.25" customHeight="1">
      <c r="C31" s="43"/>
      <c r="D31" s="20"/>
      <c r="E31" s="137" t="str">
        <f>IF(K30="","",IF(DAY(K30)+1&gt;IF(MONTH(C29)=12,31,DATE(YEAR(C29),MONTH(C29)+1,1)-C29),"",K30+1))</f>
        <v/>
      </c>
      <c r="F31" s="137" t="str">
        <f>IF(E31="","",IF(DAY(E31)+1&gt;IF(MONTH(C29)=12,31,DATE(YEAR(C29),MONTH(C29)+1,1)-C29),"",E31+1))</f>
        <v/>
      </c>
      <c r="G31" s="401" t="str">
        <f>VLOOKUP(C29,祝名,2,FALSE)</f>
        <v>21（海の日）</v>
      </c>
      <c r="H31" s="401"/>
      <c r="I31" s="401"/>
      <c r="J31" s="401"/>
      <c r="K31" s="402"/>
      <c r="L31" s="43"/>
      <c r="M31" s="20"/>
      <c r="N31" s="137" t="str">
        <f>IF(T30="","",IF(DAY(T30)+1&gt;IF(MONTH(L29)=12,31,DATE(YEAR(L29),MONTH(L29)+1,1)-L29),"",T30+1))</f>
        <v/>
      </c>
      <c r="O31" s="137" t="str">
        <f>IF(N31="","",IF(DAY(N31)+1&gt;IF(MONTH(L29)=12,31,DATE(YEAR(L29),MONTH(L29)+1,1)-L29),"",N31+1))</f>
        <v/>
      </c>
      <c r="P31" s="401" t="str">
        <f>VLOOKUP(L29,祝名,2,FALSE)</f>
        <v>13（スポーツの日）</v>
      </c>
      <c r="Q31" s="401"/>
      <c r="R31" s="401"/>
      <c r="S31" s="401"/>
      <c r="T31" s="402"/>
      <c r="W31" s="43"/>
      <c r="X31" s="20"/>
      <c r="Y31" s="137" t="str">
        <f>IF(AE30="","",IF(DAY(AE30)+1&gt;IF(MONTH(W29)=12,31,DATE(YEAR(W29),MONTH(W29)+1,1)-W29),"",AE30+1))</f>
        <v/>
      </c>
      <c r="Z31" s="137" t="str">
        <f>IF(Y31="","",IF(DAY(Y31)+1&gt;IF(MONTH(W29)=12,31,DATE(YEAR(W29),MONTH(W29)+1,1)-W29),"",Y31+1))</f>
        <v/>
      </c>
      <c r="AA31" s="401" t="str">
        <f>VLOOKUP(W29,祝名,2,FALSE)</f>
        <v>21（海の日）</v>
      </c>
      <c r="AB31" s="401"/>
      <c r="AC31" s="401"/>
      <c r="AD31" s="401"/>
      <c r="AE31" s="402"/>
      <c r="AF31" s="43"/>
      <c r="AG31" s="20"/>
      <c r="AH31" s="137" t="str">
        <f>IF(AN30="","",IF(DAY(AN30)+1&gt;IF(MONTH(AF29)=12,31,DATE(YEAR(AF29),MONTH(AF29)+1,1)-AF29),"",AN30+1))</f>
        <v/>
      </c>
      <c r="AI31" s="137" t="str">
        <f>IF(AH31="","",IF(DAY(AH31)+1&gt;IF(MONTH(AF29)=12,31,DATE(YEAR(AF29),MONTH(AF29)+1,1)-AF29),"",AH31+1))</f>
        <v/>
      </c>
      <c r="AJ31" s="401" t="str">
        <f>VLOOKUP(AF29,祝名,2,FALSE)</f>
        <v>13（スポーツの日）</v>
      </c>
      <c r="AK31" s="401"/>
      <c r="AL31" s="401"/>
      <c r="AM31" s="401"/>
      <c r="AN31" s="402"/>
    </row>
    <row r="32" spans="1:102" ht="7.5" customHeight="1">
      <c r="C32" s="448">
        <f>C35</f>
        <v>45870</v>
      </c>
      <c r="D32" s="449"/>
      <c r="E32" s="77" t="str">
        <f>IF(WEEKDAY(C35)=1,C35,"")</f>
        <v/>
      </c>
      <c r="F32" s="77" t="str">
        <f>IF(E32="",IF(WEEKDAY(C35)=2,C35,""),E32+1)</f>
        <v/>
      </c>
      <c r="G32" s="77" t="str">
        <f>IF(F32="",IF(WEEKDAY(C35)=3,C35,""),F32+1)</f>
        <v/>
      </c>
      <c r="H32" s="77" t="str">
        <f>IF(G32="",IF(WEEKDAY(C35)=4,C35,""),G32+1)</f>
        <v/>
      </c>
      <c r="I32" s="77" t="str">
        <f>IF(H32="",IF(WEEKDAY(C35)=5,C35,""),H32+1)</f>
        <v/>
      </c>
      <c r="J32" s="77">
        <f>IF(I32="",IF(WEEKDAY(C35)=6,C35,""),I32+1)</f>
        <v>45870</v>
      </c>
      <c r="K32" s="78">
        <f>IF(J32="",C35,J32+1)</f>
        <v>45871</v>
      </c>
      <c r="L32" s="450">
        <f>L35</f>
        <v>45962</v>
      </c>
      <c r="M32" s="451"/>
      <c r="N32" s="77" t="str">
        <f>IF(WEEKDAY(L35)=1,L35,"")</f>
        <v/>
      </c>
      <c r="O32" s="77" t="str">
        <f>IF(N32="",IF(WEEKDAY(L35)=2,L35,""),N32+1)</f>
        <v/>
      </c>
      <c r="P32" s="77" t="str">
        <f>IF(O32="",IF(WEEKDAY(L35)=3,L35,""),O32+1)</f>
        <v/>
      </c>
      <c r="Q32" s="77" t="str">
        <f>IF(P32="",IF(WEEKDAY(L35)=4,L35,""),P32+1)</f>
        <v/>
      </c>
      <c r="R32" s="77" t="str">
        <f>IF(Q32="",IF(WEEKDAY(L35)=5,L35,""),Q32+1)</f>
        <v/>
      </c>
      <c r="S32" s="77" t="str">
        <f>IF(R32="",IF(WEEKDAY(L35)=6,L35,""),R32+1)</f>
        <v/>
      </c>
      <c r="T32" s="78">
        <f>IF(S32="",L35,S32+1)</f>
        <v>45962</v>
      </c>
      <c r="W32" s="448">
        <f>W35</f>
        <v>45870</v>
      </c>
      <c r="X32" s="449"/>
      <c r="Y32" s="77" t="str">
        <f>IF(WEEKDAY(W35)=1,W35,"")</f>
        <v/>
      </c>
      <c r="Z32" s="77" t="str">
        <f>IF(Y32="",IF(WEEKDAY(W35)=2,W35,""),Y32+1)</f>
        <v/>
      </c>
      <c r="AA32" s="77" t="str">
        <f>IF(Z32="",IF(WEEKDAY(W35)=3,W35,""),Z32+1)</f>
        <v/>
      </c>
      <c r="AB32" s="77" t="str">
        <f>IF(AA32="",IF(WEEKDAY(W35)=4,W35,""),AA32+1)</f>
        <v/>
      </c>
      <c r="AC32" s="77" t="str">
        <f>IF(AB32="",IF(WEEKDAY(W35)=5,W35,""),AB32+1)</f>
        <v/>
      </c>
      <c r="AD32" s="77">
        <f>IF(AC32="",IF(WEEKDAY(W35)=6,W35,""),AC32+1)</f>
        <v>45870</v>
      </c>
      <c r="AE32" s="78">
        <f>IF(AD32="",W35,AD32+1)</f>
        <v>45871</v>
      </c>
      <c r="AF32" s="450">
        <f>AF35</f>
        <v>45962</v>
      </c>
      <c r="AG32" s="451"/>
      <c r="AH32" s="77" t="str">
        <f>IF(WEEKDAY(AF35)=1,AF35,"")</f>
        <v/>
      </c>
      <c r="AI32" s="77" t="str">
        <f>IF(AH32="",IF(WEEKDAY(AF35)=2,AF35,""),AH32+1)</f>
        <v/>
      </c>
      <c r="AJ32" s="77" t="str">
        <f>IF(AI32="",IF(WEEKDAY(AF35)=3,AF35,""),AI32+1)</f>
        <v/>
      </c>
      <c r="AK32" s="77" t="str">
        <f>IF(AJ32="",IF(WEEKDAY(AF35)=4,AF35,""),AJ32+1)</f>
        <v/>
      </c>
      <c r="AL32" s="77" t="str">
        <f>IF(AK32="",IF(WEEKDAY(AF35)=5,AF35,""),AK32+1)</f>
        <v/>
      </c>
      <c r="AM32" s="77" t="str">
        <f>IF(AL32="",IF(WEEKDAY(AF35)=6,AF35,""),AL32+1)</f>
        <v/>
      </c>
      <c r="AN32" s="78">
        <f>IF(AM32="",AF35,AM32+1)</f>
        <v>45962</v>
      </c>
    </row>
    <row r="33" spans="1:102" ht="6.75" customHeight="1">
      <c r="C33" s="448"/>
      <c r="D33" s="449"/>
      <c r="E33" s="79">
        <f>K32+1</f>
        <v>45872</v>
      </c>
      <c r="F33" s="79">
        <f t="shared" ref="F33:K35" si="16">E33+1</f>
        <v>45873</v>
      </c>
      <c r="G33" s="79">
        <f t="shared" si="16"/>
        <v>45874</v>
      </c>
      <c r="H33" s="79">
        <f t="shared" si="16"/>
        <v>45875</v>
      </c>
      <c r="I33" s="79">
        <f t="shared" si="16"/>
        <v>45876</v>
      </c>
      <c r="J33" s="79">
        <f t="shared" si="16"/>
        <v>45877</v>
      </c>
      <c r="K33" s="80">
        <f t="shared" si="16"/>
        <v>45878</v>
      </c>
      <c r="L33" s="450"/>
      <c r="M33" s="451"/>
      <c r="N33" s="79">
        <f>T32+1</f>
        <v>45963</v>
      </c>
      <c r="O33" s="79">
        <f t="shared" ref="O33:T35" si="17">N33+1</f>
        <v>45964</v>
      </c>
      <c r="P33" s="79">
        <f t="shared" si="17"/>
        <v>45965</v>
      </c>
      <c r="Q33" s="79">
        <f t="shared" si="17"/>
        <v>45966</v>
      </c>
      <c r="R33" s="79">
        <f t="shared" si="17"/>
        <v>45967</v>
      </c>
      <c r="S33" s="79">
        <f t="shared" si="17"/>
        <v>45968</v>
      </c>
      <c r="T33" s="80">
        <f t="shared" si="17"/>
        <v>45969</v>
      </c>
      <c r="W33" s="448"/>
      <c r="X33" s="449"/>
      <c r="Y33" s="79">
        <f>AE32+1</f>
        <v>45872</v>
      </c>
      <c r="Z33" s="79">
        <f t="shared" ref="Z33:AE35" si="18">Y33+1</f>
        <v>45873</v>
      </c>
      <c r="AA33" s="79">
        <f t="shared" si="18"/>
        <v>45874</v>
      </c>
      <c r="AB33" s="79">
        <f t="shared" si="18"/>
        <v>45875</v>
      </c>
      <c r="AC33" s="79">
        <f t="shared" si="18"/>
        <v>45876</v>
      </c>
      <c r="AD33" s="79">
        <f t="shared" si="18"/>
        <v>45877</v>
      </c>
      <c r="AE33" s="80">
        <f t="shared" si="18"/>
        <v>45878</v>
      </c>
      <c r="AF33" s="450"/>
      <c r="AG33" s="451"/>
      <c r="AH33" s="79">
        <f>AN32+1</f>
        <v>45963</v>
      </c>
      <c r="AI33" s="79">
        <f t="shared" ref="AI33:AN35" si="19">AH33+1</f>
        <v>45964</v>
      </c>
      <c r="AJ33" s="79">
        <f t="shared" si="19"/>
        <v>45965</v>
      </c>
      <c r="AK33" s="79">
        <f t="shared" si="19"/>
        <v>45966</v>
      </c>
      <c r="AL33" s="79">
        <f t="shared" si="19"/>
        <v>45967</v>
      </c>
      <c r="AM33" s="79">
        <f t="shared" si="19"/>
        <v>45968</v>
      </c>
      <c r="AN33" s="80">
        <f t="shared" si="19"/>
        <v>45969</v>
      </c>
    </row>
    <row r="34" spans="1:102" ht="6.75" customHeight="1">
      <c r="C34" s="448"/>
      <c r="D34" s="449"/>
      <c r="E34" s="79">
        <f>K33+1</f>
        <v>45879</v>
      </c>
      <c r="F34" s="79">
        <f t="shared" si="16"/>
        <v>45880</v>
      </c>
      <c r="G34" s="79">
        <f t="shared" si="16"/>
        <v>45881</v>
      </c>
      <c r="H34" s="79">
        <f t="shared" si="16"/>
        <v>45882</v>
      </c>
      <c r="I34" s="79">
        <f t="shared" si="16"/>
        <v>45883</v>
      </c>
      <c r="J34" s="79">
        <f t="shared" si="16"/>
        <v>45884</v>
      </c>
      <c r="K34" s="80">
        <f t="shared" si="16"/>
        <v>45885</v>
      </c>
      <c r="L34" s="450"/>
      <c r="M34" s="451"/>
      <c r="N34" s="79">
        <f>T33+1</f>
        <v>45970</v>
      </c>
      <c r="O34" s="79">
        <f t="shared" si="17"/>
        <v>45971</v>
      </c>
      <c r="P34" s="79">
        <f t="shared" si="17"/>
        <v>45972</v>
      </c>
      <c r="Q34" s="79">
        <f t="shared" si="17"/>
        <v>45973</v>
      </c>
      <c r="R34" s="79">
        <f t="shared" si="17"/>
        <v>45974</v>
      </c>
      <c r="S34" s="79">
        <f t="shared" si="17"/>
        <v>45975</v>
      </c>
      <c r="T34" s="80">
        <f t="shared" si="17"/>
        <v>45976</v>
      </c>
      <c r="W34" s="448"/>
      <c r="X34" s="449"/>
      <c r="Y34" s="79">
        <f>AE33+1</f>
        <v>45879</v>
      </c>
      <c r="Z34" s="79">
        <f t="shared" si="18"/>
        <v>45880</v>
      </c>
      <c r="AA34" s="79">
        <f t="shared" si="18"/>
        <v>45881</v>
      </c>
      <c r="AB34" s="79">
        <f t="shared" si="18"/>
        <v>45882</v>
      </c>
      <c r="AC34" s="79">
        <f t="shared" si="18"/>
        <v>45883</v>
      </c>
      <c r="AD34" s="79">
        <f t="shared" si="18"/>
        <v>45884</v>
      </c>
      <c r="AE34" s="80">
        <f t="shared" si="18"/>
        <v>45885</v>
      </c>
      <c r="AF34" s="450"/>
      <c r="AG34" s="451"/>
      <c r="AH34" s="79">
        <f>AN33+1</f>
        <v>45970</v>
      </c>
      <c r="AI34" s="79">
        <f t="shared" si="19"/>
        <v>45971</v>
      </c>
      <c r="AJ34" s="79">
        <f t="shared" si="19"/>
        <v>45972</v>
      </c>
      <c r="AK34" s="79">
        <f t="shared" si="19"/>
        <v>45973</v>
      </c>
      <c r="AL34" s="79">
        <f t="shared" si="19"/>
        <v>45974</v>
      </c>
      <c r="AM34" s="79">
        <f t="shared" si="19"/>
        <v>45975</v>
      </c>
      <c r="AN34" s="80">
        <f t="shared" si="19"/>
        <v>45976</v>
      </c>
    </row>
    <row r="35" spans="1:102" ht="6.75" customHeight="1">
      <c r="C35" s="408">
        <f>IF(MONTH(C29)=12,DATE(YEAR(C29)+1,1,1),DATE(YEAR(C29),MONTH(C29)+1,1))</f>
        <v>45870</v>
      </c>
      <c r="D35" s="409"/>
      <c r="E35" s="79">
        <f>K34+1</f>
        <v>45886</v>
      </c>
      <c r="F35" s="79">
        <f t="shared" si="16"/>
        <v>45887</v>
      </c>
      <c r="G35" s="79">
        <f t="shared" si="16"/>
        <v>45888</v>
      </c>
      <c r="H35" s="79">
        <f t="shared" si="16"/>
        <v>45889</v>
      </c>
      <c r="I35" s="79">
        <f t="shared" si="16"/>
        <v>45890</v>
      </c>
      <c r="J35" s="79">
        <f t="shared" si="16"/>
        <v>45891</v>
      </c>
      <c r="K35" s="80">
        <f t="shared" si="16"/>
        <v>45892</v>
      </c>
      <c r="L35" s="408">
        <f>IF(MONTH(L29)=12,DATE(YEAR(L29)+1,1,1),DATE(YEAR(L29),MONTH(L29)+1,1))</f>
        <v>45962</v>
      </c>
      <c r="M35" s="409"/>
      <c r="N35" s="79">
        <f>T34+1</f>
        <v>45977</v>
      </c>
      <c r="O35" s="79">
        <f t="shared" si="17"/>
        <v>45978</v>
      </c>
      <c r="P35" s="79">
        <f t="shared" si="17"/>
        <v>45979</v>
      </c>
      <c r="Q35" s="79">
        <f t="shared" si="17"/>
        <v>45980</v>
      </c>
      <c r="R35" s="79">
        <f t="shared" si="17"/>
        <v>45981</v>
      </c>
      <c r="S35" s="79">
        <f t="shared" si="17"/>
        <v>45982</v>
      </c>
      <c r="T35" s="80">
        <f t="shared" si="17"/>
        <v>45983</v>
      </c>
      <c r="W35" s="408">
        <f>IF(MONTH(W29)=12,DATE(YEAR(W29)+1,1,1),DATE(YEAR(W29),MONTH(W29)+1,1))</f>
        <v>45870</v>
      </c>
      <c r="X35" s="409"/>
      <c r="Y35" s="79">
        <f>AE34+1</f>
        <v>45886</v>
      </c>
      <c r="Z35" s="79">
        <f t="shared" si="18"/>
        <v>45887</v>
      </c>
      <c r="AA35" s="79">
        <f t="shared" si="18"/>
        <v>45888</v>
      </c>
      <c r="AB35" s="79">
        <f t="shared" si="18"/>
        <v>45889</v>
      </c>
      <c r="AC35" s="79">
        <f t="shared" si="18"/>
        <v>45890</v>
      </c>
      <c r="AD35" s="79">
        <f t="shared" si="18"/>
        <v>45891</v>
      </c>
      <c r="AE35" s="80">
        <f t="shared" si="18"/>
        <v>45892</v>
      </c>
      <c r="AF35" s="408">
        <f>IF(MONTH(AF29)=12,DATE(YEAR(AF29)+1,1,1),DATE(YEAR(AF29),MONTH(AF29)+1,1))</f>
        <v>45962</v>
      </c>
      <c r="AG35" s="409"/>
      <c r="AH35" s="79">
        <f>AN34+1</f>
        <v>45977</v>
      </c>
      <c r="AI35" s="79">
        <f t="shared" si="19"/>
        <v>45978</v>
      </c>
      <c r="AJ35" s="79">
        <f t="shared" si="19"/>
        <v>45979</v>
      </c>
      <c r="AK35" s="79">
        <f t="shared" si="19"/>
        <v>45980</v>
      </c>
      <c r="AL35" s="79">
        <f t="shared" si="19"/>
        <v>45981</v>
      </c>
      <c r="AM35" s="79">
        <f t="shared" si="19"/>
        <v>45982</v>
      </c>
      <c r="AN35" s="80">
        <f t="shared" si="19"/>
        <v>45983</v>
      </c>
    </row>
    <row r="36" spans="1:102" ht="6.75" customHeight="1">
      <c r="C36" s="446" t="str">
        <f>IF(C35&gt;=43586,"R"&amp;(YEAR(C35)-2018),"")</f>
        <v>R7</v>
      </c>
      <c r="D36" s="447"/>
      <c r="E36" s="79">
        <f>IF(DAY(K35)+1&gt;IF(MONTH(C35)=12,31,DATE(YEAR(C35),MONTH(C35)+1,1)-C35),"",K35+1)</f>
        <v>45893</v>
      </c>
      <c r="F36" s="79">
        <f>IF(E36="","",IF(DAY(E36)+1&gt;IF(MONTH(C35)=12,31,DATE(YEAR(C35),MONTH(C35)+1,1)-C35),"",E36+1))</f>
        <v>45894</v>
      </c>
      <c r="G36" s="79">
        <f>IF(F36="","",IF(DAY(F36)+1&gt;IF(MONTH(C35)=12,31,DATE(YEAR(C35),MONTH(C35)+1,1)-C35),"",F36+1))</f>
        <v>45895</v>
      </c>
      <c r="H36" s="79">
        <f>IF(G36="","",IF(DAY(G36)+1&gt;IF(MONTH(C35)=12,31,DATE(YEAR(C35),MONTH(C35)+1,1)-C35),"",G36+1))</f>
        <v>45896</v>
      </c>
      <c r="I36" s="79">
        <f>IF(H36="","",IF(DAY(H36)+1&gt;IF(MONTH(C35)=12,31,DATE(YEAR(C35),MONTH(C35)+1,1)-C35),"",H36+1))</f>
        <v>45897</v>
      </c>
      <c r="J36" s="79">
        <f>IF(I36="","",IF(DAY(I36)+1&gt;IF(MONTH(C35)=12,31,DATE(YEAR(C35),MONTH(C35)+1,1)-C35),"",I36+1))</f>
        <v>45898</v>
      </c>
      <c r="K36" s="80">
        <f>IF(J36="","",IF(DAY(J36)+1&gt;IF(MONTH(C35)=12,31,DATE(YEAR(C35),MONTH(C35)+1,1)-C35),"",J36+1))</f>
        <v>45899</v>
      </c>
      <c r="L36" s="446" t="str">
        <f>IF(L35&gt;=43586,"R"&amp;(YEAR(L35)-2018),"")</f>
        <v>R7</v>
      </c>
      <c r="M36" s="447"/>
      <c r="N36" s="79">
        <f>IF(DAY(T35)+1&gt;IF(MONTH(L35)=12,31,DATE(YEAR(L35),MONTH(L35)+1,1)-L35),"",T35+1)</f>
        <v>45984</v>
      </c>
      <c r="O36" s="79">
        <f>IF(N36="","",IF(DAY(N36)+1&gt;IF(MONTH(L35)=12,31,DATE(YEAR(L35),MONTH(L35)+1,1)-L35),"",N36+1))</f>
        <v>45985</v>
      </c>
      <c r="P36" s="79">
        <f>IF(O36="","",IF(DAY(O36)+1&gt;IF(MONTH(L35)=12,31,DATE(YEAR(L35),MONTH(L35)+1,1)-L35),"",O36+1))</f>
        <v>45986</v>
      </c>
      <c r="Q36" s="79">
        <f>IF(P36="","",IF(DAY(P36)+1&gt;IF(MONTH(L35)=12,31,DATE(YEAR(L35),MONTH(L35)+1,1)-L35),"",P36+1))</f>
        <v>45987</v>
      </c>
      <c r="R36" s="79">
        <f>IF(Q36="","",IF(DAY(Q36)+1&gt;IF(MONTH(L35)=12,31,DATE(YEAR(L35),MONTH(L35)+1,1)-L35),"",Q36+1))</f>
        <v>45988</v>
      </c>
      <c r="S36" s="79">
        <f>IF(R36="","",IF(DAY(R36)+1&gt;IF(MONTH(L35)=12,31,DATE(YEAR(L35),MONTH(L35)+1,1)-L35),"",R36+1))</f>
        <v>45989</v>
      </c>
      <c r="T36" s="80">
        <f>IF(S36="","",IF(DAY(S36)+1&gt;IF(MONTH(L35)=12,31,DATE(YEAR(L35),MONTH(L35)+1,1)-L35),"",S36+1))</f>
        <v>45990</v>
      </c>
      <c r="W36" s="446" t="str">
        <f>IF(W35&gt;=43586,"R"&amp;(YEAR(W35)-2018),"")</f>
        <v>R7</v>
      </c>
      <c r="X36" s="447"/>
      <c r="Y36" s="79">
        <f>IF(DAY(AE35)+1&gt;IF(MONTH(W35)=12,31,DATE(YEAR(W35),MONTH(W35)+1,1)-W35),"",AE35+1)</f>
        <v>45893</v>
      </c>
      <c r="Z36" s="79">
        <f>IF(Y36="","",IF(DAY(Y36)+1&gt;IF(MONTH(W35)=12,31,DATE(YEAR(W35),MONTH(W35)+1,1)-W35),"",Y36+1))</f>
        <v>45894</v>
      </c>
      <c r="AA36" s="79">
        <f>IF(Z36="","",IF(DAY(Z36)+1&gt;IF(MONTH(W35)=12,31,DATE(YEAR(W35),MONTH(W35)+1,1)-W35),"",Z36+1))</f>
        <v>45895</v>
      </c>
      <c r="AB36" s="79">
        <f>IF(AA36="","",IF(DAY(AA36)+1&gt;IF(MONTH(W35)=12,31,DATE(YEAR(W35),MONTH(W35)+1,1)-W35),"",AA36+1))</f>
        <v>45896</v>
      </c>
      <c r="AC36" s="79">
        <f>IF(AB36="","",IF(DAY(AB36)+1&gt;IF(MONTH(W35)=12,31,DATE(YEAR(W35),MONTH(W35)+1,1)-W35),"",AB36+1))</f>
        <v>45897</v>
      </c>
      <c r="AD36" s="79">
        <f>IF(AC36="","",IF(DAY(AC36)+1&gt;IF(MONTH(W35)=12,31,DATE(YEAR(W35),MONTH(W35)+1,1)-W35),"",AC36+1))</f>
        <v>45898</v>
      </c>
      <c r="AE36" s="80">
        <f>IF(AD36="","",IF(DAY(AD36)+1&gt;IF(MONTH(W35)=12,31,DATE(YEAR(W35),MONTH(W35)+1,1)-W35),"",AD36+1))</f>
        <v>45899</v>
      </c>
      <c r="AF36" s="446" t="str">
        <f>IF(AF35&gt;=43586,"R"&amp;(YEAR(AF35)-2018),"")</f>
        <v>R7</v>
      </c>
      <c r="AG36" s="447"/>
      <c r="AH36" s="79">
        <f>IF(DAY(AN35)+1&gt;IF(MONTH(AF35)=12,31,DATE(YEAR(AF35),MONTH(AF35)+1,1)-AF35),"",AN35+1)</f>
        <v>45984</v>
      </c>
      <c r="AI36" s="79">
        <f>IF(AH36="","",IF(DAY(AH36)+1&gt;IF(MONTH(AF35)=12,31,DATE(YEAR(AF35),MONTH(AF35)+1,1)-AF35),"",AH36+1))</f>
        <v>45985</v>
      </c>
      <c r="AJ36" s="79">
        <f>IF(AI36="","",IF(DAY(AI36)+1&gt;IF(MONTH(AF35)=12,31,DATE(YEAR(AF35),MONTH(AF35)+1,1)-AF35),"",AI36+1))</f>
        <v>45986</v>
      </c>
      <c r="AK36" s="79">
        <f>IF(AJ36="","",IF(DAY(AJ36)+1&gt;IF(MONTH(AF35)=12,31,DATE(YEAR(AF35),MONTH(AF35)+1,1)-AF35),"",AJ36+1))</f>
        <v>45987</v>
      </c>
      <c r="AL36" s="79">
        <f>IF(AK36="","",IF(DAY(AK36)+1&gt;IF(MONTH(AF35)=12,31,DATE(YEAR(AF35),MONTH(AF35)+1,1)-AF35),"",AK36+1))</f>
        <v>45988</v>
      </c>
      <c r="AM36" s="79">
        <f>IF(AL36="","",IF(DAY(AL36)+1&gt;IF(MONTH(AF35)=12,31,DATE(YEAR(AF35),MONTH(AF35)+1,1)-AF35),"",AL36+1))</f>
        <v>45989</v>
      </c>
      <c r="AN36" s="80">
        <f>IF(AM36="","",IF(DAY(AM36)+1&gt;IF(MONTH(AF35)=12,31,DATE(YEAR(AF35),MONTH(AF35)+1,1)-AF35),"",AM36+1))</f>
        <v>45990</v>
      </c>
    </row>
    <row r="37" spans="1:102" ht="5.25" customHeight="1">
      <c r="C37" s="43"/>
      <c r="D37" s="20"/>
      <c r="E37" s="137">
        <f>IF(K36="","",IF(DAY(K36)+1&gt;IF(MONTH(C35)=12,31,DATE(YEAR(C35),MONTH(C35)+1,1)-C35),"",K36+1))</f>
        <v>45900</v>
      </c>
      <c r="F37" s="137" t="str">
        <f>IF(E37="","",IF(DAY(E37)+1&gt;IF(MONTH(C35)=12,31,DATE(YEAR(C35),MONTH(C35)+1,1)-C35),"",E37+1))</f>
        <v/>
      </c>
      <c r="G37" s="401" t="str">
        <f>VLOOKUP(C35,祝名,2,FALSE)</f>
        <v>11（山の日）</v>
      </c>
      <c r="H37" s="401"/>
      <c r="I37" s="401"/>
      <c r="J37" s="401"/>
      <c r="K37" s="402"/>
      <c r="L37" s="43"/>
      <c r="M37" s="20"/>
      <c r="N37" s="137">
        <f>IF(T36="","",IF(DAY(T36)+1&gt;IF(MONTH(L35)=12,31,DATE(YEAR(L35),MONTH(L35)+1,1)-L35),"",T36+1))</f>
        <v>45991</v>
      </c>
      <c r="O37" s="137" t="str">
        <f>IF(N37="","",IF(DAY(N37)+1&gt;IF(MONTH(L35)=12,31,DATE(YEAR(L35),MONTH(L35)+1,1)-L35),"",N37+1))</f>
        <v/>
      </c>
      <c r="P37" s="401" t="str">
        <f>VLOOKUP(L35,祝名,2,FALSE)</f>
        <v>3（文化の日）、23（勤労感謝の日）
24（振替休日）</v>
      </c>
      <c r="Q37" s="401"/>
      <c r="R37" s="401"/>
      <c r="S37" s="401"/>
      <c r="T37" s="402"/>
      <c r="W37" s="43"/>
      <c r="X37" s="20"/>
      <c r="Y37" s="137">
        <f>IF(AE36="","",IF(DAY(AE36)+1&gt;IF(MONTH(W35)=12,31,DATE(YEAR(W35),MONTH(W35)+1,1)-W35),"",AE36+1))</f>
        <v>45900</v>
      </c>
      <c r="Z37" s="137" t="str">
        <f>IF(Y37="","",IF(DAY(Y37)+1&gt;IF(MONTH(W35)=12,31,DATE(YEAR(W35),MONTH(W35)+1,1)-W35),"",Y37+1))</f>
        <v/>
      </c>
      <c r="AA37" s="401" t="str">
        <f>VLOOKUP(W35,祝名,2,FALSE)</f>
        <v>11（山の日）</v>
      </c>
      <c r="AB37" s="401"/>
      <c r="AC37" s="401"/>
      <c r="AD37" s="401"/>
      <c r="AE37" s="402"/>
      <c r="AF37" s="43"/>
      <c r="AG37" s="20"/>
      <c r="AH37" s="137">
        <f>IF(AN36="","",IF(DAY(AN36)+1&gt;IF(MONTH(AF35)=12,31,DATE(YEAR(AF35),MONTH(AF35)+1,1)-AF35),"",AN36+1))</f>
        <v>45991</v>
      </c>
      <c r="AI37" s="137" t="str">
        <f>IF(AH37="","",IF(DAY(AH37)+1&gt;IF(MONTH(AF35)=12,31,DATE(YEAR(AF35),MONTH(AF35)+1,1)-AF35),"",AH37+1))</f>
        <v/>
      </c>
      <c r="AJ37" s="401" t="str">
        <f>VLOOKUP(AF35,祝名,2,FALSE)</f>
        <v>3（文化の日）、23（勤労感謝の日）
24（振替休日）</v>
      </c>
      <c r="AK37" s="401"/>
      <c r="AL37" s="401"/>
      <c r="AM37" s="401"/>
      <c r="AN37" s="402"/>
    </row>
    <row r="38" spans="1:102" ht="7.5" customHeight="1">
      <c r="C38" s="448">
        <f>C41</f>
        <v>45901</v>
      </c>
      <c r="D38" s="449"/>
      <c r="E38" s="77" t="str">
        <f>IF(WEEKDAY(C41)=1,C41,"")</f>
        <v/>
      </c>
      <c r="F38" s="77">
        <f>IF(E38="",IF(WEEKDAY(C41)=2,C41,""),E38+1)</f>
        <v>45901</v>
      </c>
      <c r="G38" s="77">
        <f>IF(F38="",IF(WEEKDAY(C41)=3,C41,""),F38+1)</f>
        <v>45902</v>
      </c>
      <c r="H38" s="77">
        <f>IF(G38="",IF(WEEKDAY(C41)=4,C41,""),G38+1)</f>
        <v>45903</v>
      </c>
      <c r="I38" s="77">
        <f>IF(H38="",IF(WEEKDAY(C41)=5,C41,""),H38+1)</f>
        <v>45904</v>
      </c>
      <c r="J38" s="77">
        <f>IF(I38="",IF(WEEKDAY(C41)=6,C41,""),I38+1)</f>
        <v>45905</v>
      </c>
      <c r="K38" s="78">
        <f>IF(J38="",C41,J38+1)</f>
        <v>45906</v>
      </c>
      <c r="L38" s="450">
        <f>L41</f>
        <v>45992</v>
      </c>
      <c r="M38" s="451"/>
      <c r="N38" s="77" t="str">
        <f>IF(WEEKDAY(L41)=1,L41,"")</f>
        <v/>
      </c>
      <c r="O38" s="77">
        <f>IF(N38="",IF(WEEKDAY(L41)=2,L41,""),N38+1)</f>
        <v>45992</v>
      </c>
      <c r="P38" s="77">
        <f>IF(O38="",IF(WEEKDAY(L41)=3,L41,""),O38+1)</f>
        <v>45993</v>
      </c>
      <c r="Q38" s="77">
        <f>IF(P38="",IF(WEEKDAY(L41)=4,L41,""),P38+1)</f>
        <v>45994</v>
      </c>
      <c r="R38" s="77">
        <f>IF(Q38="",IF(WEEKDAY(L41)=5,L41,""),Q38+1)</f>
        <v>45995</v>
      </c>
      <c r="S38" s="77">
        <f>IF(R38="",IF(WEEKDAY(L41)=6,L41,""),R38+1)</f>
        <v>45996</v>
      </c>
      <c r="T38" s="78">
        <f>IF(S38="",L41,S38+1)</f>
        <v>45997</v>
      </c>
      <c r="W38" s="448">
        <f>W41</f>
        <v>45901</v>
      </c>
      <c r="X38" s="449"/>
      <c r="Y38" s="77" t="str">
        <f>IF(WEEKDAY(W41)=1,W41,"")</f>
        <v/>
      </c>
      <c r="Z38" s="77">
        <f>IF(Y38="",IF(WEEKDAY(W41)=2,W41,""),Y38+1)</f>
        <v>45901</v>
      </c>
      <c r="AA38" s="77">
        <f>IF(Z38="",IF(WEEKDAY(W41)=3,W41,""),Z38+1)</f>
        <v>45902</v>
      </c>
      <c r="AB38" s="77">
        <f>IF(AA38="",IF(WEEKDAY(W41)=4,W41,""),AA38+1)</f>
        <v>45903</v>
      </c>
      <c r="AC38" s="77">
        <f>IF(AB38="",IF(WEEKDAY(W41)=5,W41,""),AB38+1)</f>
        <v>45904</v>
      </c>
      <c r="AD38" s="77">
        <f>IF(AC38="",IF(WEEKDAY(W41)=6,W41,""),AC38+1)</f>
        <v>45905</v>
      </c>
      <c r="AE38" s="78">
        <f>IF(AD38="",W41,AD38+1)</f>
        <v>45906</v>
      </c>
      <c r="AF38" s="450">
        <f>AF41</f>
        <v>45992</v>
      </c>
      <c r="AG38" s="451"/>
      <c r="AH38" s="77" t="str">
        <f>IF(WEEKDAY(AF41)=1,AF41,"")</f>
        <v/>
      </c>
      <c r="AI38" s="77">
        <f>IF(AH38="",IF(WEEKDAY(AF41)=2,AF41,""),AH38+1)</f>
        <v>45992</v>
      </c>
      <c r="AJ38" s="77">
        <f>IF(AI38="",IF(WEEKDAY(AF41)=3,AF41,""),AI38+1)</f>
        <v>45993</v>
      </c>
      <c r="AK38" s="77">
        <f>IF(AJ38="",IF(WEEKDAY(AF41)=4,AF41,""),AJ38+1)</f>
        <v>45994</v>
      </c>
      <c r="AL38" s="77">
        <f>IF(AK38="",IF(WEEKDAY(AF41)=5,AF41,""),AK38+1)</f>
        <v>45995</v>
      </c>
      <c r="AM38" s="77">
        <f>IF(AL38="",IF(WEEKDAY(AF41)=6,AF41,""),AL38+1)</f>
        <v>45996</v>
      </c>
      <c r="AN38" s="78">
        <f>IF(AM38="",AF41,AM38+1)</f>
        <v>45997</v>
      </c>
    </row>
    <row r="39" spans="1:102" ht="6.75" customHeight="1">
      <c r="C39" s="448"/>
      <c r="D39" s="449"/>
      <c r="E39" s="79">
        <f>K38+1</f>
        <v>45907</v>
      </c>
      <c r="F39" s="79">
        <f t="shared" ref="F39:K41" si="20">E39+1</f>
        <v>45908</v>
      </c>
      <c r="G39" s="79">
        <f t="shared" si="20"/>
        <v>45909</v>
      </c>
      <c r="H39" s="79">
        <f t="shared" si="20"/>
        <v>45910</v>
      </c>
      <c r="I39" s="79">
        <f t="shared" si="20"/>
        <v>45911</v>
      </c>
      <c r="J39" s="79">
        <f t="shared" si="20"/>
        <v>45912</v>
      </c>
      <c r="K39" s="80">
        <f t="shared" si="20"/>
        <v>45913</v>
      </c>
      <c r="L39" s="450"/>
      <c r="M39" s="451"/>
      <c r="N39" s="79">
        <f>T38+1</f>
        <v>45998</v>
      </c>
      <c r="O39" s="79">
        <f t="shared" ref="O39:T41" si="21">N39+1</f>
        <v>45999</v>
      </c>
      <c r="P39" s="79">
        <f t="shared" si="21"/>
        <v>46000</v>
      </c>
      <c r="Q39" s="79">
        <f t="shared" si="21"/>
        <v>46001</v>
      </c>
      <c r="R39" s="79">
        <f t="shared" si="21"/>
        <v>46002</v>
      </c>
      <c r="S39" s="79">
        <f t="shared" si="21"/>
        <v>46003</v>
      </c>
      <c r="T39" s="80">
        <f t="shared" si="21"/>
        <v>46004</v>
      </c>
      <c r="W39" s="448"/>
      <c r="X39" s="449"/>
      <c r="Y39" s="79">
        <f>AE38+1</f>
        <v>45907</v>
      </c>
      <c r="Z39" s="79">
        <f t="shared" ref="Z39:AE41" si="22">Y39+1</f>
        <v>45908</v>
      </c>
      <c r="AA39" s="79">
        <f t="shared" si="22"/>
        <v>45909</v>
      </c>
      <c r="AB39" s="79">
        <f t="shared" si="22"/>
        <v>45910</v>
      </c>
      <c r="AC39" s="79">
        <f t="shared" si="22"/>
        <v>45911</v>
      </c>
      <c r="AD39" s="79">
        <f t="shared" si="22"/>
        <v>45912</v>
      </c>
      <c r="AE39" s="80">
        <f t="shared" si="22"/>
        <v>45913</v>
      </c>
      <c r="AF39" s="450"/>
      <c r="AG39" s="451"/>
      <c r="AH39" s="79">
        <f>AN38+1</f>
        <v>45998</v>
      </c>
      <c r="AI39" s="79">
        <f t="shared" ref="AI39:AN41" si="23">AH39+1</f>
        <v>45999</v>
      </c>
      <c r="AJ39" s="79">
        <f t="shared" si="23"/>
        <v>46000</v>
      </c>
      <c r="AK39" s="79">
        <f t="shared" si="23"/>
        <v>46001</v>
      </c>
      <c r="AL39" s="79">
        <f t="shared" si="23"/>
        <v>46002</v>
      </c>
      <c r="AM39" s="79">
        <f t="shared" si="23"/>
        <v>46003</v>
      </c>
      <c r="AN39" s="80">
        <f t="shared" si="23"/>
        <v>46004</v>
      </c>
    </row>
    <row r="40" spans="1:102" ht="6.75" customHeight="1">
      <c r="C40" s="448"/>
      <c r="D40" s="449"/>
      <c r="E40" s="79">
        <f>K39+1</f>
        <v>45914</v>
      </c>
      <c r="F40" s="79">
        <f t="shared" si="20"/>
        <v>45915</v>
      </c>
      <c r="G40" s="79">
        <f t="shared" si="20"/>
        <v>45916</v>
      </c>
      <c r="H40" s="79">
        <f t="shared" si="20"/>
        <v>45917</v>
      </c>
      <c r="I40" s="79">
        <f t="shared" si="20"/>
        <v>45918</v>
      </c>
      <c r="J40" s="79">
        <f t="shared" si="20"/>
        <v>45919</v>
      </c>
      <c r="K40" s="80">
        <f t="shared" si="20"/>
        <v>45920</v>
      </c>
      <c r="L40" s="450"/>
      <c r="M40" s="451"/>
      <c r="N40" s="79">
        <f>T39+1</f>
        <v>46005</v>
      </c>
      <c r="O40" s="79">
        <f t="shared" si="21"/>
        <v>46006</v>
      </c>
      <c r="P40" s="79">
        <f t="shared" si="21"/>
        <v>46007</v>
      </c>
      <c r="Q40" s="79">
        <f t="shared" si="21"/>
        <v>46008</v>
      </c>
      <c r="R40" s="79">
        <f t="shared" si="21"/>
        <v>46009</v>
      </c>
      <c r="S40" s="79">
        <f t="shared" si="21"/>
        <v>46010</v>
      </c>
      <c r="T40" s="80">
        <f t="shared" si="21"/>
        <v>46011</v>
      </c>
      <c r="W40" s="448"/>
      <c r="X40" s="449"/>
      <c r="Y40" s="79">
        <f>AE39+1</f>
        <v>45914</v>
      </c>
      <c r="Z40" s="79">
        <f t="shared" si="22"/>
        <v>45915</v>
      </c>
      <c r="AA40" s="79">
        <f t="shared" si="22"/>
        <v>45916</v>
      </c>
      <c r="AB40" s="79">
        <f t="shared" si="22"/>
        <v>45917</v>
      </c>
      <c r="AC40" s="79">
        <f t="shared" si="22"/>
        <v>45918</v>
      </c>
      <c r="AD40" s="79">
        <f t="shared" si="22"/>
        <v>45919</v>
      </c>
      <c r="AE40" s="80">
        <f t="shared" si="22"/>
        <v>45920</v>
      </c>
      <c r="AF40" s="450"/>
      <c r="AG40" s="451"/>
      <c r="AH40" s="79">
        <f>AN39+1</f>
        <v>46005</v>
      </c>
      <c r="AI40" s="79">
        <f t="shared" si="23"/>
        <v>46006</v>
      </c>
      <c r="AJ40" s="79">
        <f t="shared" si="23"/>
        <v>46007</v>
      </c>
      <c r="AK40" s="79">
        <f t="shared" si="23"/>
        <v>46008</v>
      </c>
      <c r="AL40" s="79">
        <f t="shared" si="23"/>
        <v>46009</v>
      </c>
      <c r="AM40" s="79">
        <f t="shared" si="23"/>
        <v>46010</v>
      </c>
      <c r="AN40" s="80">
        <f t="shared" si="23"/>
        <v>46011</v>
      </c>
    </row>
    <row r="41" spans="1:102" ht="6.75" customHeight="1">
      <c r="C41" s="408">
        <f>IF(MONTH(C35)=12,DATE(YEAR(C35)+1,1,1),DATE(YEAR(C35),MONTH(C35)+1,1))</f>
        <v>45901</v>
      </c>
      <c r="D41" s="409"/>
      <c r="E41" s="79">
        <f>K40+1</f>
        <v>45921</v>
      </c>
      <c r="F41" s="79">
        <f t="shared" si="20"/>
        <v>45922</v>
      </c>
      <c r="G41" s="79">
        <f t="shared" si="20"/>
        <v>45923</v>
      </c>
      <c r="H41" s="79">
        <f t="shared" si="20"/>
        <v>45924</v>
      </c>
      <c r="I41" s="79">
        <f t="shared" si="20"/>
        <v>45925</v>
      </c>
      <c r="J41" s="79">
        <f t="shared" si="20"/>
        <v>45926</v>
      </c>
      <c r="K41" s="80">
        <f t="shared" si="20"/>
        <v>45927</v>
      </c>
      <c r="L41" s="408">
        <f>IF(MONTH(L35)=12,DATE(YEAR(L35)+1,1,1),DATE(YEAR(L35),MONTH(L35)+1,1))</f>
        <v>45992</v>
      </c>
      <c r="M41" s="409"/>
      <c r="N41" s="79">
        <f>T40+1</f>
        <v>46012</v>
      </c>
      <c r="O41" s="79">
        <f t="shared" si="21"/>
        <v>46013</v>
      </c>
      <c r="P41" s="79">
        <f t="shared" si="21"/>
        <v>46014</v>
      </c>
      <c r="Q41" s="79">
        <f t="shared" si="21"/>
        <v>46015</v>
      </c>
      <c r="R41" s="79">
        <f t="shared" si="21"/>
        <v>46016</v>
      </c>
      <c r="S41" s="79">
        <f t="shared" si="21"/>
        <v>46017</v>
      </c>
      <c r="T41" s="80">
        <f t="shared" si="21"/>
        <v>46018</v>
      </c>
      <c r="W41" s="408">
        <f>IF(MONTH(W35)=12,DATE(YEAR(W35)+1,1,1),DATE(YEAR(W35),MONTH(W35)+1,1))</f>
        <v>45901</v>
      </c>
      <c r="X41" s="409"/>
      <c r="Y41" s="79">
        <f>AE40+1</f>
        <v>45921</v>
      </c>
      <c r="Z41" s="79">
        <f t="shared" si="22"/>
        <v>45922</v>
      </c>
      <c r="AA41" s="79">
        <f t="shared" si="22"/>
        <v>45923</v>
      </c>
      <c r="AB41" s="79">
        <f t="shared" si="22"/>
        <v>45924</v>
      </c>
      <c r="AC41" s="79">
        <f t="shared" si="22"/>
        <v>45925</v>
      </c>
      <c r="AD41" s="79">
        <f t="shared" si="22"/>
        <v>45926</v>
      </c>
      <c r="AE41" s="80">
        <f t="shared" si="22"/>
        <v>45927</v>
      </c>
      <c r="AF41" s="408">
        <f>IF(MONTH(AF35)=12,DATE(YEAR(AF35)+1,1,1),DATE(YEAR(AF35),MONTH(AF35)+1,1))</f>
        <v>45992</v>
      </c>
      <c r="AG41" s="409"/>
      <c r="AH41" s="79">
        <f>AN40+1</f>
        <v>46012</v>
      </c>
      <c r="AI41" s="79">
        <f t="shared" si="23"/>
        <v>46013</v>
      </c>
      <c r="AJ41" s="79">
        <f t="shared" si="23"/>
        <v>46014</v>
      </c>
      <c r="AK41" s="79">
        <f t="shared" si="23"/>
        <v>46015</v>
      </c>
      <c r="AL41" s="79">
        <f t="shared" si="23"/>
        <v>46016</v>
      </c>
      <c r="AM41" s="79">
        <f t="shared" si="23"/>
        <v>46017</v>
      </c>
      <c r="AN41" s="80">
        <f t="shared" si="23"/>
        <v>46018</v>
      </c>
    </row>
    <row r="42" spans="1:102" ht="6.75" customHeight="1">
      <c r="C42" s="446" t="str">
        <f>IF(C41&gt;=43586,"R"&amp;(YEAR(C41)-2018),"")</f>
        <v>R7</v>
      </c>
      <c r="D42" s="447"/>
      <c r="E42" s="79">
        <f>IF(DAY(K41)+1&gt;IF(MONTH(C41)=12,31,DATE(YEAR(C41),MONTH(C41)+1,1)-C41),"",K41+1)</f>
        <v>45928</v>
      </c>
      <c r="F42" s="79">
        <f>IF(E42="","",IF(DAY(E42)+1&gt;IF(MONTH(C41)=12,31,DATE(YEAR(C41),MONTH(C41)+1,1)-C41),"",E42+1))</f>
        <v>45929</v>
      </c>
      <c r="G42" s="79">
        <f>IF(F42="","",IF(DAY(F42)+1&gt;IF(MONTH(C41)=12,31,DATE(YEAR(C41),MONTH(C41)+1,1)-C41),"",F42+1))</f>
        <v>45930</v>
      </c>
      <c r="H42" s="79" t="str">
        <f>IF(G42="","",IF(DAY(G42)+1&gt;IF(MONTH(C41)=12,31,DATE(YEAR(C41),MONTH(C41)+1,1)-C41),"",G42+1))</f>
        <v/>
      </c>
      <c r="I42" s="79" t="str">
        <f>IF(H42="","",IF(DAY(H42)+1&gt;IF(MONTH(C41)=12,31,DATE(YEAR(C41),MONTH(C41)+1,1)-C41),"",H42+1))</f>
        <v/>
      </c>
      <c r="J42" s="79" t="str">
        <f>IF(I42="","",IF(DAY(I42)+1&gt;IF(MONTH(C41)=12,31,DATE(YEAR(C41),MONTH(C41)+1,1)-C41),"",I42+1))</f>
        <v/>
      </c>
      <c r="K42" s="80" t="str">
        <f>IF(J42="","",IF(DAY(J42)+1&gt;IF(MONTH(C41)=12,31,DATE(YEAR(C41),MONTH(C41)+1,1)-C41),"",J42+1))</f>
        <v/>
      </c>
      <c r="L42" s="446" t="str">
        <f>IF(L41&gt;=43586,"R"&amp;(YEAR(L41)-2018),"")</f>
        <v>R7</v>
      </c>
      <c r="M42" s="447"/>
      <c r="N42" s="79">
        <f>IF(DAY(T41)+1&gt;IF(MONTH(L41)=12,31,DATE(YEAR(L41),MONTH(L41)+1,1)-L41),"",T41+1)</f>
        <v>46019</v>
      </c>
      <c r="O42" s="79">
        <f>IF(N42="","",IF(DAY(N42)+1&gt;IF(MONTH(L41)=12,31,DATE(YEAR(L41),MONTH(L41)+1,1)-L41),"",N42+1))</f>
        <v>46020</v>
      </c>
      <c r="P42" s="79">
        <f>IF(O42="","",IF(DAY(O42)+1&gt;IF(MONTH(L41)=12,31,DATE(YEAR(L41),MONTH(L41)+1,1)-L41),"",O42+1))</f>
        <v>46021</v>
      </c>
      <c r="Q42" s="79">
        <f>IF(P42="","",IF(DAY(P42)+1&gt;IF(MONTH(L41)=12,31,DATE(YEAR(L41),MONTH(L41)+1,1)-L41),"",P42+1))</f>
        <v>46022</v>
      </c>
      <c r="R42" s="79" t="str">
        <f>IF(Q42="","",IF(DAY(Q42)+1&gt;IF(MONTH(L41)=12,31,DATE(YEAR(L41),MONTH(L41)+1,1)-L41),"",Q42+1))</f>
        <v/>
      </c>
      <c r="S42" s="79" t="str">
        <f>IF(R42="","",IF(DAY(R42)+1&gt;IF(MONTH(L41)=12,31,DATE(YEAR(L41),MONTH(L41)+1,1)-L41),"",R42+1))</f>
        <v/>
      </c>
      <c r="T42" s="80" t="str">
        <f>IF(S42="","",IF(DAY(S42)+1&gt;IF(MONTH(L41)=12,31,DATE(YEAR(L41),MONTH(L41)+1,1)-L41),"",S42+1))</f>
        <v/>
      </c>
      <c r="W42" s="446" t="str">
        <f>IF(W41&gt;=43586,"R"&amp;(YEAR(W41)-2018),"")</f>
        <v>R7</v>
      </c>
      <c r="X42" s="447"/>
      <c r="Y42" s="79">
        <f>IF(DAY(AE41)+1&gt;IF(MONTH(W41)=12,31,DATE(YEAR(W41),MONTH(W41)+1,1)-W41),"",AE41+1)</f>
        <v>45928</v>
      </c>
      <c r="Z42" s="79">
        <f>IF(Y42="","",IF(DAY(Y42)+1&gt;IF(MONTH(W41)=12,31,DATE(YEAR(W41),MONTH(W41)+1,1)-W41),"",Y42+1))</f>
        <v>45929</v>
      </c>
      <c r="AA42" s="79">
        <f>IF(Z42="","",IF(DAY(Z42)+1&gt;IF(MONTH(W41)=12,31,DATE(YEAR(W41),MONTH(W41)+1,1)-W41),"",Z42+1))</f>
        <v>45930</v>
      </c>
      <c r="AB42" s="79" t="str">
        <f>IF(AA42="","",IF(DAY(AA42)+1&gt;IF(MONTH(W41)=12,31,DATE(YEAR(W41),MONTH(W41)+1,1)-W41),"",AA42+1))</f>
        <v/>
      </c>
      <c r="AC42" s="79" t="str">
        <f>IF(AB42="","",IF(DAY(AB42)+1&gt;IF(MONTH(W41)=12,31,DATE(YEAR(W41),MONTH(W41)+1,1)-W41),"",AB42+1))</f>
        <v/>
      </c>
      <c r="AD42" s="79" t="str">
        <f>IF(AC42="","",IF(DAY(AC42)+1&gt;IF(MONTH(W41)=12,31,DATE(YEAR(W41),MONTH(W41)+1,1)-W41),"",AC42+1))</f>
        <v/>
      </c>
      <c r="AE42" s="80" t="str">
        <f>IF(AD42="","",IF(DAY(AD42)+1&gt;IF(MONTH(W41)=12,31,DATE(YEAR(W41),MONTH(W41)+1,1)-W41),"",AD42+1))</f>
        <v/>
      </c>
      <c r="AF42" s="446" t="str">
        <f>IF(AF41&gt;=43586,"R"&amp;(YEAR(AF41)-2018),"")</f>
        <v>R7</v>
      </c>
      <c r="AG42" s="447"/>
      <c r="AH42" s="79">
        <f>IF(DAY(AN41)+1&gt;IF(MONTH(AF41)=12,31,DATE(YEAR(AF41),MONTH(AF41)+1,1)-AF41),"",AN41+1)</f>
        <v>46019</v>
      </c>
      <c r="AI42" s="79">
        <f>IF(AH42="","",IF(DAY(AH42)+1&gt;IF(MONTH(AF41)=12,31,DATE(YEAR(AF41),MONTH(AF41)+1,1)-AF41),"",AH42+1))</f>
        <v>46020</v>
      </c>
      <c r="AJ42" s="79">
        <f>IF(AI42="","",IF(DAY(AI42)+1&gt;IF(MONTH(AF41)=12,31,DATE(YEAR(AF41),MONTH(AF41)+1,1)-AF41),"",AI42+1))</f>
        <v>46021</v>
      </c>
      <c r="AK42" s="79">
        <f>IF(AJ42="","",IF(DAY(AJ42)+1&gt;IF(MONTH(AF41)=12,31,DATE(YEAR(AF41),MONTH(AF41)+1,1)-AF41),"",AJ42+1))</f>
        <v>46022</v>
      </c>
      <c r="AL42" s="79" t="str">
        <f>IF(AK42="","",IF(DAY(AK42)+1&gt;IF(MONTH(AF41)=12,31,DATE(YEAR(AF41),MONTH(AF41)+1,1)-AF41),"",AK42+1))</f>
        <v/>
      </c>
      <c r="AM42" s="79" t="str">
        <f>IF(AL42="","",IF(DAY(AL42)+1&gt;IF(MONTH(AF41)=12,31,DATE(YEAR(AF41),MONTH(AF41)+1,1)-AF41),"",AL42+1))</f>
        <v/>
      </c>
      <c r="AN42" s="80" t="str">
        <f>IF(AM42="","",IF(DAY(AM42)+1&gt;IF(MONTH(AF41)=12,31,DATE(YEAR(AF41),MONTH(AF41)+1,1)-AF41),"",AM42+1))</f>
        <v/>
      </c>
    </row>
    <row r="43" spans="1:102" ht="5.25" customHeight="1">
      <c r="C43" s="43"/>
      <c r="D43" s="20"/>
      <c r="E43" s="137" t="str">
        <f>IF(K42="","",IF(DAY(K42)+1&gt;IF(MONTH(C41)=12,31,DATE(YEAR(C41),MONTH(C41)+1,1)-C41),"",K42+1))</f>
        <v/>
      </c>
      <c r="F43" s="137" t="str">
        <f>IF(E43="","",IF(DAY(E43)+1&gt;IF(MONTH(C41)=12,31,DATE(YEAR(C41),MONTH(C41)+1,1)-C41),"",E43+1))</f>
        <v/>
      </c>
      <c r="G43" s="401" t="str">
        <f>VLOOKUP(C41,祝名,2,FALSE)</f>
        <v>15（敬老の日）、23（秋分の日）</v>
      </c>
      <c r="H43" s="401"/>
      <c r="I43" s="401"/>
      <c r="J43" s="401"/>
      <c r="K43" s="402"/>
      <c r="L43" s="43"/>
      <c r="M43" s="20"/>
      <c r="N43" s="137" t="str">
        <f>IF(T42="","",IF(DAY(T42)+1&gt;IF(MONTH(L41)=12,31,DATE(YEAR(L41),MONTH(L41)+1,1)-L41),"",T42+1))</f>
        <v/>
      </c>
      <c r="O43" s="137" t="str">
        <f>IF(N43="","",IF(DAY(N43)+1&gt;IF(MONTH(L41)=12,31,DATE(YEAR(L41),MONTH(L41)+1,1)-L41),"",N43+1))</f>
        <v/>
      </c>
      <c r="P43" s="401">
        <f>VLOOKUP(L41,祝名,2,FALSE)</f>
        <v>0</v>
      </c>
      <c r="Q43" s="401"/>
      <c r="R43" s="401"/>
      <c r="S43" s="401"/>
      <c r="T43" s="402"/>
      <c r="W43" s="43"/>
      <c r="X43" s="20"/>
      <c r="Y43" s="137" t="str">
        <f>IF(AE42="","",IF(DAY(AE42)+1&gt;IF(MONTH(W41)=12,31,DATE(YEAR(W41),MONTH(W41)+1,1)-W41),"",AE42+1))</f>
        <v/>
      </c>
      <c r="Z43" s="137" t="str">
        <f>IF(Y43="","",IF(DAY(Y43)+1&gt;IF(MONTH(W41)=12,31,DATE(YEAR(W41),MONTH(W41)+1,1)-W41),"",Y43+1))</f>
        <v/>
      </c>
      <c r="AA43" s="401" t="str">
        <f>VLOOKUP(W41,祝名,2,FALSE)</f>
        <v>15（敬老の日）、23（秋分の日）</v>
      </c>
      <c r="AB43" s="401"/>
      <c r="AC43" s="401"/>
      <c r="AD43" s="401"/>
      <c r="AE43" s="402"/>
      <c r="AF43" s="43"/>
      <c r="AG43" s="20"/>
      <c r="AH43" s="137" t="str">
        <f>IF(AN42="","",IF(DAY(AN42)+1&gt;IF(MONTH(AF41)=12,31,DATE(YEAR(AF41),MONTH(AF41)+1,1)-AF41),"",AN42+1))</f>
        <v/>
      </c>
      <c r="AI43" s="137" t="str">
        <f>IF(AH43="","",IF(DAY(AH43)+1&gt;IF(MONTH(AF41)=12,31,DATE(YEAR(AF41),MONTH(AF41)+1,1)-AF41),"",AH43+1))</f>
        <v/>
      </c>
      <c r="AJ43" s="401">
        <f>VLOOKUP(AF41,祝名,2,FALSE)</f>
        <v>0</v>
      </c>
      <c r="AK43" s="401"/>
      <c r="AL43" s="401"/>
      <c r="AM43" s="401"/>
      <c r="AN43" s="402"/>
    </row>
    <row r="44" spans="1:102" ht="6" customHeight="1"/>
    <row r="45" spans="1:102" ht="5.25" customHeight="1">
      <c r="A45" s="21"/>
      <c r="CX45" s="21"/>
    </row>
    <row r="46" spans="1:102" ht="8.25" customHeight="1">
      <c r="C46" s="149"/>
      <c r="W46" s="149"/>
      <c r="AQ46" s="149"/>
      <c r="BK46" s="149"/>
      <c r="CE46" s="149"/>
    </row>
    <row r="47" spans="1:102" ht="2.25" customHeight="1"/>
    <row r="48" spans="1:102" ht="7.5" customHeight="1"/>
    <row r="49" ht="7.5" customHeight="1"/>
    <row r="50" ht="6.75" customHeight="1"/>
    <row r="51" ht="6.75" customHeight="1"/>
    <row r="52" ht="6.75" customHeight="1"/>
    <row r="53" ht="6.75" customHeight="1"/>
    <row r="54" ht="5.25" customHeight="1"/>
    <row r="55" ht="7.5" customHeight="1"/>
    <row r="56" ht="6.75" customHeight="1"/>
    <row r="57" ht="6.75" customHeight="1"/>
    <row r="58" ht="6.75" customHeight="1"/>
    <row r="59" ht="6.75" customHeight="1"/>
    <row r="60" ht="5.25" customHeight="1"/>
    <row r="61" ht="7.5" customHeight="1"/>
    <row r="62" ht="6.75" customHeight="1"/>
    <row r="63" ht="6.75" customHeight="1"/>
    <row r="64" ht="6.75" customHeight="1"/>
    <row r="65" spans="1:102" ht="6.75" customHeight="1"/>
    <row r="66" spans="1:102" ht="5.25" customHeight="1"/>
    <row r="67" spans="1:102" ht="7.5" customHeight="1"/>
    <row r="68" spans="1:102" ht="7.5" customHeight="1"/>
    <row r="69" spans="1:102" ht="6.75" customHeight="1"/>
    <row r="70" spans="1:102" ht="6.75" customHeight="1">
      <c r="A70" s="7"/>
      <c r="CX70" s="7"/>
    </row>
    <row r="71" spans="1:102" ht="6.75" customHeight="1"/>
    <row r="72" spans="1:102" ht="6.75" customHeight="1"/>
    <row r="73" spans="1:102" ht="5.25" customHeight="1"/>
    <row r="74" spans="1:102" ht="7.5" customHeight="1"/>
    <row r="75" spans="1:102" ht="6.75" customHeight="1"/>
    <row r="76" spans="1:102" ht="6.75" customHeight="1"/>
    <row r="77" spans="1:102" ht="6.75" customHeight="1"/>
    <row r="78" spans="1:102" ht="6.75" customHeight="1"/>
    <row r="79" spans="1:102" ht="5.25" customHeight="1"/>
    <row r="80" spans="1:102" ht="7.5" customHeight="1"/>
    <row r="81" spans="1:102" ht="6.75" customHeight="1"/>
    <row r="82" spans="1:102" ht="6.75" customHeight="1"/>
    <row r="83" spans="1:102" ht="6.75" customHeight="1"/>
    <row r="84" spans="1:102" ht="6.75" customHeight="1"/>
    <row r="85" spans="1:102" ht="5.25" customHeight="1"/>
    <row r="86" spans="1:102" ht="6" customHeight="1"/>
    <row r="87" spans="1:102" ht="6" customHeight="1">
      <c r="A87" s="61"/>
      <c r="B87" s="22"/>
      <c r="L87" s="7"/>
      <c r="M87" s="7"/>
      <c r="U87" s="19"/>
      <c r="V87" s="22"/>
      <c r="W87" s="7"/>
      <c r="X87" s="7"/>
      <c r="AH87" s="7"/>
      <c r="AI87" s="7"/>
      <c r="AO87" s="7"/>
      <c r="AP87" s="22"/>
      <c r="AS87" s="7"/>
      <c r="AT87" s="7"/>
      <c r="BD87" s="7"/>
      <c r="BE87" s="7"/>
      <c r="BI87" s="19"/>
      <c r="BJ87" s="22"/>
      <c r="CC87" s="7"/>
      <c r="CD87" s="22"/>
      <c r="CX87" s="44"/>
    </row>
  </sheetData>
  <mergeCells count="104">
    <mergeCell ref="C7:D9"/>
    <mergeCell ref="L7:M9"/>
    <mergeCell ref="W7:X9"/>
    <mergeCell ref="AF7:AG9"/>
    <mergeCell ref="C6:D6"/>
    <mergeCell ref="L6:M6"/>
    <mergeCell ref="W6:X6"/>
    <mergeCell ref="AF6:AG6"/>
    <mergeCell ref="AJ12:AN12"/>
    <mergeCell ref="C11:D11"/>
    <mergeCell ref="L11:M11"/>
    <mergeCell ref="W11:X11"/>
    <mergeCell ref="AF11:AG11"/>
    <mergeCell ref="C10:D10"/>
    <mergeCell ref="L10:M10"/>
    <mergeCell ref="W10:X10"/>
    <mergeCell ref="AF10:AG10"/>
    <mergeCell ref="C16:D16"/>
    <mergeCell ref="L16:M16"/>
    <mergeCell ref="W16:X16"/>
    <mergeCell ref="AF16:AG16"/>
    <mergeCell ref="C13:D15"/>
    <mergeCell ref="L13:M15"/>
    <mergeCell ref="W13:X15"/>
    <mergeCell ref="AF13:AG15"/>
    <mergeCell ref="G12:K12"/>
    <mergeCell ref="P12:T12"/>
    <mergeCell ref="AA12:AE12"/>
    <mergeCell ref="C19:D21"/>
    <mergeCell ref="L19:M21"/>
    <mergeCell ref="W19:X21"/>
    <mergeCell ref="AF19:AG21"/>
    <mergeCell ref="G18:K18"/>
    <mergeCell ref="P18:T18"/>
    <mergeCell ref="AA18:AE18"/>
    <mergeCell ref="AJ18:AN18"/>
    <mergeCell ref="C17:D17"/>
    <mergeCell ref="L17:M17"/>
    <mergeCell ref="W17:X17"/>
    <mergeCell ref="AF17:AG17"/>
    <mergeCell ref="AJ24:AN24"/>
    <mergeCell ref="C23:D23"/>
    <mergeCell ref="L23:M23"/>
    <mergeCell ref="W23:X23"/>
    <mergeCell ref="AF23:AG23"/>
    <mergeCell ref="C22:D22"/>
    <mergeCell ref="L22:M22"/>
    <mergeCell ref="W22:X22"/>
    <mergeCell ref="AF22:AG22"/>
    <mergeCell ref="C26:D28"/>
    <mergeCell ref="L26:M28"/>
    <mergeCell ref="W26:X28"/>
    <mergeCell ref="AF26:AG28"/>
    <mergeCell ref="C25:D25"/>
    <mergeCell ref="L25:M25"/>
    <mergeCell ref="W25:X25"/>
    <mergeCell ref="AF25:AG25"/>
    <mergeCell ref="G24:K24"/>
    <mergeCell ref="P24:T24"/>
    <mergeCell ref="AA24:AE24"/>
    <mergeCell ref="AJ31:AN31"/>
    <mergeCell ref="C30:D30"/>
    <mergeCell ref="L30:M30"/>
    <mergeCell ref="W30:X30"/>
    <mergeCell ref="AF30:AG30"/>
    <mergeCell ref="C29:D29"/>
    <mergeCell ref="L29:M29"/>
    <mergeCell ref="W29:X29"/>
    <mergeCell ref="AF29:AG29"/>
    <mergeCell ref="C35:D35"/>
    <mergeCell ref="L35:M35"/>
    <mergeCell ref="W35:X35"/>
    <mergeCell ref="AF35:AG35"/>
    <mergeCell ref="C32:D34"/>
    <mergeCell ref="L32:M34"/>
    <mergeCell ref="W32:X34"/>
    <mergeCell ref="AF32:AG34"/>
    <mergeCell ref="G31:K31"/>
    <mergeCell ref="P31:T31"/>
    <mergeCell ref="AA31:AE31"/>
    <mergeCell ref="C38:D40"/>
    <mergeCell ref="L38:M40"/>
    <mergeCell ref="W38:X40"/>
    <mergeCell ref="AF38:AG40"/>
    <mergeCell ref="G37:K37"/>
    <mergeCell ref="P37:T37"/>
    <mergeCell ref="AA37:AE37"/>
    <mergeCell ref="AJ37:AN37"/>
    <mergeCell ref="C36:D36"/>
    <mergeCell ref="L36:M36"/>
    <mergeCell ref="W36:X36"/>
    <mergeCell ref="AF36:AG36"/>
    <mergeCell ref="G43:K43"/>
    <mergeCell ref="P43:T43"/>
    <mergeCell ref="AA43:AE43"/>
    <mergeCell ref="AJ43:AN43"/>
    <mergeCell ref="C42:D42"/>
    <mergeCell ref="L42:M42"/>
    <mergeCell ref="W42:X42"/>
    <mergeCell ref="AF42:AG42"/>
    <mergeCell ref="C41:D41"/>
    <mergeCell ref="L41:M41"/>
    <mergeCell ref="W41:X41"/>
    <mergeCell ref="AF41:AG41"/>
  </mergeCells>
  <phoneticPr fontId="2"/>
  <conditionalFormatting sqref="E7">
    <cfRule type="expression" dxfId="3551" priority="8879" stopIfTrue="1">
      <formula>OR(E7=祝色,WEEKDAY(E7)=1)</formula>
    </cfRule>
    <cfRule type="expression" dxfId="3550" priority="8880" stopIfTrue="1">
      <formula>WEEKDAY(E7)=7</formula>
    </cfRule>
  </conditionalFormatting>
  <conditionalFormatting sqref="F7">
    <cfRule type="expression" dxfId="3549" priority="8877" stopIfTrue="1">
      <formula>OR(F7=祝色,WEEKDAY(F7)=1)</formula>
    </cfRule>
    <cfRule type="expression" dxfId="3548" priority="8878" stopIfTrue="1">
      <formula>WEEKDAY(F7)=7</formula>
    </cfRule>
  </conditionalFormatting>
  <conditionalFormatting sqref="G7">
    <cfRule type="expression" dxfId="3547" priority="8875" stopIfTrue="1">
      <formula>OR(G7=祝色,WEEKDAY(G7)=1)</formula>
    </cfRule>
    <cfRule type="expression" dxfId="3546" priority="8876" stopIfTrue="1">
      <formula>WEEKDAY(G7)=7</formula>
    </cfRule>
  </conditionalFormatting>
  <conditionalFormatting sqref="H7">
    <cfRule type="expression" dxfId="3545" priority="8873" stopIfTrue="1">
      <formula>OR(H7=祝色,WEEKDAY(H7)=1)</formula>
    </cfRule>
    <cfRule type="expression" dxfId="3544" priority="8874" stopIfTrue="1">
      <formula>WEEKDAY(H7)=7</formula>
    </cfRule>
  </conditionalFormatting>
  <conditionalFormatting sqref="I7">
    <cfRule type="expression" dxfId="3543" priority="8871" stopIfTrue="1">
      <formula>OR(I7=祝色,WEEKDAY(I7)=1)</formula>
    </cfRule>
    <cfRule type="expression" dxfId="3542" priority="8872" stopIfTrue="1">
      <formula>WEEKDAY(I7)=7</formula>
    </cfRule>
  </conditionalFormatting>
  <conditionalFormatting sqref="J7">
    <cfRule type="expression" dxfId="3541" priority="8869" stopIfTrue="1">
      <formula>OR(J7=祝色,WEEKDAY(J7)=1)</formula>
    </cfRule>
    <cfRule type="expression" dxfId="3540" priority="8870" stopIfTrue="1">
      <formula>WEEKDAY(J7)=7</formula>
    </cfRule>
  </conditionalFormatting>
  <conditionalFormatting sqref="K7">
    <cfRule type="expression" dxfId="3539" priority="8867" stopIfTrue="1">
      <formula>OR(K7=祝色,WEEKDAY(K7)=1)</formula>
    </cfRule>
    <cfRule type="expression" dxfId="3538" priority="8868" stopIfTrue="1">
      <formula>WEEKDAY(K7)=7</formula>
    </cfRule>
  </conditionalFormatting>
  <conditionalFormatting sqref="E8">
    <cfRule type="expression" dxfId="3537" priority="8865" stopIfTrue="1">
      <formula>OR(E8=祝色,WEEKDAY(E8)=1)</formula>
    </cfRule>
    <cfRule type="expression" dxfId="3536" priority="8866" stopIfTrue="1">
      <formula>WEEKDAY(E8)=7</formula>
    </cfRule>
  </conditionalFormatting>
  <conditionalFormatting sqref="F8">
    <cfRule type="expression" dxfId="3535" priority="8863" stopIfTrue="1">
      <formula>OR(F8=祝色,WEEKDAY(F8)=1)</formula>
    </cfRule>
    <cfRule type="expression" dxfId="3534" priority="8864" stopIfTrue="1">
      <formula>WEEKDAY(F8)=7</formula>
    </cfRule>
  </conditionalFormatting>
  <conditionalFormatting sqref="G8">
    <cfRule type="expression" dxfId="3533" priority="8861" stopIfTrue="1">
      <formula>OR(G8=祝色,WEEKDAY(G8)=1)</formula>
    </cfRule>
    <cfRule type="expression" dxfId="3532" priority="8862" stopIfTrue="1">
      <formula>WEEKDAY(G8)=7</formula>
    </cfRule>
  </conditionalFormatting>
  <conditionalFormatting sqref="H8">
    <cfRule type="expression" dxfId="3531" priority="8859" stopIfTrue="1">
      <formula>OR(H8=祝色,WEEKDAY(H8)=1)</formula>
    </cfRule>
    <cfRule type="expression" dxfId="3530" priority="8860" stopIfTrue="1">
      <formula>WEEKDAY(H8)=7</formula>
    </cfRule>
  </conditionalFormatting>
  <conditionalFormatting sqref="I8">
    <cfRule type="expression" dxfId="3529" priority="8857" stopIfTrue="1">
      <formula>OR(I8=祝色,WEEKDAY(I8)=1)</formula>
    </cfRule>
    <cfRule type="expression" dxfId="3528" priority="8858" stopIfTrue="1">
      <formula>WEEKDAY(I8)=7</formula>
    </cfRule>
  </conditionalFormatting>
  <conditionalFormatting sqref="J8">
    <cfRule type="expression" dxfId="3527" priority="8855" stopIfTrue="1">
      <formula>OR(J8=祝色,WEEKDAY(J8)=1)</formula>
    </cfRule>
    <cfRule type="expression" dxfId="3526" priority="8856" stopIfTrue="1">
      <formula>WEEKDAY(J8)=7</formula>
    </cfRule>
  </conditionalFormatting>
  <conditionalFormatting sqref="K8">
    <cfRule type="expression" dxfId="3525" priority="8853" stopIfTrue="1">
      <formula>OR(K8=祝色,WEEKDAY(K8)=1)</formula>
    </cfRule>
    <cfRule type="expression" dxfId="3524" priority="8854" stopIfTrue="1">
      <formula>WEEKDAY(K8)=7</formula>
    </cfRule>
  </conditionalFormatting>
  <conditionalFormatting sqref="E9">
    <cfRule type="expression" dxfId="3523" priority="8851" stopIfTrue="1">
      <formula>OR(E9=祝色,WEEKDAY(E9)=1)</formula>
    </cfRule>
    <cfRule type="expression" dxfId="3522" priority="8852" stopIfTrue="1">
      <formula>WEEKDAY(E9)=7</formula>
    </cfRule>
  </conditionalFormatting>
  <conditionalFormatting sqref="F9">
    <cfRule type="expression" dxfId="3521" priority="8849" stopIfTrue="1">
      <formula>OR(F9=祝色,WEEKDAY(F9)=1)</formula>
    </cfRule>
    <cfRule type="expression" dxfId="3520" priority="8850" stopIfTrue="1">
      <formula>WEEKDAY(F9)=7</formula>
    </cfRule>
  </conditionalFormatting>
  <conditionalFormatting sqref="G9">
    <cfRule type="expression" dxfId="3519" priority="8847" stopIfTrue="1">
      <formula>OR(G9=祝色,WEEKDAY(G9)=1)</formula>
    </cfRule>
    <cfRule type="expression" dxfId="3518" priority="8848" stopIfTrue="1">
      <formula>WEEKDAY(G9)=7</formula>
    </cfRule>
  </conditionalFormatting>
  <conditionalFormatting sqref="H9">
    <cfRule type="expression" dxfId="3517" priority="8845" stopIfTrue="1">
      <formula>OR(H9=祝色,WEEKDAY(H9)=1)</formula>
    </cfRule>
    <cfRule type="expression" dxfId="3516" priority="8846" stopIfTrue="1">
      <formula>WEEKDAY(H9)=7</formula>
    </cfRule>
  </conditionalFormatting>
  <conditionalFormatting sqref="I9">
    <cfRule type="expression" dxfId="3515" priority="8843" stopIfTrue="1">
      <formula>OR(I9=祝色,WEEKDAY(I9)=1)</formula>
    </cfRule>
    <cfRule type="expression" dxfId="3514" priority="8844" stopIfTrue="1">
      <formula>WEEKDAY(I9)=7</formula>
    </cfRule>
  </conditionalFormatting>
  <conditionalFormatting sqref="J9">
    <cfRule type="expression" dxfId="3513" priority="8841" stopIfTrue="1">
      <formula>OR(J9=祝色,WEEKDAY(J9)=1)</formula>
    </cfRule>
    <cfRule type="expression" dxfId="3512" priority="8842" stopIfTrue="1">
      <formula>WEEKDAY(J9)=7</formula>
    </cfRule>
  </conditionalFormatting>
  <conditionalFormatting sqref="K9">
    <cfRule type="expression" dxfId="3511" priority="8839" stopIfTrue="1">
      <formula>OR(K9=祝色,WEEKDAY(K9)=1)</formula>
    </cfRule>
    <cfRule type="expression" dxfId="3510" priority="8840" stopIfTrue="1">
      <formula>WEEKDAY(K9)=7</formula>
    </cfRule>
  </conditionalFormatting>
  <conditionalFormatting sqref="E10">
    <cfRule type="expression" dxfId="3509" priority="8837" stopIfTrue="1">
      <formula>OR(E10=祝色,WEEKDAY(E10)=1)</formula>
    </cfRule>
    <cfRule type="expression" dxfId="3508" priority="8838" stopIfTrue="1">
      <formula>WEEKDAY(E10)=7</formula>
    </cfRule>
  </conditionalFormatting>
  <conditionalFormatting sqref="F10">
    <cfRule type="expression" dxfId="3507" priority="8835" stopIfTrue="1">
      <formula>OR(F10=祝色,WEEKDAY(F10)=1)</formula>
    </cfRule>
    <cfRule type="expression" dxfId="3506" priority="8836" stopIfTrue="1">
      <formula>WEEKDAY(F10)=7</formula>
    </cfRule>
  </conditionalFormatting>
  <conditionalFormatting sqref="G10">
    <cfRule type="expression" dxfId="3505" priority="8833" stopIfTrue="1">
      <formula>OR(G10=祝色,WEEKDAY(G10)=1)</formula>
    </cfRule>
    <cfRule type="expression" dxfId="3504" priority="8834" stopIfTrue="1">
      <formula>WEEKDAY(G10)=7</formula>
    </cfRule>
  </conditionalFormatting>
  <conditionalFormatting sqref="H10">
    <cfRule type="expression" dxfId="3503" priority="8831" stopIfTrue="1">
      <formula>OR(H10=祝色,WEEKDAY(H10)=1)</formula>
    </cfRule>
    <cfRule type="expression" dxfId="3502" priority="8832" stopIfTrue="1">
      <formula>WEEKDAY(H10)=7</formula>
    </cfRule>
  </conditionalFormatting>
  <conditionalFormatting sqref="I10">
    <cfRule type="expression" dxfId="3501" priority="8829" stopIfTrue="1">
      <formula>OR(I10=祝色,WEEKDAY(I10)=1)</formula>
    </cfRule>
    <cfRule type="expression" dxfId="3500" priority="8830" stopIfTrue="1">
      <formula>WEEKDAY(I10)=7</formula>
    </cfRule>
  </conditionalFormatting>
  <conditionalFormatting sqref="J10">
    <cfRule type="expression" dxfId="3499" priority="8827" stopIfTrue="1">
      <formula>OR(J10=祝色,WEEKDAY(J10)=1)</formula>
    </cfRule>
    <cfRule type="expression" dxfId="3498" priority="8828" stopIfTrue="1">
      <formula>WEEKDAY(J10)=7</formula>
    </cfRule>
  </conditionalFormatting>
  <conditionalFormatting sqref="K10">
    <cfRule type="expression" dxfId="3497" priority="8825" stopIfTrue="1">
      <formula>OR(K10=祝色,WEEKDAY(K10)=1)</formula>
    </cfRule>
    <cfRule type="expression" dxfId="3496" priority="8826" stopIfTrue="1">
      <formula>WEEKDAY(K10)=7</formula>
    </cfRule>
  </conditionalFormatting>
  <conditionalFormatting sqref="E11">
    <cfRule type="expression" dxfId="3495" priority="8823" stopIfTrue="1">
      <formula>OR(E11=祝色,WEEKDAY(E11)=1)</formula>
    </cfRule>
    <cfRule type="expression" dxfId="3494" priority="8824" stopIfTrue="1">
      <formula>WEEKDAY(E11)=7</formula>
    </cfRule>
  </conditionalFormatting>
  <conditionalFormatting sqref="F11">
    <cfRule type="expression" dxfId="3493" priority="8821" stopIfTrue="1">
      <formula>OR(F11=祝色,WEEKDAY(F11)=1)</formula>
    </cfRule>
    <cfRule type="expression" dxfId="3492" priority="8822" stopIfTrue="1">
      <formula>WEEKDAY(F11)=7</formula>
    </cfRule>
  </conditionalFormatting>
  <conditionalFormatting sqref="G11">
    <cfRule type="expression" dxfId="3491" priority="8819" stopIfTrue="1">
      <formula>OR(G11=祝色,WEEKDAY(G11)=1)</formula>
    </cfRule>
    <cfRule type="expression" dxfId="3490" priority="8820" stopIfTrue="1">
      <formula>WEEKDAY(G11)=7</formula>
    </cfRule>
  </conditionalFormatting>
  <conditionalFormatting sqref="H11">
    <cfRule type="expression" dxfId="3489" priority="8817" stopIfTrue="1">
      <formula>OR(H11=祝色,WEEKDAY(H11)=1)</formula>
    </cfRule>
    <cfRule type="expression" dxfId="3488" priority="8818" stopIfTrue="1">
      <formula>WEEKDAY(H11)=7</formula>
    </cfRule>
  </conditionalFormatting>
  <conditionalFormatting sqref="I11">
    <cfRule type="expression" dxfId="3487" priority="8815" stopIfTrue="1">
      <formula>OR(I11=祝色,WEEKDAY(I11)=1)</formula>
    </cfRule>
    <cfRule type="expression" dxfId="3486" priority="8816" stopIfTrue="1">
      <formula>WEEKDAY(I11)=7</formula>
    </cfRule>
  </conditionalFormatting>
  <conditionalFormatting sqref="J11">
    <cfRule type="expression" dxfId="3485" priority="8813" stopIfTrue="1">
      <formula>OR(J11=祝色,WEEKDAY(J11)=1)</formula>
    </cfRule>
    <cfRule type="expression" dxfId="3484" priority="8814" stopIfTrue="1">
      <formula>WEEKDAY(J11)=7</formula>
    </cfRule>
  </conditionalFormatting>
  <conditionalFormatting sqref="K11">
    <cfRule type="expression" dxfId="3483" priority="8811" stopIfTrue="1">
      <formula>OR(K11=祝色,WEEKDAY(K11)=1)</formula>
    </cfRule>
    <cfRule type="expression" dxfId="3482" priority="8812" stopIfTrue="1">
      <formula>WEEKDAY(K11)=7</formula>
    </cfRule>
  </conditionalFormatting>
  <conditionalFormatting sqref="E12">
    <cfRule type="expression" dxfId="3481" priority="8809" stopIfTrue="1">
      <formula>OR(E12=祝色,WEEKDAY(E12)=1)</formula>
    </cfRule>
    <cfRule type="expression" dxfId="3480" priority="8810" stopIfTrue="1">
      <formula>WEEKDAY(E12)=7</formula>
    </cfRule>
  </conditionalFormatting>
  <conditionalFormatting sqref="F12">
    <cfRule type="expression" dxfId="3479" priority="8807" stopIfTrue="1">
      <formula>OR(F12=祝色,WEEKDAY(F12)=1)</formula>
    </cfRule>
    <cfRule type="expression" dxfId="3478" priority="8808" stopIfTrue="1">
      <formula>WEEKDAY(F12)=7</formula>
    </cfRule>
  </conditionalFormatting>
  <conditionalFormatting sqref="N7">
    <cfRule type="expression" dxfId="3477" priority="8805" stopIfTrue="1">
      <formula>OR(N7=祝色,WEEKDAY(N7)=1)</formula>
    </cfRule>
    <cfRule type="expression" dxfId="3476" priority="8806" stopIfTrue="1">
      <formula>WEEKDAY(N7)=7</formula>
    </cfRule>
  </conditionalFormatting>
  <conditionalFormatting sqref="O7">
    <cfRule type="expression" dxfId="3475" priority="8803" stopIfTrue="1">
      <formula>OR(O7=祝色,WEEKDAY(O7)=1)</formula>
    </cfRule>
    <cfRule type="expression" dxfId="3474" priority="8804" stopIfTrue="1">
      <formula>WEEKDAY(O7)=7</formula>
    </cfRule>
  </conditionalFormatting>
  <conditionalFormatting sqref="P7">
    <cfRule type="expression" dxfId="3473" priority="8801" stopIfTrue="1">
      <formula>OR(P7=祝色,WEEKDAY(P7)=1)</formula>
    </cfRule>
    <cfRule type="expression" dxfId="3472" priority="8802" stopIfTrue="1">
      <formula>WEEKDAY(P7)=7</formula>
    </cfRule>
  </conditionalFormatting>
  <conditionalFormatting sqref="Q7">
    <cfRule type="expression" dxfId="3471" priority="8799" stopIfTrue="1">
      <formula>OR(Q7=祝色,WEEKDAY(Q7)=1)</formula>
    </cfRule>
    <cfRule type="expression" dxfId="3470" priority="8800" stopIfTrue="1">
      <formula>WEEKDAY(Q7)=7</formula>
    </cfRule>
  </conditionalFormatting>
  <conditionalFormatting sqref="R7">
    <cfRule type="expression" dxfId="3469" priority="8797" stopIfTrue="1">
      <formula>OR(R7=祝色,WEEKDAY(R7)=1)</formula>
    </cfRule>
    <cfRule type="expression" dxfId="3468" priority="8798" stopIfTrue="1">
      <formula>WEEKDAY(R7)=7</formula>
    </cfRule>
  </conditionalFormatting>
  <conditionalFormatting sqref="S7">
    <cfRule type="expression" dxfId="3467" priority="8795" stopIfTrue="1">
      <formula>OR(S7=祝色,WEEKDAY(S7)=1)</formula>
    </cfRule>
    <cfRule type="expression" dxfId="3466" priority="8796" stopIfTrue="1">
      <formula>WEEKDAY(S7)=7</formula>
    </cfRule>
  </conditionalFormatting>
  <conditionalFormatting sqref="T7">
    <cfRule type="expression" dxfId="3465" priority="8793" stopIfTrue="1">
      <formula>OR(T7=祝色,WEEKDAY(T7)=1)</formula>
    </cfRule>
    <cfRule type="expression" dxfId="3464" priority="8794" stopIfTrue="1">
      <formula>WEEKDAY(T7)=7</formula>
    </cfRule>
  </conditionalFormatting>
  <conditionalFormatting sqref="N8">
    <cfRule type="expression" dxfId="3463" priority="8791" stopIfTrue="1">
      <formula>OR(N8=祝色,WEEKDAY(N8)=1)</formula>
    </cfRule>
    <cfRule type="expression" dxfId="3462" priority="8792" stopIfTrue="1">
      <formula>WEEKDAY(N8)=7</formula>
    </cfRule>
  </conditionalFormatting>
  <conditionalFormatting sqref="O8">
    <cfRule type="expression" dxfId="3461" priority="8789" stopIfTrue="1">
      <formula>OR(O8=祝色,WEEKDAY(O8)=1)</formula>
    </cfRule>
    <cfRule type="expression" dxfId="3460" priority="8790" stopIfTrue="1">
      <formula>WEEKDAY(O8)=7</formula>
    </cfRule>
  </conditionalFormatting>
  <conditionalFormatting sqref="P8">
    <cfRule type="expression" dxfId="3459" priority="8787" stopIfTrue="1">
      <formula>OR(P8=祝色,WEEKDAY(P8)=1)</formula>
    </cfRule>
    <cfRule type="expression" dxfId="3458" priority="8788" stopIfTrue="1">
      <formula>WEEKDAY(P8)=7</formula>
    </cfRule>
  </conditionalFormatting>
  <conditionalFormatting sqref="Q8">
    <cfRule type="expression" dxfId="3457" priority="8785" stopIfTrue="1">
      <formula>OR(Q8=祝色,WEEKDAY(Q8)=1)</formula>
    </cfRule>
    <cfRule type="expression" dxfId="3456" priority="8786" stopIfTrue="1">
      <formula>WEEKDAY(Q8)=7</formula>
    </cfRule>
  </conditionalFormatting>
  <conditionalFormatting sqref="R8">
    <cfRule type="expression" dxfId="3455" priority="8783" stopIfTrue="1">
      <formula>OR(R8=祝色,WEEKDAY(R8)=1)</formula>
    </cfRule>
    <cfRule type="expression" dxfId="3454" priority="8784" stopIfTrue="1">
      <formula>WEEKDAY(R8)=7</formula>
    </cfRule>
  </conditionalFormatting>
  <conditionalFormatting sqref="S8">
    <cfRule type="expression" dxfId="3453" priority="8781" stopIfTrue="1">
      <formula>OR(S8=祝色,WEEKDAY(S8)=1)</formula>
    </cfRule>
    <cfRule type="expression" dxfId="3452" priority="8782" stopIfTrue="1">
      <formula>WEEKDAY(S8)=7</formula>
    </cfRule>
  </conditionalFormatting>
  <conditionalFormatting sqref="T8">
    <cfRule type="expression" dxfId="3451" priority="8779" stopIfTrue="1">
      <formula>OR(T8=祝色,WEEKDAY(T8)=1)</formula>
    </cfRule>
    <cfRule type="expression" dxfId="3450" priority="8780" stopIfTrue="1">
      <formula>WEEKDAY(T8)=7</formula>
    </cfRule>
  </conditionalFormatting>
  <conditionalFormatting sqref="N9">
    <cfRule type="expression" dxfId="3449" priority="8777" stopIfTrue="1">
      <formula>OR(N9=祝色,WEEKDAY(N9)=1)</formula>
    </cfRule>
    <cfRule type="expression" dxfId="3448" priority="8778" stopIfTrue="1">
      <formula>WEEKDAY(N9)=7</formula>
    </cfRule>
  </conditionalFormatting>
  <conditionalFormatting sqref="O9">
    <cfRule type="expression" dxfId="3447" priority="8775" stopIfTrue="1">
      <formula>OR(O9=祝色,WEEKDAY(O9)=1)</formula>
    </cfRule>
    <cfRule type="expression" dxfId="3446" priority="8776" stopIfTrue="1">
      <formula>WEEKDAY(O9)=7</formula>
    </cfRule>
  </conditionalFormatting>
  <conditionalFormatting sqref="P9">
    <cfRule type="expression" dxfId="3445" priority="8773" stopIfTrue="1">
      <formula>OR(P9=祝色,WEEKDAY(P9)=1)</formula>
    </cfRule>
    <cfRule type="expression" dxfId="3444" priority="8774" stopIfTrue="1">
      <formula>WEEKDAY(P9)=7</formula>
    </cfRule>
  </conditionalFormatting>
  <conditionalFormatting sqref="Q9">
    <cfRule type="expression" dxfId="3443" priority="8771" stopIfTrue="1">
      <formula>OR(Q9=祝色,WEEKDAY(Q9)=1)</formula>
    </cfRule>
    <cfRule type="expression" dxfId="3442" priority="8772" stopIfTrue="1">
      <formula>WEEKDAY(Q9)=7</formula>
    </cfRule>
  </conditionalFormatting>
  <conditionalFormatting sqref="R9">
    <cfRule type="expression" dxfId="3441" priority="8769" stopIfTrue="1">
      <formula>OR(R9=祝色,WEEKDAY(R9)=1)</formula>
    </cfRule>
    <cfRule type="expression" dxfId="3440" priority="8770" stopIfTrue="1">
      <formula>WEEKDAY(R9)=7</formula>
    </cfRule>
  </conditionalFormatting>
  <conditionalFormatting sqref="S9">
    <cfRule type="expression" dxfId="3439" priority="8767" stopIfTrue="1">
      <formula>OR(S9=祝色,WEEKDAY(S9)=1)</formula>
    </cfRule>
    <cfRule type="expression" dxfId="3438" priority="8768" stopIfTrue="1">
      <formula>WEEKDAY(S9)=7</formula>
    </cfRule>
  </conditionalFormatting>
  <conditionalFormatting sqref="T9">
    <cfRule type="expression" dxfId="3437" priority="8765" stopIfTrue="1">
      <formula>OR(T9=祝色,WEEKDAY(T9)=1)</formula>
    </cfRule>
    <cfRule type="expression" dxfId="3436" priority="8766" stopIfTrue="1">
      <formula>WEEKDAY(T9)=7</formula>
    </cfRule>
  </conditionalFormatting>
  <conditionalFormatting sqref="N10">
    <cfRule type="expression" dxfId="3435" priority="8763" stopIfTrue="1">
      <formula>OR(N10=祝色,WEEKDAY(N10)=1)</formula>
    </cfRule>
    <cfRule type="expression" dxfId="3434" priority="8764" stopIfTrue="1">
      <formula>WEEKDAY(N10)=7</formula>
    </cfRule>
  </conditionalFormatting>
  <conditionalFormatting sqref="O10">
    <cfRule type="expression" dxfId="3433" priority="8761" stopIfTrue="1">
      <formula>OR(O10=祝色,WEEKDAY(O10)=1)</formula>
    </cfRule>
    <cfRule type="expression" dxfId="3432" priority="8762" stopIfTrue="1">
      <formula>WEEKDAY(O10)=7</formula>
    </cfRule>
  </conditionalFormatting>
  <conditionalFormatting sqref="P10">
    <cfRule type="expression" dxfId="3431" priority="8759" stopIfTrue="1">
      <formula>OR(P10=祝色,WEEKDAY(P10)=1)</formula>
    </cfRule>
    <cfRule type="expression" dxfId="3430" priority="8760" stopIfTrue="1">
      <formula>WEEKDAY(P10)=7</formula>
    </cfRule>
  </conditionalFormatting>
  <conditionalFormatting sqref="Q10">
    <cfRule type="expression" dxfId="3429" priority="8757" stopIfTrue="1">
      <formula>OR(Q10=祝色,WEEKDAY(Q10)=1)</formula>
    </cfRule>
    <cfRule type="expression" dxfId="3428" priority="8758" stopIfTrue="1">
      <formula>WEEKDAY(Q10)=7</formula>
    </cfRule>
  </conditionalFormatting>
  <conditionalFormatting sqref="R10">
    <cfRule type="expression" dxfId="3427" priority="8755" stopIfTrue="1">
      <formula>OR(R10=祝色,WEEKDAY(R10)=1)</formula>
    </cfRule>
    <cfRule type="expression" dxfId="3426" priority="8756" stopIfTrue="1">
      <formula>WEEKDAY(R10)=7</formula>
    </cfRule>
  </conditionalFormatting>
  <conditionalFormatting sqref="S10">
    <cfRule type="expression" dxfId="3425" priority="8753" stopIfTrue="1">
      <formula>OR(S10=祝色,WEEKDAY(S10)=1)</formula>
    </cfRule>
    <cfRule type="expression" dxfId="3424" priority="8754" stopIfTrue="1">
      <formula>WEEKDAY(S10)=7</formula>
    </cfRule>
  </conditionalFormatting>
  <conditionalFormatting sqref="T10">
    <cfRule type="expression" dxfId="3423" priority="8751" stopIfTrue="1">
      <formula>OR(T10=祝色,WEEKDAY(T10)=1)</formula>
    </cfRule>
    <cfRule type="expression" dxfId="3422" priority="8752" stopIfTrue="1">
      <formula>WEEKDAY(T10)=7</formula>
    </cfRule>
  </conditionalFormatting>
  <conditionalFormatting sqref="N11">
    <cfRule type="expression" dxfId="3421" priority="8749" stopIfTrue="1">
      <formula>OR(N11=祝色,WEEKDAY(N11)=1)</formula>
    </cfRule>
    <cfRule type="expression" dxfId="3420" priority="8750" stopIfTrue="1">
      <formula>WEEKDAY(N11)=7</formula>
    </cfRule>
  </conditionalFormatting>
  <conditionalFormatting sqref="O11">
    <cfRule type="expression" dxfId="3419" priority="8747" stopIfTrue="1">
      <formula>OR(O11=祝色,WEEKDAY(O11)=1)</formula>
    </cfRule>
    <cfRule type="expression" dxfId="3418" priority="8748" stopIfTrue="1">
      <formula>WEEKDAY(O11)=7</formula>
    </cfRule>
  </conditionalFormatting>
  <conditionalFormatting sqref="P11">
    <cfRule type="expression" dxfId="3417" priority="8745" stopIfTrue="1">
      <formula>OR(P11=祝色,WEEKDAY(P11)=1)</formula>
    </cfRule>
    <cfRule type="expression" dxfId="3416" priority="8746" stopIfTrue="1">
      <formula>WEEKDAY(P11)=7</formula>
    </cfRule>
  </conditionalFormatting>
  <conditionalFormatting sqref="Q11">
    <cfRule type="expression" dxfId="3415" priority="8743" stopIfTrue="1">
      <formula>OR(Q11=祝色,WEEKDAY(Q11)=1)</formula>
    </cfRule>
    <cfRule type="expression" dxfId="3414" priority="8744" stopIfTrue="1">
      <formula>WEEKDAY(Q11)=7</formula>
    </cfRule>
  </conditionalFormatting>
  <conditionalFormatting sqref="R11">
    <cfRule type="expression" dxfId="3413" priority="8741" stopIfTrue="1">
      <formula>OR(R11=祝色,WEEKDAY(R11)=1)</formula>
    </cfRule>
    <cfRule type="expression" dxfId="3412" priority="8742" stopIfTrue="1">
      <formula>WEEKDAY(R11)=7</formula>
    </cfRule>
  </conditionalFormatting>
  <conditionalFormatting sqref="S11">
    <cfRule type="expression" dxfId="3411" priority="8739" stopIfTrue="1">
      <formula>OR(S11=祝色,WEEKDAY(S11)=1)</formula>
    </cfRule>
    <cfRule type="expression" dxfId="3410" priority="8740" stopIfTrue="1">
      <formula>WEEKDAY(S11)=7</formula>
    </cfRule>
  </conditionalFormatting>
  <conditionalFormatting sqref="T11">
    <cfRule type="expression" dxfId="3409" priority="8737" stopIfTrue="1">
      <formula>OR(T11=祝色,WEEKDAY(T11)=1)</formula>
    </cfRule>
    <cfRule type="expression" dxfId="3408" priority="8738" stopIfTrue="1">
      <formula>WEEKDAY(T11)=7</formula>
    </cfRule>
  </conditionalFormatting>
  <conditionalFormatting sqref="N12">
    <cfRule type="expression" dxfId="3407" priority="8735" stopIfTrue="1">
      <formula>OR(N12=祝色,WEEKDAY(N12)=1)</formula>
    </cfRule>
    <cfRule type="expression" dxfId="3406" priority="8736" stopIfTrue="1">
      <formula>WEEKDAY(N12)=7</formula>
    </cfRule>
  </conditionalFormatting>
  <conditionalFormatting sqref="O12">
    <cfRule type="expression" dxfId="3405" priority="8733" stopIfTrue="1">
      <formula>OR(O12=祝色,WEEKDAY(O12)=1)</formula>
    </cfRule>
    <cfRule type="expression" dxfId="3404" priority="8734" stopIfTrue="1">
      <formula>WEEKDAY(O12)=7</formula>
    </cfRule>
  </conditionalFormatting>
  <conditionalFormatting sqref="E13">
    <cfRule type="expression" dxfId="3403" priority="8731" stopIfTrue="1">
      <formula>OR(E13=祝色,WEEKDAY(E13)=1)</formula>
    </cfRule>
    <cfRule type="expression" dxfId="3402" priority="8732" stopIfTrue="1">
      <formula>WEEKDAY(E13)=7</formula>
    </cfRule>
  </conditionalFormatting>
  <conditionalFormatting sqref="F13">
    <cfRule type="expression" dxfId="3401" priority="8729" stopIfTrue="1">
      <formula>OR(F13=祝色,WEEKDAY(F13)=1)</formula>
    </cfRule>
    <cfRule type="expression" dxfId="3400" priority="8730" stopIfTrue="1">
      <formula>WEEKDAY(F13)=7</formula>
    </cfRule>
  </conditionalFormatting>
  <conditionalFormatting sqref="G13">
    <cfRule type="expression" dxfId="3399" priority="8727" stopIfTrue="1">
      <formula>OR(G13=祝色,WEEKDAY(G13)=1)</formula>
    </cfRule>
    <cfRule type="expression" dxfId="3398" priority="8728" stopIfTrue="1">
      <formula>WEEKDAY(G13)=7</formula>
    </cfRule>
  </conditionalFormatting>
  <conditionalFormatting sqref="H13">
    <cfRule type="expression" dxfId="3397" priority="8725" stopIfTrue="1">
      <formula>OR(H13=祝色,WEEKDAY(H13)=1)</formula>
    </cfRule>
    <cfRule type="expression" dxfId="3396" priority="8726" stopIfTrue="1">
      <formula>WEEKDAY(H13)=7</formula>
    </cfRule>
  </conditionalFormatting>
  <conditionalFormatting sqref="I13">
    <cfRule type="expression" dxfId="3395" priority="8723" stopIfTrue="1">
      <formula>OR(I13=祝色,WEEKDAY(I13)=1)</formula>
    </cfRule>
    <cfRule type="expression" dxfId="3394" priority="8724" stopIfTrue="1">
      <formula>WEEKDAY(I13)=7</formula>
    </cfRule>
  </conditionalFormatting>
  <conditionalFormatting sqref="J13">
    <cfRule type="expression" dxfId="3393" priority="8721" stopIfTrue="1">
      <formula>OR(J13=祝色,WEEKDAY(J13)=1)</formula>
    </cfRule>
    <cfRule type="expression" dxfId="3392" priority="8722" stopIfTrue="1">
      <formula>WEEKDAY(J13)=7</formula>
    </cfRule>
  </conditionalFormatting>
  <conditionalFormatting sqref="K13">
    <cfRule type="expression" dxfId="3391" priority="8719" stopIfTrue="1">
      <formula>OR(K13=祝色,WEEKDAY(K13)=1)</formula>
    </cfRule>
    <cfRule type="expression" dxfId="3390" priority="8720" stopIfTrue="1">
      <formula>WEEKDAY(K13)=7</formula>
    </cfRule>
  </conditionalFormatting>
  <conditionalFormatting sqref="E14">
    <cfRule type="expression" dxfId="3389" priority="8717" stopIfTrue="1">
      <formula>OR(E14=祝色,WEEKDAY(E14)=1)</formula>
    </cfRule>
    <cfRule type="expression" dxfId="3388" priority="8718" stopIfTrue="1">
      <formula>WEEKDAY(E14)=7</formula>
    </cfRule>
  </conditionalFormatting>
  <conditionalFormatting sqref="F14">
    <cfRule type="expression" dxfId="3387" priority="8715" stopIfTrue="1">
      <formula>OR(F14=祝色,WEEKDAY(F14)=1)</formula>
    </cfRule>
    <cfRule type="expression" dxfId="3386" priority="8716" stopIfTrue="1">
      <formula>WEEKDAY(F14)=7</formula>
    </cfRule>
  </conditionalFormatting>
  <conditionalFormatting sqref="G14">
    <cfRule type="expression" dxfId="3385" priority="8713" stopIfTrue="1">
      <formula>OR(G14=祝色,WEEKDAY(G14)=1)</formula>
    </cfRule>
    <cfRule type="expression" dxfId="3384" priority="8714" stopIfTrue="1">
      <formula>WEEKDAY(G14)=7</formula>
    </cfRule>
  </conditionalFormatting>
  <conditionalFormatting sqref="H14">
    <cfRule type="expression" dxfId="3383" priority="8711" stopIfTrue="1">
      <formula>OR(H14=祝色,WEEKDAY(H14)=1)</formula>
    </cfRule>
    <cfRule type="expression" dxfId="3382" priority="8712" stopIfTrue="1">
      <formula>WEEKDAY(H14)=7</formula>
    </cfRule>
  </conditionalFormatting>
  <conditionalFormatting sqref="I14">
    <cfRule type="expression" dxfId="3381" priority="8709" stopIfTrue="1">
      <formula>OR(I14=祝色,WEEKDAY(I14)=1)</formula>
    </cfRule>
    <cfRule type="expression" dxfId="3380" priority="8710" stopIfTrue="1">
      <formula>WEEKDAY(I14)=7</formula>
    </cfRule>
  </conditionalFormatting>
  <conditionalFormatting sqref="J14">
    <cfRule type="expression" dxfId="3379" priority="8707" stopIfTrue="1">
      <formula>OR(J14=祝色,WEEKDAY(J14)=1)</formula>
    </cfRule>
    <cfRule type="expression" dxfId="3378" priority="8708" stopIfTrue="1">
      <formula>WEEKDAY(J14)=7</formula>
    </cfRule>
  </conditionalFormatting>
  <conditionalFormatting sqref="K14">
    <cfRule type="expression" dxfId="3377" priority="8705" stopIfTrue="1">
      <formula>OR(K14=祝色,WEEKDAY(K14)=1)</formula>
    </cfRule>
    <cfRule type="expression" dxfId="3376" priority="8706" stopIfTrue="1">
      <formula>WEEKDAY(K14)=7</formula>
    </cfRule>
  </conditionalFormatting>
  <conditionalFormatting sqref="E15">
    <cfRule type="expression" dxfId="3375" priority="8703" stopIfTrue="1">
      <formula>OR(E15=祝色,WEEKDAY(E15)=1)</formula>
    </cfRule>
    <cfRule type="expression" dxfId="3374" priority="8704" stopIfTrue="1">
      <formula>WEEKDAY(E15)=7</formula>
    </cfRule>
  </conditionalFormatting>
  <conditionalFormatting sqref="F15">
    <cfRule type="expression" dxfId="3373" priority="8701" stopIfTrue="1">
      <formula>OR(F15=祝色,WEEKDAY(F15)=1)</formula>
    </cfRule>
    <cfRule type="expression" dxfId="3372" priority="8702" stopIfTrue="1">
      <formula>WEEKDAY(F15)=7</formula>
    </cfRule>
  </conditionalFormatting>
  <conditionalFormatting sqref="G15">
    <cfRule type="expression" dxfId="3371" priority="8699" stopIfTrue="1">
      <formula>OR(G15=祝色,WEEKDAY(G15)=1)</formula>
    </cfRule>
    <cfRule type="expression" dxfId="3370" priority="8700" stopIfTrue="1">
      <formula>WEEKDAY(G15)=7</formula>
    </cfRule>
  </conditionalFormatting>
  <conditionalFormatting sqref="H15">
    <cfRule type="expression" dxfId="3369" priority="8697" stopIfTrue="1">
      <formula>OR(H15=祝色,WEEKDAY(H15)=1)</formula>
    </cfRule>
    <cfRule type="expression" dxfId="3368" priority="8698" stopIfTrue="1">
      <formula>WEEKDAY(H15)=7</formula>
    </cfRule>
  </conditionalFormatting>
  <conditionalFormatting sqref="I15">
    <cfRule type="expression" dxfId="3367" priority="8695" stopIfTrue="1">
      <formula>OR(I15=祝色,WEEKDAY(I15)=1)</formula>
    </cfRule>
    <cfRule type="expression" dxfId="3366" priority="8696" stopIfTrue="1">
      <formula>WEEKDAY(I15)=7</formula>
    </cfRule>
  </conditionalFormatting>
  <conditionalFormatting sqref="J15">
    <cfRule type="expression" dxfId="3365" priority="8693" stopIfTrue="1">
      <formula>OR(J15=祝色,WEEKDAY(J15)=1)</formula>
    </cfRule>
    <cfRule type="expression" dxfId="3364" priority="8694" stopIfTrue="1">
      <formula>WEEKDAY(J15)=7</formula>
    </cfRule>
  </conditionalFormatting>
  <conditionalFormatting sqref="K15">
    <cfRule type="expression" dxfId="3363" priority="8691" stopIfTrue="1">
      <formula>OR(K15=祝色,WEEKDAY(K15)=1)</formula>
    </cfRule>
    <cfRule type="expression" dxfId="3362" priority="8692" stopIfTrue="1">
      <formula>WEEKDAY(K15)=7</formula>
    </cfRule>
  </conditionalFormatting>
  <conditionalFormatting sqref="E16">
    <cfRule type="expression" dxfId="3361" priority="8689" stopIfTrue="1">
      <formula>OR(E16=祝色,WEEKDAY(E16)=1)</formula>
    </cfRule>
    <cfRule type="expression" dxfId="3360" priority="8690" stopIfTrue="1">
      <formula>WEEKDAY(E16)=7</formula>
    </cfRule>
  </conditionalFormatting>
  <conditionalFormatting sqref="F16">
    <cfRule type="expression" dxfId="3359" priority="8687" stopIfTrue="1">
      <formula>OR(F16=祝色,WEEKDAY(F16)=1)</formula>
    </cfRule>
    <cfRule type="expression" dxfId="3358" priority="8688" stopIfTrue="1">
      <formula>WEEKDAY(F16)=7</formula>
    </cfRule>
  </conditionalFormatting>
  <conditionalFormatting sqref="G16">
    <cfRule type="expression" dxfId="3357" priority="8685" stopIfTrue="1">
      <formula>OR(G16=祝色,WEEKDAY(G16)=1)</formula>
    </cfRule>
    <cfRule type="expression" dxfId="3356" priority="8686" stopIfTrue="1">
      <formula>WEEKDAY(G16)=7</formula>
    </cfRule>
  </conditionalFormatting>
  <conditionalFormatting sqref="H16">
    <cfRule type="expression" dxfId="3355" priority="8683" stopIfTrue="1">
      <formula>OR(H16=祝色,WEEKDAY(H16)=1)</formula>
    </cfRule>
    <cfRule type="expression" dxfId="3354" priority="8684" stopIfTrue="1">
      <formula>WEEKDAY(H16)=7</formula>
    </cfRule>
  </conditionalFormatting>
  <conditionalFormatting sqref="I16">
    <cfRule type="expression" dxfId="3353" priority="8681" stopIfTrue="1">
      <formula>OR(I16=祝色,WEEKDAY(I16)=1)</formula>
    </cfRule>
    <cfRule type="expression" dxfId="3352" priority="8682" stopIfTrue="1">
      <formula>WEEKDAY(I16)=7</formula>
    </cfRule>
  </conditionalFormatting>
  <conditionalFormatting sqref="J16">
    <cfRule type="expression" dxfId="3351" priority="8679" stopIfTrue="1">
      <formula>OR(J16=祝色,WEEKDAY(J16)=1)</formula>
    </cfRule>
    <cfRule type="expression" dxfId="3350" priority="8680" stopIfTrue="1">
      <formula>WEEKDAY(J16)=7</formula>
    </cfRule>
  </conditionalFormatting>
  <conditionalFormatting sqref="K16">
    <cfRule type="expression" dxfId="3349" priority="8677" stopIfTrue="1">
      <formula>OR(K16=祝色,WEEKDAY(K16)=1)</formula>
    </cfRule>
    <cfRule type="expression" dxfId="3348" priority="8678" stopIfTrue="1">
      <formula>WEEKDAY(K16)=7</formula>
    </cfRule>
  </conditionalFormatting>
  <conditionalFormatting sqref="E17">
    <cfRule type="expression" dxfId="3347" priority="8675" stopIfTrue="1">
      <formula>OR(E17=祝色,WEEKDAY(E17)=1)</formula>
    </cfRule>
    <cfRule type="expression" dxfId="3346" priority="8676" stopIfTrue="1">
      <formula>WEEKDAY(E17)=7</formula>
    </cfRule>
  </conditionalFormatting>
  <conditionalFormatting sqref="F17">
    <cfRule type="expression" dxfId="3345" priority="8673" stopIfTrue="1">
      <formula>OR(F17=祝色,WEEKDAY(F17)=1)</formula>
    </cfRule>
    <cfRule type="expression" dxfId="3344" priority="8674" stopIfTrue="1">
      <formula>WEEKDAY(F17)=7</formula>
    </cfRule>
  </conditionalFormatting>
  <conditionalFormatting sqref="G17">
    <cfRule type="expression" dxfId="3343" priority="8671" stopIfTrue="1">
      <formula>OR(G17=祝色,WEEKDAY(G17)=1)</formula>
    </cfRule>
    <cfRule type="expression" dxfId="3342" priority="8672" stopIfTrue="1">
      <formula>WEEKDAY(G17)=7</formula>
    </cfRule>
  </conditionalFormatting>
  <conditionalFormatting sqref="H17">
    <cfRule type="expression" dxfId="3341" priority="8669" stopIfTrue="1">
      <formula>OR(H17=祝色,WEEKDAY(H17)=1)</formula>
    </cfRule>
    <cfRule type="expression" dxfId="3340" priority="8670" stopIfTrue="1">
      <formula>WEEKDAY(H17)=7</formula>
    </cfRule>
  </conditionalFormatting>
  <conditionalFormatting sqref="I17">
    <cfRule type="expression" dxfId="3339" priority="8667" stopIfTrue="1">
      <formula>OR(I17=祝色,WEEKDAY(I17)=1)</formula>
    </cfRule>
    <cfRule type="expression" dxfId="3338" priority="8668" stopIfTrue="1">
      <formula>WEEKDAY(I17)=7</formula>
    </cfRule>
  </conditionalFormatting>
  <conditionalFormatting sqref="J17">
    <cfRule type="expression" dxfId="3337" priority="8665" stopIfTrue="1">
      <formula>OR(J17=祝色,WEEKDAY(J17)=1)</formula>
    </cfRule>
    <cfRule type="expression" dxfId="3336" priority="8666" stopIfTrue="1">
      <formula>WEEKDAY(J17)=7</formula>
    </cfRule>
  </conditionalFormatting>
  <conditionalFormatting sqref="K17">
    <cfRule type="expression" dxfId="3335" priority="8663" stopIfTrue="1">
      <formula>OR(K17=祝色,WEEKDAY(K17)=1)</formula>
    </cfRule>
    <cfRule type="expression" dxfId="3334" priority="8664" stopIfTrue="1">
      <formula>WEEKDAY(K17)=7</formula>
    </cfRule>
  </conditionalFormatting>
  <conditionalFormatting sqref="E18">
    <cfRule type="expression" dxfId="3333" priority="8661" stopIfTrue="1">
      <formula>OR(E18=祝色,WEEKDAY(E18)=1)</formula>
    </cfRule>
    <cfRule type="expression" dxfId="3332" priority="8662" stopIfTrue="1">
      <formula>WEEKDAY(E18)=7</formula>
    </cfRule>
  </conditionalFormatting>
  <conditionalFormatting sqref="F18">
    <cfRule type="expression" dxfId="3331" priority="8659" stopIfTrue="1">
      <formula>OR(F18=祝色,WEEKDAY(F18)=1)</formula>
    </cfRule>
    <cfRule type="expression" dxfId="3330" priority="8660" stopIfTrue="1">
      <formula>WEEKDAY(F18)=7</formula>
    </cfRule>
  </conditionalFormatting>
  <conditionalFormatting sqref="N13">
    <cfRule type="expression" dxfId="3329" priority="8657" stopIfTrue="1">
      <formula>OR(N13=祝色,WEEKDAY(N13)=1)</formula>
    </cfRule>
    <cfRule type="expression" dxfId="3328" priority="8658" stopIfTrue="1">
      <formula>WEEKDAY(N13)=7</formula>
    </cfRule>
  </conditionalFormatting>
  <conditionalFormatting sqref="O13">
    <cfRule type="expression" dxfId="3327" priority="8655" stopIfTrue="1">
      <formula>OR(O13=祝色,WEEKDAY(O13)=1)</formula>
    </cfRule>
    <cfRule type="expression" dxfId="3326" priority="8656" stopIfTrue="1">
      <formula>WEEKDAY(O13)=7</formula>
    </cfRule>
  </conditionalFormatting>
  <conditionalFormatting sqref="P13">
    <cfRule type="expression" dxfId="3325" priority="8653" stopIfTrue="1">
      <formula>OR(P13=祝色,WEEKDAY(P13)=1)</formula>
    </cfRule>
    <cfRule type="expression" dxfId="3324" priority="8654" stopIfTrue="1">
      <formula>WEEKDAY(P13)=7</formula>
    </cfRule>
  </conditionalFormatting>
  <conditionalFormatting sqref="Q13">
    <cfRule type="expression" dxfId="3323" priority="8651" stopIfTrue="1">
      <formula>OR(Q13=祝色,WEEKDAY(Q13)=1)</formula>
    </cfRule>
    <cfRule type="expression" dxfId="3322" priority="8652" stopIfTrue="1">
      <formula>WEEKDAY(Q13)=7</formula>
    </cfRule>
  </conditionalFormatting>
  <conditionalFormatting sqref="R13">
    <cfRule type="expression" dxfId="3321" priority="8649" stopIfTrue="1">
      <formula>OR(R13=祝色,WEEKDAY(R13)=1)</formula>
    </cfRule>
    <cfRule type="expression" dxfId="3320" priority="8650" stopIfTrue="1">
      <formula>WEEKDAY(R13)=7</formula>
    </cfRule>
  </conditionalFormatting>
  <conditionalFormatting sqref="S13">
    <cfRule type="expression" dxfId="3319" priority="8647" stopIfTrue="1">
      <formula>OR(S13=祝色,WEEKDAY(S13)=1)</formula>
    </cfRule>
    <cfRule type="expression" dxfId="3318" priority="8648" stopIfTrue="1">
      <formula>WEEKDAY(S13)=7</formula>
    </cfRule>
  </conditionalFormatting>
  <conditionalFormatting sqref="T13">
    <cfRule type="expression" dxfId="3317" priority="8645" stopIfTrue="1">
      <formula>OR(T13=祝色,WEEKDAY(T13)=1)</formula>
    </cfRule>
    <cfRule type="expression" dxfId="3316" priority="8646" stopIfTrue="1">
      <formula>WEEKDAY(T13)=7</formula>
    </cfRule>
  </conditionalFormatting>
  <conditionalFormatting sqref="N14">
    <cfRule type="expression" dxfId="3315" priority="8643" stopIfTrue="1">
      <formula>OR(N14=祝色,WEEKDAY(N14)=1)</formula>
    </cfRule>
    <cfRule type="expression" dxfId="3314" priority="8644" stopIfTrue="1">
      <formula>WEEKDAY(N14)=7</formula>
    </cfRule>
  </conditionalFormatting>
  <conditionalFormatting sqref="O14">
    <cfRule type="expression" dxfId="3313" priority="8641" stopIfTrue="1">
      <formula>OR(O14=祝色,WEEKDAY(O14)=1)</formula>
    </cfRule>
    <cfRule type="expression" dxfId="3312" priority="8642" stopIfTrue="1">
      <formula>WEEKDAY(O14)=7</formula>
    </cfRule>
  </conditionalFormatting>
  <conditionalFormatting sqref="P14">
    <cfRule type="expression" dxfId="3311" priority="8639" stopIfTrue="1">
      <formula>OR(P14=祝色,WEEKDAY(P14)=1)</formula>
    </cfRule>
    <cfRule type="expression" dxfId="3310" priority="8640" stopIfTrue="1">
      <formula>WEEKDAY(P14)=7</formula>
    </cfRule>
  </conditionalFormatting>
  <conditionalFormatting sqref="Q14">
    <cfRule type="expression" dxfId="3309" priority="8637" stopIfTrue="1">
      <formula>OR(Q14=祝色,WEEKDAY(Q14)=1)</formula>
    </cfRule>
    <cfRule type="expression" dxfId="3308" priority="8638" stopIfTrue="1">
      <formula>WEEKDAY(Q14)=7</formula>
    </cfRule>
  </conditionalFormatting>
  <conditionalFormatting sqref="R14">
    <cfRule type="expression" dxfId="3307" priority="8635" stopIfTrue="1">
      <formula>OR(R14=祝色,WEEKDAY(R14)=1)</formula>
    </cfRule>
    <cfRule type="expression" dxfId="3306" priority="8636" stopIfTrue="1">
      <formula>WEEKDAY(R14)=7</formula>
    </cfRule>
  </conditionalFormatting>
  <conditionalFormatting sqref="S14">
    <cfRule type="expression" dxfId="3305" priority="8633" stopIfTrue="1">
      <formula>OR(S14=祝色,WEEKDAY(S14)=1)</formula>
    </cfRule>
    <cfRule type="expression" dxfId="3304" priority="8634" stopIfTrue="1">
      <formula>WEEKDAY(S14)=7</formula>
    </cfRule>
  </conditionalFormatting>
  <conditionalFormatting sqref="T14">
    <cfRule type="expression" dxfId="3303" priority="8631" stopIfTrue="1">
      <formula>OR(T14=祝色,WEEKDAY(T14)=1)</formula>
    </cfRule>
    <cfRule type="expression" dxfId="3302" priority="8632" stopIfTrue="1">
      <formula>WEEKDAY(T14)=7</formula>
    </cfRule>
  </conditionalFormatting>
  <conditionalFormatting sqref="N15">
    <cfRule type="expression" dxfId="3301" priority="8629" stopIfTrue="1">
      <formula>OR(N15=祝色,WEEKDAY(N15)=1)</formula>
    </cfRule>
    <cfRule type="expression" dxfId="3300" priority="8630" stopIfTrue="1">
      <formula>WEEKDAY(N15)=7</formula>
    </cfRule>
  </conditionalFormatting>
  <conditionalFormatting sqref="O15">
    <cfRule type="expression" dxfId="3299" priority="8627" stopIfTrue="1">
      <formula>OR(O15=祝色,WEEKDAY(O15)=1)</formula>
    </cfRule>
    <cfRule type="expression" dxfId="3298" priority="8628" stopIfTrue="1">
      <formula>WEEKDAY(O15)=7</formula>
    </cfRule>
  </conditionalFormatting>
  <conditionalFormatting sqref="P15">
    <cfRule type="expression" dxfId="3297" priority="8625" stopIfTrue="1">
      <formula>OR(P15=祝色,WEEKDAY(P15)=1)</formula>
    </cfRule>
    <cfRule type="expression" dxfId="3296" priority="8626" stopIfTrue="1">
      <formula>WEEKDAY(P15)=7</formula>
    </cfRule>
  </conditionalFormatting>
  <conditionalFormatting sqref="Q15">
    <cfRule type="expression" dxfId="3295" priority="8623" stopIfTrue="1">
      <formula>OR(Q15=祝色,WEEKDAY(Q15)=1)</formula>
    </cfRule>
    <cfRule type="expression" dxfId="3294" priority="8624" stopIfTrue="1">
      <formula>WEEKDAY(Q15)=7</formula>
    </cfRule>
  </conditionalFormatting>
  <conditionalFormatting sqref="R15">
    <cfRule type="expression" dxfId="3293" priority="8621" stopIfTrue="1">
      <formula>OR(R15=祝色,WEEKDAY(R15)=1)</formula>
    </cfRule>
    <cfRule type="expression" dxfId="3292" priority="8622" stopIfTrue="1">
      <formula>WEEKDAY(R15)=7</formula>
    </cfRule>
  </conditionalFormatting>
  <conditionalFormatting sqref="S15">
    <cfRule type="expression" dxfId="3291" priority="8619" stopIfTrue="1">
      <formula>OR(S15=祝色,WEEKDAY(S15)=1)</formula>
    </cfRule>
    <cfRule type="expression" dxfId="3290" priority="8620" stopIfTrue="1">
      <formula>WEEKDAY(S15)=7</formula>
    </cfRule>
  </conditionalFormatting>
  <conditionalFormatting sqref="T15">
    <cfRule type="expression" dxfId="3289" priority="8617" stopIfTrue="1">
      <formula>OR(T15=祝色,WEEKDAY(T15)=1)</formula>
    </cfRule>
    <cfRule type="expression" dxfId="3288" priority="8618" stopIfTrue="1">
      <formula>WEEKDAY(T15)=7</formula>
    </cfRule>
  </conditionalFormatting>
  <conditionalFormatting sqref="N16">
    <cfRule type="expression" dxfId="3287" priority="8615" stopIfTrue="1">
      <formula>OR(N16=祝色,WEEKDAY(N16)=1)</formula>
    </cfRule>
    <cfRule type="expression" dxfId="3286" priority="8616" stopIfTrue="1">
      <formula>WEEKDAY(N16)=7</formula>
    </cfRule>
  </conditionalFormatting>
  <conditionalFormatting sqref="O16">
    <cfRule type="expression" dxfId="3285" priority="8613" stopIfTrue="1">
      <formula>OR(O16=祝色,WEEKDAY(O16)=1)</formula>
    </cfRule>
    <cfRule type="expression" dxfId="3284" priority="8614" stopIfTrue="1">
      <formula>WEEKDAY(O16)=7</formula>
    </cfRule>
  </conditionalFormatting>
  <conditionalFormatting sqref="P16">
    <cfRule type="expression" dxfId="3283" priority="8611" stopIfTrue="1">
      <formula>OR(P16=祝色,WEEKDAY(P16)=1)</formula>
    </cfRule>
    <cfRule type="expression" dxfId="3282" priority="8612" stopIfTrue="1">
      <formula>WEEKDAY(P16)=7</formula>
    </cfRule>
  </conditionalFormatting>
  <conditionalFormatting sqref="Q16">
    <cfRule type="expression" dxfId="3281" priority="8609" stopIfTrue="1">
      <formula>OR(Q16=祝色,WEEKDAY(Q16)=1)</formula>
    </cfRule>
    <cfRule type="expression" dxfId="3280" priority="8610" stopIfTrue="1">
      <formula>WEEKDAY(Q16)=7</formula>
    </cfRule>
  </conditionalFormatting>
  <conditionalFormatting sqref="R16">
    <cfRule type="expression" dxfId="3279" priority="8607" stopIfTrue="1">
      <formula>OR(R16=祝色,WEEKDAY(R16)=1)</formula>
    </cfRule>
    <cfRule type="expression" dxfId="3278" priority="8608" stopIfTrue="1">
      <formula>WEEKDAY(R16)=7</formula>
    </cfRule>
  </conditionalFormatting>
  <conditionalFormatting sqref="S16">
    <cfRule type="expression" dxfId="3277" priority="8605" stopIfTrue="1">
      <formula>OR(S16=祝色,WEEKDAY(S16)=1)</formula>
    </cfRule>
    <cfRule type="expression" dxfId="3276" priority="8606" stopIfTrue="1">
      <formula>WEEKDAY(S16)=7</formula>
    </cfRule>
  </conditionalFormatting>
  <conditionalFormatting sqref="T16">
    <cfRule type="expression" dxfId="3275" priority="8603" stopIfTrue="1">
      <formula>OR(T16=祝色,WEEKDAY(T16)=1)</formula>
    </cfRule>
    <cfRule type="expression" dxfId="3274" priority="8604" stopIfTrue="1">
      <formula>WEEKDAY(T16)=7</formula>
    </cfRule>
  </conditionalFormatting>
  <conditionalFormatting sqref="N17">
    <cfRule type="expression" dxfId="3273" priority="8601" stopIfTrue="1">
      <formula>OR(N17=祝色,WEEKDAY(N17)=1)</formula>
    </cfRule>
    <cfRule type="expression" dxfId="3272" priority="8602" stopIfTrue="1">
      <formula>WEEKDAY(N17)=7</formula>
    </cfRule>
  </conditionalFormatting>
  <conditionalFormatting sqref="O17">
    <cfRule type="expression" dxfId="3271" priority="8599" stopIfTrue="1">
      <formula>OR(O17=祝色,WEEKDAY(O17)=1)</formula>
    </cfRule>
    <cfRule type="expression" dxfId="3270" priority="8600" stopIfTrue="1">
      <formula>WEEKDAY(O17)=7</formula>
    </cfRule>
  </conditionalFormatting>
  <conditionalFormatting sqref="P17">
    <cfRule type="expression" dxfId="3269" priority="8597" stopIfTrue="1">
      <formula>OR(P17=祝色,WEEKDAY(P17)=1)</formula>
    </cfRule>
    <cfRule type="expression" dxfId="3268" priority="8598" stopIfTrue="1">
      <formula>WEEKDAY(P17)=7</formula>
    </cfRule>
  </conditionalFormatting>
  <conditionalFormatting sqref="Q17">
    <cfRule type="expression" dxfId="3267" priority="8595" stopIfTrue="1">
      <formula>OR(Q17=祝色,WEEKDAY(Q17)=1)</formula>
    </cfRule>
    <cfRule type="expression" dxfId="3266" priority="8596" stopIfTrue="1">
      <formula>WEEKDAY(Q17)=7</formula>
    </cfRule>
  </conditionalFormatting>
  <conditionalFormatting sqref="R17">
    <cfRule type="expression" dxfId="3265" priority="8593" stopIfTrue="1">
      <formula>OR(R17=祝色,WEEKDAY(R17)=1)</formula>
    </cfRule>
    <cfRule type="expression" dxfId="3264" priority="8594" stopIfTrue="1">
      <formula>WEEKDAY(R17)=7</formula>
    </cfRule>
  </conditionalFormatting>
  <conditionalFormatting sqref="S17">
    <cfRule type="expression" dxfId="3263" priority="8591" stopIfTrue="1">
      <formula>OR(S17=祝色,WEEKDAY(S17)=1)</formula>
    </cfRule>
    <cfRule type="expression" dxfId="3262" priority="8592" stopIfTrue="1">
      <formula>WEEKDAY(S17)=7</formula>
    </cfRule>
  </conditionalFormatting>
  <conditionalFormatting sqref="T17">
    <cfRule type="expression" dxfId="3261" priority="8589" stopIfTrue="1">
      <formula>OR(T17=祝色,WEEKDAY(T17)=1)</formula>
    </cfRule>
    <cfRule type="expression" dxfId="3260" priority="8590" stopIfTrue="1">
      <formula>WEEKDAY(T17)=7</formula>
    </cfRule>
  </conditionalFormatting>
  <conditionalFormatting sqref="N18">
    <cfRule type="expression" dxfId="3259" priority="8587" stopIfTrue="1">
      <formula>OR(N18=祝色,WEEKDAY(N18)=1)</formula>
    </cfRule>
    <cfRule type="expression" dxfId="3258" priority="8588" stopIfTrue="1">
      <formula>WEEKDAY(N18)=7</formula>
    </cfRule>
  </conditionalFormatting>
  <conditionalFormatting sqref="O18">
    <cfRule type="expression" dxfId="3257" priority="8585" stopIfTrue="1">
      <formula>OR(O18=祝色,WEEKDAY(O18)=1)</formula>
    </cfRule>
    <cfRule type="expression" dxfId="3256" priority="8586" stopIfTrue="1">
      <formula>WEEKDAY(O18)=7</formula>
    </cfRule>
  </conditionalFormatting>
  <conditionalFormatting sqref="E19">
    <cfRule type="expression" dxfId="3255" priority="8583" stopIfTrue="1">
      <formula>OR(E19=祝色,WEEKDAY(E19)=1)</formula>
    </cfRule>
    <cfRule type="expression" dxfId="3254" priority="8584" stopIfTrue="1">
      <formula>WEEKDAY(E19)=7</formula>
    </cfRule>
  </conditionalFormatting>
  <conditionalFormatting sqref="F19">
    <cfRule type="expression" dxfId="3253" priority="8581" stopIfTrue="1">
      <formula>OR(F19=祝色,WEEKDAY(F19)=1)</formula>
    </cfRule>
    <cfRule type="expression" dxfId="3252" priority="8582" stopIfTrue="1">
      <formula>WEEKDAY(F19)=7</formula>
    </cfRule>
  </conditionalFormatting>
  <conditionalFormatting sqref="G19">
    <cfRule type="expression" dxfId="3251" priority="8579" stopIfTrue="1">
      <formula>OR(G19=祝色,WEEKDAY(G19)=1)</formula>
    </cfRule>
    <cfRule type="expression" dxfId="3250" priority="8580" stopIfTrue="1">
      <formula>WEEKDAY(G19)=7</formula>
    </cfRule>
  </conditionalFormatting>
  <conditionalFormatting sqref="H19">
    <cfRule type="expression" dxfId="3249" priority="8577" stopIfTrue="1">
      <formula>OR(H19=祝色,WEEKDAY(H19)=1)</formula>
    </cfRule>
    <cfRule type="expression" dxfId="3248" priority="8578" stopIfTrue="1">
      <formula>WEEKDAY(H19)=7</formula>
    </cfRule>
  </conditionalFormatting>
  <conditionalFormatting sqref="I19">
    <cfRule type="expression" dxfId="3247" priority="8575" stopIfTrue="1">
      <formula>OR(I19=祝色,WEEKDAY(I19)=1)</formula>
    </cfRule>
    <cfRule type="expression" dxfId="3246" priority="8576" stopIfTrue="1">
      <formula>WEEKDAY(I19)=7</formula>
    </cfRule>
  </conditionalFormatting>
  <conditionalFormatting sqref="J19">
    <cfRule type="expression" dxfId="3245" priority="8573" stopIfTrue="1">
      <formula>OR(J19=祝色,WEEKDAY(J19)=1)</formula>
    </cfRule>
    <cfRule type="expression" dxfId="3244" priority="8574" stopIfTrue="1">
      <formula>WEEKDAY(J19)=7</formula>
    </cfRule>
  </conditionalFormatting>
  <conditionalFormatting sqref="K19">
    <cfRule type="expression" dxfId="3243" priority="8571" stopIfTrue="1">
      <formula>OR(K19=祝色,WEEKDAY(K19)=1)</formula>
    </cfRule>
    <cfRule type="expression" dxfId="3242" priority="8572" stopIfTrue="1">
      <formula>WEEKDAY(K19)=7</formula>
    </cfRule>
  </conditionalFormatting>
  <conditionalFormatting sqref="E20">
    <cfRule type="expression" dxfId="3241" priority="8569" stopIfTrue="1">
      <formula>OR(E20=祝色,WEEKDAY(E20)=1)</formula>
    </cfRule>
    <cfRule type="expression" dxfId="3240" priority="8570" stopIfTrue="1">
      <formula>WEEKDAY(E20)=7</formula>
    </cfRule>
  </conditionalFormatting>
  <conditionalFormatting sqref="F20">
    <cfRule type="expression" dxfId="3239" priority="8567" stopIfTrue="1">
      <formula>OR(F20=祝色,WEEKDAY(F20)=1)</formula>
    </cfRule>
    <cfRule type="expression" dxfId="3238" priority="8568" stopIfTrue="1">
      <formula>WEEKDAY(F20)=7</formula>
    </cfRule>
  </conditionalFormatting>
  <conditionalFormatting sqref="G20">
    <cfRule type="expression" dxfId="3237" priority="8565" stopIfTrue="1">
      <formula>OR(G20=祝色,WEEKDAY(G20)=1)</formula>
    </cfRule>
    <cfRule type="expression" dxfId="3236" priority="8566" stopIfTrue="1">
      <formula>WEEKDAY(G20)=7</formula>
    </cfRule>
  </conditionalFormatting>
  <conditionalFormatting sqref="H20">
    <cfRule type="expression" dxfId="3235" priority="8563" stopIfTrue="1">
      <formula>OR(H20=祝色,WEEKDAY(H20)=1)</formula>
    </cfRule>
    <cfRule type="expression" dxfId="3234" priority="8564" stopIfTrue="1">
      <formula>WEEKDAY(H20)=7</formula>
    </cfRule>
  </conditionalFormatting>
  <conditionalFormatting sqref="I20">
    <cfRule type="expression" dxfId="3233" priority="8561" stopIfTrue="1">
      <formula>OR(I20=祝色,WEEKDAY(I20)=1)</formula>
    </cfRule>
    <cfRule type="expression" dxfId="3232" priority="8562" stopIfTrue="1">
      <formula>WEEKDAY(I20)=7</formula>
    </cfRule>
  </conditionalFormatting>
  <conditionalFormatting sqref="J20">
    <cfRule type="expression" dxfId="3231" priority="8559" stopIfTrue="1">
      <formula>OR(J20=祝色,WEEKDAY(J20)=1)</formula>
    </cfRule>
    <cfRule type="expression" dxfId="3230" priority="8560" stopIfTrue="1">
      <formula>WEEKDAY(J20)=7</formula>
    </cfRule>
  </conditionalFormatting>
  <conditionalFormatting sqref="K20">
    <cfRule type="expression" dxfId="3229" priority="8557" stopIfTrue="1">
      <formula>OR(K20=祝色,WEEKDAY(K20)=1)</formula>
    </cfRule>
    <cfRule type="expression" dxfId="3228" priority="8558" stopIfTrue="1">
      <formula>WEEKDAY(K20)=7</formula>
    </cfRule>
  </conditionalFormatting>
  <conditionalFormatting sqref="E21">
    <cfRule type="expression" dxfId="3227" priority="8555" stopIfTrue="1">
      <formula>OR(E21=祝色,WEEKDAY(E21)=1)</formula>
    </cfRule>
    <cfRule type="expression" dxfId="3226" priority="8556" stopIfTrue="1">
      <formula>WEEKDAY(E21)=7</formula>
    </cfRule>
  </conditionalFormatting>
  <conditionalFormatting sqref="F21">
    <cfRule type="expression" dxfId="3225" priority="8553" stopIfTrue="1">
      <formula>OR(F21=祝色,WEEKDAY(F21)=1)</formula>
    </cfRule>
    <cfRule type="expression" dxfId="3224" priority="8554" stopIfTrue="1">
      <formula>WEEKDAY(F21)=7</formula>
    </cfRule>
  </conditionalFormatting>
  <conditionalFormatting sqref="G21">
    <cfRule type="expression" dxfId="3223" priority="8551" stopIfTrue="1">
      <formula>OR(G21=祝色,WEEKDAY(G21)=1)</formula>
    </cfRule>
    <cfRule type="expression" dxfId="3222" priority="8552" stopIfTrue="1">
      <formula>WEEKDAY(G21)=7</formula>
    </cfRule>
  </conditionalFormatting>
  <conditionalFormatting sqref="H21">
    <cfRule type="expression" dxfId="3221" priority="8549" stopIfTrue="1">
      <formula>OR(H21=祝色,WEEKDAY(H21)=1)</formula>
    </cfRule>
    <cfRule type="expression" dxfId="3220" priority="8550" stopIfTrue="1">
      <formula>WEEKDAY(H21)=7</formula>
    </cfRule>
  </conditionalFormatting>
  <conditionalFormatting sqref="I21">
    <cfRule type="expression" dxfId="3219" priority="8547" stopIfTrue="1">
      <formula>OR(I21=祝色,WEEKDAY(I21)=1)</formula>
    </cfRule>
    <cfRule type="expression" dxfId="3218" priority="8548" stopIfTrue="1">
      <formula>WEEKDAY(I21)=7</formula>
    </cfRule>
  </conditionalFormatting>
  <conditionalFormatting sqref="J21">
    <cfRule type="expression" dxfId="3217" priority="8545" stopIfTrue="1">
      <formula>OR(J21=祝色,WEEKDAY(J21)=1)</formula>
    </cfRule>
    <cfRule type="expression" dxfId="3216" priority="8546" stopIfTrue="1">
      <formula>WEEKDAY(J21)=7</formula>
    </cfRule>
  </conditionalFormatting>
  <conditionalFormatting sqref="K21">
    <cfRule type="expression" dxfId="3215" priority="8543" stopIfTrue="1">
      <formula>OR(K21=祝色,WEEKDAY(K21)=1)</formula>
    </cfRule>
    <cfRule type="expression" dxfId="3214" priority="8544" stopIfTrue="1">
      <formula>WEEKDAY(K21)=7</formula>
    </cfRule>
  </conditionalFormatting>
  <conditionalFormatting sqref="E22">
    <cfRule type="expression" dxfId="3213" priority="8541" stopIfTrue="1">
      <formula>OR(E22=祝色,WEEKDAY(E22)=1)</formula>
    </cfRule>
    <cfRule type="expression" dxfId="3212" priority="8542" stopIfTrue="1">
      <formula>WEEKDAY(E22)=7</formula>
    </cfRule>
  </conditionalFormatting>
  <conditionalFormatting sqref="F22">
    <cfRule type="expression" dxfId="3211" priority="8539" stopIfTrue="1">
      <formula>OR(F22=祝色,WEEKDAY(F22)=1)</formula>
    </cfRule>
    <cfRule type="expression" dxfId="3210" priority="8540" stopIfTrue="1">
      <formula>WEEKDAY(F22)=7</formula>
    </cfRule>
  </conditionalFormatting>
  <conditionalFormatting sqref="G22">
    <cfRule type="expression" dxfId="3209" priority="8537" stopIfTrue="1">
      <formula>OR(G22=祝色,WEEKDAY(G22)=1)</formula>
    </cfRule>
    <cfRule type="expression" dxfId="3208" priority="8538" stopIfTrue="1">
      <formula>WEEKDAY(G22)=7</formula>
    </cfRule>
  </conditionalFormatting>
  <conditionalFormatting sqref="H22">
    <cfRule type="expression" dxfId="3207" priority="8535" stopIfTrue="1">
      <formula>OR(H22=祝色,WEEKDAY(H22)=1)</formula>
    </cfRule>
    <cfRule type="expression" dxfId="3206" priority="8536" stopIfTrue="1">
      <formula>WEEKDAY(H22)=7</formula>
    </cfRule>
  </conditionalFormatting>
  <conditionalFormatting sqref="I22">
    <cfRule type="expression" dxfId="3205" priority="8533" stopIfTrue="1">
      <formula>OR(I22=祝色,WEEKDAY(I22)=1)</formula>
    </cfRule>
    <cfRule type="expression" dxfId="3204" priority="8534" stopIfTrue="1">
      <formula>WEEKDAY(I22)=7</formula>
    </cfRule>
  </conditionalFormatting>
  <conditionalFormatting sqref="J22">
    <cfRule type="expression" dxfId="3203" priority="8531" stopIfTrue="1">
      <formula>OR(J22=祝色,WEEKDAY(J22)=1)</formula>
    </cfRule>
    <cfRule type="expression" dxfId="3202" priority="8532" stopIfTrue="1">
      <formula>WEEKDAY(J22)=7</formula>
    </cfRule>
  </conditionalFormatting>
  <conditionalFormatting sqref="K22">
    <cfRule type="expression" dxfId="3201" priority="8529" stopIfTrue="1">
      <formula>OR(K22=祝色,WEEKDAY(K22)=1)</formula>
    </cfRule>
    <cfRule type="expression" dxfId="3200" priority="8530" stopIfTrue="1">
      <formula>WEEKDAY(K22)=7</formula>
    </cfRule>
  </conditionalFormatting>
  <conditionalFormatting sqref="E23">
    <cfRule type="expression" dxfId="3199" priority="8527" stopIfTrue="1">
      <formula>OR(E23=祝色,WEEKDAY(E23)=1)</formula>
    </cfRule>
    <cfRule type="expression" dxfId="3198" priority="8528" stopIfTrue="1">
      <formula>WEEKDAY(E23)=7</formula>
    </cfRule>
  </conditionalFormatting>
  <conditionalFormatting sqref="F23">
    <cfRule type="expression" dxfId="3197" priority="8525" stopIfTrue="1">
      <formula>OR(F23=祝色,WEEKDAY(F23)=1)</formula>
    </cfRule>
    <cfRule type="expression" dxfId="3196" priority="8526" stopIfTrue="1">
      <formula>WEEKDAY(F23)=7</formula>
    </cfRule>
  </conditionalFormatting>
  <conditionalFormatting sqref="G23">
    <cfRule type="expression" dxfId="3195" priority="8523" stopIfTrue="1">
      <formula>OR(G23=祝色,WEEKDAY(G23)=1)</formula>
    </cfRule>
    <cfRule type="expression" dxfId="3194" priority="8524" stopIfTrue="1">
      <formula>WEEKDAY(G23)=7</formula>
    </cfRule>
  </conditionalFormatting>
  <conditionalFormatting sqref="H23">
    <cfRule type="expression" dxfId="3193" priority="8521" stopIfTrue="1">
      <formula>OR(H23=祝色,WEEKDAY(H23)=1)</formula>
    </cfRule>
    <cfRule type="expression" dxfId="3192" priority="8522" stopIfTrue="1">
      <formula>WEEKDAY(H23)=7</formula>
    </cfRule>
  </conditionalFormatting>
  <conditionalFormatting sqref="I23">
    <cfRule type="expression" dxfId="3191" priority="8519" stopIfTrue="1">
      <formula>OR(I23=祝色,WEEKDAY(I23)=1)</formula>
    </cfRule>
    <cfRule type="expression" dxfId="3190" priority="8520" stopIfTrue="1">
      <formula>WEEKDAY(I23)=7</formula>
    </cfRule>
  </conditionalFormatting>
  <conditionalFormatting sqref="J23">
    <cfRule type="expression" dxfId="3189" priority="8517" stopIfTrue="1">
      <formula>OR(J23=祝色,WEEKDAY(J23)=1)</formula>
    </cfRule>
    <cfRule type="expression" dxfId="3188" priority="8518" stopIfTrue="1">
      <formula>WEEKDAY(J23)=7</formula>
    </cfRule>
  </conditionalFormatting>
  <conditionalFormatting sqref="K23">
    <cfRule type="expression" dxfId="3187" priority="8515" stopIfTrue="1">
      <formula>OR(K23=祝色,WEEKDAY(K23)=1)</formula>
    </cfRule>
    <cfRule type="expression" dxfId="3186" priority="8516" stopIfTrue="1">
      <formula>WEEKDAY(K23)=7</formula>
    </cfRule>
  </conditionalFormatting>
  <conditionalFormatting sqref="E24">
    <cfRule type="expression" dxfId="3185" priority="8513" stopIfTrue="1">
      <formula>OR(E24=祝色,WEEKDAY(E24)=1)</formula>
    </cfRule>
    <cfRule type="expression" dxfId="3184" priority="8514" stopIfTrue="1">
      <formula>WEEKDAY(E24)=7</formula>
    </cfRule>
  </conditionalFormatting>
  <conditionalFormatting sqref="F24">
    <cfRule type="expression" dxfId="3183" priority="8511" stopIfTrue="1">
      <formula>OR(F24=祝色,WEEKDAY(F24)=1)</formula>
    </cfRule>
    <cfRule type="expression" dxfId="3182" priority="8512" stopIfTrue="1">
      <formula>WEEKDAY(F24)=7</formula>
    </cfRule>
  </conditionalFormatting>
  <conditionalFormatting sqref="E26">
    <cfRule type="expression" dxfId="3181" priority="8509" stopIfTrue="1">
      <formula>OR(E26=祝色,WEEKDAY(E26)=1)</formula>
    </cfRule>
    <cfRule type="expression" dxfId="3180" priority="8510" stopIfTrue="1">
      <formula>WEEKDAY(E26)=7</formula>
    </cfRule>
  </conditionalFormatting>
  <conditionalFormatting sqref="F26">
    <cfRule type="expression" dxfId="3179" priority="8507" stopIfTrue="1">
      <formula>OR(F26=祝色,WEEKDAY(F26)=1)</formula>
    </cfRule>
    <cfRule type="expression" dxfId="3178" priority="8508" stopIfTrue="1">
      <formula>WEEKDAY(F26)=7</formula>
    </cfRule>
  </conditionalFormatting>
  <conditionalFormatting sqref="G26">
    <cfRule type="expression" dxfId="3177" priority="8505" stopIfTrue="1">
      <formula>OR(G26=祝色,WEEKDAY(G26)=1)</formula>
    </cfRule>
    <cfRule type="expression" dxfId="3176" priority="8506" stopIfTrue="1">
      <formula>WEEKDAY(G26)=7</formula>
    </cfRule>
  </conditionalFormatting>
  <conditionalFormatting sqref="H26">
    <cfRule type="expression" dxfId="3175" priority="8503" stopIfTrue="1">
      <formula>OR(H26=祝色,WEEKDAY(H26)=1)</formula>
    </cfRule>
    <cfRule type="expression" dxfId="3174" priority="8504" stopIfTrue="1">
      <formula>WEEKDAY(H26)=7</formula>
    </cfRule>
  </conditionalFormatting>
  <conditionalFormatting sqref="I26">
    <cfRule type="expression" dxfId="3173" priority="8501" stopIfTrue="1">
      <formula>OR(I26=祝色,WEEKDAY(I26)=1)</formula>
    </cfRule>
    <cfRule type="expression" dxfId="3172" priority="8502" stopIfTrue="1">
      <formula>WEEKDAY(I26)=7</formula>
    </cfRule>
  </conditionalFormatting>
  <conditionalFormatting sqref="J26">
    <cfRule type="expression" dxfId="3171" priority="8499" stopIfTrue="1">
      <formula>OR(J26=祝色,WEEKDAY(J26)=1)</formula>
    </cfRule>
    <cfRule type="expression" dxfId="3170" priority="8500" stopIfTrue="1">
      <formula>WEEKDAY(J26)=7</formula>
    </cfRule>
  </conditionalFormatting>
  <conditionalFormatting sqref="K26">
    <cfRule type="expression" dxfId="3169" priority="8497" stopIfTrue="1">
      <formula>OR(K26=祝色,WEEKDAY(K26)=1)</formula>
    </cfRule>
    <cfRule type="expression" dxfId="3168" priority="8498" stopIfTrue="1">
      <formula>WEEKDAY(K26)=7</formula>
    </cfRule>
  </conditionalFormatting>
  <conditionalFormatting sqref="E27">
    <cfRule type="expression" dxfId="3167" priority="8495" stopIfTrue="1">
      <formula>OR(E27=祝色,WEEKDAY(E27)=1)</formula>
    </cfRule>
    <cfRule type="expression" dxfId="3166" priority="8496" stopIfTrue="1">
      <formula>WEEKDAY(E27)=7</formula>
    </cfRule>
  </conditionalFormatting>
  <conditionalFormatting sqref="F27">
    <cfRule type="expression" dxfId="3165" priority="8493" stopIfTrue="1">
      <formula>OR(F27=祝色,WEEKDAY(F27)=1)</formula>
    </cfRule>
    <cfRule type="expression" dxfId="3164" priority="8494" stopIfTrue="1">
      <formula>WEEKDAY(F27)=7</formula>
    </cfRule>
  </conditionalFormatting>
  <conditionalFormatting sqref="G27">
    <cfRule type="expression" dxfId="3163" priority="8491" stopIfTrue="1">
      <formula>OR(G27=祝色,WEEKDAY(G27)=1)</formula>
    </cfRule>
    <cfRule type="expression" dxfId="3162" priority="8492" stopIfTrue="1">
      <formula>WEEKDAY(G27)=7</formula>
    </cfRule>
  </conditionalFormatting>
  <conditionalFormatting sqref="H27">
    <cfRule type="expression" dxfId="3161" priority="8489" stopIfTrue="1">
      <formula>OR(H27=祝色,WEEKDAY(H27)=1)</formula>
    </cfRule>
    <cfRule type="expression" dxfId="3160" priority="8490" stopIfTrue="1">
      <formula>WEEKDAY(H27)=7</formula>
    </cfRule>
  </conditionalFormatting>
  <conditionalFormatting sqref="I27">
    <cfRule type="expression" dxfId="3159" priority="8487" stopIfTrue="1">
      <formula>OR(I27=祝色,WEEKDAY(I27)=1)</formula>
    </cfRule>
    <cfRule type="expression" dxfId="3158" priority="8488" stopIfTrue="1">
      <formula>WEEKDAY(I27)=7</formula>
    </cfRule>
  </conditionalFormatting>
  <conditionalFormatting sqref="J27">
    <cfRule type="expression" dxfId="3157" priority="8485" stopIfTrue="1">
      <formula>OR(J27=祝色,WEEKDAY(J27)=1)</formula>
    </cfRule>
    <cfRule type="expression" dxfId="3156" priority="8486" stopIfTrue="1">
      <formula>WEEKDAY(J27)=7</formula>
    </cfRule>
  </conditionalFormatting>
  <conditionalFormatting sqref="K27">
    <cfRule type="expression" dxfId="3155" priority="8483" stopIfTrue="1">
      <formula>OR(K27=祝色,WEEKDAY(K27)=1)</formula>
    </cfRule>
    <cfRule type="expression" dxfId="3154" priority="8484" stopIfTrue="1">
      <formula>WEEKDAY(K27)=7</formula>
    </cfRule>
  </conditionalFormatting>
  <conditionalFormatting sqref="E28">
    <cfRule type="expression" dxfId="3153" priority="8481" stopIfTrue="1">
      <formula>OR(E28=祝色,WEEKDAY(E28)=1)</formula>
    </cfRule>
    <cfRule type="expression" dxfId="3152" priority="8482" stopIfTrue="1">
      <formula>WEEKDAY(E28)=7</formula>
    </cfRule>
  </conditionalFormatting>
  <conditionalFormatting sqref="F28">
    <cfRule type="expression" dxfId="3151" priority="8479" stopIfTrue="1">
      <formula>OR(F28=祝色,WEEKDAY(F28)=1)</formula>
    </cfRule>
    <cfRule type="expression" dxfId="3150" priority="8480" stopIfTrue="1">
      <formula>WEEKDAY(F28)=7</formula>
    </cfRule>
  </conditionalFormatting>
  <conditionalFormatting sqref="G28">
    <cfRule type="expression" dxfId="3149" priority="8477" stopIfTrue="1">
      <formula>OR(G28=祝色,WEEKDAY(G28)=1)</formula>
    </cfRule>
    <cfRule type="expression" dxfId="3148" priority="8478" stopIfTrue="1">
      <formula>WEEKDAY(G28)=7</formula>
    </cfRule>
  </conditionalFormatting>
  <conditionalFormatting sqref="H28">
    <cfRule type="expression" dxfId="3147" priority="8475" stopIfTrue="1">
      <formula>OR(H28=祝色,WEEKDAY(H28)=1)</formula>
    </cfRule>
    <cfRule type="expression" dxfId="3146" priority="8476" stopIfTrue="1">
      <formula>WEEKDAY(H28)=7</formula>
    </cfRule>
  </conditionalFormatting>
  <conditionalFormatting sqref="I28">
    <cfRule type="expression" dxfId="3145" priority="8473" stopIfTrue="1">
      <formula>OR(I28=祝色,WEEKDAY(I28)=1)</formula>
    </cfRule>
    <cfRule type="expression" dxfId="3144" priority="8474" stopIfTrue="1">
      <formula>WEEKDAY(I28)=7</formula>
    </cfRule>
  </conditionalFormatting>
  <conditionalFormatting sqref="J28">
    <cfRule type="expression" dxfId="3143" priority="8471" stopIfTrue="1">
      <formula>OR(J28=祝色,WEEKDAY(J28)=1)</formula>
    </cfRule>
    <cfRule type="expression" dxfId="3142" priority="8472" stopIfTrue="1">
      <formula>WEEKDAY(J28)=7</formula>
    </cfRule>
  </conditionalFormatting>
  <conditionalFormatting sqref="K28">
    <cfRule type="expression" dxfId="3141" priority="8469" stopIfTrue="1">
      <formula>OR(K28=祝色,WEEKDAY(K28)=1)</formula>
    </cfRule>
    <cfRule type="expression" dxfId="3140" priority="8470" stopIfTrue="1">
      <formula>WEEKDAY(K28)=7</formula>
    </cfRule>
  </conditionalFormatting>
  <conditionalFormatting sqref="E29">
    <cfRule type="expression" dxfId="3139" priority="8467" stopIfTrue="1">
      <formula>OR(E29=祝色,WEEKDAY(E29)=1)</formula>
    </cfRule>
    <cfRule type="expression" dxfId="3138" priority="8468" stopIfTrue="1">
      <formula>WEEKDAY(E29)=7</formula>
    </cfRule>
  </conditionalFormatting>
  <conditionalFormatting sqref="F29">
    <cfRule type="expression" dxfId="3137" priority="8465" stopIfTrue="1">
      <formula>OR(F29=祝色,WEEKDAY(F29)=1)</formula>
    </cfRule>
    <cfRule type="expression" dxfId="3136" priority="8466" stopIfTrue="1">
      <formula>WEEKDAY(F29)=7</formula>
    </cfRule>
  </conditionalFormatting>
  <conditionalFormatting sqref="G29">
    <cfRule type="expression" dxfId="3135" priority="8463" stopIfTrue="1">
      <formula>OR(G29=祝色,WEEKDAY(G29)=1)</formula>
    </cfRule>
    <cfRule type="expression" dxfId="3134" priority="8464" stopIfTrue="1">
      <formula>WEEKDAY(G29)=7</formula>
    </cfRule>
  </conditionalFormatting>
  <conditionalFormatting sqref="H29">
    <cfRule type="expression" dxfId="3133" priority="8461" stopIfTrue="1">
      <formula>OR(H29=祝色,WEEKDAY(H29)=1)</formula>
    </cfRule>
    <cfRule type="expression" dxfId="3132" priority="8462" stopIfTrue="1">
      <formula>WEEKDAY(H29)=7</formula>
    </cfRule>
  </conditionalFormatting>
  <conditionalFormatting sqref="I29">
    <cfRule type="expression" dxfId="3131" priority="8459" stopIfTrue="1">
      <formula>OR(I29=祝色,WEEKDAY(I29)=1)</formula>
    </cfRule>
    <cfRule type="expression" dxfId="3130" priority="8460" stopIfTrue="1">
      <formula>WEEKDAY(I29)=7</formula>
    </cfRule>
  </conditionalFormatting>
  <conditionalFormatting sqref="J29">
    <cfRule type="expression" dxfId="3129" priority="8457" stopIfTrue="1">
      <formula>OR(J29=祝色,WEEKDAY(J29)=1)</formula>
    </cfRule>
    <cfRule type="expression" dxfId="3128" priority="8458" stopIfTrue="1">
      <formula>WEEKDAY(J29)=7</formula>
    </cfRule>
  </conditionalFormatting>
  <conditionalFormatting sqref="K29">
    <cfRule type="expression" dxfId="3127" priority="8455" stopIfTrue="1">
      <formula>OR(K29=祝色,WEEKDAY(K29)=1)</formula>
    </cfRule>
    <cfRule type="expression" dxfId="3126" priority="8456" stopIfTrue="1">
      <formula>WEEKDAY(K29)=7</formula>
    </cfRule>
  </conditionalFormatting>
  <conditionalFormatting sqref="E30">
    <cfRule type="expression" dxfId="3125" priority="8453" stopIfTrue="1">
      <formula>OR(E30=祝色,WEEKDAY(E30)=1)</formula>
    </cfRule>
    <cfRule type="expression" dxfId="3124" priority="8454" stopIfTrue="1">
      <formula>WEEKDAY(E30)=7</formula>
    </cfRule>
  </conditionalFormatting>
  <conditionalFormatting sqref="F30">
    <cfRule type="expression" dxfId="3123" priority="8451" stopIfTrue="1">
      <formula>OR(F30=祝色,WEEKDAY(F30)=1)</formula>
    </cfRule>
    <cfRule type="expression" dxfId="3122" priority="8452" stopIfTrue="1">
      <formula>WEEKDAY(F30)=7</formula>
    </cfRule>
  </conditionalFormatting>
  <conditionalFormatting sqref="G30">
    <cfRule type="expression" dxfId="3121" priority="8449" stopIfTrue="1">
      <formula>OR(G30=祝色,WEEKDAY(G30)=1)</formula>
    </cfRule>
    <cfRule type="expression" dxfId="3120" priority="8450" stopIfTrue="1">
      <formula>WEEKDAY(G30)=7</formula>
    </cfRule>
  </conditionalFormatting>
  <conditionalFormatting sqref="H30">
    <cfRule type="expression" dxfId="3119" priority="8447" stopIfTrue="1">
      <formula>OR(H30=祝色,WEEKDAY(H30)=1)</formula>
    </cfRule>
    <cfRule type="expression" dxfId="3118" priority="8448" stopIfTrue="1">
      <formula>WEEKDAY(H30)=7</formula>
    </cfRule>
  </conditionalFormatting>
  <conditionalFormatting sqref="I30">
    <cfRule type="expression" dxfId="3117" priority="8445" stopIfTrue="1">
      <formula>OR(I30=祝色,WEEKDAY(I30)=1)</formula>
    </cfRule>
    <cfRule type="expression" dxfId="3116" priority="8446" stopIfTrue="1">
      <formula>WEEKDAY(I30)=7</formula>
    </cfRule>
  </conditionalFormatting>
  <conditionalFormatting sqref="J30">
    <cfRule type="expression" dxfId="3115" priority="8443" stopIfTrue="1">
      <formula>OR(J30=祝色,WEEKDAY(J30)=1)</formula>
    </cfRule>
    <cfRule type="expression" dxfId="3114" priority="8444" stopIfTrue="1">
      <formula>WEEKDAY(J30)=7</formula>
    </cfRule>
  </conditionalFormatting>
  <conditionalFormatting sqref="K30">
    <cfRule type="expression" dxfId="3113" priority="8441" stopIfTrue="1">
      <formula>OR(K30=祝色,WEEKDAY(K30)=1)</formula>
    </cfRule>
    <cfRule type="expression" dxfId="3112" priority="8442" stopIfTrue="1">
      <formula>WEEKDAY(K30)=7</formula>
    </cfRule>
  </conditionalFormatting>
  <conditionalFormatting sqref="E31">
    <cfRule type="expression" dxfId="3111" priority="8439" stopIfTrue="1">
      <formula>OR(E31=祝色,WEEKDAY(E31)=1)</formula>
    </cfRule>
    <cfRule type="expression" dxfId="3110" priority="8440" stopIfTrue="1">
      <formula>WEEKDAY(E31)=7</formula>
    </cfRule>
  </conditionalFormatting>
  <conditionalFormatting sqref="F31">
    <cfRule type="expression" dxfId="3109" priority="8437" stopIfTrue="1">
      <formula>OR(F31=祝色,WEEKDAY(F31)=1)</formula>
    </cfRule>
    <cfRule type="expression" dxfId="3108" priority="8438" stopIfTrue="1">
      <formula>WEEKDAY(F31)=7</formula>
    </cfRule>
  </conditionalFormatting>
  <conditionalFormatting sqref="N26">
    <cfRule type="expression" dxfId="3107" priority="8435" stopIfTrue="1">
      <formula>OR(N26=祝色,WEEKDAY(N26)=1)</formula>
    </cfRule>
    <cfRule type="expression" dxfId="3106" priority="8436" stopIfTrue="1">
      <formula>WEEKDAY(N26)=7</formula>
    </cfRule>
  </conditionalFormatting>
  <conditionalFormatting sqref="O26">
    <cfRule type="expression" dxfId="3105" priority="8433" stopIfTrue="1">
      <formula>OR(O26=祝色,WEEKDAY(O26)=1)</formula>
    </cfRule>
    <cfRule type="expression" dxfId="3104" priority="8434" stopIfTrue="1">
      <formula>WEEKDAY(O26)=7</formula>
    </cfRule>
  </conditionalFormatting>
  <conditionalFormatting sqref="P26">
    <cfRule type="expression" dxfId="3103" priority="8431" stopIfTrue="1">
      <formula>OR(P26=祝色,WEEKDAY(P26)=1)</formula>
    </cfRule>
    <cfRule type="expression" dxfId="3102" priority="8432" stopIfTrue="1">
      <formula>WEEKDAY(P26)=7</formula>
    </cfRule>
  </conditionalFormatting>
  <conditionalFormatting sqref="Q26">
    <cfRule type="expression" dxfId="3101" priority="8429" stopIfTrue="1">
      <formula>OR(Q26=祝色,WEEKDAY(Q26)=1)</formula>
    </cfRule>
    <cfRule type="expression" dxfId="3100" priority="8430" stopIfTrue="1">
      <formula>WEEKDAY(Q26)=7</formula>
    </cfRule>
  </conditionalFormatting>
  <conditionalFormatting sqref="R26">
    <cfRule type="expression" dxfId="3099" priority="8427" stopIfTrue="1">
      <formula>OR(R26=祝色,WEEKDAY(R26)=1)</formula>
    </cfRule>
    <cfRule type="expression" dxfId="3098" priority="8428" stopIfTrue="1">
      <formula>WEEKDAY(R26)=7</formula>
    </cfRule>
  </conditionalFormatting>
  <conditionalFormatting sqref="S26">
    <cfRule type="expression" dxfId="3097" priority="8425" stopIfTrue="1">
      <formula>OR(S26=祝色,WEEKDAY(S26)=1)</formula>
    </cfRule>
    <cfRule type="expression" dxfId="3096" priority="8426" stopIfTrue="1">
      <formula>WEEKDAY(S26)=7</formula>
    </cfRule>
  </conditionalFormatting>
  <conditionalFormatting sqref="T26">
    <cfRule type="expression" dxfId="3095" priority="8423" stopIfTrue="1">
      <formula>OR(T26=祝色,WEEKDAY(T26)=1)</formula>
    </cfRule>
    <cfRule type="expression" dxfId="3094" priority="8424" stopIfTrue="1">
      <formula>WEEKDAY(T26)=7</formula>
    </cfRule>
  </conditionalFormatting>
  <conditionalFormatting sqref="N27">
    <cfRule type="expression" dxfId="3093" priority="8421" stopIfTrue="1">
      <formula>OR(N27=祝色,WEEKDAY(N27)=1)</formula>
    </cfRule>
    <cfRule type="expression" dxfId="3092" priority="8422" stopIfTrue="1">
      <formula>WEEKDAY(N27)=7</formula>
    </cfRule>
  </conditionalFormatting>
  <conditionalFormatting sqref="O27">
    <cfRule type="expression" dxfId="3091" priority="8419" stopIfTrue="1">
      <formula>OR(O27=祝色,WEEKDAY(O27)=1)</formula>
    </cfRule>
    <cfRule type="expression" dxfId="3090" priority="8420" stopIfTrue="1">
      <formula>WEEKDAY(O27)=7</formula>
    </cfRule>
  </conditionalFormatting>
  <conditionalFormatting sqref="P27">
    <cfRule type="expression" dxfId="3089" priority="8417" stopIfTrue="1">
      <formula>OR(P27=祝色,WEEKDAY(P27)=1)</formula>
    </cfRule>
    <cfRule type="expression" dxfId="3088" priority="8418" stopIfTrue="1">
      <formula>WEEKDAY(P27)=7</formula>
    </cfRule>
  </conditionalFormatting>
  <conditionalFormatting sqref="Q27">
    <cfRule type="expression" dxfId="3087" priority="8415" stopIfTrue="1">
      <formula>OR(Q27=祝色,WEEKDAY(Q27)=1)</formula>
    </cfRule>
    <cfRule type="expression" dxfId="3086" priority="8416" stopIfTrue="1">
      <formula>WEEKDAY(Q27)=7</formula>
    </cfRule>
  </conditionalFormatting>
  <conditionalFormatting sqref="R27">
    <cfRule type="expression" dxfId="3085" priority="8413" stopIfTrue="1">
      <formula>OR(R27=祝色,WEEKDAY(R27)=1)</formula>
    </cfRule>
    <cfRule type="expression" dxfId="3084" priority="8414" stopIfTrue="1">
      <formula>WEEKDAY(R27)=7</formula>
    </cfRule>
  </conditionalFormatting>
  <conditionalFormatting sqref="S27">
    <cfRule type="expression" dxfId="3083" priority="8411" stopIfTrue="1">
      <formula>OR(S27=祝色,WEEKDAY(S27)=1)</formula>
    </cfRule>
    <cfRule type="expression" dxfId="3082" priority="8412" stopIfTrue="1">
      <formula>WEEKDAY(S27)=7</formula>
    </cfRule>
  </conditionalFormatting>
  <conditionalFormatting sqref="T27">
    <cfRule type="expression" dxfId="3081" priority="8409" stopIfTrue="1">
      <formula>OR(T27=祝色,WEEKDAY(T27)=1)</formula>
    </cfRule>
    <cfRule type="expression" dxfId="3080" priority="8410" stopIfTrue="1">
      <formula>WEEKDAY(T27)=7</formula>
    </cfRule>
  </conditionalFormatting>
  <conditionalFormatting sqref="N28">
    <cfRule type="expression" dxfId="3079" priority="8407" stopIfTrue="1">
      <formula>OR(N28=祝色,WEEKDAY(N28)=1)</formula>
    </cfRule>
    <cfRule type="expression" dxfId="3078" priority="8408" stopIfTrue="1">
      <formula>WEEKDAY(N28)=7</formula>
    </cfRule>
  </conditionalFormatting>
  <conditionalFormatting sqref="O28">
    <cfRule type="expression" dxfId="3077" priority="8405" stopIfTrue="1">
      <formula>OR(O28=祝色,WEEKDAY(O28)=1)</formula>
    </cfRule>
    <cfRule type="expression" dxfId="3076" priority="8406" stopIfTrue="1">
      <formula>WEEKDAY(O28)=7</formula>
    </cfRule>
  </conditionalFormatting>
  <conditionalFormatting sqref="P28">
    <cfRule type="expression" dxfId="3075" priority="8403" stopIfTrue="1">
      <formula>OR(P28=祝色,WEEKDAY(P28)=1)</formula>
    </cfRule>
    <cfRule type="expression" dxfId="3074" priority="8404" stopIfTrue="1">
      <formula>WEEKDAY(P28)=7</formula>
    </cfRule>
  </conditionalFormatting>
  <conditionalFormatting sqref="Q28">
    <cfRule type="expression" dxfId="3073" priority="8401" stopIfTrue="1">
      <formula>OR(Q28=祝色,WEEKDAY(Q28)=1)</formula>
    </cfRule>
    <cfRule type="expression" dxfId="3072" priority="8402" stopIfTrue="1">
      <formula>WEEKDAY(Q28)=7</formula>
    </cfRule>
  </conditionalFormatting>
  <conditionalFormatting sqref="R28">
    <cfRule type="expression" dxfId="3071" priority="8399" stopIfTrue="1">
      <formula>OR(R28=祝色,WEEKDAY(R28)=1)</formula>
    </cfRule>
    <cfRule type="expression" dxfId="3070" priority="8400" stopIfTrue="1">
      <formula>WEEKDAY(R28)=7</formula>
    </cfRule>
  </conditionalFormatting>
  <conditionalFormatting sqref="S28">
    <cfRule type="expression" dxfId="3069" priority="8397" stopIfTrue="1">
      <formula>OR(S28=祝色,WEEKDAY(S28)=1)</formula>
    </cfRule>
    <cfRule type="expression" dxfId="3068" priority="8398" stopIfTrue="1">
      <formula>WEEKDAY(S28)=7</formula>
    </cfRule>
  </conditionalFormatting>
  <conditionalFormatting sqref="T28">
    <cfRule type="expression" dxfId="3067" priority="8395" stopIfTrue="1">
      <formula>OR(T28=祝色,WEEKDAY(T28)=1)</formula>
    </cfRule>
    <cfRule type="expression" dxfId="3066" priority="8396" stopIfTrue="1">
      <formula>WEEKDAY(T28)=7</formula>
    </cfRule>
  </conditionalFormatting>
  <conditionalFormatting sqref="N29">
    <cfRule type="expression" dxfId="3065" priority="8393" stopIfTrue="1">
      <formula>OR(N29=祝色,WEEKDAY(N29)=1)</formula>
    </cfRule>
    <cfRule type="expression" dxfId="3064" priority="8394" stopIfTrue="1">
      <formula>WEEKDAY(N29)=7</formula>
    </cfRule>
  </conditionalFormatting>
  <conditionalFormatting sqref="O29">
    <cfRule type="expression" dxfId="3063" priority="8391" stopIfTrue="1">
      <formula>OR(O29=祝色,WEEKDAY(O29)=1)</formula>
    </cfRule>
    <cfRule type="expression" dxfId="3062" priority="8392" stopIfTrue="1">
      <formula>WEEKDAY(O29)=7</formula>
    </cfRule>
  </conditionalFormatting>
  <conditionalFormatting sqref="P29">
    <cfRule type="expression" dxfId="3061" priority="8389" stopIfTrue="1">
      <formula>OR(P29=祝色,WEEKDAY(P29)=1)</formula>
    </cfRule>
    <cfRule type="expression" dxfId="3060" priority="8390" stopIfTrue="1">
      <formula>WEEKDAY(P29)=7</formula>
    </cfRule>
  </conditionalFormatting>
  <conditionalFormatting sqref="Q29">
    <cfRule type="expression" dxfId="3059" priority="8387" stopIfTrue="1">
      <formula>OR(Q29=祝色,WEEKDAY(Q29)=1)</formula>
    </cfRule>
    <cfRule type="expression" dxfId="3058" priority="8388" stopIfTrue="1">
      <formula>WEEKDAY(Q29)=7</formula>
    </cfRule>
  </conditionalFormatting>
  <conditionalFormatting sqref="R29">
    <cfRule type="expression" dxfId="3057" priority="8385" stopIfTrue="1">
      <formula>OR(R29=祝色,WEEKDAY(R29)=1)</formula>
    </cfRule>
    <cfRule type="expression" dxfId="3056" priority="8386" stopIfTrue="1">
      <formula>WEEKDAY(R29)=7</formula>
    </cfRule>
  </conditionalFormatting>
  <conditionalFormatting sqref="S29">
    <cfRule type="expression" dxfId="3055" priority="8383" stopIfTrue="1">
      <formula>OR(S29=祝色,WEEKDAY(S29)=1)</formula>
    </cfRule>
    <cfRule type="expression" dxfId="3054" priority="8384" stopIfTrue="1">
      <formula>WEEKDAY(S29)=7</formula>
    </cfRule>
  </conditionalFormatting>
  <conditionalFormatting sqref="T29">
    <cfRule type="expression" dxfId="3053" priority="8381" stopIfTrue="1">
      <formula>OR(T29=祝色,WEEKDAY(T29)=1)</formula>
    </cfRule>
    <cfRule type="expression" dxfId="3052" priority="8382" stopIfTrue="1">
      <formula>WEEKDAY(T29)=7</formula>
    </cfRule>
  </conditionalFormatting>
  <conditionalFormatting sqref="N30">
    <cfRule type="expression" dxfId="3051" priority="8379" stopIfTrue="1">
      <formula>OR(N30=祝色,WEEKDAY(N30)=1)</formula>
    </cfRule>
    <cfRule type="expression" dxfId="3050" priority="8380" stopIfTrue="1">
      <formula>WEEKDAY(N30)=7</formula>
    </cfRule>
  </conditionalFormatting>
  <conditionalFormatting sqref="O30">
    <cfRule type="expression" dxfId="3049" priority="8377" stopIfTrue="1">
      <formula>OR(O30=祝色,WEEKDAY(O30)=1)</formula>
    </cfRule>
    <cfRule type="expression" dxfId="3048" priority="8378" stopIfTrue="1">
      <formula>WEEKDAY(O30)=7</formula>
    </cfRule>
  </conditionalFormatting>
  <conditionalFormatting sqref="P30">
    <cfRule type="expression" dxfId="3047" priority="8375" stopIfTrue="1">
      <formula>OR(P30=祝色,WEEKDAY(P30)=1)</formula>
    </cfRule>
    <cfRule type="expression" dxfId="3046" priority="8376" stopIfTrue="1">
      <formula>WEEKDAY(P30)=7</formula>
    </cfRule>
  </conditionalFormatting>
  <conditionalFormatting sqref="Q30">
    <cfRule type="expression" dxfId="3045" priority="8373" stopIfTrue="1">
      <formula>OR(Q30=祝色,WEEKDAY(Q30)=1)</formula>
    </cfRule>
    <cfRule type="expression" dxfId="3044" priority="8374" stopIfTrue="1">
      <formula>WEEKDAY(Q30)=7</formula>
    </cfRule>
  </conditionalFormatting>
  <conditionalFormatting sqref="R30">
    <cfRule type="expression" dxfId="3043" priority="8371" stopIfTrue="1">
      <formula>OR(R30=祝色,WEEKDAY(R30)=1)</formula>
    </cfRule>
    <cfRule type="expression" dxfId="3042" priority="8372" stopIfTrue="1">
      <formula>WEEKDAY(R30)=7</formula>
    </cfRule>
  </conditionalFormatting>
  <conditionalFormatting sqref="S30">
    <cfRule type="expression" dxfId="3041" priority="8369" stopIfTrue="1">
      <formula>OR(S30=祝色,WEEKDAY(S30)=1)</formula>
    </cfRule>
    <cfRule type="expression" dxfId="3040" priority="8370" stopIfTrue="1">
      <formula>WEEKDAY(S30)=7</formula>
    </cfRule>
  </conditionalFormatting>
  <conditionalFormatting sqref="T30">
    <cfRule type="expression" dxfId="3039" priority="8367" stopIfTrue="1">
      <formula>OR(T30=祝色,WEEKDAY(T30)=1)</formula>
    </cfRule>
    <cfRule type="expression" dxfId="3038" priority="8368" stopIfTrue="1">
      <formula>WEEKDAY(T30)=7</formula>
    </cfRule>
  </conditionalFormatting>
  <conditionalFormatting sqref="N31">
    <cfRule type="expression" dxfId="3037" priority="8365" stopIfTrue="1">
      <formula>OR(N31=祝色,WEEKDAY(N31)=1)</formula>
    </cfRule>
    <cfRule type="expression" dxfId="3036" priority="8366" stopIfTrue="1">
      <formula>WEEKDAY(N31)=7</formula>
    </cfRule>
  </conditionalFormatting>
  <conditionalFormatting sqref="O31">
    <cfRule type="expression" dxfId="3035" priority="8363" stopIfTrue="1">
      <formula>OR(O31=祝色,WEEKDAY(O31)=1)</formula>
    </cfRule>
    <cfRule type="expression" dxfId="3034" priority="8364" stopIfTrue="1">
      <formula>WEEKDAY(O31)=7</formula>
    </cfRule>
  </conditionalFormatting>
  <conditionalFormatting sqref="E32">
    <cfRule type="expression" dxfId="3033" priority="8361" stopIfTrue="1">
      <formula>OR(E32=祝色,WEEKDAY(E32)=1)</formula>
    </cfRule>
    <cfRule type="expression" dxfId="3032" priority="8362" stopIfTrue="1">
      <formula>WEEKDAY(E32)=7</formula>
    </cfRule>
  </conditionalFormatting>
  <conditionalFormatting sqref="F32">
    <cfRule type="expression" dxfId="3031" priority="8359" stopIfTrue="1">
      <formula>OR(F32=祝色,WEEKDAY(F32)=1)</formula>
    </cfRule>
    <cfRule type="expression" dxfId="3030" priority="8360" stopIfTrue="1">
      <formula>WEEKDAY(F32)=7</formula>
    </cfRule>
  </conditionalFormatting>
  <conditionalFormatting sqref="G32">
    <cfRule type="expression" dxfId="3029" priority="8357" stopIfTrue="1">
      <formula>OR(G32=祝色,WEEKDAY(G32)=1)</formula>
    </cfRule>
    <cfRule type="expression" dxfId="3028" priority="8358" stopIfTrue="1">
      <formula>WEEKDAY(G32)=7</formula>
    </cfRule>
  </conditionalFormatting>
  <conditionalFormatting sqref="H32">
    <cfRule type="expression" dxfId="3027" priority="8355" stopIfTrue="1">
      <formula>OR(H32=祝色,WEEKDAY(H32)=1)</formula>
    </cfRule>
    <cfRule type="expression" dxfId="3026" priority="8356" stopIfTrue="1">
      <formula>WEEKDAY(H32)=7</formula>
    </cfRule>
  </conditionalFormatting>
  <conditionalFormatting sqref="I32">
    <cfRule type="expression" dxfId="3025" priority="8353" stopIfTrue="1">
      <formula>OR(I32=祝色,WEEKDAY(I32)=1)</formula>
    </cfRule>
    <cfRule type="expression" dxfId="3024" priority="8354" stopIfTrue="1">
      <formula>WEEKDAY(I32)=7</formula>
    </cfRule>
  </conditionalFormatting>
  <conditionalFormatting sqref="J32">
    <cfRule type="expression" dxfId="3023" priority="8351" stopIfTrue="1">
      <formula>OR(J32=祝色,WEEKDAY(J32)=1)</formula>
    </cfRule>
    <cfRule type="expression" dxfId="3022" priority="8352" stopIfTrue="1">
      <formula>WEEKDAY(J32)=7</formula>
    </cfRule>
  </conditionalFormatting>
  <conditionalFormatting sqref="K32">
    <cfRule type="expression" dxfId="3021" priority="8349" stopIfTrue="1">
      <formula>OR(K32=祝色,WEEKDAY(K32)=1)</formula>
    </cfRule>
    <cfRule type="expression" dxfId="3020" priority="8350" stopIfTrue="1">
      <formula>WEEKDAY(K32)=7</formula>
    </cfRule>
  </conditionalFormatting>
  <conditionalFormatting sqref="E33">
    <cfRule type="expression" dxfId="3019" priority="8347" stopIfTrue="1">
      <formula>OR(E33=祝色,WEEKDAY(E33)=1)</formula>
    </cfRule>
    <cfRule type="expression" dxfId="3018" priority="8348" stopIfTrue="1">
      <formula>WEEKDAY(E33)=7</formula>
    </cfRule>
  </conditionalFormatting>
  <conditionalFormatting sqref="F33">
    <cfRule type="expression" dxfId="3017" priority="8345" stopIfTrue="1">
      <formula>OR(F33=祝色,WEEKDAY(F33)=1)</formula>
    </cfRule>
    <cfRule type="expression" dxfId="3016" priority="8346" stopIfTrue="1">
      <formula>WEEKDAY(F33)=7</formula>
    </cfRule>
  </conditionalFormatting>
  <conditionalFormatting sqref="G33">
    <cfRule type="expression" dxfId="3015" priority="8343" stopIfTrue="1">
      <formula>OR(G33=祝色,WEEKDAY(G33)=1)</formula>
    </cfRule>
    <cfRule type="expression" dxfId="3014" priority="8344" stopIfTrue="1">
      <formula>WEEKDAY(G33)=7</formula>
    </cfRule>
  </conditionalFormatting>
  <conditionalFormatting sqref="H33">
    <cfRule type="expression" dxfId="3013" priority="8341" stopIfTrue="1">
      <formula>OR(H33=祝色,WEEKDAY(H33)=1)</formula>
    </cfRule>
    <cfRule type="expression" dxfId="3012" priority="8342" stopIfTrue="1">
      <formula>WEEKDAY(H33)=7</formula>
    </cfRule>
  </conditionalFormatting>
  <conditionalFormatting sqref="I33">
    <cfRule type="expression" dxfId="3011" priority="8339" stopIfTrue="1">
      <formula>OR(I33=祝色,WEEKDAY(I33)=1)</formula>
    </cfRule>
    <cfRule type="expression" dxfId="3010" priority="8340" stopIfTrue="1">
      <formula>WEEKDAY(I33)=7</formula>
    </cfRule>
  </conditionalFormatting>
  <conditionalFormatting sqref="J33">
    <cfRule type="expression" dxfId="3009" priority="8337" stopIfTrue="1">
      <formula>OR(J33=祝色,WEEKDAY(J33)=1)</formula>
    </cfRule>
    <cfRule type="expression" dxfId="3008" priority="8338" stopIfTrue="1">
      <formula>WEEKDAY(J33)=7</formula>
    </cfRule>
  </conditionalFormatting>
  <conditionalFormatting sqref="K33">
    <cfRule type="expression" dxfId="3007" priority="8335" stopIfTrue="1">
      <formula>OR(K33=祝色,WEEKDAY(K33)=1)</formula>
    </cfRule>
    <cfRule type="expression" dxfId="3006" priority="8336" stopIfTrue="1">
      <formula>WEEKDAY(K33)=7</formula>
    </cfRule>
  </conditionalFormatting>
  <conditionalFormatting sqref="E34">
    <cfRule type="expression" dxfId="3005" priority="8333" stopIfTrue="1">
      <formula>OR(E34=祝色,WEEKDAY(E34)=1)</formula>
    </cfRule>
    <cfRule type="expression" dxfId="3004" priority="8334" stopIfTrue="1">
      <formula>WEEKDAY(E34)=7</formula>
    </cfRule>
  </conditionalFormatting>
  <conditionalFormatting sqref="F34">
    <cfRule type="expression" dxfId="3003" priority="8331" stopIfTrue="1">
      <formula>OR(F34=祝色,WEEKDAY(F34)=1)</formula>
    </cfRule>
    <cfRule type="expression" dxfId="3002" priority="8332" stopIfTrue="1">
      <formula>WEEKDAY(F34)=7</formula>
    </cfRule>
  </conditionalFormatting>
  <conditionalFormatting sqref="G34">
    <cfRule type="expression" dxfId="3001" priority="8329" stopIfTrue="1">
      <formula>OR(G34=祝色,WEEKDAY(G34)=1)</formula>
    </cfRule>
    <cfRule type="expression" dxfId="3000" priority="8330" stopIfTrue="1">
      <formula>WEEKDAY(G34)=7</formula>
    </cfRule>
  </conditionalFormatting>
  <conditionalFormatting sqref="H34">
    <cfRule type="expression" dxfId="2999" priority="8327" stopIfTrue="1">
      <formula>OR(H34=祝色,WEEKDAY(H34)=1)</formula>
    </cfRule>
    <cfRule type="expression" dxfId="2998" priority="8328" stopIfTrue="1">
      <formula>WEEKDAY(H34)=7</formula>
    </cfRule>
  </conditionalFormatting>
  <conditionalFormatting sqref="I34">
    <cfRule type="expression" dxfId="2997" priority="8325" stopIfTrue="1">
      <formula>OR(I34=祝色,WEEKDAY(I34)=1)</formula>
    </cfRule>
    <cfRule type="expression" dxfId="2996" priority="8326" stopIfTrue="1">
      <formula>WEEKDAY(I34)=7</formula>
    </cfRule>
  </conditionalFormatting>
  <conditionalFormatting sqref="J34">
    <cfRule type="expression" dxfId="2995" priority="8323" stopIfTrue="1">
      <formula>OR(J34=祝色,WEEKDAY(J34)=1)</formula>
    </cfRule>
    <cfRule type="expression" dxfId="2994" priority="8324" stopIfTrue="1">
      <formula>WEEKDAY(J34)=7</formula>
    </cfRule>
  </conditionalFormatting>
  <conditionalFormatting sqref="K34">
    <cfRule type="expression" dxfId="2993" priority="8321" stopIfTrue="1">
      <formula>OR(K34=祝色,WEEKDAY(K34)=1)</formula>
    </cfRule>
    <cfRule type="expression" dxfId="2992" priority="8322" stopIfTrue="1">
      <formula>WEEKDAY(K34)=7</formula>
    </cfRule>
  </conditionalFormatting>
  <conditionalFormatting sqref="E35">
    <cfRule type="expression" dxfId="2991" priority="8319" stopIfTrue="1">
      <formula>OR(E35=祝色,WEEKDAY(E35)=1)</formula>
    </cfRule>
    <cfRule type="expression" dxfId="2990" priority="8320" stopIfTrue="1">
      <formula>WEEKDAY(E35)=7</formula>
    </cfRule>
  </conditionalFormatting>
  <conditionalFormatting sqref="F35">
    <cfRule type="expression" dxfId="2989" priority="8317" stopIfTrue="1">
      <formula>OR(F35=祝色,WEEKDAY(F35)=1)</formula>
    </cfRule>
    <cfRule type="expression" dxfId="2988" priority="8318" stopIfTrue="1">
      <formula>WEEKDAY(F35)=7</formula>
    </cfRule>
  </conditionalFormatting>
  <conditionalFormatting sqref="G35">
    <cfRule type="expression" dxfId="2987" priority="8315" stopIfTrue="1">
      <formula>OR(G35=祝色,WEEKDAY(G35)=1)</formula>
    </cfRule>
    <cfRule type="expression" dxfId="2986" priority="8316" stopIfTrue="1">
      <formula>WEEKDAY(G35)=7</formula>
    </cfRule>
  </conditionalFormatting>
  <conditionalFormatting sqref="H35">
    <cfRule type="expression" dxfId="2985" priority="8313" stopIfTrue="1">
      <formula>OR(H35=祝色,WEEKDAY(H35)=1)</formula>
    </cfRule>
    <cfRule type="expression" dxfId="2984" priority="8314" stopIfTrue="1">
      <formula>WEEKDAY(H35)=7</formula>
    </cfRule>
  </conditionalFormatting>
  <conditionalFormatting sqref="I35">
    <cfRule type="expression" dxfId="2983" priority="8311" stopIfTrue="1">
      <formula>OR(I35=祝色,WEEKDAY(I35)=1)</formula>
    </cfRule>
    <cfRule type="expression" dxfId="2982" priority="8312" stopIfTrue="1">
      <formula>WEEKDAY(I35)=7</formula>
    </cfRule>
  </conditionalFormatting>
  <conditionalFormatting sqref="J35">
    <cfRule type="expression" dxfId="2981" priority="8309" stopIfTrue="1">
      <formula>OR(J35=祝色,WEEKDAY(J35)=1)</formula>
    </cfRule>
    <cfRule type="expression" dxfId="2980" priority="8310" stopIfTrue="1">
      <formula>WEEKDAY(J35)=7</formula>
    </cfRule>
  </conditionalFormatting>
  <conditionalFormatting sqref="K35">
    <cfRule type="expression" dxfId="2979" priority="8307" stopIfTrue="1">
      <formula>OR(K35=祝色,WEEKDAY(K35)=1)</formula>
    </cfRule>
    <cfRule type="expression" dxfId="2978" priority="8308" stopIfTrue="1">
      <formula>WEEKDAY(K35)=7</formula>
    </cfRule>
  </conditionalFormatting>
  <conditionalFormatting sqref="E36">
    <cfRule type="expression" dxfId="2977" priority="8305" stopIfTrue="1">
      <formula>OR(E36=祝色,WEEKDAY(E36)=1)</formula>
    </cfRule>
    <cfRule type="expression" dxfId="2976" priority="8306" stopIfTrue="1">
      <formula>WEEKDAY(E36)=7</formula>
    </cfRule>
  </conditionalFormatting>
  <conditionalFormatting sqref="F36">
    <cfRule type="expression" dxfId="2975" priority="8303" stopIfTrue="1">
      <formula>OR(F36=祝色,WEEKDAY(F36)=1)</formula>
    </cfRule>
    <cfRule type="expression" dxfId="2974" priority="8304" stopIfTrue="1">
      <formula>WEEKDAY(F36)=7</formula>
    </cfRule>
  </conditionalFormatting>
  <conditionalFormatting sqref="G36">
    <cfRule type="expression" dxfId="2973" priority="8301" stopIfTrue="1">
      <formula>OR(G36=祝色,WEEKDAY(G36)=1)</formula>
    </cfRule>
    <cfRule type="expression" dxfId="2972" priority="8302" stopIfTrue="1">
      <formula>WEEKDAY(G36)=7</formula>
    </cfRule>
  </conditionalFormatting>
  <conditionalFormatting sqref="H36">
    <cfRule type="expression" dxfId="2971" priority="8299" stopIfTrue="1">
      <formula>OR(H36=祝色,WEEKDAY(H36)=1)</formula>
    </cfRule>
    <cfRule type="expression" dxfId="2970" priority="8300" stopIfTrue="1">
      <formula>WEEKDAY(H36)=7</formula>
    </cfRule>
  </conditionalFormatting>
  <conditionalFormatting sqref="I36">
    <cfRule type="expression" dxfId="2969" priority="8297" stopIfTrue="1">
      <formula>OR(I36=祝色,WEEKDAY(I36)=1)</formula>
    </cfRule>
    <cfRule type="expression" dxfId="2968" priority="8298" stopIfTrue="1">
      <formula>WEEKDAY(I36)=7</formula>
    </cfRule>
  </conditionalFormatting>
  <conditionalFormatting sqref="J36">
    <cfRule type="expression" dxfId="2967" priority="8295" stopIfTrue="1">
      <formula>OR(J36=祝色,WEEKDAY(J36)=1)</formula>
    </cfRule>
    <cfRule type="expression" dxfId="2966" priority="8296" stopIfTrue="1">
      <formula>WEEKDAY(J36)=7</formula>
    </cfRule>
  </conditionalFormatting>
  <conditionalFormatting sqref="K36">
    <cfRule type="expression" dxfId="2965" priority="8293" stopIfTrue="1">
      <formula>OR(K36=祝色,WEEKDAY(K36)=1)</formula>
    </cfRule>
    <cfRule type="expression" dxfId="2964" priority="8294" stopIfTrue="1">
      <formula>WEEKDAY(K36)=7</formula>
    </cfRule>
  </conditionalFormatting>
  <conditionalFormatting sqref="E37">
    <cfRule type="expression" dxfId="2963" priority="8291" stopIfTrue="1">
      <formula>OR(E37=祝色,WEEKDAY(E37)=1)</formula>
    </cfRule>
    <cfRule type="expression" dxfId="2962" priority="8292" stopIfTrue="1">
      <formula>WEEKDAY(E37)=7</formula>
    </cfRule>
  </conditionalFormatting>
  <conditionalFormatting sqref="F37">
    <cfRule type="expression" dxfId="2961" priority="8289" stopIfTrue="1">
      <formula>OR(F37=祝色,WEEKDAY(F37)=1)</formula>
    </cfRule>
    <cfRule type="expression" dxfId="2960" priority="8290" stopIfTrue="1">
      <formula>WEEKDAY(F37)=7</formula>
    </cfRule>
  </conditionalFormatting>
  <conditionalFormatting sqref="N32">
    <cfRule type="expression" dxfId="2959" priority="8287" stopIfTrue="1">
      <formula>OR(N32=祝色,WEEKDAY(N32)=1)</formula>
    </cfRule>
    <cfRule type="expression" dxfId="2958" priority="8288" stopIfTrue="1">
      <formula>WEEKDAY(N32)=7</formula>
    </cfRule>
  </conditionalFormatting>
  <conditionalFormatting sqref="O32">
    <cfRule type="expression" dxfId="2957" priority="8285" stopIfTrue="1">
      <formula>OR(O32=祝色,WEEKDAY(O32)=1)</formula>
    </cfRule>
    <cfRule type="expression" dxfId="2956" priority="8286" stopIfTrue="1">
      <formula>WEEKDAY(O32)=7</formula>
    </cfRule>
  </conditionalFormatting>
  <conditionalFormatting sqref="P32">
    <cfRule type="expression" dxfId="2955" priority="8283" stopIfTrue="1">
      <formula>OR(P32=祝色,WEEKDAY(P32)=1)</formula>
    </cfRule>
    <cfRule type="expression" dxfId="2954" priority="8284" stopIfTrue="1">
      <formula>WEEKDAY(P32)=7</formula>
    </cfRule>
  </conditionalFormatting>
  <conditionalFormatting sqref="Q32">
    <cfRule type="expression" dxfId="2953" priority="8281" stopIfTrue="1">
      <formula>OR(Q32=祝色,WEEKDAY(Q32)=1)</formula>
    </cfRule>
    <cfRule type="expression" dxfId="2952" priority="8282" stopIfTrue="1">
      <formula>WEEKDAY(Q32)=7</formula>
    </cfRule>
  </conditionalFormatting>
  <conditionalFormatting sqref="R32">
    <cfRule type="expression" dxfId="2951" priority="8279" stopIfTrue="1">
      <formula>OR(R32=祝色,WEEKDAY(R32)=1)</formula>
    </cfRule>
    <cfRule type="expression" dxfId="2950" priority="8280" stopIfTrue="1">
      <formula>WEEKDAY(R32)=7</formula>
    </cfRule>
  </conditionalFormatting>
  <conditionalFormatting sqref="S32">
    <cfRule type="expression" dxfId="2949" priority="8277" stopIfTrue="1">
      <formula>OR(S32=祝色,WEEKDAY(S32)=1)</formula>
    </cfRule>
    <cfRule type="expression" dxfId="2948" priority="8278" stopIfTrue="1">
      <formula>WEEKDAY(S32)=7</formula>
    </cfRule>
  </conditionalFormatting>
  <conditionalFormatting sqref="T32">
    <cfRule type="expression" dxfId="2947" priority="8275" stopIfTrue="1">
      <formula>OR(T32=祝色,WEEKDAY(T32)=1)</formula>
    </cfRule>
    <cfRule type="expression" dxfId="2946" priority="8276" stopIfTrue="1">
      <formula>WEEKDAY(T32)=7</formula>
    </cfRule>
  </conditionalFormatting>
  <conditionalFormatting sqref="N33">
    <cfRule type="expression" dxfId="2945" priority="8273" stopIfTrue="1">
      <formula>OR(N33=祝色,WEEKDAY(N33)=1)</formula>
    </cfRule>
    <cfRule type="expression" dxfId="2944" priority="8274" stopIfTrue="1">
      <formula>WEEKDAY(N33)=7</formula>
    </cfRule>
  </conditionalFormatting>
  <conditionalFormatting sqref="O33">
    <cfRule type="expression" dxfId="2943" priority="8271" stopIfTrue="1">
      <formula>OR(O33=祝色,WEEKDAY(O33)=1)</formula>
    </cfRule>
    <cfRule type="expression" dxfId="2942" priority="8272" stopIfTrue="1">
      <formula>WEEKDAY(O33)=7</formula>
    </cfRule>
  </conditionalFormatting>
  <conditionalFormatting sqref="P33">
    <cfRule type="expression" dxfId="2941" priority="8269" stopIfTrue="1">
      <formula>OR(P33=祝色,WEEKDAY(P33)=1)</formula>
    </cfRule>
    <cfRule type="expression" dxfId="2940" priority="8270" stopIfTrue="1">
      <formula>WEEKDAY(P33)=7</formula>
    </cfRule>
  </conditionalFormatting>
  <conditionalFormatting sqref="Q33">
    <cfRule type="expression" dxfId="2939" priority="8267" stopIfTrue="1">
      <formula>OR(Q33=祝色,WEEKDAY(Q33)=1)</formula>
    </cfRule>
    <cfRule type="expression" dxfId="2938" priority="8268" stopIfTrue="1">
      <formula>WEEKDAY(Q33)=7</formula>
    </cfRule>
  </conditionalFormatting>
  <conditionalFormatting sqref="R33">
    <cfRule type="expression" dxfId="2937" priority="8265" stopIfTrue="1">
      <formula>OR(R33=祝色,WEEKDAY(R33)=1)</formula>
    </cfRule>
    <cfRule type="expression" dxfId="2936" priority="8266" stopIfTrue="1">
      <formula>WEEKDAY(R33)=7</formula>
    </cfRule>
  </conditionalFormatting>
  <conditionalFormatting sqref="S33">
    <cfRule type="expression" dxfId="2935" priority="8263" stopIfTrue="1">
      <formula>OR(S33=祝色,WEEKDAY(S33)=1)</formula>
    </cfRule>
    <cfRule type="expression" dxfId="2934" priority="8264" stopIfTrue="1">
      <formula>WEEKDAY(S33)=7</formula>
    </cfRule>
  </conditionalFormatting>
  <conditionalFormatting sqref="T33">
    <cfRule type="expression" dxfId="2933" priority="8261" stopIfTrue="1">
      <formula>OR(T33=祝色,WEEKDAY(T33)=1)</formula>
    </cfRule>
    <cfRule type="expression" dxfId="2932" priority="8262" stopIfTrue="1">
      <formula>WEEKDAY(T33)=7</formula>
    </cfRule>
  </conditionalFormatting>
  <conditionalFormatting sqref="N34">
    <cfRule type="expression" dxfId="2931" priority="8259" stopIfTrue="1">
      <formula>OR(N34=祝色,WEEKDAY(N34)=1)</formula>
    </cfRule>
    <cfRule type="expression" dxfId="2930" priority="8260" stopIfTrue="1">
      <formula>WEEKDAY(N34)=7</formula>
    </cfRule>
  </conditionalFormatting>
  <conditionalFormatting sqref="O34">
    <cfRule type="expression" dxfId="2929" priority="8257" stopIfTrue="1">
      <formula>OR(O34=祝色,WEEKDAY(O34)=1)</formula>
    </cfRule>
    <cfRule type="expression" dxfId="2928" priority="8258" stopIfTrue="1">
      <formula>WEEKDAY(O34)=7</formula>
    </cfRule>
  </conditionalFormatting>
  <conditionalFormatting sqref="P34">
    <cfRule type="expression" dxfId="2927" priority="8255" stopIfTrue="1">
      <formula>OR(P34=祝色,WEEKDAY(P34)=1)</formula>
    </cfRule>
    <cfRule type="expression" dxfId="2926" priority="8256" stopIfTrue="1">
      <formula>WEEKDAY(P34)=7</formula>
    </cfRule>
  </conditionalFormatting>
  <conditionalFormatting sqref="Q34">
    <cfRule type="expression" dxfId="2925" priority="8253" stopIfTrue="1">
      <formula>OR(Q34=祝色,WEEKDAY(Q34)=1)</formula>
    </cfRule>
    <cfRule type="expression" dxfId="2924" priority="8254" stopIfTrue="1">
      <formula>WEEKDAY(Q34)=7</formula>
    </cfRule>
  </conditionalFormatting>
  <conditionalFormatting sqref="R34">
    <cfRule type="expression" dxfId="2923" priority="8251" stopIfTrue="1">
      <formula>OR(R34=祝色,WEEKDAY(R34)=1)</formula>
    </cfRule>
    <cfRule type="expression" dxfId="2922" priority="8252" stopIfTrue="1">
      <formula>WEEKDAY(R34)=7</formula>
    </cfRule>
  </conditionalFormatting>
  <conditionalFormatting sqref="S34">
    <cfRule type="expression" dxfId="2921" priority="8249" stopIfTrue="1">
      <formula>OR(S34=祝色,WEEKDAY(S34)=1)</formula>
    </cfRule>
    <cfRule type="expression" dxfId="2920" priority="8250" stopIfTrue="1">
      <formula>WEEKDAY(S34)=7</formula>
    </cfRule>
  </conditionalFormatting>
  <conditionalFormatting sqref="T34">
    <cfRule type="expression" dxfId="2919" priority="8247" stopIfTrue="1">
      <formula>OR(T34=祝色,WEEKDAY(T34)=1)</formula>
    </cfRule>
    <cfRule type="expression" dxfId="2918" priority="8248" stopIfTrue="1">
      <formula>WEEKDAY(T34)=7</formula>
    </cfRule>
  </conditionalFormatting>
  <conditionalFormatting sqref="N35">
    <cfRule type="expression" dxfId="2917" priority="8245" stopIfTrue="1">
      <formula>OR(N35=祝色,WEEKDAY(N35)=1)</formula>
    </cfRule>
    <cfRule type="expression" dxfId="2916" priority="8246" stopIfTrue="1">
      <formula>WEEKDAY(N35)=7</formula>
    </cfRule>
  </conditionalFormatting>
  <conditionalFormatting sqref="O35">
    <cfRule type="expression" dxfId="2915" priority="8243" stopIfTrue="1">
      <formula>OR(O35=祝色,WEEKDAY(O35)=1)</formula>
    </cfRule>
    <cfRule type="expression" dxfId="2914" priority="8244" stopIfTrue="1">
      <formula>WEEKDAY(O35)=7</formula>
    </cfRule>
  </conditionalFormatting>
  <conditionalFormatting sqref="P35">
    <cfRule type="expression" dxfId="2913" priority="8241" stopIfTrue="1">
      <formula>OR(P35=祝色,WEEKDAY(P35)=1)</formula>
    </cfRule>
    <cfRule type="expression" dxfId="2912" priority="8242" stopIfTrue="1">
      <formula>WEEKDAY(P35)=7</formula>
    </cfRule>
  </conditionalFormatting>
  <conditionalFormatting sqref="Q35">
    <cfRule type="expression" dxfId="2911" priority="8239" stopIfTrue="1">
      <formula>OR(Q35=祝色,WEEKDAY(Q35)=1)</formula>
    </cfRule>
    <cfRule type="expression" dxfId="2910" priority="8240" stopIfTrue="1">
      <formula>WEEKDAY(Q35)=7</formula>
    </cfRule>
  </conditionalFormatting>
  <conditionalFormatting sqref="R35">
    <cfRule type="expression" dxfId="2909" priority="8237" stopIfTrue="1">
      <formula>OR(R35=祝色,WEEKDAY(R35)=1)</formula>
    </cfRule>
    <cfRule type="expression" dxfId="2908" priority="8238" stopIfTrue="1">
      <formula>WEEKDAY(R35)=7</formula>
    </cfRule>
  </conditionalFormatting>
  <conditionalFormatting sqref="S35">
    <cfRule type="expression" dxfId="2907" priority="8235" stopIfTrue="1">
      <formula>OR(S35=祝色,WEEKDAY(S35)=1)</formula>
    </cfRule>
    <cfRule type="expression" dxfId="2906" priority="8236" stopIfTrue="1">
      <formula>WEEKDAY(S35)=7</formula>
    </cfRule>
  </conditionalFormatting>
  <conditionalFormatting sqref="T35">
    <cfRule type="expression" dxfId="2905" priority="8233" stopIfTrue="1">
      <formula>OR(T35=祝色,WEEKDAY(T35)=1)</formula>
    </cfRule>
    <cfRule type="expression" dxfId="2904" priority="8234" stopIfTrue="1">
      <formula>WEEKDAY(T35)=7</formula>
    </cfRule>
  </conditionalFormatting>
  <conditionalFormatting sqref="N36">
    <cfRule type="expression" dxfId="2903" priority="8231" stopIfTrue="1">
      <formula>OR(N36=祝色,WEEKDAY(N36)=1)</formula>
    </cfRule>
    <cfRule type="expression" dxfId="2902" priority="8232" stopIfTrue="1">
      <formula>WEEKDAY(N36)=7</formula>
    </cfRule>
  </conditionalFormatting>
  <conditionalFormatting sqref="O36">
    <cfRule type="expression" dxfId="2901" priority="8229" stopIfTrue="1">
      <formula>OR(O36=祝色,WEEKDAY(O36)=1)</formula>
    </cfRule>
    <cfRule type="expression" dxfId="2900" priority="8230" stopIfTrue="1">
      <formula>WEEKDAY(O36)=7</formula>
    </cfRule>
  </conditionalFormatting>
  <conditionalFormatting sqref="P36">
    <cfRule type="expression" dxfId="2899" priority="8227" stopIfTrue="1">
      <formula>OR(P36=祝色,WEEKDAY(P36)=1)</formula>
    </cfRule>
    <cfRule type="expression" dxfId="2898" priority="8228" stopIfTrue="1">
      <formula>WEEKDAY(P36)=7</formula>
    </cfRule>
  </conditionalFormatting>
  <conditionalFormatting sqref="Q36">
    <cfRule type="expression" dxfId="2897" priority="8225" stopIfTrue="1">
      <formula>OR(Q36=祝色,WEEKDAY(Q36)=1)</formula>
    </cfRule>
    <cfRule type="expression" dxfId="2896" priority="8226" stopIfTrue="1">
      <formula>WEEKDAY(Q36)=7</formula>
    </cfRule>
  </conditionalFormatting>
  <conditionalFormatting sqref="R36">
    <cfRule type="expression" dxfId="2895" priority="8223" stopIfTrue="1">
      <formula>OR(R36=祝色,WEEKDAY(R36)=1)</formula>
    </cfRule>
    <cfRule type="expression" dxfId="2894" priority="8224" stopIfTrue="1">
      <formula>WEEKDAY(R36)=7</formula>
    </cfRule>
  </conditionalFormatting>
  <conditionalFormatting sqref="S36">
    <cfRule type="expression" dxfId="2893" priority="8221" stopIfTrue="1">
      <formula>OR(S36=祝色,WEEKDAY(S36)=1)</formula>
    </cfRule>
    <cfRule type="expression" dxfId="2892" priority="8222" stopIfTrue="1">
      <formula>WEEKDAY(S36)=7</formula>
    </cfRule>
  </conditionalFormatting>
  <conditionalFormatting sqref="T36">
    <cfRule type="expression" dxfId="2891" priority="8219" stopIfTrue="1">
      <formula>OR(T36=祝色,WEEKDAY(T36)=1)</formula>
    </cfRule>
    <cfRule type="expression" dxfId="2890" priority="8220" stopIfTrue="1">
      <formula>WEEKDAY(T36)=7</formula>
    </cfRule>
  </conditionalFormatting>
  <conditionalFormatting sqref="N37">
    <cfRule type="expression" dxfId="2889" priority="8217" stopIfTrue="1">
      <formula>OR(N37=祝色,WEEKDAY(N37)=1)</formula>
    </cfRule>
    <cfRule type="expression" dxfId="2888" priority="8218" stopIfTrue="1">
      <formula>WEEKDAY(N37)=7</formula>
    </cfRule>
  </conditionalFormatting>
  <conditionalFormatting sqref="O37">
    <cfRule type="expression" dxfId="2887" priority="8215" stopIfTrue="1">
      <formula>OR(O37=祝色,WEEKDAY(O37)=1)</formula>
    </cfRule>
    <cfRule type="expression" dxfId="2886" priority="8216" stopIfTrue="1">
      <formula>WEEKDAY(O37)=7</formula>
    </cfRule>
  </conditionalFormatting>
  <conditionalFormatting sqref="E38">
    <cfRule type="expression" dxfId="2885" priority="8213" stopIfTrue="1">
      <formula>OR(E38=祝色,WEEKDAY(E38)=1)</formula>
    </cfRule>
    <cfRule type="expression" dxfId="2884" priority="8214" stopIfTrue="1">
      <formula>WEEKDAY(E38)=7</formula>
    </cfRule>
  </conditionalFormatting>
  <conditionalFormatting sqref="F38">
    <cfRule type="expression" dxfId="2883" priority="8211" stopIfTrue="1">
      <formula>OR(F38=祝色,WEEKDAY(F38)=1)</formula>
    </cfRule>
    <cfRule type="expression" dxfId="2882" priority="8212" stopIfTrue="1">
      <formula>WEEKDAY(F38)=7</formula>
    </cfRule>
  </conditionalFormatting>
  <conditionalFormatting sqref="G38">
    <cfRule type="expression" dxfId="2881" priority="8209" stopIfTrue="1">
      <formula>OR(G38=祝色,WEEKDAY(G38)=1)</formula>
    </cfRule>
    <cfRule type="expression" dxfId="2880" priority="8210" stopIfTrue="1">
      <formula>WEEKDAY(G38)=7</formula>
    </cfRule>
  </conditionalFormatting>
  <conditionalFormatting sqref="H38">
    <cfRule type="expression" dxfId="2879" priority="8207" stopIfTrue="1">
      <formula>OR(H38=祝色,WEEKDAY(H38)=1)</formula>
    </cfRule>
    <cfRule type="expression" dxfId="2878" priority="8208" stopIfTrue="1">
      <formula>WEEKDAY(H38)=7</formula>
    </cfRule>
  </conditionalFormatting>
  <conditionalFormatting sqref="I38">
    <cfRule type="expression" dxfId="2877" priority="8205" stopIfTrue="1">
      <formula>OR(I38=祝色,WEEKDAY(I38)=1)</formula>
    </cfRule>
    <cfRule type="expression" dxfId="2876" priority="8206" stopIfTrue="1">
      <formula>WEEKDAY(I38)=7</formula>
    </cfRule>
  </conditionalFormatting>
  <conditionalFormatting sqref="J38">
    <cfRule type="expression" dxfId="2875" priority="8203" stopIfTrue="1">
      <formula>OR(J38=祝色,WEEKDAY(J38)=1)</formula>
    </cfRule>
    <cfRule type="expression" dxfId="2874" priority="8204" stopIfTrue="1">
      <formula>WEEKDAY(J38)=7</formula>
    </cfRule>
  </conditionalFormatting>
  <conditionalFormatting sqref="K38">
    <cfRule type="expression" dxfId="2873" priority="8201" stopIfTrue="1">
      <formula>OR(K38=祝色,WEEKDAY(K38)=1)</formula>
    </cfRule>
    <cfRule type="expression" dxfId="2872" priority="8202" stopIfTrue="1">
      <formula>WEEKDAY(K38)=7</formula>
    </cfRule>
  </conditionalFormatting>
  <conditionalFormatting sqref="E39">
    <cfRule type="expression" dxfId="2871" priority="8199" stopIfTrue="1">
      <formula>OR(E39=祝色,WEEKDAY(E39)=1)</formula>
    </cfRule>
    <cfRule type="expression" dxfId="2870" priority="8200" stopIfTrue="1">
      <formula>WEEKDAY(E39)=7</formula>
    </cfRule>
  </conditionalFormatting>
  <conditionalFormatting sqref="F39">
    <cfRule type="expression" dxfId="2869" priority="8197" stopIfTrue="1">
      <formula>OR(F39=祝色,WEEKDAY(F39)=1)</formula>
    </cfRule>
    <cfRule type="expression" dxfId="2868" priority="8198" stopIfTrue="1">
      <formula>WEEKDAY(F39)=7</formula>
    </cfRule>
  </conditionalFormatting>
  <conditionalFormatting sqref="G39">
    <cfRule type="expression" dxfId="2867" priority="8195" stopIfTrue="1">
      <formula>OR(G39=祝色,WEEKDAY(G39)=1)</formula>
    </cfRule>
    <cfRule type="expression" dxfId="2866" priority="8196" stopIfTrue="1">
      <formula>WEEKDAY(G39)=7</formula>
    </cfRule>
  </conditionalFormatting>
  <conditionalFormatting sqref="H39">
    <cfRule type="expression" dxfId="2865" priority="8193" stopIfTrue="1">
      <formula>OR(H39=祝色,WEEKDAY(H39)=1)</formula>
    </cfRule>
    <cfRule type="expression" dxfId="2864" priority="8194" stopIfTrue="1">
      <formula>WEEKDAY(H39)=7</formula>
    </cfRule>
  </conditionalFormatting>
  <conditionalFormatting sqref="I39">
    <cfRule type="expression" dxfId="2863" priority="8191" stopIfTrue="1">
      <formula>OR(I39=祝色,WEEKDAY(I39)=1)</formula>
    </cfRule>
    <cfRule type="expression" dxfId="2862" priority="8192" stopIfTrue="1">
      <formula>WEEKDAY(I39)=7</formula>
    </cfRule>
  </conditionalFormatting>
  <conditionalFormatting sqref="J39">
    <cfRule type="expression" dxfId="2861" priority="8189" stopIfTrue="1">
      <formula>OR(J39=祝色,WEEKDAY(J39)=1)</formula>
    </cfRule>
    <cfRule type="expression" dxfId="2860" priority="8190" stopIfTrue="1">
      <formula>WEEKDAY(J39)=7</formula>
    </cfRule>
  </conditionalFormatting>
  <conditionalFormatting sqref="K39">
    <cfRule type="expression" dxfId="2859" priority="8187" stopIfTrue="1">
      <formula>OR(K39=祝色,WEEKDAY(K39)=1)</formula>
    </cfRule>
    <cfRule type="expression" dxfId="2858" priority="8188" stopIfTrue="1">
      <formula>WEEKDAY(K39)=7</formula>
    </cfRule>
  </conditionalFormatting>
  <conditionalFormatting sqref="E40">
    <cfRule type="expression" dxfId="2857" priority="8185" stopIfTrue="1">
      <formula>OR(E40=祝色,WEEKDAY(E40)=1)</formula>
    </cfRule>
    <cfRule type="expression" dxfId="2856" priority="8186" stopIfTrue="1">
      <formula>WEEKDAY(E40)=7</formula>
    </cfRule>
  </conditionalFormatting>
  <conditionalFormatting sqref="F40">
    <cfRule type="expression" dxfId="2855" priority="8183" stopIfTrue="1">
      <formula>OR(F40=祝色,WEEKDAY(F40)=1)</formula>
    </cfRule>
    <cfRule type="expression" dxfId="2854" priority="8184" stopIfTrue="1">
      <formula>WEEKDAY(F40)=7</formula>
    </cfRule>
  </conditionalFormatting>
  <conditionalFormatting sqref="G40">
    <cfRule type="expression" dxfId="2853" priority="8181" stopIfTrue="1">
      <formula>OR(G40=祝色,WEEKDAY(G40)=1)</formula>
    </cfRule>
    <cfRule type="expression" dxfId="2852" priority="8182" stopIfTrue="1">
      <formula>WEEKDAY(G40)=7</formula>
    </cfRule>
  </conditionalFormatting>
  <conditionalFormatting sqref="H40">
    <cfRule type="expression" dxfId="2851" priority="8179" stopIfTrue="1">
      <formula>OR(H40=祝色,WEEKDAY(H40)=1)</formula>
    </cfRule>
    <cfRule type="expression" dxfId="2850" priority="8180" stopIfTrue="1">
      <formula>WEEKDAY(H40)=7</formula>
    </cfRule>
  </conditionalFormatting>
  <conditionalFormatting sqref="I40">
    <cfRule type="expression" dxfId="2849" priority="8177" stopIfTrue="1">
      <formula>OR(I40=祝色,WEEKDAY(I40)=1)</formula>
    </cfRule>
    <cfRule type="expression" dxfId="2848" priority="8178" stopIfTrue="1">
      <formula>WEEKDAY(I40)=7</formula>
    </cfRule>
  </conditionalFormatting>
  <conditionalFormatting sqref="J40">
    <cfRule type="expression" dxfId="2847" priority="8175" stopIfTrue="1">
      <formula>OR(J40=祝色,WEEKDAY(J40)=1)</formula>
    </cfRule>
    <cfRule type="expression" dxfId="2846" priority="8176" stopIfTrue="1">
      <formula>WEEKDAY(J40)=7</formula>
    </cfRule>
  </conditionalFormatting>
  <conditionalFormatting sqref="K40">
    <cfRule type="expression" dxfId="2845" priority="8173" stopIfTrue="1">
      <formula>OR(K40=祝色,WEEKDAY(K40)=1)</formula>
    </cfRule>
    <cfRule type="expression" dxfId="2844" priority="8174" stopIfTrue="1">
      <formula>WEEKDAY(K40)=7</formula>
    </cfRule>
  </conditionalFormatting>
  <conditionalFormatting sqref="E41">
    <cfRule type="expression" dxfId="2843" priority="8171" stopIfTrue="1">
      <formula>OR(E41=祝色,WEEKDAY(E41)=1)</formula>
    </cfRule>
    <cfRule type="expression" dxfId="2842" priority="8172" stopIfTrue="1">
      <formula>WEEKDAY(E41)=7</formula>
    </cfRule>
  </conditionalFormatting>
  <conditionalFormatting sqref="F41">
    <cfRule type="expression" dxfId="2841" priority="8169" stopIfTrue="1">
      <formula>OR(F41=祝色,WEEKDAY(F41)=1)</formula>
    </cfRule>
    <cfRule type="expression" dxfId="2840" priority="8170" stopIfTrue="1">
      <formula>WEEKDAY(F41)=7</formula>
    </cfRule>
  </conditionalFormatting>
  <conditionalFormatting sqref="G41">
    <cfRule type="expression" dxfId="2839" priority="8167" stopIfTrue="1">
      <formula>OR(G41=祝色,WEEKDAY(G41)=1)</formula>
    </cfRule>
    <cfRule type="expression" dxfId="2838" priority="8168" stopIfTrue="1">
      <formula>WEEKDAY(G41)=7</formula>
    </cfRule>
  </conditionalFormatting>
  <conditionalFormatting sqref="H41">
    <cfRule type="expression" dxfId="2837" priority="8165" stopIfTrue="1">
      <formula>OR(H41=祝色,WEEKDAY(H41)=1)</formula>
    </cfRule>
    <cfRule type="expression" dxfId="2836" priority="8166" stopIfTrue="1">
      <formula>WEEKDAY(H41)=7</formula>
    </cfRule>
  </conditionalFormatting>
  <conditionalFormatting sqref="I41">
    <cfRule type="expression" dxfId="2835" priority="8163" stopIfTrue="1">
      <formula>OR(I41=祝色,WEEKDAY(I41)=1)</formula>
    </cfRule>
    <cfRule type="expression" dxfId="2834" priority="8164" stopIfTrue="1">
      <formula>WEEKDAY(I41)=7</formula>
    </cfRule>
  </conditionalFormatting>
  <conditionalFormatting sqref="J41">
    <cfRule type="expression" dxfId="2833" priority="8161" stopIfTrue="1">
      <formula>OR(J41=祝色,WEEKDAY(J41)=1)</formula>
    </cfRule>
    <cfRule type="expression" dxfId="2832" priority="8162" stopIfTrue="1">
      <formula>WEEKDAY(J41)=7</formula>
    </cfRule>
  </conditionalFormatting>
  <conditionalFormatting sqref="K41">
    <cfRule type="expression" dxfId="2831" priority="8159" stopIfTrue="1">
      <formula>OR(K41=祝色,WEEKDAY(K41)=1)</formula>
    </cfRule>
    <cfRule type="expression" dxfId="2830" priority="8160" stopIfTrue="1">
      <formula>WEEKDAY(K41)=7</formula>
    </cfRule>
  </conditionalFormatting>
  <conditionalFormatting sqref="E42">
    <cfRule type="expression" dxfId="2829" priority="8157" stopIfTrue="1">
      <formula>OR(E42=祝色,WEEKDAY(E42)=1)</formula>
    </cfRule>
    <cfRule type="expression" dxfId="2828" priority="8158" stopIfTrue="1">
      <formula>WEEKDAY(E42)=7</formula>
    </cfRule>
  </conditionalFormatting>
  <conditionalFormatting sqref="F42">
    <cfRule type="expression" dxfId="2827" priority="8155" stopIfTrue="1">
      <formula>OR(F42=祝色,WEEKDAY(F42)=1)</formula>
    </cfRule>
    <cfRule type="expression" dxfId="2826" priority="8156" stopIfTrue="1">
      <formula>WEEKDAY(F42)=7</formula>
    </cfRule>
  </conditionalFormatting>
  <conditionalFormatting sqref="G42">
    <cfRule type="expression" dxfId="2825" priority="8153" stopIfTrue="1">
      <formula>OR(G42=祝色,WEEKDAY(G42)=1)</formula>
    </cfRule>
    <cfRule type="expression" dxfId="2824" priority="8154" stopIfTrue="1">
      <formula>WEEKDAY(G42)=7</formula>
    </cfRule>
  </conditionalFormatting>
  <conditionalFormatting sqref="H42">
    <cfRule type="expression" dxfId="2823" priority="8151" stopIfTrue="1">
      <formula>OR(H42=祝色,WEEKDAY(H42)=1)</formula>
    </cfRule>
    <cfRule type="expression" dxfId="2822" priority="8152" stopIfTrue="1">
      <formula>WEEKDAY(H42)=7</formula>
    </cfRule>
  </conditionalFormatting>
  <conditionalFormatting sqref="I42">
    <cfRule type="expression" dxfId="2821" priority="8149" stopIfTrue="1">
      <formula>OR(I42=祝色,WEEKDAY(I42)=1)</formula>
    </cfRule>
    <cfRule type="expression" dxfId="2820" priority="8150" stopIfTrue="1">
      <formula>WEEKDAY(I42)=7</formula>
    </cfRule>
  </conditionalFormatting>
  <conditionalFormatting sqref="J42">
    <cfRule type="expression" dxfId="2819" priority="8147" stopIfTrue="1">
      <formula>OR(J42=祝色,WEEKDAY(J42)=1)</formula>
    </cfRule>
    <cfRule type="expression" dxfId="2818" priority="8148" stopIfTrue="1">
      <formula>WEEKDAY(J42)=7</formula>
    </cfRule>
  </conditionalFormatting>
  <conditionalFormatting sqref="K42">
    <cfRule type="expression" dxfId="2817" priority="8145" stopIfTrue="1">
      <formula>OR(K42=祝色,WEEKDAY(K42)=1)</formula>
    </cfRule>
    <cfRule type="expression" dxfId="2816" priority="8146" stopIfTrue="1">
      <formula>WEEKDAY(K42)=7</formula>
    </cfRule>
  </conditionalFormatting>
  <conditionalFormatting sqref="E43">
    <cfRule type="expression" dxfId="2815" priority="8143" stopIfTrue="1">
      <formula>OR(E43=祝色,WEEKDAY(E43)=1)</formula>
    </cfRule>
    <cfRule type="expression" dxfId="2814" priority="8144" stopIfTrue="1">
      <formula>WEEKDAY(E43)=7</formula>
    </cfRule>
  </conditionalFormatting>
  <conditionalFormatting sqref="F43">
    <cfRule type="expression" dxfId="2813" priority="8141" stopIfTrue="1">
      <formula>OR(F43=祝色,WEEKDAY(F43)=1)</formula>
    </cfRule>
    <cfRule type="expression" dxfId="2812" priority="8142" stopIfTrue="1">
      <formula>WEEKDAY(F43)=7</formula>
    </cfRule>
  </conditionalFormatting>
  <conditionalFormatting sqref="N38">
    <cfRule type="expression" dxfId="2811" priority="8139" stopIfTrue="1">
      <formula>OR(N38=祝色,WEEKDAY(N38)=1)</formula>
    </cfRule>
    <cfRule type="expression" dxfId="2810" priority="8140" stopIfTrue="1">
      <formula>WEEKDAY(N38)=7</formula>
    </cfRule>
  </conditionalFormatting>
  <conditionalFormatting sqref="O38">
    <cfRule type="expression" dxfId="2809" priority="8137" stopIfTrue="1">
      <formula>OR(O38=祝色,WEEKDAY(O38)=1)</formula>
    </cfRule>
    <cfRule type="expression" dxfId="2808" priority="8138" stopIfTrue="1">
      <formula>WEEKDAY(O38)=7</formula>
    </cfRule>
  </conditionalFormatting>
  <conditionalFormatting sqref="P38">
    <cfRule type="expression" dxfId="2807" priority="8135" stopIfTrue="1">
      <formula>OR(P38=祝色,WEEKDAY(P38)=1)</formula>
    </cfRule>
    <cfRule type="expression" dxfId="2806" priority="8136" stopIfTrue="1">
      <formula>WEEKDAY(P38)=7</formula>
    </cfRule>
  </conditionalFormatting>
  <conditionalFormatting sqref="Q38">
    <cfRule type="expression" dxfId="2805" priority="8133" stopIfTrue="1">
      <formula>OR(Q38=祝色,WEEKDAY(Q38)=1)</formula>
    </cfRule>
    <cfRule type="expression" dxfId="2804" priority="8134" stopIfTrue="1">
      <formula>WEEKDAY(Q38)=7</formula>
    </cfRule>
  </conditionalFormatting>
  <conditionalFormatting sqref="R38">
    <cfRule type="expression" dxfId="2803" priority="8131" stopIfTrue="1">
      <formula>OR(R38=祝色,WEEKDAY(R38)=1)</formula>
    </cfRule>
    <cfRule type="expression" dxfId="2802" priority="8132" stopIfTrue="1">
      <formula>WEEKDAY(R38)=7</formula>
    </cfRule>
  </conditionalFormatting>
  <conditionalFormatting sqref="S38">
    <cfRule type="expression" dxfId="2801" priority="8129" stopIfTrue="1">
      <formula>OR(S38=祝色,WEEKDAY(S38)=1)</formula>
    </cfRule>
    <cfRule type="expression" dxfId="2800" priority="8130" stopIfTrue="1">
      <formula>WEEKDAY(S38)=7</formula>
    </cfRule>
  </conditionalFormatting>
  <conditionalFormatting sqref="T38">
    <cfRule type="expression" dxfId="2799" priority="8127" stopIfTrue="1">
      <formula>OR(T38=祝色,WEEKDAY(T38)=1)</formula>
    </cfRule>
    <cfRule type="expression" dxfId="2798" priority="8128" stopIfTrue="1">
      <formula>WEEKDAY(T38)=7</formula>
    </cfRule>
  </conditionalFormatting>
  <conditionalFormatting sqref="N39">
    <cfRule type="expression" dxfId="2797" priority="8125" stopIfTrue="1">
      <formula>OR(N39=祝色,WEEKDAY(N39)=1)</formula>
    </cfRule>
    <cfRule type="expression" dxfId="2796" priority="8126" stopIfTrue="1">
      <formula>WEEKDAY(N39)=7</formula>
    </cfRule>
  </conditionalFormatting>
  <conditionalFormatting sqref="O39">
    <cfRule type="expression" dxfId="2795" priority="8123" stopIfTrue="1">
      <formula>OR(O39=祝色,WEEKDAY(O39)=1)</formula>
    </cfRule>
    <cfRule type="expression" dxfId="2794" priority="8124" stopIfTrue="1">
      <formula>WEEKDAY(O39)=7</formula>
    </cfRule>
  </conditionalFormatting>
  <conditionalFormatting sqref="P39">
    <cfRule type="expression" dxfId="2793" priority="8121" stopIfTrue="1">
      <formula>OR(P39=祝色,WEEKDAY(P39)=1)</formula>
    </cfRule>
    <cfRule type="expression" dxfId="2792" priority="8122" stopIfTrue="1">
      <formula>WEEKDAY(P39)=7</formula>
    </cfRule>
  </conditionalFormatting>
  <conditionalFormatting sqref="Q39">
    <cfRule type="expression" dxfId="2791" priority="8119" stopIfTrue="1">
      <formula>OR(Q39=祝色,WEEKDAY(Q39)=1)</formula>
    </cfRule>
    <cfRule type="expression" dxfId="2790" priority="8120" stopIfTrue="1">
      <formula>WEEKDAY(Q39)=7</formula>
    </cfRule>
  </conditionalFormatting>
  <conditionalFormatting sqref="R39">
    <cfRule type="expression" dxfId="2789" priority="8117" stopIfTrue="1">
      <formula>OR(R39=祝色,WEEKDAY(R39)=1)</formula>
    </cfRule>
    <cfRule type="expression" dxfId="2788" priority="8118" stopIfTrue="1">
      <formula>WEEKDAY(R39)=7</formula>
    </cfRule>
  </conditionalFormatting>
  <conditionalFormatting sqref="S39">
    <cfRule type="expression" dxfId="2787" priority="8115" stopIfTrue="1">
      <formula>OR(S39=祝色,WEEKDAY(S39)=1)</formula>
    </cfRule>
    <cfRule type="expression" dxfId="2786" priority="8116" stopIfTrue="1">
      <formula>WEEKDAY(S39)=7</formula>
    </cfRule>
  </conditionalFormatting>
  <conditionalFormatting sqref="T39">
    <cfRule type="expression" dxfId="2785" priority="8113" stopIfTrue="1">
      <formula>OR(T39=祝色,WEEKDAY(T39)=1)</formula>
    </cfRule>
    <cfRule type="expression" dxfId="2784" priority="8114" stopIfTrue="1">
      <formula>WEEKDAY(T39)=7</formula>
    </cfRule>
  </conditionalFormatting>
  <conditionalFormatting sqref="N40">
    <cfRule type="expression" dxfId="2783" priority="8111" stopIfTrue="1">
      <formula>OR(N40=祝色,WEEKDAY(N40)=1)</formula>
    </cfRule>
    <cfRule type="expression" dxfId="2782" priority="8112" stopIfTrue="1">
      <formula>WEEKDAY(N40)=7</formula>
    </cfRule>
  </conditionalFormatting>
  <conditionalFormatting sqref="O40">
    <cfRule type="expression" dxfId="2781" priority="8109" stopIfTrue="1">
      <formula>OR(O40=祝色,WEEKDAY(O40)=1)</formula>
    </cfRule>
    <cfRule type="expression" dxfId="2780" priority="8110" stopIfTrue="1">
      <formula>WEEKDAY(O40)=7</formula>
    </cfRule>
  </conditionalFormatting>
  <conditionalFormatting sqref="P40">
    <cfRule type="expression" dxfId="2779" priority="8107" stopIfTrue="1">
      <formula>OR(P40=祝色,WEEKDAY(P40)=1)</formula>
    </cfRule>
    <cfRule type="expression" dxfId="2778" priority="8108" stopIfTrue="1">
      <formula>WEEKDAY(P40)=7</formula>
    </cfRule>
  </conditionalFormatting>
  <conditionalFormatting sqref="Q40">
    <cfRule type="expression" dxfId="2777" priority="8105" stopIfTrue="1">
      <formula>OR(Q40=祝色,WEEKDAY(Q40)=1)</formula>
    </cfRule>
    <cfRule type="expression" dxfId="2776" priority="8106" stopIfTrue="1">
      <formula>WEEKDAY(Q40)=7</formula>
    </cfRule>
  </conditionalFormatting>
  <conditionalFormatting sqref="R40">
    <cfRule type="expression" dxfId="2775" priority="8103" stopIfTrue="1">
      <formula>OR(R40=祝色,WEEKDAY(R40)=1)</formula>
    </cfRule>
    <cfRule type="expression" dxfId="2774" priority="8104" stopIfTrue="1">
      <formula>WEEKDAY(R40)=7</formula>
    </cfRule>
  </conditionalFormatting>
  <conditionalFormatting sqref="S40">
    <cfRule type="expression" dxfId="2773" priority="8101" stopIfTrue="1">
      <formula>OR(S40=祝色,WEEKDAY(S40)=1)</formula>
    </cfRule>
    <cfRule type="expression" dxfId="2772" priority="8102" stopIfTrue="1">
      <formula>WEEKDAY(S40)=7</formula>
    </cfRule>
  </conditionalFormatting>
  <conditionalFormatting sqref="T40">
    <cfRule type="expression" dxfId="2771" priority="8099" stopIfTrue="1">
      <formula>OR(T40=祝色,WEEKDAY(T40)=1)</formula>
    </cfRule>
    <cfRule type="expression" dxfId="2770" priority="8100" stopIfTrue="1">
      <formula>WEEKDAY(T40)=7</formula>
    </cfRule>
  </conditionalFormatting>
  <conditionalFormatting sqref="N41">
    <cfRule type="expression" dxfId="2769" priority="8097" stopIfTrue="1">
      <formula>OR(N41=祝色,WEEKDAY(N41)=1)</formula>
    </cfRule>
    <cfRule type="expression" dxfId="2768" priority="8098" stopIfTrue="1">
      <formula>WEEKDAY(N41)=7</formula>
    </cfRule>
  </conditionalFormatting>
  <conditionalFormatting sqref="O41">
    <cfRule type="expression" dxfId="2767" priority="8095" stopIfTrue="1">
      <formula>OR(O41=祝色,WEEKDAY(O41)=1)</formula>
    </cfRule>
    <cfRule type="expression" dxfId="2766" priority="8096" stopIfTrue="1">
      <formula>WEEKDAY(O41)=7</formula>
    </cfRule>
  </conditionalFormatting>
  <conditionalFormatting sqref="P41">
    <cfRule type="expression" dxfId="2765" priority="8093" stopIfTrue="1">
      <formula>OR(P41=祝色,WEEKDAY(P41)=1)</formula>
    </cfRule>
    <cfRule type="expression" dxfId="2764" priority="8094" stopIfTrue="1">
      <formula>WEEKDAY(P41)=7</formula>
    </cfRule>
  </conditionalFormatting>
  <conditionalFormatting sqref="Q41">
    <cfRule type="expression" dxfId="2763" priority="8091" stopIfTrue="1">
      <formula>OR(Q41=祝色,WEEKDAY(Q41)=1)</formula>
    </cfRule>
    <cfRule type="expression" dxfId="2762" priority="8092" stopIfTrue="1">
      <formula>WEEKDAY(Q41)=7</formula>
    </cfRule>
  </conditionalFormatting>
  <conditionalFormatting sqref="R41">
    <cfRule type="expression" dxfId="2761" priority="8089" stopIfTrue="1">
      <formula>OR(R41=祝色,WEEKDAY(R41)=1)</formula>
    </cfRule>
    <cfRule type="expression" dxfId="2760" priority="8090" stopIfTrue="1">
      <formula>WEEKDAY(R41)=7</formula>
    </cfRule>
  </conditionalFormatting>
  <conditionalFormatting sqref="S41">
    <cfRule type="expression" dxfId="2759" priority="8087" stopIfTrue="1">
      <formula>OR(S41=祝色,WEEKDAY(S41)=1)</formula>
    </cfRule>
    <cfRule type="expression" dxfId="2758" priority="8088" stopIfTrue="1">
      <formula>WEEKDAY(S41)=7</formula>
    </cfRule>
  </conditionalFormatting>
  <conditionalFormatting sqref="T41">
    <cfRule type="expression" dxfId="2757" priority="8085" stopIfTrue="1">
      <formula>OR(T41=祝色,WEEKDAY(T41)=1)</formula>
    </cfRule>
    <cfRule type="expression" dxfId="2756" priority="8086" stopIfTrue="1">
      <formula>WEEKDAY(T41)=7</formula>
    </cfRule>
  </conditionalFormatting>
  <conditionalFormatting sqref="N42">
    <cfRule type="expression" dxfId="2755" priority="8083" stopIfTrue="1">
      <formula>OR(N42=祝色,WEEKDAY(N42)=1)</formula>
    </cfRule>
    <cfRule type="expression" dxfId="2754" priority="8084" stopIfTrue="1">
      <formula>WEEKDAY(N42)=7</formula>
    </cfRule>
  </conditionalFormatting>
  <conditionalFormatting sqref="O42">
    <cfRule type="expression" dxfId="2753" priority="8081" stopIfTrue="1">
      <formula>OR(O42=祝色,WEEKDAY(O42)=1)</formula>
    </cfRule>
    <cfRule type="expression" dxfId="2752" priority="8082" stopIfTrue="1">
      <formula>WEEKDAY(O42)=7</formula>
    </cfRule>
  </conditionalFormatting>
  <conditionalFormatting sqref="P42">
    <cfRule type="expression" dxfId="2751" priority="8079" stopIfTrue="1">
      <formula>OR(P42=祝色,WEEKDAY(P42)=1)</formula>
    </cfRule>
    <cfRule type="expression" dxfId="2750" priority="8080" stopIfTrue="1">
      <formula>WEEKDAY(P42)=7</formula>
    </cfRule>
  </conditionalFormatting>
  <conditionalFormatting sqref="Q42">
    <cfRule type="expression" dxfId="2749" priority="8077" stopIfTrue="1">
      <formula>OR(Q42=祝色,WEEKDAY(Q42)=1)</formula>
    </cfRule>
    <cfRule type="expression" dxfId="2748" priority="8078" stopIfTrue="1">
      <formula>WEEKDAY(Q42)=7</formula>
    </cfRule>
  </conditionalFormatting>
  <conditionalFormatting sqref="R42">
    <cfRule type="expression" dxfId="2747" priority="8075" stopIfTrue="1">
      <formula>OR(R42=祝色,WEEKDAY(R42)=1)</formula>
    </cfRule>
    <cfRule type="expression" dxfId="2746" priority="8076" stopIfTrue="1">
      <formula>WEEKDAY(R42)=7</formula>
    </cfRule>
  </conditionalFormatting>
  <conditionalFormatting sqref="S42">
    <cfRule type="expression" dxfId="2745" priority="8073" stopIfTrue="1">
      <formula>OR(S42=祝色,WEEKDAY(S42)=1)</formula>
    </cfRule>
    <cfRule type="expression" dxfId="2744" priority="8074" stopIfTrue="1">
      <formula>WEEKDAY(S42)=7</formula>
    </cfRule>
  </conditionalFormatting>
  <conditionalFormatting sqref="T42">
    <cfRule type="expression" dxfId="2743" priority="8071" stopIfTrue="1">
      <formula>OR(T42=祝色,WEEKDAY(T42)=1)</formula>
    </cfRule>
    <cfRule type="expression" dxfId="2742" priority="8072" stopIfTrue="1">
      <formula>WEEKDAY(T42)=7</formula>
    </cfRule>
  </conditionalFormatting>
  <conditionalFormatting sqref="N43">
    <cfRule type="expression" dxfId="2741" priority="8069" stopIfTrue="1">
      <formula>OR(N43=祝色,WEEKDAY(N43)=1)</formula>
    </cfRule>
    <cfRule type="expression" dxfId="2740" priority="8070" stopIfTrue="1">
      <formula>WEEKDAY(N43)=7</formula>
    </cfRule>
  </conditionalFormatting>
  <conditionalFormatting sqref="O43">
    <cfRule type="expression" dxfId="2739" priority="8067" stopIfTrue="1">
      <formula>OR(O43=祝色,WEEKDAY(O43)=1)</formula>
    </cfRule>
    <cfRule type="expression" dxfId="2738" priority="8068" stopIfTrue="1">
      <formula>WEEKDAY(O43)=7</formula>
    </cfRule>
  </conditionalFormatting>
  <conditionalFormatting sqref="N19">
    <cfRule type="expression" dxfId="2737" priority="8065" stopIfTrue="1">
      <formula>OR(N19=祝色,WEEKDAY(N19)=1)</formula>
    </cfRule>
    <cfRule type="expression" dxfId="2736" priority="8066" stopIfTrue="1">
      <formula>WEEKDAY(N19)=7</formula>
    </cfRule>
  </conditionalFormatting>
  <conditionalFormatting sqref="O19">
    <cfRule type="expression" dxfId="2735" priority="8063" stopIfTrue="1">
      <formula>OR(O19=祝色,WEEKDAY(O19)=1)</formula>
    </cfRule>
    <cfRule type="expression" dxfId="2734" priority="8064" stopIfTrue="1">
      <formula>WEEKDAY(O19)=7</formula>
    </cfRule>
  </conditionalFormatting>
  <conditionalFormatting sqref="P19">
    <cfRule type="expression" dxfId="2733" priority="8061" stopIfTrue="1">
      <formula>OR(P19=祝色,WEEKDAY(P19)=1)</formula>
    </cfRule>
    <cfRule type="expression" dxfId="2732" priority="8062" stopIfTrue="1">
      <formula>WEEKDAY(P19)=7</formula>
    </cfRule>
  </conditionalFormatting>
  <conditionalFormatting sqref="Q19">
    <cfRule type="expression" dxfId="2731" priority="8059" stopIfTrue="1">
      <formula>OR(Q19=祝色,WEEKDAY(Q19)=1)</formula>
    </cfRule>
    <cfRule type="expression" dxfId="2730" priority="8060" stopIfTrue="1">
      <formula>WEEKDAY(Q19)=7</formula>
    </cfRule>
  </conditionalFormatting>
  <conditionalFormatting sqref="R19">
    <cfRule type="expression" dxfId="2729" priority="8057" stopIfTrue="1">
      <formula>OR(R19=祝色,WEEKDAY(R19)=1)</formula>
    </cfRule>
    <cfRule type="expression" dxfId="2728" priority="8058" stopIfTrue="1">
      <formula>WEEKDAY(R19)=7</formula>
    </cfRule>
  </conditionalFormatting>
  <conditionalFormatting sqref="S19">
    <cfRule type="expression" dxfId="2727" priority="8055" stopIfTrue="1">
      <formula>OR(S19=祝色,WEEKDAY(S19)=1)</formula>
    </cfRule>
    <cfRule type="expression" dxfId="2726" priority="8056" stopIfTrue="1">
      <formula>WEEKDAY(S19)=7</formula>
    </cfRule>
  </conditionalFormatting>
  <conditionalFormatting sqref="T19">
    <cfRule type="expression" dxfId="2725" priority="8053" stopIfTrue="1">
      <formula>OR(T19=祝色,WEEKDAY(T19)=1)</formula>
    </cfRule>
    <cfRule type="expression" dxfId="2724" priority="8054" stopIfTrue="1">
      <formula>WEEKDAY(T19)=7</formula>
    </cfRule>
  </conditionalFormatting>
  <conditionalFormatting sqref="N20">
    <cfRule type="expression" dxfId="2723" priority="8051" stopIfTrue="1">
      <formula>OR(N20=祝色,WEEKDAY(N20)=1)</formula>
    </cfRule>
    <cfRule type="expression" dxfId="2722" priority="8052" stopIfTrue="1">
      <formula>WEEKDAY(N20)=7</formula>
    </cfRule>
  </conditionalFormatting>
  <conditionalFormatting sqref="O20">
    <cfRule type="expression" dxfId="2721" priority="8049" stopIfTrue="1">
      <formula>OR(O20=祝色,WEEKDAY(O20)=1)</formula>
    </cfRule>
    <cfRule type="expression" dxfId="2720" priority="8050" stopIfTrue="1">
      <formula>WEEKDAY(O20)=7</formula>
    </cfRule>
  </conditionalFormatting>
  <conditionalFormatting sqref="P20">
    <cfRule type="expression" dxfId="2719" priority="8047" stopIfTrue="1">
      <formula>OR(P20=祝色,WEEKDAY(P20)=1)</formula>
    </cfRule>
    <cfRule type="expression" dxfId="2718" priority="8048" stopIfTrue="1">
      <formula>WEEKDAY(P20)=7</formula>
    </cfRule>
  </conditionalFormatting>
  <conditionalFormatting sqref="Q20">
    <cfRule type="expression" dxfId="2717" priority="8045" stopIfTrue="1">
      <formula>OR(Q20=祝色,WEEKDAY(Q20)=1)</formula>
    </cfRule>
    <cfRule type="expression" dxfId="2716" priority="8046" stopIfTrue="1">
      <formula>WEEKDAY(Q20)=7</formula>
    </cfRule>
  </conditionalFormatting>
  <conditionalFormatting sqref="R20">
    <cfRule type="expression" dxfId="2715" priority="8043" stopIfTrue="1">
      <formula>OR(R20=祝色,WEEKDAY(R20)=1)</formula>
    </cfRule>
    <cfRule type="expression" dxfId="2714" priority="8044" stopIfTrue="1">
      <formula>WEEKDAY(R20)=7</formula>
    </cfRule>
  </conditionalFormatting>
  <conditionalFormatting sqref="S20">
    <cfRule type="expression" dxfId="2713" priority="8041" stopIfTrue="1">
      <formula>OR(S20=祝色,WEEKDAY(S20)=1)</formula>
    </cfRule>
    <cfRule type="expression" dxfId="2712" priority="8042" stopIfTrue="1">
      <formula>WEEKDAY(S20)=7</formula>
    </cfRule>
  </conditionalFormatting>
  <conditionalFormatting sqref="T20">
    <cfRule type="expression" dxfId="2711" priority="8039" stopIfTrue="1">
      <formula>OR(T20=祝色,WEEKDAY(T20)=1)</formula>
    </cfRule>
    <cfRule type="expression" dxfId="2710" priority="8040" stopIfTrue="1">
      <formula>WEEKDAY(T20)=7</formula>
    </cfRule>
  </conditionalFormatting>
  <conditionalFormatting sqref="N21">
    <cfRule type="expression" dxfId="2709" priority="8037" stopIfTrue="1">
      <formula>OR(N21=祝色,WEEKDAY(N21)=1)</formula>
    </cfRule>
    <cfRule type="expression" dxfId="2708" priority="8038" stopIfTrue="1">
      <formula>WEEKDAY(N21)=7</formula>
    </cfRule>
  </conditionalFormatting>
  <conditionalFormatting sqref="O21">
    <cfRule type="expression" dxfId="2707" priority="8035" stopIfTrue="1">
      <formula>OR(O21=祝色,WEEKDAY(O21)=1)</formula>
    </cfRule>
    <cfRule type="expression" dxfId="2706" priority="8036" stopIfTrue="1">
      <formula>WEEKDAY(O21)=7</formula>
    </cfRule>
  </conditionalFormatting>
  <conditionalFormatting sqref="P21">
    <cfRule type="expression" dxfId="2705" priority="8033" stopIfTrue="1">
      <formula>OR(P21=祝色,WEEKDAY(P21)=1)</formula>
    </cfRule>
    <cfRule type="expression" dxfId="2704" priority="8034" stopIfTrue="1">
      <formula>WEEKDAY(P21)=7</formula>
    </cfRule>
  </conditionalFormatting>
  <conditionalFormatting sqref="Q21">
    <cfRule type="expression" dxfId="2703" priority="8031" stopIfTrue="1">
      <formula>OR(Q21=祝色,WEEKDAY(Q21)=1)</formula>
    </cfRule>
    <cfRule type="expression" dxfId="2702" priority="8032" stopIfTrue="1">
      <formula>WEEKDAY(Q21)=7</formula>
    </cfRule>
  </conditionalFormatting>
  <conditionalFormatting sqref="R21">
    <cfRule type="expression" dxfId="2701" priority="8029" stopIfTrue="1">
      <formula>OR(R21=祝色,WEEKDAY(R21)=1)</formula>
    </cfRule>
    <cfRule type="expression" dxfId="2700" priority="8030" stopIfTrue="1">
      <formula>WEEKDAY(R21)=7</formula>
    </cfRule>
  </conditionalFormatting>
  <conditionalFormatting sqref="S21">
    <cfRule type="expression" dxfId="2699" priority="8027" stopIfTrue="1">
      <formula>OR(S21=祝色,WEEKDAY(S21)=1)</formula>
    </cfRule>
    <cfRule type="expression" dxfId="2698" priority="8028" stopIfTrue="1">
      <formula>WEEKDAY(S21)=7</formula>
    </cfRule>
  </conditionalFormatting>
  <conditionalFormatting sqref="T21">
    <cfRule type="expression" dxfId="2697" priority="8025" stopIfTrue="1">
      <formula>OR(T21=祝色,WEEKDAY(T21)=1)</formula>
    </cfRule>
    <cfRule type="expression" dxfId="2696" priority="8026" stopIfTrue="1">
      <formula>WEEKDAY(T21)=7</formula>
    </cfRule>
  </conditionalFormatting>
  <conditionalFormatting sqref="N22">
    <cfRule type="expression" dxfId="2695" priority="8023" stopIfTrue="1">
      <formula>OR(N22=祝色,WEEKDAY(N22)=1)</formula>
    </cfRule>
    <cfRule type="expression" dxfId="2694" priority="8024" stopIfTrue="1">
      <formula>WEEKDAY(N22)=7</formula>
    </cfRule>
  </conditionalFormatting>
  <conditionalFormatting sqref="O22">
    <cfRule type="expression" dxfId="2693" priority="8021" stopIfTrue="1">
      <formula>OR(O22=祝色,WEEKDAY(O22)=1)</formula>
    </cfRule>
    <cfRule type="expression" dxfId="2692" priority="8022" stopIfTrue="1">
      <formula>WEEKDAY(O22)=7</formula>
    </cfRule>
  </conditionalFormatting>
  <conditionalFormatting sqref="P22">
    <cfRule type="expression" dxfId="2691" priority="8019" stopIfTrue="1">
      <formula>OR(P22=祝色,WEEKDAY(P22)=1)</formula>
    </cfRule>
    <cfRule type="expression" dxfId="2690" priority="8020" stopIfTrue="1">
      <formula>WEEKDAY(P22)=7</formula>
    </cfRule>
  </conditionalFormatting>
  <conditionalFormatting sqref="Q22">
    <cfRule type="expression" dxfId="2689" priority="8017" stopIfTrue="1">
      <formula>OR(Q22=祝色,WEEKDAY(Q22)=1)</formula>
    </cfRule>
    <cfRule type="expression" dxfId="2688" priority="8018" stopIfTrue="1">
      <formula>WEEKDAY(Q22)=7</formula>
    </cfRule>
  </conditionalFormatting>
  <conditionalFormatting sqref="R22">
    <cfRule type="expression" dxfId="2687" priority="8015" stopIfTrue="1">
      <formula>OR(R22=祝色,WEEKDAY(R22)=1)</formula>
    </cfRule>
    <cfRule type="expression" dxfId="2686" priority="8016" stopIfTrue="1">
      <formula>WEEKDAY(R22)=7</formula>
    </cfRule>
  </conditionalFormatting>
  <conditionalFormatting sqref="S22">
    <cfRule type="expression" dxfId="2685" priority="8013" stopIfTrue="1">
      <formula>OR(S22=祝色,WEEKDAY(S22)=1)</formula>
    </cfRule>
    <cfRule type="expression" dxfId="2684" priority="8014" stopIfTrue="1">
      <formula>WEEKDAY(S22)=7</formula>
    </cfRule>
  </conditionalFormatting>
  <conditionalFormatting sqref="T22">
    <cfRule type="expression" dxfId="2683" priority="8011" stopIfTrue="1">
      <formula>OR(T22=祝色,WEEKDAY(T22)=1)</formula>
    </cfRule>
    <cfRule type="expression" dxfId="2682" priority="8012" stopIfTrue="1">
      <formula>WEEKDAY(T22)=7</formula>
    </cfRule>
  </conditionalFormatting>
  <conditionalFormatting sqref="N23">
    <cfRule type="expression" dxfId="2681" priority="8009" stopIfTrue="1">
      <formula>OR(N23=祝色,WEEKDAY(N23)=1)</formula>
    </cfRule>
    <cfRule type="expression" dxfId="2680" priority="8010" stopIfTrue="1">
      <formula>WEEKDAY(N23)=7</formula>
    </cfRule>
  </conditionalFormatting>
  <conditionalFormatting sqref="O23">
    <cfRule type="expression" dxfId="2679" priority="8007" stopIfTrue="1">
      <formula>OR(O23=祝色,WEEKDAY(O23)=1)</formula>
    </cfRule>
    <cfRule type="expression" dxfId="2678" priority="8008" stopIfTrue="1">
      <formula>WEEKDAY(O23)=7</formula>
    </cfRule>
  </conditionalFormatting>
  <conditionalFormatting sqref="P23">
    <cfRule type="expression" dxfId="2677" priority="8005" stopIfTrue="1">
      <formula>OR(P23=祝色,WEEKDAY(P23)=1)</formula>
    </cfRule>
    <cfRule type="expression" dxfId="2676" priority="8006" stopIfTrue="1">
      <formula>WEEKDAY(P23)=7</formula>
    </cfRule>
  </conditionalFormatting>
  <conditionalFormatting sqref="Q23">
    <cfRule type="expression" dxfId="2675" priority="8003" stopIfTrue="1">
      <formula>OR(Q23=祝色,WEEKDAY(Q23)=1)</formula>
    </cfRule>
    <cfRule type="expression" dxfId="2674" priority="8004" stopIfTrue="1">
      <formula>WEEKDAY(Q23)=7</formula>
    </cfRule>
  </conditionalFormatting>
  <conditionalFormatting sqref="R23">
    <cfRule type="expression" dxfId="2673" priority="8001" stopIfTrue="1">
      <formula>OR(R23=祝色,WEEKDAY(R23)=1)</formula>
    </cfRule>
    <cfRule type="expression" dxfId="2672" priority="8002" stopIfTrue="1">
      <formula>WEEKDAY(R23)=7</formula>
    </cfRule>
  </conditionalFormatting>
  <conditionalFormatting sqref="S23">
    <cfRule type="expression" dxfId="2671" priority="7999" stopIfTrue="1">
      <formula>OR(S23=祝色,WEEKDAY(S23)=1)</formula>
    </cfRule>
    <cfRule type="expression" dxfId="2670" priority="8000" stopIfTrue="1">
      <formula>WEEKDAY(S23)=7</formula>
    </cfRule>
  </conditionalFormatting>
  <conditionalFormatting sqref="T23">
    <cfRule type="expression" dxfId="2669" priority="7997" stopIfTrue="1">
      <formula>OR(T23=祝色,WEEKDAY(T23)=1)</formula>
    </cfRule>
    <cfRule type="expression" dxfId="2668" priority="7998" stopIfTrue="1">
      <formula>WEEKDAY(T23)=7</formula>
    </cfRule>
  </conditionalFormatting>
  <conditionalFormatting sqref="N24">
    <cfRule type="expression" dxfId="2667" priority="7995" stopIfTrue="1">
      <formula>OR(N24=祝色,WEEKDAY(N24)=1)</formula>
    </cfRule>
    <cfRule type="expression" dxfId="2666" priority="7996" stopIfTrue="1">
      <formula>WEEKDAY(N24)=7</formula>
    </cfRule>
  </conditionalFormatting>
  <conditionalFormatting sqref="O24">
    <cfRule type="expression" dxfId="2665" priority="7993" stopIfTrue="1">
      <formula>OR(O24=祝色,WEEKDAY(O24)=1)</formula>
    </cfRule>
    <cfRule type="expression" dxfId="2664" priority="7994" stopIfTrue="1">
      <formula>WEEKDAY(O24)=7</formula>
    </cfRule>
  </conditionalFormatting>
  <conditionalFormatting sqref="Y7">
    <cfRule type="expression" dxfId="2663" priority="7991" stopIfTrue="1">
      <formula>OR(Y7=祝色,WEEKDAY(Y7)=1)</formula>
    </cfRule>
    <cfRule type="expression" dxfId="2662" priority="7992" stopIfTrue="1">
      <formula>WEEKDAY(Y7)=7</formula>
    </cfRule>
  </conditionalFormatting>
  <conditionalFormatting sqref="Z7">
    <cfRule type="expression" dxfId="2661" priority="7989" stopIfTrue="1">
      <formula>OR(Z7=祝色,WEEKDAY(Z7)=1)</formula>
    </cfRule>
    <cfRule type="expression" dxfId="2660" priority="7990" stopIfTrue="1">
      <formula>WEEKDAY(Z7)=7</formula>
    </cfRule>
  </conditionalFormatting>
  <conditionalFormatting sqref="AA7">
    <cfRule type="expression" dxfId="2659" priority="7987" stopIfTrue="1">
      <formula>OR(AA7=祝色,WEEKDAY(AA7)=1)</formula>
    </cfRule>
    <cfRule type="expression" dxfId="2658" priority="7988" stopIfTrue="1">
      <formula>WEEKDAY(AA7)=7</formula>
    </cfRule>
  </conditionalFormatting>
  <conditionalFormatting sqref="AB7">
    <cfRule type="expression" dxfId="2657" priority="7985" stopIfTrue="1">
      <formula>OR(AB7=祝色,WEEKDAY(AB7)=1)</formula>
    </cfRule>
    <cfRule type="expression" dxfId="2656" priority="7986" stopIfTrue="1">
      <formula>WEEKDAY(AB7)=7</formula>
    </cfRule>
  </conditionalFormatting>
  <conditionalFormatting sqref="AC7">
    <cfRule type="expression" dxfId="2655" priority="7983" stopIfTrue="1">
      <formula>OR(AC7=祝色,WEEKDAY(AC7)=1)</formula>
    </cfRule>
    <cfRule type="expression" dxfId="2654" priority="7984" stopIfTrue="1">
      <formula>WEEKDAY(AC7)=7</formula>
    </cfRule>
  </conditionalFormatting>
  <conditionalFormatting sqref="AD7">
    <cfRule type="expression" dxfId="2653" priority="7981" stopIfTrue="1">
      <formula>OR(AD7=祝色,WEEKDAY(AD7)=1)</formula>
    </cfRule>
    <cfRule type="expression" dxfId="2652" priority="7982" stopIfTrue="1">
      <formula>WEEKDAY(AD7)=7</formula>
    </cfRule>
  </conditionalFormatting>
  <conditionalFormatting sqref="AE7">
    <cfRule type="expression" dxfId="2651" priority="7979" stopIfTrue="1">
      <formula>OR(AE7=祝色,WEEKDAY(AE7)=1)</formula>
    </cfRule>
    <cfRule type="expression" dxfId="2650" priority="7980" stopIfTrue="1">
      <formula>WEEKDAY(AE7)=7</formula>
    </cfRule>
  </conditionalFormatting>
  <conditionalFormatting sqref="Y8">
    <cfRule type="expression" dxfId="2649" priority="7977" stopIfTrue="1">
      <formula>OR(Y8=祝色,WEEKDAY(Y8)=1)</formula>
    </cfRule>
    <cfRule type="expression" dxfId="2648" priority="7978" stopIfTrue="1">
      <formula>WEEKDAY(Y8)=7</formula>
    </cfRule>
  </conditionalFormatting>
  <conditionalFormatting sqref="Z8">
    <cfRule type="expression" dxfId="2647" priority="7975" stopIfTrue="1">
      <formula>OR(Z8=祝色,WEEKDAY(Z8)=1)</formula>
    </cfRule>
    <cfRule type="expression" dxfId="2646" priority="7976" stopIfTrue="1">
      <formula>WEEKDAY(Z8)=7</formula>
    </cfRule>
  </conditionalFormatting>
  <conditionalFormatting sqref="AA8">
    <cfRule type="expression" dxfId="2645" priority="7973" stopIfTrue="1">
      <formula>OR(AA8=祝色,WEEKDAY(AA8)=1)</formula>
    </cfRule>
    <cfRule type="expression" dxfId="2644" priority="7974" stopIfTrue="1">
      <formula>WEEKDAY(AA8)=7</formula>
    </cfRule>
  </conditionalFormatting>
  <conditionalFormatting sqref="AB8">
    <cfRule type="expression" dxfId="2643" priority="7971" stopIfTrue="1">
      <formula>OR(AB8=祝色,WEEKDAY(AB8)=1)</formula>
    </cfRule>
    <cfRule type="expression" dxfId="2642" priority="7972" stopIfTrue="1">
      <formula>WEEKDAY(AB8)=7</formula>
    </cfRule>
  </conditionalFormatting>
  <conditionalFormatting sqref="AC8">
    <cfRule type="expression" dxfId="2641" priority="7969" stopIfTrue="1">
      <formula>OR(AC8=祝色,WEEKDAY(AC8)=1)</formula>
    </cfRule>
    <cfRule type="expression" dxfId="2640" priority="7970" stopIfTrue="1">
      <formula>WEEKDAY(AC8)=7</formula>
    </cfRule>
  </conditionalFormatting>
  <conditionalFormatting sqref="AD8">
    <cfRule type="expression" dxfId="2639" priority="7967" stopIfTrue="1">
      <formula>OR(AD8=祝色,WEEKDAY(AD8)=1)</formula>
    </cfRule>
    <cfRule type="expression" dxfId="2638" priority="7968" stopIfTrue="1">
      <formula>WEEKDAY(AD8)=7</formula>
    </cfRule>
  </conditionalFormatting>
  <conditionalFormatting sqref="AE8">
    <cfRule type="expression" dxfId="2637" priority="7965" stopIfTrue="1">
      <formula>OR(AE8=祝色,WEEKDAY(AE8)=1)</formula>
    </cfRule>
    <cfRule type="expression" dxfId="2636" priority="7966" stopIfTrue="1">
      <formula>WEEKDAY(AE8)=7</formula>
    </cfRule>
  </conditionalFormatting>
  <conditionalFormatting sqref="Y9">
    <cfRule type="expression" dxfId="2635" priority="7963" stopIfTrue="1">
      <formula>OR(Y9=祝色,WEEKDAY(Y9)=1)</formula>
    </cfRule>
    <cfRule type="expression" dxfId="2634" priority="7964" stopIfTrue="1">
      <formula>WEEKDAY(Y9)=7</formula>
    </cfRule>
  </conditionalFormatting>
  <conditionalFormatting sqref="Z9">
    <cfRule type="expression" dxfId="2633" priority="7961" stopIfTrue="1">
      <formula>OR(Z9=祝色,WEEKDAY(Z9)=1)</formula>
    </cfRule>
    <cfRule type="expression" dxfId="2632" priority="7962" stopIfTrue="1">
      <formula>WEEKDAY(Z9)=7</formula>
    </cfRule>
  </conditionalFormatting>
  <conditionalFormatting sqref="AA9">
    <cfRule type="expression" dxfId="2631" priority="7959" stopIfTrue="1">
      <formula>OR(AA9=祝色,WEEKDAY(AA9)=1)</formula>
    </cfRule>
    <cfRule type="expression" dxfId="2630" priority="7960" stopIfTrue="1">
      <formula>WEEKDAY(AA9)=7</formula>
    </cfRule>
  </conditionalFormatting>
  <conditionalFormatting sqref="AB9">
    <cfRule type="expression" dxfId="2629" priority="7957" stopIfTrue="1">
      <formula>OR(AB9=祝色,WEEKDAY(AB9)=1)</formula>
    </cfRule>
    <cfRule type="expression" dxfId="2628" priority="7958" stopIfTrue="1">
      <formula>WEEKDAY(AB9)=7</formula>
    </cfRule>
  </conditionalFormatting>
  <conditionalFormatting sqref="AC9">
    <cfRule type="expression" dxfId="2627" priority="7955" stopIfTrue="1">
      <formula>OR(AC9=祝色,WEEKDAY(AC9)=1)</formula>
    </cfRule>
    <cfRule type="expression" dxfId="2626" priority="7956" stopIfTrue="1">
      <formula>WEEKDAY(AC9)=7</formula>
    </cfRule>
  </conditionalFormatting>
  <conditionalFormatting sqref="AD9">
    <cfRule type="expression" dxfId="2625" priority="7953" stopIfTrue="1">
      <formula>OR(AD9=祝色,WEEKDAY(AD9)=1)</formula>
    </cfRule>
    <cfRule type="expression" dxfId="2624" priority="7954" stopIfTrue="1">
      <formula>WEEKDAY(AD9)=7</formula>
    </cfRule>
  </conditionalFormatting>
  <conditionalFormatting sqref="AE9">
    <cfRule type="expression" dxfId="2623" priority="7951" stopIfTrue="1">
      <formula>OR(AE9=祝色,WEEKDAY(AE9)=1)</formula>
    </cfRule>
    <cfRule type="expression" dxfId="2622" priority="7952" stopIfTrue="1">
      <formula>WEEKDAY(AE9)=7</formula>
    </cfRule>
  </conditionalFormatting>
  <conditionalFormatting sqref="Y10">
    <cfRule type="expression" dxfId="2621" priority="7949" stopIfTrue="1">
      <formula>OR(Y10=祝色,WEEKDAY(Y10)=1)</formula>
    </cfRule>
    <cfRule type="expression" dxfId="2620" priority="7950" stopIfTrue="1">
      <formula>WEEKDAY(Y10)=7</formula>
    </cfRule>
  </conditionalFormatting>
  <conditionalFormatting sqref="Z10">
    <cfRule type="expression" dxfId="2619" priority="7947" stopIfTrue="1">
      <formula>OR(Z10=祝色,WEEKDAY(Z10)=1)</formula>
    </cfRule>
    <cfRule type="expression" dxfId="2618" priority="7948" stopIfTrue="1">
      <formula>WEEKDAY(Z10)=7</formula>
    </cfRule>
  </conditionalFormatting>
  <conditionalFormatting sqref="AA10">
    <cfRule type="expression" dxfId="2617" priority="7945" stopIfTrue="1">
      <formula>OR(AA10=祝色,WEEKDAY(AA10)=1)</formula>
    </cfRule>
    <cfRule type="expression" dxfId="2616" priority="7946" stopIfTrue="1">
      <formula>WEEKDAY(AA10)=7</formula>
    </cfRule>
  </conditionalFormatting>
  <conditionalFormatting sqref="AB10">
    <cfRule type="expression" dxfId="2615" priority="7943" stopIfTrue="1">
      <formula>OR(AB10=祝色,WEEKDAY(AB10)=1)</formula>
    </cfRule>
    <cfRule type="expression" dxfId="2614" priority="7944" stopIfTrue="1">
      <formula>WEEKDAY(AB10)=7</formula>
    </cfRule>
  </conditionalFormatting>
  <conditionalFormatting sqref="AC10">
    <cfRule type="expression" dxfId="2613" priority="7941" stopIfTrue="1">
      <formula>OR(AC10=祝色,WEEKDAY(AC10)=1)</formula>
    </cfRule>
    <cfRule type="expression" dxfId="2612" priority="7942" stopIfTrue="1">
      <formula>WEEKDAY(AC10)=7</formula>
    </cfRule>
  </conditionalFormatting>
  <conditionalFormatting sqref="AD10">
    <cfRule type="expression" dxfId="2611" priority="7939" stopIfTrue="1">
      <formula>OR(AD10=祝色,WEEKDAY(AD10)=1)</formula>
    </cfRule>
    <cfRule type="expression" dxfId="2610" priority="7940" stopIfTrue="1">
      <formula>WEEKDAY(AD10)=7</formula>
    </cfRule>
  </conditionalFormatting>
  <conditionalFormatting sqref="AE10">
    <cfRule type="expression" dxfId="2609" priority="7937" stopIfTrue="1">
      <formula>OR(AE10=祝色,WEEKDAY(AE10)=1)</formula>
    </cfRule>
    <cfRule type="expression" dxfId="2608" priority="7938" stopIfTrue="1">
      <formula>WEEKDAY(AE10)=7</formula>
    </cfRule>
  </conditionalFormatting>
  <conditionalFormatting sqref="Y11">
    <cfRule type="expression" dxfId="2607" priority="7935" stopIfTrue="1">
      <formula>OR(Y11=祝色,WEEKDAY(Y11)=1)</formula>
    </cfRule>
    <cfRule type="expression" dxfId="2606" priority="7936" stopIfTrue="1">
      <formula>WEEKDAY(Y11)=7</formula>
    </cfRule>
  </conditionalFormatting>
  <conditionalFormatting sqref="Z11">
    <cfRule type="expression" dxfId="2605" priority="7933" stopIfTrue="1">
      <formula>OR(Z11=祝色,WEEKDAY(Z11)=1)</formula>
    </cfRule>
    <cfRule type="expression" dxfId="2604" priority="7934" stopIfTrue="1">
      <formula>WEEKDAY(Z11)=7</formula>
    </cfRule>
  </conditionalFormatting>
  <conditionalFormatting sqref="AA11">
    <cfRule type="expression" dxfId="2603" priority="7931" stopIfTrue="1">
      <formula>OR(AA11=祝色,WEEKDAY(AA11)=1)</formula>
    </cfRule>
    <cfRule type="expression" dxfId="2602" priority="7932" stopIfTrue="1">
      <formula>WEEKDAY(AA11)=7</formula>
    </cfRule>
  </conditionalFormatting>
  <conditionalFormatting sqref="AB11">
    <cfRule type="expression" dxfId="2601" priority="7929" stopIfTrue="1">
      <formula>OR(AB11=祝色,WEEKDAY(AB11)=1)</formula>
    </cfRule>
    <cfRule type="expression" dxfId="2600" priority="7930" stopIfTrue="1">
      <formula>WEEKDAY(AB11)=7</formula>
    </cfRule>
  </conditionalFormatting>
  <conditionalFormatting sqref="AC11">
    <cfRule type="expression" dxfId="2599" priority="7927" stopIfTrue="1">
      <formula>OR(AC11=祝色,WEEKDAY(AC11)=1)</formula>
    </cfRule>
    <cfRule type="expression" dxfId="2598" priority="7928" stopIfTrue="1">
      <formula>WEEKDAY(AC11)=7</formula>
    </cfRule>
  </conditionalFormatting>
  <conditionalFormatting sqref="AD11">
    <cfRule type="expression" dxfId="2597" priority="7925" stopIfTrue="1">
      <formula>OR(AD11=祝色,WEEKDAY(AD11)=1)</formula>
    </cfRule>
    <cfRule type="expression" dxfId="2596" priority="7926" stopIfTrue="1">
      <formula>WEEKDAY(AD11)=7</formula>
    </cfRule>
  </conditionalFormatting>
  <conditionalFormatting sqref="AE11">
    <cfRule type="expression" dxfId="2595" priority="7923" stopIfTrue="1">
      <formula>OR(AE11=祝色,WEEKDAY(AE11)=1)</formula>
    </cfRule>
    <cfRule type="expression" dxfId="2594" priority="7924" stopIfTrue="1">
      <formula>WEEKDAY(AE11)=7</formula>
    </cfRule>
  </conditionalFormatting>
  <conditionalFormatting sqref="Y12">
    <cfRule type="expression" dxfId="2593" priority="7921" stopIfTrue="1">
      <formula>OR(Y12=祝色,WEEKDAY(Y12)=1)</formula>
    </cfRule>
    <cfRule type="expression" dxfId="2592" priority="7922" stopIfTrue="1">
      <formula>WEEKDAY(Y12)=7</formula>
    </cfRule>
  </conditionalFormatting>
  <conditionalFormatting sqref="Z12">
    <cfRule type="expression" dxfId="2591" priority="7919" stopIfTrue="1">
      <formula>OR(Z12=祝色,WEEKDAY(Z12)=1)</formula>
    </cfRule>
    <cfRule type="expression" dxfId="2590" priority="7920" stopIfTrue="1">
      <formula>WEEKDAY(Z12)=7</formula>
    </cfRule>
  </conditionalFormatting>
  <conditionalFormatting sqref="AH7">
    <cfRule type="expression" dxfId="2589" priority="7917" stopIfTrue="1">
      <formula>OR(AH7=祝色,WEEKDAY(AH7)=1)</formula>
    </cfRule>
    <cfRule type="expression" dxfId="2588" priority="7918" stopIfTrue="1">
      <formula>WEEKDAY(AH7)=7</formula>
    </cfRule>
  </conditionalFormatting>
  <conditionalFormatting sqref="AI7">
    <cfRule type="expression" dxfId="2587" priority="7915" stopIfTrue="1">
      <formula>OR(AI7=祝色,WEEKDAY(AI7)=1)</formula>
    </cfRule>
    <cfRule type="expression" dxfId="2586" priority="7916" stopIfTrue="1">
      <formula>WEEKDAY(AI7)=7</formula>
    </cfRule>
  </conditionalFormatting>
  <conditionalFormatting sqref="AJ7">
    <cfRule type="expression" dxfId="2585" priority="7913" stopIfTrue="1">
      <formula>OR(AJ7=祝色,WEEKDAY(AJ7)=1)</formula>
    </cfRule>
    <cfRule type="expression" dxfId="2584" priority="7914" stopIfTrue="1">
      <formula>WEEKDAY(AJ7)=7</formula>
    </cfRule>
  </conditionalFormatting>
  <conditionalFormatting sqref="AK7">
    <cfRule type="expression" dxfId="2583" priority="7911" stopIfTrue="1">
      <formula>OR(AK7=祝色,WEEKDAY(AK7)=1)</formula>
    </cfRule>
    <cfRule type="expression" dxfId="2582" priority="7912" stopIfTrue="1">
      <formula>WEEKDAY(AK7)=7</formula>
    </cfRule>
  </conditionalFormatting>
  <conditionalFormatting sqref="AL7">
    <cfRule type="expression" dxfId="2581" priority="7909" stopIfTrue="1">
      <formula>OR(AL7=祝色,WEEKDAY(AL7)=1)</formula>
    </cfRule>
    <cfRule type="expression" dxfId="2580" priority="7910" stopIfTrue="1">
      <formula>WEEKDAY(AL7)=7</formula>
    </cfRule>
  </conditionalFormatting>
  <conditionalFormatting sqref="AM7">
    <cfRule type="expression" dxfId="2579" priority="7907" stopIfTrue="1">
      <formula>OR(AM7=祝色,WEEKDAY(AM7)=1)</formula>
    </cfRule>
    <cfRule type="expression" dxfId="2578" priority="7908" stopIfTrue="1">
      <formula>WEEKDAY(AM7)=7</formula>
    </cfRule>
  </conditionalFormatting>
  <conditionalFormatting sqref="AN7">
    <cfRule type="expression" dxfId="2577" priority="7905" stopIfTrue="1">
      <formula>OR(AN7=祝色,WEEKDAY(AN7)=1)</formula>
    </cfRule>
    <cfRule type="expression" dxfId="2576" priority="7906" stopIfTrue="1">
      <formula>WEEKDAY(AN7)=7</formula>
    </cfRule>
  </conditionalFormatting>
  <conditionalFormatting sqref="AH8">
    <cfRule type="expression" dxfId="2575" priority="7903" stopIfTrue="1">
      <formula>OR(AH8=祝色,WEEKDAY(AH8)=1)</formula>
    </cfRule>
    <cfRule type="expression" dxfId="2574" priority="7904" stopIfTrue="1">
      <formula>WEEKDAY(AH8)=7</formula>
    </cfRule>
  </conditionalFormatting>
  <conditionalFormatting sqref="AI8">
    <cfRule type="expression" dxfId="2573" priority="7901" stopIfTrue="1">
      <formula>OR(AI8=祝色,WEEKDAY(AI8)=1)</formula>
    </cfRule>
    <cfRule type="expression" dxfId="2572" priority="7902" stopIfTrue="1">
      <formula>WEEKDAY(AI8)=7</formula>
    </cfRule>
  </conditionalFormatting>
  <conditionalFormatting sqref="AJ8">
    <cfRule type="expression" dxfId="2571" priority="7899" stopIfTrue="1">
      <formula>OR(AJ8=祝色,WEEKDAY(AJ8)=1)</formula>
    </cfRule>
    <cfRule type="expression" dxfId="2570" priority="7900" stopIfTrue="1">
      <formula>WEEKDAY(AJ8)=7</formula>
    </cfRule>
  </conditionalFormatting>
  <conditionalFormatting sqref="AK8">
    <cfRule type="expression" dxfId="2569" priority="7897" stopIfTrue="1">
      <formula>OR(AK8=祝色,WEEKDAY(AK8)=1)</formula>
    </cfRule>
    <cfRule type="expression" dxfId="2568" priority="7898" stopIfTrue="1">
      <formula>WEEKDAY(AK8)=7</formula>
    </cfRule>
  </conditionalFormatting>
  <conditionalFormatting sqref="AL8">
    <cfRule type="expression" dxfId="2567" priority="7895" stopIfTrue="1">
      <formula>OR(AL8=祝色,WEEKDAY(AL8)=1)</formula>
    </cfRule>
    <cfRule type="expression" dxfId="2566" priority="7896" stopIfTrue="1">
      <formula>WEEKDAY(AL8)=7</formula>
    </cfRule>
  </conditionalFormatting>
  <conditionalFormatting sqref="AM8">
    <cfRule type="expression" dxfId="2565" priority="7893" stopIfTrue="1">
      <formula>OR(AM8=祝色,WEEKDAY(AM8)=1)</formula>
    </cfRule>
    <cfRule type="expression" dxfId="2564" priority="7894" stopIfTrue="1">
      <formula>WEEKDAY(AM8)=7</formula>
    </cfRule>
  </conditionalFormatting>
  <conditionalFormatting sqref="AN8">
    <cfRule type="expression" dxfId="2563" priority="7891" stopIfTrue="1">
      <formula>OR(AN8=祝色,WEEKDAY(AN8)=1)</formula>
    </cfRule>
    <cfRule type="expression" dxfId="2562" priority="7892" stopIfTrue="1">
      <formula>WEEKDAY(AN8)=7</formula>
    </cfRule>
  </conditionalFormatting>
  <conditionalFormatting sqref="AH9">
    <cfRule type="expression" dxfId="2561" priority="7889" stopIfTrue="1">
      <formula>OR(AH9=祝色,WEEKDAY(AH9)=1)</formula>
    </cfRule>
    <cfRule type="expression" dxfId="2560" priority="7890" stopIfTrue="1">
      <formula>WEEKDAY(AH9)=7</formula>
    </cfRule>
  </conditionalFormatting>
  <conditionalFormatting sqref="AI9">
    <cfRule type="expression" dxfId="2559" priority="7887" stopIfTrue="1">
      <formula>OR(AI9=祝色,WEEKDAY(AI9)=1)</formula>
    </cfRule>
    <cfRule type="expression" dxfId="2558" priority="7888" stopIfTrue="1">
      <formula>WEEKDAY(AI9)=7</formula>
    </cfRule>
  </conditionalFormatting>
  <conditionalFormatting sqref="AJ9">
    <cfRule type="expression" dxfId="2557" priority="7885" stopIfTrue="1">
      <formula>OR(AJ9=祝色,WEEKDAY(AJ9)=1)</formula>
    </cfRule>
    <cfRule type="expression" dxfId="2556" priority="7886" stopIfTrue="1">
      <formula>WEEKDAY(AJ9)=7</formula>
    </cfRule>
  </conditionalFormatting>
  <conditionalFormatting sqref="AK9">
    <cfRule type="expression" dxfId="2555" priority="7883" stopIfTrue="1">
      <formula>OR(AK9=祝色,WEEKDAY(AK9)=1)</formula>
    </cfRule>
    <cfRule type="expression" dxfId="2554" priority="7884" stopIfTrue="1">
      <formula>WEEKDAY(AK9)=7</formula>
    </cfRule>
  </conditionalFormatting>
  <conditionalFormatting sqref="AL9">
    <cfRule type="expression" dxfId="2553" priority="7881" stopIfTrue="1">
      <formula>OR(AL9=祝色,WEEKDAY(AL9)=1)</formula>
    </cfRule>
    <cfRule type="expression" dxfId="2552" priority="7882" stopIfTrue="1">
      <formula>WEEKDAY(AL9)=7</formula>
    </cfRule>
  </conditionalFormatting>
  <conditionalFormatting sqref="AM9">
    <cfRule type="expression" dxfId="2551" priority="7879" stopIfTrue="1">
      <formula>OR(AM9=祝色,WEEKDAY(AM9)=1)</formula>
    </cfRule>
    <cfRule type="expression" dxfId="2550" priority="7880" stopIfTrue="1">
      <formula>WEEKDAY(AM9)=7</formula>
    </cfRule>
  </conditionalFormatting>
  <conditionalFormatting sqref="AN9">
    <cfRule type="expression" dxfId="2549" priority="7877" stopIfTrue="1">
      <formula>OR(AN9=祝色,WEEKDAY(AN9)=1)</formula>
    </cfRule>
    <cfRule type="expression" dxfId="2548" priority="7878" stopIfTrue="1">
      <formula>WEEKDAY(AN9)=7</formula>
    </cfRule>
  </conditionalFormatting>
  <conditionalFormatting sqref="AH10">
    <cfRule type="expression" dxfId="2547" priority="7875" stopIfTrue="1">
      <formula>OR(AH10=祝色,WEEKDAY(AH10)=1)</formula>
    </cfRule>
    <cfRule type="expression" dxfId="2546" priority="7876" stopIfTrue="1">
      <formula>WEEKDAY(AH10)=7</formula>
    </cfRule>
  </conditionalFormatting>
  <conditionalFormatting sqref="AI10">
    <cfRule type="expression" dxfId="2545" priority="7873" stopIfTrue="1">
      <formula>OR(AI10=祝色,WEEKDAY(AI10)=1)</formula>
    </cfRule>
    <cfRule type="expression" dxfId="2544" priority="7874" stopIfTrue="1">
      <formula>WEEKDAY(AI10)=7</formula>
    </cfRule>
  </conditionalFormatting>
  <conditionalFormatting sqref="AJ10">
    <cfRule type="expression" dxfId="2543" priority="7871" stopIfTrue="1">
      <formula>OR(AJ10=祝色,WEEKDAY(AJ10)=1)</formula>
    </cfRule>
    <cfRule type="expression" dxfId="2542" priority="7872" stopIfTrue="1">
      <formula>WEEKDAY(AJ10)=7</formula>
    </cfRule>
  </conditionalFormatting>
  <conditionalFormatting sqref="AK10">
    <cfRule type="expression" dxfId="2541" priority="7869" stopIfTrue="1">
      <formula>OR(AK10=祝色,WEEKDAY(AK10)=1)</formula>
    </cfRule>
    <cfRule type="expression" dxfId="2540" priority="7870" stopIfTrue="1">
      <formula>WEEKDAY(AK10)=7</formula>
    </cfRule>
  </conditionalFormatting>
  <conditionalFormatting sqref="AL10">
    <cfRule type="expression" dxfId="2539" priority="7867" stopIfTrue="1">
      <formula>OR(AL10=祝色,WEEKDAY(AL10)=1)</formula>
    </cfRule>
    <cfRule type="expression" dxfId="2538" priority="7868" stopIfTrue="1">
      <formula>WEEKDAY(AL10)=7</formula>
    </cfRule>
  </conditionalFormatting>
  <conditionalFormatting sqref="AM10">
    <cfRule type="expression" dxfId="2537" priority="7865" stopIfTrue="1">
      <formula>OR(AM10=祝色,WEEKDAY(AM10)=1)</formula>
    </cfRule>
    <cfRule type="expression" dxfId="2536" priority="7866" stopIfTrue="1">
      <formula>WEEKDAY(AM10)=7</formula>
    </cfRule>
  </conditionalFormatting>
  <conditionalFormatting sqref="AN10">
    <cfRule type="expression" dxfId="2535" priority="7863" stopIfTrue="1">
      <formula>OR(AN10=祝色,WEEKDAY(AN10)=1)</formula>
    </cfRule>
    <cfRule type="expression" dxfId="2534" priority="7864" stopIfTrue="1">
      <formula>WEEKDAY(AN10)=7</formula>
    </cfRule>
  </conditionalFormatting>
  <conditionalFormatting sqref="AH11">
    <cfRule type="expression" dxfId="2533" priority="7861" stopIfTrue="1">
      <formula>OR(AH11=祝色,WEEKDAY(AH11)=1)</formula>
    </cfRule>
    <cfRule type="expression" dxfId="2532" priority="7862" stopIfTrue="1">
      <formula>WEEKDAY(AH11)=7</formula>
    </cfRule>
  </conditionalFormatting>
  <conditionalFormatting sqref="AI11">
    <cfRule type="expression" dxfId="2531" priority="7859" stopIfTrue="1">
      <formula>OR(AI11=祝色,WEEKDAY(AI11)=1)</formula>
    </cfRule>
    <cfRule type="expression" dxfId="2530" priority="7860" stopIfTrue="1">
      <formula>WEEKDAY(AI11)=7</formula>
    </cfRule>
  </conditionalFormatting>
  <conditionalFormatting sqref="AJ11">
    <cfRule type="expression" dxfId="2529" priority="7857" stopIfTrue="1">
      <formula>OR(AJ11=祝色,WEEKDAY(AJ11)=1)</formula>
    </cfRule>
    <cfRule type="expression" dxfId="2528" priority="7858" stopIfTrue="1">
      <formula>WEEKDAY(AJ11)=7</formula>
    </cfRule>
  </conditionalFormatting>
  <conditionalFormatting sqref="AK11">
    <cfRule type="expression" dxfId="2527" priority="7855" stopIfTrue="1">
      <formula>OR(AK11=祝色,WEEKDAY(AK11)=1)</formula>
    </cfRule>
    <cfRule type="expression" dxfId="2526" priority="7856" stopIfTrue="1">
      <formula>WEEKDAY(AK11)=7</formula>
    </cfRule>
  </conditionalFormatting>
  <conditionalFormatting sqref="AL11">
    <cfRule type="expression" dxfId="2525" priority="7853" stopIfTrue="1">
      <formula>OR(AL11=祝色,WEEKDAY(AL11)=1)</formula>
    </cfRule>
    <cfRule type="expression" dxfId="2524" priority="7854" stopIfTrue="1">
      <formula>WEEKDAY(AL11)=7</formula>
    </cfRule>
  </conditionalFormatting>
  <conditionalFormatting sqref="AM11">
    <cfRule type="expression" dxfId="2523" priority="7851" stopIfTrue="1">
      <formula>OR(AM11=祝色,WEEKDAY(AM11)=1)</formula>
    </cfRule>
    <cfRule type="expression" dxfId="2522" priority="7852" stopIfTrue="1">
      <formula>WEEKDAY(AM11)=7</formula>
    </cfRule>
  </conditionalFormatting>
  <conditionalFormatting sqref="AN11">
    <cfRule type="expression" dxfId="2521" priority="7849" stopIfTrue="1">
      <formula>OR(AN11=祝色,WEEKDAY(AN11)=1)</formula>
    </cfRule>
    <cfRule type="expression" dxfId="2520" priority="7850" stopIfTrue="1">
      <formula>WEEKDAY(AN11)=7</formula>
    </cfRule>
  </conditionalFormatting>
  <conditionalFormatting sqref="AH12">
    <cfRule type="expression" dxfId="2519" priority="7847" stopIfTrue="1">
      <formula>OR(AH12=祝色,WEEKDAY(AH12)=1)</formula>
    </cfRule>
    <cfRule type="expression" dxfId="2518" priority="7848" stopIfTrue="1">
      <formula>WEEKDAY(AH12)=7</formula>
    </cfRule>
  </conditionalFormatting>
  <conditionalFormatting sqref="AI12">
    <cfRule type="expression" dxfId="2517" priority="7845" stopIfTrue="1">
      <formula>OR(AI12=祝色,WEEKDAY(AI12)=1)</formula>
    </cfRule>
    <cfRule type="expression" dxfId="2516" priority="7846" stopIfTrue="1">
      <formula>WEEKDAY(AI12)=7</formula>
    </cfRule>
  </conditionalFormatting>
  <conditionalFormatting sqref="Y13">
    <cfRule type="expression" dxfId="2515" priority="7843" stopIfTrue="1">
      <formula>OR(Y13=祝色,WEEKDAY(Y13)=1)</formula>
    </cfRule>
    <cfRule type="expression" dxfId="2514" priority="7844" stopIfTrue="1">
      <formula>WEEKDAY(Y13)=7</formula>
    </cfRule>
  </conditionalFormatting>
  <conditionalFormatting sqref="Z13">
    <cfRule type="expression" dxfId="2513" priority="7841" stopIfTrue="1">
      <formula>OR(Z13=祝色,WEEKDAY(Z13)=1)</formula>
    </cfRule>
    <cfRule type="expression" dxfId="2512" priority="7842" stopIfTrue="1">
      <formula>WEEKDAY(Z13)=7</formula>
    </cfRule>
  </conditionalFormatting>
  <conditionalFormatting sqref="AA13">
    <cfRule type="expression" dxfId="2511" priority="7839" stopIfTrue="1">
      <formula>OR(AA13=祝色,WEEKDAY(AA13)=1)</formula>
    </cfRule>
    <cfRule type="expression" dxfId="2510" priority="7840" stopIfTrue="1">
      <formula>WEEKDAY(AA13)=7</formula>
    </cfRule>
  </conditionalFormatting>
  <conditionalFormatting sqref="AB13">
    <cfRule type="expression" dxfId="2509" priority="7837" stopIfTrue="1">
      <formula>OR(AB13=祝色,WEEKDAY(AB13)=1)</formula>
    </cfRule>
    <cfRule type="expression" dxfId="2508" priority="7838" stopIfTrue="1">
      <formula>WEEKDAY(AB13)=7</formula>
    </cfRule>
  </conditionalFormatting>
  <conditionalFormatting sqref="AC13">
    <cfRule type="expression" dxfId="2507" priority="7835" stopIfTrue="1">
      <formula>OR(AC13=祝色,WEEKDAY(AC13)=1)</formula>
    </cfRule>
    <cfRule type="expression" dxfId="2506" priority="7836" stopIfTrue="1">
      <formula>WEEKDAY(AC13)=7</formula>
    </cfRule>
  </conditionalFormatting>
  <conditionalFormatting sqref="AD13">
    <cfRule type="expression" dxfId="2505" priority="7833" stopIfTrue="1">
      <formula>OR(AD13=祝色,WEEKDAY(AD13)=1)</formula>
    </cfRule>
    <cfRule type="expression" dxfId="2504" priority="7834" stopIfTrue="1">
      <formula>WEEKDAY(AD13)=7</formula>
    </cfRule>
  </conditionalFormatting>
  <conditionalFormatting sqref="AE13">
    <cfRule type="expression" dxfId="2503" priority="7831" stopIfTrue="1">
      <formula>OR(AE13=祝色,WEEKDAY(AE13)=1)</formula>
    </cfRule>
    <cfRule type="expression" dxfId="2502" priority="7832" stopIfTrue="1">
      <formula>WEEKDAY(AE13)=7</formula>
    </cfRule>
  </conditionalFormatting>
  <conditionalFormatting sqref="Y14">
    <cfRule type="expression" dxfId="2501" priority="7829" stopIfTrue="1">
      <formula>OR(Y14=祝色,WEEKDAY(Y14)=1)</formula>
    </cfRule>
    <cfRule type="expression" dxfId="2500" priority="7830" stopIfTrue="1">
      <formula>WEEKDAY(Y14)=7</formula>
    </cfRule>
  </conditionalFormatting>
  <conditionalFormatting sqref="Z14">
    <cfRule type="expression" dxfId="2499" priority="7827" stopIfTrue="1">
      <formula>OR(Z14=祝色,WEEKDAY(Z14)=1)</formula>
    </cfRule>
    <cfRule type="expression" dxfId="2498" priority="7828" stopIfTrue="1">
      <formula>WEEKDAY(Z14)=7</formula>
    </cfRule>
  </conditionalFormatting>
  <conditionalFormatting sqref="AA14">
    <cfRule type="expression" dxfId="2497" priority="7825" stopIfTrue="1">
      <formula>OR(AA14=祝色,WEEKDAY(AA14)=1)</formula>
    </cfRule>
    <cfRule type="expression" dxfId="2496" priority="7826" stopIfTrue="1">
      <formula>WEEKDAY(AA14)=7</formula>
    </cfRule>
  </conditionalFormatting>
  <conditionalFormatting sqref="AB14">
    <cfRule type="expression" dxfId="2495" priority="7823" stopIfTrue="1">
      <formula>OR(AB14=祝色,WEEKDAY(AB14)=1)</formula>
    </cfRule>
    <cfRule type="expression" dxfId="2494" priority="7824" stopIfTrue="1">
      <formula>WEEKDAY(AB14)=7</formula>
    </cfRule>
  </conditionalFormatting>
  <conditionalFormatting sqref="AC14">
    <cfRule type="expression" dxfId="2493" priority="7821" stopIfTrue="1">
      <formula>OR(AC14=祝色,WEEKDAY(AC14)=1)</formula>
    </cfRule>
    <cfRule type="expression" dxfId="2492" priority="7822" stopIfTrue="1">
      <formula>WEEKDAY(AC14)=7</formula>
    </cfRule>
  </conditionalFormatting>
  <conditionalFormatting sqref="AD14">
    <cfRule type="expression" dxfId="2491" priority="7819" stopIfTrue="1">
      <formula>OR(AD14=祝色,WEEKDAY(AD14)=1)</formula>
    </cfRule>
    <cfRule type="expression" dxfId="2490" priority="7820" stopIfTrue="1">
      <formula>WEEKDAY(AD14)=7</formula>
    </cfRule>
  </conditionalFormatting>
  <conditionalFormatting sqref="AE14">
    <cfRule type="expression" dxfId="2489" priority="7817" stopIfTrue="1">
      <formula>OR(AE14=祝色,WEEKDAY(AE14)=1)</formula>
    </cfRule>
    <cfRule type="expression" dxfId="2488" priority="7818" stopIfTrue="1">
      <formula>WEEKDAY(AE14)=7</formula>
    </cfRule>
  </conditionalFormatting>
  <conditionalFormatting sqref="Y15">
    <cfRule type="expression" dxfId="2487" priority="7815" stopIfTrue="1">
      <formula>OR(Y15=祝色,WEEKDAY(Y15)=1)</formula>
    </cfRule>
    <cfRule type="expression" dxfId="2486" priority="7816" stopIfTrue="1">
      <formula>WEEKDAY(Y15)=7</formula>
    </cfRule>
  </conditionalFormatting>
  <conditionalFormatting sqref="Z15">
    <cfRule type="expression" dxfId="2485" priority="7813" stopIfTrue="1">
      <formula>OR(Z15=祝色,WEEKDAY(Z15)=1)</formula>
    </cfRule>
    <cfRule type="expression" dxfId="2484" priority="7814" stopIfTrue="1">
      <formula>WEEKDAY(Z15)=7</formula>
    </cfRule>
  </conditionalFormatting>
  <conditionalFormatting sqref="AA15">
    <cfRule type="expression" dxfId="2483" priority="7811" stopIfTrue="1">
      <formula>OR(AA15=祝色,WEEKDAY(AA15)=1)</formula>
    </cfRule>
    <cfRule type="expression" dxfId="2482" priority="7812" stopIfTrue="1">
      <formula>WEEKDAY(AA15)=7</formula>
    </cfRule>
  </conditionalFormatting>
  <conditionalFormatting sqref="AB15">
    <cfRule type="expression" dxfId="2481" priority="7809" stopIfTrue="1">
      <formula>OR(AB15=祝色,WEEKDAY(AB15)=1)</formula>
    </cfRule>
    <cfRule type="expression" dxfId="2480" priority="7810" stopIfTrue="1">
      <formula>WEEKDAY(AB15)=7</formula>
    </cfRule>
  </conditionalFormatting>
  <conditionalFormatting sqref="AC15">
    <cfRule type="expression" dxfId="2479" priority="7807" stopIfTrue="1">
      <formula>OR(AC15=祝色,WEEKDAY(AC15)=1)</formula>
    </cfRule>
    <cfRule type="expression" dxfId="2478" priority="7808" stopIfTrue="1">
      <formula>WEEKDAY(AC15)=7</formula>
    </cfRule>
  </conditionalFormatting>
  <conditionalFormatting sqref="AD15">
    <cfRule type="expression" dxfId="2477" priority="7805" stopIfTrue="1">
      <formula>OR(AD15=祝色,WEEKDAY(AD15)=1)</formula>
    </cfRule>
    <cfRule type="expression" dxfId="2476" priority="7806" stopIfTrue="1">
      <formula>WEEKDAY(AD15)=7</formula>
    </cfRule>
  </conditionalFormatting>
  <conditionalFormatting sqref="AE15">
    <cfRule type="expression" dxfId="2475" priority="7803" stopIfTrue="1">
      <formula>OR(AE15=祝色,WEEKDAY(AE15)=1)</formula>
    </cfRule>
    <cfRule type="expression" dxfId="2474" priority="7804" stopIfTrue="1">
      <formula>WEEKDAY(AE15)=7</formula>
    </cfRule>
  </conditionalFormatting>
  <conditionalFormatting sqref="Y16">
    <cfRule type="expression" dxfId="2473" priority="7801" stopIfTrue="1">
      <formula>OR(Y16=祝色,WEEKDAY(Y16)=1)</formula>
    </cfRule>
    <cfRule type="expression" dxfId="2472" priority="7802" stopIfTrue="1">
      <formula>WEEKDAY(Y16)=7</formula>
    </cfRule>
  </conditionalFormatting>
  <conditionalFormatting sqref="Z16">
    <cfRule type="expression" dxfId="2471" priority="7799" stopIfTrue="1">
      <formula>OR(Z16=祝色,WEEKDAY(Z16)=1)</formula>
    </cfRule>
    <cfRule type="expression" dxfId="2470" priority="7800" stopIfTrue="1">
      <formula>WEEKDAY(Z16)=7</formula>
    </cfRule>
  </conditionalFormatting>
  <conditionalFormatting sqref="AA16">
    <cfRule type="expression" dxfId="2469" priority="7797" stopIfTrue="1">
      <formula>OR(AA16=祝色,WEEKDAY(AA16)=1)</formula>
    </cfRule>
    <cfRule type="expression" dxfId="2468" priority="7798" stopIfTrue="1">
      <formula>WEEKDAY(AA16)=7</formula>
    </cfRule>
  </conditionalFormatting>
  <conditionalFormatting sqref="AB16">
    <cfRule type="expression" dxfId="2467" priority="7795" stopIfTrue="1">
      <formula>OR(AB16=祝色,WEEKDAY(AB16)=1)</formula>
    </cfRule>
    <cfRule type="expression" dxfId="2466" priority="7796" stopIfTrue="1">
      <formula>WEEKDAY(AB16)=7</formula>
    </cfRule>
  </conditionalFormatting>
  <conditionalFormatting sqref="AC16">
    <cfRule type="expression" dxfId="2465" priority="7793" stopIfTrue="1">
      <formula>OR(AC16=祝色,WEEKDAY(AC16)=1)</formula>
    </cfRule>
    <cfRule type="expression" dxfId="2464" priority="7794" stopIfTrue="1">
      <formula>WEEKDAY(AC16)=7</formula>
    </cfRule>
  </conditionalFormatting>
  <conditionalFormatting sqref="AD16">
    <cfRule type="expression" dxfId="2463" priority="7791" stopIfTrue="1">
      <formula>OR(AD16=祝色,WEEKDAY(AD16)=1)</formula>
    </cfRule>
    <cfRule type="expression" dxfId="2462" priority="7792" stopIfTrue="1">
      <formula>WEEKDAY(AD16)=7</formula>
    </cfRule>
  </conditionalFormatting>
  <conditionalFormatting sqref="AE16">
    <cfRule type="expression" dxfId="2461" priority="7789" stopIfTrue="1">
      <formula>OR(AE16=祝色,WEEKDAY(AE16)=1)</formula>
    </cfRule>
    <cfRule type="expression" dxfId="2460" priority="7790" stopIfTrue="1">
      <formula>WEEKDAY(AE16)=7</formula>
    </cfRule>
  </conditionalFormatting>
  <conditionalFormatting sqref="Y17">
    <cfRule type="expression" dxfId="2459" priority="7787" stopIfTrue="1">
      <formula>OR(Y17=祝色,WEEKDAY(Y17)=1)</formula>
    </cfRule>
    <cfRule type="expression" dxfId="2458" priority="7788" stopIfTrue="1">
      <formula>WEEKDAY(Y17)=7</formula>
    </cfRule>
  </conditionalFormatting>
  <conditionalFormatting sqref="Z17">
    <cfRule type="expression" dxfId="2457" priority="7785" stopIfTrue="1">
      <formula>OR(Z17=祝色,WEEKDAY(Z17)=1)</formula>
    </cfRule>
    <cfRule type="expression" dxfId="2456" priority="7786" stopIfTrue="1">
      <formula>WEEKDAY(Z17)=7</formula>
    </cfRule>
  </conditionalFormatting>
  <conditionalFormatting sqref="AA17">
    <cfRule type="expression" dxfId="2455" priority="7783" stopIfTrue="1">
      <formula>OR(AA17=祝色,WEEKDAY(AA17)=1)</formula>
    </cfRule>
    <cfRule type="expression" dxfId="2454" priority="7784" stopIfTrue="1">
      <formula>WEEKDAY(AA17)=7</formula>
    </cfRule>
  </conditionalFormatting>
  <conditionalFormatting sqref="AB17">
    <cfRule type="expression" dxfId="2453" priority="7781" stopIfTrue="1">
      <formula>OR(AB17=祝色,WEEKDAY(AB17)=1)</formula>
    </cfRule>
    <cfRule type="expression" dxfId="2452" priority="7782" stopIfTrue="1">
      <formula>WEEKDAY(AB17)=7</formula>
    </cfRule>
  </conditionalFormatting>
  <conditionalFormatting sqref="AC17">
    <cfRule type="expression" dxfId="2451" priority="7779" stopIfTrue="1">
      <formula>OR(AC17=祝色,WEEKDAY(AC17)=1)</formula>
    </cfRule>
    <cfRule type="expression" dxfId="2450" priority="7780" stopIfTrue="1">
      <formula>WEEKDAY(AC17)=7</formula>
    </cfRule>
  </conditionalFormatting>
  <conditionalFormatting sqref="AD17">
    <cfRule type="expression" dxfId="2449" priority="7777" stopIfTrue="1">
      <formula>OR(AD17=祝色,WEEKDAY(AD17)=1)</formula>
    </cfRule>
    <cfRule type="expression" dxfId="2448" priority="7778" stopIfTrue="1">
      <formula>WEEKDAY(AD17)=7</formula>
    </cfRule>
  </conditionalFormatting>
  <conditionalFormatting sqref="AE17">
    <cfRule type="expression" dxfId="2447" priority="7775" stopIfTrue="1">
      <formula>OR(AE17=祝色,WEEKDAY(AE17)=1)</formula>
    </cfRule>
    <cfRule type="expression" dxfId="2446" priority="7776" stopIfTrue="1">
      <formula>WEEKDAY(AE17)=7</formula>
    </cfRule>
  </conditionalFormatting>
  <conditionalFormatting sqref="Y18">
    <cfRule type="expression" dxfId="2445" priority="7773" stopIfTrue="1">
      <formula>OR(Y18=祝色,WEEKDAY(Y18)=1)</formula>
    </cfRule>
    <cfRule type="expression" dxfId="2444" priority="7774" stopIfTrue="1">
      <formula>WEEKDAY(Y18)=7</formula>
    </cfRule>
  </conditionalFormatting>
  <conditionalFormatting sqref="Z18">
    <cfRule type="expression" dxfId="2443" priority="7771" stopIfTrue="1">
      <formula>OR(Z18=祝色,WEEKDAY(Z18)=1)</formula>
    </cfRule>
    <cfRule type="expression" dxfId="2442" priority="7772" stopIfTrue="1">
      <formula>WEEKDAY(Z18)=7</formula>
    </cfRule>
  </conditionalFormatting>
  <conditionalFormatting sqref="AH13">
    <cfRule type="expression" dxfId="2441" priority="7769" stopIfTrue="1">
      <formula>OR(AH13=祝色,WEEKDAY(AH13)=1)</formula>
    </cfRule>
    <cfRule type="expression" dxfId="2440" priority="7770" stopIfTrue="1">
      <formula>WEEKDAY(AH13)=7</formula>
    </cfRule>
  </conditionalFormatting>
  <conditionalFormatting sqref="AI13">
    <cfRule type="expression" dxfId="2439" priority="7767" stopIfTrue="1">
      <formula>OR(AI13=祝色,WEEKDAY(AI13)=1)</formula>
    </cfRule>
    <cfRule type="expression" dxfId="2438" priority="7768" stopIfTrue="1">
      <formula>WEEKDAY(AI13)=7</formula>
    </cfRule>
  </conditionalFormatting>
  <conditionalFormatting sqref="AJ13">
    <cfRule type="expression" dxfId="2437" priority="7765" stopIfTrue="1">
      <formula>OR(AJ13=祝色,WEEKDAY(AJ13)=1)</formula>
    </cfRule>
    <cfRule type="expression" dxfId="2436" priority="7766" stopIfTrue="1">
      <formula>WEEKDAY(AJ13)=7</formula>
    </cfRule>
  </conditionalFormatting>
  <conditionalFormatting sqref="AK13">
    <cfRule type="expression" dxfId="2435" priority="7763" stopIfTrue="1">
      <formula>OR(AK13=祝色,WEEKDAY(AK13)=1)</formula>
    </cfRule>
    <cfRule type="expression" dxfId="2434" priority="7764" stopIfTrue="1">
      <formula>WEEKDAY(AK13)=7</formula>
    </cfRule>
  </conditionalFormatting>
  <conditionalFormatting sqref="AL13">
    <cfRule type="expression" dxfId="2433" priority="7761" stopIfTrue="1">
      <formula>OR(AL13=祝色,WEEKDAY(AL13)=1)</formula>
    </cfRule>
    <cfRule type="expression" dxfId="2432" priority="7762" stopIfTrue="1">
      <formula>WEEKDAY(AL13)=7</formula>
    </cfRule>
  </conditionalFormatting>
  <conditionalFormatting sqref="AM13">
    <cfRule type="expression" dxfId="2431" priority="7759" stopIfTrue="1">
      <formula>OR(AM13=祝色,WEEKDAY(AM13)=1)</formula>
    </cfRule>
    <cfRule type="expression" dxfId="2430" priority="7760" stopIfTrue="1">
      <formula>WEEKDAY(AM13)=7</formula>
    </cfRule>
  </conditionalFormatting>
  <conditionalFormatting sqref="AN13">
    <cfRule type="expression" dxfId="2429" priority="7757" stopIfTrue="1">
      <formula>OR(AN13=祝色,WEEKDAY(AN13)=1)</formula>
    </cfRule>
    <cfRule type="expression" dxfId="2428" priority="7758" stopIfTrue="1">
      <formula>WEEKDAY(AN13)=7</formula>
    </cfRule>
  </conditionalFormatting>
  <conditionalFormatting sqref="AH14">
    <cfRule type="expression" dxfId="2427" priority="7755" stopIfTrue="1">
      <formula>OR(AH14=祝色,WEEKDAY(AH14)=1)</formula>
    </cfRule>
    <cfRule type="expression" dxfId="2426" priority="7756" stopIfTrue="1">
      <formula>WEEKDAY(AH14)=7</formula>
    </cfRule>
  </conditionalFormatting>
  <conditionalFormatting sqref="AI14">
    <cfRule type="expression" dxfId="2425" priority="7753" stopIfTrue="1">
      <formula>OR(AI14=祝色,WEEKDAY(AI14)=1)</formula>
    </cfRule>
    <cfRule type="expression" dxfId="2424" priority="7754" stopIfTrue="1">
      <formula>WEEKDAY(AI14)=7</formula>
    </cfRule>
  </conditionalFormatting>
  <conditionalFormatting sqref="AJ14">
    <cfRule type="expression" dxfId="2423" priority="7751" stopIfTrue="1">
      <formula>OR(AJ14=祝色,WEEKDAY(AJ14)=1)</formula>
    </cfRule>
    <cfRule type="expression" dxfId="2422" priority="7752" stopIfTrue="1">
      <formula>WEEKDAY(AJ14)=7</formula>
    </cfRule>
  </conditionalFormatting>
  <conditionalFormatting sqref="AK14">
    <cfRule type="expression" dxfId="2421" priority="7749" stopIfTrue="1">
      <formula>OR(AK14=祝色,WEEKDAY(AK14)=1)</formula>
    </cfRule>
    <cfRule type="expression" dxfId="2420" priority="7750" stopIfTrue="1">
      <formula>WEEKDAY(AK14)=7</formula>
    </cfRule>
  </conditionalFormatting>
  <conditionalFormatting sqref="AL14">
    <cfRule type="expression" dxfId="2419" priority="7747" stopIfTrue="1">
      <formula>OR(AL14=祝色,WEEKDAY(AL14)=1)</formula>
    </cfRule>
    <cfRule type="expression" dxfId="2418" priority="7748" stopIfTrue="1">
      <formula>WEEKDAY(AL14)=7</formula>
    </cfRule>
  </conditionalFormatting>
  <conditionalFormatting sqref="AM14">
    <cfRule type="expression" dxfId="2417" priority="7745" stopIfTrue="1">
      <formula>OR(AM14=祝色,WEEKDAY(AM14)=1)</formula>
    </cfRule>
    <cfRule type="expression" dxfId="2416" priority="7746" stopIfTrue="1">
      <formula>WEEKDAY(AM14)=7</formula>
    </cfRule>
  </conditionalFormatting>
  <conditionalFormatting sqref="AN14">
    <cfRule type="expression" dxfId="2415" priority="7743" stopIfTrue="1">
      <formula>OR(AN14=祝色,WEEKDAY(AN14)=1)</formula>
    </cfRule>
    <cfRule type="expression" dxfId="2414" priority="7744" stopIfTrue="1">
      <formula>WEEKDAY(AN14)=7</formula>
    </cfRule>
  </conditionalFormatting>
  <conditionalFormatting sqref="AH15">
    <cfRule type="expression" dxfId="2413" priority="7741" stopIfTrue="1">
      <formula>OR(AH15=祝色,WEEKDAY(AH15)=1)</formula>
    </cfRule>
    <cfRule type="expression" dxfId="2412" priority="7742" stopIfTrue="1">
      <formula>WEEKDAY(AH15)=7</formula>
    </cfRule>
  </conditionalFormatting>
  <conditionalFormatting sqref="AI15">
    <cfRule type="expression" dxfId="2411" priority="7739" stopIfTrue="1">
      <formula>OR(AI15=祝色,WEEKDAY(AI15)=1)</formula>
    </cfRule>
    <cfRule type="expression" dxfId="2410" priority="7740" stopIfTrue="1">
      <formula>WEEKDAY(AI15)=7</formula>
    </cfRule>
  </conditionalFormatting>
  <conditionalFormatting sqref="AJ15">
    <cfRule type="expression" dxfId="2409" priority="7737" stopIfTrue="1">
      <formula>OR(AJ15=祝色,WEEKDAY(AJ15)=1)</formula>
    </cfRule>
    <cfRule type="expression" dxfId="2408" priority="7738" stopIfTrue="1">
      <formula>WEEKDAY(AJ15)=7</formula>
    </cfRule>
  </conditionalFormatting>
  <conditionalFormatting sqref="AK15">
    <cfRule type="expression" dxfId="2407" priority="7735" stopIfTrue="1">
      <formula>OR(AK15=祝色,WEEKDAY(AK15)=1)</formula>
    </cfRule>
    <cfRule type="expression" dxfId="2406" priority="7736" stopIfTrue="1">
      <formula>WEEKDAY(AK15)=7</formula>
    </cfRule>
  </conditionalFormatting>
  <conditionalFormatting sqref="AL15">
    <cfRule type="expression" dxfId="2405" priority="7733" stopIfTrue="1">
      <formula>OR(AL15=祝色,WEEKDAY(AL15)=1)</formula>
    </cfRule>
    <cfRule type="expression" dxfId="2404" priority="7734" stopIfTrue="1">
      <formula>WEEKDAY(AL15)=7</formula>
    </cfRule>
  </conditionalFormatting>
  <conditionalFormatting sqref="AM15">
    <cfRule type="expression" dxfId="2403" priority="7731" stopIfTrue="1">
      <formula>OR(AM15=祝色,WEEKDAY(AM15)=1)</formula>
    </cfRule>
    <cfRule type="expression" dxfId="2402" priority="7732" stopIfTrue="1">
      <formula>WEEKDAY(AM15)=7</formula>
    </cfRule>
  </conditionalFormatting>
  <conditionalFormatting sqref="AN15">
    <cfRule type="expression" dxfId="2401" priority="7729" stopIfTrue="1">
      <formula>OR(AN15=祝色,WEEKDAY(AN15)=1)</formula>
    </cfRule>
    <cfRule type="expression" dxfId="2400" priority="7730" stopIfTrue="1">
      <formula>WEEKDAY(AN15)=7</formula>
    </cfRule>
  </conditionalFormatting>
  <conditionalFormatting sqref="AH16">
    <cfRule type="expression" dxfId="2399" priority="7727" stopIfTrue="1">
      <formula>OR(AH16=祝色,WEEKDAY(AH16)=1)</formula>
    </cfRule>
    <cfRule type="expression" dxfId="2398" priority="7728" stopIfTrue="1">
      <formula>WEEKDAY(AH16)=7</formula>
    </cfRule>
  </conditionalFormatting>
  <conditionalFormatting sqref="AI16">
    <cfRule type="expression" dxfId="2397" priority="7725" stopIfTrue="1">
      <formula>OR(AI16=祝色,WEEKDAY(AI16)=1)</formula>
    </cfRule>
    <cfRule type="expression" dxfId="2396" priority="7726" stopIfTrue="1">
      <formula>WEEKDAY(AI16)=7</formula>
    </cfRule>
  </conditionalFormatting>
  <conditionalFormatting sqref="AJ16">
    <cfRule type="expression" dxfId="2395" priority="7723" stopIfTrue="1">
      <formula>OR(AJ16=祝色,WEEKDAY(AJ16)=1)</formula>
    </cfRule>
    <cfRule type="expression" dxfId="2394" priority="7724" stopIfTrue="1">
      <formula>WEEKDAY(AJ16)=7</formula>
    </cfRule>
  </conditionalFormatting>
  <conditionalFormatting sqref="AK16">
    <cfRule type="expression" dxfId="2393" priority="7721" stopIfTrue="1">
      <formula>OR(AK16=祝色,WEEKDAY(AK16)=1)</formula>
    </cfRule>
    <cfRule type="expression" dxfId="2392" priority="7722" stopIfTrue="1">
      <formula>WEEKDAY(AK16)=7</formula>
    </cfRule>
  </conditionalFormatting>
  <conditionalFormatting sqref="AL16">
    <cfRule type="expression" dxfId="2391" priority="7719" stopIfTrue="1">
      <formula>OR(AL16=祝色,WEEKDAY(AL16)=1)</formula>
    </cfRule>
    <cfRule type="expression" dxfId="2390" priority="7720" stopIfTrue="1">
      <formula>WEEKDAY(AL16)=7</formula>
    </cfRule>
  </conditionalFormatting>
  <conditionalFormatting sqref="AM16">
    <cfRule type="expression" dxfId="2389" priority="7717" stopIfTrue="1">
      <formula>OR(AM16=祝色,WEEKDAY(AM16)=1)</formula>
    </cfRule>
    <cfRule type="expression" dxfId="2388" priority="7718" stopIfTrue="1">
      <formula>WEEKDAY(AM16)=7</formula>
    </cfRule>
  </conditionalFormatting>
  <conditionalFormatting sqref="AN16">
    <cfRule type="expression" dxfId="2387" priority="7715" stopIfTrue="1">
      <formula>OR(AN16=祝色,WEEKDAY(AN16)=1)</formula>
    </cfRule>
    <cfRule type="expression" dxfId="2386" priority="7716" stopIfTrue="1">
      <formula>WEEKDAY(AN16)=7</formula>
    </cfRule>
  </conditionalFormatting>
  <conditionalFormatting sqref="AH17">
    <cfRule type="expression" dxfId="2385" priority="7713" stopIfTrue="1">
      <formula>OR(AH17=祝色,WEEKDAY(AH17)=1)</formula>
    </cfRule>
    <cfRule type="expression" dxfId="2384" priority="7714" stopIfTrue="1">
      <formula>WEEKDAY(AH17)=7</formula>
    </cfRule>
  </conditionalFormatting>
  <conditionalFormatting sqref="AI17">
    <cfRule type="expression" dxfId="2383" priority="7711" stopIfTrue="1">
      <formula>OR(AI17=祝色,WEEKDAY(AI17)=1)</formula>
    </cfRule>
    <cfRule type="expression" dxfId="2382" priority="7712" stopIfTrue="1">
      <formula>WEEKDAY(AI17)=7</formula>
    </cfRule>
  </conditionalFormatting>
  <conditionalFormatting sqref="AJ17">
    <cfRule type="expression" dxfId="2381" priority="7709" stopIfTrue="1">
      <formula>OR(AJ17=祝色,WEEKDAY(AJ17)=1)</formula>
    </cfRule>
    <cfRule type="expression" dxfId="2380" priority="7710" stopIfTrue="1">
      <formula>WEEKDAY(AJ17)=7</formula>
    </cfRule>
  </conditionalFormatting>
  <conditionalFormatting sqref="AK17">
    <cfRule type="expression" dxfId="2379" priority="7707" stopIfTrue="1">
      <formula>OR(AK17=祝色,WEEKDAY(AK17)=1)</formula>
    </cfRule>
    <cfRule type="expression" dxfId="2378" priority="7708" stopIfTrue="1">
      <formula>WEEKDAY(AK17)=7</formula>
    </cfRule>
  </conditionalFormatting>
  <conditionalFormatting sqref="AL17">
    <cfRule type="expression" dxfId="2377" priority="7705" stopIfTrue="1">
      <formula>OR(AL17=祝色,WEEKDAY(AL17)=1)</formula>
    </cfRule>
    <cfRule type="expression" dxfId="2376" priority="7706" stopIfTrue="1">
      <formula>WEEKDAY(AL17)=7</formula>
    </cfRule>
  </conditionalFormatting>
  <conditionalFormatting sqref="AM17">
    <cfRule type="expression" dxfId="2375" priority="7703" stopIfTrue="1">
      <formula>OR(AM17=祝色,WEEKDAY(AM17)=1)</formula>
    </cfRule>
    <cfRule type="expression" dxfId="2374" priority="7704" stopIfTrue="1">
      <formula>WEEKDAY(AM17)=7</formula>
    </cfRule>
  </conditionalFormatting>
  <conditionalFormatting sqref="AN17">
    <cfRule type="expression" dxfId="2373" priority="7701" stopIfTrue="1">
      <formula>OR(AN17=祝色,WEEKDAY(AN17)=1)</formula>
    </cfRule>
    <cfRule type="expression" dxfId="2372" priority="7702" stopIfTrue="1">
      <formula>WEEKDAY(AN17)=7</formula>
    </cfRule>
  </conditionalFormatting>
  <conditionalFormatting sqref="AH18">
    <cfRule type="expression" dxfId="2371" priority="7699" stopIfTrue="1">
      <formula>OR(AH18=祝色,WEEKDAY(AH18)=1)</formula>
    </cfRule>
    <cfRule type="expression" dxfId="2370" priority="7700" stopIfTrue="1">
      <formula>WEEKDAY(AH18)=7</formula>
    </cfRule>
  </conditionalFormatting>
  <conditionalFormatting sqref="AI18">
    <cfRule type="expression" dxfId="2369" priority="7697" stopIfTrue="1">
      <formula>OR(AI18=祝色,WEEKDAY(AI18)=1)</formula>
    </cfRule>
    <cfRule type="expression" dxfId="2368" priority="7698" stopIfTrue="1">
      <formula>WEEKDAY(AI18)=7</formula>
    </cfRule>
  </conditionalFormatting>
  <conditionalFormatting sqref="Y19">
    <cfRule type="expression" dxfId="2367" priority="7695" stopIfTrue="1">
      <formula>OR(Y19=祝色,WEEKDAY(Y19)=1)</formula>
    </cfRule>
    <cfRule type="expression" dxfId="2366" priority="7696" stopIfTrue="1">
      <formula>WEEKDAY(Y19)=7</formula>
    </cfRule>
  </conditionalFormatting>
  <conditionalFormatting sqref="Z19">
    <cfRule type="expression" dxfId="2365" priority="7693" stopIfTrue="1">
      <formula>OR(Z19=祝色,WEEKDAY(Z19)=1)</formula>
    </cfRule>
    <cfRule type="expression" dxfId="2364" priority="7694" stopIfTrue="1">
      <formula>WEEKDAY(Z19)=7</formula>
    </cfRule>
  </conditionalFormatting>
  <conditionalFormatting sqref="AA19">
    <cfRule type="expression" dxfId="2363" priority="7691" stopIfTrue="1">
      <formula>OR(AA19=祝色,WEEKDAY(AA19)=1)</formula>
    </cfRule>
    <cfRule type="expression" dxfId="2362" priority="7692" stopIfTrue="1">
      <formula>WEEKDAY(AA19)=7</formula>
    </cfRule>
  </conditionalFormatting>
  <conditionalFormatting sqref="AB19">
    <cfRule type="expression" dxfId="2361" priority="7689" stopIfTrue="1">
      <formula>OR(AB19=祝色,WEEKDAY(AB19)=1)</formula>
    </cfRule>
    <cfRule type="expression" dxfId="2360" priority="7690" stopIfTrue="1">
      <formula>WEEKDAY(AB19)=7</formula>
    </cfRule>
  </conditionalFormatting>
  <conditionalFormatting sqref="AC19">
    <cfRule type="expression" dxfId="2359" priority="7687" stopIfTrue="1">
      <formula>OR(AC19=祝色,WEEKDAY(AC19)=1)</formula>
    </cfRule>
    <cfRule type="expression" dxfId="2358" priority="7688" stopIfTrue="1">
      <formula>WEEKDAY(AC19)=7</formula>
    </cfRule>
  </conditionalFormatting>
  <conditionalFormatting sqref="AD19">
    <cfRule type="expression" dxfId="2357" priority="7685" stopIfTrue="1">
      <formula>OR(AD19=祝色,WEEKDAY(AD19)=1)</formula>
    </cfRule>
    <cfRule type="expression" dxfId="2356" priority="7686" stopIfTrue="1">
      <formula>WEEKDAY(AD19)=7</formula>
    </cfRule>
  </conditionalFormatting>
  <conditionalFormatting sqref="AE19">
    <cfRule type="expression" dxfId="2355" priority="7683" stopIfTrue="1">
      <formula>OR(AE19=祝色,WEEKDAY(AE19)=1)</formula>
    </cfRule>
    <cfRule type="expression" dxfId="2354" priority="7684" stopIfTrue="1">
      <formula>WEEKDAY(AE19)=7</formula>
    </cfRule>
  </conditionalFormatting>
  <conditionalFormatting sqref="Y20">
    <cfRule type="expression" dxfId="2353" priority="7681" stopIfTrue="1">
      <formula>OR(Y20=祝色,WEEKDAY(Y20)=1)</formula>
    </cfRule>
    <cfRule type="expression" dxfId="2352" priority="7682" stopIfTrue="1">
      <formula>WEEKDAY(Y20)=7</formula>
    </cfRule>
  </conditionalFormatting>
  <conditionalFormatting sqref="Z20">
    <cfRule type="expression" dxfId="2351" priority="7679" stopIfTrue="1">
      <formula>OR(Z20=祝色,WEEKDAY(Z20)=1)</formula>
    </cfRule>
    <cfRule type="expression" dxfId="2350" priority="7680" stopIfTrue="1">
      <formula>WEEKDAY(Z20)=7</formula>
    </cfRule>
  </conditionalFormatting>
  <conditionalFormatting sqref="AA20">
    <cfRule type="expression" dxfId="2349" priority="7677" stopIfTrue="1">
      <formula>OR(AA20=祝色,WEEKDAY(AA20)=1)</formula>
    </cfRule>
    <cfRule type="expression" dxfId="2348" priority="7678" stopIfTrue="1">
      <formula>WEEKDAY(AA20)=7</formula>
    </cfRule>
  </conditionalFormatting>
  <conditionalFormatting sqref="AB20">
    <cfRule type="expression" dxfId="2347" priority="7675" stopIfTrue="1">
      <formula>OR(AB20=祝色,WEEKDAY(AB20)=1)</formula>
    </cfRule>
    <cfRule type="expression" dxfId="2346" priority="7676" stopIfTrue="1">
      <formula>WEEKDAY(AB20)=7</formula>
    </cfRule>
  </conditionalFormatting>
  <conditionalFormatting sqref="AC20">
    <cfRule type="expression" dxfId="2345" priority="7673" stopIfTrue="1">
      <formula>OR(AC20=祝色,WEEKDAY(AC20)=1)</formula>
    </cfRule>
    <cfRule type="expression" dxfId="2344" priority="7674" stopIfTrue="1">
      <formula>WEEKDAY(AC20)=7</formula>
    </cfRule>
  </conditionalFormatting>
  <conditionalFormatting sqref="AD20">
    <cfRule type="expression" dxfId="2343" priority="7671" stopIfTrue="1">
      <formula>OR(AD20=祝色,WEEKDAY(AD20)=1)</formula>
    </cfRule>
    <cfRule type="expression" dxfId="2342" priority="7672" stopIfTrue="1">
      <formula>WEEKDAY(AD20)=7</formula>
    </cfRule>
  </conditionalFormatting>
  <conditionalFormatting sqref="AE20">
    <cfRule type="expression" dxfId="2341" priority="7669" stopIfTrue="1">
      <formula>OR(AE20=祝色,WEEKDAY(AE20)=1)</formula>
    </cfRule>
    <cfRule type="expression" dxfId="2340" priority="7670" stopIfTrue="1">
      <formula>WEEKDAY(AE20)=7</formula>
    </cfRule>
  </conditionalFormatting>
  <conditionalFormatting sqref="Y21">
    <cfRule type="expression" dxfId="2339" priority="7667" stopIfTrue="1">
      <formula>OR(Y21=祝色,WEEKDAY(Y21)=1)</formula>
    </cfRule>
    <cfRule type="expression" dxfId="2338" priority="7668" stopIfTrue="1">
      <formula>WEEKDAY(Y21)=7</formula>
    </cfRule>
  </conditionalFormatting>
  <conditionalFormatting sqref="Z21">
    <cfRule type="expression" dxfId="2337" priority="7665" stopIfTrue="1">
      <formula>OR(Z21=祝色,WEEKDAY(Z21)=1)</formula>
    </cfRule>
    <cfRule type="expression" dxfId="2336" priority="7666" stopIfTrue="1">
      <formula>WEEKDAY(Z21)=7</formula>
    </cfRule>
  </conditionalFormatting>
  <conditionalFormatting sqref="AA21">
    <cfRule type="expression" dxfId="2335" priority="7663" stopIfTrue="1">
      <formula>OR(AA21=祝色,WEEKDAY(AA21)=1)</formula>
    </cfRule>
    <cfRule type="expression" dxfId="2334" priority="7664" stopIfTrue="1">
      <formula>WEEKDAY(AA21)=7</formula>
    </cfRule>
  </conditionalFormatting>
  <conditionalFormatting sqref="AB21">
    <cfRule type="expression" dxfId="2333" priority="7661" stopIfTrue="1">
      <formula>OR(AB21=祝色,WEEKDAY(AB21)=1)</formula>
    </cfRule>
    <cfRule type="expression" dxfId="2332" priority="7662" stopIfTrue="1">
      <formula>WEEKDAY(AB21)=7</formula>
    </cfRule>
  </conditionalFormatting>
  <conditionalFormatting sqref="AC21">
    <cfRule type="expression" dxfId="2331" priority="7659" stopIfTrue="1">
      <formula>OR(AC21=祝色,WEEKDAY(AC21)=1)</formula>
    </cfRule>
    <cfRule type="expression" dxfId="2330" priority="7660" stopIfTrue="1">
      <formula>WEEKDAY(AC21)=7</formula>
    </cfRule>
  </conditionalFormatting>
  <conditionalFormatting sqref="AD21">
    <cfRule type="expression" dxfId="2329" priority="7657" stopIfTrue="1">
      <formula>OR(AD21=祝色,WEEKDAY(AD21)=1)</formula>
    </cfRule>
    <cfRule type="expression" dxfId="2328" priority="7658" stopIfTrue="1">
      <formula>WEEKDAY(AD21)=7</formula>
    </cfRule>
  </conditionalFormatting>
  <conditionalFormatting sqref="AE21">
    <cfRule type="expression" dxfId="2327" priority="7655" stopIfTrue="1">
      <formula>OR(AE21=祝色,WEEKDAY(AE21)=1)</formula>
    </cfRule>
    <cfRule type="expression" dxfId="2326" priority="7656" stopIfTrue="1">
      <formula>WEEKDAY(AE21)=7</formula>
    </cfRule>
  </conditionalFormatting>
  <conditionalFormatting sqref="Y22">
    <cfRule type="expression" dxfId="2325" priority="7653" stopIfTrue="1">
      <formula>OR(Y22=祝色,WEEKDAY(Y22)=1)</formula>
    </cfRule>
    <cfRule type="expression" dxfId="2324" priority="7654" stopIfTrue="1">
      <formula>WEEKDAY(Y22)=7</formula>
    </cfRule>
  </conditionalFormatting>
  <conditionalFormatting sqref="Z22">
    <cfRule type="expression" dxfId="2323" priority="7651" stopIfTrue="1">
      <formula>OR(Z22=祝色,WEEKDAY(Z22)=1)</formula>
    </cfRule>
    <cfRule type="expression" dxfId="2322" priority="7652" stopIfTrue="1">
      <formula>WEEKDAY(Z22)=7</formula>
    </cfRule>
  </conditionalFormatting>
  <conditionalFormatting sqref="AA22">
    <cfRule type="expression" dxfId="2321" priority="7649" stopIfTrue="1">
      <formula>OR(AA22=祝色,WEEKDAY(AA22)=1)</formula>
    </cfRule>
    <cfRule type="expression" dxfId="2320" priority="7650" stopIfTrue="1">
      <formula>WEEKDAY(AA22)=7</formula>
    </cfRule>
  </conditionalFormatting>
  <conditionalFormatting sqref="AB22">
    <cfRule type="expression" dxfId="2319" priority="7647" stopIfTrue="1">
      <formula>OR(AB22=祝色,WEEKDAY(AB22)=1)</formula>
    </cfRule>
    <cfRule type="expression" dxfId="2318" priority="7648" stopIfTrue="1">
      <formula>WEEKDAY(AB22)=7</formula>
    </cfRule>
  </conditionalFormatting>
  <conditionalFormatting sqref="AC22">
    <cfRule type="expression" dxfId="2317" priority="7645" stopIfTrue="1">
      <formula>OR(AC22=祝色,WEEKDAY(AC22)=1)</formula>
    </cfRule>
    <cfRule type="expression" dxfId="2316" priority="7646" stopIfTrue="1">
      <formula>WEEKDAY(AC22)=7</formula>
    </cfRule>
  </conditionalFormatting>
  <conditionalFormatting sqref="AD22">
    <cfRule type="expression" dxfId="2315" priority="7643" stopIfTrue="1">
      <formula>OR(AD22=祝色,WEEKDAY(AD22)=1)</formula>
    </cfRule>
    <cfRule type="expression" dxfId="2314" priority="7644" stopIfTrue="1">
      <formula>WEEKDAY(AD22)=7</formula>
    </cfRule>
  </conditionalFormatting>
  <conditionalFormatting sqref="AE22">
    <cfRule type="expression" dxfId="2313" priority="7641" stopIfTrue="1">
      <formula>OR(AE22=祝色,WEEKDAY(AE22)=1)</formula>
    </cfRule>
    <cfRule type="expression" dxfId="2312" priority="7642" stopIfTrue="1">
      <formula>WEEKDAY(AE22)=7</formula>
    </cfRule>
  </conditionalFormatting>
  <conditionalFormatting sqref="Y23">
    <cfRule type="expression" dxfId="2311" priority="7639" stopIfTrue="1">
      <formula>OR(Y23=祝色,WEEKDAY(Y23)=1)</formula>
    </cfRule>
    <cfRule type="expression" dxfId="2310" priority="7640" stopIfTrue="1">
      <formula>WEEKDAY(Y23)=7</formula>
    </cfRule>
  </conditionalFormatting>
  <conditionalFormatting sqref="Z23">
    <cfRule type="expression" dxfId="2309" priority="7637" stopIfTrue="1">
      <formula>OR(Z23=祝色,WEEKDAY(Z23)=1)</formula>
    </cfRule>
    <cfRule type="expression" dxfId="2308" priority="7638" stopIfTrue="1">
      <formula>WEEKDAY(Z23)=7</formula>
    </cfRule>
  </conditionalFormatting>
  <conditionalFormatting sqref="AA23">
    <cfRule type="expression" dxfId="2307" priority="7635" stopIfTrue="1">
      <formula>OR(AA23=祝色,WEEKDAY(AA23)=1)</formula>
    </cfRule>
    <cfRule type="expression" dxfId="2306" priority="7636" stopIfTrue="1">
      <formula>WEEKDAY(AA23)=7</formula>
    </cfRule>
  </conditionalFormatting>
  <conditionalFormatting sqref="AB23">
    <cfRule type="expression" dxfId="2305" priority="7633" stopIfTrue="1">
      <formula>OR(AB23=祝色,WEEKDAY(AB23)=1)</formula>
    </cfRule>
    <cfRule type="expression" dxfId="2304" priority="7634" stopIfTrue="1">
      <formula>WEEKDAY(AB23)=7</formula>
    </cfRule>
  </conditionalFormatting>
  <conditionalFormatting sqref="AC23">
    <cfRule type="expression" dxfId="2303" priority="7631" stopIfTrue="1">
      <formula>OR(AC23=祝色,WEEKDAY(AC23)=1)</formula>
    </cfRule>
    <cfRule type="expression" dxfId="2302" priority="7632" stopIfTrue="1">
      <formula>WEEKDAY(AC23)=7</formula>
    </cfRule>
  </conditionalFormatting>
  <conditionalFormatting sqref="AD23">
    <cfRule type="expression" dxfId="2301" priority="7629" stopIfTrue="1">
      <formula>OR(AD23=祝色,WEEKDAY(AD23)=1)</formula>
    </cfRule>
    <cfRule type="expression" dxfId="2300" priority="7630" stopIfTrue="1">
      <formula>WEEKDAY(AD23)=7</formula>
    </cfRule>
  </conditionalFormatting>
  <conditionalFormatting sqref="AE23">
    <cfRule type="expression" dxfId="2299" priority="7627" stopIfTrue="1">
      <formula>OR(AE23=祝色,WEEKDAY(AE23)=1)</formula>
    </cfRule>
    <cfRule type="expression" dxfId="2298" priority="7628" stopIfTrue="1">
      <formula>WEEKDAY(AE23)=7</formula>
    </cfRule>
  </conditionalFormatting>
  <conditionalFormatting sqref="Y24">
    <cfRule type="expression" dxfId="2297" priority="7625" stopIfTrue="1">
      <formula>OR(Y24=祝色,WEEKDAY(Y24)=1)</formula>
    </cfRule>
    <cfRule type="expression" dxfId="2296" priority="7626" stopIfTrue="1">
      <formula>WEEKDAY(Y24)=7</formula>
    </cfRule>
  </conditionalFormatting>
  <conditionalFormatting sqref="Z24">
    <cfRule type="expression" dxfId="2295" priority="7623" stopIfTrue="1">
      <formula>OR(Z24=祝色,WEEKDAY(Z24)=1)</formula>
    </cfRule>
    <cfRule type="expression" dxfId="2294" priority="7624" stopIfTrue="1">
      <formula>WEEKDAY(Z24)=7</formula>
    </cfRule>
  </conditionalFormatting>
  <conditionalFormatting sqref="Y26">
    <cfRule type="expression" dxfId="2293" priority="7621" stopIfTrue="1">
      <formula>OR(Y26=祝色,WEEKDAY(Y26)=1)</formula>
    </cfRule>
    <cfRule type="expression" dxfId="2292" priority="7622" stopIfTrue="1">
      <formula>WEEKDAY(Y26)=7</formula>
    </cfRule>
  </conditionalFormatting>
  <conditionalFormatting sqref="Z26">
    <cfRule type="expression" dxfId="2291" priority="7619" stopIfTrue="1">
      <formula>OR(Z26=祝色,WEEKDAY(Z26)=1)</formula>
    </cfRule>
    <cfRule type="expression" dxfId="2290" priority="7620" stopIfTrue="1">
      <formula>WEEKDAY(Z26)=7</formula>
    </cfRule>
  </conditionalFormatting>
  <conditionalFormatting sqref="AA26">
    <cfRule type="expression" dxfId="2289" priority="7617" stopIfTrue="1">
      <formula>OR(AA26=祝色,WEEKDAY(AA26)=1)</formula>
    </cfRule>
    <cfRule type="expression" dxfId="2288" priority="7618" stopIfTrue="1">
      <formula>WEEKDAY(AA26)=7</formula>
    </cfRule>
  </conditionalFormatting>
  <conditionalFormatting sqref="AB26">
    <cfRule type="expression" dxfId="2287" priority="7615" stopIfTrue="1">
      <formula>OR(AB26=祝色,WEEKDAY(AB26)=1)</formula>
    </cfRule>
    <cfRule type="expression" dxfId="2286" priority="7616" stopIfTrue="1">
      <formula>WEEKDAY(AB26)=7</formula>
    </cfRule>
  </conditionalFormatting>
  <conditionalFormatting sqref="AC26">
    <cfRule type="expression" dxfId="2285" priority="7613" stopIfTrue="1">
      <formula>OR(AC26=祝色,WEEKDAY(AC26)=1)</formula>
    </cfRule>
    <cfRule type="expression" dxfId="2284" priority="7614" stopIfTrue="1">
      <formula>WEEKDAY(AC26)=7</formula>
    </cfRule>
  </conditionalFormatting>
  <conditionalFormatting sqref="AD26">
    <cfRule type="expression" dxfId="2283" priority="7611" stopIfTrue="1">
      <formula>OR(AD26=祝色,WEEKDAY(AD26)=1)</formula>
    </cfRule>
    <cfRule type="expression" dxfId="2282" priority="7612" stopIfTrue="1">
      <formula>WEEKDAY(AD26)=7</formula>
    </cfRule>
  </conditionalFormatting>
  <conditionalFormatting sqref="AE26">
    <cfRule type="expression" dxfId="2281" priority="7609" stopIfTrue="1">
      <formula>OR(AE26=祝色,WEEKDAY(AE26)=1)</formula>
    </cfRule>
    <cfRule type="expression" dxfId="2280" priority="7610" stopIfTrue="1">
      <formula>WEEKDAY(AE26)=7</formula>
    </cfRule>
  </conditionalFormatting>
  <conditionalFormatting sqref="Y27">
    <cfRule type="expression" dxfId="2279" priority="7607" stopIfTrue="1">
      <formula>OR(Y27=祝色,WEEKDAY(Y27)=1)</formula>
    </cfRule>
    <cfRule type="expression" dxfId="2278" priority="7608" stopIfTrue="1">
      <formula>WEEKDAY(Y27)=7</formula>
    </cfRule>
  </conditionalFormatting>
  <conditionalFormatting sqref="Z27">
    <cfRule type="expression" dxfId="2277" priority="7605" stopIfTrue="1">
      <formula>OR(Z27=祝色,WEEKDAY(Z27)=1)</formula>
    </cfRule>
    <cfRule type="expression" dxfId="2276" priority="7606" stopIfTrue="1">
      <formula>WEEKDAY(Z27)=7</formula>
    </cfRule>
  </conditionalFormatting>
  <conditionalFormatting sqref="AA27">
    <cfRule type="expression" dxfId="2275" priority="7603" stopIfTrue="1">
      <formula>OR(AA27=祝色,WEEKDAY(AA27)=1)</formula>
    </cfRule>
    <cfRule type="expression" dxfId="2274" priority="7604" stopIfTrue="1">
      <formula>WEEKDAY(AA27)=7</formula>
    </cfRule>
  </conditionalFormatting>
  <conditionalFormatting sqref="AB27">
    <cfRule type="expression" dxfId="2273" priority="7601" stopIfTrue="1">
      <formula>OR(AB27=祝色,WEEKDAY(AB27)=1)</formula>
    </cfRule>
    <cfRule type="expression" dxfId="2272" priority="7602" stopIfTrue="1">
      <formula>WEEKDAY(AB27)=7</formula>
    </cfRule>
  </conditionalFormatting>
  <conditionalFormatting sqref="AC27">
    <cfRule type="expression" dxfId="2271" priority="7599" stopIfTrue="1">
      <formula>OR(AC27=祝色,WEEKDAY(AC27)=1)</formula>
    </cfRule>
    <cfRule type="expression" dxfId="2270" priority="7600" stopIfTrue="1">
      <formula>WEEKDAY(AC27)=7</formula>
    </cfRule>
  </conditionalFormatting>
  <conditionalFormatting sqref="AD27">
    <cfRule type="expression" dxfId="2269" priority="7597" stopIfTrue="1">
      <formula>OR(AD27=祝色,WEEKDAY(AD27)=1)</formula>
    </cfRule>
    <cfRule type="expression" dxfId="2268" priority="7598" stopIfTrue="1">
      <formula>WEEKDAY(AD27)=7</formula>
    </cfRule>
  </conditionalFormatting>
  <conditionalFormatting sqref="AE27">
    <cfRule type="expression" dxfId="2267" priority="7595" stopIfTrue="1">
      <formula>OR(AE27=祝色,WEEKDAY(AE27)=1)</formula>
    </cfRule>
    <cfRule type="expression" dxfId="2266" priority="7596" stopIfTrue="1">
      <formula>WEEKDAY(AE27)=7</formula>
    </cfRule>
  </conditionalFormatting>
  <conditionalFormatting sqref="Y28">
    <cfRule type="expression" dxfId="2265" priority="7593" stopIfTrue="1">
      <formula>OR(Y28=祝色,WEEKDAY(Y28)=1)</formula>
    </cfRule>
    <cfRule type="expression" dxfId="2264" priority="7594" stopIfTrue="1">
      <formula>WEEKDAY(Y28)=7</formula>
    </cfRule>
  </conditionalFormatting>
  <conditionalFormatting sqref="Z28">
    <cfRule type="expression" dxfId="2263" priority="7591" stopIfTrue="1">
      <formula>OR(Z28=祝色,WEEKDAY(Z28)=1)</formula>
    </cfRule>
    <cfRule type="expression" dxfId="2262" priority="7592" stopIfTrue="1">
      <formula>WEEKDAY(Z28)=7</formula>
    </cfRule>
  </conditionalFormatting>
  <conditionalFormatting sqref="AA28">
    <cfRule type="expression" dxfId="2261" priority="7589" stopIfTrue="1">
      <formula>OR(AA28=祝色,WEEKDAY(AA28)=1)</formula>
    </cfRule>
    <cfRule type="expression" dxfId="2260" priority="7590" stopIfTrue="1">
      <formula>WEEKDAY(AA28)=7</formula>
    </cfRule>
  </conditionalFormatting>
  <conditionalFormatting sqref="AB28">
    <cfRule type="expression" dxfId="2259" priority="7587" stopIfTrue="1">
      <formula>OR(AB28=祝色,WEEKDAY(AB28)=1)</formula>
    </cfRule>
    <cfRule type="expression" dxfId="2258" priority="7588" stopIfTrue="1">
      <formula>WEEKDAY(AB28)=7</formula>
    </cfRule>
  </conditionalFormatting>
  <conditionalFormatting sqref="AC28">
    <cfRule type="expression" dxfId="2257" priority="7585" stopIfTrue="1">
      <formula>OR(AC28=祝色,WEEKDAY(AC28)=1)</formula>
    </cfRule>
    <cfRule type="expression" dxfId="2256" priority="7586" stopIfTrue="1">
      <formula>WEEKDAY(AC28)=7</formula>
    </cfRule>
  </conditionalFormatting>
  <conditionalFormatting sqref="AD28">
    <cfRule type="expression" dxfId="2255" priority="7583" stopIfTrue="1">
      <formula>OR(AD28=祝色,WEEKDAY(AD28)=1)</formula>
    </cfRule>
    <cfRule type="expression" dxfId="2254" priority="7584" stopIfTrue="1">
      <formula>WEEKDAY(AD28)=7</formula>
    </cfRule>
  </conditionalFormatting>
  <conditionalFormatting sqref="AE28">
    <cfRule type="expression" dxfId="2253" priority="7581" stopIfTrue="1">
      <formula>OR(AE28=祝色,WEEKDAY(AE28)=1)</formula>
    </cfRule>
    <cfRule type="expression" dxfId="2252" priority="7582" stopIfTrue="1">
      <formula>WEEKDAY(AE28)=7</formula>
    </cfRule>
  </conditionalFormatting>
  <conditionalFormatting sqref="Y29">
    <cfRule type="expression" dxfId="2251" priority="7579" stopIfTrue="1">
      <formula>OR(Y29=祝色,WEEKDAY(Y29)=1)</formula>
    </cfRule>
    <cfRule type="expression" dxfId="2250" priority="7580" stopIfTrue="1">
      <formula>WEEKDAY(Y29)=7</formula>
    </cfRule>
  </conditionalFormatting>
  <conditionalFormatting sqref="Z29">
    <cfRule type="expression" dxfId="2249" priority="7577" stopIfTrue="1">
      <formula>OR(Z29=祝色,WEEKDAY(Z29)=1)</formula>
    </cfRule>
    <cfRule type="expression" dxfId="2248" priority="7578" stopIfTrue="1">
      <formula>WEEKDAY(Z29)=7</formula>
    </cfRule>
  </conditionalFormatting>
  <conditionalFormatting sqref="AA29">
    <cfRule type="expression" dxfId="2247" priority="7575" stopIfTrue="1">
      <formula>OR(AA29=祝色,WEEKDAY(AA29)=1)</formula>
    </cfRule>
    <cfRule type="expression" dxfId="2246" priority="7576" stopIfTrue="1">
      <formula>WEEKDAY(AA29)=7</formula>
    </cfRule>
  </conditionalFormatting>
  <conditionalFormatting sqref="AB29">
    <cfRule type="expression" dxfId="2245" priority="7573" stopIfTrue="1">
      <formula>OR(AB29=祝色,WEEKDAY(AB29)=1)</formula>
    </cfRule>
    <cfRule type="expression" dxfId="2244" priority="7574" stopIfTrue="1">
      <formula>WEEKDAY(AB29)=7</formula>
    </cfRule>
  </conditionalFormatting>
  <conditionalFormatting sqref="AC29">
    <cfRule type="expression" dxfId="2243" priority="7571" stopIfTrue="1">
      <formula>OR(AC29=祝色,WEEKDAY(AC29)=1)</formula>
    </cfRule>
    <cfRule type="expression" dxfId="2242" priority="7572" stopIfTrue="1">
      <formula>WEEKDAY(AC29)=7</formula>
    </cfRule>
  </conditionalFormatting>
  <conditionalFormatting sqref="AD29">
    <cfRule type="expression" dxfId="2241" priority="7569" stopIfTrue="1">
      <formula>OR(AD29=祝色,WEEKDAY(AD29)=1)</formula>
    </cfRule>
    <cfRule type="expression" dxfId="2240" priority="7570" stopIfTrue="1">
      <formula>WEEKDAY(AD29)=7</formula>
    </cfRule>
  </conditionalFormatting>
  <conditionalFormatting sqref="AE29">
    <cfRule type="expression" dxfId="2239" priority="7567" stopIfTrue="1">
      <formula>OR(AE29=祝色,WEEKDAY(AE29)=1)</formula>
    </cfRule>
    <cfRule type="expression" dxfId="2238" priority="7568" stopIfTrue="1">
      <formula>WEEKDAY(AE29)=7</formula>
    </cfRule>
  </conditionalFormatting>
  <conditionalFormatting sqref="Y30">
    <cfRule type="expression" dxfId="2237" priority="7565" stopIfTrue="1">
      <formula>OR(Y30=祝色,WEEKDAY(Y30)=1)</formula>
    </cfRule>
    <cfRule type="expression" dxfId="2236" priority="7566" stopIfTrue="1">
      <formula>WEEKDAY(Y30)=7</formula>
    </cfRule>
  </conditionalFormatting>
  <conditionalFormatting sqref="Z30">
    <cfRule type="expression" dxfId="2235" priority="7563" stopIfTrue="1">
      <formula>OR(Z30=祝色,WEEKDAY(Z30)=1)</formula>
    </cfRule>
    <cfRule type="expression" dxfId="2234" priority="7564" stopIfTrue="1">
      <formula>WEEKDAY(Z30)=7</formula>
    </cfRule>
  </conditionalFormatting>
  <conditionalFormatting sqref="AA30">
    <cfRule type="expression" dxfId="2233" priority="7561" stopIfTrue="1">
      <formula>OR(AA30=祝色,WEEKDAY(AA30)=1)</formula>
    </cfRule>
    <cfRule type="expression" dxfId="2232" priority="7562" stopIfTrue="1">
      <formula>WEEKDAY(AA30)=7</formula>
    </cfRule>
  </conditionalFormatting>
  <conditionalFormatting sqref="AB30">
    <cfRule type="expression" dxfId="2231" priority="7559" stopIfTrue="1">
      <formula>OR(AB30=祝色,WEEKDAY(AB30)=1)</formula>
    </cfRule>
    <cfRule type="expression" dxfId="2230" priority="7560" stopIfTrue="1">
      <formula>WEEKDAY(AB30)=7</formula>
    </cfRule>
  </conditionalFormatting>
  <conditionalFormatting sqref="AC30">
    <cfRule type="expression" dxfId="2229" priority="7557" stopIfTrue="1">
      <formula>OR(AC30=祝色,WEEKDAY(AC30)=1)</formula>
    </cfRule>
    <cfRule type="expression" dxfId="2228" priority="7558" stopIfTrue="1">
      <formula>WEEKDAY(AC30)=7</formula>
    </cfRule>
  </conditionalFormatting>
  <conditionalFormatting sqref="AD30">
    <cfRule type="expression" dxfId="2227" priority="7555" stopIfTrue="1">
      <formula>OR(AD30=祝色,WEEKDAY(AD30)=1)</formula>
    </cfRule>
    <cfRule type="expression" dxfId="2226" priority="7556" stopIfTrue="1">
      <formula>WEEKDAY(AD30)=7</formula>
    </cfRule>
  </conditionalFormatting>
  <conditionalFormatting sqref="AE30">
    <cfRule type="expression" dxfId="2225" priority="7553" stopIfTrue="1">
      <formula>OR(AE30=祝色,WEEKDAY(AE30)=1)</formula>
    </cfRule>
    <cfRule type="expression" dxfId="2224" priority="7554" stopIfTrue="1">
      <formula>WEEKDAY(AE30)=7</formula>
    </cfRule>
  </conditionalFormatting>
  <conditionalFormatting sqref="Y31">
    <cfRule type="expression" dxfId="2223" priority="7551" stopIfTrue="1">
      <formula>OR(Y31=祝色,WEEKDAY(Y31)=1)</formula>
    </cfRule>
    <cfRule type="expression" dxfId="2222" priority="7552" stopIfTrue="1">
      <formula>WEEKDAY(Y31)=7</formula>
    </cfRule>
  </conditionalFormatting>
  <conditionalFormatting sqref="Z31">
    <cfRule type="expression" dxfId="2221" priority="7549" stopIfTrue="1">
      <formula>OR(Z31=祝色,WEEKDAY(Z31)=1)</formula>
    </cfRule>
    <cfRule type="expression" dxfId="2220" priority="7550" stopIfTrue="1">
      <formula>WEEKDAY(Z31)=7</formula>
    </cfRule>
  </conditionalFormatting>
  <conditionalFormatting sqref="AH26">
    <cfRule type="expression" dxfId="2219" priority="7547" stopIfTrue="1">
      <formula>OR(AH26=祝色,WEEKDAY(AH26)=1)</formula>
    </cfRule>
    <cfRule type="expression" dxfId="2218" priority="7548" stopIfTrue="1">
      <formula>WEEKDAY(AH26)=7</formula>
    </cfRule>
  </conditionalFormatting>
  <conditionalFormatting sqref="AI26">
    <cfRule type="expression" dxfId="2217" priority="7545" stopIfTrue="1">
      <formula>OR(AI26=祝色,WEEKDAY(AI26)=1)</formula>
    </cfRule>
    <cfRule type="expression" dxfId="2216" priority="7546" stopIfTrue="1">
      <formula>WEEKDAY(AI26)=7</formula>
    </cfRule>
  </conditionalFormatting>
  <conditionalFormatting sqref="AJ26">
    <cfRule type="expression" dxfId="2215" priority="7543" stopIfTrue="1">
      <formula>OR(AJ26=祝色,WEEKDAY(AJ26)=1)</formula>
    </cfRule>
    <cfRule type="expression" dxfId="2214" priority="7544" stopIfTrue="1">
      <formula>WEEKDAY(AJ26)=7</formula>
    </cfRule>
  </conditionalFormatting>
  <conditionalFormatting sqref="AK26">
    <cfRule type="expression" dxfId="2213" priority="7541" stopIfTrue="1">
      <formula>OR(AK26=祝色,WEEKDAY(AK26)=1)</formula>
    </cfRule>
    <cfRule type="expression" dxfId="2212" priority="7542" stopIfTrue="1">
      <formula>WEEKDAY(AK26)=7</formula>
    </cfRule>
  </conditionalFormatting>
  <conditionalFormatting sqref="AL26">
    <cfRule type="expression" dxfId="2211" priority="7539" stopIfTrue="1">
      <formula>OR(AL26=祝色,WEEKDAY(AL26)=1)</formula>
    </cfRule>
    <cfRule type="expression" dxfId="2210" priority="7540" stopIfTrue="1">
      <formula>WEEKDAY(AL26)=7</formula>
    </cfRule>
  </conditionalFormatting>
  <conditionalFormatting sqref="AM26">
    <cfRule type="expression" dxfId="2209" priority="7537" stopIfTrue="1">
      <formula>OR(AM26=祝色,WEEKDAY(AM26)=1)</formula>
    </cfRule>
    <cfRule type="expression" dxfId="2208" priority="7538" stopIfTrue="1">
      <formula>WEEKDAY(AM26)=7</formula>
    </cfRule>
  </conditionalFormatting>
  <conditionalFormatting sqref="AN26">
    <cfRule type="expression" dxfId="2207" priority="7535" stopIfTrue="1">
      <formula>OR(AN26=祝色,WEEKDAY(AN26)=1)</formula>
    </cfRule>
    <cfRule type="expression" dxfId="2206" priority="7536" stopIfTrue="1">
      <formula>WEEKDAY(AN26)=7</formula>
    </cfRule>
  </conditionalFormatting>
  <conditionalFormatting sqref="AH27">
    <cfRule type="expression" dxfId="2205" priority="7533" stopIfTrue="1">
      <formula>OR(AH27=祝色,WEEKDAY(AH27)=1)</formula>
    </cfRule>
    <cfRule type="expression" dxfId="2204" priority="7534" stopIfTrue="1">
      <formula>WEEKDAY(AH27)=7</formula>
    </cfRule>
  </conditionalFormatting>
  <conditionalFormatting sqref="AI27">
    <cfRule type="expression" dxfId="2203" priority="7531" stopIfTrue="1">
      <formula>OR(AI27=祝色,WEEKDAY(AI27)=1)</formula>
    </cfRule>
    <cfRule type="expression" dxfId="2202" priority="7532" stopIfTrue="1">
      <formula>WEEKDAY(AI27)=7</formula>
    </cfRule>
  </conditionalFormatting>
  <conditionalFormatting sqref="AJ27">
    <cfRule type="expression" dxfId="2201" priority="7529" stopIfTrue="1">
      <formula>OR(AJ27=祝色,WEEKDAY(AJ27)=1)</formula>
    </cfRule>
    <cfRule type="expression" dxfId="2200" priority="7530" stopIfTrue="1">
      <formula>WEEKDAY(AJ27)=7</formula>
    </cfRule>
  </conditionalFormatting>
  <conditionalFormatting sqref="AK27">
    <cfRule type="expression" dxfId="2199" priority="7527" stopIfTrue="1">
      <formula>OR(AK27=祝色,WEEKDAY(AK27)=1)</formula>
    </cfRule>
    <cfRule type="expression" dxfId="2198" priority="7528" stopIfTrue="1">
      <formula>WEEKDAY(AK27)=7</formula>
    </cfRule>
  </conditionalFormatting>
  <conditionalFormatting sqref="AL27">
    <cfRule type="expression" dxfId="2197" priority="7525" stopIfTrue="1">
      <formula>OR(AL27=祝色,WEEKDAY(AL27)=1)</formula>
    </cfRule>
    <cfRule type="expression" dxfId="2196" priority="7526" stopIfTrue="1">
      <formula>WEEKDAY(AL27)=7</formula>
    </cfRule>
  </conditionalFormatting>
  <conditionalFormatting sqref="AM27">
    <cfRule type="expression" dxfId="2195" priority="7523" stopIfTrue="1">
      <formula>OR(AM27=祝色,WEEKDAY(AM27)=1)</formula>
    </cfRule>
    <cfRule type="expression" dxfId="2194" priority="7524" stopIfTrue="1">
      <formula>WEEKDAY(AM27)=7</formula>
    </cfRule>
  </conditionalFormatting>
  <conditionalFormatting sqref="AN27">
    <cfRule type="expression" dxfId="2193" priority="7521" stopIfTrue="1">
      <formula>OR(AN27=祝色,WEEKDAY(AN27)=1)</formula>
    </cfRule>
    <cfRule type="expression" dxfId="2192" priority="7522" stopIfTrue="1">
      <formula>WEEKDAY(AN27)=7</formula>
    </cfRule>
  </conditionalFormatting>
  <conditionalFormatting sqref="AH28">
    <cfRule type="expression" dxfId="2191" priority="7519" stopIfTrue="1">
      <formula>OR(AH28=祝色,WEEKDAY(AH28)=1)</formula>
    </cfRule>
    <cfRule type="expression" dxfId="2190" priority="7520" stopIfTrue="1">
      <formula>WEEKDAY(AH28)=7</formula>
    </cfRule>
  </conditionalFormatting>
  <conditionalFormatting sqref="AI28">
    <cfRule type="expression" dxfId="2189" priority="7517" stopIfTrue="1">
      <formula>OR(AI28=祝色,WEEKDAY(AI28)=1)</formula>
    </cfRule>
    <cfRule type="expression" dxfId="2188" priority="7518" stopIfTrue="1">
      <formula>WEEKDAY(AI28)=7</formula>
    </cfRule>
  </conditionalFormatting>
  <conditionalFormatting sqref="AJ28">
    <cfRule type="expression" dxfId="2187" priority="7515" stopIfTrue="1">
      <formula>OR(AJ28=祝色,WEEKDAY(AJ28)=1)</formula>
    </cfRule>
    <cfRule type="expression" dxfId="2186" priority="7516" stopIfTrue="1">
      <formula>WEEKDAY(AJ28)=7</formula>
    </cfRule>
  </conditionalFormatting>
  <conditionalFormatting sqref="AK28">
    <cfRule type="expression" dxfId="2185" priority="7513" stopIfTrue="1">
      <formula>OR(AK28=祝色,WEEKDAY(AK28)=1)</formula>
    </cfRule>
    <cfRule type="expression" dxfId="2184" priority="7514" stopIfTrue="1">
      <formula>WEEKDAY(AK28)=7</formula>
    </cfRule>
  </conditionalFormatting>
  <conditionalFormatting sqref="AL28">
    <cfRule type="expression" dxfId="2183" priority="7511" stopIfTrue="1">
      <formula>OR(AL28=祝色,WEEKDAY(AL28)=1)</formula>
    </cfRule>
    <cfRule type="expression" dxfId="2182" priority="7512" stopIfTrue="1">
      <formula>WEEKDAY(AL28)=7</formula>
    </cfRule>
  </conditionalFormatting>
  <conditionalFormatting sqref="AM28">
    <cfRule type="expression" dxfId="2181" priority="7509" stopIfTrue="1">
      <formula>OR(AM28=祝色,WEEKDAY(AM28)=1)</formula>
    </cfRule>
    <cfRule type="expression" dxfId="2180" priority="7510" stopIfTrue="1">
      <formula>WEEKDAY(AM28)=7</formula>
    </cfRule>
  </conditionalFormatting>
  <conditionalFormatting sqref="AN28">
    <cfRule type="expression" dxfId="2179" priority="7507" stopIfTrue="1">
      <formula>OR(AN28=祝色,WEEKDAY(AN28)=1)</formula>
    </cfRule>
    <cfRule type="expression" dxfId="2178" priority="7508" stopIfTrue="1">
      <formula>WEEKDAY(AN28)=7</formula>
    </cfRule>
  </conditionalFormatting>
  <conditionalFormatting sqref="AH29">
    <cfRule type="expression" dxfId="2177" priority="7505" stopIfTrue="1">
      <formula>OR(AH29=祝色,WEEKDAY(AH29)=1)</formula>
    </cfRule>
    <cfRule type="expression" dxfId="2176" priority="7506" stopIfTrue="1">
      <formula>WEEKDAY(AH29)=7</formula>
    </cfRule>
  </conditionalFormatting>
  <conditionalFormatting sqref="AI29">
    <cfRule type="expression" dxfId="2175" priority="7503" stopIfTrue="1">
      <formula>OR(AI29=祝色,WEEKDAY(AI29)=1)</formula>
    </cfRule>
    <cfRule type="expression" dxfId="2174" priority="7504" stopIfTrue="1">
      <formula>WEEKDAY(AI29)=7</formula>
    </cfRule>
  </conditionalFormatting>
  <conditionalFormatting sqref="AJ29">
    <cfRule type="expression" dxfId="2173" priority="7501" stopIfTrue="1">
      <formula>OR(AJ29=祝色,WEEKDAY(AJ29)=1)</formula>
    </cfRule>
    <cfRule type="expression" dxfId="2172" priority="7502" stopIfTrue="1">
      <formula>WEEKDAY(AJ29)=7</formula>
    </cfRule>
  </conditionalFormatting>
  <conditionalFormatting sqref="AK29">
    <cfRule type="expression" dxfId="2171" priority="7499" stopIfTrue="1">
      <formula>OR(AK29=祝色,WEEKDAY(AK29)=1)</formula>
    </cfRule>
    <cfRule type="expression" dxfId="2170" priority="7500" stopIfTrue="1">
      <formula>WEEKDAY(AK29)=7</formula>
    </cfRule>
  </conditionalFormatting>
  <conditionalFormatting sqref="AL29">
    <cfRule type="expression" dxfId="2169" priority="7497" stopIfTrue="1">
      <formula>OR(AL29=祝色,WEEKDAY(AL29)=1)</formula>
    </cfRule>
    <cfRule type="expression" dxfId="2168" priority="7498" stopIfTrue="1">
      <formula>WEEKDAY(AL29)=7</formula>
    </cfRule>
  </conditionalFormatting>
  <conditionalFormatting sqref="AM29">
    <cfRule type="expression" dxfId="2167" priority="7495" stopIfTrue="1">
      <formula>OR(AM29=祝色,WEEKDAY(AM29)=1)</formula>
    </cfRule>
    <cfRule type="expression" dxfId="2166" priority="7496" stopIfTrue="1">
      <formula>WEEKDAY(AM29)=7</formula>
    </cfRule>
  </conditionalFormatting>
  <conditionalFormatting sqref="AN29">
    <cfRule type="expression" dxfId="2165" priority="7493" stopIfTrue="1">
      <formula>OR(AN29=祝色,WEEKDAY(AN29)=1)</formula>
    </cfRule>
    <cfRule type="expression" dxfId="2164" priority="7494" stopIfTrue="1">
      <formula>WEEKDAY(AN29)=7</formula>
    </cfRule>
  </conditionalFormatting>
  <conditionalFormatting sqref="AH30">
    <cfRule type="expression" dxfId="2163" priority="7491" stopIfTrue="1">
      <formula>OR(AH30=祝色,WEEKDAY(AH30)=1)</formula>
    </cfRule>
    <cfRule type="expression" dxfId="2162" priority="7492" stopIfTrue="1">
      <formula>WEEKDAY(AH30)=7</formula>
    </cfRule>
  </conditionalFormatting>
  <conditionalFormatting sqref="AI30">
    <cfRule type="expression" dxfId="2161" priority="7489" stopIfTrue="1">
      <formula>OR(AI30=祝色,WEEKDAY(AI30)=1)</formula>
    </cfRule>
    <cfRule type="expression" dxfId="2160" priority="7490" stopIfTrue="1">
      <formula>WEEKDAY(AI30)=7</formula>
    </cfRule>
  </conditionalFormatting>
  <conditionalFormatting sqref="AJ30">
    <cfRule type="expression" dxfId="2159" priority="7487" stopIfTrue="1">
      <formula>OR(AJ30=祝色,WEEKDAY(AJ30)=1)</formula>
    </cfRule>
    <cfRule type="expression" dxfId="2158" priority="7488" stopIfTrue="1">
      <formula>WEEKDAY(AJ30)=7</formula>
    </cfRule>
  </conditionalFormatting>
  <conditionalFormatting sqref="AK30">
    <cfRule type="expression" dxfId="2157" priority="7485" stopIfTrue="1">
      <formula>OR(AK30=祝色,WEEKDAY(AK30)=1)</formula>
    </cfRule>
    <cfRule type="expression" dxfId="2156" priority="7486" stopIfTrue="1">
      <formula>WEEKDAY(AK30)=7</formula>
    </cfRule>
  </conditionalFormatting>
  <conditionalFormatting sqref="AL30">
    <cfRule type="expression" dxfId="2155" priority="7483" stopIfTrue="1">
      <formula>OR(AL30=祝色,WEEKDAY(AL30)=1)</formula>
    </cfRule>
    <cfRule type="expression" dxfId="2154" priority="7484" stopIfTrue="1">
      <formula>WEEKDAY(AL30)=7</formula>
    </cfRule>
  </conditionalFormatting>
  <conditionalFormatting sqref="AM30">
    <cfRule type="expression" dxfId="2153" priority="7481" stopIfTrue="1">
      <formula>OR(AM30=祝色,WEEKDAY(AM30)=1)</formula>
    </cfRule>
    <cfRule type="expression" dxfId="2152" priority="7482" stopIfTrue="1">
      <formula>WEEKDAY(AM30)=7</formula>
    </cfRule>
  </conditionalFormatting>
  <conditionalFormatting sqref="AN30">
    <cfRule type="expression" dxfId="2151" priority="7479" stopIfTrue="1">
      <formula>OR(AN30=祝色,WEEKDAY(AN30)=1)</formula>
    </cfRule>
    <cfRule type="expression" dxfId="2150" priority="7480" stopIfTrue="1">
      <formula>WEEKDAY(AN30)=7</formula>
    </cfRule>
  </conditionalFormatting>
  <conditionalFormatting sqref="AH31">
    <cfRule type="expression" dxfId="2149" priority="7477" stopIfTrue="1">
      <formula>OR(AH31=祝色,WEEKDAY(AH31)=1)</formula>
    </cfRule>
    <cfRule type="expression" dxfId="2148" priority="7478" stopIfTrue="1">
      <formula>WEEKDAY(AH31)=7</formula>
    </cfRule>
  </conditionalFormatting>
  <conditionalFormatting sqref="AI31">
    <cfRule type="expression" dxfId="2147" priority="7475" stopIfTrue="1">
      <formula>OR(AI31=祝色,WEEKDAY(AI31)=1)</formula>
    </cfRule>
    <cfRule type="expression" dxfId="2146" priority="7476" stopIfTrue="1">
      <formula>WEEKDAY(AI31)=7</formula>
    </cfRule>
  </conditionalFormatting>
  <conditionalFormatting sqref="Y32">
    <cfRule type="expression" dxfId="2145" priority="7473" stopIfTrue="1">
      <formula>OR(Y32=祝色,WEEKDAY(Y32)=1)</formula>
    </cfRule>
    <cfRule type="expression" dxfId="2144" priority="7474" stopIfTrue="1">
      <formula>WEEKDAY(Y32)=7</formula>
    </cfRule>
  </conditionalFormatting>
  <conditionalFormatting sqref="Z32">
    <cfRule type="expression" dxfId="2143" priority="7471" stopIfTrue="1">
      <formula>OR(Z32=祝色,WEEKDAY(Z32)=1)</formula>
    </cfRule>
    <cfRule type="expression" dxfId="2142" priority="7472" stopIfTrue="1">
      <formula>WEEKDAY(Z32)=7</formula>
    </cfRule>
  </conditionalFormatting>
  <conditionalFormatting sqref="AA32">
    <cfRule type="expression" dxfId="2141" priority="7469" stopIfTrue="1">
      <formula>OR(AA32=祝色,WEEKDAY(AA32)=1)</formula>
    </cfRule>
    <cfRule type="expression" dxfId="2140" priority="7470" stopIfTrue="1">
      <formula>WEEKDAY(AA32)=7</formula>
    </cfRule>
  </conditionalFormatting>
  <conditionalFormatting sqref="AB32">
    <cfRule type="expression" dxfId="2139" priority="7467" stopIfTrue="1">
      <formula>OR(AB32=祝色,WEEKDAY(AB32)=1)</formula>
    </cfRule>
    <cfRule type="expression" dxfId="2138" priority="7468" stopIfTrue="1">
      <formula>WEEKDAY(AB32)=7</formula>
    </cfRule>
  </conditionalFormatting>
  <conditionalFormatting sqref="AC32">
    <cfRule type="expression" dxfId="2137" priority="7465" stopIfTrue="1">
      <formula>OR(AC32=祝色,WEEKDAY(AC32)=1)</formula>
    </cfRule>
    <cfRule type="expression" dxfId="2136" priority="7466" stopIfTrue="1">
      <formula>WEEKDAY(AC32)=7</formula>
    </cfRule>
  </conditionalFormatting>
  <conditionalFormatting sqref="AD32">
    <cfRule type="expression" dxfId="2135" priority="7463" stopIfTrue="1">
      <formula>OR(AD32=祝色,WEEKDAY(AD32)=1)</formula>
    </cfRule>
    <cfRule type="expression" dxfId="2134" priority="7464" stopIfTrue="1">
      <formula>WEEKDAY(AD32)=7</formula>
    </cfRule>
  </conditionalFormatting>
  <conditionalFormatting sqref="AE32">
    <cfRule type="expression" dxfId="2133" priority="7461" stopIfTrue="1">
      <formula>OR(AE32=祝色,WEEKDAY(AE32)=1)</formula>
    </cfRule>
    <cfRule type="expression" dxfId="2132" priority="7462" stopIfTrue="1">
      <formula>WEEKDAY(AE32)=7</formula>
    </cfRule>
  </conditionalFormatting>
  <conditionalFormatting sqref="Y33">
    <cfRule type="expression" dxfId="2131" priority="7459" stopIfTrue="1">
      <formula>OR(Y33=祝色,WEEKDAY(Y33)=1)</formula>
    </cfRule>
    <cfRule type="expression" dxfId="2130" priority="7460" stopIfTrue="1">
      <formula>WEEKDAY(Y33)=7</formula>
    </cfRule>
  </conditionalFormatting>
  <conditionalFormatting sqref="Z33">
    <cfRule type="expression" dxfId="2129" priority="7457" stopIfTrue="1">
      <formula>OR(Z33=祝色,WEEKDAY(Z33)=1)</formula>
    </cfRule>
    <cfRule type="expression" dxfId="2128" priority="7458" stopIfTrue="1">
      <formula>WEEKDAY(Z33)=7</formula>
    </cfRule>
  </conditionalFormatting>
  <conditionalFormatting sqref="AA33">
    <cfRule type="expression" dxfId="2127" priority="7455" stopIfTrue="1">
      <formula>OR(AA33=祝色,WEEKDAY(AA33)=1)</formula>
    </cfRule>
    <cfRule type="expression" dxfId="2126" priority="7456" stopIfTrue="1">
      <formula>WEEKDAY(AA33)=7</formula>
    </cfRule>
  </conditionalFormatting>
  <conditionalFormatting sqref="AB33">
    <cfRule type="expression" dxfId="2125" priority="7453" stopIfTrue="1">
      <formula>OR(AB33=祝色,WEEKDAY(AB33)=1)</formula>
    </cfRule>
    <cfRule type="expression" dxfId="2124" priority="7454" stopIfTrue="1">
      <formula>WEEKDAY(AB33)=7</formula>
    </cfRule>
  </conditionalFormatting>
  <conditionalFormatting sqref="AC33">
    <cfRule type="expression" dxfId="2123" priority="7451" stopIfTrue="1">
      <formula>OR(AC33=祝色,WEEKDAY(AC33)=1)</formula>
    </cfRule>
    <cfRule type="expression" dxfId="2122" priority="7452" stopIfTrue="1">
      <formula>WEEKDAY(AC33)=7</formula>
    </cfRule>
  </conditionalFormatting>
  <conditionalFormatting sqref="AD33">
    <cfRule type="expression" dxfId="2121" priority="7449" stopIfTrue="1">
      <formula>OR(AD33=祝色,WEEKDAY(AD33)=1)</formula>
    </cfRule>
    <cfRule type="expression" dxfId="2120" priority="7450" stopIfTrue="1">
      <formula>WEEKDAY(AD33)=7</formula>
    </cfRule>
  </conditionalFormatting>
  <conditionalFormatting sqref="AE33">
    <cfRule type="expression" dxfId="2119" priority="7447" stopIfTrue="1">
      <formula>OR(AE33=祝色,WEEKDAY(AE33)=1)</formula>
    </cfRule>
    <cfRule type="expression" dxfId="2118" priority="7448" stopIfTrue="1">
      <formula>WEEKDAY(AE33)=7</formula>
    </cfRule>
  </conditionalFormatting>
  <conditionalFormatting sqref="Y34">
    <cfRule type="expression" dxfId="2117" priority="7445" stopIfTrue="1">
      <formula>OR(Y34=祝色,WEEKDAY(Y34)=1)</formula>
    </cfRule>
    <cfRule type="expression" dxfId="2116" priority="7446" stopIfTrue="1">
      <formula>WEEKDAY(Y34)=7</formula>
    </cfRule>
  </conditionalFormatting>
  <conditionalFormatting sqref="Z34">
    <cfRule type="expression" dxfId="2115" priority="7443" stopIfTrue="1">
      <formula>OR(Z34=祝色,WEEKDAY(Z34)=1)</formula>
    </cfRule>
    <cfRule type="expression" dxfId="2114" priority="7444" stopIfTrue="1">
      <formula>WEEKDAY(Z34)=7</formula>
    </cfRule>
  </conditionalFormatting>
  <conditionalFormatting sqref="AA34">
    <cfRule type="expression" dxfId="2113" priority="7441" stopIfTrue="1">
      <formula>OR(AA34=祝色,WEEKDAY(AA34)=1)</formula>
    </cfRule>
    <cfRule type="expression" dxfId="2112" priority="7442" stopIfTrue="1">
      <formula>WEEKDAY(AA34)=7</formula>
    </cfRule>
  </conditionalFormatting>
  <conditionalFormatting sqref="AB34">
    <cfRule type="expression" dxfId="2111" priority="7439" stopIfTrue="1">
      <formula>OR(AB34=祝色,WEEKDAY(AB34)=1)</formula>
    </cfRule>
    <cfRule type="expression" dxfId="2110" priority="7440" stopIfTrue="1">
      <formula>WEEKDAY(AB34)=7</formula>
    </cfRule>
  </conditionalFormatting>
  <conditionalFormatting sqref="AC34">
    <cfRule type="expression" dxfId="2109" priority="7437" stopIfTrue="1">
      <formula>OR(AC34=祝色,WEEKDAY(AC34)=1)</formula>
    </cfRule>
    <cfRule type="expression" dxfId="2108" priority="7438" stopIfTrue="1">
      <formula>WEEKDAY(AC34)=7</formula>
    </cfRule>
  </conditionalFormatting>
  <conditionalFormatting sqref="AD34">
    <cfRule type="expression" dxfId="2107" priority="7435" stopIfTrue="1">
      <formula>OR(AD34=祝色,WEEKDAY(AD34)=1)</formula>
    </cfRule>
    <cfRule type="expression" dxfId="2106" priority="7436" stopIfTrue="1">
      <formula>WEEKDAY(AD34)=7</formula>
    </cfRule>
  </conditionalFormatting>
  <conditionalFormatting sqref="AE34">
    <cfRule type="expression" dxfId="2105" priority="7433" stopIfTrue="1">
      <formula>OR(AE34=祝色,WEEKDAY(AE34)=1)</formula>
    </cfRule>
    <cfRule type="expression" dxfId="2104" priority="7434" stopIfTrue="1">
      <formula>WEEKDAY(AE34)=7</formula>
    </cfRule>
  </conditionalFormatting>
  <conditionalFormatting sqref="Y35">
    <cfRule type="expression" dxfId="2103" priority="7431" stopIfTrue="1">
      <formula>OR(Y35=祝色,WEEKDAY(Y35)=1)</formula>
    </cfRule>
    <cfRule type="expression" dxfId="2102" priority="7432" stopIfTrue="1">
      <formula>WEEKDAY(Y35)=7</formula>
    </cfRule>
  </conditionalFormatting>
  <conditionalFormatting sqref="Z35">
    <cfRule type="expression" dxfId="2101" priority="7429" stopIfTrue="1">
      <formula>OR(Z35=祝色,WEEKDAY(Z35)=1)</formula>
    </cfRule>
    <cfRule type="expression" dxfId="2100" priority="7430" stopIfTrue="1">
      <formula>WEEKDAY(Z35)=7</formula>
    </cfRule>
  </conditionalFormatting>
  <conditionalFormatting sqref="AA35">
    <cfRule type="expression" dxfId="2099" priority="7427" stopIfTrue="1">
      <formula>OR(AA35=祝色,WEEKDAY(AA35)=1)</formula>
    </cfRule>
    <cfRule type="expression" dxfId="2098" priority="7428" stopIfTrue="1">
      <formula>WEEKDAY(AA35)=7</formula>
    </cfRule>
  </conditionalFormatting>
  <conditionalFormatting sqref="AB35">
    <cfRule type="expression" dxfId="2097" priority="7425" stopIfTrue="1">
      <formula>OR(AB35=祝色,WEEKDAY(AB35)=1)</formula>
    </cfRule>
    <cfRule type="expression" dxfId="2096" priority="7426" stopIfTrue="1">
      <formula>WEEKDAY(AB35)=7</formula>
    </cfRule>
  </conditionalFormatting>
  <conditionalFormatting sqref="AC35">
    <cfRule type="expression" dxfId="2095" priority="7423" stopIfTrue="1">
      <formula>OR(AC35=祝色,WEEKDAY(AC35)=1)</formula>
    </cfRule>
    <cfRule type="expression" dxfId="2094" priority="7424" stopIfTrue="1">
      <formula>WEEKDAY(AC35)=7</formula>
    </cfRule>
  </conditionalFormatting>
  <conditionalFormatting sqref="AD35">
    <cfRule type="expression" dxfId="2093" priority="7421" stopIfTrue="1">
      <formula>OR(AD35=祝色,WEEKDAY(AD35)=1)</formula>
    </cfRule>
    <cfRule type="expression" dxfId="2092" priority="7422" stopIfTrue="1">
      <formula>WEEKDAY(AD35)=7</formula>
    </cfRule>
  </conditionalFormatting>
  <conditionalFormatting sqref="AE35">
    <cfRule type="expression" dxfId="2091" priority="7419" stopIfTrue="1">
      <formula>OR(AE35=祝色,WEEKDAY(AE35)=1)</formula>
    </cfRule>
    <cfRule type="expression" dxfId="2090" priority="7420" stopIfTrue="1">
      <formula>WEEKDAY(AE35)=7</formula>
    </cfRule>
  </conditionalFormatting>
  <conditionalFormatting sqref="Y36">
    <cfRule type="expression" dxfId="2089" priority="7417" stopIfTrue="1">
      <formula>OR(Y36=祝色,WEEKDAY(Y36)=1)</formula>
    </cfRule>
    <cfRule type="expression" dxfId="2088" priority="7418" stopIfTrue="1">
      <formula>WEEKDAY(Y36)=7</formula>
    </cfRule>
  </conditionalFormatting>
  <conditionalFormatting sqref="Z36">
    <cfRule type="expression" dxfId="2087" priority="7415" stopIfTrue="1">
      <formula>OR(Z36=祝色,WEEKDAY(Z36)=1)</formula>
    </cfRule>
    <cfRule type="expression" dxfId="2086" priority="7416" stopIfTrue="1">
      <formula>WEEKDAY(Z36)=7</formula>
    </cfRule>
  </conditionalFormatting>
  <conditionalFormatting sqref="AA36">
    <cfRule type="expression" dxfId="2085" priority="7413" stopIfTrue="1">
      <formula>OR(AA36=祝色,WEEKDAY(AA36)=1)</formula>
    </cfRule>
    <cfRule type="expression" dxfId="2084" priority="7414" stopIfTrue="1">
      <formula>WEEKDAY(AA36)=7</formula>
    </cfRule>
  </conditionalFormatting>
  <conditionalFormatting sqref="AB36">
    <cfRule type="expression" dxfId="2083" priority="7411" stopIfTrue="1">
      <formula>OR(AB36=祝色,WEEKDAY(AB36)=1)</formula>
    </cfRule>
    <cfRule type="expression" dxfId="2082" priority="7412" stopIfTrue="1">
      <formula>WEEKDAY(AB36)=7</formula>
    </cfRule>
  </conditionalFormatting>
  <conditionalFormatting sqref="AC36">
    <cfRule type="expression" dxfId="2081" priority="7409" stopIfTrue="1">
      <formula>OR(AC36=祝色,WEEKDAY(AC36)=1)</formula>
    </cfRule>
    <cfRule type="expression" dxfId="2080" priority="7410" stopIfTrue="1">
      <formula>WEEKDAY(AC36)=7</formula>
    </cfRule>
  </conditionalFormatting>
  <conditionalFormatting sqref="AD36">
    <cfRule type="expression" dxfId="2079" priority="7407" stopIfTrue="1">
      <formula>OR(AD36=祝色,WEEKDAY(AD36)=1)</formula>
    </cfRule>
    <cfRule type="expression" dxfId="2078" priority="7408" stopIfTrue="1">
      <formula>WEEKDAY(AD36)=7</formula>
    </cfRule>
  </conditionalFormatting>
  <conditionalFormatting sqref="AE36">
    <cfRule type="expression" dxfId="2077" priority="7405" stopIfTrue="1">
      <formula>OR(AE36=祝色,WEEKDAY(AE36)=1)</formula>
    </cfRule>
    <cfRule type="expression" dxfId="2076" priority="7406" stopIfTrue="1">
      <formula>WEEKDAY(AE36)=7</formula>
    </cfRule>
  </conditionalFormatting>
  <conditionalFormatting sqref="Y37">
    <cfRule type="expression" dxfId="2075" priority="7403" stopIfTrue="1">
      <formula>OR(Y37=祝色,WEEKDAY(Y37)=1)</formula>
    </cfRule>
    <cfRule type="expression" dxfId="2074" priority="7404" stopIfTrue="1">
      <formula>WEEKDAY(Y37)=7</formula>
    </cfRule>
  </conditionalFormatting>
  <conditionalFormatting sqref="Z37">
    <cfRule type="expression" dxfId="2073" priority="7401" stopIfTrue="1">
      <formula>OR(Z37=祝色,WEEKDAY(Z37)=1)</formula>
    </cfRule>
    <cfRule type="expression" dxfId="2072" priority="7402" stopIfTrue="1">
      <formula>WEEKDAY(Z37)=7</formula>
    </cfRule>
  </conditionalFormatting>
  <conditionalFormatting sqref="AH32">
    <cfRule type="expression" dxfId="2071" priority="7399" stopIfTrue="1">
      <formula>OR(AH32=祝色,WEEKDAY(AH32)=1)</formula>
    </cfRule>
    <cfRule type="expression" dxfId="2070" priority="7400" stopIfTrue="1">
      <formula>WEEKDAY(AH32)=7</formula>
    </cfRule>
  </conditionalFormatting>
  <conditionalFormatting sqref="AI32">
    <cfRule type="expression" dxfId="2069" priority="7397" stopIfTrue="1">
      <formula>OR(AI32=祝色,WEEKDAY(AI32)=1)</formula>
    </cfRule>
    <cfRule type="expression" dxfId="2068" priority="7398" stopIfTrue="1">
      <formula>WEEKDAY(AI32)=7</formula>
    </cfRule>
  </conditionalFormatting>
  <conditionalFormatting sqref="AJ32">
    <cfRule type="expression" dxfId="2067" priority="7395" stopIfTrue="1">
      <formula>OR(AJ32=祝色,WEEKDAY(AJ32)=1)</formula>
    </cfRule>
    <cfRule type="expression" dxfId="2066" priority="7396" stopIfTrue="1">
      <formula>WEEKDAY(AJ32)=7</formula>
    </cfRule>
  </conditionalFormatting>
  <conditionalFormatting sqref="AK32">
    <cfRule type="expression" dxfId="2065" priority="7393" stopIfTrue="1">
      <formula>OR(AK32=祝色,WEEKDAY(AK32)=1)</formula>
    </cfRule>
    <cfRule type="expression" dxfId="2064" priority="7394" stopIfTrue="1">
      <formula>WEEKDAY(AK32)=7</formula>
    </cfRule>
  </conditionalFormatting>
  <conditionalFormatting sqref="AL32">
    <cfRule type="expression" dxfId="2063" priority="7391" stopIfTrue="1">
      <formula>OR(AL32=祝色,WEEKDAY(AL32)=1)</formula>
    </cfRule>
    <cfRule type="expression" dxfId="2062" priority="7392" stopIfTrue="1">
      <formula>WEEKDAY(AL32)=7</formula>
    </cfRule>
  </conditionalFormatting>
  <conditionalFormatting sqref="AM32">
    <cfRule type="expression" dxfId="2061" priority="7389" stopIfTrue="1">
      <formula>OR(AM32=祝色,WEEKDAY(AM32)=1)</formula>
    </cfRule>
    <cfRule type="expression" dxfId="2060" priority="7390" stopIfTrue="1">
      <formula>WEEKDAY(AM32)=7</formula>
    </cfRule>
  </conditionalFormatting>
  <conditionalFormatting sqref="AN32">
    <cfRule type="expression" dxfId="2059" priority="7387" stopIfTrue="1">
      <formula>OR(AN32=祝色,WEEKDAY(AN32)=1)</formula>
    </cfRule>
    <cfRule type="expression" dxfId="2058" priority="7388" stopIfTrue="1">
      <formula>WEEKDAY(AN32)=7</formula>
    </cfRule>
  </conditionalFormatting>
  <conditionalFormatting sqref="AH33">
    <cfRule type="expression" dxfId="2057" priority="7385" stopIfTrue="1">
      <formula>OR(AH33=祝色,WEEKDAY(AH33)=1)</formula>
    </cfRule>
    <cfRule type="expression" dxfId="2056" priority="7386" stopIfTrue="1">
      <formula>WEEKDAY(AH33)=7</formula>
    </cfRule>
  </conditionalFormatting>
  <conditionalFormatting sqref="AI33">
    <cfRule type="expression" dxfId="2055" priority="7383" stopIfTrue="1">
      <formula>OR(AI33=祝色,WEEKDAY(AI33)=1)</formula>
    </cfRule>
    <cfRule type="expression" dxfId="2054" priority="7384" stopIfTrue="1">
      <formula>WEEKDAY(AI33)=7</formula>
    </cfRule>
  </conditionalFormatting>
  <conditionalFormatting sqref="AJ33">
    <cfRule type="expression" dxfId="2053" priority="7381" stopIfTrue="1">
      <formula>OR(AJ33=祝色,WEEKDAY(AJ33)=1)</formula>
    </cfRule>
    <cfRule type="expression" dxfId="2052" priority="7382" stopIfTrue="1">
      <formula>WEEKDAY(AJ33)=7</formula>
    </cfRule>
  </conditionalFormatting>
  <conditionalFormatting sqref="AK33">
    <cfRule type="expression" dxfId="2051" priority="7379" stopIfTrue="1">
      <formula>OR(AK33=祝色,WEEKDAY(AK33)=1)</formula>
    </cfRule>
    <cfRule type="expression" dxfId="2050" priority="7380" stopIfTrue="1">
      <formula>WEEKDAY(AK33)=7</formula>
    </cfRule>
  </conditionalFormatting>
  <conditionalFormatting sqref="AL33">
    <cfRule type="expression" dxfId="2049" priority="7377" stopIfTrue="1">
      <formula>OR(AL33=祝色,WEEKDAY(AL33)=1)</formula>
    </cfRule>
    <cfRule type="expression" dxfId="2048" priority="7378" stopIfTrue="1">
      <formula>WEEKDAY(AL33)=7</formula>
    </cfRule>
  </conditionalFormatting>
  <conditionalFormatting sqref="AM33">
    <cfRule type="expression" dxfId="2047" priority="7375" stopIfTrue="1">
      <formula>OR(AM33=祝色,WEEKDAY(AM33)=1)</formula>
    </cfRule>
    <cfRule type="expression" dxfId="2046" priority="7376" stopIfTrue="1">
      <formula>WEEKDAY(AM33)=7</formula>
    </cfRule>
  </conditionalFormatting>
  <conditionalFormatting sqref="AN33">
    <cfRule type="expression" dxfId="2045" priority="7373" stopIfTrue="1">
      <formula>OR(AN33=祝色,WEEKDAY(AN33)=1)</formula>
    </cfRule>
    <cfRule type="expression" dxfId="2044" priority="7374" stopIfTrue="1">
      <formula>WEEKDAY(AN33)=7</formula>
    </cfRule>
  </conditionalFormatting>
  <conditionalFormatting sqref="AH34">
    <cfRule type="expression" dxfId="2043" priority="7371" stopIfTrue="1">
      <formula>OR(AH34=祝色,WEEKDAY(AH34)=1)</formula>
    </cfRule>
    <cfRule type="expression" dxfId="2042" priority="7372" stopIfTrue="1">
      <formula>WEEKDAY(AH34)=7</formula>
    </cfRule>
  </conditionalFormatting>
  <conditionalFormatting sqref="AI34">
    <cfRule type="expression" dxfId="2041" priority="7369" stopIfTrue="1">
      <formula>OR(AI34=祝色,WEEKDAY(AI34)=1)</formula>
    </cfRule>
    <cfRule type="expression" dxfId="2040" priority="7370" stopIfTrue="1">
      <formula>WEEKDAY(AI34)=7</formula>
    </cfRule>
  </conditionalFormatting>
  <conditionalFormatting sqref="AJ34">
    <cfRule type="expression" dxfId="2039" priority="7367" stopIfTrue="1">
      <formula>OR(AJ34=祝色,WEEKDAY(AJ34)=1)</formula>
    </cfRule>
    <cfRule type="expression" dxfId="2038" priority="7368" stopIfTrue="1">
      <formula>WEEKDAY(AJ34)=7</formula>
    </cfRule>
  </conditionalFormatting>
  <conditionalFormatting sqref="AK34">
    <cfRule type="expression" dxfId="2037" priority="7365" stopIfTrue="1">
      <formula>OR(AK34=祝色,WEEKDAY(AK34)=1)</formula>
    </cfRule>
    <cfRule type="expression" dxfId="2036" priority="7366" stopIfTrue="1">
      <formula>WEEKDAY(AK34)=7</formula>
    </cfRule>
  </conditionalFormatting>
  <conditionalFormatting sqref="AL34">
    <cfRule type="expression" dxfId="2035" priority="7363" stopIfTrue="1">
      <formula>OR(AL34=祝色,WEEKDAY(AL34)=1)</formula>
    </cfRule>
    <cfRule type="expression" dxfId="2034" priority="7364" stopIfTrue="1">
      <formula>WEEKDAY(AL34)=7</formula>
    </cfRule>
  </conditionalFormatting>
  <conditionalFormatting sqref="AM34">
    <cfRule type="expression" dxfId="2033" priority="7361" stopIfTrue="1">
      <formula>OR(AM34=祝色,WEEKDAY(AM34)=1)</formula>
    </cfRule>
    <cfRule type="expression" dxfId="2032" priority="7362" stopIfTrue="1">
      <formula>WEEKDAY(AM34)=7</formula>
    </cfRule>
  </conditionalFormatting>
  <conditionalFormatting sqref="AN34">
    <cfRule type="expression" dxfId="2031" priority="7359" stopIfTrue="1">
      <formula>OR(AN34=祝色,WEEKDAY(AN34)=1)</formula>
    </cfRule>
    <cfRule type="expression" dxfId="2030" priority="7360" stopIfTrue="1">
      <formula>WEEKDAY(AN34)=7</formula>
    </cfRule>
  </conditionalFormatting>
  <conditionalFormatting sqref="AH35">
    <cfRule type="expression" dxfId="2029" priority="7357" stopIfTrue="1">
      <formula>OR(AH35=祝色,WEEKDAY(AH35)=1)</formula>
    </cfRule>
    <cfRule type="expression" dxfId="2028" priority="7358" stopIfTrue="1">
      <formula>WEEKDAY(AH35)=7</formula>
    </cfRule>
  </conditionalFormatting>
  <conditionalFormatting sqref="AI35">
    <cfRule type="expression" dxfId="2027" priority="7355" stopIfTrue="1">
      <formula>OR(AI35=祝色,WEEKDAY(AI35)=1)</formula>
    </cfRule>
    <cfRule type="expression" dxfId="2026" priority="7356" stopIfTrue="1">
      <formula>WEEKDAY(AI35)=7</formula>
    </cfRule>
  </conditionalFormatting>
  <conditionalFormatting sqref="AJ35">
    <cfRule type="expression" dxfId="2025" priority="7353" stopIfTrue="1">
      <formula>OR(AJ35=祝色,WEEKDAY(AJ35)=1)</formula>
    </cfRule>
    <cfRule type="expression" dxfId="2024" priority="7354" stopIfTrue="1">
      <formula>WEEKDAY(AJ35)=7</formula>
    </cfRule>
  </conditionalFormatting>
  <conditionalFormatting sqref="AK35">
    <cfRule type="expression" dxfId="2023" priority="7351" stopIfTrue="1">
      <formula>OR(AK35=祝色,WEEKDAY(AK35)=1)</formula>
    </cfRule>
    <cfRule type="expression" dxfId="2022" priority="7352" stopIfTrue="1">
      <formula>WEEKDAY(AK35)=7</formula>
    </cfRule>
  </conditionalFormatting>
  <conditionalFormatting sqref="AL35">
    <cfRule type="expression" dxfId="2021" priority="7349" stopIfTrue="1">
      <formula>OR(AL35=祝色,WEEKDAY(AL35)=1)</formula>
    </cfRule>
    <cfRule type="expression" dxfId="2020" priority="7350" stopIfTrue="1">
      <formula>WEEKDAY(AL35)=7</formula>
    </cfRule>
  </conditionalFormatting>
  <conditionalFormatting sqref="AM35">
    <cfRule type="expression" dxfId="2019" priority="7347" stopIfTrue="1">
      <formula>OR(AM35=祝色,WEEKDAY(AM35)=1)</formula>
    </cfRule>
    <cfRule type="expression" dxfId="2018" priority="7348" stopIfTrue="1">
      <formula>WEEKDAY(AM35)=7</formula>
    </cfRule>
  </conditionalFormatting>
  <conditionalFormatting sqref="AN35">
    <cfRule type="expression" dxfId="2017" priority="7345" stopIfTrue="1">
      <formula>OR(AN35=祝色,WEEKDAY(AN35)=1)</formula>
    </cfRule>
    <cfRule type="expression" dxfId="2016" priority="7346" stopIfTrue="1">
      <formula>WEEKDAY(AN35)=7</formula>
    </cfRule>
  </conditionalFormatting>
  <conditionalFormatting sqref="AH36">
    <cfRule type="expression" dxfId="2015" priority="7343" stopIfTrue="1">
      <formula>OR(AH36=祝色,WEEKDAY(AH36)=1)</formula>
    </cfRule>
    <cfRule type="expression" dxfId="2014" priority="7344" stopIfTrue="1">
      <formula>WEEKDAY(AH36)=7</formula>
    </cfRule>
  </conditionalFormatting>
  <conditionalFormatting sqref="AI36">
    <cfRule type="expression" dxfId="2013" priority="7341" stopIfTrue="1">
      <formula>OR(AI36=祝色,WEEKDAY(AI36)=1)</formula>
    </cfRule>
    <cfRule type="expression" dxfId="2012" priority="7342" stopIfTrue="1">
      <formula>WEEKDAY(AI36)=7</formula>
    </cfRule>
  </conditionalFormatting>
  <conditionalFormatting sqref="AJ36">
    <cfRule type="expression" dxfId="2011" priority="7339" stopIfTrue="1">
      <formula>OR(AJ36=祝色,WEEKDAY(AJ36)=1)</formula>
    </cfRule>
    <cfRule type="expression" dxfId="2010" priority="7340" stopIfTrue="1">
      <formula>WEEKDAY(AJ36)=7</formula>
    </cfRule>
  </conditionalFormatting>
  <conditionalFormatting sqref="AK36">
    <cfRule type="expression" dxfId="2009" priority="7337" stopIfTrue="1">
      <formula>OR(AK36=祝色,WEEKDAY(AK36)=1)</formula>
    </cfRule>
    <cfRule type="expression" dxfId="2008" priority="7338" stopIfTrue="1">
      <formula>WEEKDAY(AK36)=7</formula>
    </cfRule>
  </conditionalFormatting>
  <conditionalFormatting sqref="AL36">
    <cfRule type="expression" dxfId="2007" priority="7335" stopIfTrue="1">
      <formula>OR(AL36=祝色,WEEKDAY(AL36)=1)</formula>
    </cfRule>
    <cfRule type="expression" dxfId="2006" priority="7336" stopIfTrue="1">
      <formula>WEEKDAY(AL36)=7</formula>
    </cfRule>
  </conditionalFormatting>
  <conditionalFormatting sqref="AM36">
    <cfRule type="expression" dxfId="2005" priority="7333" stopIfTrue="1">
      <formula>OR(AM36=祝色,WEEKDAY(AM36)=1)</formula>
    </cfRule>
    <cfRule type="expression" dxfId="2004" priority="7334" stopIfTrue="1">
      <formula>WEEKDAY(AM36)=7</formula>
    </cfRule>
  </conditionalFormatting>
  <conditionalFormatting sqref="AN36">
    <cfRule type="expression" dxfId="2003" priority="7331" stopIfTrue="1">
      <formula>OR(AN36=祝色,WEEKDAY(AN36)=1)</formula>
    </cfRule>
    <cfRule type="expression" dxfId="2002" priority="7332" stopIfTrue="1">
      <formula>WEEKDAY(AN36)=7</formula>
    </cfRule>
  </conditionalFormatting>
  <conditionalFormatting sqref="AH37">
    <cfRule type="expression" dxfId="2001" priority="7329" stopIfTrue="1">
      <formula>OR(AH37=祝色,WEEKDAY(AH37)=1)</formula>
    </cfRule>
    <cfRule type="expression" dxfId="2000" priority="7330" stopIfTrue="1">
      <formula>WEEKDAY(AH37)=7</formula>
    </cfRule>
  </conditionalFormatting>
  <conditionalFormatting sqref="AI37">
    <cfRule type="expression" dxfId="1999" priority="7327" stopIfTrue="1">
      <formula>OR(AI37=祝色,WEEKDAY(AI37)=1)</formula>
    </cfRule>
    <cfRule type="expression" dxfId="1998" priority="7328" stopIfTrue="1">
      <formula>WEEKDAY(AI37)=7</formula>
    </cfRule>
  </conditionalFormatting>
  <conditionalFormatting sqref="Y38">
    <cfRule type="expression" dxfId="1997" priority="7325" stopIfTrue="1">
      <formula>OR(Y38=祝色,WEEKDAY(Y38)=1)</formula>
    </cfRule>
    <cfRule type="expression" dxfId="1996" priority="7326" stopIfTrue="1">
      <formula>WEEKDAY(Y38)=7</formula>
    </cfRule>
  </conditionalFormatting>
  <conditionalFormatting sqref="Z38">
    <cfRule type="expression" dxfId="1995" priority="7323" stopIfTrue="1">
      <formula>OR(Z38=祝色,WEEKDAY(Z38)=1)</formula>
    </cfRule>
    <cfRule type="expression" dxfId="1994" priority="7324" stopIfTrue="1">
      <formula>WEEKDAY(Z38)=7</formula>
    </cfRule>
  </conditionalFormatting>
  <conditionalFormatting sqref="AA38">
    <cfRule type="expression" dxfId="1993" priority="7321" stopIfTrue="1">
      <formula>OR(AA38=祝色,WEEKDAY(AA38)=1)</formula>
    </cfRule>
    <cfRule type="expression" dxfId="1992" priority="7322" stopIfTrue="1">
      <formula>WEEKDAY(AA38)=7</formula>
    </cfRule>
  </conditionalFormatting>
  <conditionalFormatting sqref="AB38">
    <cfRule type="expression" dxfId="1991" priority="7319" stopIfTrue="1">
      <formula>OR(AB38=祝色,WEEKDAY(AB38)=1)</formula>
    </cfRule>
    <cfRule type="expression" dxfId="1990" priority="7320" stopIfTrue="1">
      <formula>WEEKDAY(AB38)=7</formula>
    </cfRule>
  </conditionalFormatting>
  <conditionalFormatting sqref="AC38">
    <cfRule type="expression" dxfId="1989" priority="7317" stopIfTrue="1">
      <formula>OR(AC38=祝色,WEEKDAY(AC38)=1)</formula>
    </cfRule>
    <cfRule type="expression" dxfId="1988" priority="7318" stopIfTrue="1">
      <formula>WEEKDAY(AC38)=7</formula>
    </cfRule>
  </conditionalFormatting>
  <conditionalFormatting sqref="AD38">
    <cfRule type="expression" dxfId="1987" priority="7315" stopIfTrue="1">
      <formula>OR(AD38=祝色,WEEKDAY(AD38)=1)</formula>
    </cfRule>
    <cfRule type="expression" dxfId="1986" priority="7316" stopIfTrue="1">
      <formula>WEEKDAY(AD38)=7</formula>
    </cfRule>
  </conditionalFormatting>
  <conditionalFormatting sqref="AE38">
    <cfRule type="expression" dxfId="1985" priority="7313" stopIfTrue="1">
      <formula>OR(AE38=祝色,WEEKDAY(AE38)=1)</formula>
    </cfRule>
    <cfRule type="expression" dxfId="1984" priority="7314" stopIfTrue="1">
      <formula>WEEKDAY(AE38)=7</formula>
    </cfRule>
  </conditionalFormatting>
  <conditionalFormatting sqref="Y39">
    <cfRule type="expression" dxfId="1983" priority="7311" stopIfTrue="1">
      <formula>OR(Y39=祝色,WEEKDAY(Y39)=1)</formula>
    </cfRule>
    <cfRule type="expression" dxfId="1982" priority="7312" stopIfTrue="1">
      <formula>WEEKDAY(Y39)=7</formula>
    </cfRule>
  </conditionalFormatting>
  <conditionalFormatting sqref="Z39">
    <cfRule type="expression" dxfId="1981" priority="7309" stopIfTrue="1">
      <formula>OR(Z39=祝色,WEEKDAY(Z39)=1)</formula>
    </cfRule>
    <cfRule type="expression" dxfId="1980" priority="7310" stopIfTrue="1">
      <formula>WEEKDAY(Z39)=7</formula>
    </cfRule>
  </conditionalFormatting>
  <conditionalFormatting sqref="AA39">
    <cfRule type="expression" dxfId="1979" priority="7307" stopIfTrue="1">
      <formula>OR(AA39=祝色,WEEKDAY(AA39)=1)</formula>
    </cfRule>
    <cfRule type="expression" dxfId="1978" priority="7308" stopIfTrue="1">
      <formula>WEEKDAY(AA39)=7</formula>
    </cfRule>
  </conditionalFormatting>
  <conditionalFormatting sqref="AB39">
    <cfRule type="expression" dxfId="1977" priority="7305" stopIfTrue="1">
      <formula>OR(AB39=祝色,WEEKDAY(AB39)=1)</formula>
    </cfRule>
    <cfRule type="expression" dxfId="1976" priority="7306" stopIfTrue="1">
      <formula>WEEKDAY(AB39)=7</formula>
    </cfRule>
  </conditionalFormatting>
  <conditionalFormatting sqref="AC39">
    <cfRule type="expression" dxfId="1975" priority="7303" stopIfTrue="1">
      <formula>OR(AC39=祝色,WEEKDAY(AC39)=1)</formula>
    </cfRule>
    <cfRule type="expression" dxfId="1974" priority="7304" stopIfTrue="1">
      <formula>WEEKDAY(AC39)=7</formula>
    </cfRule>
  </conditionalFormatting>
  <conditionalFormatting sqref="AD39">
    <cfRule type="expression" dxfId="1973" priority="7301" stopIfTrue="1">
      <formula>OR(AD39=祝色,WEEKDAY(AD39)=1)</formula>
    </cfRule>
    <cfRule type="expression" dxfId="1972" priority="7302" stopIfTrue="1">
      <formula>WEEKDAY(AD39)=7</formula>
    </cfRule>
  </conditionalFormatting>
  <conditionalFormatting sqref="AE39">
    <cfRule type="expression" dxfId="1971" priority="7299" stopIfTrue="1">
      <formula>OR(AE39=祝色,WEEKDAY(AE39)=1)</formula>
    </cfRule>
    <cfRule type="expression" dxfId="1970" priority="7300" stopIfTrue="1">
      <formula>WEEKDAY(AE39)=7</formula>
    </cfRule>
  </conditionalFormatting>
  <conditionalFormatting sqref="Y40">
    <cfRule type="expression" dxfId="1969" priority="7297" stopIfTrue="1">
      <formula>OR(Y40=祝色,WEEKDAY(Y40)=1)</formula>
    </cfRule>
    <cfRule type="expression" dxfId="1968" priority="7298" stopIfTrue="1">
      <formula>WEEKDAY(Y40)=7</formula>
    </cfRule>
  </conditionalFormatting>
  <conditionalFormatting sqref="Z40">
    <cfRule type="expression" dxfId="1967" priority="7295" stopIfTrue="1">
      <formula>OR(Z40=祝色,WEEKDAY(Z40)=1)</formula>
    </cfRule>
    <cfRule type="expression" dxfId="1966" priority="7296" stopIfTrue="1">
      <formula>WEEKDAY(Z40)=7</formula>
    </cfRule>
  </conditionalFormatting>
  <conditionalFormatting sqref="AA40">
    <cfRule type="expression" dxfId="1965" priority="7293" stopIfTrue="1">
      <formula>OR(AA40=祝色,WEEKDAY(AA40)=1)</formula>
    </cfRule>
    <cfRule type="expression" dxfId="1964" priority="7294" stopIfTrue="1">
      <formula>WEEKDAY(AA40)=7</formula>
    </cfRule>
  </conditionalFormatting>
  <conditionalFormatting sqref="AB40">
    <cfRule type="expression" dxfId="1963" priority="7291" stopIfTrue="1">
      <formula>OR(AB40=祝色,WEEKDAY(AB40)=1)</formula>
    </cfRule>
    <cfRule type="expression" dxfId="1962" priority="7292" stopIfTrue="1">
      <formula>WEEKDAY(AB40)=7</formula>
    </cfRule>
  </conditionalFormatting>
  <conditionalFormatting sqref="AC40">
    <cfRule type="expression" dxfId="1961" priority="7289" stopIfTrue="1">
      <formula>OR(AC40=祝色,WEEKDAY(AC40)=1)</formula>
    </cfRule>
    <cfRule type="expression" dxfId="1960" priority="7290" stopIfTrue="1">
      <formula>WEEKDAY(AC40)=7</formula>
    </cfRule>
  </conditionalFormatting>
  <conditionalFormatting sqref="AD40">
    <cfRule type="expression" dxfId="1959" priority="7287" stopIfTrue="1">
      <formula>OR(AD40=祝色,WEEKDAY(AD40)=1)</formula>
    </cfRule>
    <cfRule type="expression" dxfId="1958" priority="7288" stopIfTrue="1">
      <formula>WEEKDAY(AD40)=7</formula>
    </cfRule>
  </conditionalFormatting>
  <conditionalFormatting sqref="AE40">
    <cfRule type="expression" dxfId="1957" priority="7285" stopIfTrue="1">
      <formula>OR(AE40=祝色,WEEKDAY(AE40)=1)</formula>
    </cfRule>
    <cfRule type="expression" dxfId="1956" priority="7286" stopIfTrue="1">
      <formula>WEEKDAY(AE40)=7</formula>
    </cfRule>
  </conditionalFormatting>
  <conditionalFormatting sqref="Y41">
    <cfRule type="expression" dxfId="1955" priority="7283" stopIfTrue="1">
      <formula>OR(Y41=祝色,WEEKDAY(Y41)=1)</formula>
    </cfRule>
    <cfRule type="expression" dxfId="1954" priority="7284" stopIfTrue="1">
      <formula>WEEKDAY(Y41)=7</formula>
    </cfRule>
  </conditionalFormatting>
  <conditionalFormatting sqref="Z41">
    <cfRule type="expression" dxfId="1953" priority="7281" stopIfTrue="1">
      <formula>OR(Z41=祝色,WEEKDAY(Z41)=1)</formula>
    </cfRule>
    <cfRule type="expression" dxfId="1952" priority="7282" stopIfTrue="1">
      <formula>WEEKDAY(Z41)=7</formula>
    </cfRule>
  </conditionalFormatting>
  <conditionalFormatting sqref="AA41">
    <cfRule type="expression" dxfId="1951" priority="7279" stopIfTrue="1">
      <formula>OR(AA41=祝色,WEEKDAY(AA41)=1)</formula>
    </cfRule>
    <cfRule type="expression" dxfId="1950" priority="7280" stopIfTrue="1">
      <formula>WEEKDAY(AA41)=7</formula>
    </cfRule>
  </conditionalFormatting>
  <conditionalFormatting sqref="AB41">
    <cfRule type="expression" dxfId="1949" priority="7277" stopIfTrue="1">
      <formula>OR(AB41=祝色,WEEKDAY(AB41)=1)</formula>
    </cfRule>
    <cfRule type="expression" dxfId="1948" priority="7278" stopIfTrue="1">
      <formula>WEEKDAY(AB41)=7</formula>
    </cfRule>
  </conditionalFormatting>
  <conditionalFormatting sqref="AC41">
    <cfRule type="expression" dxfId="1947" priority="7275" stopIfTrue="1">
      <formula>OR(AC41=祝色,WEEKDAY(AC41)=1)</formula>
    </cfRule>
    <cfRule type="expression" dxfId="1946" priority="7276" stopIfTrue="1">
      <formula>WEEKDAY(AC41)=7</formula>
    </cfRule>
  </conditionalFormatting>
  <conditionalFormatting sqref="AD41">
    <cfRule type="expression" dxfId="1945" priority="7273" stopIfTrue="1">
      <formula>OR(AD41=祝色,WEEKDAY(AD41)=1)</formula>
    </cfRule>
    <cfRule type="expression" dxfId="1944" priority="7274" stopIfTrue="1">
      <formula>WEEKDAY(AD41)=7</formula>
    </cfRule>
  </conditionalFormatting>
  <conditionalFormatting sqref="AE41">
    <cfRule type="expression" dxfId="1943" priority="7271" stopIfTrue="1">
      <formula>OR(AE41=祝色,WEEKDAY(AE41)=1)</formula>
    </cfRule>
    <cfRule type="expression" dxfId="1942" priority="7272" stopIfTrue="1">
      <formula>WEEKDAY(AE41)=7</formula>
    </cfRule>
  </conditionalFormatting>
  <conditionalFormatting sqref="Y42">
    <cfRule type="expression" dxfId="1941" priority="7269" stopIfTrue="1">
      <formula>OR(Y42=祝色,WEEKDAY(Y42)=1)</formula>
    </cfRule>
    <cfRule type="expression" dxfId="1940" priority="7270" stopIfTrue="1">
      <formula>WEEKDAY(Y42)=7</formula>
    </cfRule>
  </conditionalFormatting>
  <conditionalFormatting sqref="Z42">
    <cfRule type="expression" dxfId="1939" priority="7267" stopIfTrue="1">
      <formula>OR(Z42=祝色,WEEKDAY(Z42)=1)</formula>
    </cfRule>
    <cfRule type="expression" dxfId="1938" priority="7268" stopIfTrue="1">
      <formula>WEEKDAY(Z42)=7</formula>
    </cfRule>
  </conditionalFormatting>
  <conditionalFormatting sqref="AA42">
    <cfRule type="expression" dxfId="1937" priority="7265" stopIfTrue="1">
      <formula>OR(AA42=祝色,WEEKDAY(AA42)=1)</formula>
    </cfRule>
    <cfRule type="expression" dxfId="1936" priority="7266" stopIfTrue="1">
      <formula>WEEKDAY(AA42)=7</formula>
    </cfRule>
  </conditionalFormatting>
  <conditionalFormatting sqref="AB42">
    <cfRule type="expression" dxfId="1935" priority="7263" stopIfTrue="1">
      <formula>OR(AB42=祝色,WEEKDAY(AB42)=1)</formula>
    </cfRule>
    <cfRule type="expression" dxfId="1934" priority="7264" stopIfTrue="1">
      <formula>WEEKDAY(AB42)=7</formula>
    </cfRule>
  </conditionalFormatting>
  <conditionalFormatting sqref="AC42">
    <cfRule type="expression" dxfId="1933" priority="7261" stopIfTrue="1">
      <formula>OR(AC42=祝色,WEEKDAY(AC42)=1)</formula>
    </cfRule>
    <cfRule type="expression" dxfId="1932" priority="7262" stopIfTrue="1">
      <formula>WEEKDAY(AC42)=7</formula>
    </cfRule>
  </conditionalFormatting>
  <conditionalFormatting sqref="AD42">
    <cfRule type="expression" dxfId="1931" priority="7259" stopIfTrue="1">
      <formula>OR(AD42=祝色,WEEKDAY(AD42)=1)</formula>
    </cfRule>
    <cfRule type="expression" dxfId="1930" priority="7260" stopIfTrue="1">
      <formula>WEEKDAY(AD42)=7</formula>
    </cfRule>
  </conditionalFormatting>
  <conditionalFormatting sqref="AE42">
    <cfRule type="expression" dxfId="1929" priority="7257" stopIfTrue="1">
      <formula>OR(AE42=祝色,WEEKDAY(AE42)=1)</formula>
    </cfRule>
    <cfRule type="expression" dxfId="1928" priority="7258" stopIfTrue="1">
      <formula>WEEKDAY(AE42)=7</formula>
    </cfRule>
  </conditionalFormatting>
  <conditionalFormatting sqref="Y43">
    <cfRule type="expression" dxfId="1927" priority="7255" stopIfTrue="1">
      <formula>OR(Y43=祝色,WEEKDAY(Y43)=1)</formula>
    </cfRule>
    <cfRule type="expression" dxfId="1926" priority="7256" stopIfTrue="1">
      <formula>WEEKDAY(Y43)=7</formula>
    </cfRule>
  </conditionalFormatting>
  <conditionalFormatting sqref="Z43">
    <cfRule type="expression" dxfId="1925" priority="7253" stopIfTrue="1">
      <formula>OR(Z43=祝色,WEEKDAY(Z43)=1)</formula>
    </cfRule>
    <cfRule type="expression" dxfId="1924" priority="7254" stopIfTrue="1">
      <formula>WEEKDAY(Z43)=7</formula>
    </cfRule>
  </conditionalFormatting>
  <conditionalFormatting sqref="AH38">
    <cfRule type="expression" dxfId="1923" priority="7251" stopIfTrue="1">
      <formula>OR(AH38=祝色,WEEKDAY(AH38)=1)</formula>
    </cfRule>
    <cfRule type="expression" dxfId="1922" priority="7252" stopIfTrue="1">
      <formula>WEEKDAY(AH38)=7</formula>
    </cfRule>
  </conditionalFormatting>
  <conditionalFormatting sqref="AI38">
    <cfRule type="expression" dxfId="1921" priority="7249" stopIfTrue="1">
      <formula>OR(AI38=祝色,WEEKDAY(AI38)=1)</formula>
    </cfRule>
    <cfRule type="expression" dxfId="1920" priority="7250" stopIfTrue="1">
      <formula>WEEKDAY(AI38)=7</formula>
    </cfRule>
  </conditionalFormatting>
  <conditionalFormatting sqref="AJ38">
    <cfRule type="expression" dxfId="1919" priority="7247" stopIfTrue="1">
      <formula>OR(AJ38=祝色,WEEKDAY(AJ38)=1)</formula>
    </cfRule>
    <cfRule type="expression" dxfId="1918" priority="7248" stopIfTrue="1">
      <formula>WEEKDAY(AJ38)=7</formula>
    </cfRule>
  </conditionalFormatting>
  <conditionalFormatting sqref="AK38">
    <cfRule type="expression" dxfId="1917" priority="7245" stopIfTrue="1">
      <formula>OR(AK38=祝色,WEEKDAY(AK38)=1)</formula>
    </cfRule>
    <cfRule type="expression" dxfId="1916" priority="7246" stopIfTrue="1">
      <formula>WEEKDAY(AK38)=7</formula>
    </cfRule>
  </conditionalFormatting>
  <conditionalFormatting sqref="AL38">
    <cfRule type="expression" dxfId="1915" priority="7243" stopIfTrue="1">
      <formula>OR(AL38=祝色,WEEKDAY(AL38)=1)</formula>
    </cfRule>
    <cfRule type="expression" dxfId="1914" priority="7244" stopIfTrue="1">
      <formula>WEEKDAY(AL38)=7</formula>
    </cfRule>
  </conditionalFormatting>
  <conditionalFormatting sqref="AM38">
    <cfRule type="expression" dxfId="1913" priority="7241" stopIfTrue="1">
      <formula>OR(AM38=祝色,WEEKDAY(AM38)=1)</formula>
    </cfRule>
    <cfRule type="expression" dxfId="1912" priority="7242" stopIfTrue="1">
      <formula>WEEKDAY(AM38)=7</formula>
    </cfRule>
  </conditionalFormatting>
  <conditionalFormatting sqref="AN38">
    <cfRule type="expression" dxfId="1911" priority="7239" stopIfTrue="1">
      <formula>OR(AN38=祝色,WEEKDAY(AN38)=1)</formula>
    </cfRule>
    <cfRule type="expression" dxfId="1910" priority="7240" stopIfTrue="1">
      <formula>WEEKDAY(AN38)=7</formula>
    </cfRule>
  </conditionalFormatting>
  <conditionalFormatting sqref="AH39">
    <cfRule type="expression" dxfId="1909" priority="7237" stopIfTrue="1">
      <formula>OR(AH39=祝色,WEEKDAY(AH39)=1)</formula>
    </cfRule>
    <cfRule type="expression" dxfId="1908" priority="7238" stopIfTrue="1">
      <formula>WEEKDAY(AH39)=7</formula>
    </cfRule>
  </conditionalFormatting>
  <conditionalFormatting sqref="AI39">
    <cfRule type="expression" dxfId="1907" priority="7235" stopIfTrue="1">
      <formula>OR(AI39=祝色,WEEKDAY(AI39)=1)</formula>
    </cfRule>
    <cfRule type="expression" dxfId="1906" priority="7236" stopIfTrue="1">
      <formula>WEEKDAY(AI39)=7</formula>
    </cfRule>
  </conditionalFormatting>
  <conditionalFormatting sqref="AJ39">
    <cfRule type="expression" dxfId="1905" priority="7233" stopIfTrue="1">
      <formula>OR(AJ39=祝色,WEEKDAY(AJ39)=1)</formula>
    </cfRule>
    <cfRule type="expression" dxfId="1904" priority="7234" stopIfTrue="1">
      <formula>WEEKDAY(AJ39)=7</formula>
    </cfRule>
  </conditionalFormatting>
  <conditionalFormatting sqref="AK39">
    <cfRule type="expression" dxfId="1903" priority="7231" stopIfTrue="1">
      <formula>OR(AK39=祝色,WEEKDAY(AK39)=1)</formula>
    </cfRule>
    <cfRule type="expression" dxfId="1902" priority="7232" stopIfTrue="1">
      <formula>WEEKDAY(AK39)=7</formula>
    </cfRule>
  </conditionalFormatting>
  <conditionalFormatting sqref="AL39">
    <cfRule type="expression" dxfId="1901" priority="7229" stopIfTrue="1">
      <formula>OR(AL39=祝色,WEEKDAY(AL39)=1)</formula>
    </cfRule>
    <cfRule type="expression" dxfId="1900" priority="7230" stopIfTrue="1">
      <formula>WEEKDAY(AL39)=7</formula>
    </cfRule>
  </conditionalFormatting>
  <conditionalFormatting sqref="AM39">
    <cfRule type="expression" dxfId="1899" priority="7227" stopIfTrue="1">
      <formula>OR(AM39=祝色,WEEKDAY(AM39)=1)</formula>
    </cfRule>
    <cfRule type="expression" dxfId="1898" priority="7228" stopIfTrue="1">
      <formula>WEEKDAY(AM39)=7</formula>
    </cfRule>
  </conditionalFormatting>
  <conditionalFormatting sqref="AN39">
    <cfRule type="expression" dxfId="1897" priority="7225" stopIfTrue="1">
      <formula>OR(AN39=祝色,WEEKDAY(AN39)=1)</formula>
    </cfRule>
    <cfRule type="expression" dxfId="1896" priority="7226" stopIfTrue="1">
      <formula>WEEKDAY(AN39)=7</formula>
    </cfRule>
  </conditionalFormatting>
  <conditionalFormatting sqref="AH40">
    <cfRule type="expression" dxfId="1895" priority="7223" stopIfTrue="1">
      <formula>OR(AH40=祝色,WEEKDAY(AH40)=1)</formula>
    </cfRule>
    <cfRule type="expression" dxfId="1894" priority="7224" stopIfTrue="1">
      <formula>WEEKDAY(AH40)=7</formula>
    </cfRule>
  </conditionalFormatting>
  <conditionalFormatting sqref="AI40">
    <cfRule type="expression" dxfId="1893" priority="7221" stopIfTrue="1">
      <formula>OR(AI40=祝色,WEEKDAY(AI40)=1)</formula>
    </cfRule>
    <cfRule type="expression" dxfId="1892" priority="7222" stopIfTrue="1">
      <formula>WEEKDAY(AI40)=7</formula>
    </cfRule>
  </conditionalFormatting>
  <conditionalFormatting sqref="AJ40">
    <cfRule type="expression" dxfId="1891" priority="7219" stopIfTrue="1">
      <formula>OR(AJ40=祝色,WEEKDAY(AJ40)=1)</formula>
    </cfRule>
    <cfRule type="expression" dxfId="1890" priority="7220" stopIfTrue="1">
      <formula>WEEKDAY(AJ40)=7</formula>
    </cfRule>
  </conditionalFormatting>
  <conditionalFormatting sqref="AK40">
    <cfRule type="expression" dxfId="1889" priority="7217" stopIfTrue="1">
      <formula>OR(AK40=祝色,WEEKDAY(AK40)=1)</formula>
    </cfRule>
    <cfRule type="expression" dxfId="1888" priority="7218" stopIfTrue="1">
      <formula>WEEKDAY(AK40)=7</formula>
    </cfRule>
  </conditionalFormatting>
  <conditionalFormatting sqref="AL40">
    <cfRule type="expression" dxfId="1887" priority="7215" stopIfTrue="1">
      <formula>OR(AL40=祝色,WEEKDAY(AL40)=1)</formula>
    </cfRule>
    <cfRule type="expression" dxfId="1886" priority="7216" stopIfTrue="1">
      <formula>WEEKDAY(AL40)=7</formula>
    </cfRule>
  </conditionalFormatting>
  <conditionalFormatting sqref="AM40">
    <cfRule type="expression" dxfId="1885" priority="7213" stopIfTrue="1">
      <formula>OR(AM40=祝色,WEEKDAY(AM40)=1)</formula>
    </cfRule>
    <cfRule type="expression" dxfId="1884" priority="7214" stopIfTrue="1">
      <formula>WEEKDAY(AM40)=7</formula>
    </cfRule>
  </conditionalFormatting>
  <conditionalFormatting sqref="AN40">
    <cfRule type="expression" dxfId="1883" priority="7211" stopIfTrue="1">
      <formula>OR(AN40=祝色,WEEKDAY(AN40)=1)</formula>
    </cfRule>
    <cfRule type="expression" dxfId="1882" priority="7212" stopIfTrue="1">
      <formula>WEEKDAY(AN40)=7</formula>
    </cfRule>
  </conditionalFormatting>
  <conditionalFormatting sqref="AH41">
    <cfRule type="expression" dxfId="1881" priority="7209" stopIfTrue="1">
      <formula>OR(AH41=祝色,WEEKDAY(AH41)=1)</formula>
    </cfRule>
    <cfRule type="expression" dxfId="1880" priority="7210" stopIfTrue="1">
      <formula>WEEKDAY(AH41)=7</formula>
    </cfRule>
  </conditionalFormatting>
  <conditionalFormatting sqref="AI41">
    <cfRule type="expression" dxfId="1879" priority="7207" stopIfTrue="1">
      <formula>OR(AI41=祝色,WEEKDAY(AI41)=1)</formula>
    </cfRule>
    <cfRule type="expression" dxfId="1878" priority="7208" stopIfTrue="1">
      <formula>WEEKDAY(AI41)=7</formula>
    </cfRule>
  </conditionalFormatting>
  <conditionalFormatting sqref="AJ41">
    <cfRule type="expression" dxfId="1877" priority="7205" stopIfTrue="1">
      <formula>OR(AJ41=祝色,WEEKDAY(AJ41)=1)</formula>
    </cfRule>
    <cfRule type="expression" dxfId="1876" priority="7206" stopIfTrue="1">
      <formula>WEEKDAY(AJ41)=7</formula>
    </cfRule>
  </conditionalFormatting>
  <conditionalFormatting sqref="AK41">
    <cfRule type="expression" dxfId="1875" priority="7203" stopIfTrue="1">
      <formula>OR(AK41=祝色,WEEKDAY(AK41)=1)</formula>
    </cfRule>
    <cfRule type="expression" dxfId="1874" priority="7204" stopIfTrue="1">
      <formula>WEEKDAY(AK41)=7</formula>
    </cfRule>
  </conditionalFormatting>
  <conditionalFormatting sqref="AL41">
    <cfRule type="expression" dxfId="1873" priority="7201" stopIfTrue="1">
      <formula>OR(AL41=祝色,WEEKDAY(AL41)=1)</formula>
    </cfRule>
    <cfRule type="expression" dxfId="1872" priority="7202" stopIfTrue="1">
      <formula>WEEKDAY(AL41)=7</formula>
    </cfRule>
  </conditionalFormatting>
  <conditionalFormatting sqref="AM41">
    <cfRule type="expression" dxfId="1871" priority="7199" stopIfTrue="1">
      <formula>OR(AM41=祝色,WEEKDAY(AM41)=1)</formula>
    </cfRule>
    <cfRule type="expression" dxfId="1870" priority="7200" stopIfTrue="1">
      <formula>WEEKDAY(AM41)=7</formula>
    </cfRule>
  </conditionalFormatting>
  <conditionalFormatting sqref="AN41">
    <cfRule type="expression" dxfId="1869" priority="7197" stopIfTrue="1">
      <formula>OR(AN41=祝色,WEEKDAY(AN41)=1)</formula>
    </cfRule>
    <cfRule type="expression" dxfId="1868" priority="7198" stopIfTrue="1">
      <formula>WEEKDAY(AN41)=7</formula>
    </cfRule>
  </conditionalFormatting>
  <conditionalFormatting sqref="AH42">
    <cfRule type="expression" dxfId="1867" priority="7195" stopIfTrue="1">
      <formula>OR(AH42=祝色,WEEKDAY(AH42)=1)</formula>
    </cfRule>
    <cfRule type="expression" dxfId="1866" priority="7196" stopIfTrue="1">
      <formula>WEEKDAY(AH42)=7</formula>
    </cfRule>
  </conditionalFormatting>
  <conditionalFormatting sqref="AI42">
    <cfRule type="expression" dxfId="1865" priority="7193" stopIfTrue="1">
      <formula>OR(AI42=祝色,WEEKDAY(AI42)=1)</formula>
    </cfRule>
    <cfRule type="expression" dxfId="1864" priority="7194" stopIfTrue="1">
      <formula>WEEKDAY(AI42)=7</formula>
    </cfRule>
  </conditionalFormatting>
  <conditionalFormatting sqref="AJ42">
    <cfRule type="expression" dxfId="1863" priority="7191" stopIfTrue="1">
      <formula>OR(AJ42=祝色,WEEKDAY(AJ42)=1)</formula>
    </cfRule>
    <cfRule type="expression" dxfId="1862" priority="7192" stopIfTrue="1">
      <formula>WEEKDAY(AJ42)=7</formula>
    </cfRule>
  </conditionalFormatting>
  <conditionalFormatting sqref="AK42">
    <cfRule type="expression" dxfId="1861" priority="7189" stopIfTrue="1">
      <formula>OR(AK42=祝色,WEEKDAY(AK42)=1)</formula>
    </cfRule>
    <cfRule type="expression" dxfId="1860" priority="7190" stopIfTrue="1">
      <formula>WEEKDAY(AK42)=7</formula>
    </cfRule>
  </conditionalFormatting>
  <conditionalFormatting sqref="AL42">
    <cfRule type="expression" dxfId="1859" priority="7187" stopIfTrue="1">
      <formula>OR(AL42=祝色,WEEKDAY(AL42)=1)</formula>
    </cfRule>
    <cfRule type="expression" dxfId="1858" priority="7188" stopIfTrue="1">
      <formula>WEEKDAY(AL42)=7</formula>
    </cfRule>
  </conditionalFormatting>
  <conditionalFormatting sqref="AM42">
    <cfRule type="expression" dxfId="1857" priority="7185" stopIfTrue="1">
      <formula>OR(AM42=祝色,WEEKDAY(AM42)=1)</formula>
    </cfRule>
    <cfRule type="expression" dxfId="1856" priority="7186" stopIfTrue="1">
      <formula>WEEKDAY(AM42)=7</formula>
    </cfRule>
  </conditionalFormatting>
  <conditionalFormatting sqref="AN42">
    <cfRule type="expression" dxfId="1855" priority="7183" stopIfTrue="1">
      <formula>OR(AN42=祝色,WEEKDAY(AN42)=1)</formula>
    </cfRule>
    <cfRule type="expression" dxfId="1854" priority="7184" stopIfTrue="1">
      <formula>WEEKDAY(AN42)=7</formula>
    </cfRule>
  </conditionalFormatting>
  <conditionalFormatting sqref="AH43">
    <cfRule type="expression" dxfId="1853" priority="7181" stopIfTrue="1">
      <formula>OR(AH43=祝色,WEEKDAY(AH43)=1)</formula>
    </cfRule>
    <cfRule type="expression" dxfId="1852" priority="7182" stopIfTrue="1">
      <formula>WEEKDAY(AH43)=7</formula>
    </cfRule>
  </conditionalFormatting>
  <conditionalFormatting sqref="AI43">
    <cfRule type="expression" dxfId="1851" priority="7179" stopIfTrue="1">
      <formula>OR(AI43=祝色,WEEKDAY(AI43)=1)</formula>
    </cfRule>
    <cfRule type="expression" dxfId="1850" priority="7180" stopIfTrue="1">
      <formula>WEEKDAY(AI43)=7</formula>
    </cfRule>
  </conditionalFormatting>
  <conditionalFormatting sqref="AH19">
    <cfRule type="expression" dxfId="1849" priority="7177" stopIfTrue="1">
      <formula>OR(AH19=祝色,WEEKDAY(AH19)=1)</formula>
    </cfRule>
    <cfRule type="expression" dxfId="1848" priority="7178" stopIfTrue="1">
      <formula>WEEKDAY(AH19)=7</formula>
    </cfRule>
  </conditionalFormatting>
  <conditionalFormatting sqref="AI19">
    <cfRule type="expression" dxfId="1847" priority="7175" stopIfTrue="1">
      <formula>OR(AI19=祝色,WEEKDAY(AI19)=1)</formula>
    </cfRule>
    <cfRule type="expression" dxfId="1846" priority="7176" stopIfTrue="1">
      <formula>WEEKDAY(AI19)=7</formula>
    </cfRule>
  </conditionalFormatting>
  <conditionalFormatting sqref="AJ19">
    <cfRule type="expression" dxfId="1845" priority="7173" stopIfTrue="1">
      <formula>OR(AJ19=祝色,WEEKDAY(AJ19)=1)</formula>
    </cfRule>
    <cfRule type="expression" dxfId="1844" priority="7174" stopIfTrue="1">
      <formula>WEEKDAY(AJ19)=7</formula>
    </cfRule>
  </conditionalFormatting>
  <conditionalFormatting sqref="AK19">
    <cfRule type="expression" dxfId="1843" priority="7171" stopIfTrue="1">
      <formula>OR(AK19=祝色,WEEKDAY(AK19)=1)</formula>
    </cfRule>
    <cfRule type="expression" dxfId="1842" priority="7172" stopIfTrue="1">
      <formula>WEEKDAY(AK19)=7</formula>
    </cfRule>
  </conditionalFormatting>
  <conditionalFormatting sqref="AL19">
    <cfRule type="expression" dxfId="1841" priority="7169" stopIfTrue="1">
      <formula>OR(AL19=祝色,WEEKDAY(AL19)=1)</formula>
    </cfRule>
    <cfRule type="expression" dxfId="1840" priority="7170" stopIfTrue="1">
      <formula>WEEKDAY(AL19)=7</formula>
    </cfRule>
  </conditionalFormatting>
  <conditionalFormatting sqref="AM19">
    <cfRule type="expression" dxfId="1839" priority="7167" stopIfTrue="1">
      <formula>OR(AM19=祝色,WEEKDAY(AM19)=1)</formula>
    </cfRule>
    <cfRule type="expression" dxfId="1838" priority="7168" stopIfTrue="1">
      <formula>WEEKDAY(AM19)=7</formula>
    </cfRule>
  </conditionalFormatting>
  <conditionalFormatting sqref="AN19">
    <cfRule type="expression" dxfId="1837" priority="7165" stopIfTrue="1">
      <formula>OR(AN19=祝色,WEEKDAY(AN19)=1)</formula>
    </cfRule>
    <cfRule type="expression" dxfId="1836" priority="7166" stopIfTrue="1">
      <formula>WEEKDAY(AN19)=7</formula>
    </cfRule>
  </conditionalFormatting>
  <conditionalFormatting sqref="AH20">
    <cfRule type="expression" dxfId="1835" priority="7163" stopIfTrue="1">
      <formula>OR(AH20=祝色,WEEKDAY(AH20)=1)</formula>
    </cfRule>
    <cfRule type="expression" dxfId="1834" priority="7164" stopIfTrue="1">
      <formula>WEEKDAY(AH20)=7</formula>
    </cfRule>
  </conditionalFormatting>
  <conditionalFormatting sqref="AI20">
    <cfRule type="expression" dxfId="1833" priority="7161" stopIfTrue="1">
      <formula>OR(AI20=祝色,WEEKDAY(AI20)=1)</formula>
    </cfRule>
    <cfRule type="expression" dxfId="1832" priority="7162" stopIfTrue="1">
      <formula>WEEKDAY(AI20)=7</formula>
    </cfRule>
  </conditionalFormatting>
  <conditionalFormatting sqref="AJ20">
    <cfRule type="expression" dxfId="1831" priority="7159" stopIfTrue="1">
      <formula>OR(AJ20=祝色,WEEKDAY(AJ20)=1)</formula>
    </cfRule>
    <cfRule type="expression" dxfId="1830" priority="7160" stopIfTrue="1">
      <formula>WEEKDAY(AJ20)=7</formula>
    </cfRule>
  </conditionalFormatting>
  <conditionalFormatting sqref="AK20">
    <cfRule type="expression" dxfId="1829" priority="7157" stopIfTrue="1">
      <formula>OR(AK20=祝色,WEEKDAY(AK20)=1)</formula>
    </cfRule>
    <cfRule type="expression" dxfId="1828" priority="7158" stopIfTrue="1">
      <formula>WEEKDAY(AK20)=7</formula>
    </cfRule>
  </conditionalFormatting>
  <conditionalFormatting sqref="AL20">
    <cfRule type="expression" dxfId="1827" priority="7155" stopIfTrue="1">
      <formula>OR(AL20=祝色,WEEKDAY(AL20)=1)</formula>
    </cfRule>
    <cfRule type="expression" dxfId="1826" priority="7156" stopIfTrue="1">
      <formula>WEEKDAY(AL20)=7</formula>
    </cfRule>
  </conditionalFormatting>
  <conditionalFormatting sqref="AM20">
    <cfRule type="expression" dxfId="1825" priority="7153" stopIfTrue="1">
      <formula>OR(AM20=祝色,WEEKDAY(AM20)=1)</formula>
    </cfRule>
    <cfRule type="expression" dxfId="1824" priority="7154" stopIfTrue="1">
      <formula>WEEKDAY(AM20)=7</formula>
    </cfRule>
  </conditionalFormatting>
  <conditionalFormatting sqref="AN20">
    <cfRule type="expression" dxfId="1823" priority="7151" stopIfTrue="1">
      <formula>OR(AN20=祝色,WEEKDAY(AN20)=1)</formula>
    </cfRule>
    <cfRule type="expression" dxfId="1822" priority="7152" stopIfTrue="1">
      <formula>WEEKDAY(AN20)=7</formula>
    </cfRule>
  </conditionalFormatting>
  <conditionalFormatting sqref="AH21">
    <cfRule type="expression" dxfId="1821" priority="7149" stopIfTrue="1">
      <formula>OR(AH21=祝色,WEEKDAY(AH21)=1)</formula>
    </cfRule>
    <cfRule type="expression" dxfId="1820" priority="7150" stopIfTrue="1">
      <formula>WEEKDAY(AH21)=7</formula>
    </cfRule>
  </conditionalFormatting>
  <conditionalFormatting sqref="AI21">
    <cfRule type="expression" dxfId="1819" priority="7147" stopIfTrue="1">
      <formula>OR(AI21=祝色,WEEKDAY(AI21)=1)</formula>
    </cfRule>
    <cfRule type="expression" dxfId="1818" priority="7148" stopIfTrue="1">
      <formula>WEEKDAY(AI21)=7</formula>
    </cfRule>
  </conditionalFormatting>
  <conditionalFormatting sqref="AJ21">
    <cfRule type="expression" dxfId="1817" priority="7145" stopIfTrue="1">
      <formula>OR(AJ21=祝色,WEEKDAY(AJ21)=1)</formula>
    </cfRule>
    <cfRule type="expression" dxfId="1816" priority="7146" stopIfTrue="1">
      <formula>WEEKDAY(AJ21)=7</formula>
    </cfRule>
  </conditionalFormatting>
  <conditionalFormatting sqref="AK21">
    <cfRule type="expression" dxfId="1815" priority="7143" stopIfTrue="1">
      <formula>OR(AK21=祝色,WEEKDAY(AK21)=1)</formula>
    </cfRule>
    <cfRule type="expression" dxfId="1814" priority="7144" stopIfTrue="1">
      <formula>WEEKDAY(AK21)=7</formula>
    </cfRule>
  </conditionalFormatting>
  <conditionalFormatting sqref="AL21">
    <cfRule type="expression" dxfId="1813" priority="7141" stopIfTrue="1">
      <formula>OR(AL21=祝色,WEEKDAY(AL21)=1)</formula>
    </cfRule>
    <cfRule type="expression" dxfId="1812" priority="7142" stopIfTrue="1">
      <formula>WEEKDAY(AL21)=7</formula>
    </cfRule>
  </conditionalFormatting>
  <conditionalFormatting sqref="AM21">
    <cfRule type="expression" dxfId="1811" priority="7139" stopIfTrue="1">
      <formula>OR(AM21=祝色,WEEKDAY(AM21)=1)</formula>
    </cfRule>
    <cfRule type="expression" dxfId="1810" priority="7140" stopIfTrue="1">
      <formula>WEEKDAY(AM21)=7</formula>
    </cfRule>
  </conditionalFormatting>
  <conditionalFormatting sqref="AN21">
    <cfRule type="expression" dxfId="1809" priority="7137" stopIfTrue="1">
      <formula>OR(AN21=祝色,WEEKDAY(AN21)=1)</formula>
    </cfRule>
    <cfRule type="expression" dxfId="1808" priority="7138" stopIfTrue="1">
      <formula>WEEKDAY(AN21)=7</formula>
    </cfRule>
  </conditionalFormatting>
  <conditionalFormatting sqref="AH22">
    <cfRule type="expression" dxfId="1807" priority="7135" stopIfTrue="1">
      <formula>OR(AH22=祝色,WEEKDAY(AH22)=1)</formula>
    </cfRule>
    <cfRule type="expression" dxfId="1806" priority="7136" stopIfTrue="1">
      <formula>WEEKDAY(AH22)=7</formula>
    </cfRule>
  </conditionalFormatting>
  <conditionalFormatting sqref="AI22">
    <cfRule type="expression" dxfId="1805" priority="7133" stopIfTrue="1">
      <formula>OR(AI22=祝色,WEEKDAY(AI22)=1)</formula>
    </cfRule>
    <cfRule type="expression" dxfId="1804" priority="7134" stopIfTrue="1">
      <formula>WEEKDAY(AI22)=7</formula>
    </cfRule>
  </conditionalFormatting>
  <conditionalFormatting sqref="AJ22">
    <cfRule type="expression" dxfId="1803" priority="7131" stopIfTrue="1">
      <formula>OR(AJ22=祝色,WEEKDAY(AJ22)=1)</formula>
    </cfRule>
    <cfRule type="expression" dxfId="1802" priority="7132" stopIfTrue="1">
      <formula>WEEKDAY(AJ22)=7</formula>
    </cfRule>
  </conditionalFormatting>
  <conditionalFormatting sqref="AK22">
    <cfRule type="expression" dxfId="1801" priority="7129" stopIfTrue="1">
      <formula>OR(AK22=祝色,WEEKDAY(AK22)=1)</formula>
    </cfRule>
    <cfRule type="expression" dxfId="1800" priority="7130" stopIfTrue="1">
      <formula>WEEKDAY(AK22)=7</formula>
    </cfRule>
  </conditionalFormatting>
  <conditionalFormatting sqref="AL22">
    <cfRule type="expression" dxfId="1799" priority="7127" stopIfTrue="1">
      <formula>OR(AL22=祝色,WEEKDAY(AL22)=1)</formula>
    </cfRule>
    <cfRule type="expression" dxfId="1798" priority="7128" stopIfTrue="1">
      <formula>WEEKDAY(AL22)=7</formula>
    </cfRule>
  </conditionalFormatting>
  <conditionalFormatting sqref="AM22">
    <cfRule type="expression" dxfId="1797" priority="7125" stopIfTrue="1">
      <formula>OR(AM22=祝色,WEEKDAY(AM22)=1)</formula>
    </cfRule>
    <cfRule type="expression" dxfId="1796" priority="7126" stopIfTrue="1">
      <formula>WEEKDAY(AM22)=7</formula>
    </cfRule>
  </conditionalFormatting>
  <conditionalFormatting sqref="AN22">
    <cfRule type="expression" dxfId="1795" priority="7123" stopIfTrue="1">
      <formula>OR(AN22=祝色,WEEKDAY(AN22)=1)</formula>
    </cfRule>
    <cfRule type="expression" dxfId="1794" priority="7124" stopIfTrue="1">
      <formula>WEEKDAY(AN22)=7</formula>
    </cfRule>
  </conditionalFormatting>
  <conditionalFormatting sqref="AH23">
    <cfRule type="expression" dxfId="1793" priority="7121" stopIfTrue="1">
      <formula>OR(AH23=祝色,WEEKDAY(AH23)=1)</formula>
    </cfRule>
    <cfRule type="expression" dxfId="1792" priority="7122" stopIfTrue="1">
      <formula>WEEKDAY(AH23)=7</formula>
    </cfRule>
  </conditionalFormatting>
  <conditionalFormatting sqref="AI23">
    <cfRule type="expression" dxfId="1791" priority="7119" stopIfTrue="1">
      <formula>OR(AI23=祝色,WEEKDAY(AI23)=1)</formula>
    </cfRule>
    <cfRule type="expression" dxfId="1790" priority="7120" stopIfTrue="1">
      <formula>WEEKDAY(AI23)=7</formula>
    </cfRule>
  </conditionalFormatting>
  <conditionalFormatting sqref="AJ23">
    <cfRule type="expression" dxfId="1789" priority="7117" stopIfTrue="1">
      <formula>OR(AJ23=祝色,WEEKDAY(AJ23)=1)</formula>
    </cfRule>
    <cfRule type="expression" dxfId="1788" priority="7118" stopIfTrue="1">
      <formula>WEEKDAY(AJ23)=7</formula>
    </cfRule>
  </conditionalFormatting>
  <conditionalFormatting sqref="AK23">
    <cfRule type="expression" dxfId="1787" priority="7115" stopIfTrue="1">
      <formula>OR(AK23=祝色,WEEKDAY(AK23)=1)</formula>
    </cfRule>
    <cfRule type="expression" dxfId="1786" priority="7116" stopIfTrue="1">
      <formula>WEEKDAY(AK23)=7</formula>
    </cfRule>
  </conditionalFormatting>
  <conditionalFormatting sqref="AL23">
    <cfRule type="expression" dxfId="1785" priority="7113" stopIfTrue="1">
      <formula>OR(AL23=祝色,WEEKDAY(AL23)=1)</formula>
    </cfRule>
    <cfRule type="expression" dxfId="1784" priority="7114" stopIfTrue="1">
      <formula>WEEKDAY(AL23)=7</formula>
    </cfRule>
  </conditionalFormatting>
  <conditionalFormatting sqref="AM23">
    <cfRule type="expression" dxfId="1783" priority="7111" stopIfTrue="1">
      <formula>OR(AM23=祝色,WEEKDAY(AM23)=1)</formula>
    </cfRule>
    <cfRule type="expression" dxfId="1782" priority="7112" stopIfTrue="1">
      <formula>WEEKDAY(AM23)=7</formula>
    </cfRule>
  </conditionalFormatting>
  <conditionalFormatting sqref="AN23">
    <cfRule type="expression" dxfId="1781" priority="7109" stopIfTrue="1">
      <formula>OR(AN23=祝色,WEEKDAY(AN23)=1)</formula>
    </cfRule>
    <cfRule type="expression" dxfId="1780" priority="7110" stopIfTrue="1">
      <formula>WEEKDAY(AN23)=7</formula>
    </cfRule>
  </conditionalFormatting>
  <conditionalFormatting sqref="AH24">
    <cfRule type="expression" dxfId="1779" priority="7107" stopIfTrue="1">
      <formula>OR(AH24=祝色,WEEKDAY(AH24)=1)</formula>
    </cfRule>
    <cfRule type="expression" dxfId="1778" priority="7108" stopIfTrue="1">
      <formula>WEEKDAY(AH24)=7</formula>
    </cfRule>
  </conditionalFormatting>
  <conditionalFormatting sqref="AI24">
    <cfRule type="expression" dxfId="1777" priority="7105" stopIfTrue="1">
      <formula>OR(AI24=祝色,WEEKDAY(AI24)=1)</formula>
    </cfRule>
    <cfRule type="expression" dxfId="1776" priority="7106" stopIfTrue="1">
      <formula>WEEKDAY(AI24)=7</formula>
    </cfRule>
  </conditionalFormatting>
  <printOptions horizontalCentered="1"/>
  <pageMargins left="0.23622047244094491" right="0.11811023622047245" top="0.11811023622047245" bottom="0.11811023622047245" header="0.51181102362204722" footer="0.51181102362204722"/>
  <pageSetup paperSize="9" scale="103" orientation="landscape" r:id="rId1"/>
  <headerFooter alignWithMargins="0"/>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X87"/>
  <sheetViews>
    <sheetView zoomScaleNormal="100" zoomScaleSheetLayoutView="100" workbookViewId="0">
      <selection activeCell="AQ4" sqref="AQ4"/>
    </sheetView>
  </sheetViews>
  <sheetFormatPr defaultRowHeight="13.5"/>
  <cols>
    <col min="1" max="1" width="1" customWidth="1"/>
    <col min="2" max="2" width="1.125" customWidth="1"/>
    <col min="3" max="3" width="1.625" customWidth="1"/>
    <col min="4" max="4" width="0.5" customWidth="1"/>
    <col min="5" max="11" width="1.5" customWidth="1"/>
    <col min="12" max="12" width="1.625" customWidth="1"/>
    <col min="13" max="13" width="0.5" customWidth="1"/>
    <col min="14" max="20" width="1.5" customWidth="1"/>
    <col min="21" max="22" width="1.125" customWidth="1"/>
    <col min="23" max="23" width="1.625" customWidth="1"/>
    <col min="24" max="24" width="0.5" customWidth="1"/>
    <col min="25" max="31" width="1.5" customWidth="1"/>
    <col min="32" max="32" width="1.625" customWidth="1"/>
    <col min="33" max="33" width="0.5" customWidth="1"/>
    <col min="34" max="40" width="1.5" customWidth="1"/>
    <col min="41" max="42" width="1.125" customWidth="1"/>
    <col min="43" max="43" width="1.625" customWidth="1"/>
    <col min="44" max="44" width="0.5" customWidth="1"/>
    <col min="45" max="51" width="1.5" customWidth="1"/>
    <col min="52" max="52" width="1.625" customWidth="1"/>
    <col min="53" max="53" width="0.5" customWidth="1"/>
    <col min="54" max="60" width="1.5" customWidth="1"/>
    <col min="61" max="62" width="1.125" customWidth="1"/>
    <col min="63" max="63" width="1.625" customWidth="1"/>
    <col min="64" max="64" width="0.5" customWidth="1"/>
    <col min="65" max="71" width="1.5" customWidth="1"/>
    <col min="72" max="72" width="1.625" customWidth="1"/>
    <col min="73" max="73" width="0.5" customWidth="1"/>
    <col min="74" max="80" width="1.5" customWidth="1"/>
    <col min="81" max="82" width="1.125" customWidth="1"/>
    <col min="83" max="83" width="1.625" customWidth="1"/>
    <col min="84" max="84" width="0.5" customWidth="1"/>
    <col min="85" max="91" width="1.5" customWidth="1"/>
    <col min="92" max="92" width="1.625" customWidth="1"/>
    <col min="93" max="93" width="0.5" customWidth="1"/>
    <col min="94" max="100" width="1.5" customWidth="1"/>
    <col min="101" max="101" width="1.125" customWidth="1"/>
    <col min="102" max="102" width="1" customWidth="1"/>
  </cols>
  <sheetData>
    <row r="1" spans="1:102" ht="20.25" customHeight="1"/>
    <row r="2" spans="1:102" ht="6" customHeight="1">
      <c r="A2" s="20"/>
      <c r="B2" s="22"/>
      <c r="L2" s="7"/>
      <c r="M2" s="7"/>
      <c r="V2" s="22"/>
      <c r="W2" s="7"/>
      <c r="X2" s="7"/>
      <c r="AH2" s="7"/>
      <c r="AI2" s="7"/>
      <c r="AP2" s="22"/>
      <c r="AS2" s="7"/>
      <c r="AT2" s="7"/>
      <c r="BD2" s="7"/>
      <c r="BE2" s="7"/>
      <c r="BJ2" s="22"/>
      <c r="CD2" s="22"/>
      <c r="CW2" s="7"/>
      <c r="CX2" s="43"/>
    </row>
    <row r="3" spans="1:102" ht="5.25" customHeight="1"/>
    <row r="4" spans="1:102" ht="8.25" customHeight="1">
      <c r="C4" s="81" t="str">
        <f>IF(MONTH(C10)=1,"■"&amp;DBCS(YEAR(C10))&amp;"年（令和"&amp;YEAR(C10)-2018&amp;"年）","■年間カレンダー")</f>
        <v>■２０２６年（令和8年）</v>
      </c>
      <c r="T4" s="76" t="s">
        <v>381</v>
      </c>
      <c r="W4" s="81" t="str">
        <f>IF(MONTH(W10)=1,"■"&amp;DBCS(YEAR(W10))&amp;"年（令和"&amp;YEAR(W10)-2018&amp;"年）","■年間カレンダー")</f>
        <v>■２０２６年（令和8年）</v>
      </c>
      <c r="AN4" s="76" t="s">
        <v>383</v>
      </c>
      <c r="AQ4" s="149"/>
      <c r="BK4" s="149"/>
      <c r="CE4" s="149"/>
    </row>
    <row r="5" spans="1:102" ht="2.25" customHeight="1"/>
    <row r="6" spans="1:102" ht="7.5" customHeight="1">
      <c r="C6" s="470"/>
      <c r="D6" s="471"/>
      <c r="E6" s="138" t="s">
        <v>218</v>
      </c>
      <c r="F6" s="133" t="s">
        <v>171</v>
      </c>
      <c r="G6" s="133" t="s">
        <v>172</v>
      </c>
      <c r="H6" s="133" t="s">
        <v>173</v>
      </c>
      <c r="I6" s="133" t="s">
        <v>174</v>
      </c>
      <c r="J6" s="133" t="s">
        <v>175</v>
      </c>
      <c r="K6" s="139" t="s">
        <v>176</v>
      </c>
      <c r="L6" s="472"/>
      <c r="M6" s="473"/>
      <c r="N6" s="138" t="s">
        <v>218</v>
      </c>
      <c r="O6" s="133" t="s">
        <v>171</v>
      </c>
      <c r="P6" s="133" t="s">
        <v>172</v>
      </c>
      <c r="Q6" s="133" t="s">
        <v>173</v>
      </c>
      <c r="R6" s="133" t="s">
        <v>174</v>
      </c>
      <c r="S6" s="133" t="s">
        <v>175</v>
      </c>
      <c r="T6" s="139" t="s">
        <v>176</v>
      </c>
      <c r="W6" s="470"/>
      <c r="X6" s="471"/>
      <c r="Y6" s="138" t="s">
        <v>218</v>
      </c>
      <c r="Z6" s="133" t="s">
        <v>171</v>
      </c>
      <c r="AA6" s="133" t="s">
        <v>172</v>
      </c>
      <c r="AB6" s="133" t="s">
        <v>173</v>
      </c>
      <c r="AC6" s="133" t="s">
        <v>174</v>
      </c>
      <c r="AD6" s="133" t="s">
        <v>175</v>
      </c>
      <c r="AE6" s="139" t="s">
        <v>176</v>
      </c>
      <c r="AF6" s="472"/>
      <c r="AG6" s="473"/>
      <c r="AH6" s="138" t="s">
        <v>218</v>
      </c>
      <c r="AI6" s="133" t="s">
        <v>171</v>
      </c>
      <c r="AJ6" s="133" t="s">
        <v>172</v>
      </c>
      <c r="AK6" s="133" t="s">
        <v>173</v>
      </c>
      <c r="AL6" s="133" t="s">
        <v>174</v>
      </c>
      <c r="AM6" s="133" t="s">
        <v>175</v>
      </c>
      <c r="AN6" s="139" t="s">
        <v>176</v>
      </c>
    </row>
    <row r="7" spans="1:102" ht="7.5" customHeight="1">
      <c r="C7" s="466">
        <f>C10</f>
        <v>46023</v>
      </c>
      <c r="D7" s="467"/>
      <c r="E7" s="77" t="str">
        <f>IF(WEEKDAY(C10)=1,C10,"")</f>
        <v/>
      </c>
      <c r="F7" s="77" t="str">
        <f>IF(E7="",IF(WEEKDAY(C10)=2,C10,""),E7+1)</f>
        <v/>
      </c>
      <c r="G7" s="77" t="str">
        <f>IF(F7="",IF(WEEKDAY(C10)=3,C10,""),F7+1)</f>
        <v/>
      </c>
      <c r="H7" s="77" t="str">
        <f>IF(G7="",IF(WEEKDAY(C10)=4,C10,""),G7+1)</f>
        <v/>
      </c>
      <c r="I7" s="77">
        <f>IF(H7="",IF(WEEKDAY(C10)=5,C10,""),H7+1)</f>
        <v>46023</v>
      </c>
      <c r="J7" s="77">
        <f>IF(I7="",IF(WEEKDAY(C10)=6,C10,""),I7+1)</f>
        <v>46024</v>
      </c>
      <c r="K7" s="78">
        <f>IF(J7="",C10,J7+1)</f>
        <v>46025</v>
      </c>
      <c r="L7" s="468">
        <f>L10</f>
        <v>46113</v>
      </c>
      <c r="M7" s="469"/>
      <c r="N7" s="77" t="str">
        <f>IF(WEEKDAY(L10)=1,L10,"")</f>
        <v/>
      </c>
      <c r="O7" s="77" t="str">
        <f>IF(N7="",IF(WEEKDAY(L10)=2,L10,""),N7+1)</f>
        <v/>
      </c>
      <c r="P7" s="77" t="str">
        <f>IF(O7="",IF(WEEKDAY(L10)=3,L10,""),O7+1)</f>
        <v/>
      </c>
      <c r="Q7" s="77">
        <f>IF(P7="",IF(WEEKDAY(L10)=4,L10,""),P7+1)</f>
        <v>46113</v>
      </c>
      <c r="R7" s="77">
        <f>IF(Q7="",IF(WEEKDAY(L10)=5,L10,""),Q7+1)</f>
        <v>46114</v>
      </c>
      <c r="S7" s="77">
        <f>IF(R7="",IF(WEEKDAY(L10)=6,L10,""),R7+1)</f>
        <v>46115</v>
      </c>
      <c r="T7" s="78">
        <f>IF(S7="",L10,S7+1)</f>
        <v>46116</v>
      </c>
      <c r="W7" s="466">
        <f>W10</f>
        <v>46023</v>
      </c>
      <c r="X7" s="467"/>
      <c r="Y7" s="77" t="str">
        <f>IF(WEEKDAY(W10)=1,W10,"")</f>
        <v/>
      </c>
      <c r="Z7" s="77" t="str">
        <f>IF(Y7="",IF(WEEKDAY(W10)=2,W10,""),Y7+1)</f>
        <v/>
      </c>
      <c r="AA7" s="77" t="str">
        <f>IF(Z7="",IF(WEEKDAY(W10)=3,W10,""),Z7+1)</f>
        <v/>
      </c>
      <c r="AB7" s="77" t="str">
        <f>IF(AA7="",IF(WEEKDAY(W10)=4,W10,""),AA7+1)</f>
        <v/>
      </c>
      <c r="AC7" s="77">
        <f>IF(AB7="",IF(WEEKDAY(W10)=5,W10,""),AB7+1)</f>
        <v>46023</v>
      </c>
      <c r="AD7" s="77">
        <f>IF(AC7="",IF(WEEKDAY(W10)=6,W10,""),AC7+1)</f>
        <v>46024</v>
      </c>
      <c r="AE7" s="78">
        <f>IF(AD7="",W10,AD7+1)</f>
        <v>46025</v>
      </c>
      <c r="AF7" s="468">
        <f>AF10</f>
        <v>46113</v>
      </c>
      <c r="AG7" s="469"/>
      <c r="AH7" s="77" t="str">
        <f>IF(WEEKDAY(AF10)=1,AF10,"")</f>
        <v/>
      </c>
      <c r="AI7" s="77" t="str">
        <f>IF(AH7="",IF(WEEKDAY(AF10)=2,AF10,""),AH7+1)</f>
        <v/>
      </c>
      <c r="AJ7" s="77" t="str">
        <f>IF(AI7="",IF(WEEKDAY(AF10)=3,AF10,""),AI7+1)</f>
        <v/>
      </c>
      <c r="AK7" s="77">
        <f>IF(AJ7="",IF(WEEKDAY(AF10)=4,AF10,""),AJ7+1)</f>
        <v>46113</v>
      </c>
      <c r="AL7" s="77">
        <f>IF(AK7="",IF(WEEKDAY(AF10)=5,AF10,""),AK7+1)</f>
        <v>46114</v>
      </c>
      <c r="AM7" s="77">
        <f>IF(AL7="",IF(WEEKDAY(AF10)=6,AF10,""),AL7+1)</f>
        <v>46115</v>
      </c>
      <c r="AN7" s="78">
        <f>IF(AM7="",AF10,AM7+1)</f>
        <v>46116</v>
      </c>
    </row>
    <row r="8" spans="1:102" ht="6.75" customHeight="1">
      <c r="C8" s="466"/>
      <c r="D8" s="467"/>
      <c r="E8" s="79">
        <f>K7+1</f>
        <v>46026</v>
      </c>
      <c r="F8" s="79">
        <f t="shared" ref="F8:K10" si="0">E8+1</f>
        <v>46027</v>
      </c>
      <c r="G8" s="79">
        <f t="shared" si="0"/>
        <v>46028</v>
      </c>
      <c r="H8" s="79">
        <f t="shared" si="0"/>
        <v>46029</v>
      </c>
      <c r="I8" s="79">
        <f t="shared" si="0"/>
        <v>46030</v>
      </c>
      <c r="J8" s="79">
        <f t="shared" si="0"/>
        <v>46031</v>
      </c>
      <c r="K8" s="80">
        <f t="shared" si="0"/>
        <v>46032</v>
      </c>
      <c r="L8" s="468"/>
      <c r="M8" s="469"/>
      <c r="N8" s="79">
        <f>T7+1</f>
        <v>46117</v>
      </c>
      <c r="O8" s="79">
        <f t="shared" ref="O8:T10" si="1">N8+1</f>
        <v>46118</v>
      </c>
      <c r="P8" s="79">
        <f t="shared" si="1"/>
        <v>46119</v>
      </c>
      <c r="Q8" s="79">
        <f t="shared" si="1"/>
        <v>46120</v>
      </c>
      <c r="R8" s="79">
        <f t="shared" si="1"/>
        <v>46121</v>
      </c>
      <c r="S8" s="79">
        <f t="shared" si="1"/>
        <v>46122</v>
      </c>
      <c r="T8" s="80">
        <f t="shared" si="1"/>
        <v>46123</v>
      </c>
      <c r="W8" s="466"/>
      <c r="X8" s="467"/>
      <c r="Y8" s="79">
        <f>AE7+1</f>
        <v>46026</v>
      </c>
      <c r="Z8" s="79">
        <f t="shared" ref="Z8:AE10" si="2">Y8+1</f>
        <v>46027</v>
      </c>
      <c r="AA8" s="79">
        <f t="shared" si="2"/>
        <v>46028</v>
      </c>
      <c r="AB8" s="79">
        <f t="shared" si="2"/>
        <v>46029</v>
      </c>
      <c r="AC8" s="79">
        <f t="shared" si="2"/>
        <v>46030</v>
      </c>
      <c r="AD8" s="79">
        <f t="shared" si="2"/>
        <v>46031</v>
      </c>
      <c r="AE8" s="80">
        <f t="shared" si="2"/>
        <v>46032</v>
      </c>
      <c r="AF8" s="468"/>
      <c r="AG8" s="469"/>
      <c r="AH8" s="79">
        <f>AN7+1</f>
        <v>46117</v>
      </c>
      <c r="AI8" s="79">
        <f t="shared" ref="AI8:AN10" si="3">AH8+1</f>
        <v>46118</v>
      </c>
      <c r="AJ8" s="79">
        <f t="shared" si="3"/>
        <v>46119</v>
      </c>
      <c r="AK8" s="79">
        <f t="shared" si="3"/>
        <v>46120</v>
      </c>
      <c r="AL8" s="79">
        <f t="shared" si="3"/>
        <v>46121</v>
      </c>
      <c r="AM8" s="79">
        <f t="shared" si="3"/>
        <v>46122</v>
      </c>
      <c r="AN8" s="80">
        <f t="shared" si="3"/>
        <v>46123</v>
      </c>
    </row>
    <row r="9" spans="1:102" ht="6.75" customHeight="1">
      <c r="C9" s="466"/>
      <c r="D9" s="467"/>
      <c r="E9" s="79">
        <f>K8+1</f>
        <v>46033</v>
      </c>
      <c r="F9" s="79">
        <f t="shared" si="0"/>
        <v>46034</v>
      </c>
      <c r="G9" s="79">
        <f t="shared" si="0"/>
        <v>46035</v>
      </c>
      <c r="H9" s="79">
        <f t="shared" si="0"/>
        <v>46036</v>
      </c>
      <c r="I9" s="79">
        <f t="shared" si="0"/>
        <v>46037</v>
      </c>
      <c r="J9" s="79">
        <f t="shared" si="0"/>
        <v>46038</v>
      </c>
      <c r="K9" s="80">
        <f t="shared" si="0"/>
        <v>46039</v>
      </c>
      <c r="L9" s="468"/>
      <c r="M9" s="469"/>
      <c r="N9" s="79">
        <f>T8+1</f>
        <v>46124</v>
      </c>
      <c r="O9" s="79">
        <f t="shared" si="1"/>
        <v>46125</v>
      </c>
      <c r="P9" s="79">
        <f t="shared" si="1"/>
        <v>46126</v>
      </c>
      <c r="Q9" s="79">
        <f t="shared" si="1"/>
        <v>46127</v>
      </c>
      <c r="R9" s="79">
        <f t="shared" si="1"/>
        <v>46128</v>
      </c>
      <c r="S9" s="79">
        <f t="shared" si="1"/>
        <v>46129</v>
      </c>
      <c r="T9" s="80">
        <f t="shared" si="1"/>
        <v>46130</v>
      </c>
      <c r="W9" s="466"/>
      <c r="X9" s="467"/>
      <c r="Y9" s="79">
        <f>AE8+1</f>
        <v>46033</v>
      </c>
      <c r="Z9" s="79">
        <f t="shared" si="2"/>
        <v>46034</v>
      </c>
      <c r="AA9" s="79">
        <f t="shared" si="2"/>
        <v>46035</v>
      </c>
      <c r="AB9" s="79">
        <f t="shared" si="2"/>
        <v>46036</v>
      </c>
      <c r="AC9" s="79">
        <f t="shared" si="2"/>
        <v>46037</v>
      </c>
      <c r="AD9" s="79">
        <f t="shared" si="2"/>
        <v>46038</v>
      </c>
      <c r="AE9" s="80">
        <f t="shared" si="2"/>
        <v>46039</v>
      </c>
      <c r="AF9" s="468"/>
      <c r="AG9" s="469"/>
      <c r="AH9" s="79">
        <f>AN8+1</f>
        <v>46124</v>
      </c>
      <c r="AI9" s="79">
        <f t="shared" si="3"/>
        <v>46125</v>
      </c>
      <c r="AJ9" s="79">
        <f t="shared" si="3"/>
        <v>46126</v>
      </c>
      <c r="AK9" s="79">
        <f t="shared" si="3"/>
        <v>46127</v>
      </c>
      <c r="AL9" s="79">
        <f t="shared" si="3"/>
        <v>46128</v>
      </c>
      <c r="AM9" s="79">
        <f t="shared" si="3"/>
        <v>46129</v>
      </c>
      <c r="AN9" s="80">
        <f t="shared" si="3"/>
        <v>46130</v>
      </c>
    </row>
    <row r="10" spans="1:102" ht="6.75" customHeight="1">
      <c r="C10" s="424">
        <v>46023</v>
      </c>
      <c r="D10" s="425"/>
      <c r="E10" s="79">
        <f>K9+1</f>
        <v>46040</v>
      </c>
      <c r="F10" s="79">
        <f t="shared" si="0"/>
        <v>46041</v>
      </c>
      <c r="G10" s="79">
        <f t="shared" si="0"/>
        <v>46042</v>
      </c>
      <c r="H10" s="79">
        <f t="shared" si="0"/>
        <v>46043</v>
      </c>
      <c r="I10" s="79">
        <f t="shared" si="0"/>
        <v>46044</v>
      </c>
      <c r="J10" s="79">
        <f t="shared" si="0"/>
        <v>46045</v>
      </c>
      <c r="K10" s="80">
        <f t="shared" si="0"/>
        <v>46046</v>
      </c>
      <c r="L10" s="408">
        <f>IF(MONTH(C22)=12,DATE(YEAR(C22)+1,1,1),DATE(YEAR(C22),MONTH(C22)+1,1))</f>
        <v>46113</v>
      </c>
      <c r="M10" s="409"/>
      <c r="N10" s="79">
        <f>T9+1</f>
        <v>46131</v>
      </c>
      <c r="O10" s="79">
        <f t="shared" si="1"/>
        <v>46132</v>
      </c>
      <c r="P10" s="79">
        <f t="shared" si="1"/>
        <v>46133</v>
      </c>
      <c r="Q10" s="79">
        <f t="shared" si="1"/>
        <v>46134</v>
      </c>
      <c r="R10" s="79">
        <f t="shared" si="1"/>
        <v>46135</v>
      </c>
      <c r="S10" s="79">
        <f t="shared" si="1"/>
        <v>46136</v>
      </c>
      <c r="T10" s="80">
        <f t="shared" si="1"/>
        <v>46137</v>
      </c>
      <c r="W10" s="456">
        <f>$C$10</f>
        <v>46023</v>
      </c>
      <c r="X10" s="457"/>
      <c r="Y10" s="79">
        <f>AE9+1</f>
        <v>46040</v>
      </c>
      <c r="Z10" s="79">
        <f t="shared" si="2"/>
        <v>46041</v>
      </c>
      <c r="AA10" s="79">
        <f t="shared" si="2"/>
        <v>46042</v>
      </c>
      <c r="AB10" s="79">
        <f t="shared" si="2"/>
        <v>46043</v>
      </c>
      <c r="AC10" s="79">
        <f t="shared" si="2"/>
        <v>46044</v>
      </c>
      <c r="AD10" s="79">
        <f t="shared" si="2"/>
        <v>46045</v>
      </c>
      <c r="AE10" s="80">
        <f t="shared" si="2"/>
        <v>46046</v>
      </c>
      <c r="AF10" s="408">
        <f>IF(MONTH(W22)=12,DATE(YEAR(W22)+1,1,1),DATE(YEAR(W22),MONTH(W22)+1,1))</f>
        <v>46113</v>
      </c>
      <c r="AG10" s="409"/>
      <c r="AH10" s="79">
        <f>AN9+1</f>
        <v>46131</v>
      </c>
      <c r="AI10" s="79">
        <f t="shared" si="3"/>
        <v>46132</v>
      </c>
      <c r="AJ10" s="79">
        <f t="shared" si="3"/>
        <v>46133</v>
      </c>
      <c r="AK10" s="79">
        <f t="shared" si="3"/>
        <v>46134</v>
      </c>
      <c r="AL10" s="79">
        <f t="shared" si="3"/>
        <v>46135</v>
      </c>
      <c r="AM10" s="79">
        <f t="shared" si="3"/>
        <v>46136</v>
      </c>
      <c r="AN10" s="80">
        <f t="shared" si="3"/>
        <v>46137</v>
      </c>
    </row>
    <row r="11" spans="1:102" ht="6.75" customHeight="1">
      <c r="C11" s="446" t="str">
        <f>IF(C10&gt;=43586,"R"&amp;(YEAR(C10)-2018),"")</f>
        <v>R8</v>
      </c>
      <c r="D11" s="447"/>
      <c r="E11" s="79">
        <f>IF(DAY(K10)+1&gt;IF(MONTH(C10)=12,31,DATE(YEAR(C10),MONTH(C10)+1,1)-C10),"",K10+1)</f>
        <v>46047</v>
      </c>
      <c r="F11" s="79">
        <f>IF(E11="","",IF(DAY(E11)+1&gt;IF(MONTH(C10)=12,31,DATE(YEAR(C10),MONTH(C10)+1,1)-C10),"",E11+1))</f>
        <v>46048</v>
      </c>
      <c r="G11" s="79">
        <f>IF(F11="","",IF(DAY(F11)+1&gt;IF(MONTH(C10)=12,31,DATE(YEAR(C10),MONTH(C10)+1,1)-C10),"",F11+1))</f>
        <v>46049</v>
      </c>
      <c r="H11" s="79">
        <f>IF(G11="","",IF(DAY(G11)+1&gt;IF(MONTH(C10)=12,31,DATE(YEAR(C10),MONTH(C10)+1,1)-C10),"",G11+1))</f>
        <v>46050</v>
      </c>
      <c r="I11" s="79">
        <f>IF(H11="","",IF(DAY(H11)+1&gt;IF(MONTH(C10)=12,31,DATE(YEAR(C10),MONTH(C10)+1,1)-C10),"",H11+1))</f>
        <v>46051</v>
      </c>
      <c r="J11" s="79">
        <f>IF(I11="","",IF(DAY(I11)+1&gt;IF(MONTH(C10)=12,31,DATE(YEAR(C10),MONTH(C10)+1,1)-C10),"",I11+1))</f>
        <v>46052</v>
      </c>
      <c r="K11" s="80">
        <f>IF(J11="","",IF(DAY(J11)+1&gt;IF(MONTH(C10)=12,31,DATE(YEAR(C10),MONTH(C10)+1,1)-C10),"",J11+1))</f>
        <v>46053</v>
      </c>
      <c r="L11" s="446" t="str">
        <f>IF(L10&gt;=43586,"R"&amp;(YEAR(L10)-2018),"")</f>
        <v>R8</v>
      </c>
      <c r="M11" s="447"/>
      <c r="N11" s="79">
        <f>IF(DAY(T10)+1&gt;IF(MONTH(L10)=12,31,DATE(YEAR(L10),MONTH(L10)+1,1)-L10),"",T10+1)</f>
        <v>46138</v>
      </c>
      <c r="O11" s="79">
        <f>IF(N11="","",IF(DAY(N11)+1&gt;IF(MONTH(L10)=12,31,DATE(YEAR(L10),MONTH(L10)+1,1)-L10),"",N11+1))</f>
        <v>46139</v>
      </c>
      <c r="P11" s="79">
        <f>IF(O11="","",IF(DAY(O11)+1&gt;IF(MONTH(L10)=12,31,DATE(YEAR(L10),MONTH(L10)+1,1)-L10),"",O11+1))</f>
        <v>46140</v>
      </c>
      <c r="Q11" s="79">
        <f>IF(P11="","",IF(DAY(P11)+1&gt;IF(MONTH(L10)=12,31,DATE(YEAR(L10),MONTH(L10)+1,1)-L10),"",P11+1))</f>
        <v>46141</v>
      </c>
      <c r="R11" s="79">
        <f>IF(Q11="","",IF(DAY(Q11)+1&gt;IF(MONTH(L10)=12,31,DATE(YEAR(L10),MONTH(L10)+1,1)-L10),"",Q11+1))</f>
        <v>46142</v>
      </c>
      <c r="S11" s="79" t="str">
        <f>IF(R11="","",IF(DAY(R11)+1&gt;IF(MONTH(L10)=12,31,DATE(YEAR(L10),MONTH(L10)+1,1)-L10),"",R11+1))</f>
        <v/>
      </c>
      <c r="T11" s="80" t="str">
        <f>IF(S11="","",IF(DAY(S11)+1&gt;IF(MONTH(L10)=12,31,DATE(YEAR(L10),MONTH(L10)+1,1)-L10),"",S11+1))</f>
        <v/>
      </c>
      <c r="W11" s="446" t="str">
        <f>IF(W10&gt;=43586,"R"&amp;(YEAR(W10)-2018),"")</f>
        <v>R8</v>
      </c>
      <c r="X11" s="447"/>
      <c r="Y11" s="79">
        <f>IF(DAY(AE10)+1&gt;IF(MONTH(W10)=12,31,DATE(YEAR(W10),MONTH(W10)+1,1)-W10),"",AE10+1)</f>
        <v>46047</v>
      </c>
      <c r="Z11" s="79">
        <f>IF(Y11="","",IF(DAY(Y11)+1&gt;IF(MONTH(W10)=12,31,DATE(YEAR(W10),MONTH(W10)+1,1)-W10),"",Y11+1))</f>
        <v>46048</v>
      </c>
      <c r="AA11" s="79">
        <f>IF(Z11="","",IF(DAY(Z11)+1&gt;IF(MONTH(W10)=12,31,DATE(YEAR(W10),MONTH(W10)+1,1)-W10),"",Z11+1))</f>
        <v>46049</v>
      </c>
      <c r="AB11" s="79">
        <f>IF(AA11="","",IF(DAY(AA11)+1&gt;IF(MONTH(W10)=12,31,DATE(YEAR(W10),MONTH(W10)+1,1)-W10),"",AA11+1))</f>
        <v>46050</v>
      </c>
      <c r="AC11" s="79">
        <f>IF(AB11="","",IF(DAY(AB11)+1&gt;IF(MONTH(W10)=12,31,DATE(YEAR(W10),MONTH(W10)+1,1)-W10),"",AB11+1))</f>
        <v>46051</v>
      </c>
      <c r="AD11" s="79">
        <f>IF(AC11="","",IF(DAY(AC11)+1&gt;IF(MONTH(W10)=12,31,DATE(YEAR(W10),MONTH(W10)+1,1)-W10),"",AC11+1))</f>
        <v>46052</v>
      </c>
      <c r="AE11" s="80">
        <f>IF(AD11="","",IF(DAY(AD11)+1&gt;IF(MONTH(W10)=12,31,DATE(YEAR(W10),MONTH(W10)+1,1)-W10),"",AD11+1))</f>
        <v>46053</v>
      </c>
      <c r="AF11" s="446" t="str">
        <f>IF(AF10&gt;=43586,"R"&amp;(YEAR(AF10)-2018),"")</f>
        <v>R8</v>
      </c>
      <c r="AG11" s="447"/>
      <c r="AH11" s="79">
        <f>IF(DAY(AN10)+1&gt;IF(MONTH(AF10)=12,31,DATE(YEAR(AF10),MONTH(AF10)+1,1)-AF10),"",AN10+1)</f>
        <v>46138</v>
      </c>
      <c r="AI11" s="79">
        <f>IF(AH11="","",IF(DAY(AH11)+1&gt;IF(MONTH(AF10)=12,31,DATE(YEAR(AF10),MONTH(AF10)+1,1)-AF10),"",AH11+1))</f>
        <v>46139</v>
      </c>
      <c r="AJ11" s="79">
        <f>IF(AI11="","",IF(DAY(AI11)+1&gt;IF(MONTH(AF10)=12,31,DATE(YEAR(AF10),MONTH(AF10)+1,1)-AF10),"",AI11+1))</f>
        <v>46140</v>
      </c>
      <c r="AK11" s="79">
        <f>IF(AJ11="","",IF(DAY(AJ11)+1&gt;IF(MONTH(AF10)=12,31,DATE(YEAR(AF10),MONTH(AF10)+1,1)-AF10),"",AJ11+1))</f>
        <v>46141</v>
      </c>
      <c r="AL11" s="79">
        <f>IF(AK11="","",IF(DAY(AK11)+1&gt;IF(MONTH(AF10)=12,31,DATE(YEAR(AF10),MONTH(AF10)+1,1)-AF10),"",AK11+1))</f>
        <v>46142</v>
      </c>
      <c r="AM11" s="79" t="str">
        <f>IF(AL11="","",IF(DAY(AL11)+1&gt;IF(MONTH(AF10)=12,31,DATE(YEAR(AF10),MONTH(AF10)+1,1)-AF10),"",AL11+1))</f>
        <v/>
      </c>
      <c r="AN11" s="80" t="str">
        <f>IF(AM11="","",IF(DAY(AM11)+1&gt;IF(MONTH(AF10)=12,31,DATE(YEAR(AF10),MONTH(AF10)+1,1)-AF10),"",AM11+1))</f>
        <v/>
      </c>
    </row>
    <row r="12" spans="1:102" ht="5.25" customHeight="1">
      <c r="C12" s="43"/>
      <c r="D12" s="20"/>
      <c r="E12" s="137" t="str">
        <f>IF(K11="","",IF(DAY(K11)+1&gt;IF(MONTH(C10)=12,31,DATE(YEAR(C10),MONTH(C10)+1,1)-C10),"",K11+1))</f>
        <v/>
      </c>
      <c r="F12" s="137" t="str">
        <f>IF(E12="","",IF(DAY(E12)+1&gt;IF(MONTH(C10)=12,31,DATE(YEAR(C10),MONTH(C10)+1,1)-C10),"",E12+1))</f>
        <v/>
      </c>
      <c r="G12" s="401" t="str">
        <f>VLOOKUP(C10,祝名,2,FALSE)</f>
        <v>1（元日）、12（成人の日）</v>
      </c>
      <c r="H12" s="401"/>
      <c r="I12" s="401"/>
      <c r="J12" s="401"/>
      <c r="K12" s="402"/>
      <c r="L12" s="43"/>
      <c r="M12" s="20"/>
      <c r="N12" s="137" t="str">
        <f>IF(T11="","",IF(DAY(T11)+1&gt;IF(MONTH(L10)=12,31,DATE(YEAR(L10),MONTH(L10)+1,1)-L10),"",T11+1))</f>
        <v/>
      </c>
      <c r="O12" s="137" t="str">
        <f>IF(N12="","",IF(DAY(N12)+1&gt;IF(MONTH(L10)=12,31,DATE(YEAR(L10),MONTH(L10)+1,1)-L10),"",N12+1))</f>
        <v/>
      </c>
      <c r="P12" s="401" t="str">
        <f>VLOOKUP(L10,祝名,2,FALSE)</f>
        <v>29（昭和の日）</v>
      </c>
      <c r="Q12" s="401"/>
      <c r="R12" s="401"/>
      <c r="S12" s="401"/>
      <c r="T12" s="402"/>
      <c r="W12" s="43"/>
      <c r="X12" s="20"/>
      <c r="Y12" s="137" t="str">
        <f>IF(AE11="","",IF(DAY(AE11)+1&gt;IF(MONTH(W10)=12,31,DATE(YEAR(W10),MONTH(W10)+1,1)-W10),"",AE11+1))</f>
        <v/>
      </c>
      <c r="Z12" s="137" t="str">
        <f>IF(Y12="","",IF(DAY(Y12)+1&gt;IF(MONTH(W10)=12,31,DATE(YEAR(W10),MONTH(W10)+1,1)-W10),"",Y12+1))</f>
        <v/>
      </c>
      <c r="AA12" s="401" t="str">
        <f>VLOOKUP(W10,祝名,2,FALSE)</f>
        <v>1（元日）、12（成人の日）</v>
      </c>
      <c r="AB12" s="401"/>
      <c r="AC12" s="401"/>
      <c r="AD12" s="401"/>
      <c r="AE12" s="402"/>
      <c r="AF12" s="43"/>
      <c r="AG12" s="20"/>
      <c r="AH12" s="137" t="str">
        <f>IF(AN11="","",IF(DAY(AN11)+1&gt;IF(MONTH(AF10)=12,31,DATE(YEAR(AF10),MONTH(AF10)+1,1)-AF10),"",AN11+1))</f>
        <v/>
      </c>
      <c r="AI12" s="137" t="str">
        <f>IF(AH12="","",IF(DAY(AH12)+1&gt;IF(MONTH(AF10)=12,31,DATE(YEAR(AF10),MONTH(AF10)+1,1)-AF10),"",AH12+1))</f>
        <v/>
      </c>
      <c r="AJ12" s="401" t="str">
        <f>VLOOKUP(AF10,祝名,2,FALSE)</f>
        <v>29（昭和の日）</v>
      </c>
      <c r="AK12" s="401"/>
      <c r="AL12" s="401"/>
      <c r="AM12" s="401"/>
      <c r="AN12" s="402"/>
    </row>
    <row r="13" spans="1:102" ht="7.5" customHeight="1">
      <c r="C13" s="466">
        <f>C16</f>
        <v>46054</v>
      </c>
      <c r="D13" s="467"/>
      <c r="E13" s="77">
        <f>IF(WEEKDAY(C16)=1,C16,"")</f>
        <v>46054</v>
      </c>
      <c r="F13" s="77">
        <f>IF(E13="",IF(WEEKDAY(C16)=2,C16,""),E13+1)</f>
        <v>46055</v>
      </c>
      <c r="G13" s="77">
        <f>IF(F13="",IF(WEEKDAY(C16)=3,C16,""),F13+1)</f>
        <v>46056</v>
      </c>
      <c r="H13" s="77">
        <f>IF(G13="",IF(WEEKDAY(C16)=4,C16,""),G13+1)</f>
        <v>46057</v>
      </c>
      <c r="I13" s="77">
        <f>IF(H13="",IF(WEEKDAY(C16)=5,C16,""),H13+1)</f>
        <v>46058</v>
      </c>
      <c r="J13" s="77">
        <f>IF(I13="",IF(WEEKDAY(C16)=6,C16,""),I13+1)</f>
        <v>46059</v>
      </c>
      <c r="K13" s="78">
        <f>IF(J13="",C16,J13+1)</f>
        <v>46060</v>
      </c>
      <c r="L13" s="468">
        <f>L16</f>
        <v>46143</v>
      </c>
      <c r="M13" s="469"/>
      <c r="N13" s="77" t="str">
        <f>IF(WEEKDAY(L16)=1,L16,"")</f>
        <v/>
      </c>
      <c r="O13" s="77" t="str">
        <f>IF(N13="",IF(WEEKDAY(L16)=2,L16,""),N13+1)</f>
        <v/>
      </c>
      <c r="P13" s="77" t="str">
        <f>IF(O13="",IF(WEEKDAY(L16)=3,L16,""),O13+1)</f>
        <v/>
      </c>
      <c r="Q13" s="77" t="str">
        <f>IF(P13="",IF(WEEKDAY(L16)=4,L16,""),P13+1)</f>
        <v/>
      </c>
      <c r="R13" s="77" t="str">
        <f>IF(Q13="",IF(WEEKDAY(L16)=5,L16,""),Q13+1)</f>
        <v/>
      </c>
      <c r="S13" s="77">
        <f>IF(R13="",IF(WEEKDAY(L16)=6,L16,""),R13+1)</f>
        <v>46143</v>
      </c>
      <c r="T13" s="78">
        <f>IF(S13="",L16,S13+1)</f>
        <v>46144</v>
      </c>
      <c r="W13" s="466">
        <f>W16</f>
        <v>46054</v>
      </c>
      <c r="X13" s="467"/>
      <c r="Y13" s="77">
        <f>IF(WEEKDAY(W16)=1,W16,"")</f>
        <v>46054</v>
      </c>
      <c r="Z13" s="77">
        <f>IF(Y13="",IF(WEEKDAY(W16)=2,W16,""),Y13+1)</f>
        <v>46055</v>
      </c>
      <c r="AA13" s="77">
        <f>IF(Z13="",IF(WEEKDAY(W16)=3,W16,""),Z13+1)</f>
        <v>46056</v>
      </c>
      <c r="AB13" s="77">
        <f>IF(AA13="",IF(WEEKDAY(W16)=4,W16,""),AA13+1)</f>
        <v>46057</v>
      </c>
      <c r="AC13" s="77">
        <f>IF(AB13="",IF(WEEKDAY(W16)=5,W16,""),AB13+1)</f>
        <v>46058</v>
      </c>
      <c r="AD13" s="77">
        <f>IF(AC13="",IF(WEEKDAY(W16)=6,W16,""),AC13+1)</f>
        <v>46059</v>
      </c>
      <c r="AE13" s="78">
        <f>IF(AD13="",W16,AD13+1)</f>
        <v>46060</v>
      </c>
      <c r="AF13" s="468">
        <f>AF16</f>
        <v>46143</v>
      </c>
      <c r="AG13" s="469"/>
      <c r="AH13" s="77" t="str">
        <f>IF(WEEKDAY(AF16)=1,AF16,"")</f>
        <v/>
      </c>
      <c r="AI13" s="77" t="str">
        <f>IF(AH13="",IF(WEEKDAY(AF16)=2,AF16,""),AH13+1)</f>
        <v/>
      </c>
      <c r="AJ13" s="77" t="str">
        <f>IF(AI13="",IF(WEEKDAY(AF16)=3,AF16,""),AI13+1)</f>
        <v/>
      </c>
      <c r="AK13" s="77" t="str">
        <f>IF(AJ13="",IF(WEEKDAY(AF16)=4,AF16,""),AJ13+1)</f>
        <v/>
      </c>
      <c r="AL13" s="77" t="str">
        <f>IF(AK13="",IF(WEEKDAY(AF16)=5,AF16,""),AK13+1)</f>
        <v/>
      </c>
      <c r="AM13" s="77">
        <f>IF(AL13="",IF(WEEKDAY(AF16)=6,AF16,""),AL13+1)</f>
        <v>46143</v>
      </c>
      <c r="AN13" s="78">
        <f>IF(AM13="",AF16,AM13+1)</f>
        <v>46144</v>
      </c>
    </row>
    <row r="14" spans="1:102" ht="6.75" customHeight="1">
      <c r="C14" s="466"/>
      <c r="D14" s="467"/>
      <c r="E14" s="79">
        <f>K13+1</f>
        <v>46061</v>
      </c>
      <c r="F14" s="79">
        <f t="shared" ref="F14:K16" si="4">E14+1</f>
        <v>46062</v>
      </c>
      <c r="G14" s="79">
        <f t="shared" si="4"/>
        <v>46063</v>
      </c>
      <c r="H14" s="79">
        <f t="shared" si="4"/>
        <v>46064</v>
      </c>
      <c r="I14" s="79">
        <f t="shared" si="4"/>
        <v>46065</v>
      </c>
      <c r="J14" s="79">
        <f t="shared" si="4"/>
        <v>46066</v>
      </c>
      <c r="K14" s="80">
        <f t="shared" si="4"/>
        <v>46067</v>
      </c>
      <c r="L14" s="468"/>
      <c r="M14" s="469"/>
      <c r="N14" s="79">
        <f>T13+1</f>
        <v>46145</v>
      </c>
      <c r="O14" s="79">
        <f t="shared" ref="O14:T16" si="5">N14+1</f>
        <v>46146</v>
      </c>
      <c r="P14" s="79">
        <f t="shared" si="5"/>
        <v>46147</v>
      </c>
      <c r="Q14" s="79">
        <f t="shared" si="5"/>
        <v>46148</v>
      </c>
      <c r="R14" s="79">
        <f t="shared" si="5"/>
        <v>46149</v>
      </c>
      <c r="S14" s="79">
        <f t="shared" si="5"/>
        <v>46150</v>
      </c>
      <c r="T14" s="80">
        <f t="shared" si="5"/>
        <v>46151</v>
      </c>
      <c r="W14" s="466"/>
      <c r="X14" s="467"/>
      <c r="Y14" s="79">
        <f>AE13+1</f>
        <v>46061</v>
      </c>
      <c r="Z14" s="79">
        <f t="shared" ref="Z14:AE16" si="6">Y14+1</f>
        <v>46062</v>
      </c>
      <c r="AA14" s="79">
        <f t="shared" si="6"/>
        <v>46063</v>
      </c>
      <c r="AB14" s="79">
        <f t="shared" si="6"/>
        <v>46064</v>
      </c>
      <c r="AC14" s="79">
        <f t="shared" si="6"/>
        <v>46065</v>
      </c>
      <c r="AD14" s="79">
        <f t="shared" si="6"/>
        <v>46066</v>
      </c>
      <c r="AE14" s="80">
        <f t="shared" si="6"/>
        <v>46067</v>
      </c>
      <c r="AF14" s="468"/>
      <c r="AG14" s="469"/>
      <c r="AH14" s="79">
        <f>AN13+1</f>
        <v>46145</v>
      </c>
      <c r="AI14" s="79">
        <f t="shared" ref="AI14:AN16" si="7">AH14+1</f>
        <v>46146</v>
      </c>
      <c r="AJ14" s="79">
        <f t="shared" si="7"/>
        <v>46147</v>
      </c>
      <c r="AK14" s="79">
        <f t="shared" si="7"/>
        <v>46148</v>
      </c>
      <c r="AL14" s="79">
        <f t="shared" si="7"/>
        <v>46149</v>
      </c>
      <c r="AM14" s="79">
        <f t="shared" si="7"/>
        <v>46150</v>
      </c>
      <c r="AN14" s="80">
        <f t="shared" si="7"/>
        <v>46151</v>
      </c>
    </row>
    <row r="15" spans="1:102" ht="6.75" customHeight="1">
      <c r="C15" s="466"/>
      <c r="D15" s="467"/>
      <c r="E15" s="79">
        <f>K14+1</f>
        <v>46068</v>
      </c>
      <c r="F15" s="79">
        <f t="shared" si="4"/>
        <v>46069</v>
      </c>
      <c r="G15" s="79">
        <f t="shared" si="4"/>
        <v>46070</v>
      </c>
      <c r="H15" s="79">
        <f t="shared" si="4"/>
        <v>46071</v>
      </c>
      <c r="I15" s="79">
        <f t="shared" si="4"/>
        <v>46072</v>
      </c>
      <c r="J15" s="79">
        <f t="shared" si="4"/>
        <v>46073</v>
      </c>
      <c r="K15" s="80">
        <f t="shared" si="4"/>
        <v>46074</v>
      </c>
      <c r="L15" s="468"/>
      <c r="M15" s="469"/>
      <c r="N15" s="79">
        <f>T14+1</f>
        <v>46152</v>
      </c>
      <c r="O15" s="79">
        <f t="shared" si="5"/>
        <v>46153</v>
      </c>
      <c r="P15" s="79">
        <f t="shared" si="5"/>
        <v>46154</v>
      </c>
      <c r="Q15" s="79">
        <f t="shared" si="5"/>
        <v>46155</v>
      </c>
      <c r="R15" s="79">
        <f t="shared" si="5"/>
        <v>46156</v>
      </c>
      <c r="S15" s="79">
        <f t="shared" si="5"/>
        <v>46157</v>
      </c>
      <c r="T15" s="80">
        <f t="shared" si="5"/>
        <v>46158</v>
      </c>
      <c r="W15" s="466"/>
      <c r="X15" s="467"/>
      <c r="Y15" s="79">
        <f>AE14+1</f>
        <v>46068</v>
      </c>
      <c r="Z15" s="79">
        <f t="shared" si="6"/>
        <v>46069</v>
      </c>
      <c r="AA15" s="79">
        <f t="shared" si="6"/>
        <v>46070</v>
      </c>
      <c r="AB15" s="79">
        <f t="shared" si="6"/>
        <v>46071</v>
      </c>
      <c r="AC15" s="79">
        <f t="shared" si="6"/>
        <v>46072</v>
      </c>
      <c r="AD15" s="79">
        <f t="shared" si="6"/>
        <v>46073</v>
      </c>
      <c r="AE15" s="80">
        <f t="shared" si="6"/>
        <v>46074</v>
      </c>
      <c r="AF15" s="468"/>
      <c r="AG15" s="469"/>
      <c r="AH15" s="79">
        <f>AN14+1</f>
        <v>46152</v>
      </c>
      <c r="AI15" s="79">
        <f t="shared" si="7"/>
        <v>46153</v>
      </c>
      <c r="AJ15" s="79">
        <f t="shared" si="7"/>
        <v>46154</v>
      </c>
      <c r="AK15" s="79">
        <f t="shared" si="7"/>
        <v>46155</v>
      </c>
      <c r="AL15" s="79">
        <f t="shared" si="7"/>
        <v>46156</v>
      </c>
      <c r="AM15" s="79">
        <f t="shared" si="7"/>
        <v>46157</v>
      </c>
      <c r="AN15" s="80">
        <f t="shared" si="7"/>
        <v>46158</v>
      </c>
    </row>
    <row r="16" spans="1:102" ht="6.75" customHeight="1">
      <c r="C16" s="408">
        <f>IF(MONTH(C10)=12,DATE(YEAR(C10)+1,1,1),DATE(YEAR(C10),MONTH(C10)+1,1))</f>
        <v>46054</v>
      </c>
      <c r="D16" s="409"/>
      <c r="E16" s="79">
        <f>K15+1</f>
        <v>46075</v>
      </c>
      <c r="F16" s="79">
        <f t="shared" si="4"/>
        <v>46076</v>
      </c>
      <c r="G16" s="79">
        <f t="shared" si="4"/>
        <v>46077</v>
      </c>
      <c r="H16" s="79">
        <f t="shared" si="4"/>
        <v>46078</v>
      </c>
      <c r="I16" s="79">
        <f t="shared" si="4"/>
        <v>46079</v>
      </c>
      <c r="J16" s="79">
        <f t="shared" si="4"/>
        <v>46080</v>
      </c>
      <c r="K16" s="80">
        <f t="shared" si="4"/>
        <v>46081</v>
      </c>
      <c r="L16" s="408">
        <f>IF(MONTH(L10)=12,DATE(YEAR(L10)+1,1,1),DATE(YEAR(L10),MONTH(L10)+1,1))</f>
        <v>46143</v>
      </c>
      <c r="M16" s="409"/>
      <c r="N16" s="79">
        <f>T15+1</f>
        <v>46159</v>
      </c>
      <c r="O16" s="79">
        <f t="shared" si="5"/>
        <v>46160</v>
      </c>
      <c r="P16" s="79">
        <f t="shared" si="5"/>
        <v>46161</v>
      </c>
      <c r="Q16" s="79">
        <f t="shared" si="5"/>
        <v>46162</v>
      </c>
      <c r="R16" s="79">
        <f t="shared" si="5"/>
        <v>46163</v>
      </c>
      <c r="S16" s="79">
        <f t="shared" si="5"/>
        <v>46164</v>
      </c>
      <c r="T16" s="80">
        <f t="shared" si="5"/>
        <v>46165</v>
      </c>
      <c r="W16" s="408">
        <f>IF(MONTH(W10)=12,DATE(YEAR(W10)+1,1,1),DATE(YEAR(W10),MONTH(W10)+1,1))</f>
        <v>46054</v>
      </c>
      <c r="X16" s="409"/>
      <c r="Y16" s="79">
        <f>AE15+1</f>
        <v>46075</v>
      </c>
      <c r="Z16" s="79">
        <f t="shared" si="6"/>
        <v>46076</v>
      </c>
      <c r="AA16" s="79">
        <f t="shared" si="6"/>
        <v>46077</v>
      </c>
      <c r="AB16" s="79">
        <f t="shared" si="6"/>
        <v>46078</v>
      </c>
      <c r="AC16" s="79">
        <f t="shared" si="6"/>
        <v>46079</v>
      </c>
      <c r="AD16" s="79">
        <f t="shared" si="6"/>
        <v>46080</v>
      </c>
      <c r="AE16" s="80">
        <f t="shared" si="6"/>
        <v>46081</v>
      </c>
      <c r="AF16" s="408">
        <f>IF(MONTH(AF10)=12,DATE(YEAR(AF10)+1,1,1),DATE(YEAR(AF10),MONTH(AF10)+1,1))</f>
        <v>46143</v>
      </c>
      <c r="AG16" s="409"/>
      <c r="AH16" s="79">
        <f>AN15+1</f>
        <v>46159</v>
      </c>
      <c r="AI16" s="79">
        <f t="shared" si="7"/>
        <v>46160</v>
      </c>
      <c r="AJ16" s="79">
        <f t="shared" si="7"/>
        <v>46161</v>
      </c>
      <c r="AK16" s="79">
        <f t="shared" si="7"/>
        <v>46162</v>
      </c>
      <c r="AL16" s="79">
        <f t="shared" si="7"/>
        <v>46163</v>
      </c>
      <c r="AM16" s="79">
        <f t="shared" si="7"/>
        <v>46164</v>
      </c>
      <c r="AN16" s="80">
        <f t="shared" si="7"/>
        <v>46165</v>
      </c>
    </row>
    <row r="17" spans="1:102" ht="6.75" customHeight="1">
      <c r="C17" s="446" t="str">
        <f>IF(C16&gt;=43586,"R"&amp;(YEAR(C16)-2018),"")</f>
        <v>R8</v>
      </c>
      <c r="D17" s="447"/>
      <c r="E17" s="79" t="str">
        <f>IF(DAY(K16)+1&gt;IF(MONTH(C16)=12,31,DATE(YEAR(C16),MONTH(C16)+1,1)-C16),"",K16+1)</f>
        <v/>
      </c>
      <c r="F17" s="79" t="str">
        <f>IF(E17="","",IF(DAY(E17)+1&gt;IF(MONTH(C16)=12,31,DATE(YEAR(C16),MONTH(C16)+1,1)-C16),"",E17+1))</f>
        <v/>
      </c>
      <c r="G17" s="79" t="str">
        <f>IF(F17="","",IF(DAY(F17)+1&gt;IF(MONTH(C16)=12,31,DATE(YEAR(C16),MONTH(C16)+1,1)-C16),"",F17+1))</f>
        <v/>
      </c>
      <c r="H17" s="79" t="str">
        <f>IF(G17="","",IF(DAY(G17)+1&gt;IF(MONTH(C16)=12,31,DATE(YEAR(C16),MONTH(C16)+1,1)-C16),"",G17+1))</f>
        <v/>
      </c>
      <c r="I17" s="79" t="str">
        <f>IF(H17="","",IF(DAY(H17)+1&gt;IF(MONTH(C16)=12,31,DATE(YEAR(C16),MONTH(C16)+1,1)-C16),"",H17+1))</f>
        <v/>
      </c>
      <c r="J17" s="79" t="str">
        <f>IF(I17="","",IF(DAY(I17)+1&gt;IF(MONTH(C16)=12,31,DATE(YEAR(C16),MONTH(C16)+1,1)-C16),"",I17+1))</f>
        <v/>
      </c>
      <c r="K17" s="80" t="str">
        <f>IF(J17="","",IF(DAY(J17)+1&gt;IF(MONTH(C16)=12,31,DATE(YEAR(C16),MONTH(C16)+1,1)-C16),"",J17+1))</f>
        <v/>
      </c>
      <c r="L17" s="446" t="str">
        <f>IF(L16&gt;=43586,"R"&amp;(YEAR(L16)-2018),"")</f>
        <v>R8</v>
      </c>
      <c r="M17" s="447"/>
      <c r="N17" s="79">
        <f>IF(DAY(T16)+1&gt;IF(MONTH(L16)=12,31,DATE(YEAR(L16),MONTH(L16)+1,1)-L16),"",T16+1)</f>
        <v>46166</v>
      </c>
      <c r="O17" s="79">
        <f>IF(N17="","",IF(DAY(N17)+1&gt;IF(MONTH(L16)=12,31,DATE(YEAR(L16),MONTH(L16)+1,1)-L16),"",N17+1))</f>
        <v>46167</v>
      </c>
      <c r="P17" s="79">
        <f>IF(O17="","",IF(DAY(O17)+1&gt;IF(MONTH(L16)=12,31,DATE(YEAR(L16),MONTH(L16)+1,1)-L16),"",O17+1))</f>
        <v>46168</v>
      </c>
      <c r="Q17" s="79">
        <f>IF(P17="","",IF(DAY(P17)+1&gt;IF(MONTH(L16)=12,31,DATE(YEAR(L16),MONTH(L16)+1,1)-L16),"",P17+1))</f>
        <v>46169</v>
      </c>
      <c r="R17" s="79">
        <f>IF(Q17="","",IF(DAY(Q17)+1&gt;IF(MONTH(L16)=12,31,DATE(YEAR(L16),MONTH(L16)+1,1)-L16),"",Q17+1))</f>
        <v>46170</v>
      </c>
      <c r="S17" s="79">
        <f>IF(R17="","",IF(DAY(R17)+1&gt;IF(MONTH(L16)=12,31,DATE(YEAR(L16),MONTH(L16)+1,1)-L16),"",R17+1))</f>
        <v>46171</v>
      </c>
      <c r="T17" s="80">
        <f>IF(S17="","",IF(DAY(S17)+1&gt;IF(MONTH(L16)=12,31,DATE(YEAR(L16),MONTH(L16)+1,1)-L16),"",S17+1))</f>
        <v>46172</v>
      </c>
      <c r="W17" s="446" t="str">
        <f>IF(W16&gt;=43586,"R"&amp;(YEAR(W16)-2018),"")</f>
        <v>R8</v>
      </c>
      <c r="X17" s="447"/>
      <c r="Y17" s="79" t="str">
        <f>IF(DAY(AE16)+1&gt;IF(MONTH(W16)=12,31,DATE(YEAR(W16),MONTH(W16)+1,1)-W16),"",AE16+1)</f>
        <v/>
      </c>
      <c r="Z17" s="79" t="str">
        <f>IF(Y17="","",IF(DAY(Y17)+1&gt;IF(MONTH(W16)=12,31,DATE(YEAR(W16),MONTH(W16)+1,1)-W16),"",Y17+1))</f>
        <v/>
      </c>
      <c r="AA17" s="79" t="str">
        <f>IF(Z17="","",IF(DAY(Z17)+1&gt;IF(MONTH(W16)=12,31,DATE(YEAR(W16),MONTH(W16)+1,1)-W16),"",Z17+1))</f>
        <v/>
      </c>
      <c r="AB17" s="79" t="str">
        <f>IF(AA17="","",IF(DAY(AA17)+1&gt;IF(MONTH(W16)=12,31,DATE(YEAR(W16),MONTH(W16)+1,1)-W16),"",AA17+1))</f>
        <v/>
      </c>
      <c r="AC17" s="79" t="str">
        <f>IF(AB17="","",IF(DAY(AB17)+1&gt;IF(MONTH(W16)=12,31,DATE(YEAR(W16),MONTH(W16)+1,1)-W16),"",AB17+1))</f>
        <v/>
      </c>
      <c r="AD17" s="79" t="str">
        <f>IF(AC17="","",IF(DAY(AC17)+1&gt;IF(MONTH(W16)=12,31,DATE(YEAR(W16),MONTH(W16)+1,1)-W16),"",AC17+1))</f>
        <v/>
      </c>
      <c r="AE17" s="80" t="str">
        <f>IF(AD17="","",IF(DAY(AD17)+1&gt;IF(MONTH(W16)=12,31,DATE(YEAR(W16),MONTH(W16)+1,1)-W16),"",AD17+1))</f>
        <v/>
      </c>
      <c r="AF17" s="446" t="str">
        <f>IF(AF16&gt;=43586,"R"&amp;(YEAR(AF16)-2018),"")</f>
        <v>R8</v>
      </c>
      <c r="AG17" s="447"/>
      <c r="AH17" s="79">
        <f>IF(DAY(AN16)+1&gt;IF(MONTH(AF16)=12,31,DATE(YEAR(AF16),MONTH(AF16)+1,1)-AF16),"",AN16+1)</f>
        <v>46166</v>
      </c>
      <c r="AI17" s="79">
        <f>IF(AH17="","",IF(DAY(AH17)+1&gt;IF(MONTH(AF16)=12,31,DATE(YEAR(AF16),MONTH(AF16)+1,1)-AF16),"",AH17+1))</f>
        <v>46167</v>
      </c>
      <c r="AJ17" s="79">
        <f>IF(AI17="","",IF(DAY(AI17)+1&gt;IF(MONTH(AF16)=12,31,DATE(YEAR(AF16),MONTH(AF16)+1,1)-AF16),"",AI17+1))</f>
        <v>46168</v>
      </c>
      <c r="AK17" s="79">
        <f>IF(AJ17="","",IF(DAY(AJ17)+1&gt;IF(MONTH(AF16)=12,31,DATE(YEAR(AF16),MONTH(AF16)+1,1)-AF16),"",AJ17+1))</f>
        <v>46169</v>
      </c>
      <c r="AL17" s="79">
        <f>IF(AK17="","",IF(DAY(AK17)+1&gt;IF(MONTH(AF16)=12,31,DATE(YEAR(AF16),MONTH(AF16)+1,1)-AF16),"",AK17+1))</f>
        <v>46170</v>
      </c>
      <c r="AM17" s="79">
        <f>IF(AL17="","",IF(DAY(AL17)+1&gt;IF(MONTH(AF16)=12,31,DATE(YEAR(AF16),MONTH(AF16)+1,1)-AF16),"",AL17+1))</f>
        <v>46171</v>
      </c>
      <c r="AN17" s="80">
        <f>IF(AM17="","",IF(DAY(AM17)+1&gt;IF(MONTH(AF16)=12,31,DATE(YEAR(AF16),MONTH(AF16)+1,1)-AF16),"",AM17+1))</f>
        <v>46172</v>
      </c>
    </row>
    <row r="18" spans="1:102" ht="5.25" customHeight="1">
      <c r="C18" s="43"/>
      <c r="D18" s="20"/>
      <c r="E18" s="137" t="str">
        <f>IF(K17="","",IF(DAY(K17)+1&gt;IF(MONTH(C16)=12,31,DATE(YEAR(C16),MONTH(C16)+1,1)-C16),"",K17+1))</f>
        <v/>
      </c>
      <c r="F18" s="137" t="str">
        <f>IF(E18="","",IF(DAY(E18)+1&gt;IF(MONTH(C16)=12,31,DATE(YEAR(C16),MONTH(C16)+1,1)-C16),"",E18+1))</f>
        <v/>
      </c>
      <c r="G18" s="401" t="str">
        <f>VLOOKUP(C16,祝名,2,FALSE)</f>
        <v>11（建国記念の日）、23（天皇誕生日）</v>
      </c>
      <c r="H18" s="401"/>
      <c r="I18" s="401"/>
      <c r="J18" s="401"/>
      <c r="K18" s="402"/>
      <c r="L18" s="43"/>
      <c r="M18" s="20"/>
      <c r="N18" s="137">
        <f>IF(T17="","",IF(DAY(T17)+1&gt;IF(MONTH(L16)=12,31,DATE(YEAR(L16),MONTH(L16)+1,1)-L16),"",T17+1))</f>
        <v>46173</v>
      </c>
      <c r="O18" s="137" t="str">
        <f>IF(N18="","",IF(DAY(N18)+1&gt;IF(MONTH(L16)=12,31,DATE(YEAR(L16),MONTH(L16)+1,1)-L16),"",N18+1))</f>
        <v/>
      </c>
      <c r="P18" s="401" t="str">
        <f>VLOOKUP(L16,祝名,2,FALSE)</f>
        <v>3（憲法記念日）、4（みどりの日）
5（こどもの日）、6（振替休日）</v>
      </c>
      <c r="Q18" s="401"/>
      <c r="R18" s="401"/>
      <c r="S18" s="401"/>
      <c r="T18" s="402"/>
      <c r="W18" s="43"/>
      <c r="X18" s="20"/>
      <c r="Y18" s="137" t="str">
        <f>IF(AE17="","",IF(DAY(AE17)+1&gt;IF(MONTH(W16)=12,31,DATE(YEAR(W16),MONTH(W16)+1,1)-W16),"",AE17+1))</f>
        <v/>
      </c>
      <c r="Z18" s="137" t="str">
        <f>IF(Y18="","",IF(DAY(Y18)+1&gt;IF(MONTH(W16)=12,31,DATE(YEAR(W16),MONTH(W16)+1,1)-W16),"",Y18+1))</f>
        <v/>
      </c>
      <c r="AA18" s="401" t="str">
        <f>VLOOKUP(W16,祝名,2,FALSE)</f>
        <v>11（建国記念の日）、23（天皇誕生日）</v>
      </c>
      <c r="AB18" s="401"/>
      <c r="AC18" s="401"/>
      <c r="AD18" s="401"/>
      <c r="AE18" s="402"/>
      <c r="AF18" s="43"/>
      <c r="AG18" s="20"/>
      <c r="AH18" s="137">
        <f>IF(AN17="","",IF(DAY(AN17)+1&gt;IF(MONTH(AF16)=12,31,DATE(YEAR(AF16),MONTH(AF16)+1,1)-AF16),"",AN17+1))</f>
        <v>46173</v>
      </c>
      <c r="AI18" s="137" t="str">
        <f>IF(AH18="","",IF(DAY(AH18)+1&gt;IF(MONTH(AF16)=12,31,DATE(YEAR(AF16),MONTH(AF16)+1,1)-AF16),"",AH18+1))</f>
        <v/>
      </c>
      <c r="AJ18" s="401" t="str">
        <f>VLOOKUP(AF16,祝名,2,FALSE)</f>
        <v>3（憲法記念日）、4（みどりの日）
5（こどもの日）、6（振替休日）</v>
      </c>
      <c r="AK18" s="401"/>
      <c r="AL18" s="401"/>
      <c r="AM18" s="401"/>
      <c r="AN18" s="402"/>
    </row>
    <row r="19" spans="1:102" ht="7.5" customHeight="1">
      <c r="C19" s="466">
        <f>C22</f>
        <v>46082</v>
      </c>
      <c r="D19" s="467"/>
      <c r="E19" s="77">
        <f>IF(WEEKDAY(C22)=1,C22,"")</f>
        <v>46082</v>
      </c>
      <c r="F19" s="77">
        <f>IF(E19="",IF(WEEKDAY(C22)=2,C22,""),E19+1)</f>
        <v>46083</v>
      </c>
      <c r="G19" s="77">
        <f>IF(F19="",IF(WEEKDAY(C22)=3,C22,""),F19+1)</f>
        <v>46084</v>
      </c>
      <c r="H19" s="77">
        <f>IF(G19="",IF(WEEKDAY(C22)=4,C22,""),G19+1)</f>
        <v>46085</v>
      </c>
      <c r="I19" s="77">
        <f>IF(H19="",IF(WEEKDAY(C22)=5,C22,""),H19+1)</f>
        <v>46086</v>
      </c>
      <c r="J19" s="77">
        <f>IF(I19="",IF(WEEKDAY(C22)=6,C22,""),I19+1)</f>
        <v>46087</v>
      </c>
      <c r="K19" s="78">
        <f>IF(J19="",C22,J19+1)</f>
        <v>46088</v>
      </c>
      <c r="L19" s="468">
        <f>L22</f>
        <v>46174</v>
      </c>
      <c r="M19" s="469"/>
      <c r="N19" s="77" t="str">
        <f>IF(WEEKDAY(L22)=1,L22,"")</f>
        <v/>
      </c>
      <c r="O19" s="77">
        <f>IF(N19="",IF(WEEKDAY(L22)=2,L22,""),N19+1)</f>
        <v>46174</v>
      </c>
      <c r="P19" s="77">
        <f>IF(O19="",IF(WEEKDAY(L22)=3,L22,""),O19+1)</f>
        <v>46175</v>
      </c>
      <c r="Q19" s="77">
        <f>IF(P19="",IF(WEEKDAY(L22)=4,L22,""),P19+1)</f>
        <v>46176</v>
      </c>
      <c r="R19" s="77">
        <f>IF(Q19="",IF(WEEKDAY(L22)=5,L22,""),Q19+1)</f>
        <v>46177</v>
      </c>
      <c r="S19" s="77">
        <f>IF(R19="",IF(WEEKDAY(L22)=6,L22,""),R19+1)</f>
        <v>46178</v>
      </c>
      <c r="T19" s="78">
        <f>IF(S19="",L22,S19+1)</f>
        <v>46179</v>
      </c>
      <c r="W19" s="466">
        <f>W22</f>
        <v>46082</v>
      </c>
      <c r="X19" s="467"/>
      <c r="Y19" s="77">
        <f>IF(WEEKDAY(W22)=1,W22,"")</f>
        <v>46082</v>
      </c>
      <c r="Z19" s="77">
        <f>IF(Y19="",IF(WEEKDAY(W22)=2,W22,""),Y19+1)</f>
        <v>46083</v>
      </c>
      <c r="AA19" s="77">
        <f>IF(Z19="",IF(WEEKDAY(W22)=3,W22,""),Z19+1)</f>
        <v>46084</v>
      </c>
      <c r="AB19" s="77">
        <f>IF(AA19="",IF(WEEKDAY(W22)=4,W22,""),AA19+1)</f>
        <v>46085</v>
      </c>
      <c r="AC19" s="77">
        <f>IF(AB19="",IF(WEEKDAY(W22)=5,W22,""),AB19+1)</f>
        <v>46086</v>
      </c>
      <c r="AD19" s="77">
        <f>IF(AC19="",IF(WEEKDAY(W22)=6,W22,""),AC19+1)</f>
        <v>46087</v>
      </c>
      <c r="AE19" s="78">
        <f>IF(AD19="",W22,AD19+1)</f>
        <v>46088</v>
      </c>
      <c r="AF19" s="468">
        <f>AF22</f>
        <v>46174</v>
      </c>
      <c r="AG19" s="469"/>
      <c r="AH19" s="77" t="str">
        <f>IF(WEEKDAY(AF22)=1,AF22,"")</f>
        <v/>
      </c>
      <c r="AI19" s="77">
        <f>IF(AH19="",IF(WEEKDAY(AF22)=2,AF22,""),AH19+1)</f>
        <v>46174</v>
      </c>
      <c r="AJ19" s="77">
        <f>IF(AI19="",IF(WEEKDAY(AF22)=3,AF22,""),AI19+1)</f>
        <v>46175</v>
      </c>
      <c r="AK19" s="77">
        <f>IF(AJ19="",IF(WEEKDAY(AF22)=4,AF22,""),AJ19+1)</f>
        <v>46176</v>
      </c>
      <c r="AL19" s="77">
        <f>IF(AK19="",IF(WEEKDAY(AF22)=5,AF22,""),AK19+1)</f>
        <v>46177</v>
      </c>
      <c r="AM19" s="77">
        <f>IF(AL19="",IF(WEEKDAY(AF22)=6,AF22,""),AL19+1)</f>
        <v>46178</v>
      </c>
      <c r="AN19" s="78">
        <f>IF(AM19="",AF22,AM19+1)</f>
        <v>46179</v>
      </c>
    </row>
    <row r="20" spans="1:102" ht="6.75" customHeight="1">
      <c r="C20" s="466"/>
      <c r="D20" s="467"/>
      <c r="E20" s="79">
        <f>K19+1</f>
        <v>46089</v>
      </c>
      <c r="F20" s="79">
        <f t="shared" ref="F20:K22" si="8">E20+1</f>
        <v>46090</v>
      </c>
      <c r="G20" s="79">
        <f t="shared" si="8"/>
        <v>46091</v>
      </c>
      <c r="H20" s="79">
        <f t="shared" si="8"/>
        <v>46092</v>
      </c>
      <c r="I20" s="79">
        <f t="shared" si="8"/>
        <v>46093</v>
      </c>
      <c r="J20" s="79">
        <f t="shared" si="8"/>
        <v>46094</v>
      </c>
      <c r="K20" s="80">
        <f t="shared" si="8"/>
        <v>46095</v>
      </c>
      <c r="L20" s="468"/>
      <c r="M20" s="469"/>
      <c r="N20" s="79">
        <f>T19+1</f>
        <v>46180</v>
      </c>
      <c r="O20" s="79">
        <f t="shared" ref="O20:T22" si="9">N20+1</f>
        <v>46181</v>
      </c>
      <c r="P20" s="79">
        <f t="shared" si="9"/>
        <v>46182</v>
      </c>
      <c r="Q20" s="79">
        <f t="shared" si="9"/>
        <v>46183</v>
      </c>
      <c r="R20" s="79">
        <f t="shared" si="9"/>
        <v>46184</v>
      </c>
      <c r="S20" s="79">
        <f t="shared" si="9"/>
        <v>46185</v>
      </c>
      <c r="T20" s="80">
        <f t="shared" si="9"/>
        <v>46186</v>
      </c>
      <c r="W20" s="466"/>
      <c r="X20" s="467"/>
      <c r="Y20" s="79">
        <f>AE19+1</f>
        <v>46089</v>
      </c>
      <c r="Z20" s="79">
        <f t="shared" ref="Z20:AE22" si="10">Y20+1</f>
        <v>46090</v>
      </c>
      <c r="AA20" s="79">
        <f t="shared" si="10"/>
        <v>46091</v>
      </c>
      <c r="AB20" s="79">
        <f t="shared" si="10"/>
        <v>46092</v>
      </c>
      <c r="AC20" s="79">
        <f t="shared" si="10"/>
        <v>46093</v>
      </c>
      <c r="AD20" s="79">
        <f t="shared" si="10"/>
        <v>46094</v>
      </c>
      <c r="AE20" s="80">
        <f t="shared" si="10"/>
        <v>46095</v>
      </c>
      <c r="AF20" s="468"/>
      <c r="AG20" s="469"/>
      <c r="AH20" s="79">
        <f>AN19+1</f>
        <v>46180</v>
      </c>
      <c r="AI20" s="79">
        <f t="shared" ref="AI20:AN22" si="11">AH20+1</f>
        <v>46181</v>
      </c>
      <c r="AJ20" s="79">
        <f t="shared" si="11"/>
        <v>46182</v>
      </c>
      <c r="AK20" s="79">
        <f t="shared" si="11"/>
        <v>46183</v>
      </c>
      <c r="AL20" s="79">
        <f t="shared" si="11"/>
        <v>46184</v>
      </c>
      <c r="AM20" s="79">
        <f t="shared" si="11"/>
        <v>46185</v>
      </c>
      <c r="AN20" s="80">
        <f t="shared" si="11"/>
        <v>46186</v>
      </c>
    </row>
    <row r="21" spans="1:102" ht="6.75" customHeight="1">
      <c r="C21" s="466"/>
      <c r="D21" s="467"/>
      <c r="E21" s="79">
        <f>K20+1</f>
        <v>46096</v>
      </c>
      <c r="F21" s="79">
        <f t="shared" si="8"/>
        <v>46097</v>
      </c>
      <c r="G21" s="79">
        <f t="shared" si="8"/>
        <v>46098</v>
      </c>
      <c r="H21" s="79">
        <f t="shared" si="8"/>
        <v>46099</v>
      </c>
      <c r="I21" s="79">
        <f t="shared" si="8"/>
        <v>46100</v>
      </c>
      <c r="J21" s="79">
        <f t="shared" si="8"/>
        <v>46101</v>
      </c>
      <c r="K21" s="80">
        <f t="shared" si="8"/>
        <v>46102</v>
      </c>
      <c r="L21" s="468"/>
      <c r="M21" s="469"/>
      <c r="N21" s="79">
        <f>T20+1</f>
        <v>46187</v>
      </c>
      <c r="O21" s="79">
        <f t="shared" si="9"/>
        <v>46188</v>
      </c>
      <c r="P21" s="79">
        <f t="shared" si="9"/>
        <v>46189</v>
      </c>
      <c r="Q21" s="79">
        <f t="shared" si="9"/>
        <v>46190</v>
      </c>
      <c r="R21" s="79">
        <f t="shared" si="9"/>
        <v>46191</v>
      </c>
      <c r="S21" s="79">
        <f t="shared" si="9"/>
        <v>46192</v>
      </c>
      <c r="T21" s="80">
        <f t="shared" si="9"/>
        <v>46193</v>
      </c>
      <c r="W21" s="466"/>
      <c r="X21" s="467"/>
      <c r="Y21" s="79">
        <f>AE20+1</f>
        <v>46096</v>
      </c>
      <c r="Z21" s="79">
        <f t="shared" si="10"/>
        <v>46097</v>
      </c>
      <c r="AA21" s="79">
        <f t="shared" si="10"/>
        <v>46098</v>
      </c>
      <c r="AB21" s="79">
        <f t="shared" si="10"/>
        <v>46099</v>
      </c>
      <c r="AC21" s="79">
        <f t="shared" si="10"/>
        <v>46100</v>
      </c>
      <c r="AD21" s="79">
        <f t="shared" si="10"/>
        <v>46101</v>
      </c>
      <c r="AE21" s="80">
        <f t="shared" si="10"/>
        <v>46102</v>
      </c>
      <c r="AF21" s="468"/>
      <c r="AG21" s="469"/>
      <c r="AH21" s="79">
        <f>AN20+1</f>
        <v>46187</v>
      </c>
      <c r="AI21" s="79">
        <f t="shared" si="11"/>
        <v>46188</v>
      </c>
      <c r="AJ21" s="79">
        <f t="shared" si="11"/>
        <v>46189</v>
      </c>
      <c r="AK21" s="79">
        <f t="shared" si="11"/>
        <v>46190</v>
      </c>
      <c r="AL21" s="79">
        <f t="shared" si="11"/>
        <v>46191</v>
      </c>
      <c r="AM21" s="79">
        <f t="shared" si="11"/>
        <v>46192</v>
      </c>
      <c r="AN21" s="80">
        <f t="shared" si="11"/>
        <v>46193</v>
      </c>
    </row>
    <row r="22" spans="1:102" ht="6.75" customHeight="1">
      <c r="C22" s="408">
        <f>IF(MONTH(C16)=12,DATE(YEAR(C16)+1,1,1),DATE(YEAR(C16),MONTH(C16)+1,1))</f>
        <v>46082</v>
      </c>
      <c r="D22" s="409"/>
      <c r="E22" s="79">
        <f>K21+1</f>
        <v>46103</v>
      </c>
      <c r="F22" s="79">
        <f t="shared" si="8"/>
        <v>46104</v>
      </c>
      <c r="G22" s="79">
        <f t="shared" si="8"/>
        <v>46105</v>
      </c>
      <c r="H22" s="79">
        <f t="shared" si="8"/>
        <v>46106</v>
      </c>
      <c r="I22" s="79">
        <f t="shared" si="8"/>
        <v>46107</v>
      </c>
      <c r="J22" s="79">
        <f t="shared" si="8"/>
        <v>46108</v>
      </c>
      <c r="K22" s="80">
        <f t="shared" si="8"/>
        <v>46109</v>
      </c>
      <c r="L22" s="408">
        <f>IF(MONTH(L16)=12,DATE(YEAR(L16)+1,1,1),DATE(YEAR(L16),MONTH(L16)+1,1))</f>
        <v>46174</v>
      </c>
      <c r="M22" s="409"/>
      <c r="N22" s="79">
        <f>T21+1</f>
        <v>46194</v>
      </c>
      <c r="O22" s="79">
        <f t="shared" si="9"/>
        <v>46195</v>
      </c>
      <c r="P22" s="79">
        <f t="shared" si="9"/>
        <v>46196</v>
      </c>
      <c r="Q22" s="79">
        <f t="shared" si="9"/>
        <v>46197</v>
      </c>
      <c r="R22" s="79">
        <f t="shared" si="9"/>
        <v>46198</v>
      </c>
      <c r="S22" s="79">
        <f t="shared" si="9"/>
        <v>46199</v>
      </c>
      <c r="T22" s="80">
        <f t="shared" si="9"/>
        <v>46200</v>
      </c>
      <c r="W22" s="408">
        <f>IF(MONTH(W16)=12,DATE(YEAR(W16)+1,1,1),DATE(YEAR(W16),MONTH(W16)+1,1))</f>
        <v>46082</v>
      </c>
      <c r="X22" s="409"/>
      <c r="Y22" s="79">
        <f>AE21+1</f>
        <v>46103</v>
      </c>
      <c r="Z22" s="79">
        <f t="shared" si="10"/>
        <v>46104</v>
      </c>
      <c r="AA22" s="79">
        <f t="shared" si="10"/>
        <v>46105</v>
      </c>
      <c r="AB22" s="79">
        <f t="shared" si="10"/>
        <v>46106</v>
      </c>
      <c r="AC22" s="79">
        <f t="shared" si="10"/>
        <v>46107</v>
      </c>
      <c r="AD22" s="79">
        <f t="shared" si="10"/>
        <v>46108</v>
      </c>
      <c r="AE22" s="80">
        <f t="shared" si="10"/>
        <v>46109</v>
      </c>
      <c r="AF22" s="408">
        <f>IF(MONTH(AF16)=12,DATE(YEAR(AF16)+1,1,1),DATE(YEAR(AF16),MONTH(AF16)+1,1))</f>
        <v>46174</v>
      </c>
      <c r="AG22" s="409"/>
      <c r="AH22" s="79">
        <f>AN21+1</f>
        <v>46194</v>
      </c>
      <c r="AI22" s="79">
        <f t="shared" si="11"/>
        <v>46195</v>
      </c>
      <c r="AJ22" s="79">
        <f t="shared" si="11"/>
        <v>46196</v>
      </c>
      <c r="AK22" s="79">
        <f t="shared" si="11"/>
        <v>46197</v>
      </c>
      <c r="AL22" s="79">
        <f t="shared" si="11"/>
        <v>46198</v>
      </c>
      <c r="AM22" s="79">
        <f t="shared" si="11"/>
        <v>46199</v>
      </c>
      <c r="AN22" s="80">
        <f t="shared" si="11"/>
        <v>46200</v>
      </c>
    </row>
    <row r="23" spans="1:102" ht="6.75" customHeight="1">
      <c r="C23" s="446" t="str">
        <f>IF(C22&gt;=43586,"R"&amp;(YEAR(C22)-2018),"")</f>
        <v>R8</v>
      </c>
      <c r="D23" s="447"/>
      <c r="E23" s="79">
        <f>IF(DAY(K22)+1&gt;IF(MONTH(C22)=12,31,DATE(YEAR(C22),MONTH(C22)+1,1)-C22),"",K22+1)</f>
        <v>46110</v>
      </c>
      <c r="F23" s="79">
        <f>IF(E23="","",IF(DAY(E23)+1&gt;IF(MONTH(C22)=12,31,DATE(YEAR(C22),MONTH(C22)+1,1)-C22),"",E23+1))</f>
        <v>46111</v>
      </c>
      <c r="G23" s="79">
        <f>IF(F23="","",IF(DAY(F23)+1&gt;IF(MONTH(C22)=12,31,DATE(YEAR(C22),MONTH(C22)+1,1)-C22),"",F23+1))</f>
        <v>46112</v>
      </c>
      <c r="H23" s="79" t="str">
        <f>IF(G23="","",IF(DAY(G23)+1&gt;IF(MONTH(C22)=12,31,DATE(YEAR(C22),MONTH(C22)+1,1)-C22),"",G23+1))</f>
        <v/>
      </c>
      <c r="I23" s="79" t="str">
        <f>IF(H23="","",IF(DAY(H23)+1&gt;IF(MONTH(C22)=12,31,DATE(YEAR(C22),MONTH(C22)+1,1)-C22),"",H23+1))</f>
        <v/>
      </c>
      <c r="J23" s="79" t="str">
        <f>IF(I23="","",IF(DAY(I23)+1&gt;IF(MONTH(C22)=12,31,DATE(YEAR(C22),MONTH(C22)+1,1)-C22),"",I23+1))</f>
        <v/>
      </c>
      <c r="K23" s="80" t="str">
        <f>IF(J23="","",IF(DAY(J23)+1&gt;IF(MONTH(C22)=12,31,DATE(YEAR(C22),MONTH(C22)+1,1)-C22),"",J23+1))</f>
        <v/>
      </c>
      <c r="L23" s="446" t="str">
        <f>IF(L22&gt;=43586,"R"&amp;(YEAR(L22)-2018),"")</f>
        <v>R8</v>
      </c>
      <c r="M23" s="447"/>
      <c r="N23" s="79">
        <f>IF(DAY(T22)+1&gt;IF(MONTH(L22)=12,31,DATE(YEAR(L22),MONTH(L22)+1,1)-L22),"",T22+1)</f>
        <v>46201</v>
      </c>
      <c r="O23" s="79">
        <f>IF(N23="","",IF(DAY(N23)+1&gt;IF(MONTH(L22)=12,31,DATE(YEAR(L22),MONTH(L22)+1,1)-L22),"",N23+1))</f>
        <v>46202</v>
      </c>
      <c r="P23" s="79">
        <f>IF(O23="","",IF(DAY(O23)+1&gt;IF(MONTH(L22)=12,31,DATE(YEAR(L22),MONTH(L22)+1,1)-L22),"",O23+1))</f>
        <v>46203</v>
      </c>
      <c r="Q23" s="79" t="str">
        <f>IF(P23="","",IF(DAY(P23)+1&gt;IF(MONTH(L22)=12,31,DATE(YEAR(L22),MONTH(L22)+1,1)-L22),"",P23+1))</f>
        <v/>
      </c>
      <c r="R23" s="79" t="str">
        <f>IF(Q23="","",IF(DAY(Q23)+1&gt;IF(MONTH(L22)=12,31,DATE(YEAR(L22),MONTH(L22)+1,1)-L22),"",Q23+1))</f>
        <v/>
      </c>
      <c r="S23" s="79" t="str">
        <f>IF(R23="","",IF(DAY(R23)+1&gt;IF(MONTH(L22)=12,31,DATE(YEAR(L22),MONTH(L22)+1,1)-L22),"",R23+1))</f>
        <v/>
      </c>
      <c r="T23" s="80" t="str">
        <f>IF(S23="","",IF(DAY(S23)+1&gt;IF(MONTH(L22)=12,31,DATE(YEAR(L22),MONTH(L22)+1,1)-L22),"",S23+1))</f>
        <v/>
      </c>
      <c r="W23" s="446" t="str">
        <f>IF(W22&gt;=43586,"R"&amp;(YEAR(W22)-2018),"")</f>
        <v>R8</v>
      </c>
      <c r="X23" s="447"/>
      <c r="Y23" s="79">
        <f>IF(DAY(AE22)+1&gt;IF(MONTH(W22)=12,31,DATE(YEAR(W22),MONTH(W22)+1,1)-W22),"",AE22+1)</f>
        <v>46110</v>
      </c>
      <c r="Z23" s="79">
        <f>IF(Y23="","",IF(DAY(Y23)+1&gt;IF(MONTH(W22)=12,31,DATE(YEAR(W22),MONTH(W22)+1,1)-W22),"",Y23+1))</f>
        <v>46111</v>
      </c>
      <c r="AA23" s="79">
        <f>IF(Z23="","",IF(DAY(Z23)+1&gt;IF(MONTH(W22)=12,31,DATE(YEAR(W22),MONTH(W22)+1,1)-W22),"",Z23+1))</f>
        <v>46112</v>
      </c>
      <c r="AB23" s="79" t="str">
        <f>IF(AA23="","",IF(DAY(AA23)+1&gt;IF(MONTH(W22)=12,31,DATE(YEAR(W22),MONTH(W22)+1,1)-W22),"",AA23+1))</f>
        <v/>
      </c>
      <c r="AC23" s="79" t="str">
        <f>IF(AB23="","",IF(DAY(AB23)+1&gt;IF(MONTH(W22)=12,31,DATE(YEAR(W22),MONTH(W22)+1,1)-W22),"",AB23+1))</f>
        <v/>
      </c>
      <c r="AD23" s="79" t="str">
        <f>IF(AC23="","",IF(DAY(AC23)+1&gt;IF(MONTH(W22)=12,31,DATE(YEAR(W22),MONTH(W22)+1,1)-W22),"",AC23+1))</f>
        <v/>
      </c>
      <c r="AE23" s="80" t="str">
        <f>IF(AD23="","",IF(DAY(AD23)+1&gt;IF(MONTH(W22)=12,31,DATE(YEAR(W22),MONTH(W22)+1,1)-W22),"",AD23+1))</f>
        <v/>
      </c>
      <c r="AF23" s="446" t="str">
        <f>IF(AF22&gt;=43586,"R"&amp;(YEAR(AF22)-2018),"")</f>
        <v>R8</v>
      </c>
      <c r="AG23" s="447"/>
      <c r="AH23" s="79">
        <f>IF(DAY(AN22)+1&gt;IF(MONTH(AF22)=12,31,DATE(YEAR(AF22),MONTH(AF22)+1,1)-AF22),"",AN22+1)</f>
        <v>46201</v>
      </c>
      <c r="AI23" s="79">
        <f>IF(AH23="","",IF(DAY(AH23)+1&gt;IF(MONTH(AF22)=12,31,DATE(YEAR(AF22),MONTH(AF22)+1,1)-AF22),"",AH23+1))</f>
        <v>46202</v>
      </c>
      <c r="AJ23" s="79">
        <f>IF(AI23="","",IF(DAY(AI23)+1&gt;IF(MONTH(AF22)=12,31,DATE(YEAR(AF22),MONTH(AF22)+1,1)-AF22),"",AI23+1))</f>
        <v>46203</v>
      </c>
      <c r="AK23" s="79" t="str">
        <f>IF(AJ23="","",IF(DAY(AJ23)+1&gt;IF(MONTH(AF22)=12,31,DATE(YEAR(AF22),MONTH(AF22)+1,1)-AF22),"",AJ23+1))</f>
        <v/>
      </c>
      <c r="AL23" s="79" t="str">
        <f>IF(AK23="","",IF(DAY(AK23)+1&gt;IF(MONTH(AF22)=12,31,DATE(YEAR(AF22),MONTH(AF22)+1,1)-AF22),"",AK23+1))</f>
        <v/>
      </c>
      <c r="AM23" s="79" t="str">
        <f>IF(AL23="","",IF(DAY(AL23)+1&gt;IF(MONTH(AF22)=12,31,DATE(YEAR(AF22),MONTH(AF22)+1,1)-AF22),"",AL23+1))</f>
        <v/>
      </c>
      <c r="AN23" s="80" t="str">
        <f>IF(AM23="","",IF(DAY(AM23)+1&gt;IF(MONTH(AF22)=12,31,DATE(YEAR(AF22),MONTH(AF22)+1,1)-AF22),"",AM23+1))</f>
        <v/>
      </c>
    </row>
    <row r="24" spans="1:102" ht="5.25" customHeight="1">
      <c r="C24" s="43"/>
      <c r="D24" s="20"/>
      <c r="E24" s="137" t="str">
        <f>IF(K23="","",IF(DAY(K23)+1&gt;IF(MONTH(C22)=12,31,DATE(YEAR(C22),MONTH(C22)+1,1)-C22),"",K23+1))</f>
        <v/>
      </c>
      <c r="F24" s="137" t="str">
        <f>IF(E24="","",IF(DAY(E24)+1&gt;IF(MONTH(C22)=12,31,DATE(YEAR(C22),MONTH(C22)+1,1)-C22),"",E24+1))</f>
        <v/>
      </c>
      <c r="G24" s="401" t="str">
        <f>VLOOKUP(C22,祝名,2,FALSE)</f>
        <v>20（春分の日）</v>
      </c>
      <c r="H24" s="401"/>
      <c r="I24" s="401"/>
      <c r="J24" s="401"/>
      <c r="K24" s="402"/>
      <c r="L24" s="43"/>
      <c r="M24" s="20"/>
      <c r="N24" s="137" t="str">
        <f>IF(T23="","",IF(DAY(T23)+1&gt;IF(MONTH(L22)=12,31,DATE(YEAR(L22),MONTH(L22)+1,1)-L22),"",T23+1))</f>
        <v/>
      </c>
      <c r="O24" s="137" t="str">
        <f>IF(N24="","",IF(DAY(N24)+1&gt;IF(MONTH(L22)=12,31,DATE(YEAR(L22),MONTH(L22)+1,1)-L22),"",N24+1))</f>
        <v/>
      </c>
      <c r="P24" s="401">
        <f>VLOOKUP(L22,祝名,2,FALSE)</f>
        <v>0</v>
      </c>
      <c r="Q24" s="401"/>
      <c r="R24" s="401"/>
      <c r="S24" s="401"/>
      <c r="T24" s="402"/>
      <c r="W24" s="43"/>
      <c r="X24" s="20"/>
      <c r="Y24" s="137" t="str">
        <f>IF(AE23="","",IF(DAY(AE23)+1&gt;IF(MONTH(W22)=12,31,DATE(YEAR(W22),MONTH(W22)+1,1)-W22),"",AE23+1))</f>
        <v/>
      </c>
      <c r="Z24" s="137" t="str">
        <f>IF(Y24="","",IF(DAY(Y24)+1&gt;IF(MONTH(W22)=12,31,DATE(YEAR(W22),MONTH(W22)+1,1)-W22),"",Y24+1))</f>
        <v/>
      </c>
      <c r="AA24" s="401" t="str">
        <f>VLOOKUP(W22,祝名,2,FALSE)</f>
        <v>20（春分の日）</v>
      </c>
      <c r="AB24" s="401"/>
      <c r="AC24" s="401"/>
      <c r="AD24" s="401"/>
      <c r="AE24" s="402"/>
      <c r="AF24" s="43"/>
      <c r="AG24" s="20"/>
      <c r="AH24" s="137" t="str">
        <f>IF(AN23="","",IF(DAY(AN23)+1&gt;IF(MONTH(AF22)=12,31,DATE(YEAR(AF22),MONTH(AF22)+1,1)-AF22),"",AN23+1))</f>
        <v/>
      </c>
      <c r="AI24" s="137" t="str">
        <f>IF(AH24="","",IF(DAY(AH24)+1&gt;IF(MONTH(AF22)=12,31,DATE(YEAR(AF22),MONTH(AF22)+1,1)-AF22),"",AH24+1))</f>
        <v/>
      </c>
      <c r="AJ24" s="401">
        <f>VLOOKUP(AF22,祝名,2,FALSE)</f>
        <v>0</v>
      </c>
      <c r="AK24" s="401"/>
      <c r="AL24" s="401"/>
      <c r="AM24" s="401"/>
      <c r="AN24" s="402"/>
    </row>
    <row r="25" spans="1:102" ht="7.5" customHeight="1">
      <c r="C25" s="462"/>
      <c r="D25" s="463"/>
      <c r="E25" s="138" t="s">
        <v>218</v>
      </c>
      <c r="F25" s="133" t="s">
        <v>171</v>
      </c>
      <c r="G25" s="133" t="s">
        <v>172</v>
      </c>
      <c r="H25" s="133" t="s">
        <v>173</v>
      </c>
      <c r="I25" s="133" t="s">
        <v>174</v>
      </c>
      <c r="J25" s="133" t="s">
        <v>175</v>
      </c>
      <c r="K25" s="139" t="s">
        <v>176</v>
      </c>
      <c r="L25" s="464"/>
      <c r="M25" s="465"/>
      <c r="N25" s="138" t="s">
        <v>218</v>
      </c>
      <c r="O25" s="133" t="s">
        <v>171</v>
      </c>
      <c r="P25" s="133" t="s">
        <v>172</v>
      </c>
      <c r="Q25" s="133" t="s">
        <v>173</v>
      </c>
      <c r="R25" s="133" t="s">
        <v>174</v>
      </c>
      <c r="S25" s="133" t="s">
        <v>175</v>
      </c>
      <c r="T25" s="139" t="s">
        <v>176</v>
      </c>
      <c r="W25" s="462"/>
      <c r="X25" s="463"/>
      <c r="Y25" s="138" t="s">
        <v>218</v>
      </c>
      <c r="Z25" s="133" t="s">
        <v>171</v>
      </c>
      <c r="AA25" s="133" t="s">
        <v>172</v>
      </c>
      <c r="AB25" s="133" t="s">
        <v>173</v>
      </c>
      <c r="AC25" s="133" t="s">
        <v>174</v>
      </c>
      <c r="AD25" s="133" t="s">
        <v>175</v>
      </c>
      <c r="AE25" s="139" t="s">
        <v>176</v>
      </c>
      <c r="AF25" s="464"/>
      <c r="AG25" s="465"/>
      <c r="AH25" s="138" t="s">
        <v>218</v>
      </c>
      <c r="AI25" s="133" t="s">
        <v>171</v>
      </c>
      <c r="AJ25" s="133" t="s">
        <v>172</v>
      </c>
      <c r="AK25" s="133" t="s">
        <v>173</v>
      </c>
      <c r="AL25" s="133" t="s">
        <v>174</v>
      </c>
      <c r="AM25" s="133" t="s">
        <v>175</v>
      </c>
      <c r="AN25" s="139" t="s">
        <v>176</v>
      </c>
    </row>
    <row r="26" spans="1:102" ht="7.5" customHeight="1">
      <c r="C26" s="458">
        <f>C29</f>
        <v>46204</v>
      </c>
      <c r="D26" s="459"/>
      <c r="E26" s="77" t="str">
        <f>IF(WEEKDAY(C29)=1,C29,"")</f>
        <v/>
      </c>
      <c r="F26" s="77" t="str">
        <f>IF(E26="",IF(WEEKDAY(C29)=2,C29,""),E26+1)</f>
        <v/>
      </c>
      <c r="G26" s="77" t="str">
        <f>IF(F26="",IF(WEEKDAY(C29)=3,C29,""),F26+1)</f>
        <v/>
      </c>
      <c r="H26" s="77">
        <f>IF(G26="",IF(WEEKDAY(C29)=4,C29,""),G26+1)</f>
        <v>46204</v>
      </c>
      <c r="I26" s="77">
        <f>IF(H26="",IF(WEEKDAY(C29)=5,C29,""),H26+1)</f>
        <v>46205</v>
      </c>
      <c r="J26" s="77">
        <f>IF(I26="",IF(WEEKDAY(C29)=6,C29,""),I26+1)</f>
        <v>46206</v>
      </c>
      <c r="K26" s="78">
        <f>IF(J26="",C29,J26+1)</f>
        <v>46207</v>
      </c>
      <c r="L26" s="460">
        <f>L29</f>
        <v>46296</v>
      </c>
      <c r="M26" s="461"/>
      <c r="N26" s="77" t="str">
        <f>IF(WEEKDAY(L29)=1,L29,"")</f>
        <v/>
      </c>
      <c r="O26" s="77" t="str">
        <f>IF(N26="",IF(WEEKDAY(L29)=2,L29,""),N26+1)</f>
        <v/>
      </c>
      <c r="P26" s="77" t="str">
        <f>IF(O26="",IF(WEEKDAY(L29)=3,L29,""),O26+1)</f>
        <v/>
      </c>
      <c r="Q26" s="77" t="str">
        <f>IF(P26="",IF(WEEKDAY(L29)=4,L29,""),P26+1)</f>
        <v/>
      </c>
      <c r="R26" s="77">
        <f>IF(Q26="",IF(WEEKDAY(L29)=5,L29,""),Q26+1)</f>
        <v>46296</v>
      </c>
      <c r="S26" s="77">
        <f>IF(R26="",IF(WEEKDAY(L29)=6,L29,""),R26+1)</f>
        <v>46297</v>
      </c>
      <c r="T26" s="78">
        <f>IF(S26="",L29,S26+1)</f>
        <v>46298</v>
      </c>
      <c r="W26" s="458">
        <f>W29</f>
        <v>46204</v>
      </c>
      <c r="X26" s="459"/>
      <c r="Y26" s="77" t="str">
        <f>IF(WEEKDAY(W29)=1,W29,"")</f>
        <v/>
      </c>
      <c r="Z26" s="77" t="str">
        <f>IF(Y26="",IF(WEEKDAY(W29)=2,W29,""),Y26+1)</f>
        <v/>
      </c>
      <c r="AA26" s="77" t="str">
        <f>IF(Z26="",IF(WEEKDAY(W29)=3,W29,""),Z26+1)</f>
        <v/>
      </c>
      <c r="AB26" s="77">
        <f>IF(AA26="",IF(WEEKDAY(W29)=4,W29,""),AA26+1)</f>
        <v>46204</v>
      </c>
      <c r="AC26" s="77">
        <f>IF(AB26="",IF(WEEKDAY(W29)=5,W29,""),AB26+1)</f>
        <v>46205</v>
      </c>
      <c r="AD26" s="77">
        <f>IF(AC26="",IF(WEEKDAY(W29)=6,W29,""),AC26+1)</f>
        <v>46206</v>
      </c>
      <c r="AE26" s="78">
        <f>IF(AD26="",W29,AD26+1)</f>
        <v>46207</v>
      </c>
      <c r="AF26" s="460">
        <f>AF29</f>
        <v>46296</v>
      </c>
      <c r="AG26" s="461"/>
      <c r="AH26" s="77" t="str">
        <f>IF(WEEKDAY(AF29)=1,AF29,"")</f>
        <v/>
      </c>
      <c r="AI26" s="77" t="str">
        <f>IF(AH26="",IF(WEEKDAY(AF29)=2,AF29,""),AH26+1)</f>
        <v/>
      </c>
      <c r="AJ26" s="77" t="str">
        <f>IF(AI26="",IF(WEEKDAY(AF29)=3,AF29,""),AI26+1)</f>
        <v/>
      </c>
      <c r="AK26" s="77" t="str">
        <f>IF(AJ26="",IF(WEEKDAY(AF29)=4,AF29,""),AJ26+1)</f>
        <v/>
      </c>
      <c r="AL26" s="77">
        <f>IF(AK26="",IF(WEEKDAY(AF29)=5,AF29,""),AK26+1)</f>
        <v>46296</v>
      </c>
      <c r="AM26" s="77">
        <f>IF(AL26="",IF(WEEKDAY(AF29)=6,AF29,""),AL26+1)</f>
        <v>46297</v>
      </c>
      <c r="AN26" s="78">
        <f>IF(AM26="",AF29,AM26+1)</f>
        <v>46298</v>
      </c>
    </row>
    <row r="27" spans="1:102" ht="6.75" customHeight="1">
      <c r="C27" s="458"/>
      <c r="D27" s="459"/>
      <c r="E27" s="79">
        <f>K26+1</f>
        <v>46208</v>
      </c>
      <c r="F27" s="79">
        <f t="shared" ref="F27:K29" si="12">E27+1</f>
        <v>46209</v>
      </c>
      <c r="G27" s="79">
        <f t="shared" si="12"/>
        <v>46210</v>
      </c>
      <c r="H27" s="79">
        <f t="shared" si="12"/>
        <v>46211</v>
      </c>
      <c r="I27" s="79">
        <f t="shared" si="12"/>
        <v>46212</v>
      </c>
      <c r="J27" s="79">
        <f t="shared" si="12"/>
        <v>46213</v>
      </c>
      <c r="K27" s="80">
        <f t="shared" si="12"/>
        <v>46214</v>
      </c>
      <c r="L27" s="460"/>
      <c r="M27" s="461"/>
      <c r="N27" s="79">
        <f>T26+1</f>
        <v>46299</v>
      </c>
      <c r="O27" s="79">
        <f t="shared" ref="O27:T29" si="13">N27+1</f>
        <v>46300</v>
      </c>
      <c r="P27" s="79">
        <f t="shared" si="13"/>
        <v>46301</v>
      </c>
      <c r="Q27" s="79">
        <f t="shared" si="13"/>
        <v>46302</v>
      </c>
      <c r="R27" s="79">
        <f t="shared" si="13"/>
        <v>46303</v>
      </c>
      <c r="S27" s="79">
        <f t="shared" si="13"/>
        <v>46304</v>
      </c>
      <c r="T27" s="80">
        <f t="shared" si="13"/>
        <v>46305</v>
      </c>
      <c r="W27" s="458"/>
      <c r="X27" s="459"/>
      <c r="Y27" s="79">
        <f>AE26+1</f>
        <v>46208</v>
      </c>
      <c r="Z27" s="79">
        <f t="shared" ref="Z27:AE29" si="14">Y27+1</f>
        <v>46209</v>
      </c>
      <c r="AA27" s="79">
        <f t="shared" si="14"/>
        <v>46210</v>
      </c>
      <c r="AB27" s="79">
        <f t="shared" si="14"/>
        <v>46211</v>
      </c>
      <c r="AC27" s="79">
        <f t="shared" si="14"/>
        <v>46212</v>
      </c>
      <c r="AD27" s="79">
        <f t="shared" si="14"/>
        <v>46213</v>
      </c>
      <c r="AE27" s="80">
        <f t="shared" si="14"/>
        <v>46214</v>
      </c>
      <c r="AF27" s="460"/>
      <c r="AG27" s="461"/>
      <c r="AH27" s="79">
        <f>AN26+1</f>
        <v>46299</v>
      </c>
      <c r="AI27" s="79">
        <f t="shared" ref="AI27:AN29" si="15">AH27+1</f>
        <v>46300</v>
      </c>
      <c r="AJ27" s="79">
        <f t="shared" si="15"/>
        <v>46301</v>
      </c>
      <c r="AK27" s="79">
        <f t="shared" si="15"/>
        <v>46302</v>
      </c>
      <c r="AL27" s="79">
        <f t="shared" si="15"/>
        <v>46303</v>
      </c>
      <c r="AM27" s="79">
        <f t="shared" si="15"/>
        <v>46304</v>
      </c>
      <c r="AN27" s="80">
        <f t="shared" si="15"/>
        <v>46305</v>
      </c>
    </row>
    <row r="28" spans="1:102" ht="6.75" customHeight="1">
      <c r="A28" s="7"/>
      <c r="C28" s="458"/>
      <c r="D28" s="459"/>
      <c r="E28" s="79">
        <f>K27+1</f>
        <v>46215</v>
      </c>
      <c r="F28" s="79">
        <f t="shared" si="12"/>
        <v>46216</v>
      </c>
      <c r="G28" s="79">
        <f t="shared" si="12"/>
        <v>46217</v>
      </c>
      <c r="H28" s="79">
        <f t="shared" si="12"/>
        <v>46218</v>
      </c>
      <c r="I28" s="79">
        <f t="shared" si="12"/>
        <v>46219</v>
      </c>
      <c r="J28" s="79">
        <f t="shared" si="12"/>
        <v>46220</v>
      </c>
      <c r="K28" s="80">
        <f t="shared" si="12"/>
        <v>46221</v>
      </c>
      <c r="L28" s="460"/>
      <c r="M28" s="461"/>
      <c r="N28" s="79">
        <f>T27+1</f>
        <v>46306</v>
      </c>
      <c r="O28" s="79">
        <f t="shared" si="13"/>
        <v>46307</v>
      </c>
      <c r="P28" s="79">
        <f t="shared" si="13"/>
        <v>46308</v>
      </c>
      <c r="Q28" s="79">
        <f t="shared" si="13"/>
        <v>46309</v>
      </c>
      <c r="R28" s="79">
        <f t="shared" si="13"/>
        <v>46310</v>
      </c>
      <c r="S28" s="79">
        <f t="shared" si="13"/>
        <v>46311</v>
      </c>
      <c r="T28" s="80">
        <f t="shared" si="13"/>
        <v>46312</v>
      </c>
      <c r="W28" s="458"/>
      <c r="X28" s="459"/>
      <c r="Y28" s="79">
        <f>AE27+1</f>
        <v>46215</v>
      </c>
      <c r="Z28" s="79">
        <f t="shared" si="14"/>
        <v>46216</v>
      </c>
      <c r="AA28" s="79">
        <f t="shared" si="14"/>
        <v>46217</v>
      </c>
      <c r="AB28" s="79">
        <f t="shared" si="14"/>
        <v>46218</v>
      </c>
      <c r="AC28" s="79">
        <f t="shared" si="14"/>
        <v>46219</v>
      </c>
      <c r="AD28" s="79">
        <f t="shared" si="14"/>
        <v>46220</v>
      </c>
      <c r="AE28" s="80">
        <f t="shared" si="14"/>
        <v>46221</v>
      </c>
      <c r="AF28" s="460"/>
      <c r="AG28" s="461"/>
      <c r="AH28" s="79">
        <f>AN27+1</f>
        <v>46306</v>
      </c>
      <c r="AI28" s="79">
        <f t="shared" si="15"/>
        <v>46307</v>
      </c>
      <c r="AJ28" s="79">
        <f t="shared" si="15"/>
        <v>46308</v>
      </c>
      <c r="AK28" s="79">
        <f t="shared" si="15"/>
        <v>46309</v>
      </c>
      <c r="AL28" s="79">
        <f t="shared" si="15"/>
        <v>46310</v>
      </c>
      <c r="AM28" s="79">
        <f t="shared" si="15"/>
        <v>46311</v>
      </c>
      <c r="AN28" s="80">
        <f t="shared" si="15"/>
        <v>46312</v>
      </c>
      <c r="CX28" s="7"/>
    </row>
    <row r="29" spans="1:102" ht="6.75" customHeight="1">
      <c r="C29" s="408">
        <f>IF(MONTH(L22)=12,DATE(YEAR(L22)+1,1,1),DATE(YEAR(L22),MONTH(L22)+1,1))</f>
        <v>46204</v>
      </c>
      <c r="D29" s="409"/>
      <c r="E29" s="79">
        <f>K28+1</f>
        <v>46222</v>
      </c>
      <c r="F29" s="79">
        <f t="shared" si="12"/>
        <v>46223</v>
      </c>
      <c r="G29" s="79">
        <f t="shared" si="12"/>
        <v>46224</v>
      </c>
      <c r="H29" s="79">
        <f t="shared" si="12"/>
        <v>46225</v>
      </c>
      <c r="I29" s="79">
        <f t="shared" si="12"/>
        <v>46226</v>
      </c>
      <c r="J29" s="79">
        <f t="shared" si="12"/>
        <v>46227</v>
      </c>
      <c r="K29" s="80">
        <f t="shared" si="12"/>
        <v>46228</v>
      </c>
      <c r="L29" s="408">
        <f>IF(MONTH(C41)=12,DATE(YEAR(C41)+1,1,1),DATE(YEAR(C41),MONTH(C41)+1,1))</f>
        <v>46296</v>
      </c>
      <c r="M29" s="409"/>
      <c r="N29" s="79">
        <f>T28+1</f>
        <v>46313</v>
      </c>
      <c r="O29" s="79">
        <f t="shared" si="13"/>
        <v>46314</v>
      </c>
      <c r="P29" s="79">
        <f t="shared" si="13"/>
        <v>46315</v>
      </c>
      <c r="Q29" s="79">
        <f t="shared" si="13"/>
        <v>46316</v>
      </c>
      <c r="R29" s="79">
        <f t="shared" si="13"/>
        <v>46317</v>
      </c>
      <c r="S29" s="79">
        <f t="shared" si="13"/>
        <v>46318</v>
      </c>
      <c r="T29" s="80">
        <f t="shared" si="13"/>
        <v>46319</v>
      </c>
      <c r="W29" s="408">
        <f>IF(MONTH(AF22)=12,DATE(YEAR(AF22)+1,1,1),DATE(YEAR(AF22),MONTH(AF22)+1,1))</f>
        <v>46204</v>
      </c>
      <c r="X29" s="409"/>
      <c r="Y29" s="79">
        <f>AE28+1</f>
        <v>46222</v>
      </c>
      <c r="Z29" s="79">
        <f t="shared" si="14"/>
        <v>46223</v>
      </c>
      <c r="AA29" s="79">
        <f t="shared" si="14"/>
        <v>46224</v>
      </c>
      <c r="AB29" s="79">
        <f t="shared" si="14"/>
        <v>46225</v>
      </c>
      <c r="AC29" s="79">
        <f t="shared" si="14"/>
        <v>46226</v>
      </c>
      <c r="AD29" s="79">
        <f t="shared" si="14"/>
        <v>46227</v>
      </c>
      <c r="AE29" s="80">
        <f t="shared" si="14"/>
        <v>46228</v>
      </c>
      <c r="AF29" s="408">
        <f>IF(MONTH(W41)=12,DATE(YEAR(W41)+1,1,1),DATE(YEAR(W41),MONTH(W41)+1,1))</f>
        <v>46296</v>
      </c>
      <c r="AG29" s="409"/>
      <c r="AH29" s="79">
        <f>AN28+1</f>
        <v>46313</v>
      </c>
      <c r="AI29" s="79">
        <f t="shared" si="15"/>
        <v>46314</v>
      </c>
      <c r="AJ29" s="79">
        <f t="shared" si="15"/>
        <v>46315</v>
      </c>
      <c r="AK29" s="79">
        <f t="shared" si="15"/>
        <v>46316</v>
      </c>
      <c r="AL29" s="79">
        <f t="shared" si="15"/>
        <v>46317</v>
      </c>
      <c r="AM29" s="79">
        <f t="shared" si="15"/>
        <v>46318</v>
      </c>
      <c r="AN29" s="80">
        <f t="shared" si="15"/>
        <v>46319</v>
      </c>
    </row>
    <row r="30" spans="1:102" ht="6.75" customHeight="1">
      <c r="C30" s="446" t="str">
        <f>IF(C29&gt;=43586,"R"&amp;(YEAR(C29)-2018),"")</f>
        <v>R8</v>
      </c>
      <c r="D30" s="447"/>
      <c r="E30" s="79">
        <f>IF(DAY(K29)+1&gt;IF(MONTH(C29)=12,31,DATE(YEAR(C29),MONTH(C29)+1,1)-C29),"",K29+1)</f>
        <v>46229</v>
      </c>
      <c r="F30" s="79">
        <f>IF(E30="","",IF(DAY(E30)+1&gt;IF(MONTH(C29)=12,31,DATE(YEAR(C29),MONTH(C29)+1,1)-C29),"",E30+1))</f>
        <v>46230</v>
      </c>
      <c r="G30" s="79">
        <f>IF(F30="","",IF(DAY(F30)+1&gt;IF(MONTH(C29)=12,31,DATE(YEAR(C29),MONTH(C29)+1,1)-C29),"",F30+1))</f>
        <v>46231</v>
      </c>
      <c r="H30" s="79">
        <f>IF(G30="","",IF(DAY(G30)+1&gt;IF(MONTH(C29)=12,31,DATE(YEAR(C29),MONTH(C29)+1,1)-C29),"",G30+1))</f>
        <v>46232</v>
      </c>
      <c r="I30" s="79">
        <f>IF(H30="","",IF(DAY(H30)+1&gt;IF(MONTH(C29)=12,31,DATE(YEAR(C29),MONTH(C29)+1,1)-C29),"",H30+1))</f>
        <v>46233</v>
      </c>
      <c r="J30" s="79">
        <f>IF(I30="","",IF(DAY(I30)+1&gt;IF(MONTH(C29)=12,31,DATE(YEAR(C29),MONTH(C29)+1,1)-C29),"",I30+1))</f>
        <v>46234</v>
      </c>
      <c r="K30" s="80" t="str">
        <f>IF(J30="","",IF(DAY(J30)+1&gt;IF(MONTH(C29)=12,31,DATE(YEAR(C29),MONTH(C29)+1,1)-C29),"",J30+1))</f>
        <v/>
      </c>
      <c r="L30" s="446" t="str">
        <f>IF(L29&gt;=43586,"R"&amp;(YEAR(L29)-2018),"")</f>
        <v>R8</v>
      </c>
      <c r="M30" s="447"/>
      <c r="N30" s="79">
        <f>IF(DAY(T29)+1&gt;IF(MONTH(L29)=12,31,DATE(YEAR(L29),MONTH(L29)+1,1)-L29),"",T29+1)</f>
        <v>46320</v>
      </c>
      <c r="O30" s="79">
        <f>IF(N30="","",IF(DAY(N30)+1&gt;IF(MONTH(L29)=12,31,DATE(YEAR(L29),MONTH(L29)+1,1)-L29),"",N30+1))</f>
        <v>46321</v>
      </c>
      <c r="P30" s="79">
        <f>IF(O30="","",IF(DAY(O30)+1&gt;IF(MONTH(L29)=12,31,DATE(YEAR(L29),MONTH(L29)+1,1)-L29),"",O30+1))</f>
        <v>46322</v>
      </c>
      <c r="Q30" s="79">
        <f>IF(P30="","",IF(DAY(P30)+1&gt;IF(MONTH(L29)=12,31,DATE(YEAR(L29),MONTH(L29)+1,1)-L29),"",P30+1))</f>
        <v>46323</v>
      </c>
      <c r="R30" s="79">
        <f>IF(Q30="","",IF(DAY(Q30)+1&gt;IF(MONTH(L29)=12,31,DATE(YEAR(L29),MONTH(L29)+1,1)-L29),"",Q30+1))</f>
        <v>46324</v>
      </c>
      <c r="S30" s="79">
        <f>IF(R30="","",IF(DAY(R30)+1&gt;IF(MONTH(L29)=12,31,DATE(YEAR(L29),MONTH(L29)+1,1)-L29),"",R30+1))</f>
        <v>46325</v>
      </c>
      <c r="T30" s="80">
        <f>IF(S30="","",IF(DAY(S30)+1&gt;IF(MONTH(L29)=12,31,DATE(YEAR(L29),MONTH(L29)+1,1)-L29),"",S30+1))</f>
        <v>46326</v>
      </c>
      <c r="W30" s="446" t="str">
        <f>IF(W29&gt;=43586,"R"&amp;(YEAR(W29)-2018),"")</f>
        <v>R8</v>
      </c>
      <c r="X30" s="447"/>
      <c r="Y30" s="79">
        <f>IF(DAY(AE29)+1&gt;IF(MONTH(W29)=12,31,DATE(YEAR(W29),MONTH(W29)+1,1)-W29),"",AE29+1)</f>
        <v>46229</v>
      </c>
      <c r="Z30" s="79">
        <f>IF(Y30="","",IF(DAY(Y30)+1&gt;IF(MONTH(W29)=12,31,DATE(YEAR(W29),MONTH(W29)+1,1)-W29),"",Y30+1))</f>
        <v>46230</v>
      </c>
      <c r="AA30" s="79">
        <f>IF(Z30="","",IF(DAY(Z30)+1&gt;IF(MONTH(W29)=12,31,DATE(YEAR(W29),MONTH(W29)+1,1)-W29),"",Z30+1))</f>
        <v>46231</v>
      </c>
      <c r="AB30" s="79">
        <f>IF(AA30="","",IF(DAY(AA30)+1&gt;IF(MONTH(W29)=12,31,DATE(YEAR(W29),MONTH(W29)+1,1)-W29),"",AA30+1))</f>
        <v>46232</v>
      </c>
      <c r="AC30" s="79">
        <f>IF(AB30="","",IF(DAY(AB30)+1&gt;IF(MONTH(W29)=12,31,DATE(YEAR(W29),MONTH(W29)+1,1)-W29),"",AB30+1))</f>
        <v>46233</v>
      </c>
      <c r="AD30" s="79">
        <f>IF(AC30="","",IF(DAY(AC30)+1&gt;IF(MONTH(W29)=12,31,DATE(YEAR(W29),MONTH(W29)+1,1)-W29),"",AC30+1))</f>
        <v>46234</v>
      </c>
      <c r="AE30" s="80" t="str">
        <f>IF(AD30="","",IF(DAY(AD30)+1&gt;IF(MONTH(W29)=12,31,DATE(YEAR(W29),MONTH(W29)+1,1)-W29),"",AD30+1))</f>
        <v/>
      </c>
      <c r="AF30" s="446" t="str">
        <f>IF(AF29&gt;=43586,"R"&amp;(YEAR(AF29)-2018),"")</f>
        <v>R8</v>
      </c>
      <c r="AG30" s="447"/>
      <c r="AH30" s="79">
        <f>IF(DAY(AN29)+1&gt;IF(MONTH(AF29)=12,31,DATE(YEAR(AF29),MONTH(AF29)+1,1)-AF29),"",AN29+1)</f>
        <v>46320</v>
      </c>
      <c r="AI30" s="79">
        <f>IF(AH30="","",IF(DAY(AH30)+1&gt;IF(MONTH(AF29)=12,31,DATE(YEAR(AF29),MONTH(AF29)+1,1)-AF29),"",AH30+1))</f>
        <v>46321</v>
      </c>
      <c r="AJ30" s="79">
        <f>IF(AI30="","",IF(DAY(AI30)+1&gt;IF(MONTH(AF29)=12,31,DATE(YEAR(AF29),MONTH(AF29)+1,1)-AF29),"",AI30+1))</f>
        <v>46322</v>
      </c>
      <c r="AK30" s="79">
        <f>IF(AJ30="","",IF(DAY(AJ30)+1&gt;IF(MONTH(AF29)=12,31,DATE(YEAR(AF29),MONTH(AF29)+1,1)-AF29),"",AJ30+1))</f>
        <v>46323</v>
      </c>
      <c r="AL30" s="79">
        <f>IF(AK30="","",IF(DAY(AK30)+1&gt;IF(MONTH(AF29)=12,31,DATE(YEAR(AF29),MONTH(AF29)+1,1)-AF29),"",AK30+1))</f>
        <v>46324</v>
      </c>
      <c r="AM30" s="79">
        <f>IF(AL30="","",IF(DAY(AL30)+1&gt;IF(MONTH(AF29)=12,31,DATE(YEAR(AF29),MONTH(AF29)+1,1)-AF29),"",AL30+1))</f>
        <v>46325</v>
      </c>
      <c r="AN30" s="80">
        <f>IF(AM30="","",IF(DAY(AM30)+1&gt;IF(MONTH(AF29)=12,31,DATE(YEAR(AF29),MONTH(AF29)+1,1)-AF29),"",AM30+1))</f>
        <v>46326</v>
      </c>
    </row>
    <row r="31" spans="1:102" ht="5.25" customHeight="1">
      <c r="C31" s="43"/>
      <c r="D31" s="20"/>
      <c r="E31" s="137" t="str">
        <f>IF(K30="","",IF(DAY(K30)+1&gt;IF(MONTH(C29)=12,31,DATE(YEAR(C29),MONTH(C29)+1,1)-C29),"",K30+1))</f>
        <v/>
      </c>
      <c r="F31" s="137" t="str">
        <f>IF(E31="","",IF(DAY(E31)+1&gt;IF(MONTH(C29)=12,31,DATE(YEAR(C29),MONTH(C29)+1,1)-C29),"",E31+1))</f>
        <v/>
      </c>
      <c r="G31" s="401" t="str">
        <f>VLOOKUP(C29,祝名,2,FALSE)</f>
        <v>20（海の日）</v>
      </c>
      <c r="H31" s="401"/>
      <c r="I31" s="401"/>
      <c r="J31" s="401"/>
      <c r="K31" s="402"/>
      <c r="L31" s="43"/>
      <c r="M31" s="20"/>
      <c r="N31" s="137" t="str">
        <f>IF(T30="","",IF(DAY(T30)+1&gt;IF(MONTH(L29)=12,31,DATE(YEAR(L29),MONTH(L29)+1,1)-L29),"",T30+1))</f>
        <v/>
      </c>
      <c r="O31" s="137" t="str">
        <f>IF(N31="","",IF(DAY(N31)+1&gt;IF(MONTH(L29)=12,31,DATE(YEAR(L29),MONTH(L29)+1,1)-L29),"",N31+1))</f>
        <v/>
      </c>
      <c r="P31" s="401" t="str">
        <f>VLOOKUP(L29,祝名,2,FALSE)</f>
        <v>12（スポーツの日）</v>
      </c>
      <c r="Q31" s="401"/>
      <c r="R31" s="401"/>
      <c r="S31" s="401"/>
      <c r="T31" s="402"/>
      <c r="W31" s="43"/>
      <c r="X31" s="20"/>
      <c r="Y31" s="137" t="str">
        <f>IF(AE30="","",IF(DAY(AE30)+1&gt;IF(MONTH(W29)=12,31,DATE(YEAR(W29),MONTH(W29)+1,1)-W29),"",AE30+1))</f>
        <v/>
      </c>
      <c r="Z31" s="137" t="str">
        <f>IF(Y31="","",IF(DAY(Y31)+1&gt;IF(MONTH(W29)=12,31,DATE(YEAR(W29),MONTH(W29)+1,1)-W29),"",Y31+1))</f>
        <v/>
      </c>
      <c r="AA31" s="401" t="str">
        <f>VLOOKUP(W29,祝名,2,FALSE)</f>
        <v>20（海の日）</v>
      </c>
      <c r="AB31" s="401"/>
      <c r="AC31" s="401"/>
      <c r="AD31" s="401"/>
      <c r="AE31" s="402"/>
      <c r="AF31" s="43"/>
      <c r="AG31" s="20"/>
      <c r="AH31" s="137" t="str">
        <f>IF(AN30="","",IF(DAY(AN30)+1&gt;IF(MONTH(AF29)=12,31,DATE(YEAR(AF29),MONTH(AF29)+1,1)-AF29),"",AN30+1))</f>
        <v/>
      </c>
      <c r="AI31" s="137" t="str">
        <f>IF(AH31="","",IF(DAY(AH31)+1&gt;IF(MONTH(AF29)=12,31,DATE(YEAR(AF29),MONTH(AF29)+1,1)-AF29),"",AH31+1))</f>
        <v/>
      </c>
      <c r="AJ31" s="401" t="str">
        <f>VLOOKUP(AF29,祝名,2,FALSE)</f>
        <v>12（スポーツの日）</v>
      </c>
      <c r="AK31" s="401"/>
      <c r="AL31" s="401"/>
      <c r="AM31" s="401"/>
      <c r="AN31" s="402"/>
    </row>
    <row r="32" spans="1:102" ht="7.5" customHeight="1">
      <c r="C32" s="458">
        <f>C35</f>
        <v>46235</v>
      </c>
      <c r="D32" s="459"/>
      <c r="E32" s="77" t="str">
        <f>IF(WEEKDAY(C35)=1,C35,"")</f>
        <v/>
      </c>
      <c r="F32" s="77" t="str">
        <f>IF(E32="",IF(WEEKDAY(C35)=2,C35,""),E32+1)</f>
        <v/>
      </c>
      <c r="G32" s="77" t="str">
        <f>IF(F32="",IF(WEEKDAY(C35)=3,C35,""),F32+1)</f>
        <v/>
      </c>
      <c r="H32" s="77" t="str">
        <f>IF(G32="",IF(WEEKDAY(C35)=4,C35,""),G32+1)</f>
        <v/>
      </c>
      <c r="I32" s="77" t="str">
        <f>IF(H32="",IF(WEEKDAY(C35)=5,C35,""),H32+1)</f>
        <v/>
      </c>
      <c r="J32" s="77" t="str">
        <f>IF(I32="",IF(WEEKDAY(C35)=6,C35,""),I32+1)</f>
        <v/>
      </c>
      <c r="K32" s="78">
        <f>IF(J32="",C35,J32+1)</f>
        <v>46235</v>
      </c>
      <c r="L32" s="460">
        <f>L35</f>
        <v>46327</v>
      </c>
      <c r="M32" s="461"/>
      <c r="N32" s="77">
        <f>IF(WEEKDAY(L35)=1,L35,"")</f>
        <v>46327</v>
      </c>
      <c r="O32" s="77">
        <f>IF(N32="",IF(WEEKDAY(L35)=2,L35,""),N32+1)</f>
        <v>46328</v>
      </c>
      <c r="P32" s="77">
        <f>IF(O32="",IF(WEEKDAY(L35)=3,L35,""),O32+1)</f>
        <v>46329</v>
      </c>
      <c r="Q32" s="77">
        <f>IF(P32="",IF(WEEKDAY(L35)=4,L35,""),P32+1)</f>
        <v>46330</v>
      </c>
      <c r="R32" s="77">
        <f>IF(Q32="",IF(WEEKDAY(L35)=5,L35,""),Q32+1)</f>
        <v>46331</v>
      </c>
      <c r="S32" s="77">
        <f>IF(R32="",IF(WEEKDAY(L35)=6,L35,""),R32+1)</f>
        <v>46332</v>
      </c>
      <c r="T32" s="78">
        <f>IF(S32="",L35,S32+1)</f>
        <v>46333</v>
      </c>
      <c r="W32" s="458">
        <f>W35</f>
        <v>46235</v>
      </c>
      <c r="X32" s="459"/>
      <c r="Y32" s="77" t="str">
        <f>IF(WEEKDAY(W35)=1,W35,"")</f>
        <v/>
      </c>
      <c r="Z32" s="77" t="str">
        <f>IF(Y32="",IF(WEEKDAY(W35)=2,W35,""),Y32+1)</f>
        <v/>
      </c>
      <c r="AA32" s="77" t="str">
        <f>IF(Z32="",IF(WEEKDAY(W35)=3,W35,""),Z32+1)</f>
        <v/>
      </c>
      <c r="AB32" s="77" t="str">
        <f>IF(AA32="",IF(WEEKDAY(W35)=4,W35,""),AA32+1)</f>
        <v/>
      </c>
      <c r="AC32" s="77" t="str">
        <f>IF(AB32="",IF(WEEKDAY(W35)=5,W35,""),AB32+1)</f>
        <v/>
      </c>
      <c r="AD32" s="77" t="str">
        <f>IF(AC32="",IF(WEEKDAY(W35)=6,W35,""),AC32+1)</f>
        <v/>
      </c>
      <c r="AE32" s="78">
        <f>IF(AD32="",W35,AD32+1)</f>
        <v>46235</v>
      </c>
      <c r="AF32" s="460">
        <f>AF35</f>
        <v>46327</v>
      </c>
      <c r="AG32" s="461"/>
      <c r="AH32" s="77">
        <f>IF(WEEKDAY(AF35)=1,AF35,"")</f>
        <v>46327</v>
      </c>
      <c r="AI32" s="77">
        <f>IF(AH32="",IF(WEEKDAY(AF35)=2,AF35,""),AH32+1)</f>
        <v>46328</v>
      </c>
      <c r="AJ32" s="77">
        <f>IF(AI32="",IF(WEEKDAY(AF35)=3,AF35,""),AI32+1)</f>
        <v>46329</v>
      </c>
      <c r="AK32" s="77">
        <f>IF(AJ32="",IF(WEEKDAY(AF35)=4,AF35,""),AJ32+1)</f>
        <v>46330</v>
      </c>
      <c r="AL32" s="77">
        <f>IF(AK32="",IF(WEEKDAY(AF35)=5,AF35,""),AK32+1)</f>
        <v>46331</v>
      </c>
      <c r="AM32" s="77">
        <f>IF(AL32="",IF(WEEKDAY(AF35)=6,AF35,""),AL32+1)</f>
        <v>46332</v>
      </c>
      <c r="AN32" s="78">
        <f>IF(AM32="",AF35,AM32+1)</f>
        <v>46333</v>
      </c>
    </row>
    <row r="33" spans="1:102" ht="6.75" customHeight="1">
      <c r="C33" s="458"/>
      <c r="D33" s="459"/>
      <c r="E33" s="79">
        <f>K32+1</f>
        <v>46236</v>
      </c>
      <c r="F33" s="79">
        <f t="shared" ref="F33:K35" si="16">E33+1</f>
        <v>46237</v>
      </c>
      <c r="G33" s="79">
        <f t="shared" si="16"/>
        <v>46238</v>
      </c>
      <c r="H33" s="79">
        <f t="shared" si="16"/>
        <v>46239</v>
      </c>
      <c r="I33" s="79">
        <f t="shared" si="16"/>
        <v>46240</v>
      </c>
      <c r="J33" s="79">
        <f t="shared" si="16"/>
        <v>46241</v>
      </c>
      <c r="K33" s="80">
        <f t="shared" si="16"/>
        <v>46242</v>
      </c>
      <c r="L33" s="460"/>
      <c r="M33" s="461"/>
      <c r="N33" s="79">
        <f>T32+1</f>
        <v>46334</v>
      </c>
      <c r="O33" s="79">
        <f t="shared" ref="O33:T35" si="17">N33+1</f>
        <v>46335</v>
      </c>
      <c r="P33" s="79">
        <f t="shared" si="17"/>
        <v>46336</v>
      </c>
      <c r="Q33" s="79">
        <f t="shared" si="17"/>
        <v>46337</v>
      </c>
      <c r="R33" s="79">
        <f t="shared" si="17"/>
        <v>46338</v>
      </c>
      <c r="S33" s="79">
        <f t="shared" si="17"/>
        <v>46339</v>
      </c>
      <c r="T33" s="80">
        <f t="shared" si="17"/>
        <v>46340</v>
      </c>
      <c r="W33" s="458"/>
      <c r="X33" s="459"/>
      <c r="Y33" s="79">
        <f>AE32+1</f>
        <v>46236</v>
      </c>
      <c r="Z33" s="79">
        <f t="shared" ref="Z33:AE35" si="18">Y33+1</f>
        <v>46237</v>
      </c>
      <c r="AA33" s="79">
        <f t="shared" si="18"/>
        <v>46238</v>
      </c>
      <c r="AB33" s="79">
        <f t="shared" si="18"/>
        <v>46239</v>
      </c>
      <c r="AC33" s="79">
        <f t="shared" si="18"/>
        <v>46240</v>
      </c>
      <c r="AD33" s="79">
        <f t="shared" si="18"/>
        <v>46241</v>
      </c>
      <c r="AE33" s="80">
        <f t="shared" si="18"/>
        <v>46242</v>
      </c>
      <c r="AF33" s="460"/>
      <c r="AG33" s="461"/>
      <c r="AH33" s="79">
        <f>AN32+1</f>
        <v>46334</v>
      </c>
      <c r="AI33" s="79">
        <f t="shared" ref="AI33:AN35" si="19">AH33+1</f>
        <v>46335</v>
      </c>
      <c r="AJ33" s="79">
        <f t="shared" si="19"/>
        <v>46336</v>
      </c>
      <c r="AK33" s="79">
        <f t="shared" si="19"/>
        <v>46337</v>
      </c>
      <c r="AL33" s="79">
        <f t="shared" si="19"/>
        <v>46338</v>
      </c>
      <c r="AM33" s="79">
        <f t="shared" si="19"/>
        <v>46339</v>
      </c>
      <c r="AN33" s="80">
        <f t="shared" si="19"/>
        <v>46340</v>
      </c>
    </row>
    <row r="34" spans="1:102" ht="6.75" customHeight="1">
      <c r="C34" s="458"/>
      <c r="D34" s="459"/>
      <c r="E34" s="79">
        <f>K33+1</f>
        <v>46243</v>
      </c>
      <c r="F34" s="79">
        <f t="shared" si="16"/>
        <v>46244</v>
      </c>
      <c r="G34" s="79">
        <f t="shared" si="16"/>
        <v>46245</v>
      </c>
      <c r="H34" s="79">
        <f t="shared" si="16"/>
        <v>46246</v>
      </c>
      <c r="I34" s="79">
        <f t="shared" si="16"/>
        <v>46247</v>
      </c>
      <c r="J34" s="79">
        <f t="shared" si="16"/>
        <v>46248</v>
      </c>
      <c r="K34" s="80">
        <f t="shared" si="16"/>
        <v>46249</v>
      </c>
      <c r="L34" s="460"/>
      <c r="M34" s="461"/>
      <c r="N34" s="79">
        <f>T33+1</f>
        <v>46341</v>
      </c>
      <c r="O34" s="79">
        <f t="shared" si="17"/>
        <v>46342</v>
      </c>
      <c r="P34" s="79">
        <f t="shared" si="17"/>
        <v>46343</v>
      </c>
      <c r="Q34" s="79">
        <f t="shared" si="17"/>
        <v>46344</v>
      </c>
      <c r="R34" s="79">
        <f t="shared" si="17"/>
        <v>46345</v>
      </c>
      <c r="S34" s="79">
        <f t="shared" si="17"/>
        <v>46346</v>
      </c>
      <c r="T34" s="80">
        <f t="shared" si="17"/>
        <v>46347</v>
      </c>
      <c r="W34" s="458"/>
      <c r="X34" s="459"/>
      <c r="Y34" s="79">
        <f>AE33+1</f>
        <v>46243</v>
      </c>
      <c r="Z34" s="79">
        <f t="shared" si="18"/>
        <v>46244</v>
      </c>
      <c r="AA34" s="79">
        <f t="shared" si="18"/>
        <v>46245</v>
      </c>
      <c r="AB34" s="79">
        <f t="shared" si="18"/>
        <v>46246</v>
      </c>
      <c r="AC34" s="79">
        <f t="shared" si="18"/>
        <v>46247</v>
      </c>
      <c r="AD34" s="79">
        <f t="shared" si="18"/>
        <v>46248</v>
      </c>
      <c r="AE34" s="80">
        <f t="shared" si="18"/>
        <v>46249</v>
      </c>
      <c r="AF34" s="460"/>
      <c r="AG34" s="461"/>
      <c r="AH34" s="79">
        <f>AN33+1</f>
        <v>46341</v>
      </c>
      <c r="AI34" s="79">
        <f t="shared" si="19"/>
        <v>46342</v>
      </c>
      <c r="AJ34" s="79">
        <f t="shared" si="19"/>
        <v>46343</v>
      </c>
      <c r="AK34" s="79">
        <f t="shared" si="19"/>
        <v>46344</v>
      </c>
      <c r="AL34" s="79">
        <f t="shared" si="19"/>
        <v>46345</v>
      </c>
      <c r="AM34" s="79">
        <f t="shared" si="19"/>
        <v>46346</v>
      </c>
      <c r="AN34" s="80">
        <f t="shared" si="19"/>
        <v>46347</v>
      </c>
    </row>
    <row r="35" spans="1:102" ht="6.75" customHeight="1">
      <c r="C35" s="408">
        <f>IF(MONTH(C29)=12,DATE(YEAR(C29)+1,1,1),DATE(YEAR(C29),MONTH(C29)+1,1))</f>
        <v>46235</v>
      </c>
      <c r="D35" s="409"/>
      <c r="E35" s="79">
        <f>K34+1</f>
        <v>46250</v>
      </c>
      <c r="F35" s="79">
        <f t="shared" si="16"/>
        <v>46251</v>
      </c>
      <c r="G35" s="79">
        <f t="shared" si="16"/>
        <v>46252</v>
      </c>
      <c r="H35" s="79">
        <f t="shared" si="16"/>
        <v>46253</v>
      </c>
      <c r="I35" s="79">
        <f t="shared" si="16"/>
        <v>46254</v>
      </c>
      <c r="J35" s="79">
        <f t="shared" si="16"/>
        <v>46255</v>
      </c>
      <c r="K35" s="80">
        <f t="shared" si="16"/>
        <v>46256</v>
      </c>
      <c r="L35" s="408">
        <f>IF(MONTH(L29)=12,DATE(YEAR(L29)+1,1,1),DATE(YEAR(L29),MONTH(L29)+1,1))</f>
        <v>46327</v>
      </c>
      <c r="M35" s="409"/>
      <c r="N35" s="79">
        <f>T34+1</f>
        <v>46348</v>
      </c>
      <c r="O35" s="79">
        <f t="shared" si="17"/>
        <v>46349</v>
      </c>
      <c r="P35" s="79">
        <f t="shared" si="17"/>
        <v>46350</v>
      </c>
      <c r="Q35" s="79">
        <f t="shared" si="17"/>
        <v>46351</v>
      </c>
      <c r="R35" s="79">
        <f t="shared" si="17"/>
        <v>46352</v>
      </c>
      <c r="S35" s="79">
        <f t="shared" si="17"/>
        <v>46353</v>
      </c>
      <c r="T35" s="80">
        <f t="shared" si="17"/>
        <v>46354</v>
      </c>
      <c r="W35" s="408">
        <f>IF(MONTH(W29)=12,DATE(YEAR(W29)+1,1,1),DATE(YEAR(W29),MONTH(W29)+1,1))</f>
        <v>46235</v>
      </c>
      <c r="X35" s="409"/>
      <c r="Y35" s="79">
        <f>AE34+1</f>
        <v>46250</v>
      </c>
      <c r="Z35" s="79">
        <f t="shared" si="18"/>
        <v>46251</v>
      </c>
      <c r="AA35" s="79">
        <f t="shared" si="18"/>
        <v>46252</v>
      </c>
      <c r="AB35" s="79">
        <f t="shared" si="18"/>
        <v>46253</v>
      </c>
      <c r="AC35" s="79">
        <f t="shared" si="18"/>
        <v>46254</v>
      </c>
      <c r="AD35" s="79">
        <f t="shared" si="18"/>
        <v>46255</v>
      </c>
      <c r="AE35" s="80">
        <f t="shared" si="18"/>
        <v>46256</v>
      </c>
      <c r="AF35" s="408">
        <f>IF(MONTH(AF29)=12,DATE(YEAR(AF29)+1,1,1),DATE(YEAR(AF29),MONTH(AF29)+1,1))</f>
        <v>46327</v>
      </c>
      <c r="AG35" s="409"/>
      <c r="AH35" s="79">
        <f>AN34+1</f>
        <v>46348</v>
      </c>
      <c r="AI35" s="79">
        <f t="shared" si="19"/>
        <v>46349</v>
      </c>
      <c r="AJ35" s="79">
        <f t="shared" si="19"/>
        <v>46350</v>
      </c>
      <c r="AK35" s="79">
        <f t="shared" si="19"/>
        <v>46351</v>
      </c>
      <c r="AL35" s="79">
        <f t="shared" si="19"/>
        <v>46352</v>
      </c>
      <c r="AM35" s="79">
        <f t="shared" si="19"/>
        <v>46353</v>
      </c>
      <c r="AN35" s="80">
        <f t="shared" si="19"/>
        <v>46354</v>
      </c>
    </row>
    <row r="36" spans="1:102" ht="6.75" customHeight="1">
      <c r="C36" s="446" t="str">
        <f>IF(C35&gt;=43586,"R"&amp;(YEAR(C35)-2018),"")</f>
        <v>R8</v>
      </c>
      <c r="D36" s="447"/>
      <c r="E36" s="79">
        <f>IF(DAY(K35)+1&gt;IF(MONTH(C35)=12,31,DATE(YEAR(C35),MONTH(C35)+1,1)-C35),"",K35+1)</f>
        <v>46257</v>
      </c>
      <c r="F36" s="79">
        <f>IF(E36="","",IF(DAY(E36)+1&gt;IF(MONTH(C35)=12,31,DATE(YEAR(C35),MONTH(C35)+1,1)-C35),"",E36+1))</f>
        <v>46258</v>
      </c>
      <c r="G36" s="79">
        <f>IF(F36="","",IF(DAY(F36)+1&gt;IF(MONTH(C35)=12,31,DATE(YEAR(C35),MONTH(C35)+1,1)-C35),"",F36+1))</f>
        <v>46259</v>
      </c>
      <c r="H36" s="79">
        <f>IF(G36="","",IF(DAY(G36)+1&gt;IF(MONTH(C35)=12,31,DATE(YEAR(C35),MONTH(C35)+1,1)-C35),"",G36+1))</f>
        <v>46260</v>
      </c>
      <c r="I36" s="79">
        <f>IF(H36="","",IF(DAY(H36)+1&gt;IF(MONTH(C35)=12,31,DATE(YEAR(C35),MONTH(C35)+1,1)-C35),"",H36+1))</f>
        <v>46261</v>
      </c>
      <c r="J36" s="79">
        <f>IF(I36="","",IF(DAY(I36)+1&gt;IF(MONTH(C35)=12,31,DATE(YEAR(C35),MONTH(C35)+1,1)-C35),"",I36+1))</f>
        <v>46262</v>
      </c>
      <c r="K36" s="80">
        <f>IF(J36="","",IF(DAY(J36)+1&gt;IF(MONTH(C35)=12,31,DATE(YEAR(C35),MONTH(C35)+1,1)-C35),"",J36+1))</f>
        <v>46263</v>
      </c>
      <c r="L36" s="446" t="str">
        <f>IF(L35&gt;=43586,"R"&amp;(YEAR(L35)-2018),"")</f>
        <v>R8</v>
      </c>
      <c r="M36" s="447"/>
      <c r="N36" s="79">
        <f>IF(DAY(T35)+1&gt;IF(MONTH(L35)=12,31,DATE(YEAR(L35),MONTH(L35)+1,1)-L35),"",T35+1)</f>
        <v>46355</v>
      </c>
      <c r="O36" s="79">
        <f>IF(N36="","",IF(DAY(N36)+1&gt;IF(MONTH(L35)=12,31,DATE(YEAR(L35),MONTH(L35)+1,1)-L35),"",N36+1))</f>
        <v>46356</v>
      </c>
      <c r="P36" s="79" t="str">
        <f>IF(O36="","",IF(DAY(O36)+1&gt;IF(MONTH(L35)=12,31,DATE(YEAR(L35),MONTH(L35)+1,1)-L35),"",O36+1))</f>
        <v/>
      </c>
      <c r="Q36" s="79" t="str">
        <f>IF(P36="","",IF(DAY(P36)+1&gt;IF(MONTH(L35)=12,31,DATE(YEAR(L35),MONTH(L35)+1,1)-L35),"",P36+1))</f>
        <v/>
      </c>
      <c r="R36" s="79" t="str">
        <f>IF(Q36="","",IF(DAY(Q36)+1&gt;IF(MONTH(L35)=12,31,DATE(YEAR(L35),MONTH(L35)+1,1)-L35),"",Q36+1))</f>
        <v/>
      </c>
      <c r="S36" s="79" t="str">
        <f>IF(R36="","",IF(DAY(R36)+1&gt;IF(MONTH(L35)=12,31,DATE(YEAR(L35),MONTH(L35)+1,1)-L35),"",R36+1))</f>
        <v/>
      </c>
      <c r="T36" s="80" t="str">
        <f>IF(S36="","",IF(DAY(S36)+1&gt;IF(MONTH(L35)=12,31,DATE(YEAR(L35),MONTH(L35)+1,1)-L35),"",S36+1))</f>
        <v/>
      </c>
      <c r="W36" s="446" t="str">
        <f>IF(W35&gt;=43586,"R"&amp;(YEAR(W35)-2018),"")</f>
        <v>R8</v>
      </c>
      <c r="X36" s="447"/>
      <c r="Y36" s="79">
        <f>IF(DAY(AE35)+1&gt;IF(MONTH(W35)=12,31,DATE(YEAR(W35),MONTH(W35)+1,1)-W35),"",AE35+1)</f>
        <v>46257</v>
      </c>
      <c r="Z36" s="79">
        <f>IF(Y36="","",IF(DAY(Y36)+1&gt;IF(MONTH(W35)=12,31,DATE(YEAR(W35),MONTH(W35)+1,1)-W35),"",Y36+1))</f>
        <v>46258</v>
      </c>
      <c r="AA36" s="79">
        <f>IF(Z36="","",IF(DAY(Z36)+1&gt;IF(MONTH(W35)=12,31,DATE(YEAR(W35),MONTH(W35)+1,1)-W35),"",Z36+1))</f>
        <v>46259</v>
      </c>
      <c r="AB36" s="79">
        <f>IF(AA36="","",IF(DAY(AA36)+1&gt;IF(MONTH(W35)=12,31,DATE(YEAR(W35),MONTH(W35)+1,1)-W35),"",AA36+1))</f>
        <v>46260</v>
      </c>
      <c r="AC36" s="79">
        <f>IF(AB36="","",IF(DAY(AB36)+1&gt;IF(MONTH(W35)=12,31,DATE(YEAR(W35),MONTH(W35)+1,1)-W35),"",AB36+1))</f>
        <v>46261</v>
      </c>
      <c r="AD36" s="79">
        <f>IF(AC36="","",IF(DAY(AC36)+1&gt;IF(MONTH(W35)=12,31,DATE(YEAR(W35),MONTH(W35)+1,1)-W35),"",AC36+1))</f>
        <v>46262</v>
      </c>
      <c r="AE36" s="80">
        <f>IF(AD36="","",IF(DAY(AD36)+1&gt;IF(MONTH(W35)=12,31,DATE(YEAR(W35),MONTH(W35)+1,1)-W35),"",AD36+1))</f>
        <v>46263</v>
      </c>
      <c r="AF36" s="446" t="str">
        <f>IF(AF35&gt;=43586,"R"&amp;(YEAR(AF35)-2018),"")</f>
        <v>R8</v>
      </c>
      <c r="AG36" s="447"/>
      <c r="AH36" s="79">
        <f>IF(DAY(AN35)+1&gt;IF(MONTH(AF35)=12,31,DATE(YEAR(AF35),MONTH(AF35)+1,1)-AF35),"",AN35+1)</f>
        <v>46355</v>
      </c>
      <c r="AI36" s="79">
        <f>IF(AH36="","",IF(DAY(AH36)+1&gt;IF(MONTH(AF35)=12,31,DATE(YEAR(AF35),MONTH(AF35)+1,1)-AF35),"",AH36+1))</f>
        <v>46356</v>
      </c>
      <c r="AJ36" s="79" t="str">
        <f>IF(AI36="","",IF(DAY(AI36)+1&gt;IF(MONTH(AF35)=12,31,DATE(YEAR(AF35),MONTH(AF35)+1,1)-AF35),"",AI36+1))</f>
        <v/>
      </c>
      <c r="AK36" s="79" t="str">
        <f>IF(AJ36="","",IF(DAY(AJ36)+1&gt;IF(MONTH(AF35)=12,31,DATE(YEAR(AF35),MONTH(AF35)+1,1)-AF35),"",AJ36+1))</f>
        <v/>
      </c>
      <c r="AL36" s="79" t="str">
        <f>IF(AK36="","",IF(DAY(AK36)+1&gt;IF(MONTH(AF35)=12,31,DATE(YEAR(AF35),MONTH(AF35)+1,1)-AF35),"",AK36+1))</f>
        <v/>
      </c>
      <c r="AM36" s="79" t="str">
        <f>IF(AL36="","",IF(DAY(AL36)+1&gt;IF(MONTH(AF35)=12,31,DATE(YEAR(AF35),MONTH(AF35)+1,1)-AF35),"",AL36+1))</f>
        <v/>
      </c>
      <c r="AN36" s="80" t="str">
        <f>IF(AM36="","",IF(DAY(AM36)+1&gt;IF(MONTH(AF35)=12,31,DATE(YEAR(AF35),MONTH(AF35)+1,1)-AF35),"",AM36+1))</f>
        <v/>
      </c>
    </row>
    <row r="37" spans="1:102" ht="5.25" customHeight="1">
      <c r="C37" s="43"/>
      <c r="D37" s="20"/>
      <c r="E37" s="137">
        <f>IF(K36="","",IF(DAY(K36)+1&gt;IF(MONTH(C35)=12,31,DATE(YEAR(C35),MONTH(C35)+1,1)-C35),"",K36+1))</f>
        <v>46264</v>
      </c>
      <c r="F37" s="137">
        <f>IF(E37="","",IF(DAY(E37)+1&gt;IF(MONTH(C35)=12,31,DATE(YEAR(C35),MONTH(C35)+1,1)-C35),"",E37+1))</f>
        <v>46265</v>
      </c>
      <c r="G37" s="401" t="str">
        <f>VLOOKUP(C35,祝名,2,FALSE)</f>
        <v>11（山の日）</v>
      </c>
      <c r="H37" s="401"/>
      <c r="I37" s="401"/>
      <c r="J37" s="401"/>
      <c r="K37" s="402"/>
      <c r="L37" s="43"/>
      <c r="M37" s="20"/>
      <c r="N37" s="137" t="str">
        <f>IF(T36="","",IF(DAY(T36)+1&gt;IF(MONTH(L35)=12,31,DATE(YEAR(L35),MONTH(L35)+1,1)-L35),"",T36+1))</f>
        <v/>
      </c>
      <c r="O37" s="137" t="str">
        <f>IF(N37="","",IF(DAY(N37)+1&gt;IF(MONTH(L35)=12,31,DATE(YEAR(L35),MONTH(L35)+1,1)-L35),"",N37+1))</f>
        <v/>
      </c>
      <c r="P37" s="401" t="str">
        <f>VLOOKUP(L35,祝名,2,FALSE)</f>
        <v>3（文化の日）、23（勤労感謝の日）</v>
      </c>
      <c r="Q37" s="401"/>
      <c r="R37" s="401"/>
      <c r="S37" s="401"/>
      <c r="T37" s="402"/>
      <c r="W37" s="43"/>
      <c r="X37" s="20"/>
      <c r="Y37" s="137">
        <f>IF(AE36="","",IF(DAY(AE36)+1&gt;IF(MONTH(W35)=12,31,DATE(YEAR(W35),MONTH(W35)+1,1)-W35),"",AE36+1))</f>
        <v>46264</v>
      </c>
      <c r="Z37" s="137">
        <f>IF(Y37="","",IF(DAY(Y37)+1&gt;IF(MONTH(W35)=12,31,DATE(YEAR(W35),MONTH(W35)+1,1)-W35),"",Y37+1))</f>
        <v>46265</v>
      </c>
      <c r="AA37" s="401" t="str">
        <f>VLOOKUP(W35,祝名,2,FALSE)</f>
        <v>11（山の日）</v>
      </c>
      <c r="AB37" s="401"/>
      <c r="AC37" s="401"/>
      <c r="AD37" s="401"/>
      <c r="AE37" s="402"/>
      <c r="AF37" s="43"/>
      <c r="AG37" s="20"/>
      <c r="AH37" s="137" t="str">
        <f>IF(AN36="","",IF(DAY(AN36)+1&gt;IF(MONTH(AF35)=12,31,DATE(YEAR(AF35),MONTH(AF35)+1,1)-AF35),"",AN36+1))</f>
        <v/>
      </c>
      <c r="AI37" s="137" t="str">
        <f>IF(AH37="","",IF(DAY(AH37)+1&gt;IF(MONTH(AF35)=12,31,DATE(YEAR(AF35),MONTH(AF35)+1,1)-AF35),"",AH37+1))</f>
        <v/>
      </c>
      <c r="AJ37" s="401" t="str">
        <f>VLOOKUP(AF35,祝名,2,FALSE)</f>
        <v>3（文化の日）、23（勤労感謝の日）</v>
      </c>
      <c r="AK37" s="401"/>
      <c r="AL37" s="401"/>
      <c r="AM37" s="401"/>
      <c r="AN37" s="402"/>
    </row>
    <row r="38" spans="1:102" ht="7.5" customHeight="1">
      <c r="C38" s="458">
        <f>C41</f>
        <v>46266</v>
      </c>
      <c r="D38" s="459"/>
      <c r="E38" s="77" t="str">
        <f>IF(WEEKDAY(C41)=1,C41,"")</f>
        <v/>
      </c>
      <c r="F38" s="77" t="str">
        <f>IF(E38="",IF(WEEKDAY(C41)=2,C41,""),E38+1)</f>
        <v/>
      </c>
      <c r="G38" s="77">
        <f>IF(F38="",IF(WEEKDAY(C41)=3,C41,""),F38+1)</f>
        <v>46266</v>
      </c>
      <c r="H38" s="77">
        <f>IF(G38="",IF(WEEKDAY(C41)=4,C41,""),G38+1)</f>
        <v>46267</v>
      </c>
      <c r="I38" s="77">
        <f>IF(H38="",IF(WEEKDAY(C41)=5,C41,""),H38+1)</f>
        <v>46268</v>
      </c>
      <c r="J38" s="77">
        <f>IF(I38="",IF(WEEKDAY(C41)=6,C41,""),I38+1)</f>
        <v>46269</v>
      </c>
      <c r="K38" s="78">
        <f>IF(J38="",C41,J38+1)</f>
        <v>46270</v>
      </c>
      <c r="L38" s="460">
        <f>L41</f>
        <v>46357</v>
      </c>
      <c r="M38" s="461"/>
      <c r="N38" s="77" t="str">
        <f>IF(WEEKDAY(L41)=1,L41,"")</f>
        <v/>
      </c>
      <c r="O38" s="77" t="str">
        <f>IF(N38="",IF(WEEKDAY(L41)=2,L41,""),N38+1)</f>
        <v/>
      </c>
      <c r="P38" s="77">
        <f>IF(O38="",IF(WEEKDAY(L41)=3,L41,""),O38+1)</f>
        <v>46357</v>
      </c>
      <c r="Q38" s="77">
        <f>IF(P38="",IF(WEEKDAY(L41)=4,L41,""),P38+1)</f>
        <v>46358</v>
      </c>
      <c r="R38" s="77">
        <f>IF(Q38="",IF(WEEKDAY(L41)=5,L41,""),Q38+1)</f>
        <v>46359</v>
      </c>
      <c r="S38" s="77">
        <f>IF(R38="",IF(WEEKDAY(L41)=6,L41,""),R38+1)</f>
        <v>46360</v>
      </c>
      <c r="T38" s="78">
        <f>IF(S38="",L41,S38+1)</f>
        <v>46361</v>
      </c>
      <c r="W38" s="458">
        <f>W41</f>
        <v>46266</v>
      </c>
      <c r="X38" s="459"/>
      <c r="Y38" s="77" t="str">
        <f>IF(WEEKDAY(W41)=1,W41,"")</f>
        <v/>
      </c>
      <c r="Z38" s="77" t="str">
        <f>IF(Y38="",IF(WEEKDAY(W41)=2,W41,""),Y38+1)</f>
        <v/>
      </c>
      <c r="AA38" s="77">
        <f>IF(Z38="",IF(WEEKDAY(W41)=3,W41,""),Z38+1)</f>
        <v>46266</v>
      </c>
      <c r="AB38" s="77">
        <f>IF(AA38="",IF(WEEKDAY(W41)=4,W41,""),AA38+1)</f>
        <v>46267</v>
      </c>
      <c r="AC38" s="77">
        <f>IF(AB38="",IF(WEEKDAY(W41)=5,W41,""),AB38+1)</f>
        <v>46268</v>
      </c>
      <c r="AD38" s="77">
        <f>IF(AC38="",IF(WEEKDAY(W41)=6,W41,""),AC38+1)</f>
        <v>46269</v>
      </c>
      <c r="AE38" s="78">
        <f>IF(AD38="",W41,AD38+1)</f>
        <v>46270</v>
      </c>
      <c r="AF38" s="460">
        <f>AF41</f>
        <v>46357</v>
      </c>
      <c r="AG38" s="461"/>
      <c r="AH38" s="77" t="str">
        <f>IF(WEEKDAY(AF41)=1,AF41,"")</f>
        <v/>
      </c>
      <c r="AI38" s="77" t="str">
        <f>IF(AH38="",IF(WEEKDAY(AF41)=2,AF41,""),AH38+1)</f>
        <v/>
      </c>
      <c r="AJ38" s="77">
        <f>IF(AI38="",IF(WEEKDAY(AF41)=3,AF41,""),AI38+1)</f>
        <v>46357</v>
      </c>
      <c r="AK38" s="77">
        <f>IF(AJ38="",IF(WEEKDAY(AF41)=4,AF41,""),AJ38+1)</f>
        <v>46358</v>
      </c>
      <c r="AL38" s="77">
        <f>IF(AK38="",IF(WEEKDAY(AF41)=5,AF41,""),AK38+1)</f>
        <v>46359</v>
      </c>
      <c r="AM38" s="77">
        <f>IF(AL38="",IF(WEEKDAY(AF41)=6,AF41,""),AL38+1)</f>
        <v>46360</v>
      </c>
      <c r="AN38" s="78">
        <f>IF(AM38="",AF41,AM38+1)</f>
        <v>46361</v>
      </c>
    </row>
    <row r="39" spans="1:102" ht="6.75" customHeight="1">
      <c r="C39" s="458"/>
      <c r="D39" s="459"/>
      <c r="E39" s="79">
        <f>K38+1</f>
        <v>46271</v>
      </c>
      <c r="F39" s="79">
        <f t="shared" ref="F39:K41" si="20">E39+1</f>
        <v>46272</v>
      </c>
      <c r="G39" s="79">
        <f t="shared" si="20"/>
        <v>46273</v>
      </c>
      <c r="H39" s="79">
        <f t="shared" si="20"/>
        <v>46274</v>
      </c>
      <c r="I39" s="79">
        <f t="shared" si="20"/>
        <v>46275</v>
      </c>
      <c r="J39" s="79">
        <f t="shared" si="20"/>
        <v>46276</v>
      </c>
      <c r="K39" s="80">
        <f t="shared" si="20"/>
        <v>46277</v>
      </c>
      <c r="L39" s="460"/>
      <c r="M39" s="461"/>
      <c r="N39" s="79">
        <f>T38+1</f>
        <v>46362</v>
      </c>
      <c r="O39" s="79">
        <f t="shared" ref="O39:T41" si="21">N39+1</f>
        <v>46363</v>
      </c>
      <c r="P39" s="79">
        <f t="shared" si="21"/>
        <v>46364</v>
      </c>
      <c r="Q39" s="79">
        <f t="shared" si="21"/>
        <v>46365</v>
      </c>
      <c r="R39" s="79">
        <f t="shared" si="21"/>
        <v>46366</v>
      </c>
      <c r="S39" s="79">
        <f t="shared" si="21"/>
        <v>46367</v>
      </c>
      <c r="T39" s="80">
        <f t="shared" si="21"/>
        <v>46368</v>
      </c>
      <c r="W39" s="458"/>
      <c r="X39" s="459"/>
      <c r="Y39" s="79">
        <f>AE38+1</f>
        <v>46271</v>
      </c>
      <c r="Z39" s="79">
        <f t="shared" ref="Z39:AE41" si="22">Y39+1</f>
        <v>46272</v>
      </c>
      <c r="AA39" s="79">
        <f t="shared" si="22"/>
        <v>46273</v>
      </c>
      <c r="AB39" s="79">
        <f t="shared" si="22"/>
        <v>46274</v>
      </c>
      <c r="AC39" s="79">
        <f t="shared" si="22"/>
        <v>46275</v>
      </c>
      <c r="AD39" s="79">
        <f t="shared" si="22"/>
        <v>46276</v>
      </c>
      <c r="AE39" s="80">
        <f t="shared" si="22"/>
        <v>46277</v>
      </c>
      <c r="AF39" s="460"/>
      <c r="AG39" s="461"/>
      <c r="AH39" s="79">
        <f>AN38+1</f>
        <v>46362</v>
      </c>
      <c r="AI39" s="79">
        <f t="shared" ref="AI39:AN41" si="23">AH39+1</f>
        <v>46363</v>
      </c>
      <c r="AJ39" s="79">
        <f t="shared" si="23"/>
        <v>46364</v>
      </c>
      <c r="AK39" s="79">
        <f t="shared" si="23"/>
        <v>46365</v>
      </c>
      <c r="AL39" s="79">
        <f t="shared" si="23"/>
        <v>46366</v>
      </c>
      <c r="AM39" s="79">
        <f t="shared" si="23"/>
        <v>46367</v>
      </c>
      <c r="AN39" s="80">
        <f t="shared" si="23"/>
        <v>46368</v>
      </c>
    </row>
    <row r="40" spans="1:102" ht="6.75" customHeight="1">
      <c r="C40" s="458"/>
      <c r="D40" s="459"/>
      <c r="E40" s="79">
        <f>K39+1</f>
        <v>46278</v>
      </c>
      <c r="F40" s="79">
        <f t="shared" si="20"/>
        <v>46279</v>
      </c>
      <c r="G40" s="79">
        <f t="shared" si="20"/>
        <v>46280</v>
      </c>
      <c r="H40" s="79">
        <f t="shared" si="20"/>
        <v>46281</v>
      </c>
      <c r="I40" s="79">
        <f t="shared" si="20"/>
        <v>46282</v>
      </c>
      <c r="J40" s="79">
        <f t="shared" si="20"/>
        <v>46283</v>
      </c>
      <c r="K40" s="80">
        <f t="shared" si="20"/>
        <v>46284</v>
      </c>
      <c r="L40" s="460"/>
      <c r="M40" s="461"/>
      <c r="N40" s="79">
        <f>T39+1</f>
        <v>46369</v>
      </c>
      <c r="O40" s="79">
        <f t="shared" si="21"/>
        <v>46370</v>
      </c>
      <c r="P40" s="79">
        <f t="shared" si="21"/>
        <v>46371</v>
      </c>
      <c r="Q40" s="79">
        <f t="shared" si="21"/>
        <v>46372</v>
      </c>
      <c r="R40" s="79">
        <f t="shared" si="21"/>
        <v>46373</v>
      </c>
      <c r="S40" s="79">
        <f t="shared" si="21"/>
        <v>46374</v>
      </c>
      <c r="T40" s="80">
        <f t="shared" si="21"/>
        <v>46375</v>
      </c>
      <c r="W40" s="458"/>
      <c r="X40" s="459"/>
      <c r="Y40" s="79">
        <f>AE39+1</f>
        <v>46278</v>
      </c>
      <c r="Z40" s="79">
        <f t="shared" si="22"/>
        <v>46279</v>
      </c>
      <c r="AA40" s="79">
        <f t="shared" si="22"/>
        <v>46280</v>
      </c>
      <c r="AB40" s="79">
        <f t="shared" si="22"/>
        <v>46281</v>
      </c>
      <c r="AC40" s="79">
        <f t="shared" si="22"/>
        <v>46282</v>
      </c>
      <c r="AD40" s="79">
        <f t="shared" si="22"/>
        <v>46283</v>
      </c>
      <c r="AE40" s="80">
        <f t="shared" si="22"/>
        <v>46284</v>
      </c>
      <c r="AF40" s="460"/>
      <c r="AG40" s="461"/>
      <c r="AH40" s="79">
        <f>AN39+1</f>
        <v>46369</v>
      </c>
      <c r="AI40" s="79">
        <f t="shared" si="23"/>
        <v>46370</v>
      </c>
      <c r="AJ40" s="79">
        <f t="shared" si="23"/>
        <v>46371</v>
      </c>
      <c r="AK40" s="79">
        <f t="shared" si="23"/>
        <v>46372</v>
      </c>
      <c r="AL40" s="79">
        <f t="shared" si="23"/>
        <v>46373</v>
      </c>
      <c r="AM40" s="79">
        <f t="shared" si="23"/>
        <v>46374</v>
      </c>
      <c r="AN40" s="80">
        <f t="shared" si="23"/>
        <v>46375</v>
      </c>
    </row>
    <row r="41" spans="1:102" ht="6.75" customHeight="1">
      <c r="C41" s="408">
        <f>IF(MONTH(C35)=12,DATE(YEAR(C35)+1,1,1),DATE(YEAR(C35),MONTH(C35)+1,1))</f>
        <v>46266</v>
      </c>
      <c r="D41" s="409"/>
      <c r="E41" s="79">
        <f>K40+1</f>
        <v>46285</v>
      </c>
      <c r="F41" s="79">
        <f t="shared" si="20"/>
        <v>46286</v>
      </c>
      <c r="G41" s="79">
        <f t="shared" si="20"/>
        <v>46287</v>
      </c>
      <c r="H41" s="79">
        <f t="shared" si="20"/>
        <v>46288</v>
      </c>
      <c r="I41" s="79">
        <f t="shared" si="20"/>
        <v>46289</v>
      </c>
      <c r="J41" s="79">
        <f t="shared" si="20"/>
        <v>46290</v>
      </c>
      <c r="K41" s="80">
        <f t="shared" si="20"/>
        <v>46291</v>
      </c>
      <c r="L41" s="408">
        <f>IF(MONTH(L35)=12,DATE(YEAR(L35)+1,1,1),DATE(YEAR(L35),MONTH(L35)+1,1))</f>
        <v>46357</v>
      </c>
      <c r="M41" s="409"/>
      <c r="N41" s="79">
        <f>T40+1</f>
        <v>46376</v>
      </c>
      <c r="O41" s="79">
        <f t="shared" si="21"/>
        <v>46377</v>
      </c>
      <c r="P41" s="79">
        <f t="shared" si="21"/>
        <v>46378</v>
      </c>
      <c r="Q41" s="79">
        <f t="shared" si="21"/>
        <v>46379</v>
      </c>
      <c r="R41" s="79">
        <f t="shared" si="21"/>
        <v>46380</v>
      </c>
      <c r="S41" s="79">
        <f t="shared" si="21"/>
        <v>46381</v>
      </c>
      <c r="T41" s="80">
        <f t="shared" si="21"/>
        <v>46382</v>
      </c>
      <c r="W41" s="408">
        <f>IF(MONTH(W35)=12,DATE(YEAR(W35)+1,1,1),DATE(YEAR(W35),MONTH(W35)+1,1))</f>
        <v>46266</v>
      </c>
      <c r="X41" s="409"/>
      <c r="Y41" s="79">
        <f>AE40+1</f>
        <v>46285</v>
      </c>
      <c r="Z41" s="79">
        <f t="shared" si="22"/>
        <v>46286</v>
      </c>
      <c r="AA41" s="79">
        <f t="shared" si="22"/>
        <v>46287</v>
      </c>
      <c r="AB41" s="79">
        <f t="shared" si="22"/>
        <v>46288</v>
      </c>
      <c r="AC41" s="79">
        <f t="shared" si="22"/>
        <v>46289</v>
      </c>
      <c r="AD41" s="79">
        <f t="shared" si="22"/>
        <v>46290</v>
      </c>
      <c r="AE41" s="80">
        <f t="shared" si="22"/>
        <v>46291</v>
      </c>
      <c r="AF41" s="408">
        <f>IF(MONTH(AF35)=12,DATE(YEAR(AF35)+1,1,1),DATE(YEAR(AF35),MONTH(AF35)+1,1))</f>
        <v>46357</v>
      </c>
      <c r="AG41" s="409"/>
      <c r="AH41" s="79">
        <f>AN40+1</f>
        <v>46376</v>
      </c>
      <c r="AI41" s="79">
        <f t="shared" si="23"/>
        <v>46377</v>
      </c>
      <c r="AJ41" s="79">
        <f t="shared" si="23"/>
        <v>46378</v>
      </c>
      <c r="AK41" s="79">
        <f t="shared" si="23"/>
        <v>46379</v>
      </c>
      <c r="AL41" s="79">
        <f t="shared" si="23"/>
        <v>46380</v>
      </c>
      <c r="AM41" s="79">
        <f t="shared" si="23"/>
        <v>46381</v>
      </c>
      <c r="AN41" s="80">
        <f t="shared" si="23"/>
        <v>46382</v>
      </c>
    </row>
    <row r="42" spans="1:102" ht="6.75" customHeight="1">
      <c r="C42" s="446" t="str">
        <f>IF(C41&gt;=43586,"R"&amp;(YEAR(C41)-2018),"")</f>
        <v>R8</v>
      </c>
      <c r="D42" s="447"/>
      <c r="E42" s="79">
        <f>IF(DAY(K41)+1&gt;IF(MONTH(C41)=12,31,DATE(YEAR(C41),MONTH(C41)+1,1)-C41),"",K41+1)</f>
        <v>46292</v>
      </c>
      <c r="F42" s="79">
        <f>IF(E42="","",IF(DAY(E42)+1&gt;IF(MONTH(C41)=12,31,DATE(YEAR(C41),MONTH(C41)+1,1)-C41),"",E42+1))</f>
        <v>46293</v>
      </c>
      <c r="G42" s="79">
        <f>IF(F42="","",IF(DAY(F42)+1&gt;IF(MONTH(C41)=12,31,DATE(YEAR(C41),MONTH(C41)+1,1)-C41),"",F42+1))</f>
        <v>46294</v>
      </c>
      <c r="H42" s="79">
        <f>IF(G42="","",IF(DAY(G42)+1&gt;IF(MONTH(C41)=12,31,DATE(YEAR(C41),MONTH(C41)+1,1)-C41),"",G42+1))</f>
        <v>46295</v>
      </c>
      <c r="I42" s="79" t="str">
        <f>IF(H42="","",IF(DAY(H42)+1&gt;IF(MONTH(C41)=12,31,DATE(YEAR(C41),MONTH(C41)+1,1)-C41),"",H42+1))</f>
        <v/>
      </c>
      <c r="J42" s="79" t="str">
        <f>IF(I42="","",IF(DAY(I42)+1&gt;IF(MONTH(C41)=12,31,DATE(YEAR(C41),MONTH(C41)+1,1)-C41),"",I42+1))</f>
        <v/>
      </c>
      <c r="K42" s="80" t="str">
        <f>IF(J42="","",IF(DAY(J42)+1&gt;IF(MONTH(C41)=12,31,DATE(YEAR(C41),MONTH(C41)+1,1)-C41),"",J42+1))</f>
        <v/>
      </c>
      <c r="L42" s="446" t="str">
        <f>IF(L41&gt;=43586,"R"&amp;(YEAR(L41)-2018),"")</f>
        <v>R8</v>
      </c>
      <c r="M42" s="447"/>
      <c r="N42" s="79">
        <f>IF(DAY(T41)+1&gt;IF(MONTH(L41)=12,31,DATE(YEAR(L41),MONTH(L41)+1,1)-L41),"",T41+1)</f>
        <v>46383</v>
      </c>
      <c r="O42" s="79">
        <f>IF(N42="","",IF(DAY(N42)+1&gt;IF(MONTH(L41)=12,31,DATE(YEAR(L41),MONTH(L41)+1,1)-L41),"",N42+1))</f>
        <v>46384</v>
      </c>
      <c r="P42" s="79">
        <f>IF(O42="","",IF(DAY(O42)+1&gt;IF(MONTH(L41)=12,31,DATE(YEAR(L41),MONTH(L41)+1,1)-L41),"",O42+1))</f>
        <v>46385</v>
      </c>
      <c r="Q42" s="79">
        <f>IF(P42="","",IF(DAY(P42)+1&gt;IF(MONTH(L41)=12,31,DATE(YEAR(L41),MONTH(L41)+1,1)-L41),"",P42+1))</f>
        <v>46386</v>
      </c>
      <c r="R42" s="79">
        <f>IF(Q42="","",IF(DAY(Q42)+1&gt;IF(MONTH(L41)=12,31,DATE(YEAR(L41),MONTH(L41)+1,1)-L41),"",Q42+1))</f>
        <v>46387</v>
      </c>
      <c r="S42" s="79" t="str">
        <f>IF(R42="","",IF(DAY(R42)+1&gt;IF(MONTH(L41)=12,31,DATE(YEAR(L41),MONTH(L41)+1,1)-L41),"",R42+1))</f>
        <v/>
      </c>
      <c r="T42" s="80" t="str">
        <f>IF(S42="","",IF(DAY(S42)+1&gt;IF(MONTH(L41)=12,31,DATE(YEAR(L41),MONTH(L41)+1,1)-L41),"",S42+1))</f>
        <v/>
      </c>
      <c r="W42" s="446" t="str">
        <f>IF(W41&gt;=43586,"R"&amp;(YEAR(W41)-2018),"")</f>
        <v>R8</v>
      </c>
      <c r="X42" s="447"/>
      <c r="Y42" s="79">
        <f>IF(DAY(AE41)+1&gt;IF(MONTH(W41)=12,31,DATE(YEAR(W41),MONTH(W41)+1,1)-W41),"",AE41+1)</f>
        <v>46292</v>
      </c>
      <c r="Z42" s="79">
        <f>IF(Y42="","",IF(DAY(Y42)+1&gt;IF(MONTH(W41)=12,31,DATE(YEAR(W41),MONTH(W41)+1,1)-W41),"",Y42+1))</f>
        <v>46293</v>
      </c>
      <c r="AA42" s="79">
        <f>IF(Z42="","",IF(DAY(Z42)+1&gt;IF(MONTH(W41)=12,31,DATE(YEAR(W41),MONTH(W41)+1,1)-W41),"",Z42+1))</f>
        <v>46294</v>
      </c>
      <c r="AB42" s="79">
        <f>IF(AA42="","",IF(DAY(AA42)+1&gt;IF(MONTH(W41)=12,31,DATE(YEAR(W41),MONTH(W41)+1,1)-W41),"",AA42+1))</f>
        <v>46295</v>
      </c>
      <c r="AC42" s="79" t="str">
        <f>IF(AB42="","",IF(DAY(AB42)+1&gt;IF(MONTH(W41)=12,31,DATE(YEAR(W41),MONTH(W41)+1,1)-W41),"",AB42+1))</f>
        <v/>
      </c>
      <c r="AD42" s="79" t="str">
        <f>IF(AC42="","",IF(DAY(AC42)+1&gt;IF(MONTH(W41)=12,31,DATE(YEAR(W41),MONTH(W41)+1,1)-W41),"",AC42+1))</f>
        <v/>
      </c>
      <c r="AE42" s="80" t="str">
        <f>IF(AD42="","",IF(DAY(AD42)+1&gt;IF(MONTH(W41)=12,31,DATE(YEAR(W41),MONTH(W41)+1,1)-W41),"",AD42+1))</f>
        <v/>
      </c>
      <c r="AF42" s="446" t="str">
        <f>IF(AF41&gt;=43586,"R"&amp;(YEAR(AF41)-2018),"")</f>
        <v>R8</v>
      </c>
      <c r="AG42" s="447"/>
      <c r="AH42" s="79">
        <f>IF(DAY(AN41)+1&gt;IF(MONTH(AF41)=12,31,DATE(YEAR(AF41),MONTH(AF41)+1,1)-AF41),"",AN41+1)</f>
        <v>46383</v>
      </c>
      <c r="AI42" s="79">
        <f>IF(AH42="","",IF(DAY(AH42)+1&gt;IF(MONTH(AF41)=12,31,DATE(YEAR(AF41),MONTH(AF41)+1,1)-AF41),"",AH42+1))</f>
        <v>46384</v>
      </c>
      <c r="AJ42" s="79">
        <f>IF(AI42="","",IF(DAY(AI42)+1&gt;IF(MONTH(AF41)=12,31,DATE(YEAR(AF41),MONTH(AF41)+1,1)-AF41),"",AI42+1))</f>
        <v>46385</v>
      </c>
      <c r="AK42" s="79">
        <f>IF(AJ42="","",IF(DAY(AJ42)+1&gt;IF(MONTH(AF41)=12,31,DATE(YEAR(AF41),MONTH(AF41)+1,1)-AF41),"",AJ42+1))</f>
        <v>46386</v>
      </c>
      <c r="AL42" s="79">
        <f>IF(AK42="","",IF(DAY(AK42)+1&gt;IF(MONTH(AF41)=12,31,DATE(YEAR(AF41),MONTH(AF41)+1,1)-AF41),"",AK42+1))</f>
        <v>46387</v>
      </c>
      <c r="AM42" s="79" t="str">
        <f>IF(AL42="","",IF(DAY(AL42)+1&gt;IF(MONTH(AF41)=12,31,DATE(YEAR(AF41),MONTH(AF41)+1,1)-AF41),"",AL42+1))</f>
        <v/>
      </c>
      <c r="AN42" s="80" t="str">
        <f>IF(AM42="","",IF(DAY(AM42)+1&gt;IF(MONTH(AF41)=12,31,DATE(YEAR(AF41),MONTH(AF41)+1,1)-AF41),"",AM42+1))</f>
        <v/>
      </c>
    </row>
    <row r="43" spans="1:102" ht="5.25" customHeight="1">
      <c r="C43" s="43"/>
      <c r="D43" s="20"/>
      <c r="E43" s="137" t="str">
        <f>IF(K42="","",IF(DAY(K42)+1&gt;IF(MONTH(C41)=12,31,DATE(YEAR(C41),MONTH(C41)+1,1)-C41),"",K42+1))</f>
        <v/>
      </c>
      <c r="F43" s="137" t="str">
        <f>IF(E43="","",IF(DAY(E43)+1&gt;IF(MONTH(C41)=12,31,DATE(YEAR(C41),MONTH(C41)+1,1)-C41),"",E43+1))</f>
        <v/>
      </c>
      <c r="G43" s="401" t="str">
        <f>VLOOKUP(C41,祝名,2,FALSE)</f>
        <v>21（敬老の日）、22（国民の休日）
23（秋分の日）</v>
      </c>
      <c r="H43" s="401"/>
      <c r="I43" s="401"/>
      <c r="J43" s="401"/>
      <c r="K43" s="402"/>
      <c r="L43" s="43"/>
      <c r="M43" s="20"/>
      <c r="N43" s="137" t="str">
        <f>IF(T42="","",IF(DAY(T42)+1&gt;IF(MONTH(L41)=12,31,DATE(YEAR(L41),MONTH(L41)+1,1)-L41),"",T42+1))</f>
        <v/>
      </c>
      <c r="O43" s="137" t="str">
        <f>IF(N43="","",IF(DAY(N43)+1&gt;IF(MONTH(L41)=12,31,DATE(YEAR(L41),MONTH(L41)+1,1)-L41),"",N43+1))</f>
        <v/>
      </c>
      <c r="P43" s="401">
        <f>VLOOKUP(L41,祝名,2,FALSE)</f>
        <v>0</v>
      </c>
      <c r="Q43" s="401"/>
      <c r="R43" s="401"/>
      <c r="S43" s="401"/>
      <c r="T43" s="402"/>
      <c r="W43" s="43"/>
      <c r="X43" s="20"/>
      <c r="Y43" s="137" t="str">
        <f>IF(AE42="","",IF(DAY(AE42)+1&gt;IF(MONTH(W41)=12,31,DATE(YEAR(W41),MONTH(W41)+1,1)-W41),"",AE42+1))</f>
        <v/>
      </c>
      <c r="Z43" s="137" t="str">
        <f>IF(Y43="","",IF(DAY(Y43)+1&gt;IF(MONTH(W41)=12,31,DATE(YEAR(W41),MONTH(W41)+1,1)-W41),"",Y43+1))</f>
        <v/>
      </c>
      <c r="AA43" s="401" t="str">
        <f>VLOOKUP(W41,祝名,2,FALSE)</f>
        <v>21（敬老の日）、22（国民の休日）
23（秋分の日）</v>
      </c>
      <c r="AB43" s="401"/>
      <c r="AC43" s="401"/>
      <c r="AD43" s="401"/>
      <c r="AE43" s="402"/>
      <c r="AF43" s="43"/>
      <c r="AG43" s="20"/>
      <c r="AH43" s="137" t="str">
        <f>IF(AN42="","",IF(DAY(AN42)+1&gt;IF(MONTH(AF41)=12,31,DATE(YEAR(AF41),MONTH(AF41)+1,1)-AF41),"",AN42+1))</f>
        <v/>
      </c>
      <c r="AI43" s="137" t="str">
        <f>IF(AH43="","",IF(DAY(AH43)+1&gt;IF(MONTH(AF41)=12,31,DATE(YEAR(AF41),MONTH(AF41)+1,1)-AF41),"",AH43+1))</f>
        <v/>
      </c>
      <c r="AJ43" s="401">
        <f>VLOOKUP(AF41,祝名,2,FALSE)</f>
        <v>0</v>
      </c>
      <c r="AK43" s="401"/>
      <c r="AL43" s="401"/>
      <c r="AM43" s="401"/>
      <c r="AN43" s="402"/>
    </row>
    <row r="44" spans="1:102" ht="6" customHeight="1"/>
    <row r="45" spans="1:102" ht="5.25" customHeight="1">
      <c r="A45" s="21"/>
      <c r="CX45" s="21"/>
    </row>
    <row r="46" spans="1:102" ht="8.25" customHeight="1">
      <c r="C46" s="149"/>
      <c r="W46" s="149"/>
      <c r="AQ46" s="149"/>
      <c r="BK46" s="149"/>
      <c r="CE46" s="149"/>
    </row>
    <row r="47" spans="1:102" ht="2.25" customHeight="1"/>
    <row r="48" spans="1:102" ht="7.5" customHeight="1"/>
    <row r="49" ht="7.5" customHeight="1"/>
    <row r="50" ht="6.75" customHeight="1"/>
    <row r="51" ht="6.75" customHeight="1"/>
    <row r="52" ht="6.75" customHeight="1"/>
    <row r="53" ht="6.75" customHeight="1"/>
    <row r="54" ht="5.25" customHeight="1"/>
    <row r="55" ht="7.5" customHeight="1"/>
    <row r="56" ht="6.75" customHeight="1"/>
    <row r="57" ht="6.75" customHeight="1"/>
    <row r="58" ht="6.75" customHeight="1"/>
    <row r="59" ht="6.75" customHeight="1"/>
    <row r="60" ht="5.25" customHeight="1"/>
    <row r="61" ht="7.5" customHeight="1"/>
    <row r="62" ht="6.75" customHeight="1"/>
    <row r="63" ht="6.75" customHeight="1"/>
    <row r="64" ht="6.75" customHeight="1"/>
    <row r="65" spans="1:102" ht="6.75" customHeight="1"/>
    <row r="66" spans="1:102" ht="5.25" customHeight="1"/>
    <row r="67" spans="1:102" ht="7.5" customHeight="1"/>
    <row r="68" spans="1:102" ht="7.5" customHeight="1"/>
    <row r="69" spans="1:102" ht="6.75" customHeight="1"/>
    <row r="70" spans="1:102" ht="6.75" customHeight="1">
      <c r="A70" s="7"/>
      <c r="CX70" s="7"/>
    </row>
    <row r="71" spans="1:102" ht="6.75" customHeight="1"/>
    <row r="72" spans="1:102" ht="6.75" customHeight="1"/>
    <row r="73" spans="1:102" ht="5.25" customHeight="1"/>
    <row r="74" spans="1:102" ht="7.5" customHeight="1"/>
    <row r="75" spans="1:102" ht="6.75" customHeight="1"/>
    <row r="76" spans="1:102" ht="6.75" customHeight="1"/>
    <row r="77" spans="1:102" ht="6.75" customHeight="1"/>
    <row r="78" spans="1:102" ht="6.75" customHeight="1"/>
    <row r="79" spans="1:102" ht="5.25" customHeight="1"/>
    <row r="80" spans="1:102" ht="7.5" customHeight="1"/>
    <row r="81" spans="1:102" ht="6.75" customHeight="1"/>
    <row r="82" spans="1:102" ht="6.75" customHeight="1"/>
    <row r="83" spans="1:102" ht="6.75" customHeight="1"/>
    <row r="84" spans="1:102" ht="6.75" customHeight="1"/>
    <row r="85" spans="1:102" ht="5.25" customHeight="1"/>
    <row r="86" spans="1:102" ht="6" customHeight="1"/>
    <row r="87" spans="1:102" ht="6" customHeight="1">
      <c r="A87" s="61"/>
      <c r="B87" s="22"/>
      <c r="L87" s="7"/>
      <c r="M87" s="7"/>
      <c r="U87" s="19"/>
      <c r="V87" s="22"/>
      <c r="W87" s="7"/>
      <c r="X87" s="7"/>
      <c r="AH87" s="7"/>
      <c r="AI87" s="7"/>
      <c r="AO87" s="7"/>
      <c r="AP87" s="22"/>
      <c r="AS87" s="7"/>
      <c r="AT87" s="7"/>
      <c r="BD87" s="7"/>
      <c r="BE87" s="7"/>
      <c r="BI87" s="19"/>
      <c r="BJ87" s="22"/>
      <c r="CC87" s="7"/>
      <c r="CD87" s="22"/>
      <c r="CX87" s="44"/>
    </row>
  </sheetData>
  <mergeCells count="104">
    <mergeCell ref="C7:D9"/>
    <mergeCell ref="L7:M9"/>
    <mergeCell ref="W7:X9"/>
    <mergeCell ref="AF7:AG9"/>
    <mergeCell ref="C6:D6"/>
    <mergeCell ref="L6:M6"/>
    <mergeCell ref="W6:X6"/>
    <mergeCell ref="AF6:AG6"/>
    <mergeCell ref="AJ12:AN12"/>
    <mergeCell ref="C11:D11"/>
    <mergeCell ref="L11:M11"/>
    <mergeCell ref="W11:X11"/>
    <mergeCell ref="AF11:AG11"/>
    <mergeCell ref="C10:D10"/>
    <mergeCell ref="L10:M10"/>
    <mergeCell ref="W10:X10"/>
    <mergeCell ref="AF10:AG10"/>
    <mergeCell ref="C16:D16"/>
    <mergeCell ref="L16:M16"/>
    <mergeCell ref="W16:X16"/>
    <mergeCell ref="AF16:AG16"/>
    <mergeCell ref="C13:D15"/>
    <mergeCell ref="L13:M15"/>
    <mergeCell ref="W13:X15"/>
    <mergeCell ref="AF13:AG15"/>
    <mergeCell ref="G12:K12"/>
    <mergeCell ref="P12:T12"/>
    <mergeCell ref="AA12:AE12"/>
    <mergeCell ref="C19:D21"/>
    <mergeCell ref="L19:M21"/>
    <mergeCell ref="W19:X21"/>
    <mergeCell ref="AF19:AG21"/>
    <mergeCell ref="G18:K18"/>
    <mergeCell ref="P18:T18"/>
    <mergeCell ref="AA18:AE18"/>
    <mergeCell ref="AJ18:AN18"/>
    <mergeCell ref="C17:D17"/>
    <mergeCell ref="L17:M17"/>
    <mergeCell ref="W17:X17"/>
    <mergeCell ref="AF17:AG17"/>
    <mergeCell ref="AJ24:AN24"/>
    <mergeCell ref="C23:D23"/>
    <mergeCell ref="L23:M23"/>
    <mergeCell ref="W23:X23"/>
    <mergeCell ref="AF23:AG23"/>
    <mergeCell ref="C22:D22"/>
    <mergeCell ref="L22:M22"/>
    <mergeCell ref="W22:X22"/>
    <mergeCell ref="AF22:AG22"/>
    <mergeCell ref="C26:D28"/>
    <mergeCell ref="L26:M28"/>
    <mergeCell ref="W26:X28"/>
    <mergeCell ref="AF26:AG28"/>
    <mergeCell ref="C25:D25"/>
    <mergeCell ref="L25:M25"/>
    <mergeCell ref="W25:X25"/>
    <mergeCell ref="AF25:AG25"/>
    <mergeCell ref="G24:K24"/>
    <mergeCell ref="P24:T24"/>
    <mergeCell ref="AA24:AE24"/>
    <mergeCell ref="AJ31:AN31"/>
    <mergeCell ref="C30:D30"/>
    <mergeCell ref="L30:M30"/>
    <mergeCell ref="W30:X30"/>
    <mergeCell ref="AF30:AG30"/>
    <mergeCell ref="C29:D29"/>
    <mergeCell ref="L29:M29"/>
    <mergeCell ref="W29:X29"/>
    <mergeCell ref="AF29:AG29"/>
    <mergeCell ref="C35:D35"/>
    <mergeCell ref="L35:M35"/>
    <mergeCell ref="W35:X35"/>
    <mergeCell ref="AF35:AG35"/>
    <mergeCell ref="C32:D34"/>
    <mergeCell ref="L32:M34"/>
    <mergeCell ref="W32:X34"/>
    <mergeCell ref="AF32:AG34"/>
    <mergeCell ref="G31:K31"/>
    <mergeCell ref="P31:T31"/>
    <mergeCell ref="AA31:AE31"/>
    <mergeCell ref="C38:D40"/>
    <mergeCell ref="L38:M40"/>
    <mergeCell ref="W38:X40"/>
    <mergeCell ref="AF38:AG40"/>
    <mergeCell ref="G37:K37"/>
    <mergeCell ref="P37:T37"/>
    <mergeCell ref="AA37:AE37"/>
    <mergeCell ref="AJ37:AN37"/>
    <mergeCell ref="C36:D36"/>
    <mergeCell ref="L36:M36"/>
    <mergeCell ref="W36:X36"/>
    <mergeCell ref="AF36:AG36"/>
    <mergeCell ref="G43:K43"/>
    <mergeCell ref="P43:T43"/>
    <mergeCell ref="AA43:AE43"/>
    <mergeCell ref="AJ43:AN43"/>
    <mergeCell ref="C42:D42"/>
    <mergeCell ref="L42:M42"/>
    <mergeCell ref="W42:X42"/>
    <mergeCell ref="AF42:AG42"/>
    <mergeCell ref="C41:D41"/>
    <mergeCell ref="L41:M41"/>
    <mergeCell ref="W41:X41"/>
    <mergeCell ref="AF41:AG41"/>
  </mergeCells>
  <phoneticPr fontId="2"/>
  <conditionalFormatting sqref="E7">
    <cfRule type="expression" dxfId="1775" priority="8879" stopIfTrue="1">
      <formula>OR(E7=祝色,WEEKDAY(E7)=1)</formula>
    </cfRule>
    <cfRule type="expression" dxfId="1774" priority="8880" stopIfTrue="1">
      <formula>WEEKDAY(E7)=7</formula>
    </cfRule>
  </conditionalFormatting>
  <conditionalFormatting sqref="F7">
    <cfRule type="expression" dxfId="1773" priority="8877" stopIfTrue="1">
      <formula>OR(F7=祝色,WEEKDAY(F7)=1)</formula>
    </cfRule>
    <cfRule type="expression" dxfId="1772" priority="8878" stopIfTrue="1">
      <formula>WEEKDAY(F7)=7</formula>
    </cfRule>
  </conditionalFormatting>
  <conditionalFormatting sqref="G7">
    <cfRule type="expression" dxfId="1771" priority="8875" stopIfTrue="1">
      <formula>OR(G7=祝色,WEEKDAY(G7)=1)</formula>
    </cfRule>
    <cfRule type="expression" dxfId="1770" priority="8876" stopIfTrue="1">
      <formula>WEEKDAY(G7)=7</formula>
    </cfRule>
  </conditionalFormatting>
  <conditionalFormatting sqref="H7">
    <cfRule type="expression" dxfId="1769" priority="8873" stopIfTrue="1">
      <formula>OR(H7=祝色,WEEKDAY(H7)=1)</formula>
    </cfRule>
    <cfRule type="expression" dxfId="1768" priority="8874" stopIfTrue="1">
      <formula>WEEKDAY(H7)=7</formula>
    </cfRule>
  </conditionalFormatting>
  <conditionalFormatting sqref="I7">
    <cfRule type="expression" dxfId="1767" priority="8871" stopIfTrue="1">
      <formula>OR(I7=祝色,WEEKDAY(I7)=1)</formula>
    </cfRule>
    <cfRule type="expression" dxfId="1766" priority="8872" stopIfTrue="1">
      <formula>WEEKDAY(I7)=7</formula>
    </cfRule>
  </conditionalFormatting>
  <conditionalFormatting sqref="J7">
    <cfRule type="expression" dxfId="1765" priority="8869" stopIfTrue="1">
      <formula>OR(J7=祝色,WEEKDAY(J7)=1)</formula>
    </cfRule>
    <cfRule type="expression" dxfId="1764" priority="8870" stopIfTrue="1">
      <formula>WEEKDAY(J7)=7</formula>
    </cfRule>
  </conditionalFormatting>
  <conditionalFormatting sqref="K7">
    <cfRule type="expression" dxfId="1763" priority="8867" stopIfTrue="1">
      <formula>OR(K7=祝色,WEEKDAY(K7)=1)</formula>
    </cfRule>
    <cfRule type="expression" dxfId="1762" priority="8868" stopIfTrue="1">
      <formula>WEEKDAY(K7)=7</formula>
    </cfRule>
  </conditionalFormatting>
  <conditionalFormatting sqref="E8">
    <cfRule type="expression" dxfId="1761" priority="8865" stopIfTrue="1">
      <formula>OR(E8=祝色,WEEKDAY(E8)=1)</formula>
    </cfRule>
    <cfRule type="expression" dxfId="1760" priority="8866" stopIfTrue="1">
      <formula>WEEKDAY(E8)=7</formula>
    </cfRule>
  </conditionalFormatting>
  <conditionalFormatting sqref="F8">
    <cfRule type="expression" dxfId="1759" priority="8863" stopIfTrue="1">
      <formula>OR(F8=祝色,WEEKDAY(F8)=1)</formula>
    </cfRule>
    <cfRule type="expression" dxfId="1758" priority="8864" stopIfTrue="1">
      <formula>WEEKDAY(F8)=7</formula>
    </cfRule>
  </conditionalFormatting>
  <conditionalFormatting sqref="G8">
    <cfRule type="expression" dxfId="1757" priority="8861" stopIfTrue="1">
      <formula>OR(G8=祝色,WEEKDAY(G8)=1)</formula>
    </cfRule>
    <cfRule type="expression" dxfId="1756" priority="8862" stopIfTrue="1">
      <formula>WEEKDAY(G8)=7</formula>
    </cfRule>
  </conditionalFormatting>
  <conditionalFormatting sqref="H8">
    <cfRule type="expression" dxfId="1755" priority="8859" stopIfTrue="1">
      <formula>OR(H8=祝色,WEEKDAY(H8)=1)</formula>
    </cfRule>
    <cfRule type="expression" dxfId="1754" priority="8860" stopIfTrue="1">
      <formula>WEEKDAY(H8)=7</formula>
    </cfRule>
  </conditionalFormatting>
  <conditionalFormatting sqref="I8">
    <cfRule type="expression" dxfId="1753" priority="8857" stopIfTrue="1">
      <formula>OR(I8=祝色,WEEKDAY(I8)=1)</formula>
    </cfRule>
    <cfRule type="expression" dxfId="1752" priority="8858" stopIfTrue="1">
      <formula>WEEKDAY(I8)=7</formula>
    </cfRule>
  </conditionalFormatting>
  <conditionalFormatting sqref="J8">
    <cfRule type="expression" dxfId="1751" priority="8855" stopIfTrue="1">
      <formula>OR(J8=祝色,WEEKDAY(J8)=1)</formula>
    </cfRule>
    <cfRule type="expression" dxfId="1750" priority="8856" stopIfTrue="1">
      <formula>WEEKDAY(J8)=7</formula>
    </cfRule>
  </conditionalFormatting>
  <conditionalFormatting sqref="K8">
    <cfRule type="expression" dxfId="1749" priority="8853" stopIfTrue="1">
      <formula>OR(K8=祝色,WEEKDAY(K8)=1)</formula>
    </cfRule>
    <cfRule type="expression" dxfId="1748" priority="8854" stopIfTrue="1">
      <formula>WEEKDAY(K8)=7</formula>
    </cfRule>
  </conditionalFormatting>
  <conditionalFormatting sqref="E9">
    <cfRule type="expression" dxfId="1747" priority="8851" stopIfTrue="1">
      <formula>OR(E9=祝色,WEEKDAY(E9)=1)</formula>
    </cfRule>
    <cfRule type="expression" dxfId="1746" priority="8852" stopIfTrue="1">
      <formula>WEEKDAY(E9)=7</formula>
    </cfRule>
  </conditionalFormatting>
  <conditionalFormatting sqref="F9">
    <cfRule type="expression" dxfId="1745" priority="8849" stopIfTrue="1">
      <formula>OR(F9=祝色,WEEKDAY(F9)=1)</formula>
    </cfRule>
    <cfRule type="expression" dxfId="1744" priority="8850" stopIfTrue="1">
      <formula>WEEKDAY(F9)=7</formula>
    </cfRule>
  </conditionalFormatting>
  <conditionalFormatting sqref="G9">
    <cfRule type="expression" dxfId="1743" priority="8847" stopIfTrue="1">
      <formula>OR(G9=祝色,WEEKDAY(G9)=1)</formula>
    </cfRule>
    <cfRule type="expression" dxfId="1742" priority="8848" stopIfTrue="1">
      <formula>WEEKDAY(G9)=7</formula>
    </cfRule>
  </conditionalFormatting>
  <conditionalFormatting sqref="H9">
    <cfRule type="expression" dxfId="1741" priority="8845" stopIfTrue="1">
      <formula>OR(H9=祝色,WEEKDAY(H9)=1)</formula>
    </cfRule>
    <cfRule type="expression" dxfId="1740" priority="8846" stopIfTrue="1">
      <formula>WEEKDAY(H9)=7</formula>
    </cfRule>
  </conditionalFormatting>
  <conditionalFormatting sqref="I9">
    <cfRule type="expression" dxfId="1739" priority="8843" stopIfTrue="1">
      <formula>OR(I9=祝色,WEEKDAY(I9)=1)</formula>
    </cfRule>
    <cfRule type="expression" dxfId="1738" priority="8844" stopIfTrue="1">
      <formula>WEEKDAY(I9)=7</formula>
    </cfRule>
  </conditionalFormatting>
  <conditionalFormatting sqref="J9">
    <cfRule type="expression" dxfId="1737" priority="8841" stopIfTrue="1">
      <formula>OR(J9=祝色,WEEKDAY(J9)=1)</formula>
    </cfRule>
    <cfRule type="expression" dxfId="1736" priority="8842" stopIfTrue="1">
      <formula>WEEKDAY(J9)=7</formula>
    </cfRule>
  </conditionalFormatting>
  <conditionalFormatting sqref="K9">
    <cfRule type="expression" dxfId="1735" priority="8839" stopIfTrue="1">
      <formula>OR(K9=祝色,WEEKDAY(K9)=1)</formula>
    </cfRule>
    <cfRule type="expression" dxfId="1734" priority="8840" stopIfTrue="1">
      <formula>WEEKDAY(K9)=7</formula>
    </cfRule>
  </conditionalFormatting>
  <conditionalFormatting sqref="E10">
    <cfRule type="expression" dxfId="1733" priority="8837" stopIfTrue="1">
      <formula>OR(E10=祝色,WEEKDAY(E10)=1)</formula>
    </cfRule>
    <cfRule type="expression" dxfId="1732" priority="8838" stopIfTrue="1">
      <formula>WEEKDAY(E10)=7</formula>
    </cfRule>
  </conditionalFormatting>
  <conditionalFormatting sqref="F10">
    <cfRule type="expression" dxfId="1731" priority="8835" stopIfTrue="1">
      <formula>OR(F10=祝色,WEEKDAY(F10)=1)</formula>
    </cfRule>
    <cfRule type="expression" dxfId="1730" priority="8836" stopIfTrue="1">
      <formula>WEEKDAY(F10)=7</formula>
    </cfRule>
  </conditionalFormatting>
  <conditionalFormatting sqref="G10">
    <cfRule type="expression" dxfId="1729" priority="8833" stopIfTrue="1">
      <formula>OR(G10=祝色,WEEKDAY(G10)=1)</formula>
    </cfRule>
    <cfRule type="expression" dxfId="1728" priority="8834" stopIfTrue="1">
      <formula>WEEKDAY(G10)=7</formula>
    </cfRule>
  </conditionalFormatting>
  <conditionalFormatting sqref="H10">
    <cfRule type="expression" dxfId="1727" priority="8831" stopIfTrue="1">
      <formula>OR(H10=祝色,WEEKDAY(H10)=1)</formula>
    </cfRule>
    <cfRule type="expression" dxfId="1726" priority="8832" stopIfTrue="1">
      <formula>WEEKDAY(H10)=7</formula>
    </cfRule>
  </conditionalFormatting>
  <conditionalFormatting sqref="I10">
    <cfRule type="expression" dxfId="1725" priority="8829" stopIfTrue="1">
      <formula>OR(I10=祝色,WEEKDAY(I10)=1)</formula>
    </cfRule>
    <cfRule type="expression" dxfId="1724" priority="8830" stopIfTrue="1">
      <formula>WEEKDAY(I10)=7</formula>
    </cfRule>
  </conditionalFormatting>
  <conditionalFormatting sqref="J10">
    <cfRule type="expression" dxfId="1723" priority="8827" stopIfTrue="1">
      <formula>OR(J10=祝色,WEEKDAY(J10)=1)</formula>
    </cfRule>
    <cfRule type="expression" dxfId="1722" priority="8828" stopIfTrue="1">
      <formula>WEEKDAY(J10)=7</formula>
    </cfRule>
  </conditionalFormatting>
  <conditionalFormatting sqref="K10">
    <cfRule type="expression" dxfId="1721" priority="8825" stopIfTrue="1">
      <formula>OR(K10=祝色,WEEKDAY(K10)=1)</formula>
    </cfRule>
    <cfRule type="expression" dxfId="1720" priority="8826" stopIfTrue="1">
      <formula>WEEKDAY(K10)=7</formula>
    </cfRule>
  </conditionalFormatting>
  <conditionalFormatting sqref="E11">
    <cfRule type="expression" dxfId="1719" priority="8823" stopIfTrue="1">
      <formula>OR(E11=祝色,WEEKDAY(E11)=1)</formula>
    </cfRule>
    <cfRule type="expression" dxfId="1718" priority="8824" stopIfTrue="1">
      <formula>WEEKDAY(E11)=7</formula>
    </cfRule>
  </conditionalFormatting>
  <conditionalFormatting sqref="F11">
    <cfRule type="expression" dxfId="1717" priority="8821" stopIfTrue="1">
      <formula>OR(F11=祝色,WEEKDAY(F11)=1)</formula>
    </cfRule>
    <cfRule type="expression" dxfId="1716" priority="8822" stopIfTrue="1">
      <formula>WEEKDAY(F11)=7</formula>
    </cfRule>
  </conditionalFormatting>
  <conditionalFormatting sqref="G11">
    <cfRule type="expression" dxfId="1715" priority="8819" stopIfTrue="1">
      <formula>OR(G11=祝色,WEEKDAY(G11)=1)</formula>
    </cfRule>
    <cfRule type="expression" dxfId="1714" priority="8820" stopIfTrue="1">
      <formula>WEEKDAY(G11)=7</formula>
    </cfRule>
  </conditionalFormatting>
  <conditionalFormatting sqref="H11">
    <cfRule type="expression" dxfId="1713" priority="8817" stopIfTrue="1">
      <formula>OR(H11=祝色,WEEKDAY(H11)=1)</formula>
    </cfRule>
    <cfRule type="expression" dxfId="1712" priority="8818" stopIfTrue="1">
      <formula>WEEKDAY(H11)=7</formula>
    </cfRule>
  </conditionalFormatting>
  <conditionalFormatting sqref="I11">
    <cfRule type="expression" dxfId="1711" priority="8815" stopIfTrue="1">
      <formula>OR(I11=祝色,WEEKDAY(I11)=1)</formula>
    </cfRule>
    <cfRule type="expression" dxfId="1710" priority="8816" stopIfTrue="1">
      <formula>WEEKDAY(I11)=7</formula>
    </cfRule>
  </conditionalFormatting>
  <conditionalFormatting sqref="J11">
    <cfRule type="expression" dxfId="1709" priority="8813" stopIfTrue="1">
      <formula>OR(J11=祝色,WEEKDAY(J11)=1)</formula>
    </cfRule>
    <cfRule type="expression" dxfId="1708" priority="8814" stopIfTrue="1">
      <formula>WEEKDAY(J11)=7</formula>
    </cfRule>
  </conditionalFormatting>
  <conditionalFormatting sqref="K11">
    <cfRule type="expression" dxfId="1707" priority="8811" stopIfTrue="1">
      <formula>OR(K11=祝色,WEEKDAY(K11)=1)</formula>
    </cfRule>
    <cfRule type="expression" dxfId="1706" priority="8812" stopIfTrue="1">
      <formula>WEEKDAY(K11)=7</formula>
    </cfRule>
  </conditionalFormatting>
  <conditionalFormatting sqref="E12">
    <cfRule type="expression" dxfId="1705" priority="8809" stopIfTrue="1">
      <formula>OR(E12=祝色,WEEKDAY(E12)=1)</formula>
    </cfRule>
    <cfRule type="expression" dxfId="1704" priority="8810" stopIfTrue="1">
      <formula>WEEKDAY(E12)=7</formula>
    </cfRule>
  </conditionalFormatting>
  <conditionalFormatting sqref="F12">
    <cfRule type="expression" dxfId="1703" priority="8807" stopIfTrue="1">
      <formula>OR(F12=祝色,WEEKDAY(F12)=1)</formula>
    </cfRule>
    <cfRule type="expression" dxfId="1702" priority="8808" stopIfTrue="1">
      <formula>WEEKDAY(F12)=7</formula>
    </cfRule>
  </conditionalFormatting>
  <conditionalFormatting sqref="N7">
    <cfRule type="expression" dxfId="1701" priority="8805" stopIfTrue="1">
      <formula>OR(N7=祝色,WEEKDAY(N7)=1)</formula>
    </cfRule>
    <cfRule type="expression" dxfId="1700" priority="8806" stopIfTrue="1">
      <formula>WEEKDAY(N7)=7</formula>
    </cfRule>
  </conditionalFormatting>
  <conditionalFormatting sqref="O7">
    <cfRule type="expression" dxfId="1699" priority="8803" stopIfTrue="1">
      <formula>OR(O7=祝色,WEEKDAY(O7)=1)</formula>
    </cfRule>
    <cfRule type="expression" dxfId="1698" priority="8804" stopIfTrue="1">
      <formula>WEEKDAY(O7)=7</formula>
    </cfRule>
  </conditionalFormatting>
  <conditionalFormatting sqref="P7">
    <cfRule type="expression" dxfId="1697" priority="8801" stopIfTrue="1">
      <formula>OR(P7=祝色,WEEKDAY(P7)=1)</formula>
    </cfRule>
    <cfRule type="expression" dxfId="1696" priority="8802" stopIfTrue="1">
      <formula>WEEKDAY(P7)=7</formula>
    </cfRule>
  </conditionalFormatting>
  <conditionalFormatting sqref="Q7">
    <cfRule type="expression" dxfId="1695" priority="8799" stopIfTrue="1">
      <formula>OR(Q7=祝色,WEEKDAY(Q7)=1)</formula>
    </cfRule>
    <cfRule type="expression" dxfId="1694" priority="8800" stopIfTrue="1">
      <formula>WEEKDAY(Q7)=7</formula>
    </cfRule>
  </conditionalFormatting>
  <conditionalFormatting sqref="R7">
    <cfRule type="expression" dxfId="1693" priority="8797" stopIfTrue="1">
      <formula>OR(R7=祝色,WEEKDAY(R7)=1)</formula>
    </cfRule>
    <cfRule type="expression" dxfId="1692" priority="8798" stopIfTrue="1">
      <formula>WEEKDAY(R7)=7</formula>
    </cfRule>
  </conditionalFormatting>
  <conditionalFormatting sqref="S7">
    <cfRule type="expression" dxfId="1691" priority="8795" stopIfTrue="1">
      <formula>OR(S7=祝色,WEEKDAY(S7)=1)</formula>
    </cfRule>
    <cfRule type="expression" dxfId="1690" priority="8796" stopIfTrue="1">
      <formula>WEEKDAY(S7)=7</formula>
    </cfRule>
  </conditionalFormatting>
  <conditionalFormatting sqref="T7">
    <cfRule type="expression" dxfId="1689" priority="8793" stopIfTrue="1">
      <formula>OR(T7=祝色,WEEKDAY(T7)=1)</formula>
    </cfRule>
    <cfRule type="expression" dxfId="1688" priority="8794" stopIfTrue="1">
      <formula>WEEKDAY(T7)=7</formula>
    </cfRule>
  </conditionalFormatting>
  <conditionalFormatting sqref="N8">
    <cfRule type="expression" dxfId="1687" priority="8791" stopIfTrue="1">
      <formula>OR(N8=祝色,WEEKDAY(N8)=1)</formula>
    </cfRule>
    <cfRule type="expression" dxfId="1686" priority="8792" stopIfTrue="1">
      <formula>WEEKDAY(N8)=7</formula>
    </cfRule>
  </conditionalFormatting>
  <conditionalFormatting sqref="O8">
    <cfRule type="expression" dxfId="1685" priority="8789" stopIfTrue="1">
      <formula>OR(O8=祝色,WEEKDAY(O8)=1)</formula>
    </cfRule>
    <cfRule type="expression" dxfId="1684" priority="8790" stopIfTrue="1">
      <formula>WEEKDAY(O8)=7</formula>
    </cfRule>
  </conditionalFormatting>
  <conditionalFormatting sqref="P8">
    <cfRule type="expression" dxfId="1683" priority="8787" stopIfTrue="1">
      <formula>OR(P8=祝色,WEEKDAY(P8)=1)</formula>
    </cfRule>
    <cfRule type="expression" dxfId="1682" priority="8788" stopIfTrue="1">
      <formula>WEEKDAY(P8)=7</formula>
    </cfRule>
  </conditionalFormatting>
  <conditionalFormatting sqref="Q8">
    <cfRule type="expression" dxfId="1681" priority="8785" stopIfTrue="1">
      <formula>OR(Q8=祝色,WEEKDAY(Q8)=1)</formula>
    </cfRule>
    <cfRule type="expression" dxfId="1680" priority="8786" stopIfTrue="1">
      <formula>WEEKDAY(Q8)=7</formula>
    </cfRule>
  </conditionalFormatting>
  <conditionalFormatting sqref="R8">
    <cfRule type="expression" dxfId="1679" priority="8783" stopIfTrue="1">
      <formula>OR(R8=祝色,WEEKDAY(R8)=1)</formula>
    </cfRule>
    <cfRule type="expression" dxfId="1678" priority="8784" stopIfTrue="1">
      <formula>WEEKDAY(R8)=7</formula>
    </cfRule>
  </conditionalFormatting>
  <conditionalFormatting sqref="S8">
    <cfRule type="expression" dxfId="1677" priority="8781" stopIfTrue="1">
      <formula>OR(S8=祝色,WEEKDAY(S8)=1)</formula>
    </cfRule>
    <cfRule type="expression" dxfId="1676" priority="8782" stopIfTrue="1">
      <formula>WEEKDAY(S8)=7</formula>
    </cfRule>
  </conditionalFormatting>
  <conditionalFormatting sqref="T8">
    <cfRule type="expression" dxfId="1675" priority="8779" stopIfTrue="1">
      <formula>OR(T8=祝色,WEEKDAY(T8)=1)</formula>
    </cfRule>
    <cfRule type="expression" dxfId="1674" priority="8780" stopIfTrue="1">
      <formula>WEEKDAY(T8)=7</formula>
    </cfRule>
  </conditionalFormatting>
  <conditionalFormatting sqref="N9">
    <cfRule type="expression" dxfId="1673" priority="8777" stopIfTrue="1">
      <formula>OR(N9=祝色,WEEKDAY(N9)=1)</formula>
    </cfRule>
    <cfRule type="expression" dxfId="1672" priority="8778" stopIfTrue="1">
      <formula>WEEKDAY(N9)=7</formula>
    </cfRule>
  </conditionalFormatting>
  <conditionalFormatting sqref="O9">
    <cfRule type="expression" dxfId="1671" priority="8775" stopIfTrue="1">
      <formula>OR(O9=祝色,WEEKDAY(O9)=1)</formula>
    </cfRule>
    <cfRule type="expression" dxfId="1670" priority="8776" stopIfTrue="1">
      <formula>WEEKDAY(O9)=7</formula>
    </cfRule>
  </conditionalFormatting>
  <conditionalFormatting sqref="P9">
    <cfRule type="expression" dxfId="1669" priority="8773" stopIfTrue="1">
      <formula>OR(P9=祝色,WEEKDAY(P9)=1)</formula>
    </cfRule>
    <cfRule type="expression" dxfId="1668" priority="8774" stopIfTrue="1">
      <formula>WEEKDAY(P9)=7</formula>
    </cfRule>
  </conditionalFormatting>
  <conditionalFormatting sqref="Q9">
    <cfRule type="expression" dxfId="1667" priority="8771" stopIfTrue="1">
      <formula>OR(Q9=祝色,WEEKDAY(Q9)=1)</formula>
    </cfRule>
    <cfRule type="expression" dxfId="1666" priority="8772" stopIfTrue="1">
      <formula>WEEKDAY(Q9)=7</formula>
    </cfRule>
  </conditionalFormatting>
  <conditionalFormatting sqref="R9">
    <cfRule type="expression" dxfId="1665" priority="8769" stopIfTrue="1">
      <formula>OR(R9=祝色,WEEKDAY(R9)=1)</formula>
    </cfRule>
    <cfRule type="expression" dxfId="1664" priority="8770" stopIfTrue="1">
      <formula>WEEKDAY(R9)=7</formula>
    </cfRule>
  </conditionalFormatting>
  <conditionalFormatting sqref="S9">
    <cfRule type="expression" dxfId="1663" priority="8767" stopIfTrue="1">
      <formula>OR(S9=祝色,WEEKDAY(S9)=1)</formula>
    </cfRule>
    <cfRule type="expression" dxfId="1662" priority="8768" stopIfTrue="1">
      <formula>WEEKDAY(S9)=7</formula>
    </cfRule>
  </conditionalFormatting>
  <conditionalFormatting sqref="T9">
    <cfRule type="expression" dxfId="1661" priority="8765" stopIfTrue="1">
      <formula>OR(T9=祝色,WEEKDAY(T9)=1)</formula>
    </cfRule>
    <cfRule type="expression" dxfId="1660" priority="8766" stopIfTrue="1">
      <formula>WEEKDAY(T9)=7</formula>
    </cfRule>
  </conditionalFormatting>
  <conditionalFormatting sqref="N10">
    <cfRule type="expression" dxfId="1659" priority="8763" stopIfTrue="1">
      <formula>OR(N10=祝色,WEEKDAY(N10)=1)</formula>
    </cfRule>
    <cfRule type="expression" dxfId="1658" priority="8764" stopIfTrue="1">
      <formula>WEEKDAY(N10)=7</formula>
    </cfRule>
  </conditionalFormatting>
  <conditionalFormatting sqref="O10">
    <cfRule type="expression" dxfId="1657" priority="8761" stopIfTrue="1">
      <formula>OR(O10=祝色,WEEKDAY(O10)=1)</formula>
    </cfRule>
    <cfRule type="expression" dxfId="1656" priority="8762" stopIfTrue="1">
      <formula>WEEKDAY(O10)=7</formula>
    </cfRule>
  </conditionalFormatting>
  <conditionalFormatting sqref="P10">
    <cfRule type="expression" dxfId="1655" priority="8759" stopIfTrue="1">
      <formula>OR(P10=祝色,WEEKDAY(P10)=1)</formula>
    </cfRule>
    <cfRule type="expression" dxfId="1654" priority="8760" stopIfTrue="1">
      <formula>WEEKDAY(P10)=7</formula>
    </cfRule>
  </conditionalFormatting>
  <conditionalFormatting sqref="Q10">
    <cfRule type="expression" dxfId="1653" priority="8757" stopIfTrue="1">
      <formula>OR(Q10=祝色,WEEKDAY(Q10)=1)</formula>
    </cfRule>
    <cfRule type="expression" dxfId="1652" priority="8758" stopIfTrue="1">
      <formula>WEEKDAY(Q10)=7</formula>
    </cfRule>
  </conditionalFormatting>
  <conditionalFormatting sqref="R10">
    <cfRule type="expression" dxfId="1651" priority="8755" stopIfTrue="1">
      <formula>OR(R10=祝色,WEEKDAY(R10)=1)</formula>
    </cfRule>
    <cfRule type="expression" dxfId="1650" priority="8756" stopIfTrue="1">
      <formula>WEEKDAY(R10)=7</formula>
    </cfRule>
  </conditionalFormatting>
  <conditionalFormatting sqref="S10">
    <cfRule type="expression" dxfId="1649" priority="8753" stopIfTrue="1">
      <formula>OR(S10=祝色,WEEKDAY(S10)=1)</formula>
    </cfRule>
    <cfRule type="expression" dxfId="1648" priority="8754" stopIfTrue="1">
      <formula>WEEKDAY(S10)=7</formula>
    </cfRule>
  </conditionalFormatting>
  <conditionalFormatting sqref="T10">
    <cfRule type="expression" dxfId="1647" priority="8751" stopIfTrue="1">
      <formula>OR(T10=祝色,WEEKDAY(T10)=1)</formula>
    </cfRule>
    <cfRule type="expression" dxfId="1646" priority="8752" stopIfTrue="1">
      <formula>WEEKDAY(T10)=7</formula>
    </cfRule>
  </conditionalFormatting>
  <conditionalFormatting sqref="N11">
    <cfRule type="expression" dxfId="1645" priority="8749" stopIfTrue="1">
      <formula>OR(N11=祝色,WEEKDAY(N11)=1)</formula>
    </cfRule>
    <cfRule type="expression" dxfId="1644" priority="8750" stopIfTrue="1">
      <formula>WEEKDAY(N11)=7</formula>
    </cfRule>
  </conditionalFormatting>
  <conditionalFormatting sqref="O11">
    <cfRule type="expression" dxfId="1643" priority="8747" stopIfTrue="1">
      <formula>OR(O11=祝色,WEEKDAY(O11)=1)</formula>
    </cfRule>
    <cfRule type="expression" dxfId="1642" priority="8748" stopIfTrue="1">
      <formula>WEEKDAY(O11)=7</formula>
    </cfRule>
  </conditionalFormatting>
  <conditionalFormatting sqref="P11">
    <cfRule type="expression" dxfId="1641" priority="8745" stopIfTrue="1">
      <formula>OR(P11=祝色,WEEKDAY(P11)=1)</formula>
    </cfRule>
    <cfRule type="expression" dxfId="1640" priority="8746" stopIfTrue="1">
      <formula>WEEKDAY(P11)=7</formula>
    </cfRule>
  </conditionalFormatting>
  <conditionalFormatting sqref="Q11">
    <cfRule type="expression" dxfId="1639" priority="8743" stopIfTrue="1">
      <formula>OR(Q11=祝色,WEEKDAY(Q11)=1)</formula>
    </cfRule>
    <cfRule type="expression" dxfId="1638" priority="8744" stopIfTrue="1">
      <formula>WEEKDAY(Q11)=7</formula>
    </cfRule>
  </conditionalFormatting>
  <conditionalFormatting sqref="R11">
    <cfRule type="expression" dxfId="1637" priority="8741" stopIfTrue="1">
      <formula>OR(R11=祝色,WEEKDAY(R11)=1)</formula>
    </cfRule>
    <cfRule type="expression" dxfId="1636" priority="8742" stopIfTrue="1">
      <formula>WEEKDAY(R11)=7</formula>
    </cfRule>
  </conditionalFormatting>
  <conditionalFormatting sqref="S11">
    <cfRule type="expression" dxfId="1635" priority="8739" stopIfTrue="1">
      <formula>OR(S11=祝色,WEEKDAY(S11)=1)</formula>
    </cfRule>
    <cfRule type="expression" dxfId="1634" priority="8740" stopIfTrue="1">
      <formula>WEEKDAY(S11)=7</formula>
    </cfRule>
  </conditionalFormatting>
  <conditionalFormatting sqref="T11">
    <cfRule type="expression" dxfId="1633" priority="8737" stopIfTrue="1">
      <formula>OR(T11=祝色,WEEKDAY(T11)=1)</formula>
    </cfRule>
    <cfRule type="expression" dxfId="1632" priority="8738" stopIfTrue="1">
      <formula>WEEKDAY(T11)=7</formula>
    </cfRule>
  </conditionalFormatting>
  <conditionalFormatting sqref="N12">
    <cfRule type="expression" dxfId="1631" priority="8735" stopIfTrue="1">
      <formula>OR(N12=祝色,WEEKDAY(N12)=1)</formula>
    </cfRule>
    <cfRule type="expression" dxfId="1630" priority="8736" stopIfTrue="1">
      <formula>WEEKDAY(N12)=7</formula>
    </cfRule>
  </conditionalFormatting>
  <conditionalFormatting sqref="O12">
    <cfRule type="expression" dxfId="1629" priority="8733" stopIfTrue="1">
      <formula>OR(O12=祝色,WEEKDAY(O12)=1)</formula>
    </cfRule>
    <cfRule type="expression" dxfId="1628" priority="8734" stopIfTrue="1">
      <formula>WEEKDAY(O12)=7</formula>
    </cfRule>
  </conditionalFormatting>
  <conditionalFormatting sqref="E13">
    <cfRule type="expression" dxfId="1627" priority="8731" stopIfTrue="1">
      <formula>OR(E13=祝色,WEEKDAY(E13)=1)</formula>
    </cfRule>
    <cfRule type="expression" dxfId="1626" priority="8732" stopIfTrue="1">
      <formula>WEEKDAY(E13)=7</formula>
    </cfRule>
  </conditionalFormatting>
  <conditionalFormatting sqref="F13">
    <cfRule type="expression" dxfId="1625" priority="8729" stopIfTrue="1">
      <formula>OR(F13=祝色,WEEKDAY(F13)=1)</formula>
    </cfRule>
    <cfRule type="expression" dxfId="1624" priority="8730" stopIfTrue="1">
      <formula>WEEKDAY(F13)=7</formula>
    </cfRule>
  </conditionalFormatting>
  <conditionalFormatting sqref="G13">
    <cfRule type="expression" dxfId="1623" priority="8727" stopIfTrue="1">
      <formula>OR(G13=祝色,WEEKDAY(G13)=1)</formula>
    </cfRule>
    <cfRule type="expression" dxfId="1622" priority="8728" stopIfTrue="1">
      <formula>WEEKDAY(G13)=7</formula>
    </cfRule>
  </conditionalFormatting>
  <conditionalFormatting sqref="H13">
    <cfRule type="expression" dxfId="1621" priority="8725" stopIfTrue="1">
      <formula>OR(H13=祝色,WEEKDAY(H13)=1)</formula>
    </cfRule>
    <cfRule type="expression" dxfId="1620" priority="8726" stopIfTrue="1">
      <formula>WEEKDAY(H13)=7</formula>
    </cfRule>
  </conditionalFormatting>
  <conditionalFormatting sqref="I13">
    <cfRule type="expression" dxfId="1619" priority="8723" stopIfTrue="1">
      <formula>OR(I13=祝色,WEEKDAY(I13)=1)</formula>
    </cfRule>
    <cfRule type="expression" dxfId="1618" priority="8724" stopIfTrue="1">
      <formula>WEEKDAY(I13)=7</formula>
    </cfRule>
  </conditionalFormatting>
  <conditionalFormatting sqref="J13">
    <cfRule type="expression" dxfId="1617" priority="8721" stopIfTrue="1">
      <formula>OR(J13=祝色,WEEKDAY(J13)=1)</formula>
    </cfRule>
    <cfRule type="expression" dxfId="1616" priority="8722" stopIfTrue="1">
      <formula>WEEKDAY(J13)=7</formula>
    </cfRule>
  </conditionalFormatting>
  <conditionalFormatting sqref="K13">
    <cfRule type="expression" dxfId="1615" priority="8719" stopIfTrue="1">
      <formula>OR(K13=祝色,WEEKDAY(K13)=1)</formula>
    </cfRule>
    <cfRule type="expression" dxfId="1614" priority="8720" stopIfTrue="1">
      <formula>WEEKDAY(K13)=7</formula>
    </cfRule>
  </conditionalFormatting>
  <conditionalFormatting sqref="E14">
    <cfRule type="expression" dxfId="1613" priority="8717" stopIfTrue="1">
      <formula>OR(E14=祝色,WEEKDAY(E14)=1)</formula>
    </cfRule>
    <cfRule type="expression" dxfId="1612" priority="8718" stopIfTrue="1">
      <formula>WEEKDAY(E14)=7</formula>
    </cfRule>
  </conditionalFormatting>
  <conditionalFormatting sqref="F14">
    <cfRule type="expression" dxfId="1611" priority="8715" stopIfTrue="1">
      <formula>OR(F14=祝色,WEEKDAY(F14)=1)</formula>
    </cfRule>
    <cfRule type="expression" dxfId="1610" priority="8716" stopIfTrue="1">
      <formula>WEEKDAY(F14)=7</formula>
    </cfRule>
  </conditionalFormatting>
  <conditionalFormatting sqref="G14">
    <cfRule type="expression" dxfId="1609" priority="8713" stopIfTrue="1">
      <formula>OR(G14=祝色,WEEKDAY(G14)=1)</formula>
    </cfRule>
    <cfRule type="expression" dxfId="1608" priority="8714" stopIfTrue="1">
      <formula>WEEKDAY(G14)=7</formula>
    </cfRule>
  </conditionalFormatting>
  <conditionalFormatting sqref="H14">
    <cfRule type="expression" dxfId="1607" priority="8711" stopIfTrue="1">
      <formula>OR(H14=祝色,WEEKDAY(H14)=1)</formula>
    </cfRule>
    <cfRule type="expression" dxfId="1606" priority="8712" stopIfTrue="1">
      <formula>WEEKDAY(H14)=7</formula>
    </cfRule>
  </conditionalFormatting>
  <conditionalFormatting sqref="I14">
    <cfRule type="expression" dxfId="1605" priority="8709" stopIfTrue="1">
      <formula>OR(I14=祝色,WEEKDAY(I14)=1)</formula>
    </cfRule>
    <cfRule type="expression" dxfId="1604" priority="8710" stopIfTrue="1">
      <formula>WEEKDAY(I14)=7</formula>
    </cfRule>
  </conditionalFormatting>
  <conditionalFormatting sqref="J14">
    <cfRule type="expression" dxfId="1603" priority="8707" stopIfTrue="1">
      <formula>OR(J14=祝色,WEEKDAY(J14)=1)</formula>
    </cfRule>
    <cfRule type="expression" dxfId="1602" priority="8708" stopIfTrue="1">
      <formula>WEEKDAY(J14)=7</formula>
    </cfRule>
  </conditionalFormatting>
  <conditionalFormatting sqref="K14">
    <cfRule type="expression" dxfId="1601" priority="8705" stopIfTrue="1">
      <formula>OR(K14=祝色,WEEKDAY(K14)=1)</formula>
    </cfRule>
    <cfRule type="expression" dxfId="1600" priority="8706" stopIfTrue="1">
      <formula>WEEKDAY(K14)=7</formula>
    </cfRule>
  </conditionalFormatting>
  <conditionalFormatting sqref="E15">
    <cfRule type="expression" dxfId="1599" priority="8703" stopIfTrue="1">
      <formula>OR(E15=祝色,WEEKDAY(E15)=1)</formula>
    </cfRule>
    <cfRule type="expression" dxfId="1598" priority="8704" stopIfTrue="1">
      <formula>WEEKDAY(E15)=7</formula>
    </cfRule>
  </conditionalFormatting>
  <conditionalFormatting sqref="F15">
    <cfRule type="expression" dxfId="1597" priority="8701" stopIfTrue="1">
      <formula>OR(F15=祝色,WEEKDAY(F15)=1)</formula>
    </cfRule>
    <cfRule type="expression" dxfId="1596" priority="8702" stopIfTrue="1">
      <formula>WEEKDAY(F15)=7</formula>
    </cfRule>
  </conditionalFormatting>
  <conditionalFormatting sqref="G15">
    <cfRule type="expression" dxfId="1595" priority="8699" stopIfTrue="1">
      <formula>OR(G15=祝色,WEEKDAY(G15)=1)</formula>
    </cfRule>
    <cfRule type="expression" dxfId="1594" priority="8700" stopIfTrue="1">
      <formula>WEEKDAY(G15)=7</formula>
    </cfRule>
  </conditionalFormatting>
  <conditionalFormatting sqref="H15">
    <cfRule type="expression" dxfId="1593" priority="8697" stopIfTrue="1">
      <formula>OR(H15=祝色,WEEKDAY(H15)=1)</formula>
    </cfRule>
    <cfRule type="expression" dxfId="1592" priority="8698" stopIfTrue="1">
      <formula>WEEKDAY(H15)=7</formula>
    </cfRule>
  </conditionalFormatting>
  <conditionalFormatting sqref="I15">
    <cfRule type="expression" dxfId="1591" priority="8695" stopIfTrue="1">
      <formula>OR(I15=祝色,WEEKDAY(I15)=1)</formula>
    </cfRule>
    <cfRule type="expression" dxfId="1590" priority="8696" stopIfTrue="1">
      <formula>WEEKDAY(I15)=7</formula>
    </cfRule>
  </conditionalFormatting>
  <conditionalFormatting sqref="J15">
    <cfRule type="expression" dxfId="1589" priority="8693" stopIfTrue="1">
      <formula>OR(J15=祝色,WEEKDAY(J15)=1)</formula>
    </cfRule>
    <cfRule type="expression" dxfId="1588" priority="8694" stopIfTrue="1">
      <formula>WEEKDAY(J15)=7</formula>
    </cfRule>
  </conditionalFormatting>
  <conditionalFormatting sqref="K15">
    <cfRule type="expression" dxfId="1587" priority="8691" stopIfTrue="1">
      <formula>OR(K15=祝色,WEEKDAY(K15)=1)</formula>
    </cfRule>
    <cfRule type="expression" dxfId="1586" priority="8692" stopIfTrue="1">
      <formula>WEEKDAY(K15)=7</formula>
    </cfRule>
  </conditionalFormatting>
  <conditionalFormatting sqref="E16">
    <cfRule type="expression" dxfId="1585" priority="8689" stopIfTrue="1">
      <formula>OR(E16=祝色,WEEKDAY(E16)=1)</formula>
    </cfRule>
    <cfRule type="expression" dxfId="1584" priority="8690" stopIfTrue="1">
      <formula>WEEKDAY(E16)=7</formula>
    </cfRule>
  </conditionalFormatting>
  <conditionalFormatting sqref="F16">
    <cfRule type="expression" dxfId="1583" priority="8687" stopIfTrue="1">
      <formula>OR(F16=祝色,WEEKDAY(F16)=1)</formula>
    </cfRule>
    <cfRule type="expression" dxfId="1582" priority="8688" stopIfTrue="1">
      <formula>WEEKDAY(F16)=7</formula>
    </cfRule>
  </conditionalFormatting>
  <conditionalFormatting sqref="G16">
    <cfRule type="expression" dxfId="1581" priority="8685" stopIfTrue="1">
      <formula>OR(G16=祝色,WEEKDAY(G16)=1)</formula>
    </cfRule>
    <cfRule type="expression" dxfId="1580" priority="8686" stopIfTrue="1">
      <formula>WEEKDAY(G16)=7</formula>
    </cfRule>
  </conditionalFormatting>
  <conditionalFormatting sqref="H16">
    <cfRule type="expression" dxfId="1579" priority="8683" stopIfTrue="1">
      <formula>OR(H16=祝色,WEEKDAY(H16)=1)</formula>
    </cfRule>
    <cfRule type="expression" dxfId="1578" priority="8684" stopIfTrue="1">
      <formula>WEEKDAY(H16)=7</formula>
    </cfRule>
  </conditionalFormatting>
  <conditionalFormatting sqref="I16">
    <cfRule type="expression" dxfId="1577" priority="8681" stopIfTrue="1">
      <formula>OR(I16=祝色,WEEKDAY(I16)=1)</formula>
    </cfRule>
    <cfRule type="expression" dxfId="1576" priority="8682" stopIfTrue="1">
      <formula>WEEKDAY(I16)=7</formula>
    </cfRule>
  </conditionalFormatting>
  <conditionalFormatting sqref="J16">
    <cfRule type="expression" dxfId="1575" priority="8679" stopIfTrue="1">
      <formula>OR(J16=祝色,WEEKDAY(J16)=1)</formula>
    </cfRule>
    <cfRule type="expression" dxfId="1574" priority="8680" stopIfTrue="1">
      <formula>WEEKDAY(J16)=7</formula>
    </cfRule>
  </conditionalFormatting>
  <conditionalFormatting sqref="K16">
    <cfRule type="expression" dxfId="1573" priority="8677" stopIfTrue="1">
      <formula>OR(K16=祝色,WEEKDAY(K16)=1)</formula>
    </cfRule>
    <cfRule type="expression" dxfId="1572" priority="8678" stopIfTrue="1">
      <formula>WEEKDAY(K16)=7</formula>
    </cfRule>
  </conditionalFormatting>
  <conditionalFormatting sqref="E17">
    <cfRule type="expression" dxfId="1571" priority="8675" stopIfTrue="1">
      <formula>OR(E17=祝色,WEEKDAY(E17)=1)</formula>
    </cfRule>
    <cfRule type="expression" dxfId="1570" priority="8676" stopIfTrue="1">
      <formula>WEEKDAY(E17)=7</formula>
    </cfRule>
  </conditionalFormatting>
  <conditionalFormatting sqref="F17">
    <cfRule type="expression" dxfId="1569" priority="8673" stopIfTrue="1">
      <formula>OR(F17=祝色,WEEKDAY(F17)=1)</formula>
    </cfRule>
    <cfRule type="expression" dxfId="1568" priority="8674" stopIfTrue="1">
      <formula>WEEKDAY(F17)=7</formula>
    </cfRule>
  </conditionalFormatting>
  <conditionalFormatting sqref="G17">
    <cfRule type="expression" dxfId="1567" priority="8671" stopIfTrue="1">
      <formula>OR(G17=祝色,WEEKDAY(G17)=1)</formula>
    </cfRule>
    <cfRule type="expression" dxfId="1566" priority="8672" stopIfTrue="1">
      <formula>WEEKDAY(G17)=7</formula>
    </cfRule>
  </conditionalFormatting>
  <conditionalFormatting sqref="H17">
    <cfRule type="expression" dxfId="1565" priority="8669" stopIfTrue="1">
      <formula>OR(H17=祝色,WEEKDAY(H17)=1)</formula>
    </cfRule>
    <cfRule type="expression" dxfId="1564" priority="8670" stopIfTrue="1">
      <formula>WEEKDAY(H17)=7</formula>
    </cfRule>
  </conditionalFormatting>
  <conditionalFormatting sqref="I17">
    <cfRule type="expression" dxfId="1563" priority="8667" stopIfTrue="1">
      <formula>OR(I17=祝色,WEEKDAY(I17)=1)</formula>
    </cfRule>
    <cfRule type="expression" dxfId="1562" priority="8668" stopIfTrue="1">
      <formula>WEEKDAY(I17)=7</formula>
    </cfRule>
  </conditionalFormatting>
  <conditionalFormatting sqref="J17">
    <cfRule type="expression" dxfId="1561" priority="8665" stopIfTrue="1">
      <formula>OR(J17=祝色,WEEKDAY(J17)=1)</formula>
    </cfRule>
    <cfRule type="expression" dxfId="1560" priority="8666" stopIfTrue="1">
      <formula>WEEKDAY(J17)=7</formula>
    </cfRule>
  </conditionalFormatting>
  <conditionalFormatting sqref="K17">
    <cfRule type="expression" dxfId="1559" priority="8663" stopIfTrue="1">
      <formula>OR(K17=祝色,WEEKDAY(K17)=1)</formula>
    </cfRule>
    <cfRule type="expression" dxfId="1558" priority="8664" stopIfTrue="1">
      <formula>WEEKDAY(K17)=7</formula>
    </cfRule>
  </conditionalFormatting>
  <conditionalFormatting sqref="E18">
    <cfRule type="expression" dxfId="1557" priority="8661" stopIfTrue="1">
      <formula>OR(E18=祝色,WEEKDAY(E18)=1)</formula>
    </cfRule>
    <cfRule type="expression" dxfId="1556" priority="8662" stopIfTrue="1">
      <formula>WEEKDAY(E18)=7</formula>
    </cfRule>
  </conditionalFormatting>
  <conditionalFormatting sqref="F18">
    <cfRule type="expression" dxfId="1555" priority="8659" stopIfTrue="1">
      <formula>OR(F18=祝色,WEEKDAY(F18)=1)</formula>
    </cfRule>
    <cfRule type="expression" dxfId="1554" priority="8660" stopIfTrue="1">
      <formula>WEEKDAY(F18)=7</formula>
    </cfRule>
  </conditionalFormatting>
  <conditionalFormatting sqref="N13">
    <cfRule type="expression" dxfId="1553" priority="8657" stopIfTrue="1">
      <formula>OR(N13=祝色,WEEKDAY(N13)=1)</formula>
    </cfRule>
    <cfRule type="expression" dxfId="1552" priority="8658" stopIfTrue="1">
      <formula>WEEKDAY(N13)=7</formula>
    </cfRule>
  </conditionalFormatting>
  <conditionalFormatting sqref="O13">
    <cfRule type="expression" dxfId="1551" priority="8655" stopIfTrue="1">
      <formula>OR(O13=祝色,WEEKDAY(O13)=1)</formula>
    </cfRule>
    <cfRule type="expression" dxfId="1550" priority="8656" stopIfTrue="1">
      <formula>WEEKDAY(O13)=7</formula>
    </cfRule>
  </conditionalFormatting>
  <conditionalFormatting sqref="P13">
    <cfRule type="expression" dxfId="1549" priority="8653" stopIfTrue="1">
      <formula>OR(P13=祝色,WEEKDAY(P13)=1)</formula>
    </cfRule>
    <cfRule type="expression" dxfId="1548" priority="8654" stopIfTrue="1">
      <formula>WEEKDAY(P13)=7</formula>
    </cfRule>
  </conditionalFormatting>
  <conditionalFormatting sqref="Q13">
    <cfRule type="expression" dxfId="1547" priority="8651" stopIfTrue="1">
      <formula>OR(Q13=祝色,WEEKDAY(Q13)=1)</formula>
    </cfRule>
    <cfRule type="expression" dxfId="1546" priority="8652" stopIfTrue="1">
      <formula>WEEKDAY(Q13)=7</formula>
    </cfRule>
  </conditionalFormatting>
  <conditionalFormatting sqref="R13">
    <cfRule type="expression" dxfId="1545" priority="8649" stopIfTrue="1">
      <formula>OR(R13=祝色,WEEKDAY(R13)=1)</formula>
    </cfRule>
    <cfRule type="expression" dxfId="1544" priority="8650" stopIfTrue="1">
      <formula>WEEKDAY(R13)=7</formula>
    </cfRule>
  </conditionalFormatting>
  <conditionalFormatting sqref="S13">
    <cfRule type="expression" dxfId="1543" priority="8647" stopIfTrue="1">
      <formula>OR(S13=祝色,WEEKDAY(S13)=1)</formula>
    </cfRule>
    <cfRule type="expression" dxfId="1542" priority="8648" stopIfTrue="1">
      <formula>WEEKDAY(S13)=7</formula>
    </cfRule>
  </conditionalFormatting>
  <conditionalFormatting sqref="T13">
    <cfRule type="expression" dxfId="1541" priority="8645" stopIfTrue="1">
      <formula>OR(T13=祝色,WEEKDAY(T13)=1)</formula>
    </cfRule>
    <cfRule type="expression" dxfId="1540" priority="8646" stopIfTrue="1">
      <formula>WEEKDAY(T13)=7</formula>
    </cfRule>
  </conditionalFormatting>
  <conditionalFormatting sqref="N14">
    <cfRule type="expression" dxfId="1539" priority="8643" stopIfTrue="1">
      <formula>OR(N14=祝色,WEEKDAY(N14)=1)</formula>
    </cfRule>
    <cfRule type="expression" dxfId="1538" priority="8644" stopIfTrue="1">
      <formula>WEEKDAY(N14)=7</formula>
    </cfRule>
  </conditionalFormatting>
  <conditionalFormatting sqref="O14">
    <cfRule type="expression" dxfId="1537" priority="8641" stopIfTrue="1">
      <formula>OR(O14=祝色,WEEKDAY(O14)=1)</formula>
    </cfRule>
    <cfRule type="expression" dxfId="1536" priority="8642" stopIfTrue="1">
      <formula>WEEKDAY(O14)=7</formula>
    </cfRule>
  </conditionalFormatting>
  <conditionalFormatting sqref="P14">
    <cfRule type="expression" dxfId="1535" priority="8639" stopIfTrue="1">
      <formula>OR(P14=祝色,WEEKDAY(P14)=1)</formula>
    </cfRule>
    <cfRule type="expression" dxfId="1534" priority="8640" stopIfTrue="1">
      <formula>WEEKDAY(P14)=7</formula>
    </cfRule>
  </conditionalFormatting>
  <conditionalFormatting sqref="Q14">
    <cfRule type="expression" dxfId="1533" priority="8637" stopIfTrue="1">
      <formula>OR(Q14=祝色,WEEKDAY(Q14)=1)</formula>
    </cfRule>
    <cfRule type="expression" dxfId="1532" priority="8638" stopIfTrue="1">
      <formula>WEEKDAY(Q14)=7</formula>
    </cfRule>
  </conditionalFormatting>
  <conditionalFormatting sqref="R14">
    <cfRule type="expression" dxfId="1531" priority="8635" stopIfTrue="1">
      <formula>OR(R14=祝色,WEEKDAY(R14)=1)</formula>
    </cfRule>
    <cfRule type="expression" dxfId="1530" priority="8636" stopIfTrue="1">
      <formula>WEEKDAY(R14)=7</formula>
    </cfRule>
  </conditionalFormatting>
  <conditionalFormatting sqref="S14">
    <cfRule type="expression" dxfId="1529" priority="8633" stopIfTrue="1">
      <formula>OR(S14=祝色,WEEKDAY(S14)=1)</formula>
    </cfRule>
    <cfRule type="expression" dxfId="1528" priority="8634" stopIfTrue="1">
      <formula>WEEKDAY(S14)=7</formula>
    </cfRule>
  </conditionalFormatting>
  <conditionalFormatting sqref="T14">
    <cfRule type="expression" dxfId="1527" priority="8631" stopIfTrue="1">
      <formula>OR(T14=祝色,WEEKDAY(T14)=1)</formula>
    </cfRule>
    <cfRule type="expression" dxfId="1526" priority="8632" stopIfTrue="1">
      <formula>WEEKDAY(T14)=7</formula>
    </cfRule>
  </conditionalFormatting>
  <conditionalFormatting sqref="N15">
    <cfRule type="expression" dxfId="1525" priority="8629" stopIfTrue="1">
      <formula>OR(N15=祝色,WEEKDAY(N15)=1)</formula>
    </cfRule>
    <cfRule type="expression" dxfId="1524" priority="8630" stopIfTrue="1">
      <formula>WEEKDAY(N15)=7</formula>
    </cfRule>
  </conditionalFormatting>
  <conditionalFormatting sqref="O15">
    <cfRule type="expression" dxfId="1523" priority="8627" stopIfTrue="1">
      <formula>OR(O15=祝色,WEEKDAY(O15)=1)</formula>
    </cfRule>
    <cfRule type="expression" dxfId="1522" priority="8628" stopIfTrue="1">
      <formula>WEEKDAY(O15)=7</formula>
    </cfRule>
  </conditionalFormatting>
  <conditionalFormatting sqref="P15">
    <cfRule type="expression" dxfId="1521" priority="8625" stopIfTrue="1">
      <formula>OR(P15=祝色,WEEKDAY(P15)=1)</formula>
    </cfRule>
    <cfRule type="expression" dxfId="1520" priority="8626" stopIfTrue="1">
      <formula>WEEKDAY(P15)=7</formula>
    </cfRule>
  </conditionalFormatting>
  <conditionalFormatting sqref="Q15">
    <cfRule type="expression" dxfId="1519" priority="8623" stopIfTrue="1">
      <formula>OR(Q15=祝色,WEEKDAY(Q15)=1)</formula>
    </cfRule>
    <cfRule type="expression" dxfId="1518" priority="8624" stopIfTrue="1">
      <formula>WEEKDAY(Q15)=7</formula>
    </cfRule>
  </conditionalFormatting>
  <conditionalFormatting sqref="R15">
    <cfRule type="expression" dxfId="1517" priority="8621" stopIfTrue="1">
      <formula>OR(R15=祝色,WEEKDAY(R15)=1)</formula>
    </cfRule>
    <cfRule type="expression" dxfId="1516" priority="8622" stopIfTrue="1">
      <formula>WEEKDAY(R15)=7</formula>
    </cfRule>
  </conditionalFormatting>
  <conditionalFormatting sqref="S15">
    <cfRule type="expression" dxfId="1515" priority="8619" stopIfTrue="1">
      <formula>OR(S15=祝色,WEEKDAY(S15)=1)</formula>
    </cfRule>
    <cfRule type="expression" dxfId="1514" priority="8620" stopIfTrue="1">
      <formula>WEEKDAY(S15)=7</formula>
    </cfRule>
  </conditionalFormatting>
  <conditionalFormatting sqref="T15">
    <cfRule type="expression" dxfId="1513" priority="8617" stopIfTrue="1">
      <formula>OR(T15=祝色,WEEKDAY(T15)=1)</formula>
    </cfRule>
    <cfRule type="expression" dxfId="1512" priority="8618" stopIfTrue="1">
      <formula>WEEKDAY(T15)=7</formula>
    </cfRule>
  </conditionalFormatting>
  <conditionalFormatting sqref="N16">
    <cfRule type="expression" dxfId="1511" priority="8615" stopIfTrue="1">
      <formula>OR(N16=祝色,WEEKDAY(N16)=1)</formula>
    </cfRule>
    <cfRule type="expression" dxfId="1510" priority="8616" stopIfTrue="1">
      <formula>WEEKDAY(N16)=7</formula>
    </cfRule>
  </conditionalFormatting>
  <conditionalFormatting sqref="O16">
    <cfRule type="expression" dxfId="1509" priority="8613" stopIfTrue="1">
      <formula>OR(O16=祝色,WEEKDAY(O16)=1)</formula>
    </cfRule>
    <cfRule type="expression" dxfId="1508" priority="8614" stopIfTrue="1">
      <formula>WEEKDAY(O16)=7</formula>
    </cfRule>
  </conditionalFormatting>
  <conditionalFormatting sqref="P16">
    <cfRule type="expression" dxfId="1507" priority="8611" stopIfTrue="1">
      <formula>OR(P16=祝色,WEEKDAY(P16)=1)</formula>
    </cfRule>
    <cfRule type="expression" dxfId="1506" priority="8612" stopIfTrue="1">
      <formula>WEEKDAY(P16)=7</formula>
    </cfRule>
  </conditionalFormatting>
  <conditionalFormatting sqref="Q16">
    <cfRule type="expression" dxfId="1505" priority="8609" stopIfTrue="1">
      <formula>OR(Q16=祝色,WEEKDAY(Q16)=1)</formula>
    </cfRule>
    <cfRule type="expression" dxfId="1504" priority="8610" stopIfTrue="1">
      <formula>WEEKDAY(Q16)=7</formula>
    </cfRule>
  </conditionalFormatting>
  <conditionalFormatting sqref="R16">
    <cfRule type="expression" dxfId="1503" priority="8607" stopIfTrue="1">
      <formula>OR(R16=祝色,WEEKDAY(R16)=1)</formula>
    </cfRule>
    <cfRule type="expression" dxfId="1502" priority="8608" stopIfTrue="1">
      <formula>WEEKDAY(R16)=7</formula>
    </cfRule>
  </conditionalFormatting>
  <conditionalFormatting sqref="S16">
    <cfRule type="expression" dxfId="1501" priority="8605" stopIfTrue="1">
      <formula>OR(S16=祝色,WEEKDAY(S16)=1)</formula>
    </cfRule>
    <cfRule type="expression" dxfId="1500" priority="8606" stopIfTrue="1">
      <formula>WEEKDAY(S16)=7</formula>
    </cfRule>
  </conditionalFormatting>
  <conditionalFormatting sqref="T16">
    <cfRule type="expression" dxfId="1499" priority="8603" stopIfTrue="1">
      <formula>OR(T16=祝色,WEEKDAY(T16)=1)</formula>
    </cfRule>
    <cfRule type="expression" dxfId="1498" priority="8604" stopIfTrue="1">
      <formula>WEEKDAY(T16)=7</formula>
    </cfRule>
  </conditionalFormatting>
  <conditionalFormatting sqref="N17">
    <cfRule type="expression" dxfId="1497" priority="8601" stopIfTrue="1">
      <formula>OR(N17=祝色,WEEKDAY(N17)=1)</formula>
    </cfRule>
    <cfRule type="expression" dxfId="1496" priority="8602" stopIfTrue="1">
      <formula>WEEKDAY(N17)=7</formula>
    </cfRule>
  </conditionalFormatting>
  <conditionalFormatting sqref="O17">
    <cfRule type="expression" dxfId="1495" priority="8599" stopIfTrue="1">
      <formula>OR(O17=祝色,WEEKDAY(O17)=1)</formula>
    </cfRule>
    <cfRule type="expression" dxfId="1494" priority="8600" stopIfTrue="1">
      <formula>WEEKDAY(O17)=7</formula>
    </cfRule>
  </conditionalFormatting>
  <conditionalFormatting sqref="P17">
    <cfRule type="expression" dxfId="1493" priority="8597" stopIfTrue="1">
      <formula>OR(P17=祝色,WEEKDAY(P17)=1)</formula>
    </cfRule>
    <cfRule type="expression" dxfId="1492" priority="8598" stopIfTrue="1">
      <formula>WEEKDAY(P17)=7</formula>
    </cfRule>
  </conditionalFormatting>
  <conditionalFormatting sqref="Q17">
    <cfRule type="expression" dxfId="1491" priority="8595" stopIfTrue="1">
      <formula>OR(Q17=祝色,WEEKDAY(Q17)=1)</formula>
    </cfRule>
    <cfRule type="expression" dxfId="1490" priority="8596" stopIfTrue="1">
      <formula>WEEKDAY(Q17)=7</formula>
    </cfRule>
  </conditionalFormatting>
  <conditionalFormatting sqref="R17">
    <cfRule type="expression" dxfId="1489" priority="8593" stopIfTrue="1">
      <formula>OR(R17=祝色,WEEKDAY(R17)=1)</formula>
    </cfRule>
    <cfRule type="expression" dxfId="1488" priority="8594" stopIfTrue="1">
      <formula>WEEKDAY(R17)=7</formula>
    </cfRule>
  </conditionalFormatting>
  <conditionalFormatting sqref="S17">
    <cfRule type="expression" dxfId="1487" priority="8591" stopIfTrue="1">
      <formula>OR(S17=祝色,WEEKDAY(S17)=1)</formula>
    </cfRule>
    <cfRule type="expression" dxfId="1486" priority="8592" stopIfTrue="1">
      <formula>WEEKDAY(S17)=7</formula>
    </cfRule>
  </conditionalFormatting>
  <conditionalFormatting sqref="T17">
    <cfRule type="expression" dxfId="1485" priority="8589" stopIfTrue="1">
      <formula>OR(T17=祝色,WEEKDAY(T17)=1)</formula>
    </cfRule>
    <cfRule type="expression" dxfId="1484" priority="8590" stopIfTrue="1">
      <formula>WEEKDAY(T17)=7</formula>
    </cfRule>
  </conditionalFormatting>
  <conditionalFormatting sqref="N18">
    <cfRule type="expression" dxfId="1483" priority="8587" stopIfTrue="1">
      <formula>OR(N18=祝色,WEEKDAY(N18)=1)</formula>
    </cfRule>
    <cfRule type="expression" dxfId="1482" priority="8588" stopIfTrue="1">
      <formula>WEEKDAY(N18)=7</formula>
    </cfRule>
  </conditionalFormatting>
  <conditionalFormatting sqref="O18">
    <cfRule type="expression" dxfId="1481" priority="8585" stopIfTrue="1">
      <formula>OR(O18=祝色,WEEKDAY(O18)=1)</formula>
    </cfRule>
    <cfRule type="expression" dxfId="1480" priority="8586" stopIfTrue="1">
      <formula>WEEKDAY(O18)=7</formula>
    </cfRule>
  </conditionalFormatting>
  <conditionalFormatting sqref="E19">
    <cfRule type="expression" dxfId="1479" priority="8583" stopIfTrue="1">
      <formula>OR(E19=祝色,WEEKDAY(E19)=1)</formula>
    </cfRule>
    <cfRule type="expression" dxfId="1478" priority="8584" stopIfTrue="1">
      <formula>WEEKDAY(E19)=7</formula>
    </cfRule>
  </conditionalFormatting>
  <conditionalFormatting sqref="F19">
    <cfRule type="expression" dxfId="1477" priority="8581" stopIfTrue="1">
      <formula>OR(F19=祝色,WEEKDAY(F19)=1)</formula>
    </cfRule>
    <cfRule type="expression" dxfId="1476" priority="8582" stopIfTrue="1">
      <formula>WEEKDAY(F19)=7</formula>
    </cfRule>
  </conditionalFormatting>
  <conditionalFormatting sqref="G19">
    <cfRule type="expression" dxfId="1475" priority="8579" stopIfTrue="1">
      <formula>OR(G19=祝色,WEEKDAY(G19)=1)</formula>
    </cfRule>
    <cfRule type="expression" dxfId="1474" priority="8580" stopIfTrue="1">
      <formula>WEEKDAY(G19)=7</formula>
    </cfRule>
  </conditionalFormatting>
  <conditionalFormatting sqref="H19">
    <cfRule type="expression" dxfId="1473" priority="8577" stopIfTrue="1">
      <formula>OR(H19=祝色,WEEKDAY(H19)=1)</formula>
    </cfRule>
    <cfRule type="expression" dxfId="1472" priority="8578" stopIfTrue="1">
      <formula>WEEKDAY(H19)=7</formula>
    </cfRule>
  </conditionalFormatting>
  <conditionalFormatting sqref="I19">
    <cfRule type="expression" dxfId="1471" priority="8575" stopIfTrue="1">
      <formula>OR(I19=祝色,WEEKDAY(I19)=1)</formula>
    </cfRule>
    <cfRule type="expression" dxfId="1470" priority="8576" stopIfTrue="1">
      <formula>WEEKDAY(I19)=7</formula>
    </cfRule>
  </conditionalFormatting>
  <conditionalFormatting sqref="J19">
    <cfRule type="expression" dxfId="1469" priority="8573" stopIfTrue="1">
      <formula>OR(J19=祝色,WEEKDAY(J19)=1)</formula>
    </cfRule>
    <cfRule type="expression" dxfId="1468" priority="8574" stopIfTrue="1">
      <formula>WEEKDAY(J19)=7</formula>
    </cfRule>
  </conditionalFormatting>
  <conditionalFormatting sqref="K19">
    <cfRule type="expression" dxfId="1467" priority="8571" stopIfTrue="1">
      <formula>OR(K19=祝色,WEEKDAY(K19)=1)</formula>
    </cfRule>
    <cfRule type="expression" dxfId="1466" priority="8572" stopIfTrue="1">
      <formula>WEEKDAY(K19)=7</formula>
    </cfRule>
  </conditionalFormatting>
  <conditionalFormatting sqref="E20">
    <cfRule type="expression" dxfId="1465" priority="8569" stopIfTrue="1">
      <formula>OR(E20=祝色,WEEKDAY(E20)=1)</formula>
    </cfRule>
    <cfRule type="expression" dxfId="1464" priority="8570" stopIfTrue="1">
      <formula>WEEKDAY(E20)=7</formula>
    </cfRule>
  </conditionalFormatting>
  <conditionalFormatting sqref="F20">
    <cfRule type="expression" dxfId="1463" priority="8567" stopIfTrue="1">
      <formula>OR(F20=祝色,WEEKDAY(F20)=1)</formula>
    </cfRule>
    <cfRule type="expression" dxfId="1462" priority="8568" stopIfTrue="1">
      <formula>WEEKDAY(F20)=7</formula>
    </cfRule>
  </conditionalFormatting>
  <conditionalFormatting sqref="G20">
    <cfRule type="expression" dxfId="1461" priority="8565" stopIfTrue="1">
      <formula>OR(G20=祝色,WEEKDAY(G20)=1)</formula>
    </cfRule>
    <cfRule type="expression" dxfId="1460" priority="8566" stopIfTrue="1">
      <formula>WEEKDAY(G20)=7</formula>
    </cfRule>
  </conditionalFormatting>
  <conditionalFormatting sqref="H20">
    <cfRule type="expression" dxfId="1459" priority="8563" stopIfTrue="1">
      <formula>OR(H20=祝色,WEEKDAY(H20)=1)</formula>
    </cfRule>
    <cfRule type="expression" dxfId="1458" priority="8564" stopIfTrue="1">
      <formula>WEEKDAY(H20)=7</formula>
    </cfRule>
  </conditionalFormatting>
  <conditionalFormatting sqref="I20">
    <cfRule type="expression" dxfId="1457" priority="8561" stopIfTrue="1">
      <formula>OR(I20=祝色,WEEKDAY(I20)=1)</formula>
    </cfRule>
    <cfRule type="expression" dxfId="1456" priority="8562" stopIfTrue="1">
      <formula>WEEKDAY(I20)=7</formula>
    </cfRule>
  </conditionalFormatting>
  <conditionalFormatting sqref="J20">
    <cfRule type="expression" dxfId="1455" priority="8559" stopIfTrue="1">
      <formula>OR(J20=祝色,WEEKDAY(J20)=1)</formula>
    </cfRule>
    <cfRule type="expression" dxfId="1454" priority="8560" stopIfTrue="1">
      <formula>WEEKDAY(J20)=7</formula>
    </cfRule>
  </conditionalFormatting>
  <conditionalFormatting sqref="K20">
    <cfRule type="expression" dxfId="1453" priority="8557" stopIfTrue="1">
      <formula>OR(K20=祝色,WEEKDAY(K20)=1)</formula>
    </cfRule>
    <cfRule type="expression" dxfId="1452" priority="8558" stopIfTrue="1">
      <formula>WEEKDAY(K20)=7</formula>
    </cfRule>
  </conditionalFormatting>
  <conditionalFormatting sqref="E21">
    <cfRule type="expression" dxfId="1451" priority="8555" stopIfTrue="1">
      <formula>OR(E21=祝色,WEEKDAY(E21)=1)</formula>
    </cfRule>
    <cfRule type="expression" dxfId="1450" priority="8556" stopIfTrue="1">
      <formula>WEEKDAY(E21)=7</formula>
    </cfRule>
  </conditionalFormatting>
  <conditionalFormatting sqref="F21">
    <cfRule type="expression" dxfId="1449" priority="8553" stopIfTrue="1">
      <formula>OR(F21=祝色,WEEKDAY(F21)=1)</formula>
    </cfRule>
    <cfRule type="expression" dxfId="1448" priority="8554" stopIfTrue="1">
      <formula>WEEKDAY(F21)=7</formula>
    </cfRule>
  </conditionalFormatting>
  <conditionalFormatting sqref="G21">
    <cfRule type="expression" dxfId="1447" priority="8551" stopIfTrue="1">
      <formula>OR(G21=祝色,WEEKDAY(G21)=1)</formula>
    </cfRule>
    <cfRule type="expression" dxfId="1446" priority="8552" stopIfTrue="1">
      <formula>WEEKDAY(G21)=7</formula>
    </cfRule>
  </conditionalFormatting>
  <conditionalFormatting sqref="H21">
    <cfRule type="expression" dxfId="1445" priority="8549" stopIfTrue="1">
      <formula>OR(H21=祝色,WEEKDAY(H21)=1)</formula>
    </cfRule>
    <cfRule type="expression" dxfId="1444" priority="8550" stopIfTrue="1">
      <formula>WEEKDAY(H21)=7</formula>
    </cfRule>
  </conditionalFormatting>
  <conditionalFormatting sqref="I21">
    <cfRule type="expression" dxfId="1443" priority="8547" stopIfTrue="1">
      <formula>OR(I21=祝色,WEEKDAY(I21)=1)</formula>
    </cfRule>
    <cfRule type="expression" dxfId="1442" priority="8548" stopIfTrue="1">
      <formula>WEEKDAY(I21)=7</formula>
    </cfRule>
  </conditionalFormatting>
  <conditionalFormatting sqref="J21">
    <cfRule type="expression" dxfId="1441" priority="8545" stopIfTrue="1">
      <formula>OR(J21=祝色,WEEKDAY(J21)=1)</formula>
    </cfRule>
    <cfRule type="expression" dxfId="1440" priority="8546" stopIfTrue="1">
      <formula>WEEKDAY(J21)=7</formula>
    </cfRule>
  </conditionalFormatting>
  <conditionalFormatting sqref="K21">
    <cfRule type="expression" dxfId="1439" priority="8543" stopIfTrue="1">
      <formula>OR(K21=祝色,WEEKDAY(K21)=1)</formula>
    </cfRule>
    <cfRule type="expression" dxfId="1438" priority="8544" stopIfTrue="1">
      <formula>WEEKDAY(K21)=7</formula>
    </cfRule>
  </conditionalFormatting>
  <conditionalFormatting sqref="E22">
    <cfRule type="expression" dxfId="1437" priority="8541" stopIfTrue="1">
      <formula>OR(E22=祝色,WEEKDAY(E22)=1)</formula>
    </cfRule>
    <cfRule type="expression" dxfId="1436" priority="8542" stopIfTrue="1">
      <formula>WEEKDAY(E22)=7</formula>
    </cfRule>
  </conditionalFormatting>
  <conditionalFormatting sqref="F22">
    <cfRule type="expression" dxfId="1435" priority="8539" stopIfTrue="1">
      <formula>OR(F22=祝色,WEEKDAY(F22)=1)</formula>
    </cfRule>
    <cfRule type="expression" dxfId="1434" priority="8540" stopIfTrue="1">
      <formula>WEEKDAY(F22)=7</formula>
    </cfRule>
  </conditionalFormatting>
  <conditionalFormatting sqref="G22">
    <cfRule type="expression" dxfId="1433" priority="8537" stopIfTrue="1">
      <formula>OR(G22=祝色,WEEKDAY(G22)=1)</formula>
    </cfRule>
    <cfRule type="expression" dxfId="1432" priority="8538" stopIfTrue="1">
      <formula>WEEKDAY(G22)=7</formula>
    </cfRule>
  </conditionalFormatting>
  <conditionalFormatting sqref="H22">
    <cfRule type="expression" dxfId="1431" priority="8535" stopIfTrue="1">
      <formula>OR(H22=祝色,WEEKDAY(H22)=1)</formula>
    </cfRule>
    <cfRule type="expression" dxfId="1430" priority="8536" stopIfTrue="1">
      <formula>WEEKDAY(H22)=7</formula>
    </cfRule>
  </conditionalFormatting>
  <conditionalFormatting sqref="I22">
    <cfRule type="expression" dxfId="1429" priority="8533" stopIfTrue="1">
      <formula>OR(I22=祝色,WEEKDAY(I22)=1)</formula>
    </cfRule>
    <cfRule type="expression" dxfId="1428" priority="8534" stopIfTrue="1">
      <formula>WEEKDAY(I22)=7</formula>
    </cfRule>
  </conditionalFormatting>
  <conditionalFormatting sqref="J22">
    <cfRule type="expression" dxfId="1427" priority="8531" stopIfTrue="1">
      <formula>OR(J22=祝色,WEEKDAY(J22)=1)</formula>
    </cfRule>
    <cfRule type="expression" dxfId="1426" priority="8532" stopIfTrue="1">
      <formula>WEEKDAY(J22)=7</formula>
    </cfRule>
  </conditionalFormatting>
  <conditionalFormatting sqref="K22">
    <cfRule type="expression" dxfId="1425" priority="8529" stopIfTrue="1">
      <formula>OR(K22=祝色,WEEKDAY(K22)=1)</formula>
    </cfRule>
    <cfRule type="expression" dxfId="1424" priority="8530" stopIfTrue="1">
      <formula>WEEKDAY(K22)=7</formula>
    </cfRule>
  </conditionalFormatting>
  <conditionalFormatting sqref="E23">
    <cfRule type="expression" dxfId="1423" priority="8527" stopIfTrue="1">
      <formula>OR(E23=祝色,WEEKDAY(E23)=1)</formula>
    </cfRule>
    <cfRule type="expression" dxfId="1422" priority="8528" stopIfTrue="1">
      <formula>WEEKDAY(E23)=7</formula>
    </cfRule>
  </conditionalFormatting>
  <conditionalFormatting sqref="F23">
    <cfRule type="expression" dxfId="1421" priority="8525" stopIfTrue="1">
      <formula>OR(F23=祝色,WEEKDAY(F23)=1)</formula>
    </cfRule>
    <cfRule type="expression" dxfId="1420" priority="8526" stopIfTrue="1">
      <formula>WEEKDAY(F23)=7</formula>
    </cfRule>
  </conditionalFormatting>
  <conditionalFormatting sqref="G23">
    <cfRule type="expression" dxfId="1419" priority="8523" stopIfTrue="1">
      <formula>OR(G23=祝色,WEEKDAY(G23)=1)</formula>
    </cfRule>
    <cfRule type="expression" dxfId="1418" priority="8524" stopIfTrue="1">
      <formula>WEEKDAY(G23)=7</formula>
    </cfRule>
  </conditionalFormatting>
  <conditionalFormatting sqref="H23">
    <cfRule type="expression" dxfId="1417" priority="8521" stopIfTrue="1">
      <formula>OR(H23=祝色,WEEKDAY(H23)=1)</formula>
    </cfRule>
    <cfRule type="expression" dxfId="1416" priority="8522" stopIfTrue="1">
      <formula>WEEKDAY(H23)=7</formula>
    </cfRule>
  </conditionalFormatting>
  <conditionalFormatting sqref="I23">
    <cfRule type="expression" dxfId="1415" priority="8519" stopIfTrue="1">
      <formula>OR(I23=祝色,WEEKDAY(I23)=1)</formula>
    </cfRule>
    <cfRule type="expression" dxfId="1414" priority="8520" stopIfTrue="1">
      <formula>WEEKDAY(I23)=7</formula>
    </cfRule>
  </conditionalFormatting>
  <conditionalFormatting sqref="J23">
    <cfRule type="expression" dxfId="1413" priority="8517" stopIfTrue="1">
      <formula>OR(J23=祝色,WEEKDAY(J23)=1)</formula>
    </cfRule>
    <cfRule type="expression" dxfId="1412" priority="8518" stopIfTrue="1">
      <formula>WEEKDAY(J23)=7</formula>
    </cfRule>
  </conditionalFormatting>
  <conditionalFormatting sqref="K23">
    <cfRule type="expression" dxfId="1411" priority="8515" stopIfTrue="1">
      <formula>OR(K23=祝色,WEEKDAY(K23)=1)</formula>
    </cfRule>
    <cfRule type="expression" dxfId="1410" priority="8516" stopIfTrue="1">
      <formula>WEEKDAY(K23)=7</formula>
    </cfRule>
  </conditionalFormatting>
  <conditionalFormatting sqref="E24">
    <cfRule type="expression" dxfId="1409" priority="8513" stopIfTrue="1">
      <formula>OR(E24=祝色,WEEKDAY(E24)=1)</formula>
    </cfRule>
    <cfRule type="expression" dxfId="1408" priority="8514" stopIfTrue="1">
      <formula>WEEKDAY(E24)=7</formula>
    </cfRule>
  </conditionalFormatting>
  <conditionalFormatting sqref="F24">
    <cfRule type="expression" dxfId="1407" priority="8511" stopIfTrue="1">
      <formula>OR(F24=祝色,WEEKDAY(F24)=1)</formula>
    </cfRule>
    <cfRule type="expression" dxfId="1406" priority="8512" stopIfTrue="1">
      <formula>WEEKDAY(F24)=7</formula>
    </cfRule>
  </conditionalFormatting>
  <conditionalFormatting sqref="E26">
    <cfRule type="expression" dxfId="1405" priority="8509" stopIfTrue="1">
      <formula>OR(E26=祝色,WEEKDAY(E26)=1)</formula>
    </cfRule>
    <cfRule type="expression" dxfId="1404" priority="8510" stopIfTrue="1">
      <formula>WEEKDAY(E26)=7</formula>
    </cfRule>
  </conditionalFormatting>
  <conditionalFormatting sqref="F26">
    <cfRule type="expression" dxfId="1403" priority="8507" stopIfTrue="1">
      <formula>OR(F26=祝色,WEEKDAY(F26)=1)</formula>
    </cfRule>
    <cfRule type="expression" dxfId="1402" priority="8508" stopIfTrue="1">
      <formula>WEEKDAY(F26)=7</formula>
    </cfRule>
  </conditionalFormatting>
  <conditionalFormatting sqref="G26">
    <cfRule type="expression" dxfId="1401" priority="8505" stopIfTrue="1">
      <formula>OR(G26=祝色,WEEKDAY(G26)=1)</formula>
    </cfRule>
    <cfRule type="expression" dxfId="1400" priority="8506" stopIfTrue="1">
      <formula>WEEKDAY(G26)=7</formula>
    </cfRule>
  </conditionalFormatting>
  <conditionalFormatting sqref="H26">
    <cfRule type="expression" dxfId="1399" priority="8503" stopIfTrue="1">
      <formula>OR(H26=祝色,WEEKDAY(H26)=1)</formula>
    </cfRule>
    <cfRule type="expression" dxfId="1398" priority="8504" stopIfTrue="1">
      <formula>WEEKDAY(H26)=7</formula>
    </cfRule>
  </conditionalFormatting>
  <conditionalFormatting sqref="I26">
    <cfRule type="expression" dxfId="1397" priority="8501" stopIfTrue="1">
      <formula>OR(I26=祝色,WEEKDAY(I26)=1)</formula>
    </cfRule>
    <cfRule type="expression" dxfId="1396" priority="8502" stopIfTrue="1">
      <formula>WEEKDAY(I26)=7</formula>
    </cfRule>
  </conditionalFormatting>
  <conditionalFormatting sqref="J26">
    <cfRule type="expression" dxfId="1395" priority="8499" stopIfTrue="1">
      <formula>OR(J26=祝色,WEEKDAY(J26)=1)</formula>
    </cfRule>
    <cfRule type="expression" dxfId="1394" priority="8500" stopIfTrue="1">
      <formula>WEEKDAY(J26)=7</formula>
    </cfRule>
  </conditionalFormatting>
  <conditionalFormatting sqref="K26">
    <cfRule type="expression" dxfId="1393" priority="8497" stopIfTrue="1">
      <formula>OR(K26=祝色,WEEKDAY(K26)=1)</formula>
    </cfRule>
    <cfRule type="expression" dxfId="1392" priority="8498" stopIfTrue="1">
      <formula>WEEKDAY(K26)=7</formula>
    </cfRule>
  </conditionalFormatting>
  <conditionalFormatting sqref="E27">
    <cfRule type="expression" dxfId="1391" priority="8495" stopIfTrue="1">
      <formula>OR(E27=祝色,WEEKDAY(E27)=1)</formula>
    </cfRule>
    <cfRule type="expression" dxfId="1390" priority="8496" stopIfTrue="1">
      <formula>WEEKDAY(E27)=7</formula>
    </cfRule>
  </conditionalFormatting>
  <conditionalFormatting sqref="F27">
    <cfRule type="expression" dxfId="1389" priority="8493" stopIfTrue="1">
      <formula>OR(F27=祝色,WEEKDAY(F27)=1)</formula>
    </cfRule>
    <cfRule type="expression" dxfId="1388" priority="8494" stopIfTrue="1">
      <formula>WEEKDAY(F27)=7</formula>
    </cfRule>
  </conditionalFormatting>
  <conditionalFormatting sqref="G27">
    <cfRule type="expression" dxfId="1387" priority="8491" stopIfTrue="1">
      <formula>OR(G27=祝色,WEEKDAY(G27)=1)</formula>
    </cfRule>
    <cfRule type="expression" dxfId="1386" priority="8492" stopIfTrue="1">
      <formula>WEEKDAY(G27)=7</formula>
    </cfRule>
  </conditionalFormatting>
  <conditionalFormatting sqref="H27">
    <cfRule type="expression" dxfId="1385" priority="8489" stopIfTrue="1">
      <formula>OR(H27=祝色,WEEKDAY(H27)=1)</formula>
    </cfRule>
    <cfRule type="expression" dxfId="1384" priority="8490" stopIfTrue="1">
      <formula>WEEKDAY(H27)=7</formula>
    </cfRule>
  </conditionalFormatting>
  <conditionalFormatting sqref="I27">
    <cfRule type="expression" dxfId="1383" priority="8487" stopIfTrue="1">
      <formula>OR(I27=祝色,WEEKDAY(I27)=1)</formula>
    </cfRule>
    <cfRule type="expression" dxfId="1382" priority="8488" stopIfTrue="1">
      <formula>WEEKDAY(I27)=7</formula>
    </cfRule>
  </conditionalFormatting>
  <conditionalFormatting sqref="J27">
    <cfRule type="expression" dxfId="1381" priority="8485" stopIfTrue="1">
      <formula>OR(J27=祝色,WEEKDAY(J27)=1)</formula>
    </cfRule>
    <cfRule type="expression" dxfId="1380" priority="8486" stopIfTrue="1">
      <formula>WEEKDAY(J27)=7</formula>
    </cfRule>
  </conditionalFormatting>
  <conditionalFormatting sqref="K27">
    <cfRule type="expression" dxfId="1379" priority="8483" stopIfTrue="1">
      <formula>OR(K27=祝色,WEEKDAY(K27)=1)</formula>
    </cfRule>
    <cfRule type="expression" dxfId="1378" priority="8484" stopIfTrue="1">
      <formula>WEEKDAY(K27)=7</formula>
    </cfRule>
  </conditionalFormatting>
  <conditionalFormatting sqref="E28">
    <cfRule type="expression" dxfId="1377" priority="8481" stopIfTrue="1">
      <formula>OR(E28=祝色,WEEKDAY(E28)=1)</formula>
    </cfRule>
    <cfRule type="expression" dxfId="1376" priority="8482" stopIfTrue="1">
      <formula>WEEKDAY(E28)=7</formula>
    </cfRule>
  </conditionalFormatting>
  <conditionalFormatting sqref="F28">
    <cfRule type="expression" dxfId="1375" priority="8479" stopIfTrue="1">
      <formula>OR(F28=祝色,WEEKDAY(F28)=1)</formula>
    </cfRule>
    <cfRule type="expression" dxfId="1374" priority="8480" stopIfTrue="1">
      <formula>WEEKDAY(F28)=7</formula>
    </cfRule>
  </conditionalFormatting>
  <conditionalFormatting sqref="G28">
    <cfRule type="expression" dxfId="1373" priority="8477" stopIfTrue="1">
      <formula>OR(G28=祝色,WEEKDAY(G28)=1)</formula>
    </cfRule>
    <cfRule type="expression" dxfId="1372" priority="8478" stopIfTrue="1">
      <formula>WEEKDAY(G28)=7</formula>
    </cfRule>
  </conditionalFormatting>
  <conditionalFormatting sqref="H28">
    <cfRule type="expression" dxfId="1371" priority="8475" stopIfTrue="1">
      <formula>OR(H28=祝色,WEEKDAY(H28)=1)</formula>
    </cfRule>
    <cfRule type="expression" dxfId="1370" priority="8476" stopIfTrue="1">
      <formula>WEEKDAY(H28)=7</formula>
    </cfRule>
  </conditionalFormatting>
  <conditionalFormatting sqref="I28">
    <cfRule type="expression" dxfId="1369" priority="8473" stopIfTrue="1">
      <formula>OR(I28=祝色,WEEKDAY(I28)=1)</formula>
    </cfRule>
    <cfRule type="expression" dxfId="1368" priority="8474" stopIfTrue="1">
      <formula>WEEKDAY(I28)=7</formula>
    </cfRule>
  </conditionalFormatting>
  <conditionalFormatting sqref="J28">
    <cfRule type="expression" dxfId="1367" priority="8471" stopIfTrue="1">
      <formula>OR(J28=祝色,WEEKDAY(J28)=1)</formula>
    </cfRule>
    <cfRule type="expression" dxfId="1366" priority="8472" stopIfTrue="1">
      <formula>WEEKDAY(J28)=7</formula>
    </cfRule>
  </conditionalFormatting>
  <conditionalFormatting sqref="K28">
    <cfRule type="expression" dxfId="1365" priority="8469" stopIfTrue="1">
      <formula>OR(K28=祝色,WEEKDAY(K28)=1)</formula>
    </cfRule>
    <cfRule type="expression" dxfId="1364" priority="8470" stopIfTrue="1">
      <formula>WEEKDAY(K28)=7</formula>
    </cfRule>
  </conditionalFormatting>
  <conditionalFormatting sqref="E29">
    <cfRule type="expression" dxfId="1363" priority="8467" stopIfTrue="1">
      <formula>OR(E29=祝色,WEEKDAY(E29)=1)</formula>
    </cfRule>
    <cfRule type="expression" dxfId="1362" priority="8468" stopIfTrue="1">
      <formula>WEEKDAY(E29)=7</formula>
    </cfRule>
  </conditionalFormatting>
  <conditionalFormatting sqref="F29">
    <cfRule type="expression" dxfId="1361" priority="8465" stopIfTrue="1">
      <formula>OR(F29=祝色,WEEKDAY(F29)=1)</formula>
    </cfRule>
    <cfRule type="expression" dxfId="1360" priority="8466" stopIfTrue="1">
      <formula>WEEKDAY(F29)=7</formula>
    </cfRule>
  </conditionalFormatting>
  <conditionalFormatting sqref="G29">
    <cfRule type="expression" dxfId="1359" priority="8463" stopIfTrue="1">
      <formula>OR(G29=祝色,WEEKDAY(G29)=1)</formula>
    </cfRule>
    <cfRule type="expression" dxfId="1358" priority="8464" stopIfTrue="1">
      <formula>WEEKDAY(G29)=7</formula>
    </cfRule>
  </conditionalFormatting>
  <conditionalFormatting sqref="H29">
    <cfRule type="expression" dxfId="1357" priority="8461" stopIfTrue="1">
      <formula>OR(H29=祝色,WEEKDAY(H29)=1)</formula>
    </cfRule>
    <cfRule type="expression" dxfId="1356" priority="8462" stopIfTrue="1">
      <formula>WEEKDAY(H29)=7</formula>
    </cfRule>
  </conditionalFormatting>
  <conditionalFormatting sqref="I29">
    <cfRule type="expression" dxfId="1355" priority="8459" stopIfTrue="1">
      <formula>OR(I29=祝色,WEEKDAY(I29)=1)</formula>
    </cfRule>
    <cfRule type="expression" dxfId="1354" priority="8460" stopIfTrue="1">
      <formula>WEEKDAY(I29)=7</formula>
    </cfRule>
  </conditionalFormatting>
  <conditionalFormatting sqref="J29">
    <cfRule type="expression" dxfId="1353" priority="8457" stopIfTrue="1">
      <formula>OR(J29=祝色,WEEKDAY(J29)=1)</formula>
    </cfRule>
    <cfRule type="expression" dxfId="1352" priority="8458" stopIfTrue="1">
      <formula>WEEKDAY(J29)=7</formula>
    </cfRule>
  </conditionalFormatting>
  <conditionalFormatting sqref="K29">
    <cfRule type="expression" dxfId="1351" priority="8455" stopIfTrue="1">
      <formula>OR(K29=祝色,WEEKDAY(K29)=1)</formula>
    </cfRule>
    <cfRule type="expression" dxfId="1350" priority="8456" stopIfTrue="1">
      <formula>WEEKDAY(K29)=7</formula>
    </cfRule>
  </conditionalFormatting>
  <conditionalFormatting sqref="E30">
    <cfRule type="expression" dxfId="1349" priority="8453" stopIfTrue="1">
      <formula>OR(E30=祝色,WEEKDAY(E30)=1)</formula>
    </cfRule>
    <cfRule type="expression" dxfId="1348" priority="8454" stopIfTrue="1">
      <formula>WEEKDAY(E30)=7</formula>
    </cfRule>
  </conditionalFormatting>
  <conditionalFormatting sqref="F30">
    <cfRule type="expression" dxfId="1347" priority="8451" stopIfTrue="1">
      <formula>OR(F30=祝色,WEEKDAY(F30)=1)</formula>
    </cfRule>
    <cfRule type="expression" dxfId="1346" priority="8452" stopIfTrue="1">
      <formula>WEEKDAY(F30)=7</formula>
    </cfRule>
  </conditionalFormatting>
  <conditionalFormatting sqref="G30">
    <cfRule type="expression" dxfId="1345" priority="8449" stopIfTrue="1">
      <formula>OR(G30=祝色,WEEKDAY(G30)=1)</formula>
    </cfRule>
    <cfRule type="expression" dxfId="1344" priority="8450" stopIfTrue="1">
      <formula>WEEKDAY(G30)=7</formula>
    </cfRule>
  </conditionalFormatting>
  <conditionalFormatting sqref="H30">
    <cfRule type="expression" dxfId="1343" priority="8447" stopIfTrue="1">
      <formula>OR(H30=祝色,WEEKDAY(H30)=1)</formula>
    </cfRule>
    <cfRule type="expression" dxfId="1342" priority="8448" stopIfTrue="1">
      <formula>WEEKDAY(H30)=7</formula>
    </cfRule>
  </conditionalFormatting>
  <conditionalFormatting sqref="I30">
    <cfRule type="expression" dxfId="1341" priority="8445" stopIfTrue="1">
      <formula>OR(I30=祝色,WEEKDAY(I30)=1)</formula>
    </cfRule>
    <cfRule type="expression" dxfId="1340" priority="8446" stopIfTrue="1">
      <formula>WEEKDAY(I30)=7</formula>
    </cfRule>
  </conditionalFormatting>
  <conditionalFormatting sqref="J30">
    <cfRule type="expression" dxfId="1339" priority="8443" stopIfTrue="1">
      <formula>OR(J30=祝色,WEEKDAY(J30)=1)</formula>
    </cfRule>
    <cfRule type="expression" dxfId="1338" priority="8444" stopIfTrue="1">
      <formula>WEEKDAY(J30)=7</formula>
    </cfRule>
  </conditionalFormatting>
  <conditionalFormatting sqref="K30">
    <cfRule type="expression" dxfId="1337" priority="8441" stopIfTrue="1">
      <formula>OR(K30=祝色,WEEKDAY(K30)=1)</formula>
    </cfRule>
    <cfRule type="expression" dxfId="1336" priority="8442" stopIfTrue="1">
      <formula>WEEKDAY(K30)=7</formula>
    </cfRule>
  </conditionalFormatting>
  <conditionalFormatting sqref="E31">
    <cfRule type="expression" dxfId="1335" priority="8439" stopIfTrue="1">
      <formula>OR(E31=祝色,WEEKDAY(E31)=1)</formula>
    </cfRule>
    <cfRule type="expression" dxfId="1334" priority="8440" stopIfTrue="1">
      <formula>WEEKDAY(E31)=7</formula>
    </cfRule>
  </conditionalFormatting>
  <conditionalFormatting sqref="F31">
    <cfRule type="expression" dxfId="1333" priority="8437" stopIfTrue="1">
      <formula>OR(F31=祝色,WEEKDAY(F31)=1)</formula>
    </cfRule>
    <cfRule type="expression" dxfId="1332" priority="8438" stopIfTrue="1">
      <formula>WEEKDAY(F31)=7</formula>
    </cfRule>
  </conditionalFormatting>
  <conditionalFormatting sqref="N26">
    <cfRule type="expression" dxfId="1331" priority="8435" stopIfTrue="1">
      <formula>OR(N26=祝色,WEEKDAY(N26)=1)</formula>
    </cfRule>
    <cfRule type="expression" dxfId="1330" priority="8436" stopIfTrue="1">
      <formula>WEEKDAY(N26)=7</formula>
    </cfRule>
  </conditionalFormatting>
  <conditionalFormatting sqref="O26">
    <cfRule type="expression" dxfId="1329" priority="8433" stopIfTrue="1">
      <formula>OR(O26=祝色,WEEKDAY(O26)=1)</formula>
    </cfRule>
    <cfRule type="expression" dxfId="1328" priority="8434" stopIfTrue="1">
      <formula>WEEKDAY(O26)=7</formula>
    </cfRule>
  </conditionalFormatting>
  <conditionalFormatting sqref="P26">
    <cfRule type="expression" dxfId="1327" priority="8431" stopIfTrue="1">
      <formula>OR(P26=祝色,WEEKDAY(P26)=1)</formula>
    </cfRule>
    <cfRule type="expression" dxfId="1326" priority="8432" stopIfTrue="1">
      <formula>WEEKDAY(P26)=7</formula>
    </cfRule>
  </conditionalFormatting>
  <conditionalFormatting sqref="Q26">
    <cfRule type="expression" dxfId="1325" priority="8429" stopIfTrue="1">
      <formula>OR(Q26=祝色,WEEKDAY(Q26)=1)</formula>
    </cfRule>
    <cfRule type="expression" dxfId="1324" priority="8430" stopIfTrue="1">
      <formula>WEEKDAY(Q26)=7</formula>
    </cfRule>
  </conditionalFormatting>
  <conditionalFormatting sqref="R26">
    <cfRule type="expression" dxfId="1323" priority="8427" stopIfTrue="1">
      <formula>OR(R26=祝色,WEEKDAY(R26)=1)</formula>
    </cfRule>
    <cfRule type="expression" dxfId="1322" priority="8428" stopIfTrue="1">
      <formula>WEEKDAY(R26)=7</formula>
    </cfRule>
  </conditionalFormatting>
  <conditionalFormatting sqref="S26">
    <cfRule type="expression" dxfId="1321" priority="8425" stopIfTrue="1">
      <formula>OR(S26=祝色,WEEKDAY(S26)=1)</formula>
    </cfRule>
    <cfRule type="expression" dxfId="1320" priority="8426" stopIfTrue="1">
      <formula>WEEKDAY(S26)=7</formula>
    </cfRule>
  </conditionalFormatting>
  <conditionalFormatting sqref="T26">
    <cfRule type="expression" dxfId="1319" priority="8423" stopIfTrue="1">
      <formula>OR(T26=祝色,WEEKDAY(T26)=1)</formula>
    </cfRule>
    <cfRule type="expression" dxfId="1318" priority="8424" stopIfTrue="1">
      <formula>WEEKDAY(T26)=7</formula>
    </cfRule>
  </conditionalFormatting>
  <conditionalFormatting sqref="N27">
    <cfRule type="expression" dxfId="1317" priority="8421" stopIfTrue="1">
      <formula>OR(N27=祝色,WEEKDAY(N27)=1)</formula>
    </cfRule>
    <cfRule type="expression" dxfId="1316" priority="8422" stopIfTrue="1">
      <formula>WEEKDAY(N27)=7</formula>
    </cfRule>
  </conditionalFormatting>
  <conditionalFormatting sqref="O27">
    <cfRule type="expression" dxfId="1315" priority="8419" stopIfTrue="1">
      <formula>OR(O27=祝色,WEEKDAY(O27)=1)</formula>
    </cfRule>
    <cfRule type="expression" dxfId="1314" priority="8420" stopIfTrue="1">
      <formula>WEEKDAY(O27)=7</formula>
    </cfRule>
  </conditionalFormatting>
  <conditionalFormatting sqref="P27">
    <cfRule type="expression" dxfId="1313" priority="8417" stopIfTrue="1">
      <formula>OR(P27=祝色,WEEKDAY(P27)=1)</formula>
    </cfRule>
    <cfRule type="expression" dxfId="1312" priority="8418" stopIfTrue="1">
      <formula>WEEKDAY(P27)=7</formula>
    </cfRule>
  </conditionalFormatting>
  <conditionalFormatting sqref="Q27">
    <cfRule type="expression" dxfId="1311" priority="8415" stopIfTrue="1">
      <formula>OR(Q27=祝色,WEEKDAY(Q27)=1)</formula>
    </cfRule>
    <cfRule type="expression" dxfId="1310" priority="8416" stopIfTrue="1">
      <formula>WEEKDAY(Q27)=7</formula>
    </cfRule>
  </conditionalFormatting>
  <conditionalFormatting sqref="R27">
    <cfRule type="expression" dxfId="1309" priority="8413" stopIfTrue="1">
      <formula>OR(R27=祝色,WEEKDAY(R27)=1)</formula>
    </cfRule>
    <cfRule type="expression" dxfId="1308" priority="8414" stopIfTrue="1">
      <formula>WEEKDAY(R27)=7</formula>
    </cfRule>
  </conditionalFormatting>
  <conditionalFormatting sqref="S27">
    <cfRule type="expression" dxfId="1307" priority="8411" stopIfTrue="1">
      <formula>OR(S27=祝色,WEEKDAY(S27)=1)</formula>
    </cfRule>
    <cfRule type="expression" dxfId="1306" priority="8412" stopIfTrue="1">
      <formula>WEEKDAY(S27)=7</formula>
    </cfRule>
  </conditionalFormatting>
  <conditionalFormatting sqref="T27">
    <cfRule type="expression" dxfId="1305" priority="8409" stopIfTrue="1">
      <formula>OR(T27=祝色,WEEKDAY(T27)=1)</formula>
    </cfRule>
    <cfRule type="expression" dxfId="1304" priority="8410" stopIfTrue="1">
      <formula>WEEKDAY(T27)=7</formula>
    </cfRule>
  </conditionalFormatting>
  <conditionalFormatting sqref="N28">
    <cfRule type="expression" dxfId="1303" priority="8407" stopIfTrue="1">
      <formula>OR(N28=祝色,WEEKDAY(N28)=1)</formula>
    </cfRule>
    <cfRule type="expression" dxfId="1302" priority="8408" stopIfTrue="1">
      <formula>WEEKDAY(N28)=7</formula>
    </cfRule>
  </conditionalFormatting>
  <conditionalFormatting sqref="O28">
    <cfRule type="expression" dxfId="1301" priority="8405" stopIfTrue="1">
      <formula>OR(O28=祝色,WEEKDAY(O28)=1)</formula>
    </cfRule>
    <cfRule type="expression" dxfId="1300" priority="8406" stopIfTrue="1">
      <formula>WEEKDAY(O28)=7</formula>
    </cfRule>
  </conditionalFormatting>
  <conditionalFormatting sqref="P28">
    <cfRule type="expression" dxfId="1299" priority="8403" stopIfTrue="1">
      <formula>OR(P28=祝色,WEEKDAY(P28)=1)</formula>
    </cfRule>
    <cfRule type="expression" dxfId="1298" priority="8404" stopIfTrue="1">
      <formula>WEEKDAY(P28)=7</formula>
    </cfRule>
  </conditionalFormatting>
  <conditionalFormatting sqref="Q28">
    <cfRule type="expression" dxfId="1297" priority="8401" stopIfTrue="1">
      <formula>OR(Q28=祝色,WEEKDAY(Q28)=1)</formula>
    </cfRule>
    <cfRule type="expression" dxfId="1296" priority="8402" stopIfTrue="1">
      <formula>WEEKDAY(Q28)=7</formula>
    </cfRule>
  </conditionalFormatting>
  <conditionalFormatting sqref="R28">
    <cfRule type="expression" dxfId="1295" priority="8399" stopIfTrue="1">
      <formula>OR(R28=祝色,WEEKDAY(R28)=1)</formula>
    </cfRule>
    <cfRule type="expression" dxfId="1294" priority="8400" stopIfTrue="1">
      <formula>WEEKDAY(R28)=7</formula>
    </cfRule>
  </conditionalFormatting>
  <conditionalFormatting sqref="S28">
    <cfRule type="expression" dxfId="1293" priority="8397" stopIfTrue="1">
      <formula>OR(S28=祝色,WEEKDAY(S28)=1)</formula>
    </cfRule>
    <cfRule type="expression" dxfId="1292" priority="8398" stopIfTrue="1">
      <formula>WEEKDAY(S28)=7</formula>
    </cfRule>
  </conditionalFormatting>
  <conditionalFormatting sqref="T28">
    <cfRule type="expression" dxfId="1291" priority="8395" stopIfTrue="1">
      <formula>OR(T28=祝色,WEEKDAY(T28)=1)</formula>
    </cfRule>
    <cfRule type="expression" dxfId="1290" priority="8396" stopIfTrue="1">
      <formula>WEEKDAY(T28)=7</formula>
    </cfRule>
  </conditionalFormatting>
  <conditionalFormatting sqref="N29">
    <cfRule type="expression" dxfId="1289" priority="8393" stopIfTrue="1">
      <formula>OR(N29=祝色,WEEKDAY(N29)=1)</formula>
    </cfRule>
    <cfRule type="expression" dxfId="1288" priority="8394" stopIfTrue="1">
      <formula>WEEKDAY(N29)=7</formula>
    </cfRule>
  </conditionalFormatting>
  <conditionalFormatting sqref="O29">
    <cfRule type="expression" dxfId="1287" priority="8391" stopIfTrue="1">
      <formula>OR(O29=祝色,WEEKDAY(O29)=1)</formula>
    </cfRule>
    <cfRule type="expression" dxfId="1286" priority="8392" stopIfTrue="1">
      <formula>WEEKDAY(O29)=7</formula>
    </cfRule>
  </conditionalFormatting>
  <conditionalFormatting sqref="P29">
    <cfRule type="expression" dxfId="1285" priority="8389" stopIfTrue="1">
      <formula>OR(P29=祝色,WEEKDAY(P29)=1)</formula>
    </cfRule>
    <cfRule type="expression" dxfId="1284" priority="8390" stopIfTrue="1">
      <formula>WEEKDAY(P29)=7</formula>
    </cfRule>
  </conditionalFormatting>
  <conditionalFormatting sqref="Q29">
    <cfRule type="expression" dxfId="1283" priority="8387" stopIfTrue="1">
      <formula>OR(Q29=祝色,WEEKDAY(Q29)=1)</formula>
    </cfRule>
    <cfRule type="expression" dxfId="1282" priority="8388" stopIfTrue="1">
      <formula>WEEKDAY(Q29)=7</formula>
    </cfRule>
  </conditionalFormatting>
  <conditionalFormatting sqref="R29">
    <cfRule type="expression" dxfId="1281" priority="8385" stopIfTrue="1">
      <formula>OR(R29=祝色,WEEKDAY(R29)=1)</formula>
    </cfRule>
    <cfRule type="expression" dxfId="1280" priority="8386" stopIfTrue="1">
      <formula>WEEKDAY(R29)=7</formula>
    </cfRule>
  </conditionalFormatting>
  <conditionalFormatting sqref="S29">
    <cfRule type="expression" dxfId="1279" priority="8383" stopIfTrue="1">
      <formula>OR(S29=祝色,WEEKDAY(S29)=1)</formula>
    </cfRule>
    <cfRule type="expression" dxfId="1278" priority="8384" stopIfTrue="1">
      <formula>WEEKDAY(S29)=7</formula>
    </cfRule>
  </conditionalFormatting>
  <conditionalFormatting sqref="T29">
    <cfRule type="expression" dxfId="1277" priority="8381" stopIfTrue="1">
      <formula>OR(T29=祝色,WEEKDAY(T29)=1)</formula>
    </cfRule>
    <cfRule type="expression" dxfId="1276" priority="8382" stopIfTrue="1">
      <formula>WEEKDAY(T29)=7</formula>
    </cfRule>
  </conditionalFormatting>
  <conditionalFormatting sqref="N30">
    <cfRule type="expression" dxfId="1275" priority="8379" stopIfTrue="1">
      <formula>OR(N30=祝色,WEEKDAY(N30)=1)</formula>
    </cfRule>
    <cfRule type="expression" dxfId="1274" priority="8380" stopIfTrue="1">
      <formula>WEEKDAY(N30)=7</formula>
    </cfRule>
  </conditionalFormatting>
  <conditionalFormatting sqref="O30">
    <cfRule type="expression" dxfId="1273" priority="8377" stopIfTrue="1">
      <formula>OR(O30=祝色,WEEKDAY(O30)=1)</formula>
    </cfRule>
    <cfRule type="expression" dxfId="1272" priority="8378" stopIfTrue="1">
      <formula>WEEKDAY(O30)=7</formula>
    </cfRule>
  </conditionalFormatting>
  <conditionalFormatting sqref="P30">
    <cfRule type="expression" dxfId="1271" priority="8375" stopIfTrue="1">
      <formula>OR(P30=祝色,WEEKDAY(P30)=1)</formula>
    </cfRule>
    <cfRule type="expression" dxfId="1270" priority="8376" stopIfTrue="1">
      <formula>WEEKDAY(P30)=7</formula>
    </cfRule>
  </conditionalFormatting>
  <conditionalFormatting sqref="Q30">
    <cfRule type="expression" dxfId="1269" priority="8373" stopIfTrue="1">
      <formula>OR(Q30=祝色,WEEKDAY(Q30)=1)</formula>
    </cfRule>
    <cfRule type="expression" dxfId="1268" priority="8374" stopIfTrue="1">
      <formula>WEEKDAY(Q30)=7</formula>
    </cfRule>
  </conditionalFormatting>
  <conditionalFormatting sqref="R30">
    <cfRule type="expression" dxfId="1267" priority="8371" stopIfTrue="1">
      <formula>OR(R30=祝色,WEEKDAY(R30)=1)</formula>
    </cfRule>
    <cfRule type="expression" dxfId="1266" priority="8372" stopIfTrue="1">
      <formula>WEEKDAY(R30)=7</formula>
    </cfRule>
  </conditionalFormatting>
  <conditionalFormatting sqref="S30">
    <cfRule type="expression" dxfId="1265" priority="8369" stopIfTrue="1">
      <formula>OR(S30=祝色,WEEKDAY(S30)=1)</formula>
    </cfRule>
    <cfRule type="expression" dxfId="1264" priority="8370" stopIfTrue="1">
      <formula>WEEKDAY(S30)=7</formula>
    </cfRule>
  </conditionalFormatting>
  <conditionalFormatting sqref="T30">
    <cfRule type="expression" dxfId="1263" priority="8367" stopIfTrue="1">
      <formula>OR(T30=祝色,WEEKDAY(T30)=1)</formula>
    </cfRule>
    <cfRule type="expression" dxfId="1262" priority="8368" stopIfTrue="1">
      <formula>WEEKDAY(T30)=7</formula>
    </cfRule>
  </conditionalFormatting>
  <conditionalFormatting sqref="N31">
    <cfRule type="expression" dxfId="1261" priority="8365" stopIfTrue="1">
      <formula>OR(N31=祝色,WEEKDAY(N31)=1)</formula>
    </cfRule>
    <cfRule type="expression" dxfId="1260" priority="8366" stopIfTrue="1">
      <formula>WEEKDAY(N31)=7</formula>
    </cfRule>
  </conditionalFormatting>
  <conditionalFormatting sqref="O31">
    <cfRule type="expression" dxfId="1259" priority="8363" stopIfTrue="1">
      <formula>OR(O31=祝色,WEEKDAY(O31)=1)</formula>
    </cfRule>
    <cfRule type="expression" dxfId="1258" priority="8364" stopIfTrue="1">
      <formula>WEEKDAY(O31)=7</formula>
    </cfRule>
  </conditionalFormatting>
  <conditionalFormatting sqref="E32">
    <cfRule type="expression" dxfId="1257" priority="8361" stopIfTrue="1">
      <formula>OR(E32=祝色,WEEKDAY(E32)=1)</formula>
    </cfRule>
    <cfRule type="expression" dxfId="1256" priority="8362" stopIfTrue="1">
      <formula>WEEKDAY(E32)=7</formula>
    </cfRule>
  </conditionalFormatting>
  <conditionalFormatting sqref="F32">
    <cfRule type="expression" dxfId="1255" priority="8359" stopIfTrue="1">
      <formula>OR(F32=祝色,WEEKDAY(F32)=1)</formula>
    </cfRule>
    <cfRule type="expression" dxfId="1254" priority="8360" stopIfTrue="1">
      <formula>WEEKDAY(F32)=7</formula>
    </cfRule>
  </conditionalFormatting>
  <conditionalFormatting sqref="G32">
    <cfRule type="expression" dxfId="1253" priority="8357" stopIfTrue="1">
      <formula>OR(G32=祝色,WEEKDAY(G32)=1)</formula>
    </cfRule>
    <cfRule type="expression" dxfId="1252" priority="8358" stopIfTrue="1">
      <formula>WEEKDAY(G32)=7</formula>
    </cfRule>
  </conditionalFormatting>
  <conditionalFormatting sqref="H32">
    <cfRule type="expression" dxfId="1251" priority="8355" stopIfTrue="1">
      <formula>OR(H32=祝色,WEEKDAY(H32)=1)</formula>
    </cfRule>
    <cfRule type="expression" dxfId="1250" priority="8356" stopIfTrue="1">
      <formula>WEEKDAY(H32)=7</formula>
    </cfRule>
  </conditionalFormatting>
  <conditionalFormatting sqref="I32">
    <cfRule type="expression" dxfId="1249" priority="8353" stopIfTrue="1">
      <formula>OR(I32=祝色,WEEKDAY(I32)=1)</formula>
    </cfRule>
    <cfRule type="expression" dxfId="1248" priority="8354" stopIfTrue="1">
      <formula>WEEKDAY(I32)=7</formula>
    </cfRule>
  </conditionalFormatting>
  <conditionalFormatting sqref="J32">
    <cfRule type="expression" dxfId="1247" priority="8351" stopIfTrue="1">
      <formula>OR(J32=祝色,WEEKDAY(J32)=1)</formula>
    </cfRule>
    <cfRule type="expression" dxfId="1246" priority="8352" stopIfTrue="1">
      <formula>WEEKDAY(J32)=7</formula>
    </cfRule>
  </conditionalFormatting>
  <conditionalFormatting sqref="K32">
    <cfRule type="expression" dxfId="1245" priority="8349" stopIfTrue="1">
      <formula>OR(K32=祝色,WEEKDAY(K32)=1)</formula>
    </cfRule>
    <cfRule type="expression" dxfId="1244" priority="8350" stopIfTrue="1">
      <formula>WEEKDAY(K32)=7</formula>
    </cfRule>
  </conditionalFormatting>
  <conditionalFormatting sqref="E33">
    <cfRule type="expression" dxfId="1243" priority="8347" stopIfTrue="1">
      <formula>OR(E33=祝色,WEEKDAY(E33)=1)</formula>
    </cfRule>
    <cfRule type="expression" dxfId="1242" priority="8348" stopIfTrue="1">
      <formula>WEEKDAY(E33)=7</formula>
    </cfRule>
  </conditionalFormatting>
  <conditionalFormatting sqref="F33">
    <cfRule type="expression" dxfId="1241" priority="8345" stopIfTrue="1">
      <formula>OR(F33=祝色,WEEKDAY(F33)=1)</formula>
    </cfRule>
    <cfRule type="expression" dxfId="1240" priority="8346" stopIfTrue="1">
      <formula>WEEKDAY(F33)=7</formula>
    </cfRule>
  </conditionalFormatting>
  <conditionalFormatting sqref="G33">
    <cfRule type="expression" dxfId="1239" priority="8343" stopIfTrue="1">
      <formula>OR(G33=祝色,WEEKDAY(G33)=1)</formula>
    </cfRule>
    <cfRule type="expression" dxfId="1238" priority="8344" stopIfTrue="1">
      <formula>WEEKDAY(G33)=7</formula>
    </cfRule>
  </conditionalFormatting>
  <conditionalFormatting sqref="H33">
    <cfRule type="expression" dxfId="1237" priority="8341" stopIfTrue="1">
      <formula>OR(H33=祝色,WEEKDAY(H33)=1)</formula>
    </cfRule>
    <cfRule type="expression" dxfId="1236" priority="8342" stopIfTrue="1">
      <formula>WEEKDAY(H33)=7</formula>
    </cfRule>
  </conditionalFormatting>
  <conditionalFormatting sqref="I33">
    <cfRule type="expression" dxfId="1235" priority="8339" stopIfTrue="1">
      <formula>OR(I33=祝色,WEEKDAY(I33)=1)</formula>
    </cfRule>
    <cfRule type="expression" dxfId="1234" priority="8340" stopIfTrue="1">
      <formula>WEEKDAY(I33)=7</formula>
    </cfRule>
  </conditionalFormatting>
  <conditionalFormatting sqref="J33">
    <cfRule type="expression" dxfId="1233" priority="8337" stopIfTrue="1">
      <formula>OR(J33=祝色,WEEKDAY(J33)=1)</formula>
    </cfRule>
    <cfRule type="expression" dxfId="1232" priority="8338" stopIfTrue="1">
      <formula>WEEKDAY(J33)=7</formula>
    </cfRule>
  </conditionalFormatting>
  <conditionalFormatting sqref="K33">
    <cfRule type="expression" dxfId="1231" priority="8335" stopIfTrue="1">
      <formula>OR(K33=祝色,WEEKDAY(K33)=1)</formula>
    </cfRule>
    <cfRule type="expression" dxfId="1230" priority="8336" stopIfTrue="1">
      <formula>WEEKDAY(K33)=7</formula>
    </cfRule>
  </conditionalFormatting>
  <conditionalFormatting sqref="E34">
    <cfRule type="expression" dxfId="1229" priority="8333" stopIfTrue="1">
      <formula>OR(E34=祝色,WEEKDAY(E34)=1)</formula>
    </cfRule>
    <cfRule type="expression" dxfId="1228" priority="8334" stopIfTrue="1">
      <formula>WEEKDAY(E34)=7</formula>
    </cfRule>
  </conditionalFormatting>
  <conditionalFormatting sqref="F34">
    <cfRule type="expression" dxfId="1227" priority="8331" stopIfTrue="1">
      <formula>OR(F34=祝色,WEEKDAY(F34)=1)</formula>
    </cfRule>
    <cfRule type="expression" dxfId="1226" priority="8332" stopIfTrue="1">
      <formula>WEEKDAY(F34)=7</formula>
    </cfRule>
  </conditionalFormatting>
  <conditionalFormatting sqref="G34">
    <cfRule type="expression" dxfId="1225" priority="8329" stopIfTrue="1">
      <formula>OR(G34=祝色,WEEKDAY(G34)=1)</formula>
    </cfRule>
    <cfRule type="expression" dxfId="1224" priority="8330" stopIfTrue="1">
      <formula>WEEKDAY(G34)=7</formula>
    </cfRule>
  </conditionalFormatting>
  <conditionalFormatting sqref="H34">
    <cfRule type="expression" dxfId="1223" priority="8327" stopIfTrue="1">
      <formula>OR(H34=祝色,WEEKDAY(H34)=1)</formula>
    </cfRule>
    <cfRule type="expression" dxfId="1222" priority="8328" stopIfTrue="1">
      <formula>WEEKDAY(H34)=7</formula>
    </cfRule>
  </conditionalFormatting>
  <conditionalFormatting sqref="I34">
    <cfRule type="expression" dxfId="1221" priority="8325" stopIfTrue="1">
      <formula>OR(I34=祝色,WEEKDAY(I34)=1)</formula>
    </cfRule>
    <cfRule type="expression" dxfId="1220" priority="8326" stopIfTrue="1">
      <formula>WEEKDAY(I34)=7</formula>
    </cfRule>
  </conditionalFormatting>
  <conditionalFormatting sqref="J34">
    <cfRule type="expression" dxfId="1219" priority="8323" stopIfTrue="1">
      <formula>OR(J34=祝色,WEEKDAY(J34)=1)</formula>
    </cfRule>
    <cfRule type="expression" dxfId="1218" priority="8324" stopIfTrue="1">
      <formula>WEEKDAY(J34)=7</formula>
    </cfRule>
  </conditionalFormatting>
  <conditionalFormatting sqref="K34">
    <cfRule type="expression" dxfId="1217" priority="8321" stopIfTrue="1">
      <formula>OR(K34=祝色,WEEKDAY(K34)=1)</formula>
    </cfRule>
    <cfRule type="expression" dxfId="1216" priority="8322" stopIfTrue="1">
      <formula>WEEKDAY(K34)=7</formula>
    </cfRule>
  </conditionalFormatting>
  <conditionalFormatting sqref="E35">
    <cfRule type="expression" dxfId="1215" priority="8319" stopIfTrue="1">
      <formula>OR(E35=祝色,WEEKDAY(E35)=1)</formula>
    </cfRule>
    <cfRule type="expression" dxfId="1214" priority="8320" stopIfTrue="1">
      <formula>WEEKDAY(E35)=7</formula>
    </cfRule>
  </conditionalFormatting>
  <conditionalFormatting sqref="F35">
    <cfRule type="expression" dxfId="1213" priority="8317" stopIfTrue="1">
      <formula>OR(F35=祝色,WEEKDAY(F35)=1)</formula>
    </cfRule>
    <cfRule type="expression" dxfId="1212" priority="8318" stopIfTrue="1">
      <formula>WEEKDAY(F35)=7</formula>
    </cfRule>
  </conditionalFormatting>
  <conditionalFormatting sqref="G35">
    <cfRule type="expression" dxfId="1211" priority="8315" stopIfTrue="1">
      <formula>OR(G35=祝色,WEEKDAY(G35)=1)</formula>
    </cfRule>
    <cfRule type="expression" dxfId="1210" priority="8316" stopIfTrue="1">
      <formula>WEEKDAY(G35)=7</formula>
    </cfRule>
  </conditionalFormatting>
  <conditionalFormatting sqref="H35">
    <cfRule type="expression" dxfId="1209" priority="8313" stopIfTrue="1">
      <formula>OR(H35=祝色,WEEKDAY(H35)=1)</formula>
    </cfRule>
    <cfRule type="expression" dxfId="1208" priority="8314" stopIfTrue="1">
      <formula>WEEKDAY(H35)=7</formula>
    </cfRule>
  </conditionalFormatting>
  <conditionalFormatting sqref="I35">
    <cfRule type="expression" dxfId="1207" priority="8311" stopIfTrue="1">
      <formula>OR(I35=祝色,WEEKDAY(I35)=1)</formula>
    </cfRule>
    <cfRule type="expression" dxfId="1206" priority="8312" stopIfTrue="1">
      <formula>WEEKDAY(I35)=7</formula>
    </cfRule>
  </conditionalFormatting>
  <conditionalFormatting sqref="J35">
    <cfRule type="expression" dxfId="1205" priority="8309" stopIfTrue="1">
      <formula>OR(J35=祝色,WEEKDAY(J35)=1)</formula>
    </cfRule>
    <cfRule type="expression" dxfId="1204" priority="8310" stopIfTrue="1">
      <formula>WEEKDAY(J35)=7</formula>
    </cfRule>
  </conditionalFormatting>
  <conditionalFormatting sqref="K35">
    <cfRule type="expression" dxfId="1203" priority="8307" stopIfTrue="1">
      <formula>OR(K35=祝色,WEEKDAY(K35)=1)</formula>
    </cfRule>
    <cfRule type="expression" dxfId="1202" priority="8308" stopIfTrue="1">
      <formula>WEEKDAY(K35)=7</formula>
    </cfRule>
  </conditionalFormatting>
  <conditionalFormatting sqref="E36">
    <cfRule type="expression" dxfId="1201" priority="8305" stopIfTrue="1">
      <formula>OR(E36=祝色,WEEKDAY(E36)=1)</formula>
    </cfRule>
    <cfRule type="expression" dxfId="1200" priority="8306" stopIfTrue="1">
      <formula>WEEKDAY(E36)=7</formula>
    </cfRule>
  </conditionalFormatting>
  <conditionalFormatting sqref="F36">
    <cfRule type="expression" dxfId="1199" priority="8303" stopIfTrue="1">
      <formula>OR(F36=祝色,WEEKDAY(F36)=1)</formula>
    </cfRule>
    <cfRule type="expression" dxfId="1198" priority="8304" stopIfTrue="1">
      <formula>WEEKDAY(F36)=7</formula>
    </cfRule>
  </conditionalFormatting>
  <conditionalFormatting sqref="G36">
    <cfRule type="expression" dxfId="1197" priority="8301" stopIfTrue="1">
      <formula>OR(G36=祝色,WEEKDAY(G36)=1)</formula>
    </cfRule>
    <cfRule type="expression" dxfId="1196" priority="8302" stopIfTrue="1">
      <formula>WEEKDAY(G36)=7</formula>
    </cfRule>
  </conditionalFormatting>
  <conditionalFormatting sqref="H36">
    <cfRule type="expression" dxfId="1195" priority="8299" stopIfTrue="1">
      <formula>OR(H36=祝色,WEEKDAY(H36)=1)</formula>
    </cfRule>
    <cfRule type="expression" dxfId="1194" priority="8300" stopIfTrue="1">
      <formula>WEEKDAY(H36)=7</formula>
    </cfRule>
  </conditionalFormatting>
  <conditionalFormatting sqref="I36">
    <cfRule type="expression" dxfId="1193" priority="8297" stopIfTrue="1">
      <formula>OR(I36=祝色,WEEKDAY(I36)=1)</formula>
    </cfRule>
    <cfRule type="expression" dxfId="1192" priority="8298" stopIfTrue="1">
      <formula>WEEKDAY(I36)=7</formula>
    </cfRule>
  </conditionalFormatting>
  <conditionalFormatting sqref="J36">
    <cfRule type="expression" dxfId="1191" priority="8295" stopIfTrue="1">
      <formula>OR(J36=祝色,WEEKDAY(J36)=1)</formula>
    </cfRule>
    <cfRule type="expression" dxfId="1190" priority="8296" stopIfTrue="1">
      <formula>WEEKDAY(J36)=7</formula>
    </cfRule>
  </conditionalFormatting>
  <conditionalFormatting sqref="K36">
    <cfRule type="expression" dxfId="1189" priority="8293" stopIfTrue="1">
      <formula>OR(K36=祝色,WEEKDAY(K36)=1)</formula>
    </cfRule>
    <cfRule type="expression" dxfId="1188" priority="8294" stopIfTrue="1">
      <formula>WEEKDAY(K36)=7</formula>
    </cfRule>
  </conditionalFormatting>
  <conditionalFormatting sqref="E37">
    <cfRule type="expression" dxfId="1187" priority="8291" stopIfTrue="1">
      <formula>OR(E37=祝色,WEEKDAY(E37)=1)</formula>
    </cfRule>
    <cfRule type="expression" dxfId="1186" priority="8292" stopIfTrue="1">
      <formula>WEEKDAY(E37)=7</formula>
    </cfRule>
  </conditionalFormatting>
  <conditionalFormatting sqref="F37">
    <cfRule type="expression" dxfId="1185" priority="8289" stopIfTrue="1">
      <formula>OR(F37=祝色,WEEKDAY(F37)=1)</formula>
    </cfRule>
    <cfRule type="expression" dxfId="1184" priority="8290" stopIfTrue="1">
      <formula>WEEKDAY(F37)=7</formula>
    </cfRule>
  </conditionalFormatting>
  <conditionalFormatting sqref="N32">
    <cfRule type="expression" dxfId="1183" priority="8287" stopIfTrue="1">
      <formula>OR(N32=祝色,WEEKDAY(N32)=1)</formula>
    </cfRule>
    <cfRule type="expression" dxfId="1182" priority="8288" stopIfTrue="1">
      <formula>WEEKDAY(N32)=7</formula>
    </cfRule>
  </conditionalFormatting>
  <conditionalFormatting sqref="O32">
    <cfRule type="expression" dxfId="1181" priority="8285" stopIfTrue="1">
      <formula>OR(O32=祝色,WEEKDAY(O32)=1)</formula>
    </cfRule>
    <cfRule type="expression" dxfId="1180" priority="8286" stopIfTrue="1">
      <formula>WEEKDAY(O32)=7</formula>
    </cfRule>
  </conditionalFormatting>
  <conditionalFormatting sqref="P32">
    <cfRule type="expression" dxfId="1179" priority="8283" stopIfTrue="1">
      <formula>OR(P32=祝色,WEEKDAY(P32)=1)</formula>
    </cfRule>
    <cfRule type="expression" dxfId="1178" priority="8284" stopIfTrue="1">
      <formula>WEEKDAY(P32)=7</formula>
    </cfRule>
  </conditionalFormatting>
  <conditionalFormatting sqref="Q32">
    <cfRule type="expression" dxfId="1177" priority="8281" stopIfTrue="1">
      <formula>OR(Q32=祝色,WEEKDAY(Q32)=1)</formula>
    </cfRule>
    <cfRule type="expression" dxfId="1176" priority="8282" stopIfTrue="1">
      <formula>WEEKDAY(Q32)=7</formula>
    </cfRule>
  </conditionalFormatting>
  <conditionalFormatting sqref="R32">
    <cfRule type="expression" dxfId="1175" priority="8279" stopIfTrue="1">
      <formula>OR(R32=祝色,WEEKDAY(R32)=1)</formula>
    </cfRule>
    <cfRule type="expression" dxfId="1174" priority="8280" stopIfTrue="1">
      <formula>WEEKDAY(R32)=7</formula>
    </cfRule>
  </conditionalFormatting>
  <conditionalFormatting sqref="S32">
    <cfRule type="expression" dxfId="1173" priority="8277" stopIfTrue="1">
      <formula>OR(S32=祝色,WEEKDAY(S32)=1)</formula>
    </cfRule>
    <cfRule type="expression" dxfId="1172" priority="8278" stopIfTrue="1">
      <formula>WEEKDAY(S32)=7</formula>
    </cfRule>
  </conditionalFormatting>
  <conditionalFormatting sqref="T32">
    <cfRule type="expression" dxfId="1171" priority="8275" stopIfTrue="1">
      <formula>OR(T32=祝色,WEEKDAY(T32)=1)</formula>
    </cfRule>
    <cfRule type="expression" dxfId="1170" priority="8276" stopIfTrue="1">
      <formula>WEEKDAY(T32)=7</formula>
    </cfRule>
  </conditionalFormatting>
  <conditionalFormatting sqref="N33">
    <cfRule type="expression" dxfId="1169" priority="8273" stopIfTrue="1">
      <formula>OR(N33=祝色,WEEKDAY(N33)=1)</formula>
    </cfRule>
    <cfRule type="expression" dxfId="1168" priority="8274" stopIfTrue="1">
      <formula>WEEKDAY(N33)=7</formula>
    </cfRule>
  </conditionalFormatting>
  <conditionalFormatting sqref="O33">
    <cfRule type="expression" dxfId="1167" priority="8271" stopIfTrue="1">
      <formula>OR(O33=祝色,WEEKDAY(O33)=1)</formula>
    </cfRule>
    <cfRule type="expression" dxfId="1166" priority="8272" stopIfTrue="1">
      <formula>WEEKDAY(O33)=7</formula>
    </cfRule>
  </conditionalFormatting>
  <conditionalFormatting sqref="P33">
    <cfRule type="expression" dxfId="1165" priority="8269" stopIfTrue="1">
      <formula>OR(P33=祝色,WEEKDAY(P33)=1)</formula>
    </cfRule>
    <cfRule type="expression" dxfId="1164" priority="8270" stopIfTrue="1">
      <formula>WEEKDAY(P33)=7</formula>
    </cfRule>
  </conditionalFormatting>
  <conditionalFormatting sqref="Q33">
    <cfRule type="expression" dxfId="1163" priority="8267" stopIfTrue="1">
      <formula>OR(Q33=祝色,WEEKDAY(Q33)=1)</formula>
    </cfRule>
    <cfRule type="expression" dxfId="1162" priority="8268" stopIfTrue="1">
      <formula>WEEKDAY(Q33)=7</formula>
    </cfRule>
  </conditionalFormatting>
  <conditionalFormatting sqref="R33">
    <cfRule type="expression" dxfId="1161" priority="8265" stopIfTrue="1">
      <formula>OR(R33=祝色,WEEKDAY(R33)=1)</formula>
    </cfRule>
    <cfRule type="expression" dxfId="1160" priority="8266" stopIfTrue="1">
      <formula>WEEKDAY(R33)=7</formula>
    </cfRule>
  </conditionalFormatting>
  <conditionalFormatting sqref="S33">
    <cfRule type="expression" dxfId="1159" priority="8263" stopIfTrue="1">
      <formula>OR(S33=祝色,WEEKDAY(S33)=1)</formula>
    </cfRule>
    <cfRule type="expression" dxfId="1158" priority="8264" stopIfTrue="1">
      <formula>WEEKDAY(S33)=7</formula>
    </cfRule>
  </conditionalFormatting>
  <conditionalFormatting sqref="T33">
    <cfRule type="expression" dxfId="1157" priority="8261" stopIfTrue="1">
      <formula>OR(T33=祝色,WEEKDAY(T33)=1)</formula>
    </cfRule>
    <cfRule type="expression" dxfId="1156" priority="8262" stopIfTrue="1">
      <formula>WEEKDAY(T33)=7</formula>
    </cfRule>
  </conditionalFormatting>
  <conditionalFormatting sqref="N34">
    <cfRule type="expression" dxfId="1155" priority="8259" stopIfTrue="1">
      <formula>OR(N34=祝色,WEEKDAY(N34)=1)</formula>
    </cfRule>
    <cfRule type="expression" dxfId="1154" priority="8260" stopIfTrue="1">
      <formula>WEEKDAY(N34)=7</formula>
    </cfRule>
  </conditionalFormatting>
  <conditionalFormatting sqref="O34">
    <cfRule type="expression" dxfId="1153" priority="8257" stopIfTrue="1">
      <formula>OR(O34=祝色,WEEKDAY(O34)=1)</formula>
    </cfRule>
    <cfRule type="expression" dxfId="1152" priority="8258" stopIfTrue="1">
      <formula>WEEKDAY(O34)=7</formula>
    </cfRule>
  </conditionalFormatting>
  <conditionalFormatting sqref="P34">
    <cfRule type="expression" dxfId="1151" priority="8255" stopIfTrue="1">
      <formula>OR(P34=祝色,WEEKDAY(P34)=1)</formula>
    </cfRule>
    <cfRule type="expression" dxfId="1150" priority="8256" stopIfTrue="1">
      <formula>WEEKDAY(P34)=7</formula>
    </cfRule>
  </conditionalFormatting>
  <conditionalFormatting sqref="Q34">
    <cfRule type="expression" dxfId="1149" priority="8253" stopIfTrue="1">
      <formula>OR(Q34=祝色,WEEKDAY(Q34)=1)</formula>
    </cfRule>
    <cfRule type="expression" dxfId="1148" priority="8254" stopIfTrue="1">
      <formula>WEEKDAY(Q34)=7</formula>
    </cfRule>
  </conditionalFormatting>
  <conditionalFormatting sqref="R34">
    <cfRule type="expression" dxfId="1147" priority="8251" stopIfTrue="1">
      <formula>OR(R34=祝色,WEEKDAY(R34)=1)</formula>
    </cfRule>
    <cfRule type="expression" dxfId="1146" priority="8252" stopIfTrue="1">
      <formula>WEEKDAY(R34)=7</formula>
    </cfRule>
  </conditionalFormatting>
  <conditionalFormatting sqref="S34">
    <cfRule type="expression" dxfId="1145" priority="8249" stopIfTrue="1">
      <formula>OR(S34=祝色,WEEKDAY(S34)=1)</formula>
    </cfRule>
    <cfRule type="expression" dxfId="1144" priority="8250" stopIfTrue="1">
      <formula>WEEKDAY(S34)=7</formula>
    </cfRule>
  </conditionalFormatting>
  <conditionalFormatting sqref="T34">
    <cfRule type="expression" dxfId="1143" priority="8247" stopIfTrue="1">
      <formula>OR(T34=祝色,WEEKDAY(T34)=1)</formula>
    </cfRule>
    <cfRule type="expression" dxfId="1142" priority="8248" stopIfTrue="1">
      <formula>WEEKDAY(T34)=7</formula>
    </cfRule>
  </conditionalFormatting>
  <conditionalFormatting sqref="N35">
    <cfRule type="expression" dxfId="1141" priority="8245" stopIfTrue="1">
      <formula>OR(N35=祝色,WEEKDAY(N35)=1)</formula>
    </cfRule>
    <cfRule type="expression" dxfId="1140" priority="8246" stopIfTrue="1">
      <formula>WEEKDAY(N35)=7</formula>
    </cfRule>
  </conditionalFormatting>
  <conditionalFormatting sqref="O35">
    <cfRule type="expression" dxfId="1139" priority="8243" stopIfTrue="1">
      <formula>OR(O35=祝色,WEEKDAY(O35)=1)</formula>
    </cfRule>
    <cfRule type="expression" dxfId="1138" priority="8244" stopIfTrue="1">
      <formula>WEEKDAY(O35)=7</formula>
    </cfRule>
  </conditionalFormatting>
  <conditionalFormatting sqref="P35">
    <cfRule type="expression" dxfId="1137" priority="8241" stopIfTrue="1">
      <formula>OR(P35=祝色,WEEKDAY(P35)=1)</formula>
    </cfRule>
    <cfRule type="expression" dxfId="1136" priority="8242" stopIfTrue="1">
      <formula>WEEKDAY(P35)=7</formula>
    </cfRule>
  </conditionalFormatting>
  <conditionalFormatting sqref="Q35">
    <cfRule type="expression" dxfId="1135" priority="8239" stopIfTrue="1">
      <formula>OR(Q35=祝色,WEEKDAY(Q35)=1)</formula>
    </cfRule>
    <cfRule type="expression" dxfId="1134" priority="8240" stopIfTrue="1">
      <formula>WEEKDAY(Q35)=7</formula>
    </cfRule>
  </conditionalFormatting>
  <conditionalFormatting sqref="R35">
    <cfRule type="expression" dxfId="1133" priority="8237" stopIfTrue="1">
      <formula>OR(R35=祝色,WEEKDAY(R35)=1)</formula>
    </cfRule>
    <cfRule type="expression" dxfId="1132" priority="8238" stopIfTrue="1">
      <formula>WEEKDAY(R35)=7</formula>
    </cfRule>
  </conditionalFormatting>
  <conditionalFormatting sqref="S35">
    <cfRule type="expression" dxfId="1131" priority="8235" stopIfTrue="1">
      <formula>OR(S35=祝色,WEEKDAY(S35)=1)</formula>
    </cfRule>
    <cfRule type="expression" dxfId="1130" priority="8236" stopIfTrue="1">
      <formula>WEEKDAY(S35)=7</formula>
    </cfRule>
  </conditionalFormatting>
  <conditionalFormatting sqref="T35">
    <cfRule type="expression" dxfId="1129" priority="8233" stopIfTrue="1">
      <formula>OR(T35=祝色,WEEKDAY(T35)=1)</formula>
    </cfRule>
    <cfRule type="expression" dxfId="1128" priority="8234" stopIfTrue="1">
      <formula>WEEKDAY(T35)=7</formula>
    </cfRule>
  </conditionalFormatting>
  <conditionalFormatting sqref="N36">
    <cfRule type="expression" dxfId="1127" priority="8231" stopIfTrue="1">
      <formula>OR(N36=祝色,WEEKDAY(N36)=1)</formula>
    </cfRule>
    <cfRule type="expression" dxfId="1126" priority="8232" stopIfTrue="1">
      <formula>WEEKDAY(N36)=7</formula>
    </cfRule>
  </conditionalFormatting>
  <conditionalFormatting sqref="O36">
    <cfRule type="expression" dxfId="1125" priority="8229" stopIfTrue="1">
      <formula>OR(O36=祝色,WEEKDAY(O36)=1)</formula>
    </cfRule>
    <cfRule type="expression" dxfId="1124" priority="8230" stopIfTrue="1">
      <formula>WEEKDAY(O36)=7</formula>
    </cfRule>
  </conditionalFormatting>
  <conditionalFormatting sqref="P36">
    <cfRule type="expression" dxfId="1123" priority="8227" stopIfTrue="1">
      <formula>OR(P36=祝色,WEEKDAY(P36)=1)</formula>
    </cfRule>
    <cfRule type="expression" dxfId="1122" priority="8228" stopIfTrue="1">
      <formula>WEEKDAY(P36)=7</formula>
    </cfRule>
  </conditionalFormatting>
  <conditionalFormatting sqref="Q36">
    <cfRule type="expression" dxfId="1121" priority="8225" stopIfTrue="1">
      <formula>OR(Q36=祝色,WEEKDAY(Q36)=1)</formula>
    </cfRule>
    <cfRule type="expression" dxfId="1120" priority="8226" stopIfTrue="1">
      <formula>WEEKDAY(Q36)=7</formula>
    </cfRule>
  </conditionalFormatting>
  <conditionalFormatting sqref="R36">
    <cfRule type="expression" dxfId="1119" priority="8223" stopIfTrue="1">
      <formula>OR(R36=祝色,WEEKDAY(R36)=1)</formula>
    </cfRule>
    <cfRule type="expression" dxfId="1118" priority="8224" stopIfTrue="1">
      <formula>WEEKDAY(R36)=7</formula>
    </cfRule>
  </conditionalFormatting>
  <conditionalFormatting sqref="S36">
    <cfRule type="expression" dxfId="1117" priority="8221" stopIfTrue="1">
      <formula>OR(S36=祝色,WEEKDAY(S36)=1)</formula>
    </cfRule>
    <cfRule type="expression" dxfId="1116" priority="8222" stopIfTrue="1">
      <formula>WEEKDAY(S36)=7</formula>
    </cfRule>
  </conditionalFormatting>
  <conditionalFormatting sqref="T36">
    <cfRule type="expression" dxfId="1115" priority="8219" stopIfTrue="1">
      <formula>OR(T36=祝色,WEEKDAY(T36)=1)</formula>
    </cfRule>
    <cfRule type="expression" dxfId="1114" priority="8220" stopIfTrue="1">
      <formula>WEEKDAY(T36)=7</formula>
    </cfRule>
  </conditionalFormatting>
  <conditionalFormatting sqref="N37">
    <cfRule type="expression" dxfId="1113" priority="8217" stopIfTrue="1">
      <formula>OR(N37=祝色,WEEKDAY(N37)=1)</formula>
    </cfRule>
    <cfRule type="expression" dxfId="1112" priority="8218" stopIfTrue="1">
      <formula>WEEKDAY(N37)=7</formula>
    </cfRule>
  </conditionalFormatting>
  <conditionalFormatting sqref="O37">
    <cfRule type="expression" dxfId="1111" priority="8215" stopIfTrue="1">
      <formula>OR(O37=祝色,WEEKDAY(O37)=1)</formula>
    </cfRule>
    <cfRule type="expression" dxfId="1110" priority="8216" stopIfTrue="1">
      <formula>WEEKDAY(O37)=7</formula>
    </cfRule>
  </conditionalFormatting>
  <conditionalFormatting sqref="E38">
    <cfRule type="expression" dxfId="1109" priority="8213" stopIfTrue="1">
      <formula>OR(E38=祝色,WEEKDAY(E38)=1)</formula>
    </cfRule>
    <cfRule type="expression" dxfId="1108" priority="8214" stopIfTrue="1">
      <formula>WEEKDAY(E38)=7</formula>
    </cfRule>
  </conditionalFormatting>
  <conditionalFormatting sqref="F38">
    <cfRule type="expression" dxfId="1107" priority="8211" stopIfTrue="1">
      <formula>OR(F38=祝色,WEEKDAY(F38)=1)</formula>
    </cfRule>
    <cfRule type="expression" dxfId="1106" priority="8212" stopIfTrue="1">
      <formula>WEEKDAY(F38)=7</formula>
    </cfRule>
  </conditionalFormatting>
  <conditionalFormatting sqref="G38">
    <cfRule type="expression" dxfId="1105" priority="8209" stopIfTrue="1">
      <formula>OR(G38=祝色,WEEKDAY(G38)=1)</formula>
    </cfRule>
    <cfRule type="expression" dxfId="1104" priority="8210" stopIfTrue="1">
      <formula>WEEKDAY(G38)=7</formula>
    </cfRule>
  </conditionalFormatting>
  <conditionalFormatting sqref="H38">
    <cfRule type="expression" dxfId="1103" priority="8207" stopIfTrue="1">
      <formula>OR(H38=祝色,WEEKDAY(H38)=1)</formula>
    </cfRule>
    <cfRule type="expression" dxfId="1102" priority="8208" stopIfTrue="1">
      <formula>WEEKDAY(H38)=7</formula>
    </cfRule>
  </conditionalFormatting>
  <conditionalFormatting sqref="I38">
    <cfRule type="expression" dxfId="1101" priority="8205" stopIfTrue="1">
      <formula>OR(I38=祝色,WEEKDAY(I38)=1)</formula>
    </cfRule>
    <cfRule type="expression" dxfId="1100" priority="8206" stopIfTrue="1">
      <formula>WEEKDAY(I38)=7</formula>
    </cfRule>
  </conditionalFormatting>
  <conditionalFormatting sqref="J38">
    <cfRule type="expression" dxfId="1099" priority="8203" stopIfTrue="1">
      <formula>OR(J38=祝色,WEEKDAY(J38)=1)</formula>
    </cfRule>
    <cfRule type="expression" dxfId="1098" priority="8204" stopIfTrue="1">
      <formula>WEEKDAY(J38)=7</formula>
    </cfRule>
  </conditionalFormatting>
  <conditionalFormatting sqref="K38">
    <cfRule type="expression" dxfId="1097" priority="8201" stopIfTrue="1">
      <formula>OR(K38=祝色,WEEKDAY(K38)=1)</formula>
    </cfRule>
    <cfRule type="expression" dxfId="1096" priority="8202" stopIfTrue="1">
      <formula>WEEKDAY(K38)=7</formula>
    </cfRule>
  </conditionalFormatting>
  <conditionalFormatting sqref="E39">
    <cfRule type="expression" dxfId="1095" priority="8199" stopIfTrue="1">
      <formula>OR(E39=祝色,WEEKDAY(E39)=1)</formula>
    </cfRule>
    <cfRule type="expression" dxfId="1094" priority="8200" stopIfTrue="1">
      <formula>WEEKDAY(E39)=7</formula>
    </cfRule>
  </conditionalFormatting>
  <conditionalFormatting sqref="F39">
    <cfRule type="expression" dxfId="1093" priority="8197" stopIfTrue="1">
      <formula>OR(F39=祝色,WEEKDAY(F39)=1)</formula>
    </cfRule>
    <cfRule type="expression" dxfId="1092" priority="8198" stopIfTrue="1">
      <formula>WEEKDAY(F39)=7</formula>
    </cfRule>
  </conditionalFormatting>
  <conditionalFormatting sqref="G39">
    <cfRule type="expression" dxfId="1091" priority="8195" stopIfTrue="1">
      <formula>OR(G39=祝色,WEEKDAY(G39)=1)</formula>
    </cfRule>
    <cfRule type="expression" dxfId="1090" priority="8196" stopIfTrue="1">
      <formula>WEEKDAY(G39)=7</formula>
    </cfRule>
  </conditionalFormatting>
  <conditionalFormatting sqref="H39">
    <cfRule type="expression" dxfId="1089" priority="8193" stopIfTrue="1">
      <formula>OR(H39=祝色,WEEKDAY(H39)=1)</formula>
    </cfRule>
    <cfRule type="expression" dxfId="1088" priority="8194" stopIfTrue="1">
      <formula>WEEKDAY(H39)=7</formula>
    </cfRule>
  </conditionalFormatting>
  <conditionalFormatting sqref="I39">
    <cfRule type="expression" dxfId="1087" priority="8191" stopIfTrue="1">
      <formula>OR(I39=祝色,WEEKDAY(I39)=1)</formula>
    </cfRule>
    <cfRule type="expression" dxfId="1086" priority="8192" stopIfTrue="1">
      <formula>WEEKDAY(I39)=7</formula>
    </cfRule>
  </conditionalFormatting>
  <conditionalFormatting sqref="J39">
    <cfRule type="expression" dxfId="1085" priority="8189" stopIfTrue="1">
      <formula>OR(J39=祝色,WEEKDAY(J39)=1)</formula>
    </cfRule>
    <cfRule type="expression" dxfId="1084" priority="8190" stopIfTrue="1">
      <formula>WEEKDAY(J39)=7</formula>
    </cfRule>
  </conditionalFormatting>
  <conditionalFormatting sqref="K39">
    <cfRule type="expression" dxfId="1083" priority="8187" stopIfTrue="1">
      <formula>OR(K39=祝色,WEEKDAY(K39)=1)</formula>
    </cfRule>
    <cfRule type="expression" dxfId="1082" priority="8188" stopIfTrue="1">
      <formula>WEEKDAY(K39)=7</formula>
    </cfRule>
  </conditionalFormatting>
  <conditionalFormatting sqref="E40">
    <cfRule type="expression" dxfId="1081" priority="8185" stopIfTrue="1">
      <formula>OR(E40=祝色,WEEKDAY(E40)=1)</formula>
    </cfRule>
    <cfRule type="expression" dxfId="1080" priority="8186" stopIfTrue="1">
      <formula>WEEKDAY(E40)=7</formula>
    </cfRule>
  </conditionalFormatting>
  <conditionalFormatting sqref="F40">
    <cfRule type="expression" dxfId="1079" priority="8183" stopIfTrue="1">
      <formula>OR(F40=祝色,WEEKDAY(F40)=1)</formula>
    </cfRule>
    <cfRule type="expression" dxfId="1078" priority="8184" stopIfTrue="1">
      <formula>WEEKDAY(F40)=7</formula>
    </cfRule>
  </conditionalFormatting>
  <conditionalFormatting sqref="G40">
    <cfRule type="expression" dxfId="1077" priority="8181" stopIfTrue="1">
      <formula>OR(G40=祝色,WEEKDAY(G40)=1)</formula>
    </cfRule>
    <cfRule type="expression" dxfId="1076" priority="8182" stopIfTrue="1">
      <formula>WEEKDAY(G40)=7</formula>
    </cfRule>
  </conditionalFormatting>
  <conditionalFormatting sqref="H40">
    <cfRule type="expression" dxfId="1075" priority="8179" stopIfTrue="1">
      <formula>OR(H40=祝色,WEEKDAY(H40)=1)</formula>
    </cfRule>
    <cfRule type="expression" dxfId="1074" priority="8180" stopIfTrue="1">
      <formula>WEEKDAY(H40)=7</formula>
    </cfRule>
  </conditionalFormatting>
  <conditionalFormatting sqref="I40">
    <cfRule type="expression" dxfId="1073" priority="8177" stopIfTrue="1">
      <formula>OR(I40=祝色,WEEKDAY(I40)=1)</formula>
    </cfRule>
    <cfRule type="expression" dxfId="1072" priority="8178" stopIfTrue="1">
      <formula>WEEKDAY(I40)=7</formula>
    </cfRule>
  </conditionalFormatting>
  <conditionalFormatting sqref="J40">
    <cfRule type="expression" dxfId="1071" priority="8175" stopIfTrue="1">
      <formula>OR(J40=祝色,WEEKDAY(J40)=1)</formula>
    </cfRule>
    <cfRule type="expression" dxfId="1070" priority="8176" stopIfTrue="1">
      <formula>WEEKDAY(J40)=7</formula>
    </cfRule>
  </conditionalFormatting>
  <conditionalFormatting sqref="K40">
    <cfRule type="expression" dxfId="1069" priority="8173" stopIfTrue="1">
      <formula>OR(K40=祝色,WEEKDAY(K40)=1)</formula>
    </cfRule>
    <cfRule type="expression" dxfId="1068" priority="8174" stopIfTrue="1">
      <formula>WEEKDAY(K40)=7</formula>
    </cfRule>
  </conditionalFormatting>
  <conditionalFormatting sqref="E41">
    <cfRule type="expression" dxfId="1067" priority="8171" stopIfTrue="1">
      <formula>OR(E41=祝色,WEEKDAY(E41)=1)</formula>
    </cfRule>
    <cfRule type="expression" dxfId="1066" priority="8172" stopIfTrue="1">
      <formula>WEEKDAY(E41)=7</formula>
    </cfRule>
  </conditionalFormatting>
  <conditionalFormatting sqref="F41">
    <cfRule type="expression" dxfId="1065" priority="8169" stopIfTrue="1">
      <formula>OR(F41=祝色,WEEKDAY(F41)=1)</formula>
    </cfRule>
    <cfRule type="expression" dxfId="1064" priority="8170" stopIfTrue="1">
      <formula>WEEKDAY(F41)=7</formula>
    </cfRule>
  </conditionalFormatting>
  <conditionalFormatting sqref="G41">
    <cfRule type="expression" dxfId="1063" priority="8167" stopIfTrue="1">
      <formula>OR(G41=祝色,WEEKDAY(G41)=1)</formula>
    </cfRule>
    <cfRule type="expression" dxfId="1062" priority="8168" stopIfTrue="1">
      <formula>WEEKDAY(G41)=7</formula>
    </cfRule>
  </conditionalFormatting>
  <conditionalFormatting sqref="H41">
    <cfRule type="expression" dxfId="1061" priority="8165" stopIfTrue="1">
      <formula>OR(H41=祝色,WEEKDAY(H41)=1)</formula>
    </cfRule>
    <cfRule type="expression" dxfId="1060" priority="8166" stopIfTrue="1">
      <formula>WEEKDAY(H41)=7</formula>
    </cfRule>
  </conditionalFormatting>
  <conditionalFormatting sqref="I41">
    <cfRule type="expression" dxfId="1059" priority="8163" stopIfTrue="1">
      <formula>OR(I41=祝色,WEEKDAY(I41)=1)</formula>
    </cfRule>
    <cfRule type="expression" dxfId="1058" priority="8164" stopIfTrue="1">
      <formula>WEEKDAY(I41)=7</formula>
    </cfRule>
  </conditionalFormatting>
  <conditionalFormatting sqref="J41">
    <cfRule type="expression" dxfId="1057" priority="8161" stopIfTrue="1">
      <formula>OR(J41=祝色,WEEKDAY(J41)=1)</formula>
    </cfRule>
    <cfRule type="expression" dxfId="1056" priority="8162" stopIfTrue="1">
      <formula>WEEKDAY(J41)=7</formula>
    </cfRule>
  </conditionalFormatting>
  <conditionalFormatting sqref="K41">
    <cfRule type="expression" dxfId="1055" priority="8159" stopIfTrue="1">
      <formula>OR(K41=祝色,WEEKDAY(K41)=1)</formula>
    </cfRule>
    <cfRule type="expression" dxfId="1054" priority="8160" stopIfTrue="1">
      <formula>WEEKDAY(K41)=7</formula>
    </cfRule>
  </conditionalFormatting>
  <conditionalFormatting sqref="E42">
    <cfRule type="expression" dxfId="1053" priority="8157" stopIfTrue="1">
      <formula>OR(E42=祝色,WEEKDAY(E42)=1)</formula>
    </cfRule>
    <cfRule type="expression" dxfId="1052" priority="8158" stopIfTrue="1">
      <formula>WEEKDAY(E42)=7</formula>
    </cfRule>
  </conditionalFormatting>
  <conditionalFormatting sqref="F42">
    <cfRule type="expression" dxfId="1051" priority="8155" stopIfTrue="1">
      <formula>OR(F42=祝色,WEEKDAY(F42)=1)</formula>
    </cfRule>
    <cfRule type="expression" dxfId="1050" priority="8156" stopIfTrue="1">
      <formula>WEEKDAY(F42)=7</formula>
    </cfRule>
  </conditionalFormatting>
  <conditionalFormatting sqref="G42">
    <cfRule type="expression" dxfId="1049" priority="8153" stopIfTrue="1">
      <formula>OR(G42=祝色,WEEKDAY(G42)=1)</formula>
    </cfRule>
    <cfRule type="expression" dxfId="1048" priority="8154" stopIfTrue="1">
      <formula>WEEKDAY(G42)=7</formula>
    </cfRule>
  </conditionalFormatting>
  <conditionalFormatting sqref="H42">
    <cfRule type="expression" dxfId="1047" priority="8151" stopIfTrue="1">
      <formula>OR(H42=祝色,WEEKDAY(H42)=1)</formula>
    </cfRule>
    <cfRule type="expression" dxfId="1046" priority="8152" stopIfTrue="1">
      <formula>WEEKDAY(H42)=7</formula>
    </cfRule>
  </conditionalFormatting>
  <conditionalFormatting sqref="I42">
    <cfRule type="expression" dxfId="1045" priority="8149" stopIfTrue="1">
      <formula>OR(I42=祝色,WEEKDAY(I42)=1)</formula>
    </cfRule>
    <cfRule type="expression" dxfId="1044" priority="8150" stopIfTrue="1">
      <formula>WEEKDAY(I42)=7</formula>
    </cfRule>
  </conditionalFormatting>
  <conditionalFormatting sqref="J42">
    <cfRule type="expression" dxfId="1043" priority="8147" stopIfTrue="1">
      <formula>OR(J42=祝色,WEEKDAY(J42)=1)</formula>
    </cfRule>
    <cfRule type="expression" dxfId="1042" priority="8148" stopIfTrue="1">
      <formula>WEEKDAY(J42)=7</formula>
    </cfRule>
  </conditionalFormatting>
  <conditionalFormatting sqref="K42">
    <cfRule type="expression" dxfId="1041" priority="8145" stopIfTrue="1">
      <formula>OR(K42=祝色,WEEKDAY(K42)=1)</formula>
    </cfRule>
    <cfRule type="expression" dxfId="1040" priority="8146" stopIfTrue="1">
      <formula>WEEKDAY(K42)=7</formula>
    </cfRule>
  </conditionalFormatting>
  <conditionalFormatting sqref="E43">
    <cfRule type="expression" dxfId="1039" priority="8143" stopIfTrue="1">
      <formula>OR(E43=祝色,WEEKDAY(E43)=1)</formula>
    </cfRule>
    <cfRule type="expression" dxfId="1038" priority="8144" stopIfTrue="1">
      <formula>WEEKDAY(E43)=7</formula>
    </cfRule>
  </conditionalFormatting>
  <conditionalFormatting sqref="F43">
    <cfRule type="expression" dxfId="1037" priority="8141" stopIfTrue="1">
      <formula>OR(F43=祝色,WEEKDAY(F43)=1)</formula>
    </cfRule>
    <cfRule type="expression" dxfId="1036" priority="8142" stopIfTrue="1">
      <formula>WEEKDAY(F43)=7</formula>
    </cfRule>
  </conditionalFormatting>
  <conditionalFormatting sqref="N38">
    <cfRule type="expression" dxfId="1035" priority="8139" stopIfTrue="1">
      <formula>OR(N38=祝色,WEEKDAY(N38)=1)</formula>
    </cfRule>
    <cfRule type="expression" dxfId="1034" priority="8140" stopIfTrue="1">
      <formula>WEEKDAY(N38)=7</formula>
    </cfRule>
  </conditionalFormatting>
  <conditionalFormatting sqref="O38">
    <cfRule type="expression" dxfId="1033" priority="8137" stopIfTrue="1">
      <formula>OR(O38=祝色,WEEKDAY(O38)=1)</formula>
    </cfRule>
    <cfRule type="expression" dxfId="1032" priority="8138" stopIfTrue="1">
      <formula>WEEKDAY(O38)=7</formula>
    </cfRule>
  </conditionalFormatting>
  <conditionalFormatting sqref="P38">
    <cfRule type="expression" dxfId="1031" priority="8135" stopIfTrue="1">
      <formula>OR(P38=祝色,WEEKDAY(P38)=1)</formula>
    </cfRule>
    <cfRule type="expression" dxfId="1030" priority="8136" stopIfTrue="1">
      <formula>WEEKDAY(P38)=7</formula>
    </cfRule>
  </conditionalFormatting>
  <conditionalFormatting sqref="Q38">
    <cfRule type="expression" dxfId="1029" priority="8133" stopIfTrue="1">
      <formula>OR(Q38=祝色,WEEKDAY(Q38)=1)</formula>
    </cfRule>
    <cfRule type="expression" dxfId="1028" priority="8134" stopIfTrue="1">
      <formula>WEEKDAY(Q38)=7</formula>
    </cfRule>
  </conditionalFormatting>
  <conditionalFormatting sqref="R38">
    <cfRule type="expression" dxfId="1027" priority="8131" stopIfTrue="1">
      <formula>OR(R38=祝色,WEEKDAY(R38)=1)</formula>
    </cfRule>
    <cfRule type="expression" dxfId="1026" priority="8132" stopIfTrue="1">
      <formula>WEEKDAY(R38)=7</formula>
    </cfRule>
  </conditionalFormatting>
  <conditionalFormatting sqref="S38">
    <cfRule type="expression" dxfId="1025" priority="8129" stopIfTrue="1">
      <formula>OR(S38=祝色,WEEKDAY(S38)=1)</formula>
    </cfRule>
    <cfRule type="expression" dxfId="1024" priority="8130" stopIfTrue="1">
      <formula>WEEKDAY(S38)=7</formula>
    </cfRule>
  </conditionalFormatting>
  <conditionalFormatting sqref="T38">
    <cfRule type="expression" dxfId="1023" priority="8127" stopIfTrue="1">
      <formula>OR(T38=祝色,WEEKDAY(T38)=1)</formula>
    </cfRule>
    <cfRule type="expression" dxfId="1022" priority="8128" stopIfTrue="1">
      <formula>WEEKDAY(T38)=7</formula>
    </cfRule>
  </conditionalFormatting>
  <conditionalFormatting sqref="N39">
    <cfRule type="expression" dxfId="1021" priority="8125" stopIfTrue="1">
      <formula>OR(N39=祝色,WEEKDAY(N39)=1)</formula>
    </cfRule>
    <cfRule type="expression" dxfId="1020" priority="8126" stopIfTrue="1">
      <formula>WEEKDAY(N39)=7</formula>
    </cfRule>
  </conditionalFormatting>
  <conditionalFormatting sqref="O39">
    <cfRule type="expression" dxfId="1019" priority="8123" stopIfTrue="1">
      <formula>OR(O39=祝色,WEEKDAY(O39)=1)</formula>
    </cfRule>
    <cfRule type="expression" dxfId="1018" priority="8124" stopIfTrue="1">
      <formula>WEEKDAY(O39)=7</formula>
    </cfRule>
  </conditionalFormatting>
  <conditionalFormatting sqref="P39">
    <cfRule type="expression" dxfId="1017" priority="8121" stopIfTrue="1">
      <formula>OR(P39=祝色,WEEKDAY(P39)=1)</formula>
    </cfRule>
    <cfRule type="expression" dxfId="1016" priority="8122" stopIfTrue="1">
      <formula>WEEKDAY(P39)=7</formula>
    </cfRule>
  </conditionalFormatting>
  <conditionalFormatting sqref="Q39">
    <cfRule type="expression" dxfId="1015" priority="8119" stopIfTrue="1">
      <formula>OR(Q39=祝色,WEEKDAY(Q39)=1)</formula>
    </cfRule>
    <cfRule type="expression" dxfId="1014" priority="8120" stopIfTrue="1">
      <formula>WEEKDAY(Q39)=7</formula>
    </cfRule>
  </conditionalFormatting>
  <conditionalFormatting sqref="R39">
    <cfRule type="expression" dxfId="1013" priority="8117" stopIfTrue="1">
      <formula>OR(R39=祝色,WEEKDAY(R39)=1)</formula>
    </cfRule>
    <cfRule type="expression" dxfId="1012" priority="8118" stopIfTrue="1">
      <formula>WEEKDAY(R39)=7</formula>
    </cfRule>
  </conditionalFormatting>
  <conditionalFormatting sqref="S39">
    <cfRule type="expression" dxfId="1011" priority="8115" stopIfTrue="1">
      <formula>OR(S39=祝色,WEEKDAY(S39)=1)</formula>
    </cfRule>
    <cfRule type="expression" dxfId="1010" priority="8116" stopIfTrue="1">
      <formula>WEEKDAY(S39)=7</formula>
    </cfRule>
  </conditionalFormatting>
  <conditionalFormatting sqref="T39">
    <cfRule type="expression" dxfId="1009" priority="8113" stopIfTrue="1">
      <formula>OR(T39=祝色,WEEKDAY(T39)=1)</formula>
    </cfRule>
    <cfRule type="expression" dxfId="1008" priority="8114" stopIfTrue="1">
      <formula>WEEKDAY(T39)=7</formula>
    </cfRule>
  </conditionalFormatting>
  <conditionalFormatting sqref="N40">
    <cfRule type="expression" dxfId="1007" priority="8111" stopIfTrue="1">
      <formula>OR(N40=祝色,WEEKDAY(N40)=1)</formula>
    </cfRule>
    <cfRule type="expression" dxfId="1006" priority="8112" stopIfTrue="1">
      <formula>WEEKDAY(N40)=7</formula>
    </cfRule>
  </conditionalFormatting>
  <conditionalFormatting sqref="O40">
    <cfRule type="expression" dxfId="1005" priority="8109" stopIfTrue="1">
      <formula>OR(O40=祝色,WEEKDAY(O40)=1)</formula>
    </cfRule>
    <cfRule type="expression" dxfId="1004" priority="8110" stopIfTrue="1">
      <formula>WEEKDAY(O40)=7</formula>
    </cfRule>
  </conditionalFormatting>
  <conditionalFormatting sqref="P40">
    <cfRule type="expression" dxfId="1003" priority="8107" stopIfTrue="1">
      <formula>OR(P40=祝色,WEEKDAY(P40)=1)</formula>
    </cfRule>
    <cfRule type="expression" dxfId="1002" priority="8108" stopIfTrue="1">
      <formula>WEEKDAY(P40)=7</formula>
    </cfRule>
  </conditionalFormatting>
  <conditionalFormatting sqref="Q40">
    <cfRule type="expression" dxfId="1001" priority="8105" stopIfTrue="1">
      <formula>OR(Q40=祝色,WEEKDAY(Q40)=1)</formula>
    </cfRule>
    <cfRule type="expression" dxfId="1000" priority="8106" stopIfTrue="1">
      <formula>WEEKDAY(Q40)=7</formula>
    </cfRule>
  </conditionalFormatting>
  <conditionalFormatting sqref="R40">
    <cfRule type="expression" dxfId="999" priority="8103" stopIfTrue="1">
      <formula>OR(R40=祝色,WEEKDAY(R40)=1)</formula>
    </cfRule>
    <cfRule type="expression" dxfId="998" priority="8104" stopIfTrue="1">
      <formula>WEEKDAY(R40)=7</formula>
    </cfRule>
  </conditionalFormatting>
  <conditionalFormatting sqref="S40">
    <cfRule type="expression" dxfId="997" priority="8101" stopIfTrue="1">
      <formula>OR(S40=祝色,WEEKDAY(S40)=1)</formula>
    </cfRule>
    <cfRule type="expression" dxfId="996" priority="8102" stopIfTrue="1">
      <formula>WEEKDAY(S40)=7</formula>
    </cfRule>
  </conditionalFormatting>
  <conditionalFormatting sqref="T40">
    <cfRule type="expression" dxfId="995" priority="8099" stopIfTrue="1">
      <formula>OR(T40=祝色,WEEKDAY(T40)=1)</formula>
    </cfRule>
    <cfRule type="expression" dxfId="994" priority="8100" stopIfTrue="1">
      <formula>WEEKDAY(T40)=7</formula>
    </cfRule>
  </conditionalFormatting>
  <conditionalFormatting sqref="N41">
    <cfRule type="expression" dxfId="993" priority="8097" stopIfTrue="1">
      <formula>OR(N41=祝色,WEEKDAY(N41)=1)</formula>
    </cfRule>
    <cfRule type="expression" dxfId="992" priority="8098" stopIfTrue="1">
      <formula>WEEKDAY(N41)=7</formula>
    </cfRule>
  </conditionalFormatting>
  <conditionalFormatting sqref="O41">
    <cfRule type="expression" dxfId="991" priority="8095" stopIfTrue="1">
      <formula>OR(O41=祝色,WEEKDAY(O41)=1)</formula>
    </cfRule>
    <cfRule type="expression" dxfId="990" priority="8096" stopIfTrue="1">
      <formula>WEEKDAY(O41)=7</formula>
    </cfRule>
  </conditionalFormatting>
  <conditionalFormatting sqref="P41">
    <cfRule type="expression" dxfId="989" priority="8093" stopIfTrue="1">
      <formula>OR(P41=祝色,WEEKDAY(P41)=1)</formula>
    </cfRule>
    <cfRule type="expression" dxfId="988" priority="8094" stopIfTrue="1">
      <formula>WEEKDAY(P41)=7</formula>
    </cfRule>
  </conditionalFormatting>
  <conditionalFormatting sqref="Q41">
    <cfRule type="expression" dxfId="987" priority="8091" stopIfTrue="1">
      <formula>OR(Q41=祝色,WEEKDAY(Q41)=1)</formula>
    </cfRule>
    <cfRule type="expression" dxfId="986" priority="8092" stopIfTrue="1">
      <formula>WEEKDAY(Q41)=7</formula>
    </cfRule>
  </conditionalFormatting>
  <conditionalFormatting sqref="R41">
    <cfRule type="expression" dxfId="985" priority="8089" stopIfTrue="1">
      <formula>OR(R41=祝色,WEEKDAY(R41)=1)</formula>
    </cfRule>
    <cfRule type="expression" dxfId="984" priority="8090" stopIfTrue="1">
      <formula>WEEKDAY(R41)=7</formula>
    </cfRule>
  </conditionalFormatting>
  <conditionalFormatting sqref="S41">
    <cfRule type="expression" dxfId="983" priority="8087" stopIfTrue="1">
      <formula>OR(S41=祝色,WEEKDAY(S41)=1)</formula>
    </cfRule>
    <cfRule type="expression" dxfId="982" priority="8088" stopIfTrue="1">
      <formula>WEEKDAY(S41)=7</formula>
    </cfRule>
  </conditionalFormatting>
  <conditionalFormatting sqref="T41">
    <cfRule type="expression" dxfId="981" priority="8085" stopIfTrue="1">
      <formula>OR(T41=祝色,WEEKDAY(T41)=1)</formula>
    </cfRule>
    <cfRule type="expression" dxfId="980" priority="8086" stopIfTrue="1">
      <formula>WEEKDAY(T41)=7</formula>
    </cfRule>
  </conditionalFormatting>
  <conditionalFormatting sqref="N42">
    <cfRule type="expression" dxfId="979" priority="8083" stopIfTrue="1">
      <formula>OR(N42=祝色,WEEKDAY(N42)=1)</formula>
    </cfRule>
    <cfRule type="expression" dxfId="978" priority="8084" stopIfTrue="1">
      <formula>WEEKDAY(N42)=7</formula>
    </cfRule>
  </conditionalFormatting>
  <conditionalFormatting sqref="O42">
    <cfRule type="expression" dxfId="977" priority="8081" stopIfTrue="1">
      <formula>OR(O42=祝色,WEEKDAY(O42)=1)</formula>
    </cfRule>
    <cfRule type="expression" dxfId="976" priority="8082" stopIfTrue="1">
      <formula>WEEKDAY(O42)=7</formula>
    </cfRule>
  </conditionalFormatting>
  <conditionalFormatting sqref="P42">
    <cfRule type="expression" dxfId="975" priority="8079" stopIfTrue="1">
      <formula>OR(P42=祝色,WEEKDAY(P42)=1)</formula>
    </cfRule>
    <cfRule type="expression" dxfId="974" priority="8080" stopIfTrue="1">
      <formula>WEEKDAY(P42)=7</formula>
    </cfRule>
  </conditionalFormatting>
  <conditionalFormatting sqref="Q42">
    <cfRule type="expression" dxfId="973" priority="8077" stopIfTrue="1">
      <formula>OR(Q42=祝色,WEEKDAY(Q42)=1)</formula>
    </cfRule>
    <cfRule type="expression" dxfId="972" priority="8078" stopIfTrue="1">
      <formula>WEEKDAY(Q42)=7</formula>
    </cfRule>
  </conditionalFormatting>
  <conditionalFormatting sqref="R42">
    <cfRule type="expression" dxfId="971" priority="8075" stopIfTrue="1">
      <formula>OR(R42=祝色,WEEKDAY(R42)=1)</formula>
    </cfRule>
    <cfRule type="expression" dxfId="970" priority="8076" stopIfTrue="1">
      <formula>WEEKDAY(R42)=7</formula>
    </cfRule>
  </conditionalFormatting>
  <conditionalFormatting sqref="S42">
    <cfRule type="expression" dxfId="969" priority="8073" stopIfTrue="1">
      <formula>OR(S42=祝色,WEEKDAY(S42)=1)</formula>
    </cfRule>
    <cfRule type="expression" dxfId="968" priority="8074" stopIfTrue="1">
      <formula>WEEKDAY(S42)=7</formula>
    </cfRule>
  </conditionalFormatting>
  <conditionalFormatting sqref="T42">
    <cfRule type="expression" dxfId="967" priority="8071" stopIfTrue="1">
      <formula>OR(T42=祝色,WEEKDAY(T42)=1)</formula>
    </cfRule>
    <cfRule type="expression" dxfId="966" priority="8072" stopIfTrue="1">
      <formula>WEEKDAY(T42)=7</formula>
    </cfRule>
  </conditionalFormatting>
  <conditionalFormatting sqref="N43">
    <cfRule type="expression" dxfId="965" priority="8069" stopIfTrue="1">
      <formula>OR(N43=祝色,WEEKDAY(N43)=1)</formula>
    </cfRule>
    <cfRule type="expression" dxfId="964" priority="8070" stopIfTrue="1">
      <formula>WEEKDAY(N43)=7</formula>
    </cfRule>
  </conditionalFormatting>
  <conditionalFormatting sqref="O43">
    <cfRule type="expression" dxfId="963" priority="8067" stopIfTrue="1">
      <formula>OR(O43=祝色,WEEKDAY(O43)=1)</formula>
    </cfRule>
    <cfRule type="expression" dxfId="962" priority="8068" stopIfTrue="1">
      <formula>WEEKDAY(O43)=7</formula>
    </cfRule>
  </conditionalFormatting>
  <conditionalFormatting sqref="N19">
    <cfRule type="expression" dxfId="961" priority="8065" stopIfTrue="1">
      <formula>OR(N19=祝色,WEEKDAY(N19)=1)</formula>
    </cfRule>
    <cfRule type="expression" dxfId="960" priority="8066" stopIfTrue="1">
      <formula>WEEKDAY(N19)=7</formula>
    </cfRule>
  </conditionalFormatting>
  <conditionalFormatting sqref="O19">
    <cfRule type="expression" dxfId="959" priority="8063" stopIfTrue="1">
      <formula>OR(O19=祝色,WEEKDAY(O19)=1)</formula>
    </cfRule>
    <cfRule type="expression" dxfId="958" priority="8064" stopIfTrue="1">
      <formula>WEEKDAY(O19)=7</formula>
    </cfRule>
  </conditionalFormatting>
  <conditionalFormatting sqref="P19">
    <cfRule type="expression" dxfId="957" priority="8061" stopIfTrue="1">
      <formula>OR(P19=祝色,WEEKDAY(P19)=1)</formula>
    </cfRule>
    <cfRule type="expression" dxfId="956" priority="8062" stopIfTrue="1">
      <formula>WEEKDAY(P19)=7</formula>
    </cfRule>
  </conditionalFormatting>
  <conditionalFormatting sqref="Q19">
    <cfRule type="expression" dxfId="955" priority="8059" stopIfTrue="1">
      <formula>OR(Q19=祝色,WEEKDAY(Q19)=1)</formula>
    </cfRule>
    <cfRule type="expression" dxfId="954" priority="8060" stopIfTrue="1">
      <formula>WEEKDAY(Q19)=7</formula>
    </cfRule>
  </conditionalFormatting>
  <conditionalFormatting sqref="R19">
    <cfRule type="expression" dxfId="953" priority="8057" stopIfTrue="1">
      <formula>OR(R19=祝色,WEEKDAY(R19)=1)</formula>
    </cfRule>
    <cfRule type="expression" dxfId="952" priority="8058" stopIfTrue="1">
      <formula>WEEKDAY(R19)=7</formula>
    </cfRule>
  </conditionalFormatting>
  <conditionalFormatting sqref="S19">
    <cfRule type="expression" dxfId="951" priority="8055" stopIfTrue="1">
      <formula>OR(S19=祝色,WEEKDAY(S19)=1)</formula>
    </cfRule>
    <cfRule type="expression" dxfId="950" priority="8056" stopIfTrue="1">
      <formula>WEEKDAY(S19)=7</formula>
    </cfRule>
  </conditionalFormatting>
  <conditionalFormatting sqref="T19">
    <cfRule type="expression" dxfId="949" priority="8053" stopIfTrue="1">
      <formula>OR(T19=祝色,WEEKDAY(T19)=1)</formula>
    </cfRule>
    <cfRule type="expression" dxfId="948" priority="8054" stopIfTrue="1">
      <formula>WEEKDAY(T19)=7</formula>
    </cfRule>
  </conditionalFormatting>
  <conditionalFormatting sqref="N20">
    <cfRule type="expression" dxfId="947" priority="8051" stopIfTrue="1">
      <formula>OR(N20=祝色,WEEKDAY(N20)=1)</formula>
    </cfRule>
    <cfRule type="expression" dxfId="946" priority="8052" stopIfTrue="1">
      <formula>WEEKDAY(N20)=7</formula>
    </cfRule>
  </conditionalFormatting>
  <conditionalFormatting sqref="O20">
    <cfRule type="expression" dxfId="945" priority="8049" stopIfTrue="1">
      <formula>OR(O20=祝色,WEEKDAY(O20)=1)</formula>
    </cfRule>
    <cfRule type="expression" dxfId="944" priority="8050" stopIfTrue="1">
      <formula>WEEKDAY(O20)=7</formula>
    </cfRule>
  </conditionalFormatting>
  <conditionalFormatting sqref="P20">
    <cfRule type="expression" dxfId="943" priority="8047" stopIfTrue="1">
      <formula>OR(P20=祝色,WEEKDAY(P20)=1)</formula>
    </cfRule>
    <cfRule type="expression" dxfId="942" priority="8048" stopIfTrue="1">
      <formula>WEEKDAY(P20)=7</formula>
    </cfRule>
  </conditionalFormatting>
  <conditionalFormatting sqref="Q20">
    <cfRule type="expression" dxfId="941" priority="8045" stopIfTrue="1">
      <formula>OR(Q20=祝色,WEEKDAY(Q20)=1)</formula>
    </cfRule>
    <cfRule type="expression" dxfId="940" priority="8046" stopIfTrue="1">
      <formula>WEEKDAY(Q20)=7</formula>
    </cfRule>
  </conditionalFormatting>
  <conditionalFormatting sqref="R20">
    <cfRule type="expression" dxfId="939" priority="8043" stopIfTrue="1">
      <formula>OR(R20=祝色,WEEKDAY(R20)=1)</formula>
    </cfRule>
    <cfRule type="expression" dxfId="938" priority="8044" stopIfTrue="1">
      <formula>WEEKDAY(R20)=7</formula>
    </cfRule>
  </conditionalFormatting>
  <conditionalFormatting sqref="S20">
    <cfRule type="expression" dxfId="937" priority="8041" stopIfTrue="1">
      <formula>OR(S20=祝色,WEEKDAY(S20)=1)</formula>
    </cfRule>
    <cfRule type="expression" dxfId="936" priority="8042" stopIfTrue="1">
      <formula>WEEKDAY(S20)=7</formula>
    </cfRule>
  </conditionalFormatting>
  <conditionalFormatting sqref="T20">
    <cfRule type="expression" dxfId="935" priority="8039" stopIfTrue="1">
      <formula>OR(T20=祝色,WEEKDAY(T20)=1)</formula>
    </cfRule>
    <cfRule type="expression" dxfId="934" priority="8040" stopIfTrue="1">
      <formula>WEEKDAY(T20)=7</formula>
    </cfRule>
  </conditionalFormatting>
  <conditionalFormatting sqref="N21">
    <cfRule type="expression" dxfId="933" priority="8037" stopIfTrue="1">
      <formula>OR(N21=祝色,WEEKDAY(N21)=1)</formula>
    </cfRule>
    <cfRule type="expression" dxfId="932" priority="8038" stopIfTrue="1">
      <formula>WEEKDAY(N21)=7</formula>
    </cfRule>
  </conditionalFormatting>
  <conditionalFormatting sqref="O21">
    <cfRule type="expression" dxfId="931" priority="8035" stopIfTrue="1">
      <formula>OR(O21=祝色,WEEKDAY(O21)=1)</formula>
    </cfRule>
    <cfRule type="expression" dxfId="930" priority="8036" stopIfTrue="1">
      <formula>WEEKDAY(O21)=7</formula>
    </cfRule>
  </conditionalFormatting>
  <conditionalFormatting sqref="P21">
    <cfRule type="expression" dxfId="929" priority="8033" stopIfTrue="1">
      <formula>OR(P21=祝色,WEEKDAY(P21)=1)</formula>
    </cfRule>
    <cfRule type="expression" dxfId="928" priority="8034" stopIfTrue="1">
      <formula>WEEKDAY(P21)=7</formula>
    </cfRule>
  </conditionalFormatting>
  <conditionalFormatting sqref="Q21">
    <cfRule type="expression" dxfId="927" priority="8031" stopIfTrue="1">
      <formula>OR(Q21=祝色,WEEKDAY(Q21)=1)</formula>
    </cfRule>
    <cfRule type="expression" dxfId="926" priority="8032" stopIfTrue="1">
      <formula>WEEKDAY(Q21)=7</formula>
    </cfRule>
  </conditionalFormatting>
  <conditionalFormatting sqref="R21">
    <cfRule type="expression" dxfId="925" priority="8029" stopIfTrue="1">
      <formula>OR(R21=祝色,WEEKDAY(R21)=1)</formula>
    </cfRule>
    <cfRule type="expression" dxfId="924" priority="8030" stopIfTrue="1">
      <formula>WEEKDAY(R21)=7</formula>
    </cfRule>
  </conditionalFormatting>
  <conditionalFormatting sqref="S21">
    <cfRule type="expression" dxfId="923" priority="8027" stopIfTrue="1">
      <formula>OR(S21=祝色,WEEKDAY(S21)=1)</formula>
    </cfRule>
    <cfRule type="expression" dxfId="922" priority="8028" stopIfTrue="1">
      <formula>WEEKDAY(S21)=7</formula>
    </cfRule>
  </conditionalFormatting>
  <conditionalFormatting sqref="T21">
    <cfRule type="expression" dxfId="921" priority="8025" stopIfTrue="1">
      <formula>OR(T21=祝色,WEEKDAY(T21)=1)</formula>
    </cfRule>
    <cfRule type="expression" dxfId="920" priority="8026" stopIfTrue="1">
      <formula>WEEKDAY(T21)=7</formula>
    </cfRule>
  </conditionalFormatting>
  <conditionalFormatting sqref="N22">
    <cfRule type="expression" dxfId="919" priority="8023" stopIfTrue="1">
      <formula>OR(N22=祝色,WEEKDAY(N22)=1)</formula>
    </cfRule>
    <cfRule type="expression" dxfId="918" priority="8024" stopIfTrue="1">
      <formula>WEEKDAY(N22)=7</formula>
    </cfRule>
  </conditionalFormatting>
  <conditionalFormatting sqref="O22">
    <cfRule type="expression" dxfId="917" priority="8021" stopIfTrue="1">
      <formula>OR(O22=祝色,WEEKDAY(O22)=1)</formula>
    </cfRule>
    <cfRule type="expression" dxfId="916" priority="8022" stopIfTrue="1">
      <formula>WEEKDAY(O22)=7</formula>
    </cfRule>
  </conditionalFormatting>
  <conditionalFormatting sqref="P22">
    <cfRule type="expression" dxfId="915" priority="8019" stopIfTrue="1">
      <formula>OR(P22=祝色,WEEKDAY(P22)=1)</formula>
    </cfRule>
    <cfRule type="expression" dxfId="914" priority="8020" stopIfTrue="1">
      <formula>WEEKDAY(P22)=7</formula>
    </cfRule>
  </conditionalFormatting>
  <conditionalFormatting sqref="Q22">
    <cfRule type="expression" dxfId="913" priority="8017" stopIfTrue="1">
      <formula>OR(Q22=祝色,WEEKDAY(Q22)=1)</formula>
    </cfRule>
    <cfRule type="expression" dxfId="912" priority="8018" stopIfTrue="1">
      <formula>WEEKDAY(Q22)=7</formula>
    </cfRule>
  </conditionalFormatting>
  <conditionalFormatting sqref="R22">
    <cfRule type="expression" dxfId="911" priority="8015" stopIfTrue="1">
      <formula>OR(R22=祝色,WEEKDAY(R22)=1)</formula>
    </cfRule>
    <cfRule type="expression" dxfId="910" priority="8016" stopIfTrue="1">
      <formula>WEEKDAY(R22)=7</formula>
    </cfRule>
  </conditionalFormatting>
  <conditionalFormatting sqref="S22">
    <cfRule type="expression" dxfId="909" priority="8013" stopIfTrue="1">
      <formula>OR(S22=祝色,WEEKDAY(S22)=1)</formula>
    </cfRule>
    <cfRule type="expression" dxfId="908" priority="8014" stopIfTrue="1">
      <formula>WEEKDAY(S22)=7</formula>
    </cfRule>
  </conditionalFormatting>
  <conditionalFormatting sqref="T22">
    <cfRule type="expression" dxfId="907" priority="8011" stopIfTrue="1">
      <formula>OR(T22=祝色,WEEKDAY(T22)=1)</formula>
    </cfRule>
    <cfRule type="expression" dxfId="906" priority="8012" stopIfTrue="1">
      <formula>WEEKDAY(T22)=7</formula>
    </cfRule>
  </conditionalFormatting>
  <conditionalFormatting sqref="N23">
    <cfRule type="expression" dxfId="905" priority="8009" stopIfTrue="1">
      <formula>OR(N23=祝色,WEEKDAY(N23)=1)</formula>
    </cfRule>
    <cfRule type="expression" dxfId="904" priority="8010" stopIfTrue="1">
      <formula>WEEKDAY(N23)=7</formula>
    </cfRule>
  </conditionalFormatting>
  <conditionalFormatting sqref="O23">
    <cfRule type="expression" dxfId="903" priority="8007" stopIfTrue="1">
      <formula>OR(O23=祝色,WEEKDAY(O23)=1)</formula>
    </cfRule>
    <cfRule type="expression" dxfId="902" priority="8008" stopIfTrue="1">
      <formula>WEEKDAY(O23)=7</formula>
    </cfRule>
  </conditionalFormatting>
  <conditionalFormatting sqref="P23">
    <cfRule type="expression" dxfId="901" priority="8005" stopIfTrue="1">
      <formula>OR(P23=祝色,WEEKDAY(P23)=1)</formula>
    </cfRule>
    <cfRule type="expression" dxfId="900" priority="8006" stopIfTrue="1">
      <formula>WEEKDAY(P23)=7</formula>
    </cfRule>
  </conditionalFormatting>
  <conditionalFormatting sqref="Q23">
    <cfRule type="expression" dxfId="899" priority="8003" stopIfTrue="1">
      <formula>OR(Q23=祝色,WEEKDAY(Q23)=1)</formula>
    </cfRule>
    <cfRule type="expression" dxfId="898" priority="8004" stopIfTrue="1">
      <formula>WEEKDAY(Q23)=7</formula>
    </cfRule>
  </conditionalFormatting>
  <conditionalFormatting sqref="R23">
    <cfRule type="expression" dxfId="897" priority="8001" stopIfTrue="1">
      <formula>OR(R23=祝色,WEEKDAY(R23)=1)</formula>
    </cfRule>
    <cfRule type="expression" dxfId="896" priority="8002" stopIfTrue="1">
      <formula>WEEKDAY(R23)=7</formula>
    </cfRule>
  </conditionalFormatting>
  <conditionalFormatting sqref="S23">
    <cfRule type="expression" dxfId="895" priority="7999" stopIfTrue="1">
      <formula>OR(S23=祝色,WEEKDAY(S23)=1)</formula>
    </cfRule>
    <cfRule type="expression" dxfId="894" priority="8000" stopIfTrue="1">
      <formula>WEEKDAY(S23)=7</formula>
    </cfRule>
  </conditionalFormatting>
  <conditionalFormatting sqref="T23">
    <cfRule type="expression" dxfId="893" priority="7997" stopIfTrue="1">
      <formula>OR(T23=祝色,WEEKDAY(T23)=1)</formula>
    </cfRule>
    <cfRule type="expression" dxfId="892" priority="7998" stopIfTrue="1">
      <formula>WEEKDAY(T23)=7</formula>
    </cfRule>
  </conditionalFormatting>
  <conditionalFormatting sqref="N24">
    <cfRule type="expression" dxfId="891" priority="7995" stopIfTrue="1">
      <formula>OR(N24=祝色,WEEKDAY(N24)=1)</formula>
    </cfRule>
    <cfRule type="expression" dxfId="890" priority="7996" stopIfTrue="1">
      <formula>WEEKDAY(N24)=7</formula>
    </cfRule>
  </conditionalFormatting>
  <conditionalFormatting sqref="O24">
    <cfRule type="expression" dxfId="889" priority="7993" stopIfTrue="1">
      <formula>OR(O24=祝色,WEEKDAY(O24)=1)</formula>
    </cfRule>
    <cfRule type="expression" dxfId="888" priority="7994" stopIfTrue="1">
      <formula>WEEKDAY(O24)=7</formula>
    </cfRule>
  </conditionalFormatting>
  <conditionalFormatting sqref="Y7">
    <cfRule type="expression" dxfId="887" priority="7991" stopIfTrue="1">
      <formula>OR(Y7=祝色,WEEKDAY(Y7)=1)</formula>
    </cfRule>
    <cfRule type="expression" dxfId="886" priority="7992" stopIfTrue="1">
      <formula>WEEKDAY(Y7)=7</formula>
    </cfRule>
  </conditionalFormatting>
  <conditionalFormatting sqref="Z7">
    <cfRule type="expression" dxfId="885" priority="7989" stopIfTrue="1">
      <formula>OR(Z7=祝色,WEEKDAY(Z7)=1)</formula>
    </cfRule>
    <cfRule type="expression" dxfId="884" priority="7990" stopIfTrue="1">
      <formula>WEEKDAY(Z7)=7</formula>
    </cfRule>
  </conditionalFormatting>
  <conditionalFormatting sqref="AA7">
    <cfRule type="expression" dxfId="883" priority="7987" stopIfTrue="1">
      <formula>OR(AA7=祝色,WEEKDAY(AA7)=1)</formula>
    </cfRule>
    <cfRule type="expression" dxfId="882" priority="7988" stopIfTrue="1">
      <formula>WEEKDAY(AA7)=7</formula>
    </cfRule>
  </conditionalFormatting>
  <conditionalFormatting sqref="AB7">
    <cfRule type="expression" dxfId="881" priority="7985" stopIfTrue="1">
      <formula>OR(AB7=祝色,WEEKDAY(AB7)=1)</formula>
    </cfRule>
    <cfRule type="expression" dxfId="880" priority="7986" stopIfTrue="1">
      <formula>WEEKDAY(AB7)=7</formula>
    </cfRule>
  </conditionalFormatting>
  <conditionalFormatting sqref="AC7">
    <cfRule type="expression" dxfId="879" priority="7983" stopIfTrue="1">
      <formula>OR(AC7=祝色,WEEKDAY(AC7)=1)</formula>
    </cfRule>
    <cfRule type="expression" dxfId="878" priority="7984" stopIfTrue="1">
      <formula>WEEKDAY(AC7)=7</formula>
    </cfRule>
  </conditionalFormatting>
  <conditionalFormatting sqref="AD7">
    <cfRule type="expression" dxfId="877" priority="7981" stopIfTrue="1">
      <formula>OR(AD7=祝色,WEEKDAY(AD7)=1)</formula>
    </cfRule>
    <cfRule type="expression" dxfId="876" priority="7982" stopIfTrue="1">
      <formula>WEEKDAY(AD7)=7</formula>
    </cfRule>
  </conditionalFormatting>
  <conditionalFormatting sqref="AE7">
    <cfRule type="expression" dxfId="875" priority="7979" stopIfTrue="1">
      <formula>OR(AE7=祝色,WEEKDAY(AE7)=1)</formula>
    </cfRule>
    <cfRule type="expression" dxfId="874" priority="7980" stopIfTrue="1">
      <formula>WEEKDAY(AE7)=7</formula>
    </cfRule>
  </conditionalFormatting>
  <conditionalFormatting sqref="Y8">
    <cfRule type="expression" dxfId="873" priority="7977" stopIfTrue="1">
      <formula>OR(Y8=祝色,WEEKDAY(Y8)=1)</formula>
    </cfRule>
    <cfRule type="expression" dxfId="872" priority="7978" stopIfTrue="1">
      <formula>WEEKDAY(Y8)=7</formula>
    </cfRule>
  </conditionalFormatting>
  <conditionalFormatting sqref="Z8">
    <cfRule type="expression" dxfId="871" priority="7975" stopIfTrue="1">
      <formula>OR(Z8=祝色,WEEKDAY(Z8)=1)</formula>
    </cfRule>
    <cfRule type="expression" dxfId="870" priority="7976" stopIfTrue="1">
      <formula>WEEKDAY(Z8)=7</formula>
    </cfRule>
  </conditionalFormatting>
  <conditionalFormatting sqref="AA8">
    <cfRule type="expression" dxfId="869" priority="7973" stopIfTrue="1">
      <formula>OR(AA8=祝色,WEEKDAY(AA8)=1)</formula>
    </cfRule>
    <cfRule type="expression" dxfId="868" priority="7974" stopIfTrue="1">
      <formula>WEEKDAY(AA8)=7</formula>
    </cfRule>
  </conditionalFormatting>
  <conditionalFormatting sqref="AB8">
    <cfRule type="expression" dxfId="867" priority="7971" stopIfTrue="1">
      <formula>OR(AB8=祝色,WEEKDAY(AB8)=1)</formula>
    </cfRule>
    <cfRule type="expression" dxfId="866" priority="7972" stopIfTrue="1">
      <formula>WEEKDAY(AB8)=7</formula>
    </cfRule>
  </conditionalFormatting>
  <conditionalFormatting sqref="AC8">
    <cfRule type="expression" dxfId="865" priority="7969" stopIfTrue="1">
      <formula>OR(AC8=祝色,WEEKDAY(AC8)=1)</formula>
    </cfRule>
    <cfRule type="expression" dxfId="864" priority="7970" stopIfTrue="1">
      <formula>WEEKDAY(AC8)=7</formula>
    </cfRule>
  </conditionalFormatting>
  <conditionalFormatting sqref="AD8">
    <cfRule type="expression" dxfId="863" priority="7967" stopIfTrue="1">
      <formula>OR(AD8=祝色,WEEKDAY(AD8)=1)</formula>
    </cfRule>
    <cfRule type="expression" dxfId="862" priority="7968" stopIfTrue="1">
      <formula>WEEKDAY(AD8)=7</formula>
    </cfRule>
  </conditionalFormatting>
  <conditionalFormatting sqref="AE8">
    <cfRule type="expression" dxfId="861" priority="7965" stopIfTrue="1">
      <formula>OR(AE8=祝色,WEEKDAY(AE8)=1)</formula>
    </cfRule>
    <cfRule type="expression" dxfId="860" priority="7966" stopIfTrue="1">
      <formula>WEEKDAY(AE8)=7</formula>
    </cfRule>
  </conditionalFormatting>
  <conditionalFormatting sqref="Y9">
    <cfRule type="expression" dxfId="859" priority="7963" stopIfTrue="1">
      <formula>OR(Y9=祝色,WEEKDAY(Y9)=1)</formula>
    </cfRule>
    <cfRule type="expression" dxfId="858" priority="7964" stopIfTrue="1">
      <formula>WEEKDAY(Y9)=7</formula>
    </cfRule>
  </conditionalFormatting>
  <conditionalFormatting sqref="Z9">
    <cfRule type="expression" dxfId="857" priority="7961" stopIfTrue="1">
      <formula>OR(Z9=祝色,WEEKDAY(Z9)=1)</formula>
    </cfRule>
    <cfRule type="expression" dxfId="856" priority="7962" stopIfTrue="1">
      <formula>WEEKDAY(Z9)=7</formula>
    </cfRule>
  </conditionalFormatting>
  <conditionalFormatting sqref="AA9">
    <cfRule type="expression" dxfId="855" priority="7959" stopIfTrue="1">
      <formula>OR(AA9=祝色,WEEKDAY(AA9)=1)</formula>
    </cfRule>
    <cfRule type="expression" dxfId="854" priority="7960" stopIfTrue="1">
      <formula>WEEKDAY(AA9)=7</formula>
    </cfRule>
  </conditionalFormatting>
  <conditionalFormatting sqref="AB9">
    <cfRule type="expression" dxfId="853" priority="7957" stopIfTrue="1">
      <formula>OR(AB9=祝色,WEEKDAY(AB9)=1)</formula>
    </cfRule>
    <cfRule type="expression" dxfId="852" priority="7958" stopIfTrue="1">
      <formula>WEEKDAY(AB9)=7</formula>
    </cfRule>
  </conditionalFormatting>
  <conditionalFormatting sqref="AC9">
    <cfRule type="expression" dxfId="851" priority="7955" stopIfTrue="1">
      <formula>OR(AC9=祝色,WEEKDAY(AC9)=1)</formula>
    </cfRule>
    <cfRule type="expression" dxfId="850" priority="7956" stopIfTrue="1">
      <formula>WEEKDAY(AC9)=7</formula>
    </cfRule>
  </conditionalFormatting>
  <conditionalFormatting sqref="AD9">
    <cfRule type="expression" dxfId="849" priority="7953" stopIfTrue="1">
      <formula>OR(AD9=祝色,WEEKDAY(AD9)=1)</formula>
    </cfRule>
    <cfRule type="expression" dxfId="848" priority="7954" stopIfTrue="1">
      <formula>WEEKDAY(AD9)=7</formula>
    </cfRule>
  </conditionalFormatting>
  <conditionalFormatting sqref="AE9">
    <cfRule type="expression" dxfId="847" priority="7951" stopIfTrue="1">
      <formula>OR(AE9=祝色,WEEKDAY(AE9)=1)</formula>
    </cfRule>
    <cfRule type="expression" dxfId="846" priority="7952" stopIfTrue="1">
      <formula>WEEKDAY(AE9)=7</formula>
    </cfRule>
  </conditionalFormatting>
  <conditionalFormatting sqref="Y10">
    <cfRule type="expression" dxfId="845" priority="7949" stopIfTrue="1">
      <formula>OR(Y10=祝色,WEEKDAY(Y10)=1)</formula>
    </cfRule>
    <cfRule type="expression" dxfId="844" priority="7950" stopIfTrue="1">
      <formula>WEEKDAY(Y10)=7</formula>
    </cfRule>
  </conditionalFormatting>
  <conditionalFormatting sqref="Z10">
    <cfRule type="expression" dxfId="843" priority="7947" stopIfTrue="1">
      <formula>OR(Z10=祝色,WEEKDAY(Z10)=1)</formula>
    </cfRule>
    <cfRule type="expression" dxfId="842" priority="7948" stopIfTrue="1">
      <formula>WEEKDAY(Z10)=7</formula>
    </cfRule>
  </conditionalFormatting>
  <conditionalFormatting sqref="AA10">
    <cfRule type="expression" dxfId="841" priority="7945" stopIfTrue="1">
      <formula>OR(AA10=祝色,WEEKDAY(AA10)=1)</formula>
    </cfRule>
    <cfRule type="expression" dxfId="840" priority="7946" stopIfTrue="1">
      <formula>WEEKDAY(AA10)=7</formula>
    </cfRule>
  </conditionalFormatting>
  <conditionalFormatting sqref="AB10">
    <cfRule type="expression" dxfId="839" priority="7943" stopIfTrue="1">
      <formula>OR(AB10=祝色,WEEKDAY(AB10)=1)</formula>
    </cfRule>
    <cfRule type="expression" dxfId="838" priority="7944" stopIfTrue="1">
      <formula>WEEKDAY(AB10)=7</formula>
    </cfRule>
  </conditionalFormatting>
  <conditionalFormatting sqref="AC10">
    <cfRule type="expression" dxfId="837" priority="7941" stopIfTrue="1">
      <formula>OR(AC10=祝色,WEEKDAY(AC10)=1)</formula>
    </cfRule>
    <cfRule type="expression" dxfId="836" priority="7942" stopIfTrue="1">
      <formula>WEEKDAY(AC10)=7</formula>
    </cfRule>
  </conditionalFormatting>
  <conditionalFormatting sqref="AD10">
    <cfRule type="expression" dxfId="835" priority="7939" stopIfTrue="1">
      <formula>OR(AD10=祝色,WEEKDAY(AD10)=1)</formula>
    </cfRule>
    <cfRule type="expression" dxfId="834" priority="7940" stopIfTrue="1">
      <formula>WEEKDAY(AD10)=7</formula>
    </cfRule>
  </conditionalFormatting>
  <conditionalFormatting sqref="AE10">
    <cfRule type="expression" dxfId="833" priority="7937" stopIfTrue="1">
      <formula>OR(AE10=祝色,WEEKDAY(AE10)=1)</formula>
    </cfRule>
    <cfRule type="expression" dxfId="832" priority="7938" stopIfTrue="1">
      <formula>WEEKDAY(AE10)=7</formula>
    </cfRule>
  </conditionalFormatting>
  <conditionalFormatting sqref="Y11">
    <cfRule type="expression" dxfId="831" priority="7935" stopIfTrue="1">
      <formula>OR(Y11=祝色,WEEKDAY(Y11)=1)</formula>
    </cfRule>
    <cfRule type="expression" dxfId="830" priority="7936" stopIfTrue="1">
      <formula>WEEKDAY(Y11)=7</formula>
    </cfRule>
  </conditionalFormatting>
  <conditionalFormatting sqref="Z11">
    <cfRule type="expression" dxfId="829" priority="7933" stopIfTrue="1">
      <formula>OR(Z11=祝色,WEEKDAY(Z11)=1)</formula>
    </cfRule>
    <cfRule type="expression" dxfId="828" priority="7934" stopIfTrue="1">
      <formula>WEEKDAY(Z11)=7</formula>
    </cfRule>
  </conditionalFormatting>
  <conditionalFormatting sqref="AA11">
    <cfRule type="expression" dxfId="827" priority="7931" stopIfTrue="1">
      <formula>OR(AA11=祝色,WEEKDAY(AA11)=1)</formula>
    </cfRule>
    <cfRule type="expression" dxfId="826" priority="7932" stopIfTrue="1">
      <formula>WEEKDAY(AA11)=7</formula>
    </cfRule>
  </conditionalFormatting>
  <conditionalFormatting sqref="AB11">
    <cfRule type="expression" dxfId="825" priority="7929" stopIfTrue="1">
      <formula>OR(AB11=祝色,WEEKDAY(AB11)=1)</formula>
    </cfRule>
    <cfRule type="expression" dxfId="824" priority="7930" stopIfTrue="1">
      <formula>WEEKDAY(AB11)=7</formula>
    </cfRule>
  </conditionalFormatting>
  <conditionalFormatting sqref="AC11">
    <cfRule type="expression" dxfId="823" priority="7927" stopIfTrue="1">
      <formula>OR(AC11=祝色,WEEKDAY(AC11)=1)</formula>
    </cfRule>
    <cfRule type="expression" dxfId="822" priority="7928" stopIfTrue="1">
      <formula>WEEKDAY(AC11)=7</formula>
    </cfRule>
  </conditionalFormatting>
  <conditionalFormatting sqref="AD11">
    <cfRule type="expression" dxfId="821" priority="7925" stopIfTrue="1">
      <formula>OR(AD11=祝色,WEEKDAY(AD11)=1)</formula>
    </cfRule>
    <cfRule type="expression" dxfId="820" priority="7926" stopIfTrue="1">
      <formula>WEEKDAY(AD11)=7</formula>
    </cfRule>
  </conditionalFormatting>
  <conditionalFormatting sqref="AE11">
    <cfRule type="expression" dxfId="819" priority="7923" stopIfTrue="1">
      <formula>OR(AE11=祝色,WEEKDAY(AE11)=1)</formula>
    </cfRule>
    <cfRule type="expression" dxfId="818" priority="7924" stopIfTrue="1">
      <formula>WEEKDAY(AE11)=7</formula>
    </cfRule>
  </conditionalFormatting>
  <conditionalFormatting sqref="Y12">
    <cfRule type="expression" dxfId="817" priority="7921" stopIfTrue="1">
      <formula>OR(Y12=祝色,WEEKDAY(Y12)=1)</formula>
    </cfRule>
    <cfRule type="expression" dxfId="816" priority="7922" stopIfTrue="1">
      <formula>WEEKDAY(Y12)=7</formula>
    </cfRule>
  </conditionalFormatting>
  <conditionalFormatting sqref="Z12">
    <cfRule type="expression" dxfId="815" priority="7919" stopIfTrue="1">
      <formula>OR(Z12=祝色,WEEKDAY(Z12)=1)</formula>
    </cfRule>
    <cfRule type="expression" dxfId="814" priority="7920" stopIfTrue="1">
      <formula>WEEKDAY(Z12)=7</formula>
    </cfRule>
  </conditionalFormatting>
  <conditionalFormatting sqref="AH7">
    <cfRule type="expression" dxfId="813" priority="7917" stopIfTrue="1">
      <formula>OR(AH7=祝色,WEEKDAY(AH7)=1)</formula>
    </cfRule>
    <cfRule type="expression" dxfId="812" priority="7918" stopIfTrue="1">
      <formula>WEEKDAY(AH7)=7</formula>
    </cfRule>
  </conditionalFormatting>
  <conditionalFormatting sqref="AI7">
    <cfRule type="expression" dxfId="811" priority="7915" stopIfTrue="1">
      <formula>OR(AI7=祝色,WEEKDAY(AI7)=1)</formula>
    </cfRule>
    <cfRule type="expression" dxfId="810" priority="7916" stopIfTrue="1">
      <formula>WEEKDAY(AI7)=7</formula>
    </cfRule>
  </conditionalFormatting>
  <conditionalFormatting sqref="AJ7">
    <cfRule type="expression" dxfId="809" priority="7913" stopIfTrue="1">
      <formula>OR(AJ7=祝色,WEEKDAY(AJ7)=1)</formula>
    </cfRule>
    <cfRule type="expression" dxfId="808" priority="7914" stopIfTrue="1">
      <formula>WEEKDAY(AJ7)=7</formula>
    </cfRule>
  </conditionalFormatting>
  <conditionalFormatting sqref="AK7">
    <cfRule type="expression" dxfId="807" priority="7911" stopIfTrue="1">
      <formula>OR(AK7=祝色,WEEKDAY(AK7)=1)</formula>
    </cfRule>
    <cfRule type="expression" dxfId="806" priority="7912" stopIfTrue="1">
      <formula>WEEKDAY(AK7)=7</formula>
    </cfRule>
  </conditionalFormatting>
  <conditionalFormatting sqref="AL7">
    <cfRule type="expression" dxfId="805" priority="7909" stopIfTrue="1">
      <formula>OR(AL7=祝色,WEEKDAY(AL7)=1)</formula>
    </cfRule>
    <cfRule type="expression" dxfId="804" priority="7910" stopIfTrue="1">
      <formula>WEEKDAY(AL7)=7</formula>
    </cfRule>
  </conditionalFormatting>
  <conditionalFormatting sqref="AM7">
    <cfRule type="expression" dxfId="803" priority="7907" stopIfTrue="1">
      <formula>OR(AM7=祝色,WEEKDAY(AM7)=1)</formula>
    </cfRule>
    <cfRule type="expression" dxfId="802" priority="7908" stopIfTrue="1">
      <formula>WEEKDAY(AM7)=7</formula>
    </cfRule>
  </conditionalFormatting>
  <conditionalFormatting sqref="AN7">
    <cfRule type="expression" dxfId="801" priority="7905" stopIfTrue="1">
      <formula>OR(AN7=祝色,WEEKDAY(AN7)=1)</formula>
    </cfRule>
    <cfRule type="expression" dxfId="800" priority="7906" stopIfTrue="1">
      <formula>WEEKDAY(AN7)=7</formula>
    </cfRule>
  </conditionalFormatting>
  <conditionalFormatting sqref="AH8">
    <cfRule type="expression" dxfId="799" priority="7903" stopIfTrue="1">
      <formula>OR(AH8=祝色,WEEKDAY(AH8)=1)</formula>
    </cfRule>
    <cfRule type="expression" dxfId="798" priority="7904" stopIfTrue="1">
      <formula>WEEKDAY(AH8)=7</formula>
    </cfRule>
  </conditionalFormatting>
  <conditionalFormatting sqref="AI8">
    <cfRule type="expression" dxfId="797" priority="7901" stopIfTrue="1">
      <formula>OR(AI8=祝色,WEEKDAY(AI8)=1)</formula>
    </cfRule>
    <cfRule type="expression" dxfId="796" priority="7902" stopIfTrue="1">
      <formula>WEEKDAY(AI8)=7</formula>
    </cfRule>
  </conditionalFormatting>
  <conditionalFormatting sqref="AJ8">
    <cfRule type="expression" dxfId="795" priority="7899" stopIfTrue="1">
      <formula>OR(AJ8=祝色,WEEKDAY(AJ8)=1)</formula>
    </cfRule>
    <cfRule type="expression" dxfId="794" priority="7900" stopIfTrue="1">
      <formula>WEEKDAY(AJ8)=7</formula>
    </cfRule>
  </conditionalFormatting>
  <conditionalFormatting sqref="AK8">
    <cfRule type="expression" dxfId="793" priority="7897" stopIfTrue="1">
      <formula>OR(AK8=祝色,WEEKDAY(AK8)=1)</formula>
    </cfRule>
    <cfRule type="expression" dxfId="792" priority="7898" stopIfTrue="1">
      <formula>WEEKDAY(AK8)=7</formula>
    </cfRule>
  </conditionalFormatting>
  <conditionalFormatting sqref="AL8">
    <cfRule type="expression" dxfId="791" priority="7895" stopIfTrue="1">
      <formula>OR(AL8=祝色,WEEKDAY(AL8)=1)</formula>
    </cfRule>
    <cfRule type="expression" dxfId="790" priority="7896" stopIfTrue="1">
      <formula>WEEKDAY(AL8)=7</formula>
    </cfRule>
  </conditionalFormatting>
  <conditionalFormatting sqref="AM8">
    <cfRule type="expression" dxfId="789" priority="7893" stopIfTrue="1">
      <formula>OR(AM8=祝色,WEEKDAY(AM8)=1)</formula>
    </cfRule>
    <cfRule type="expression" dxfId="788" priority="7894" stopIfTrue="1">
      <formula>WEEKDAY(AM8)=7</formula>
    </cfRule>
  </conditionalFormatting>
  <conditionalFormatting sqref="AN8">
    <cfRule type="expression" dxfId="787" priority="7891" stopIfTrue="1">
      <formula>OR(AN8=祝色,WEEKDAY(AN8)=1)</formula>
    </cfRule>
    <cfRule type="expression" dxfId="786" priority="7892" stopIfTrue="1">
      <formula>WEEKDAY(AN8)=7</formula>
    </cfRule>
  </conditionalFormatting>
  <conditionalFormatting sqref="AH9">
    <cfRule type="expression" dxfId="785" priority="7889" stopIfTrue="1">
      <formula>OR(AH9=祝色,WEEKDAY(AH9)=1)</formula>
    </cfRule>
    <cfRule type="expression" dxfId="784" priority="7890" stopIfTrue="1">
      <formula>WEEKDAY(AH9)=7</formula>
    </cfRule>
  </conditionalFormatting>
  <conditionalFormatting sqref="AI9">
    <cfRule type="expression" dxfId="783" priority="7887" stopIfTrue="1">
      <formula>OR(AI9=祝色,WEEKDAY(AI9)=1)</formula>
    </cfRule>
    <cfRule type="expression" dxfId="782" priority="7888" stopIfTrue="1">
      <formula>WEEKDAY(AI9)=7</formula>
    </cfRule>
  </conditionalFormatting>
  <conditionalFormatting sqref="AJ9">
    <cfRule type="expression" dxfId="781" priority="7885" stopIfTrue="1">
      <formula>OR(AJ9=祝色,WEEKDAY(AJ9)=1)</formula>
    </cfRule>
    <cfRule type="expression" dxfId="780" priority="7886" stopIfTrue="1">
      <formula>WEEKDAY(AJ9)=7</formula>
    </cfRule>
  </conditionalFormatting>
  <conditionalFormatting sqref="AK9">
    <cfRule type="expression" dxfId="779" priority="7883" stopIfTrue="1">
      <formula>OR(AK9=祝色,WEEKDAY(AK9)=1)</formula>
    </cfRule>
    <cfRule type="expression" dxfId="778" priority="7884" stopIfTrue="1">
      <formula>WEEKDAY(AK9)=7</formula>
    </cfRule>
  </conditionalFormatting>
  <conditionalFormatting sqref="AL9">
    <cfRule type="expression" dxfId="777" priority="7881" stopIfTrue="1">
      <formula>OR(AL9=祝色,WEEKDAY(AL9)=1)</formula>
    </cfRule>
    <cfRule type="expression" dxfId="776" priority="7882" stopIfTrue="1">
      <formula>WEEKDAY(AL9)=7</formula>
    </cfRule>
  </conditionalFormatting>
  <conditionalFormatting sqref="AM9">
    <cfRule type="expression" dxfId="775" priority="7879" stopIfTrue="1">
      <formula>OR(AM9=祝色,WEEKDAY(AM9)=1)</formula>
    </cfRule>
    <cfRule type="expression" dxfId="774" priority="7880" stopIfTrue="1">
      <formula>WEEKDAY(AM9)=7</formula>
    </cfRule>
  </conditionalFormatting>
  <conditionalFormatting sqref="AN9">
    <cfRule type="expression" dxfId="773" priority="7877" stopIfTrue="1">
      <formula>OR(AN9=祝色,WEEKDAY(AN9)=1)</formula>
    </cfRule>
    <cfRule type="expression" dxfId="772" priority="7878" stopIfTrue="1">
      <formula>WEEKDAY(AN9)=7</formula>
    </cfRule>
  </conditionalFormatting>
  <conditionalFormatting sqref="AH10">
    <cfRule type="expression" dxfId="771" priority="7875" stopIfTrue="1">
      <formula>OR(AH10=祝色,WEEKDAY(AH10)=1)</formula>
    </cfRule>
    <cfRule type="expression" dxfId="770" priority="7876" stopIfTrue="1">
      <formula>WEEKDAY(AH10)=7</formula>
    </cfRule>
  </conditionalFormatting>
  <conditionalFormatting sqref="AI10">
    <cfRule type="expression" dxfId="769" priority="7873" stopIfTrue="1">
      <formula>OR(AI10=祝色,WEEKDAY(AI10)=1)</formula>
    </cfRule>
    <cfRule type="expression" dxfId="768" priority="7874" stopIfTrue="1">
      <formula>WEEKDAY(AI10)=7</formula>
    </cfRule>
  </conditionalFormatting>
  <conditionalFormatting sqref="AJ10">
    <cfRule type="expression" dxfId="767" priority="7871" stopIfTrue="1">
      <formula>OR(AJ10=祝色,WEEKDAY(AJ10)=1)</formula>
    </cfRule>
    <cfRule type="expression" dxfId="766" priority="7872" stopIfTrue="1">
      <formula>WEEKDAY(AJ10)=7</formula>
    </cfRule>
  </conditionalFormatting>
  <conditionalFormatting sqref="AK10">
    <cfRule type="expression" dxfId="765" priority="7869" stopIfTrue="1">
      <formula>OR(AK10=祝色,WEEKDAY(AK10)=1)</formula>
    </cfRule>
    <cfRule type="expression" dxfId="764" priority="7870" stopIfTrue="1">
      <formula>WEEKDAY(AK10)=7</formula>
    </cfRule>
  </conditionalFormatting>
  <conditionalFormatting sqref="AL10">
    <cfRule type="expression" dxfId="763" priority="7867" stopIfTrue="1">
      <formula>OR(AL10=祝色,WEEKDAY(AL10)=1)</formula>
    </cfRule>
    <cfRule type="expression" dxfId="762" priority="7868" stopIfTrue="1">
      <formula>WEEKDAY(AL10)=7</formula>
    </cfRule>
  </conditionalFormatting>
  <conditionalFormatting sqref="AM10">
    <cfRule type="expression" dxfId="761" priority="7865" stopIfTrue="1">
      <formula>OR(AM10=祝色,WEEKDAY(AM10)=1)</formula>
    </cfRule>
    <cfRule type="expression" dxfId="760" priority="7866" stopIfTrue="1">
      <formula>WEEKDAY(AM10)=7</formula>
    </cfRule>
  </conditionalFormatting>
  <conditionalFormatting sqref="AN10">
    <cfRule type="expression" dxfId="759" priority="7863" stopIfTrue="1">
      <formula>OR(AN10=祝色,WEEKDAY(AN10)=1)</formula>
    </cfRule>
    <cfRule type="expression" dxfId="758" priority="7864" stopIfTrue="1">
      <formula>WEEKDAY(AN10)=7</formula>
    </cfRule>
  </conditionalFormatting>
  <conditionalFormatting sqref="AH11">
    <cfRule type="expression" dxfId="757" priority="7861" stopIfTrue="1">
      <formula>OR(AH11=祝色,WEEKDAY(AH11)=1)</formula>
    </cfRule>
    <cfRule type="expression" dxfId="756" priority="7862" stopIfTrue="1">
      <formula>WEEKDAY(AH11)=7</formula>
    </cfRule>
  </conditionalFormatting>
  <conditionalFormatting sqref="AI11">
    <cfRule type="expression" dxfId="755" priority="7859" stopIfTrue="1">
      <formula>OR(AI11=祝色,WEEKDAY(AI11)=1)</formula>
    </cfRule>
    <cfRule type="expression" dxfId="754" priority="7860" stopIfTrue="1">
      <formula>WEEKDAY(AI11)=7</formula>
    </cfRule>
  </conditionalFormatting>
  <conditionalFormatting sqref="AJ11">
    <cfRule type="expression" dxfId="753" priority="7857" stopIfTrue="1">
      <formula>OR(AJ11=祝色,WEEKDAY(AJ11)=1)</formula>
    </cfRule>
    <cfRule type="expression" dxfId="752" priority="7858" stopIfTrue="1">
      <formula>WEEKDAY(AJ11)=7</formula>
    </cfRule>
  </conditionalFormatting>
  <conditionalFormatting sqref="AK11">
    <cfRule type="expression" dxfId="751" priority="7855" stopIfTrue="1">
      <formula>OR(AK11=祝色,WEEKDAY(AK11)=1)</formula>
    </cfRule>
    <cfRule type="expression" dxfId="750" priority="7856" stopIfTrue="1">
      <formula>WEEKDAY(AK11)=7</formula>
    </cfRule>
  </conditionalFormatting>
  <conditionalFormatting sqref="AL11">
    <cfRule type="expression" dxfId="749" priority="7853" stopIfTrue="1">
      <formula>OR(AL11=祝色,WEEKDAY(AL11)=1)</formula>
    </cfRule>
    <cfRule type="expression" dxfId="748" priority="7854" stopIfTrue="1">
      <formula>WEEKDAY(AL11)=7</formula>
    </cfRule>
  </conditionalFormatting>
  <conditionalFormatting sqref="AM11">
    <cfRule type="expression" dxfId="747" priority="7851" stopIfTrue="1">
      <formula>OR(AM11=祝色,WEEKDAY(AM11)=1)</formula>
    </cfRule>
    <cfRule type="expression" dxfId="746" priority="7852" stopIfTrue="1">
      <formula>WEEKDAY(AM11)=7</formula>
    </cfRule>
  </conditionalFormatting>
  <conditionalFormatting sqref="AN11">
    <cfRule type="expression" dxfId="745" priority="7849" stopIfTrue="1">
      <formula>OR(AN11=祝色,WEEKDAY(AN11)=1)</formula>
    </cfRule>
    <cfRule type="expression" dxfId="744" priority="7850" stopIfTrue="1">
      <formula>WEEKDAY(AN11)=7</formula>
    </cfRule>
  </conditionalFormatting>
  <conditionalFormatting sqref="AH12">
    <cfRule type="expression" dxfId="743" priority="7847" stopIfTrue="1">
      <formula>OR(AH12=祝色,WEEKDAY(AH12)=1)</formula>
    </cfRule>
    <cfRule type="expression" dxfId="742" priority="7848" stopIfTrue="1">
      <formula>WEEKDAY(AH12)=7</formula>
    </cfRule>
  </conditionalFormatting>
  <conditionalFormatting sqref="AI12">
    <cfRule type="expression" dxfId="741" priority="7845" stopIfTrue="1">
      <formula>OR(AI12=祝色,WEEKDAY(AI12)=1)</formula>
    </cfRule>
    <cfRule type="expression" dxfId="740" priority="7846" stopIfTrue="1">
      <formula>WEEKDAY(AI12)=7</formula>
    </cfRule>
  </conditionalFormatting>
  <conditionalFormatting sqref="Y13">
    <cfRule type="expression" dxfId="739" priority="7843" stopIfTrue="1">
      <formula>OR(Y13=祝色,WEEKDAY(Y13)=1)</formula>
    </cfRule>
    <cfRule type="expression" dxfId="738" priority="7844" stopIfTrue="1">
      <formula>WEEKDAY(Y13)=7</formula>
    </cfRule>
  </conditionalFormatting>
  <conditionalFormatting sqref="Z13">
    <cfRule type="expression" dxfId="737" priority="7841" stopIfTrue="1">
      <formula>OR(Z13=祝色,WEEKDAY(Z13)=1)</formula>
    </cfRule>
    <cfRule type="expression" dxfId="736" priority="7842" stopIfTrue="1">
      <formula>WEEKDAY(Z13)=7</formula>
    </cfRule>
  </conditionalFormatting>
  <conditionalFormatting sqref="AA13">
    <cfRule type="expression" dxfId="735" priority="7839" stopIfTrue="1">
      <formula>OR(AA13=祝色,WEEKDAY(AA13)=1)</formula>
    </cfRule>
    <cfRule type="expression" dxfId="734" priority="7840" stopIfTrue="1">
      <formula>WEEKDAY(AA13)=7</formula>
    </cfRule>
  </conditionalFormatting>
  <conditionalFormatting sqref="AB13">
    <cfRule type="expression" dxfId="733" priority="7837" stopIfTrue="1">
      <formula>OR(AB13=祝色,WEEKDAY(AB13)=1)</formula>
    </cfRule>
    <cfRule type="expression" dxfId="732" priority="7838" stopIfTrue="1">
      <formula>WEEKDAY(AB13)=7</formula>
    </cfRule>
  </conditionalFormatting>
  <conditionalFormatting sqref="AC13">
    <cfRule type="expression" dxfId="731" priority="7835" stopIfTrue="1">
      <formula>OR(AC13=祝色,WEEKDAY(AC13)=1)</formula>
    </cfRule>
    <cfRule type="expression" dxfId="730" priority="7836" stopIfTrue="1">
      <formula>WEEKDAY(AC13)=7</formula>
    </cfRule>
  </conditionalFormatting>
  <conditionalFormatting sqref="AD13">
    <cfRule type="expression" dxfId="729" priority="7833" stopIfTrue="1">
      <formula>OR(AD13=祝色,WEEKDAY(AD13)=1)</formula>
    </cfRule>
    <cfRule type="expression" dxfId="728" priority="7834" stopIfTrue="1">
      <formula>WEEKDAY(AD13)=7</formula>
    </cfRule>
  </conditionalFormatting>
  <conditionalFormatting sqref="AE13">
    <cfRule type="expression" dxfId="727" priority="7831" stopIfTrue="1">
      <formula>OR(AE13=祝色,WEEKDAY(AE13)=1)</formula>
    </cfRule>
    <cfRule type="expression" dxfId="726" priority="7832" stopIfTrue="1">
      <formula>WEEKDAY(AE13)=7</formula>
    </cfRule>
  </conditionalFormatting>
  <conditionalFormatting sqref="Y14">
    <cfRule type="expression" dxfId="725" priority="7829" stopIfTrue="1">
      <formula>OR(Y14=祝色,WEEKDAY(Y14)=1)</formula>
    </cfRule>
    <cfRule type="expression" dxfId="724" priority="7830" stopIfTrue="1">
      <formula>WEEKDAY(Y14)=7</formula>
    </cfRule>
  </conditionalFormatting>
  <conditionalFormatting sqref="Z14">
    <cfRule type="expression" dxfId="723" priority="7827" stopIfTrue="1">
      <formula>OR(Z14=祝色,WEEKDAY(Z14)=1)</formula>
    </cfRule>
    <cfRule type="expression" dxfId="722" priority="7828" stopIfTrue="1">
      <formula>WEEKDAY(Z14)=7</formula>
    </cfRule>
  </conditionalFormatting>
  <conditionalFormatting sqref="AA14">
    <cfRule type="expression" dxfId="721" priority="7825" stopIfTrue="1">
      <formula>OR(AA14=祝色,WEEKDAY(AA14)=1)</formula>
    </cfRule>
    <cfRule type="expression" dxfId="720" priority="7826" stopIfTrue="1">
      <formula>WEEKDAY(AA14)=7</formula>
    </cfRule>
  </conditionalFormatting>
  <conditionalFormatting sqref="AB14">
    <cfRule type="expression" dxfId="719" priority="7823" stopIfTrue="1">
      <formula>OR(AB14=祝色,WEEKDAY(AB14)=1)</formula>
    </cfRule>
    <cfRule type="expression" dxfId="718" priority="7824" stopIfTrue="1">
      <formula>WEEKDAY(AB14)=7</formula>
    </cfRule>
  </conditionalFormatting>
  <conditionalFormatting sqref="AC14">
    <cfRule type="expression" dxfId="717" priority="7821" stopIfTrue="1">
      <formula>OR(AC14=祝色,WEEKDAY(AC14)=1)</formula>
    </cfRule>
    <cfRule type="expression" dxfId="716" priority="7822" stopIfTrue="1">
      <formula>WEEKDAY(AC14)=7</formula>
    </cfRule>
  </conditionalFormatting>
  <conditionalFormatting sqref="AD14">
    <cfRule type="expression" dxfId="715" priority="7819" stopIfTrue="1">
      <formula>OR(AD14=祝色,WEEKDAY(AD14)=1)</formula>
    </cfRule>
    <cfRule type="expression" dxfId="714" priority="7820" stopIfTrue="1">
      <formula>WEEKDAY(AD14)=7</formula>
    </cfRule>
  </conditionalFormatting>
  <conditionalFormatting sqref="AE14">
    <cfRule type="expression" dxfId="713" priority="7817" stopIfTrue="1">
      <formula>OR(AE14=祝色,WEEKDAY(AE14)=1)</formula>
    </cfRule>
    <cfRule type="expression" dxfId="712" priority="7818" stopIfTrue="1">
      <formula>WEEKDAY(AE14)=7</formula>
    </cfRule>
  </conditionalFormatting>
  <conditionalFormatting sqref="Y15">
    <cfRule type="expression" dxfId="711" priority="7815" stopIfTrue="1">
      <formula>OR(Y15=祝色,WEEKDAY(Y15)=1)</formula>
    </cfRule>
    <cfRule type="expression" dxfId="710" priority="7816" stopIfTrue="1">
      <formula>WEEKDAY(Y15)=7</formula>
    </cfRule>
  </conditionalFormatting>
  <conditionalFormatting sqref="Z15">
    <cfRule type="expression" dxfId="709" priority="7813" stopIfTrue="1">
      <formula>OR(Z15=祝色,WEEKDAY(Z15)=1)</formula>
    </cfRule>
    <cfRule type="expression" dxfId="708" priority="7814" stopIfTrue="1">
      <formula>WEEKDAY(Z15)=7</formula>
    </cfRule>
  </conditionalFormatting>
  <conditionalFormatting sqref="AA15">
    <cfRule type="expression" dxfId="707" priority="7811" stopIfTrue="1">
      <formula>OR(AA15=祝色,WEEKDAY(AA15)=1)</formula>
    </cfRule>
    <cfRule type="expression" dxfId="706" priority="7812" stopIfTrue="1">
      <formula>WEEKDAY(AA15)=7</formula>
    </cfRule>
  </conditionalFormatting>
  <conditionalFormatting sqref="AB15">
    <cfRule type="expression" dxfId="705" priority="7809" stopIfTrue="1">
      <formula>OR(AB15=祝色,WEEKDAY(AB15)=1)</formula>
    </cfRule>
    <cfRule type="expression" dxfId="704" priority="7810" stopIfTrue="1">
      <formula>WEEKDAY(AB15)=7</formula>
    </cfRule>
  </conditionalFormatting>
  <conditionalFormatting sqref="AC15">
    <cfRule type="expression" dxfId="703" priority="7807" stopIfTrue="1">
      <formula>OR(AC15=祝色,WEEKDAY(AC15)=1)</formula>
    </cfRule>
    <cfRule type="expression" dxfId="702" priority="7808" stopIfTrue="1">
      <formula>WEEKDAY(AC15)=7</formula>
    </cfRule>
  </conditionalFormatting>
  <conditionalFormatting sqref="AD15">
    <cfRule type="expression" dxfId="701" priority="7805" stopIfTrue="1">
      <formula>OR(AD15=祝色,WEEKDAY(AD15)=1)</formula>
    </cfRule>
    <cfRule type="expression" dxfId="700" priority="7806" stopIfTrue="1">
      <formula>WEEKDAY(AD15)=7</formula>
    </cfRule>
  </conditionalFormatting>
  <conditionalFormatting sqref="AE15">
    <cfRule type="expression" dxfId="699" priority="7803" stopIfTrue="1">
      <formula>OR(AE15=祝色,WEEKDAY(AE15)=1)</formula>
    </cfRule>
    <cfRule type="expression" dxfId="698" priority="7804" stopIfTrue="1">
      <formula>WEEKDAY(AE15)=7</formula>
    </cfRule>
  </conditionalFormatting>
  <conditionalFormatting sqref="Y16">
    <cfRule type="expression" dxfId="697" priority="7801" stopIfTrue="1">
      <formula>OR(Y16=祝色,WEEKDAY(Y16)=1)</formula>
    </cfRule>
    <cfRule type="expression" dxfId="696" priority="7802" stopIfTrue="1">
      <formula>WEEKDAY(Y16)=7</formula>
    </cfRule>
  </conditionalFormatting>
  <conditionalFormatting sqref="Z16">
    <cfRule type="expression" dxfId="695" priority="7799" stopIfTrue="1">
      <formula>OR(Z16=祝色,WEEKDAY(Z16)=1)</formula>
    </cfRule>
    <cfRule type="expression" dxfId="694" priority="7800" stopIfTrue="1">
      <formula>WEEKDAY(Z16)=7</formula>
    </cfRule>
  </conditionalFormatting>
  <conditionalFormatting sqref="AA16">
    <cfRule type="expression" dxfId="693" priority="7797" stopIfTrue="1">
      <formula>OR(AA16=祝色,WEEKDAY(AA16)=1)</formula>
    </cfRule>
    <cfRule type="expression" dxfId="692" priority="7798" stopIfTrue="1">
      <formula>WEEKDAY(AA16)=7</formula>
    </cfRule>
  </conditionalFormatting>
  <conditionalFormatting sqref="AB16">
    <cfRule type="expression" dxfId="691" priority="7795" stopIfTrue="1">
      <formula>OR(AB16=祝色,WEEKDAY(AB16)=1)</formula>
    </cfRule>
    <cfRule type="expression" dxfId="690" priority="7796" stopIfTrue="1">
      <formula>WEEKDAY(AB16)=7</formula>
    </cfRule>
  </conditionalFormatting>
  <conditionalFormatting sqref="AC16">
    <cfRule type="expression" dxfId="689" priority="7793" stopIfTrue="1">
      <formula>OR(AC16=祝色,WEEKDAY(AC16)=1)</formula>
    </cfRule>
    <cfRule type="expression" dxfId="688" priority="7794" stopIfTrue="1">
      <formula>WEEKDAY(AC16)=7</formula>
    </cfRule>
  </conditionalFormatting>
  <conditionalFormatting sqref="AD16">
    <cfRule type="expression" dxfId="687" priority="7791" stopIfTrue="1">
      <formula>OR(AD16=祝色,WEEKDAY(AD16)=1)</formula>
    </cfRule>
    <cfRule type="expression" dxfId="686" priority="7792" stopIfTrue="1">
      <formula>WEEKDAY(AD16)=7</formula>
    </cfRule>
  </conditionalFormatting>
  <conditionalFormatting sqref="AE16">
    <cfRule type="expression" dxfId="685" priority="7789" stopIfTrue="1">
      <formula>OR(AE16=祝色,WEEKDAY(AE16)=1)</formula>
    </cfRule>
    <cfRule type="expression" dxfId="684" priority="7790" stopIfTrue="1">
      <formula>WEEKDAY(AE16)=7</formula>
    </cfRule>
  </conditionalFormatting>
  <conditionalFormatting sqref="Y17">
    <cfRule type="expression" dxfId="683" priority="7787" stopIfTrue="1">
      <formula>OR(Y17=祝色,WEEKDAY(Y17)=1)</formula>
    </cfRule>
    <cfRule type="expression" dxfId="682" priority="7788" stopIfTrue="1">
      <formula>WEEKDAY(Y17)=7</formula>
    </cfRule>
  </conditionalFormatting>
  <conditionalFormatting sqref="Z17">
    <cfRule type="expression" dxfId="681" priority="7785" stopIfTrue="1">
      <formula>OR(Z17=祝色,WEEKDAY(Z17)=1)</formula>
    </cfRule>
    <cfRule type="expression" dxfId="680" priority="7786" stopIfTrue="1">
      <formula>WEEKDAY(Z17)=7</formula>
    </cfRule>
  </conditionalFormatting>
  <conditionalFormatting sqref="AA17">
    <cfRule type="expression" dxfId="679" priority="7783" stopIfTrue="1">
      <formula>OR(AA17=祝色,WEEKDAY(AA17)=1)</formula>
    </cfRule>
    <cfRule type="expression" dxfId="678" priority="7784" stopIfTrue="1">
      <formula>WEEKDAY(AA17)=7</formula>
    </cfRule>
  </conditionalFormatting>
  <conditionalFormatting sqref="AB17">
    <cfRule type="expression" dxfId="677" priority="7781" stopIfTrue="1">
      <formula>OR(AB17=祝色,WEEKDAY(AB17)=1)</formula>
    </cfRule>
    <cfRule type="expression" dxfId="676" priority="7782" stopIfTrue="1">
      <formula>WEEKDAY(AB17)=7</formula>
    </cfRule>
  </conditionalFormatting>
  <conditionalFormatting sqref="AC17">
    <cfRule type="expression" dxfId="675" priority="7779" stopIfTrue="1">
      <formula>OR(AC17=祝色,WEEKDAY(AC17)=1)</formula>
    </cfRule>
    <cfRule type="expression" dxfId="674" priority="7780" stopIfTrue="1">
      <formula>WEEKDAY(AC17)=7</formula>
    </cfRule>
  </conditionalFormatting>
  <conditionalFormatting sqref="AD17">
    <cfRule type="expression" dxfId="673" priority="7777" stopIfTrue="1">
      <formula>OR(AD17=祝色,WEEKDAY(AD17)=1)</formula>
    </cfRule>
    <cfRule type="expression" dxfId="672" priority="7778" stopIfTrue="1">
      <formula>WEEKDAY(AD17)=7</formula>
    </cfRule>
  </conditionalFormatting>
  <conditionalFormatting sqref="AE17">
    <cfRule type="expression" dxfId="671" priority="7775" stopIfTrue="1">
      <formula>OR(AE17=祝色,WEEKDAY(AE17)=1)</formula>
    </cfRule>
    <cfRule type="expression" dxfId="670" priority="7776" stopIfTrue="1">
      <formula>WEEKDAY(AE17)=7</formula>
    </cfRule>
  </conditionalFormatting>
  <conditionalFormatting sqref="Y18">
    <cfRule type="expression" dxfId="669" priority="7773" stopIfTrue="1">
      <formula>OR(Y18=祝色,WEEKDAY(Y18)=1)</formula>
    </cfRule>
    <cfRule type="expression" dxfId="668" priority="7774" stopIfTrue="1">
      <formula>WEEKDAY(Y18)=7</formula>
    </cfRule>
  </conditionalFormatting>
  <conditionalFormatting sqref="Z18">
    <cfRule type="expression" dxfId="667" priority="7771" stopIfTrue="1">
      <formula>OR(Z18=祝色,WEEKDAY(Z18)=1)</formula>
    </cfRule>
    <cfRule type="expression" dxfId="666" priority="7772" stopIfTrue="1">
      <formula>WEEKDAY(Z18)=7</formula>
    </cfRule>
  </conditionalFormatting>
  <conditionalFormatting sqref="AH13">
    <cfRule type="expression" dxfId="665" priority="7769" stopIfTrue="1">
      <formula>OR(AH13=祝色,WEEKDAY(AH13)=1)</formula>
    </cfRule>
    <cfRule type="expression" dxfId="664" priority="7770" stopIfTrue="1">
      <formula>WEEKDAY(AH13)=7</formula>
    </cfRule>
  </conditionalFormatting>
  <conditionalFormatting sqref="AI13">
    <cfRule type="expression" dxfId="663" priority="7767" stopIfTrue="1">
      <formula>OR(AI13=祝色,WEEKDAY(AI13)=1)</formula>
    </cfRule>
    <cfRule type="expression" dxfId="662" priority="7768" stopIfTrue="1">
      <formula>WEEKDAY(AI13)=7</formula>
    </cfRule>
  </conditionalFormatting>
  <conditionalFormatting sqref="AJ13">
    <cfRule type="expression" dxfId="661" priority="7765" stopIfTrue="1">
      <formula>OR(AJ13=祝色,WEEKDAY(AJ13)=1)</formula>
    </cfRule>
    <cfRule type="expression" dxfId="660" priority="7766" stopIfTrue="1">
      <formula>WEEKDAY(AJ13)=7</formula>
    </cfRule>
  </conditionalFormatting>
  <conditionalFormatting sqref="AK13">
    <cfRule type="expression" dxfId="659" priority="7763" stopIfTrue="1">
      <formula>OR(AK13=祝色,WEEKDAY(AK13)=1)</formula>
    </cfRule>
    <cfRule type="expression" dxfId="658" priority="7764" stopIfTrue="1">
      <formula>WEEKDAY(AK13)=7</formula>
    </cfRule>
  </conditionalFormatting>
  <conditionalFormatting sqref="AL13">
    <cfRule type="expression" dxfId="657" priority="7761" stopIfTrue="1">
      <formula>OR(AL13=祝色,WEEKDAY(AL13)=1)</formula>
    </cfRule>
    <cfRule type="expression" dxfId="656" priority="7762" stopIfTrue="1">
      <formula>WEEKDAY(AL13)=7</formula>
    </cfRule>
  </conditionalFormatting>
  <conditionalFormatting sqref="AM13">
    <cfRule type="expression" dxfId="655" priority="7759" stopIfTrue="1">
      <formula>OR(AM13=祝色,WEEKDAY(AM13)=1)</formula>
    </cfRule>
    <cfRule type="expression" dxfId="654" priority="7760" stopIfTrue="1">
      <formula>WEEKDAY(AM13)=7</formula>
    </cfRule>
  </conditionalFormatting>
  <conditionalFormatting sqref="AN13">
    <cfRule type="expression" dxfId="653" priority="7757" stopIfTrue="1">
      <formula>OR(AN13=祝色,WEEKDAY(AN13)=1)</formula>
    </cfRule>
    <cfRule type="expression" dxfId="652" priority="7758" stopIfTrue="1">
      <formula>WEEKDAY(AN13)=7</formula>
    </cfRule>
  </conditionalFormatting>
  <conditionalFormatting sqref="AH14">
    <cfRule type="expression" dxfId="651" priority="7755" stopIfTrue="1">
      <formula>OR(AH14=祝色,WEEKDAY(AH14)=1)</formula>
    </cfRule>
    <cfRule type="expression" dxfId="650" priority="7756" stopIfTrue="1">
      <formula>WEEKDAY(AH14)=7</formula>
    </cfRule>
  </conditionalFormatting>
  <conditionalFormatting sqref="AI14">
    <cfRule type="expression" dxfId="649" priority="7753" stopIfTrue="1">
      <formula>OR(AI14=祝色,WEEKDAY(AI14)=1)</formula>
    </cfRule>
    <cfRule type="expression" dxfId="648" priority="7754" stopIfTrue="1">
      <formula>WEEKDAY(AI14)=7</formula>
    </cfRule>
  </conditionalFormatting>
  <conditionalFormatting sqref="AJ14">
    <cfRule type="expression" dxfId="647" priority="7751" stopIfTrue="1">
      <formula>OR(AJ14=祝色,WEEKDAY(AJ14)=1)</formula>
    </cfRule>
    <cfRule type="expression" dxfId="646" priority="7752" stopIfTrue="1">
      <formula>WEEKDAY(AJ14)=7</formula>
    </cfRule>
  </conditionalFormatting>
  <conditionalFormatting sqref="AK14">
    <cfRule type="expression" dxfId="645" priority="7749" stopIfTrue="1">
      <formula>OR(AK14=祝色,WEEKDAY(AK14)=1)</formula>
    </cfRule>
    <cfRule type="expression" dxfId="644" priority="7750" stopIfTrue="1">
      <formula>WEEKDAY(AK14)=7</formula>
    </cfRule>
  </conditionalFormatting>
  <conditionalFormatting sqref="AL14">
    <cfRule type="expression" dxfId="643" priority="7747" stopIfTrue="1">
      <formula>OR(AL14=祝色,WEEKDAY(AL14)=1)</formula>
    </cfRule>
    <cfRule type="expression" dxfId="642" priority="7748" stopIfTrue="1">
      <formula>WEEKDAY(AL14)=7</formula>
    </cfRule>
  </conditionalFormatting>
  <conditionalFormatting sqref="AM14">
    <cfRule type="expression" dxfId="641" priority="7745" stopIfTrue="1">
      <formula>OR(AM14=祝色,WEEKDAY(AM14)=1)</formula>
    </cfRule>
    <cfRule type="expression" dxfId="640" priority="7746" stopIfTrue="1">
      <formula>WEEKDAY(AM14)=7</formula>
    </cfRule>
  </conditionalFormatting>
  <conditionalFormatting sqref="AN14">
    <cfRule type="expression" dxfId="639" priority="7743" stopIfTrue="1">
      <formula>OR(AN14=祝色,WEEKDAY(AN14)=1)</formula>
    </cfRule>
    <cfRule type="expression" dxfId="638" priority="7744" stopIfTrue="1">
      <formula>WEEKDAY(AN14)=7</formula>
    </cfRule>
  </conditionalFormatting>
  <conditionalFormatting sqref="AH15">
    <cfRule type="expression" dxfId="637" priority="7741" stopIfTrue="1">
      <formula>OR(AH15=祝色,WEEKDAY(AH15)=1)</formula>
    </cfRule>
    <cfRule type="expression" dxfId="636" priority="7742" stopIfTrue="1">
      <formula>WEEKDAY(AH15)=7</formula>
    </cfRule>
  </conditionalFormatting>
  <conditionalFormatting sqref="AI15">
    <cfRule type="expression" dxfId="635" priority="7739" stopIfTrue="1">
      <formula>OR(AI15=祝色,WEEKDAY(AI15)=1)</formula>
    </cfRule>
    <cfRule type="expression" dxfId="634" priority="7740" stopIfTrue="1">
      <formula>WEEKDAY(AI15)=7</formula>
    </cfRule>
  </conditionalFormatting>
  <conditionalFormatting sqref="AJ15">
    <cfRule type="expression" dxfId="633" priority="7737" stopIfTrue="1">
      <formula>OR(AJ15=祝色,WEEKDAY(AJ15)=1)</formula>
    </cfRule>
    <cfRule type="expression" dxfId="632" priority="7738" stopIfTrue="1">
      <formula>WEEKDAY(AJ15)=7</formula>
    </cfRule>
  </conditionalFormatting>
  <conditionalFormatting sqref="AK15">
    <cfRule type="expression" dxfId="631" priority="7735" stopIfTrue="1">
      <formula>OR(AK15=祝色,WEEKDAY(AK15)=1)</formula>
    </cfRule>
    <cfRule type="expression" dxfId="630" priority="7736" stopIfTrue="1">
      <formula>WEEKDAY(AK15)=7</formula>
    </cfRule>
  </conditionalFormatting>
  <conditionalFormatting sqref="AL15">
    <cfRule type="expression" dxfId="629" priority="7733" stopIfTrue="1">
      <formula>OR(AL15=祝色,WEEKDAY(AL15)=1)</formula>
    </cfRule>
    <cfRule type="expression" dxfId="628" priority="7734" stopIfTrue="1">
      <formula>WEEKDAY(AL15)=7</formula>
    </cfRule>
  </conditionalFormatting>
  <conditionalFormatting sqref="AM15">
    <cfRule type="expression" dxfId="627" priority="7731" stopIfTrue="1">
      <formula>OR(AM15=祝色,WEEKDAY(AM15)=1)</formula>
    </cfRule>
    <cfRule type="expression" dxfId="626" priority="7732" stopIfTrue="1">
      <formula>WEEKDAY(AM15)=7</formula>
    </cfRule>
  </conditionalFormatting>
  <conditionalFormatting sqref="AN15">
    <cfRule type="expression" dxfId="625" priority="7729" stopIfTrue="1">
      <formula>OR(AN15=祝色,WEEKDAY(AN15)=1)</formula>
    </cfRule>
    <cfRule type="expression" dxfId="624" priority="7730" stopIfTrue="1">
      <formula>WEEKDAY(AN15)=7</formula>
    </cfRule>
  </conditionalFormatting>
  <conditionalFormatting sqref="AH16">
    <cfRule type="expression" dxfId="623" priority="7727" stopIfTrue="1">
      <formula>OR(AH16=祝色,WEEKDAY(AH16)=1)</formula>
    </cfRule>
    <cfRule type="expression" dxfId="622" priority="7728" stopIfTrue="1">
      <formula>WEEKDAY(AH16)=7</formula>
    </cfRule>
  </conditionalFormatting>
  <conditionalFormatting sqref="AI16">
    <cfRule type="expression" dxfId="621" priority="7725" stopIfTrue="1">
      <formula>OR(AI16=祝色,WEEKDAY(AI16)=1)</formula>
    </cfRule>
    <cfRule type="expression" dxfId="620" priority="7726" stopIfTrue="1">
      <formula>WEEKDAY(AI16)=7</formula>
    </cfRule>
  </conditionalFormatting>
  <conditionalFormatting sqref="AJ16">
    <cfRule type="expression" dxfId="619" priority="7723" stopIfTrue="1">
      <formula>OR(AJ16=祝色,WEEKDAY(AJ16)=1)</formula>
    </cfRule>
    <cfRule type="expression" dxfId="618" priority="7724" stopIfTrue="1">
      <formula>WEEKDAY(AJ16)=7</formula>
    </cfRule>
  </conditionalFormatting>
  <conditionalFormatting sqref="AK16">
    <cfRule type="expression" dxfId="617" priority="7721" stopIfTrue="1">
      <formula>OR(AK16=祝色,WEEKDAY(AK16)=1)</formula>
    </cfRule>
    <cfRule type="expression" dxfId="616" priority="7722" stopIfTrue="1">
      <formula>WEEKDAY(AK16)=7</formula>
    </cfRule>
  </conditionalFormatting>
  <conditionalFormatting sqref="AL16">
    <cfRule type="expression" dxfId="615" priority="7719" stopIfTrue="1">
      <formula>OR(AL16=祝色,WEEKDAY(AL16)=1)</formula>
    </cfRule>
    <cfRule type="expression" dxfId="614" priority="7720" stopIfTrue="1">
      <formula>WEEKDAY(AL16)=7</formula>
    </cfRule>
  </conditionalFormatting>
  <conditionalFormatting sqref="AM16">
    <cfRule type="expression" dxfId="613" priority="7717" stopIfTrue="1">
      <formula>OR(AM16=祝色,WEEKDAY(AM16)=1)</formula>
    </cfRule>
    <cfRule type="expression" dxfId="612" priority="7718" stopIfTrue="1">
      <formula>WEEKDAY(AM16)=7</formula>
    </cfRule>
  </conditionalFormatting>
  <conditionalFormatting sqref="AN16">
    <cfRule type="expression" dxfId="611" priority="7715" stopIfTrue="1">
      <formula>OR(AN16=祝色,WEEKDAY(AN16)=1)</formula>
    </cfRule>
    <cfRule type="expression" dxfId="610" priority="7716" stopIfTrue="1">
      <formula>WEEKDAY(AN16)=7</formula>
    </cfRule>
  </conditionalFormatting>
  <conditionalFormatting sqref="AH17">
    <cfRule type="expression" dxfId="609" priority="7713" stopIfTrue="1">
      <formula>OR(AH17=祝色,WEEKDAY(AH17)=1)</formula>
    </cfRule>
    <cfRule type="expression" dxfId="608" priority="7714" stopIfTrue="1">
      <formula>WEEKDAY(AH17)=7</formula>
    </cfRule>
  </conditionalFormatting>
  <conditionalFormatting sqref="AI17">
    <cfRule type="expression" dxfId="607" priority="7711" stopIfTrue="1">
      <formula>OR(AI17=祝色,WEEKDAY(AI17)=1)</formula>
    </cfRule>
    <cfRule type="expression" dxfId="606" priority="7712" stopIfTrue="1">
      <formula>WEEKDAY(AI17)=7</formula>
    </cfRule>
  </conditionalFormatting>
  <conditionalFormatting sqref="AJ17">
    <cfRule type="expression" dxfId="605" priority="7709" stopIfTrue="1">
      <formula>OR(AJ17=祝色,WEEKDAY(AJ17)=1)</formula>
    </cfRule>
    <cfRule type="expression" dxfId="604" priority="7710" stopIfTrue="1">
      <formula>WEEKDAY(AJ17)=7</formula>
    </cfRule>
  </conditionalFormatting>
  <conditionalFormatting sqref="AK17">
    <cfRule type="expression" dxfId="603" priority="7707" stopIfTrue="1">
      <formula>OR(AK17=祝色,WEEKDAY(AK17)=1)</formula>
    </cfRule>
    <cfRule type="expression" dxfId="602" priority="7708" stopIfTrue="1">
      <formula>WEEKDAY(AK17)=7</formula>
    </cfRule>
  </conditionalFormatting>
  <conditionalFormatting sqref="AL17">
    <cfRule type="expression" dxfId="601" priority="7705" stopIfTrue="1">
      <formula>OR(AL17=祝色,WEEKDAY(AL17)=1)</formula>
    </cfRule>
    <cfRule type="expression" dxfId="600" priority="7706" stopIfTrue="1">
      <formula>WEEKDAY(AL17)=7</formula>
    </cfRule>
  </conditionalFormatting>
  <conditionalFormatting sqref="AM17">
    <cfRule type="expression" dxfId="599" priority="7703" stopIfTrue="1">
      <formula>OR(AM17=祝色,WEEKDAY(AM17)=1)</formula>
    </cfRule>
    <cfRule type="expression" dxfId="598" priority="7704" stopIfTrue="1">
      <formula>WEEKDAY(AM17)=7</formula>
    </cfRule>
  </conditionalFormatting>
  <conditionalFormatting sqref="AN17">
    <cfRule type="expression" dxfId="597" priority="7701" stopIfTrue="1">
      <formula>OR(AN17=祝色,WEEKDAY(AN17)=1)</formula>
    </cfRule>
    <cfRule type="expression" dxfId="596" priority="7702" stopIfTrue="1">
      <formula>WEEKDAY(AN17)=7</formula>
    </cfRule>
  </conditionalFormatting>
  <conditionalFormatting sqref="AH18">
    <cfRule type="expression" dxfId="595" priority="7699" stopIfTrue="1">
      <formula>OR(AH18=祝色,WEEKDAY(AH18)=1)</formula>
    </cfRule>
    <cfRule type="expression" dxfId="594" priority="7700" stopIfTrue="1">
      <formula>WEEKDAY(AH18)=7</formula>
    </cfRule>
  </conditionalFormatting>
  <conditionalFormatting sqref="AI18">
    <cfRule type="expression" dxfId="593" priority="7697" stopIfTrue="1">
      <formula>OR(AI18=祝色,WEEKDAY(AI18)=1)</formula>
    </cfRule>
    <cfRule type="expression" dxfId="592" priority="7698" stopIfTrue="1">
      <formula>WEEKDAY(AI18)=7</formula>
    </cfRule>
  </conditionalFormatting>
  <conditionalFormatting sqref="Y19">
    <cfRule type="expression" dxfId="591" priority="7695" stopIfTrue="1">
      <formula>OR(Y19=祝色,WEEKDAY(Y19)=1)</formula>
    </cfRule>
    <cfRule type="expression" dxfId="590" priority="7696" stopIfTrue="1">
      <formula>WEEKDAY(Y19)=7</formula>
    </cfRule>
  </conditionalFormatting>
  <conditionalFormatting sqref="Z19">
    <cfRule type="expression" dxfId="589" priority="7693" stopIfTrue="1">
      <formula>OR(Z19=祝色,WEEKDAY(Z19)=1)</formula>
    </cfRule>
    <cfRule type="expression" dxfId="588" priority="7694" stopIfTrue="1">
      <formula>WEEKDAY(Z19)=7</formula>
    </cfRule>
  </conditionalFormatting>
  <conditionalFormatting sqref="AA19">
    <cfRule type="expression" dxfId="587" priority="7691" stopIfTrue="1">
      <formula>OR(AA19=祝色,WEEKDAY(AA19)=1)</formula>
    </cfRule>
    <cfRule type="expression" dxfId="586" priority="7692" stopIfTrue="1">
      <formula>WEEKDAY(AA19)=7</formula>
    </cfRule>
  </conditionalFormatting>
  <conditionalFormatting sqref="AB19">
    <cfRule type="expression" dxfId="585" priority="7689" stopIfTrue="1">
      <formula>OR(AB19=祝色,WEEKDAY(AB19)=1)</formula>
    </cfRule>
    <cfRule type="expression" dxfId="584" priority="7690" stopIfTrue="1">
      <formula>WEEKDAY(AB19)=7</formula>
    </cfRule>
  </conditionalFormatting>
  <conditionalFormatting sqref="AC19">
    <cfRule type="expression" dxfId="583" priority="7687" stopIfTrue="1">
      <formula>OR(AC19=祝色,WEEKDAY(AC19)=1)</formula>
    </cfRule>
    <cfRule type="expression" dxfId="582" priority="7688" stopIfTrue="1">
      <formula>WEEKDAY(AC19)=7</formula>
    </cfRule>
  </conditionalFormatting>
  <conditionalFormatting sqref="AD19">
    <cfRule type="expression" dxfId="581" priority="7685" stopIfTrue="1">
      <formula>OR(AD19=祝色,WEEKDAY(AD19)=1)</formula>
    </cfRule>
    <cfRule type="expression" dxfId="580" priority="7686" stopIfTrue="1">
      <formula>WEEKDAY(AD19)=7</formula>
    </cfRule>
  </conditionalFormatting>
  <conditionalFormatting sqref="AE19">
    <cfRule type="expression" dxfId="579" priority="7683" stopIfTrue="1">
      <formula>OR(AE19=祝色,WEEKDAY(AE19)=1)</formula>
    </cfRule>
    <cfRule type="expression" dxfId="578" priority="7684" stopIfTrue="1">
      <formula>WEEKDAY(AE19)=7</formula>
    </cfRule>
  </conditionalFormatting>
  <conditionalFormatting sqref="Y20">
    <cfRule type="expression" dxfId="577" priority="7681" stopIfTrue="1">
      <formula>OR(Y20=祝色,WEEKDAY(Y20)=1)</formula>
    </cfRule>
    <cfRule type="expression" dxfId="576" priority="7682" stopIfTrue="1">
      <formula>WEEKDAY(Y20)=7</formula>
    </cfRule>
  </conditionalFormatting>
  <conditionalFormatting sqref="Z20">
    <cfRule type="expression" dxfId="575" priority="7679" stopIfTrue="1">
      <formula>OR(Z20=祝色,WEEKDAY(Z20)=1)</formula>
    </cfRule>
    <cfRule type="expression" dxfId="574" priority="7680" stopIfTrue="1">
      <formula>WEEKDAY(Z20)=7</formula>
    </cfRule>
  </conditionalFormatting>
  <conditionalFormatting sqref="AA20">
    <cfRule type="expression" dxfId="573" priority="7677" stopIfTrue="1">
      <formula>OR(AA20=祝色,WEEKDAY(AA20)=1)</formula>
    </cfRule>
    <cfRule type="expression" dxfId="572" priority="7678" stopIfTrue="1">
      <formula>WEEKDAY(AA20)=7</formula>
    </cfRule>
  </conditionalFormatting>
  <conditionalFormatting sqref="AB20">
    <cfRule type="expression" dxfId="571" priority="7675" stopIfTrue="1">
      <formula>OR(AB20=祝色,WEEKDAY(AB20)=1)</formula>
    </cfRule>
    <cfRule type="expression" dxfId="570" priority="7676" stopIfTrue="1">
      <formula>WEEKDAY(AB20)=7</formula>
    </cfRule>
  </conditionalFormatting>
  <conditionalFormatting sqref="AC20">
    <cfRule type="expression" dxfId="569" priority="7673" stopIfTrue="1">
      <formula>OR(AC20=祝色,WEEKDAY(AC20)=1)</formula>
    </cfRule>
    <cfRule type="expression" dxfId="568" priority="7674" stopIfTrue="1">
      <formula>WEEKDAY(AC20)=7</formula>
    </cfRule>
  </conditionalFormatting>
  <conditionalFormatting sqref="AD20">
    <cfRule type="expression" dxfId="567" priority="7671" stopIfTrue="1">
      <formula>OR(AD20=祝色,WEEKDAY(AD20)=1)</formula>
    </cfRule>
    <cfRule type="expression" dxfId="566" priority="7672" stopIfTrue="1">
      <formula>WEEKDAY(AD20)=7</formula>
    </cfRule>
  </conditionalFormatting>
  <conditionalFormatting sqref="AE20">
    <cfRule type="expression" dxfId="565" priority="7669" stopIfTrue="1">
      <formula>OR(AE20=祝色,WEEKDAY(AE20)=1)</formula>
    </cfRule>
    <cfRule type="expression" dxfId="564" priority="7670" stopIfTrue="1">
      <formula>WEEKDAY(AE20)=7</formula>
    </cfRule>
  </conditionalFormatting>
  <conditionalFormatting sqref="Y21">
    <cfRule type="expression" dxfId="563" priority="7667" stopIfTrue="1">
      <formula>OR(Y21=祝色,WEEKDAY(Y21)=1)</formula>
    </cfRule>
    <cfRule type="expression" dxfId="562" priority="7668" stopIfTrue="1">
      <formula>WEEKDAY(Y21)=7</formula>
    </cfRule>
  </conditionalFormatting>
  <conditionalFormatting sqref="Z21">
    <cfRule type="expression" dxfId="561" priority="7665" stopIfTrue="1">
      <formula>OR(Z21=祝色,WEEKDAY(Z21)=1)</formula>
    </cfRule>
    <cfRule type="expression" dxfId="560" priority="7666" stopIfTrue="1">
      <formula>WEEKDAY(Z21)=7</formula>
    </cfRule>
  </conditionalFormatting>
  <conditionalFormatting sqref="AA21">
    <cfRule type="expression" dxfId="559" priority="7663" stopIfTrue="1">
      <formula>OR(AA21=祝色,WEEKDAY(AA21)=1)</formula>
    </cfRule>
    <cfRule type="expression" dxfId="558" priority="7664" stopIfTrue="1">
      <formula>WEEKDAY(AA21)=7</formula>
    </cfRule>
  </conditionalFormatting>
  <conditionalFormatting sqref="AB21">
    <cfRule type="expression" dxfId="557" priority="7661" stopIfTrue="1">
      <formula>OR(AB21=祝色,WEEKDAY(AB21)=1)</formula>
    </cfRule>
    <cfRule type="expression" dxfId="556" priority="7662" stopIfTrue="1">
      <formula>WEEKDAY(AB21)=7</formula>
    </cfRule>
  </conditionalFormatting>
  <conditionalFormatting sqref="AC21">
    <cfRule type="expression" dxfId="555" priority="7659" stopIfTrue="1">
      <formula>OR(AC21=祝色,WEEKDAY(AC21)=1)</formula>
    </cfRule>
    <cfRule type="expression" dxfId="554" priority="7660" stopIfTrue="1">
      <formula>WEEKDAY(AC21)=7</formula>
    </cfRule>
  </conditionalFormatting>
  <conditionalFormatting sqref="AD21">
    <cfRule type="expression" dxfId="553" priority="7657" stopIfTrue="1">
      <formula>OR(AD21=祝色,WEEKDAY(AD21)=1)</formula>
    </cfRule>
    <cfRule type="expression" dxfId="552" priority="7658" stopIfTrue="1">
      <formula>WEEKDAY(AD21)=7</formula>
    </cfRule>
  </conditionalFormatting>
  <conditionalFormatting sqref="AE21">
    <cfRule type="expression" dxfId="551" priority="7655" stopIfTrue="1">
      <formula>OR(AE21=祝色,WEEKDAY(AE21)=1)</formula>
    </cfRule>
    <cfRule type="expression" dxfId="550" priority="7656" stopIfTrue="1">
      <formula>WEEKDAY(AE21)=7</formula>
    </cfRule>
  </conditionalFormatting>
  <conditionalFormatting sqref="Y22">
    <cfRule type="expression" dxfId="549" priority="7653" stopIfTrue="1">
      <formula>OR(Y22=祝色,WEEKDAY(Y22)=1)</formula>
    </cfRule>
    <cfRule type="expression" dxfId="548" priority="7654" stopIfTrue="1">
      <formula>WEEKDAY(Y22)=7</formula>
    </cfRule>
  </conditionalFormatting>
  <conditionalFormatting sqref="Z22">
    <cfRule type="expression" dxfId="547" priority="7651" stopIfTrue="1">
      <formula>OR(Z22=祝色,WEEKDAY(Z22)=1)</formula>
    </cfRule>
    <cfRule type="expression" dxfId="546" priority="7652" stopIfTrue="1">
      <formula>WEEKDAY(Z22)=7</formula>
    </cfRule>
  </conditionalFormatting>
  <conditionalFormatting sqref="AA22">
    <cfRule type="expression" dxfId="545" priority="7649" stopIfTrue="1">
      <formula>OR(AA22=祝色,WEEKDAY(AA22)=1)</formula>
    </cfRule>
    <cfRule type="expression" dxfId="544" priority="7650" stopIfTrue="1">
      <formula>WEEKDAY(AA22)=7</formula>
    </cfRule>
  </conditionalFormatting>
  <conditionalFormatting sqref="AB22">
    <cfRule type="expression" dxfId="543" priority="7647" stopIfTrue="1">
      <formula>OR(AB22=祝色,WEEKDAY(AB22)=1)</formula>
    </cfRule>
    <cfRule type="expression" dxfId="542" priority="7648" stopIfTrue="1">
      <formula>WEEKDAY(AB22)=7</formula>
    </cfRule>
  </conditionalFormatting>
  <conditionalFormatting sqref="AC22">
    <cfRule type="expression" dxfId="541" priority="7645" stopIfTrue="1">
      <formula>OR(AC22=祝色,WEEKDAY(AC22)=1)</formula>
    </cfRule>
    <cfRule type="expression" dxfId="540" priority="7646" stopIfTrue="1">
      <formula>WEEKDAY(AC22)=7</formula>
    </cfRule>
  </conditionalFormatting>
  <conditionalFormatting sqref="AD22">
    <cfRule type="expression" dxfId="539" priority="7643" stopIfTrue="1">
      <formula>OR(AD22=祝色,WEEKDAY(AD22)=1)</formula>
    </cfRule>
    <cfRule type="expression" dxfId="538" priority="7644" stopIfTrue="1">
      <formula>WEEKDAY(AD22)=7</formula>
    </cfRule>
  </conditionalFormatting>
  <conditionalFormatting sqref="AE22">
    <cfRule type="expression" dxfId="537" priority="7641" stopIfTrue="1">
      <formula>OR(AE22=祝色,WEEKDAY(AE22)=1)</formula>
    </cfRule>
    <cfRule type="expression" dxfId="536" priority="7642" stopIfTrue="1">
      <formula>WEEKDAY(AE22)=7</formula>
    </cfRule>
  </conditionalFormatting>
  <conditionalFormatting sqref="Y23">
    <cfRule type="expression" dxfId="535" priority="7639" stopIfTrue="1">
      <formula>OR(Y23=祝色,WEEKDAY(Y23)=1)</formula>
    </cfRule>
    <cfRule type="expression" dxfId="534" priority="7640" stopIfTrue="1">
      <formula>WEEKDAY(Y23)=7</formula>
    </cfRule>
  </conditionalFormatting>
  <conditionalFormatting sqref="Z23">
    <cfRule type="expression" dxfId="533" priority="7637" stopIfTrue="1">
      <formula>OR(Z23=祝色,WEEKDAY(Z23)=1)</formula>
    </cfRule>
    <cfRule type="expression" dxfId="532" priority="7638" stopIfTrue="1">
      <formula>WEEKDAY(Z23)=7</formula>
    </cfRule>
  </conditionalFormatting>
  <conditionalFormatting sqref="AA23">
    <cfRule type="expression" dxfId="531" priority="7635" stopIfTrue="1">
      <formula>OR(AA23=祝色,WEEKDAY(AA23)=1)</formula>
    </cfRule>
    <cfRule type="expression" dxfId="530" priority="7636" stopIfTrue="1">
      <formula>WEEKDAY(AA23)=7</formula>
    </cfRule>
  </conditionalFormatting>
  <conditionalFormatting sqref="AB23">
    <cfRule type="expression" dxfId="529" priority="7633" stopIfTrue="1">
      <formula>OR(AB23=祝色,WEEKDAY(AB23)=1)</formula>
    </cfRule>
    <cfRule type="expression" dxfId="528" priority="7634" stopIfTrue="1">
      <formula>WEEKDAY(AB23)=7</formula>
    </cfRule>
  </conditionalFormatting>
  <conditionalFormatting sqref="AC23">
    <cfRule type="expression" dxfId="527" priority="7631" stopIfTrue="1">
      <formula>OR(AC23=祝色,WEEKDAY(AC23)=1)</formula>
    </cfRule>
    <cfRule type="expression" dxfId="526" priority="7632" stopIfTrue="1">
      <formula>WEEKDAY(AC23)=7</formula>
    </cfRule>
  </conditionalFormatting>
  <conditionalFormatting sqref="AD23">
    <cfRule type="expression" dxfId="525" priority="7629" stopIfTrue="1">
      <formula>OR(AD23=祝色,WEEKDAY(AD23)=1)</formula>
    </cfRule>
    <cfRule type="expression" dxfId="524" priority="7630" stopIfTrue="1">
      <formula>WEEKDAY(AD23)=7</formula>
    </cfRule>
  </conditionalFormatting>
  <conditionalFormatting sqref="AE23">
    <cfRule type="expression" dxfId="523" priority="7627" stopIfTrue="1">
      <formula>OR(AE23=祝色,WEEKDAY(AE23)=1)</formula>
    </cfRule>
    <cfRule type="expression" dxfId="522" priority="7628" stopIfTrue="1">
      <formula>WEEKDAY(AE23)=7</formula>
    </cfRule>
  </conditionalFormatting>
  <conditionalFormatting sqref="Y24">
    <cfRule type="expression" dxfId="521" priority="7625" stopIfTrue="1">
      <formula>OR(Y24=祝色,WEEKDAY(Y24)=1)</formula>
    </cfRule>
    <cfRule type="expression" dxfId="520" priority="7626" stopIfTrue="1">
      <formula>WEEKDAY(Y24)=7</formula>
    </cfRule>
  </conditionalFormatting>
  <conditionalFormatting sqref="Z24">
    <cfRule type="expression" dxfId="519" priority="7623" stopIfTrue="1">
      <formula>OR(Z24=祝色,WEEKDAY(Z24)=1)</formula>
    </cfRule>
    <cfRule type="expression" dxfId="518" priority="7624" stopIfTrue="1">
      <formula>WEEKDAY(Z24)=7</formula>
    </cfRule>
  </conditionalFormatting>
  <conditionalFormatting sqref="Y26">
    <cfRule type="expression" dxfId="517" priority="7621" stopIfTrue="1">
      <formula>OR(Y26=祝色,WEEKDAY(Y26)=1)</formula>
    </cfRule>
    <cfRule type="expression" dxfId="516" priority="7622" stopIfTrue="1">
      <formula>WEEKDAY(Y26)=7</formula>
    </cfRule>
  </conditionalFormatting>
  <conditionalFormatting sqref="Z26">
    <cfRule type="expression" dxfId="515" priority="7619" stopIfTrue="1">
      <formula>OR(Z26=祝色,WEEKDAY(Z26)=1)</formula>
    </cfRule>
    <cfRule type="expression" dxfId="514" priority="7620" stopIfTrue="1">
      <formula>WEEKDAY(Z26)=7</formula>
    </cfRule>
  </conditionalFormatting>
  <conditionalFormatting sqref="AA26">
    <cfRule type="expression" dxfId="513" priority="7617" stopIfTrue="1">
      <formula>OR(AA26=祝色,WEEKDAY(AA26)=1)</formula>
    </cfRule>
    <cfRule type="expression" dxfId="512" priority="7618" stopIfTrue="1">
      <formula>WEEKDAY(AA26)=7</formula>
    </cfRule>
  </conditionalFormatting>
  <conditionalFormatting sqref="AB26">
    <cfRule type="expression" dxfId="511" priority="7615" stopIfTrue="1">
      <formula>OR(AB26=祝色,WEEKDAY(AB26)=1)</formula>
    </cfRule>
    <cfRule type="expression" dxfId="510" priority="7616" stopIfTrue="1">
      <formula>WEEKDAY(AB26)=7</formula>
    </cfRule>
  </conditionalFormatting>
  <conditionalFormatting sqref="AC26">
    <cfRule type="expression" dxfId="509" priority="7613" stopIfTrue="1">
      <formula>OR(AC26=祝色,WEEKDAY(AC26)=1)</formula>
    </cfRule>
    <cfRule type="expression" dxfId="508" priority="7614" stopIfTrue="1">
      <formula>WEEKDAY(AC26)=7</formula>
    </cfRule>
  </conditionalFormatting>
  <conditionalFormatting sqref="AD26">
    <cfRule type="expression" dxfId="507" priority="7611" stopIfTrue="1">
      <formula>OR(AD26=祝色,WEEKDAY(AD26)=1)</formula>
    </cfRule>
    <cfRule type="expression" dxfId="506" priority="7612" stopIfTrue="1">
      <formula>WEEKDAY(AD26)=7</formula>
    </cfRule>
  </conditionalFormatting>
  <conditionalFormatting sqref="AE26">
    <cfRule type="expression" dxfId="505" priority="7609" stopIfTrue="1">
      <formula>OR(AE26=祝色,WEEKDAY(AE26)=1)</formula>
    </cfRule>
    <cfRule type="expression" dxfId="504" priority="7610" stopIfTrue="1">
      <formula>WEEKDAY(AE26)=7</formula>
    </cfRule>
  </conditionalFormatting>
  <conditionalFormatting sqref="Y27">
    <cfRule type="expression" dxfId="503" priority="7607" stopIfTrue="1">
      <formula>OR(Y27=祝色,WEEKDAY(Y27)=1)</formula>
    </cfRule>
    <cfRule type="expression" dxfId="502" priority="7608" stopIfTrue="1">
      <formula>WEEKDAY(Y27)=7</formula>
    </cfRule>
  </conditionalFormatting>
  <conditionalFormatting sqref="Z27">
    <cfRule type="expression" dxfId="501" priority="7605" stopIfTrue="1">
      <formula>OR(Z27=祝色,WEEKDAY(Z27)=1)</formula>
    </cfRule>
    <cfRule type="expression" dxfId="500" priority="7606" stopIfTrue="1">
      <formula>WEEKDAY(Z27)=7</formula>
    </cfRule>
  </conditionalFormatting>
  <conditionalFormatting sqref="AA27">
    <cfRule type="expression" dxfId="499" priority="7603" stopIfTrue="1">
      <formula>OR(AA27=祝色,WEEKDAY(AA27)=1)</formula>
    </cfRule>
    <cfRule type="expression" dxfId="498" priority="7604" stopIfTrue="1">
      <formula>WEEKDAY(AA27)=7</formula>
    </cfRule>
  </conditionalFormatting>
  <conditionalFormatting sqref="AB27">
    <cfRule type="expression" dxfId="497" priority="7601" stopIfTrue="1">
      <formula>OR(AB27=祝色,WEEKDAY(AB27)=1)</formula>
    </cfRule>
    <cfRule type="expression" dxfId="496" priority="7602" stopIfTrue="1">
      <formula>WEEKDAY(AB27)=7</formula>
    </cfRule>
  </conditionalFormatting>
  <conditionalFormatting sqref="AC27">
    <cfRule type="expression" dxfId="495" priority="7599" stopIfTrue="1">
      <formula>OR(AC27=祝色,WEEKDAY(AC27)=1)</formula>
    </cfRule>
    <cfRule type="expression" dxfId="494" priority="7600" stopIfTrue="1">
      <formula>WEEKDAY(AC27)=7</formula>
    </cfRule>
  </conditionalFormatting>
  <conditionalFormatting sqref="AD27">
    <cfRule type="expression" dxfId="493" priority="7597" stopIfTrue="1">
      <formula>OR(AD27=祝色,WEEKDAY(AD27)=1)</formula>
    </cfRule>
    <cfRule type="expression" dxfId="492" priority="7598" stopIfTrue="1">
      <formula>WEEKDAY(AD27)=7</formula>
    </cfRule>
  </conditionalFormatting>
  <conditionalFormatting sqref="AE27">
    <cfRule type="expression" dxfId="491" priority="7595" stopIfTrue="1">
      <formula>OR(AE27=祝色,WEEKDAY(AE27)=1)</formula>
    </cfRule>
    <cfRule type="expression" dxfId="490" priority="7596" stopIfTrue="1">
      <formula>WEEKDAY(AE27)=7</formula>
    </cfRule>
  </conditionalFormatting>
  <conditionalFormatting sqref="Y28">
    <cfRule type="expression" dxfId="489" priority="7593" stopIfTrue="1">
      <formula>OR(Y28=祝色,WEEKDAY(Y28)=1)</formula>
    </cfRule>
    <cfRule type="expression" dxfId="488" priority="7594" stopIfTrue="1">
      <formula>WEEKDAY(Y28)=7</formula>
    </cfRule>
  </conditionalFormatting>
  <conditionalFormatting sqref="Z28">
    <cfRule type="expression" dxfId="487" priority="7591" stopIfTrue="1">
      <formula>OR(Z28=祝色,WEEKDAY(Z28)=1)</formula>
    </cfRule>
    <cfRule type="expression" dxfId="486" priority="7592" stopIfTrue="1">
      <formula>WEEKDAY(Z28)=7</formula>
    </cfRule>
  </conditionalFormatting>
  <conditionalFormatting sqref="AA28">
    <cfRule type="expression" dxfId="485" priority="7589" stopIfTrue="1">
      <formula>OR(AA28=祝色,WEEKDAY(AA28)=1)</formula>
    </cfRule>
    <cfRule type="expression" dxfId="484" priority="7590" stopIfTrue="1">
      <formula>WEEKDAY(AA28)=7</formula>
    </cfRule>
  </conditionalFormatting>
  <conditionalFormatting sqref="AB28">
    <cfRule type="expression" dxfId="483" priority="7587" stopIfTrue="1">
      <formula>OR(AB28=祝色,WEEKDAY(AB28)=1)</formula>
    </cfRule>
    <cfRule type="expression" dxfId="482" priority="7588" stopIfTrue="1">
      <formula>WEEKDAY(AB28)=7</formula>
    </cfRule>
  </conditionalFormatting>
  <conditionalFormatting sqref="AC28">
    <cfRule type="expression" dxfId="481" priority="7585" stopIfTrue="1">
      <formula>OR(AC28=祝色,WEEKDAY(AC28)=1)</formula>
    </cfRule>
    <cfRule type="expression" dxfId="480" priority="7586" stopIfTrue="1">
      <formula>WEEKDAY(AC28)=7</formula>
    </cfRule>
  </conditionalFormatting>
  <conditionalFormatting sqref="AD28">
    <cfRule type="expression" dxfId="479" priority="7583" stopIfTrue="1">
      <formula>OR(AD28=祝色,WEEKDAY(AD28)=1)</formula>
    </cfRule>
    <cfRule type="expression" dxfId="478" priority="7584" stopIfTrue="1">
      <formula>WEEKDAY(AD28)=7</formula>
    </cfRule>
  </conditionalFormatting>
  <conditionalFormatting sqref="AE28">
    <cfRule type="expression" dxfId="477" priority="7581" stopIfTrue="1">
      <formula>OR(AE28=祝色,WEEKDAY(AE28)=1)</formula>
    </cfRule>
    <cfRule type="expression" dxfId="476" priority="7582" stopIfTrue="1">
      <formula>WEEKDAY(AE28)=7</formula>
    </cfRule>
  </conditionalFormatting>
  <conditionalFormatting sqref="Y29">
    <cfRule type="expression" dxfId="475" priority="7579" stopIfTrue="1">
      <formula>OR(Y29=祝色,WEEKDAY(Y29)=1)</formula>
    </cfRule>
    <cfRule type="expression" dxfId="474" priority="7580" stopIfTrue="1">
      <formula>WEEKDAY(Y29)=7</formula>
    </cfRule>
  </conditionalFormatting>
  <conditionalFormatting sqref="Z29">
    <cfRule type="expression" dxfId="473" priority="7577" stopIfTrue="1">
      <formula>OR(Z29=祝色,WEEKDAY(Z29)=1)</formula>
    </cfRule>
    <cfRule type="expression" dxfId="472" priority="7578" stopIfTrue="1">
      <formula>WEEKDAY(Z29)=7</formula>
    </cfRule>
  </conditionalFormatting>
  <conditionalFormatting sqref="AA29">
    <cfRule type="expression" dxfId="471" priority="7575" stopIfTrue="1">
      <formula>OR(AA29=祝色,WEEKDAY(AA29)=1)</formula>
    </cfRule>
    <cfRule type="expression" dxfId="470" priority="7576" stopIfTrue="1">
      <formula>WEEKDAY(AA29)=7</formula>
    </cfRule>
  </conditionalFormatting>
  <conditionalFormatting sqref="AB29">
    <cfRule type="expression" dxfId="469" priority="7573" stopIfTrue="1">
      <formula>OR(AB29=祝色,WEEKDAY(AB29)=1)</formula>
    </cfRule>
    <cfRule type="expression" dxfId="468" priority="7574" stopIfTrue="1">
      <formula>WEEKDAY(AB29)=7</formula>
    </cfRule>
  </conditionalFormatting>
  <conditionalFormatting sqref="AC29">
    <cfRule type="expression" dxfId="467" priority="7571" stopIfTrue="1">
      <formula>OR(AC29=祝色,WEEKDAY(AC29)=1)</formula>
    </cfRule>
    <cfRule type="expression" dxfId="466" priority="7572" stopIfTrue="1">
      <formula>WEEKDAY(AC29)=7</formula>
    </cfRule>
  </conditionalFormatting>
  <conditionalFormatting sqref="AD29">
    <cfRule type="expression" dxfId="465" priority="7569" stopIfTrue="1">
      <formula>OR(AD29=祝色,WEEKDAY(AD29)=1)</formula>
    </cfRule>
    <cfRule type="expression" dxfId="464" priority="7570" stopIfTrue="1">
      <formula>WEEKDAY(AD29)=7</formula>
    </cfRule>
  </conditionalFormatting>
  <conditionalFormatting sqref="AE29">
    <cfRule type="expression" dxfId="463" priority="7567" stopIfTrue="1">
      <formula>OR(AE29=祝色,WEEKDAY(AE29)=1)</formula>
    </cfRule>
    <cfRule type="expression" dxfId="462" priority="7568" stopIfTrue="1">
      <formula>WEEKDAY(AE29)=7</formula>
    </cfRule>
  </conditionalFormatting>
  <conditionalFormatting sqref="Y30">
    <cfRule type="expression" dxfId="461" priority="7565" stopIfTrue="1">
      <formula>OR(Y30=祝色,WEEKDAY(Y30)=1)</formula>
    </cfRule>
    <cfRule type="expression" dxfId="460" priority="7566" stopIfTrue="1">
      <formula>WEEKDAY(Y30)=7</formula>
    </cfRule>
  </conditionalFormatting>
  <conditionalFormatting sqref="Z30">
    <cfRule type="expression" dxfId="459" priority="7563" stopIfTrue="1">
      <formula>OR(Z30=祝色,WEEKDAY(Z30)=1)</formula>
    </cfRule>
    <cfRule type="expression" dxfId="458" priority="7564" stopIfTrue="1">
      <formula>WEEKDAY(Z30)=7</formula>
    </cfRule>
  </conditionalFormatting>
  <conditionalFormatting sqref="AA30">
    <cfRule type="expression" dxfId="457" priority="7561" stopIfTrue="1">
      <formula>OR(AA30=祝色,WEEKDAY(AA30)=1)</formula>
    </cfRule>
    <cfRule type="expression" dxfId="456" priority="7562" stopIfTrue="1">
      <formula>WEEKDAY(AA30)=7</formula>
    </cfRule>
  </conditionalFormatting>
  <conditionalFormatting sqref="AB30">
    <cfRule type="expression" dxfId="455" priority="7559" stopIfTrue="1">
      <formula>OR(AB30=祝色,WEEKDAY(AB30)=1)</formula>
    </cfRule>
    <cfRule type="expression" dxfId="454" priority="7560" stopIfTrue="1">
      <formula>WEEKDAY(AB30)=7</formula>
    </cfRule>
  </conditionalFormatting>
  <conditionalFormatting sqref="AC30">
    <cfRule type="expression" dxfId="453" priority="7557" stopIfTrue="1">
      <formula>OR(AC30=祝色,WEEKDAY(AC30)=1)</formula>
    </cfRule>
    <cfRule type="expression" dxfId="452" priority="7558" stopIfTrue="1">
      <formula>WEEKDAY(AC30)=7</formula>
    </cfRule>
  </conditionalFormatting>
  <conditionalFormatting sqref="AD30">
    <cfRule type="expression" dxfId="451" priority="7555" stopIfTrue="1">
      <formula>OR(AD30=祝色,WEEKDAY(AD30)=1)</formula>
    </cfRule>
    <cfRule type="expression" dxfId="450" priority="7556" stopIfTrue="1">
      <formula>WEEKDAY(AD30)=7</formula>
    </cfRule>
  </conditionalFormatting>
  <conditionalFormatting sqref="AE30">
    <cfRule type="expression" dxfId="449" priority="7553" stopIfTrue="1">
      <formula>OR(AE30=祝色,WEEKDAY(AE30)=1)</formula>
    </cfRule>
    <cfRule type="expression" dxfId="448" priority="7554" stopIfTrue="1">
      <formula>WEEKDAY(AE30)=7</formula>
    </cfRule>
  </conditionalFormatting>
  <conditionalFormatting sqref="Y31">
    <cfRule type="expression" dxfId="447" priority="7551" stopIfTrue="1">
      <formula>OR(Y31=祝色,WEEKDAY(Y31)=1)</formula>
    </cfRule>
    <cfRule type="expression" dxfId="446" priority="7552" stopIfTrue="1">
      <formula>WEEKDAY(Y31)=7</formula>
    </cfRule>
  </conditionalFormatting>
  <conditionalFormatting sqref="Z31">
    <cfRule type="expression" dxfId="445" priority="7549" stopIfTrue="1">
      <formula>OR(Z31=祝色,WEEKDAY(Z31)=1)</formula>
    </cfRule>
    <cfRule type="expression" dxfId="444" priority="7550" stopIfTrue="1">
      <formula>WEEKDAY(Z31)=7</formula>
    </cfRule>
  </conditionalFormatting>
  <conditionalFormatting sqref="AH26">
    <cfRule type="expression" dxfId="443" priority="7547" stopIfTrue="1">
      <formula>OR(AH26=祝色,WEEKDAY(AH26)=1)</formula>
    </cfRule>
    <cfRule type="expression" dxfId="442" priority="7548" stopIfTrue="1">
      <formula>WEEKDAY(AH26)=7</formula>
    </cfRule>
  </conditionalFormatting>
  <conditionalFormatting sqref="AI26">
    <cfRule type="expression" dxfId="441" priority="7545" stopIfTrue="1">
      <formula>OR(AI26=祝色,WEEKDAY(AI26)=1)</formula>
    </cfRule>
    <cfRule type="expression" dxfId="440" priority="7546" stopIfTrue="1">
      <formula>WEEKDAY(AI26)=7</formula>
    </cfRule>
  </conditionalFormatting>
  <conditionalFormatting sqref="AJ26">
    <cfRule type="expression" dxfId="439" priority="7543" stopIfTrue="1">
      <formula>OR(AJ26=祝色,WEEKDAY(AJ26)=1)</formula>
    </cfRule>
    <cfRule type="expression" dxfId="438" priority="7544" stopIfTrue="1">
      <formula>WEEKDAY(AJ26)=7</formula>
    </cfRule>
  </conditionalFormatting>
  <conditionalFormatting sqref="AK26">
    <cfRule type="expression" dxfId="437" priority="7541" stopIfTrue="1">
      <formula>OR(AK26=祝色,WEEKDAY(AK26)=1)</formula>
    </cfRule>
    <cfRule type="expression" dxfId="436" priority="7542" stopIfTrue="1">
      <formula>WEEKDAY(AK26)=7</formula>
    </cfRule>
  </conditionalFormatting>
  <conditionalFormatting sqref="AL26">
    <cfRule type="expression" dxfId="435" priority="7539" stopIfTrue="1">
      <formula>OR(AL26=祝色,WEEKDAY(AL26)=1)</formula>
    </cfRule>
    <cfRule type="expression" dxfId="434" priority="7540" stopIfTrue="1">
      <formula>WEEKDAY(AL26)=7</formula>
    </cfRule>
  </conditionalFormatting>
  <conditionalFormatting sqref="AM26">
    <cfRule type="expression" dxfId="433" priority="7537" stopIfTrue="1">
      <formula>OR(AM26=祝色,WEEKDAY(AM26)=1)</formula>
    </cfRule>
    <cfRule type="expression" dxfId="432" priority="7538" stopIfTrue="1">
      <formula>WEEKDAY(AM26)=7</formula>
    </cfRule>
  </conditionalFormatting>
  <conditionalFormatting sqref="AN26">
    <cfRule type="expression" dxfId="431" priority="7535" stopIfTrue="1">
      <formula>OR(AN26=祝色,WEEKDAY(AN26)=1)</formula>
    </cfRule>
    <cfRule type="expression" dxfId="430" priority="7536" stopIfTrue="1">
      <formula>WEEKDAY(AN26)=7</formula>
    </cfRule>
  </conditionalFormatting>
  <conditionalFormatting sqref="AH27">
    <cfRule type="expression" dxfId="429" priority="7533" stopIfTrue="1">
      <formula>OR(AH27=祝色,WEEKDAY(AH27)=1)</formula>
    </cfRule>
    <cfRule type="expression" dxfId="428" priority="7534" stopIfTrue="1">
      <formula>WEEKDAY(AH27)=7</formula>
    </cfRule>
  </conditionalFormatting>
  <conditionalFormatting sqref="AI27">
    <cfRule type="expression" dxfId="427" priority="7531" stopIfTrue="1">
      <formula>OR(AI27=祝色,WEEKDAY(AI27)=1)</formula>
    </cfRule>
    <cfRule type="expression" dxfId="426" priority="7532" stopIfTrue="1">
      <formula>WEEKDAY(AI27)=7</formula>
    </cfRule>
  </conditionalFormatting>
  <conditionalFormatting sqref="AJ27">
    <cfRule type="expression" dxfId="425" priority="7529" stopIfTrue="1">
      <formula>OR(AJ27=祝色,WEEKDAY(AJ27)=1)</formula>
    </cfRule>
    <cfRule type="expression" dxfId="424" priority="7530" stopIfTrue="1">
      <formula>WEEKDAY(AJ27)=7</formula>
    </cfRule>
  </conditionalFormatting>
  <conditionalFormatting sqref="AK27">
    <cfRule type="expression" dxfId="423" priority="7527" stopIfTrue="1">
      <formula>OR(AK27=祝色,WEEKDAY(AK27)=1)</formula>
    </cfRule>
    <cfRule type="expression" dxfId="422" priority="7528" stopIfTrue="1">
      <formula>WEEKDAY(AK27)=7</formula>
    </cfRule>
  </conditionalFormatting>
  <conditionalFormatting sqref="AL27">
    <cfRule type="expression" dxfId="421" priority="7525" stopIfTrue="1">
      <formula>OR(AL27=祝色,WEEKDAY(AL27)=1)</formula>
    </cfRule>
    <cfRule type="expression" dxfId="420" priority="7526" stopIfTrue="1">
      <formula>WEEKDAY(AL27)=7</formula>
    </cfRule>
  </conditionalFormatting>
  <conditionalFormatting sqref="AM27">
    <cfRule type="expression" dxfId="419" priority="7523" stopIfTrue="1">
      <formula>OR(AM27=祝色,WEEKDAY(AM27)=1)</formula>
    </cfRule>
    <cfRule type="expression" dxfId="418" priority="7524" stopIfTrue="1">
      <formula>WEEKDAY(AM27)=7</formula>
    </cfRule>
  </conditionalFormatting>
  <conditionalFormatting sqref="AN27">
    <cfRule type="expression" dxfId="417" priority="7521" stopIfTrue="1">
      <formula>OR(AN27=祝色,WEEKDAY(AN27)=1)</formula>
    </cfRule>
    <cfRule type="expression" dxfId="416" priority="7522" stopIfTrue="1">
      <formula>WEEKDAY(AN27)=7</formula>
    </cfRule>
  </conditionalFormatting>
  <conditionalFormatting sqref="AH28">
    <cfRule type="expression" dxfId="415" priority="7519" stopIfTrue="1">
      <formula>OR(AH28=祝色,WEEKDAY(AH28)=1)</formula>
    </cfRule>
    <cfRule type="expression" dxfId="414" priority="7520" stopIfTrue="1">
      <formula>WEEKDAY(AH28)=7</formula>
    </cfRule>
  </conditionalFormatting>
  <conditionalFormatting sqref="AI28">
    <cfRule type="expression" dxfId="413" priority="7517" stopIfTrue="1">
      <formula>OR(AI28=祝色,WEEKDAY(AI28)=1)</formula>
    </cfRule>
    <cfRule type="expression" dxfId="412" priority="7518" stopIfTrue="1">
      <formula>WEEKDAY(AI28)=7</formula>
    </cfRule>
  </conditionalFormatting>
  <conditionalFormatting sqref="AJ28">
    <cfRule type="expression" dxfId="411" priority="7515" stopIfTrue="1">
      <formula>OR(AJ28=祝色,WEEKDAY(AJ28)=1)</formula>
    </cfRule>
    <cfRule type="expression" dxfId="410" priority="7516" stopIfTrue="1">
      <formula>WEEKDAY(AJ28)=7</formula>
    </cfRule>
  </conditionalFormatting>
  <conditionalFormatting sqref="AK28">
    <cfRule type="expression" dxfId="409" priority="7513" stopIfTrue="1">
      <formula>OR(AK28=祝色,WEEKDAY(AK28)=1)</formula>
    </cfRule>
    <cfRule type="expression" dxfId="408" priority="7514" stopIfTrue="1">
      <formula>WEEKDAY(AK28)=7</formula>
    </cfRule>
  </conditionalFormatting>
  <conditionalFormatting sqref="AL28">
    <cfRule type="expression" dxfId="407" priority="7511" stopIfTrue="1">
      <formula>OR(AL28=祝色,WEEKDAY(AL28)=1)</formula>
    </cfRule>
    <cfRule type="expression" dxfId="406" priority="7512" stopIfTrue="1">
      <formula>WEEKDAY(AL28)=7</formula>
    </cfRule>
  </conditionalFormatting>
  <conditionalFormatting sqref="AM28">
    <cfRule type="expression" dxfId="405" priority="7509" stopIfTrue="1">
      <formula>OR(AM28=祝色,WEEKDAY(AM28)=1)</formula>
    </cfRule>
    <cfRule type="expression" dxfId="404" priority="7510" stopIfTrue="1">
      <formula>WEEKDAY(AM28)=7</formula>
    </cfRule>
  </conditionalFormatting>
  <conditionalFormatting sqref="AN28">
    <cfRule type="expression" dxfId="403" priority="7507" stopIfTrue="1">
      <formula>OR(AN28=祝色,WEEKDAY(AN28)=1)</formula>
    </cfRule>
    <cfRule type="expression" dxfId="402" priority="7508" stopIfTrue="1">
      <formula>WEEKDAY(AN28)=7</formula>
    </cfRule>
  </conditionalFormatting>
  <conditionalFormatting sqref="AH29">
    <cfRule type="expression" dxfId="401" priority="7505" stopIfTrue="1">
      <formula>OR(AH29=祝色,WEEKDAY(AH29)=1)</formula>
    </cfRule>
    <cfRule type="expression" dxfId="400" priority="7506" stopIfTrue="1">
      <formula>WEEKDAY(AH29)=7</formula>
    </cfRule>
  </conditionalFormatting>
  <conditionalFormatting sqref="AI29">
    <cfRule type="expression" dxfId="399" priority="7503" stopIfTrue="1">
      <formula>OR(AI29=祝色,WEEKDAY(AI29)=1)</formula>
    </cfRule>
    <cfRule type="expression" dxfId="398" priority="7504" stopIfTrue="1">
      <formula>WEEKDAY(AI29)=7</formula>
    </cfRule>
  </conditionalFormatting>
  <conditionalFormatting sqref="AJ29">
    <cfRule type="expression" dxfId="397" priority="7501" stopIfTrue="1">
      <formula>OR(AJ29=祝色,WEEKDAY(AJ29)=1)</formula>
    </cfRule>
    <cfRule type="expression" dxfId="396" priority="7502" stopIfTrue="1">
      <formula>WEEKDAY(AJ29)=7</formula>
    </cfRule>
  </conditionalFormatting>
  <conditionalFormatting sqref="AK29">
    <cfRule type="expression" dxfId="395" priority="7499" stopIfTrue="1">
      <formula>OR(AK29=祝色,WEEKDAY(AK29)=1)</formula>
    </cfRule>
    <cfRule type="expression" dxfId="394" priority="7500" stopIfTrue="1">
      <formula>WEEKDAY(AK29)=7</formula>
    </cfRule>
  </conditionalFormatting>
  <conditionalFormatting sqref="AL29">
    <cfRule type="expression" dxfId="393" priority="7497" stopIfTrue="1">
      <formula>OR(AL29=祝色,WEEKDAY(AL29)=1)</formula>
    </cfRule>
    <cfRule type="expression" dxfId="392" priority="7498" stopIfTrue="1">
      <formula>WEEKDAY(AL29)=7</formula>
    </cfRule>
  </conditionalFormatting>
  <conditionalFormatting sqref="AM29">
    <cfRule type="expression" dxfId="391" priority="7495" stopIfTrue="1">
      <formula>OR(AM29=祝色,WEEKDAY(AM29)=1)</formula>
    </cfRule>
    <cfRule type="expression" dxfId="390" priority="7496" stopIfTrue="1">
      <formula>WEEKDAY(AM29)=7</formula>
    </cfRule>
  </conditionalFormatting>
  <conditionalFormatting sqref="AN29">
    <cfRule type="expression" dxfId="389" priority="7493" stopIfTrue="1">
      <formula>OR(AN29=祝色,WEEKDAY(AN29)=1)</formula>
    </cfRule>
    <cfRule type="expression" dxfId="388" priority="7494" stopIfTrue="1">
      <formula>WEEKDAY(AN29)=7</formula>
    </cfRule>
  </conditionalFormatting>
  <conditionalFormatting sqref="AH30">
    <cfRule type="expression" dxfId="387" priority="7491" stopIfTrue="1">
      <formula>OR(AH30=祝色,WEEKDAY(AH30)=1)</formula>
    </cfRule>
    <cfRule type="expression" dxfId="386" priority="7492" stopIfTrue="1">
      <formula>WEEKDAY(AH30)=7</formula>
    </cfRule>
  </conditionalFormatting>
  <conditionalFormatting sqref="AI30">
    <cfRule type="expression" dxfId="385" priority="7489" stopIfTrue="1">
      <formula>OR(AI30=祝色,WEEKDAY(AI30)=1)</formula>
    </cfRule>
    <cfRule type="expression" dxfId="384" priority="7490" stopIfTrue="1">
      <formula>WEEKDAY(AI30)=7</formula>
    </cfRule>
  </conditionalFormatting>
  <conditionalFormatting sqref="AJ30">
    <cfRule type="expression" dxfId="383" priority="7487" stopIfTrue="1">
      <formula>OR(AJ30=祝色,WEEKDAY(AJ30)=1)</formula>
    </cfRule>
    <cfRule type="expression" dxfId="382" priority="7488" stopIfTrue="1">
      <formula>WEEKDAY(AJ30)=7</formula>
    </cfRule>
  </conditionalFormatting>
  <conditionalFormatting sqref="AK30">
    <cfRule type="expression" dxfId="381" priority="7485" stopIfTrue="1">
      <formula>OR(AK30=祝色,WEEKDAY(AK30)=1)</formula>
    </cfRule>
    <cfRule type="expression" dxfId="380" priority="7486" stopIfTrue="1">
      <formula>WEEKDAY(AK30)=7</formula>
    </cfRule>
  </conditionalFormatting>
  <conditionalFormatting sqref="AL30">
    <cfRule type="expression" dxfId="379" priority="7483" stopIfTrue="1">
      <formula>OR(AL30=祝色,WEEKDAY(AL30)=1)</formula>
    </cfRule>
    <cfRule type="expression" dxfId="378" priority="7484" stopIfTrue="1">
      <formula>WEEKDAY(AL30)=7</formula>
    </cfRule>
  </conditionalFormatting>
  <conditionalFormatting sqref="AM30">
    <cfRule type="expression" dxfId="377" priority="7481" stopIfTrue="1">
      <formula>OR(AM30=祝色,WEEKDAY(AM30)=1)</formula>
    </cfRule>
    <cfRule type="expression" dxfId="376" priority="7482" stopIfTrue="1">
      <formula>WEEKDAY(AM30)=7</formula>
    </cfRule>
  </conditionalFormatting>
  <conditionalFormatting sqref="AN30">
    <cfRule type="expression" dxfId="375" priority="7479" stopIfTrue="1">
      <formula>OR(AN30=祝色,WEEKDAY(AN30)=1)</formula>
    </cfRule>
    <cfRule type="expression" dxfId="374" priority="7480" stopIfTrue="1">
      <formula>WEEKDAY(AN30)=7</formula>
    </cfRule>
  </conditionalFormatting>
  <conditionalFormatting sqref="AH31">
    <cfRule type="expression" dxfId="373" priority="7477" stopIfTrue="1">
      <formula>OR(AH31=祝色,WEEKDAY(AH31)=1)</formula>
    </cfRule>
    <cfRule type="expression" dxfId="372" priority="7478" stopIfTrue="1">
      <formula>WEEKDAY(AH31)=7</formula>
    </cfRule>
  </conditionalFormatting>
  <conditionalFormatting sqref="AI31">
    <cfRule type="expression" dxfId="371" priority="7475" stopIfTrue="1">
      <formula>OR(AI31=祝色,WEEKDAY(AI31)=1)</formula>
    </cfRule>
    <cfRule type="expression" dxfId="370" priority="7476" stopIfTrue="1">
      <formula>WEEKDAY(AI31)=7</formula>
    </cfRule>
  </conditionalFormatting>
  <conditionalFormatting sqref="Y32">
    <cfRule type="expression" dxfId="369" priority="7473" stopIfTrue="1">
      <formula>OR(Y32=祝色,WEEKDAY(Y32)=1)</formula>
    </cfRule>
    <cfRule type="expression" dxfId="368" priority="7474" stopIfTrue="1">
      <formula>WEEKDAY(Y32)=7</formula>
    </cfRule>
  </conditionalFormatting>
  <conditionalFormatting sqref="Z32">
    <cfRule type="expression" dxfId="367" priority="7471" stopIfTrue="1">
      <formula>OR(Z32=祝色,WEEKDAY(Z32)=1)</formula>
    </cfRule>
    <cfRule type="expression" dxfId="366" priority="7472" stopIfTrue="1">
      <formula>WEEKDAY(Z32)=7</formula>
    </cfRule>
  </conditionalFormatting>
  <conditionalFormatting sqref="AA32">
    <cfRule type="expression" dxfId="365" priority="7469" stopIfTrue="1">
      <formula>OR(AA32=祝色,WEEKDAY(AA32)=1)</formula>
    </cfRule>
    <cfRule type="expression" dxfId="364" priority="7470" stopIfTrue="1">
      <formula>WEEKDAY(AA32)=7</formula>
    </cfRule>
  </conditionalFormatting>
  <conditionalFormatting sqref="AB32">
    <cfRule type="expression" dxfId="363" priority="7467" stopIfTrue="1">
      <formula>OR(AB32=祝色,WEEKDAY(AB32)=1)</formula>
    </cfRule>
    <cfRule type="expression" dxfId="362" priority="7468" stopIfTrue="1">
      <formula>WEEKDAY(AB32)=7</formula>
    </cfRule>
  </conditionalFormatting>
  <conditionalFormatting sqref="AC32">
    <cfRule type="expression" dxfId="361" priority="7465" stopIfTrue="1">
      <formula>OR(AC32=祝色,WEEKDAY(AC32)=1)</formula>
    </cfRule>
    <cfRule type="expression" dxfId="360" priority="7466" stopIfTrue="1">
      <formula>WEEKDAY(AC32)=7</formula>
    </cfRule>
  </conditionalFormatting>
  <conditionalFormatting sqref="AD32">
    <cfRule type="expression" dxfId="359" priority="7463" stopIfTrue="1">
      <formula>OR(AD32=祝色,WEEKDAY(AD32)=1)</formula>
    </cfRule>
    <cfRule type="expression" dxfId="358" priority="7464" stopIfTrue="1">
      <formula>WEEKDAY(AD32)=7</formula>
    </cfRule>
  </conditionalFormatting>
  <conditionalFormatting sqref="AE32">
    <cfRule type="expression" dxfId="357" priority="7461" stopIfTrue="1">
      <formula>OR(AE32=祝色,WEEKDAY(AE32)=1)</formula>
    </cfRule>
    <cfRule type="expression" dxfId="356" priority="7462" stopIfTrue="1">
      <formula>WEEKDAY(AE32)=7</formula>
    </cfRule>
  </conditionalFormatting>
  <conditionalFormatting sqref="Y33">
    <cfRule type="expression" dxfId="355" priority="7459" stopIfTrue="1">
      <formula>OR(Y33=祝色,WEEKDAY(Y33)=1)</formula>
    </cfRule>
    <cfRule type="expression" dxfId="354" priority="7460" stopIfTrue="1">
      <formula>WEEKDAY(Y33)=7</formula>
    </cfRule>
  </conditionalFormatting>
  <conditionalFormatting sqref="Z33">
    <cfRule type="expression" dxfId="353" priority="7457" stopIfTrue="1">
      <formula>OR(Z33=祝色,WEEKDAY(Z33)=1)</formula>
    </cfRule>
    <cfRule type="expression" dxfId="352" priority="7458" stopIfTrue="1">
      <formula>WEEKDAY(Z33)=7</formula>
    </cfRule>
  </conditionalFormatting>
  <conditionalFormatting sqref="AA33">
    <cfRule type="expression" dxfId="351" priority="7455" stopIfTrue="1">
      <formula>OR(AA33=祝色,WEEKDAY(AA33)=1)</formula>
    </cfRule>
    <cfRule type="expression" dxfId="350" priority="7456" stopIfTrue="1">
      <formula>WEEKDAY(AA33)=7</formula>
    </cfRule>
  </conditionalFormatting>
  <conditionalFormatting sqref="AB33">
    <cfRule type="expression" dxfId="349" priority="7453" stopIfTrue="1">
      <formula>OR(AB33=祝色,WEEKDAY(AB33)=1)</formula>
    </cfRule>
    <cfRule type="expression" dxfId="348" priority="7454" stopIfTrue="1">
      <formula>WEEKDAY(AB33)=7</formula>
    </cfRule>
  </conditionalFormatting>
  <conditionalFormatting sqref="AC33">
    <cfRule type="expression" dxfId="347" priority="7451" stopIfTrue="1">
      <formula>OR(AC33=祝色,WEEKDAY(AC33)=1)</formula>
    </cfRule>
    <cfRule type="expression" dxfId="346" priority="7452" stopIfTrue="1">
      <formula>WEEKDAY(AC33)=7</formula>
    </cfRule>
  </conditionalFormatting>
  <conditionalFormatting sqref="AD33">
    <cfRule type="expression" dxfId="345" priority="7449" stopIfTrue="1">
      <formula>OR(AD33=祝色,WEEKDAY(AD33)=1)</formula>
    </cfRule>
    <cfRule type="expression" dxfId="344" priority="7450" stopIfTrue="1">
      <formula>WEEKDAY(AD33)=7</formula>
    </cfRule>
  </conditionalFormatting>
  <conditionalFormatting sqref="AE33">
    <cfRule type="expression" dxfId="343" priority="7447" stopIfTrue="1">
      <formula>OR(AE33=祝色,WEEKDAY(AE33)=1)</formula>
    </cfRule>
    <cfRule type="expression" dxfId="342" priority="7448" stopIfTrue="1">
      <formula>WEEKDAY(AE33)=7</formula>
    </cfRule>
  </conditionalFormatting>
  <conditionalFormatting sqref="Y34">
    <cfRule type="expression" dxfId="341" priority="7445" stopIfTrue="1">
      <formula>OR(Y34=祝色,WEEKDAY(Y34)=1)</formula>
    </cfRule>
    <cfRule type="expression" dxfId="340" priority="7446" stopIfTrue="1">
      <formula>WEEKDAY(Y34)=7</formula>
    </cfRule>
  </conditionalFormatting>
  <conditionalFormatting sqref="Z34">
    <cfRule type="expression" dxfId="339" priority="7443" stopIfTrue="1">
      <formula>OR(Z34=祝色,WEEKDAY(Z34)=1)</formula>
    </cfRule>
    <cfRule type="expression" dxfId="338" priority="7444" stopIfTrue="1">
      <formula>WEEKDAY(Z34)=7</formula>
    </cfRule>
  </conditionalFormatting>
  <conditionalFormatting sqref="AA34">
    <cfRule type="expression" dxfId="337" priority="7441" stopIfTrue="1">
      <formula>OR(AA34=祝色,WEEKDAY(AA34)=1)</formula>
    </cfRule>
    <cfRule type="expression" dxfId="336" priority="7442" stopIfTrue="1">
      <formula>WEEKDAY(AA34)=7</formula>
    </cfRule>
  </conditionalFormatting>
  <conditionalFormatting sqref="AB34">
    <cfRule type="expression" dxfId="335" priority="7439" stopIfTrue="1">
      <formula>OR(AB34=祝色,WEEKDAY(AB34)=1)</formula>
    </cfRule>
    <cfRule type="expression" dxfId="334" priority="7440" stopIfTrue="1">
      <formula>WEEKDAY(AB34)=7</formula>
    </cfRule>
  </conditionalFormatting>
  <conditionalFormatting sqref="AC34">
    <cfRule type="expression" dxfId="333" priority="7437" stopIfTrue="1">
      <formula>OR(AC34=祝色,WEEKDAY(AC34)=1)</formula>
    </cfRule>
    <cfRule type="expression" dxfId="332" priority="7438" stopIfTrue="1">
      <formula>WEEKDAY(AC34)=7</formula>
    </cfRule>
  </conditionalFormatting>
  <conditionalFormatting sqref="AD34">
    <cfRule type="expression" dxfId="331" priority="7435" stopIfTrue="1">
      <formula>OR(AD34=祝色,WEEKDAY(AD34)=1)</formula>
    </cfRule>
    <cfRule type="expression" dxfId="330" priority="7436" stopIfTrue="1">
      <formula>WEEKDAY(AD34)=7</formula>
    </cfRule>
  </conditionalFormatting>
  <conditionalFormatting sqref="AE34">
    <cfRule type="expression" dxfId="329" priority="7433" stopIfTrue="1">
      <formula>OR(AE34=祝色,WEEKDAY(AE34)=1)</formula>
    </cfRule>
    <cfRule type="expression" dxfId="328" priority="7434" stopIfTrue="1">
      <formula>WEEKDAY(AE34)=7</formula>
    </cfRule>
  </conditionalFormatting>
  <conditionalFormatting sqref="Y35">
    <cfRule type="expression" dxfId="327" priority="7431" stopIfTrue="1">
      <formula>OR(Y35=祝色,WEEKDAY(Y35)=1)</formula>
    </cfRule>
    <cfRule type="expression" dxfId="326" priority="7432" stopIfTrue="1">
      <formula>WEEKDAY(Y35)=7</formula>
    </cfRule>
  </conditionalFormatting>
  <conditionalFormatting sqref="Z35">
    <cfRule type="expression" dxfId="325" priority="7429" stopIfTrue="1">
      <formula>OR(Z35=祝色,WEEKDAY(Z35)=1)</formula>
    </cfRule>
    <cfRule type="expression" dxfId="324" priority="7430" stopIfTrue="1">
      <formula>WEEKDAY(Z35)=7</formula>
    </cfRule>
  </conditionalFormatting>
  <conditionalFormatting sqref="AA35">
    <cfRule type="expression" dxfId="323" priority="7427" stopIfTrue="1">
      <formula>OR(AA35=祝色,WEEKDAY(AA35)=1)</formula>
    </cfRule>
    <cfRule type="expression" dxfId="322" priority="7428" stopIfTrue="1">
      <formula>WEEKDAY(AA35)=7</formula>
    </cfRule>
  </conditionalFormatting>
  <conditionalFormatting sqref="AB35">
    <cfRule type="expression" dxfId="321" priority="7425" stopIfTrue="1">
      <formula>OR(AB35=祝色,WEEKDAY(AB35)=1)</formula>
    </cfRule>
    <cfRule type="expression" dxfId="320" priority="7426" stopIfTrue="1">
      <formula>WEEKDAY(AB35)=7</formula>
    </cfRule>
  </conditionalFormatting>
  <conditionalFormatting sqref="AC35">
    <cfRule type="expression" dxfId="319" priority="7423" stopIfTrue="1">
      <formula>OR(AC35=祝色,WEEKDAY(AC35)=1)</formula>
    </cfRule>
    <cfRule type="expression" dxfId="318" priority="7424" stopIfTrue="1">
      <formula>WEEKDAY(AC35)=7</formula>
    </cfRule>
  </conditionalFormatting>
  <conditionalFormatting sqref="AD35">
    <cfRule type="expression" dxfId="317" priority="7421" stopIfTrue="1">
      <formula>OR(AD35=祝色,WEEKDAY(AD35)=1)</formula>
    </cfRule>
    <cfRule type="expression" dxfId="316" priority="7422" stopIfTrue="1">
      <formula>WEEKDAY(AD35)=7</formula>
    </cfRule>
  </conditionalFormatting>
  <conditionalFormatting sqref="AE35">
    <cfRule type="expression" dxfId="315" priority="7419" stopIfTrue="1">
      <formula>OR(AE35=祝色,WEEKDAY(AE35)=1)</formula>
    </cfRule>
    <cfRule type="expression" dxfId="314" priority="7420" stopIfTrue="1">
      <formula>WEEKDAY(AE35)=7</formula>
    </cfRule>
  </conditionalFormatting>
  <conditionalFormatting sqref="Y36">
    <cfRule type="expression" dxfId="313" priority="7417" stopIfTrue="1">
      <formula>OR(Y36=祝色,WEEKDAY(Y36)=1)</formula>
    </cfRule>
    <cfRule type="expression" dxfId="312" priority="7418" stopIfTrue="1">
      <formula>WEEKDAY(Y36)=7</formula>
    </cfRule>
  </conditionalFormatting>
  <conditionalFormatting sqref="Z36">
    <cfRule type="expression" dxfId="311" priority="7415" stopIfTrue="1">
      <formula>OR(Z36=祝色,WEEKDAY(Z36)=1)</formula>
    </cfRule>
    <cfRule type="expression" dxfId="310" priority="7416" stopIfTrue="1">
      <formula>WEEKDAY(Z36)=7</formula>
    </cfRule>
  </conditionalFormatting>
  <conditionalFormatting sqref="AA36">
    <cfRule type="expression" dxfId="309" priority="7413" stopIfTrue="1">
      <formula>OR(AA36=祝色,WEEKDAY(AA36)=1)</formula>
    </cfRule>
    <cfRule type="expression" dxfId="308" priority="7414" stopIfTrue="1">
      <formula>WEEKDAY(AA36)=7</formula>
    </cfRule>
  </conditionalFormatting>
  <conditionalFormatting sqref="AB36">
    <cfRule type="expression" dxfId="307" priority="7411" stopIfTrue="1">
      <formula>OR(AB36=祝色,WEEKDAY(AB36)=1)</formula>
    </cfRule>
    <cfRule type="expression" dxfId="306" priority="7412" stopIfTrue="1">
      <formula>WEEKDAY(AB36)=7</formula>
    </cfRule>
  </conditionalFormatting>
  <conditionalFormatting sqref="AC36">
    <cfRule type="expression" dxfId="305" priority="7409" stopIfTrue="1">
      <formula>OR(AC36=祝色,WEEKDAY(AC36)=1)</formula>
    </cfRule>
    <cfRule type="expression" dxfId="304" priority="7410" stopIfTrue="1">
      <formula>WEEKDAY(AC36)=7</formula>
    </cfRule>
  </conditionalFormatting>
  <conditionalFormatting sqref="AD36">
    <cfRule type="expression" dxfId="303" priority="7407" stopIfTrue="1">
      <formula>OR(AD36=祝色,WEEKDAY(AD36)=1)</formula>
    </cfRule>
    <cfRule type="expression" dxfId="302" priority="7408" stopIfTrue="1">
      <formula>WEEKDAY(AD36)=7</formula>
    </cfRule>
  </conditionalFormatting>
  <conditionalFormatting sqref="AE36">
    <cfRule type="expression" dxfId="301" priority="7405" stopIfTrue="1">
      <formula>OR(AE36=祝色,WEEKDAY(AE36)=1)</formula>
    </cfRule>
    <cfRule type="expression" dxfId="300" priority="7406" stopIfTrue="1">
      <formula>WEEKDAY(AE36)=7</formula>
    </cfRule>
  </conditionalFormatting>
  <conditionalFormatting sqref="Y37">
    <cfRule type="expression" dxfId="299" priority="7403" stopIfTrue="1">
      <formula>OR(Y37=祝色,WEEKDAY(Y37)=1)</formula>
    </cfRule>
    <cfRule type="expression" dxfId="298" priority="7404" stopIfTrue="1">
      <formula>WEEKDAY(Y37)=7</formula>
    </cfRule>
  </conditionalFormatting>
  <conditionalFormatting sqref="Z37">
    <cfRule type="expression" dxfId="297" priority="7401" stopIfTrue="1">
      <formula>OR(Z37=祝色,WEEKDAY(Z37)=1)</formula>
    </cfRule>
    <cfRule type="expression" dxfId="296" priority="7402" stopIfTrue="1">
      <formula>WEEKDAY(Z37)=7</formula>
    </cfRule>
  </conditionalFormatting>
  <conditionalFormatting sqref="AH32">
    <cfRule type="expression" dxfId="295" priority="7399" stopIfTrue="1">
      <formula>OR(AH32=祝色,WEEKDAY(AH32)=1)</formula>
    </cfRule>
    <cfRule type="expression" dxfId="294" priority="7400" stopIfTrue="1">
      <formula>WEEKDAY(AH32)=7</formula>
    </cfRule>
  </conditionalFormatting>
  <conditionalFormatting sqref="AI32">
    <cfRule type="expression" dxfId="293" priority="7397" stopIfTrue="1">
      <formula>OR(AI32=祝色,WEEKDAY(AI32)=1)</formula>
    </cfRule>
    <cfRule type="expression" dxfId="292" priority="7398" stopIfTrue="1">
      <formula>WEEKDAY(AI32)=7</formula>
    </cfRule>
  </conditionalFormatting>
  <conditionalFormatting sqref="AJ32">
    <cfRule type="expression" dxfId="291" priority="7395" stopIfTrue="1">
      <formula>OR(AJ32=祝色,WEEKDAY(AJ32)=1)</formula>
    </cfRule>
    <cfRule type="expression" dxfId="290" priority="7396" stopIfTrue="1">
      <formula>WEEKDAY(AJ32)=7</formula>
    </cfRule>
  </conditionalFormatting>
  <conditionalFormatting sqref="AK32">
    <cfRule type="expression" dxfId="289" priority="7393" stopIfTrue="1">
      <formula>OR(AK32=祝色,WEEKDAY(AK32)=1)</formula>
    </cfRule>
    <cfRule type="expression" dxfId="288" priority="7394" stopIfTrue="1">
      <formula>WEEKDAY(AK32)=7</formula>
    </cfRule>
  </conditionalFormatting>
  <conditionalFormatting sqref="AL32">
    <cfRule type="expression" dxfId="287" priority="7391" stopIfTrue="1">
      <formula>OR(AL32=祝色,WEEKDAY(AL32)=1)</formula>
    </cfRule>
    <cfRule type="expression" dxfId="286" priority="7392" stopIfTrue="1">
      <formula>WEEKDAY(AL32)=7</formula>
    </cfRule>
  </conditionalFormatting>
  <conditionalFormatting sqref="AM32">
    <cfRule type="expression" dxfId="285" priority="7389" stopIfTrue="1">
      <formula>OR(AM32=祝色,WEEKDAY(AM32)=1)</formula>
    </cfRule>
    <cfRule type="expression" dxfId="284" priority="7390" stopIfTrue="1">
      <formula>WEEKDAY(AM32)=7</formula>
    </cfRule>
  </conditionalFormatting>
  <conditionalFormatting sqref="AN32">
    <cfRule type="expression" dxfId="283" priority="7387" stopIfTrue="1">
      <formula>OR(AN32=祝色,WEEKDAY(AN32)=1)</formula>
    </cfRule>
    <cfRule type="expression" dxfId="282" priority="7388" stopIfTrue="1">
      <formula>WEEKDAY(AN32)=7</formula>
    </cfRule>
  </conditionalFormatting>
  <conditionalFormatting sqref="AH33">
    <cfRule type="expression" dxfId="281" priority="7385" stopIfTrue="1">
      <formula>OR(AH33=祝色,WEEKDAY(AH33)=1)</formula>
    </cfRule>
    <cfRule type="expression" dxfId="280" priority="7386" stopIfTrue="1">
      <formula>WEEKDAY(AH33)=7</formula>
    </cfRule>
  </conditionalFormatting>
  <conditionalFormatting sqref="AI33">
    <cfRule type="expression" dxfId="279" priority="7383" stopIfTrue="1">
      <formula>OR(AI33=祝色,WEEKDAY(AI33)=1)</formula>
    </cfRule>
    <cfRule type="expression" dxfId="278" priority="7384" stopIfTrue="1">
      <formula>WEEKDAY(AI33)=7</formula>
    </cfRule>
  </conditionalFormatting>
  <conditionalFormatting sqref="AJ33">
    <cfRule type="expression" dxfId="277" priority="7381" stopIfTrue="1">
      <formula>OR(AJ33=祝色,WEEKDAY(AJ33)=1)</formula>
    </cfRule>
    <cfRule type="expression" dxfId="276" priority="7382" stopIfTrue="1">
      <formula>WEEKDAY(AJ33)=7</formula>
    </cfRule>
  </conditionalFormatting>
  <conditionalFormatting sqref="AK33">
    <cfRule type="expression" dxfId="275" priority="7379" stopIfTrue="1">
      <formula>OR(AK33=祝色,WEEKDAY(AK33)=1)</formula>
    </cfRule>
    <cfRule type="expression" dxfId="274" priority="7380" stopIfTrue="1">
      <formula>WEEKDAY(AK33)=7</formula>
    </cfRule>
  </conditionalFormatting>
  <conditionalFormatting sqref="AL33">
    <cfRule type="expression" dxfId="273" priority="7377" stopIfTrue="1">
      <formula>OR(AL33=祝色,WEEKDAY(AL33)=1)</formula>
    </cfRule>
    <cfRule type="expression" dxfId="272" priority="7378" stopIfTrue="1">
      <formula>WEEKDAY(AL33)=7</formula>
    </cfRule>
  </conditionalFormatting>
  <conditionalFormatting sqref="AM33">
    <cfRule type="expression" dxfId="271" priority="7375" stopIfTrue="1">
      <formula>OR(AM33=祝色,WEEKDAY(AM33)=1)</formula>
    </cfRule>
    <cfRule type="expression" dxfId="270" priority="7376" stopIfTrue="1">
      <formula>WEEKDAY(AM33)=7</formula>
    </cfRule>
  </conditionalFormatting>
  <conditionalFormatting sqref="AN33">
    <cfRule type="expression" dxfId="269" priority="7373" stopIfTrue="1">
      <formula>OR(AN33=祝色,WEEKDAY(AN33)=1)</formula>
    </cfRule>
    <cfRule type="expression" dxfId="268" priority="7374" stopIfTrue="1">
      <formula>WEEKDAY(AN33)=7</formula>
    </cfRule>
  </conditionalFormatting>
  <conditionalFormatting sqref="AH34">
    <cfRule type="expression" dxfId="267" priority="7371" stopIfTrue="1">
      <formula>OR(AH34=祝色,WEEKDAY(AH34)=1)</formula>
    </cfRule>
    <cfRule type="expression" dxfId="266" priority="7372" stopIfTrue="1">
      <formula>WEEKDAY(AH34)=7</formula>
    </cfRule>
  </conditionalFormatting>
  <conditionalFormatting sqref="AI34">
    <cfRule type="expression" dxfId="265" priority="7369" stopIfTrue="1">
      <formula>OR(AI34=祝色,WEEKDAY(AI34)=1)</formula>
    </cfRule>
    <cfRule type="expression" dxfId="264" priority="7370" stopIfTrue="1">
      <formula>WEEKDAY(AI34)=7</formula>
    </cfRule>
  </conditionalFormatting>
  <conditionalFormatting sqref="AJ34">
    <cfRule type="expression" dxfId="263" priority="7367" stopIfTrue="1">
      <formula>OR(AJ34=祝色,WEEKDAY(AJ34)=1)</formula>
    </cfRule>
    <cfRule type="expression" dxfId="262" priority="7368" stopIfTrue="1">
      <formula>WEEKDAY(AJ34)=7</formula>
    </cfRule>
  </conditionalFormatting>
  <conditionalFormatting sqref="AK34">
    <cfRule type="expression" dxfId="261" priority="7365" stopIfTrue="1">
      <formula>OR(AK34=祝色,WEEKDAY(AK34)=1)</formula>
    </cfRule>
    <cfRule type="expression" dxfId="260" priority="7366" stopIfTrue="1">
      <formula>WEEKDAY(AK34)=7</formula>
    </cfRule>
  </conditionalFormatting>
  <conditionalFormatting sqref="AL34">
    <cfRule type="expression" dxfId="259" priority="7363" stopIfTrue="1">
      <formula>OR(AL34=祝色,WEEKDAY(AL34)=1)</formula>
    </cfRule>
    <cfRule type="expression" dxfId="258" priority="7364" stopIfTrue="1">
      <formula>WEEKDAY(AL34)=7</formula>
    </cfRule>
  </conditionalFormatting>
  <conditionalFormatting sqref="AM34">
    <cfRule type="expression" dxfId="257" priority="7361" stopIfTrue="1">
      <formula>OR(AM34=祝色,WEEKDAY(AM34)=1)</formula>
    </cfRule>
    <cfRule type="expression" dxfId="256" priority="7362" stopIfTrue="1">
      <formula>WEEKDAY(AM34)=7</formula>
    </cfRule>
  </conditionalFormatting>
  <conditionalFormatting sqref="AN34">
    <cfRule type="expression" dxfId="255" priority="7359" stopIfTrue="1">
      <formula>OR(AN34=祝色,WEEKDAY(AN34)=1)</formula>
    </cfRule>
    <cfRule type="expression" dxfId="254" priority="7360" stopIfTrue="1">
      <formula>WEEKDAY(AN34)=7</formula>
    </cfRule>
  </conditionalFormatting>
  <conditionalFormatting sqref="AH35">
    <cfRule type="expression" dxfId="253" priority="7357" stopIfTrue="1">
      <formula>OR(AH35=祝色,WEEKDAY(AH35)=1)</formula>
    </cfRule>
    <cfRule type="expression" dxfId="252" priority="7358" stopIfTrue="1">
      <formula>WEEKDAY(AH35)=7</formula>
    </cfRule>
  </conditionalFormatting>
  <conditionalFormatting sqref="AI35">
    <cfRule type="expression" dxfId="251" priority="7355" stopIfTrue="1">
      <formula>OR(AI35=祝色,WEEKDAY(AI35)=1)</formula>
    </cfRule>
    <cfRule type="expression" dxfId="250" priority="7356" stopIfTrue="1">
      <formula>WEEKDAY(AI35)=7</formula>
    </cfRule>
  </conditionalFormatting>
  <conditionalFormatting sqref="AJ35">
    <cfRule type="expression" dxfId="249" priority="7353" stopIfTrue="1">
      <formula>OR(AJ35=祝色,WEEKDAY(AJ35)=1)</formula>
    </cfRule>
    <cfRule type="expression" dxfId="248" priority="7354" stopIfTrue="1">
      <formula>WEEKDAY(AJ35)=7</formula>
    </cfRule>
  </conditionalFormatting>
  <conditionalFormatting sqref="AK35">
    <cfRule type="expression" dxfId="247" priority="7351" stopIfTrue="1">
      <formula>OR(AK35=祝色,WEEKDAY(AK35)=1)</formula>
    </cfRule>
    <cfRule type="expression" dxfId="246" priority="7352" stopIfTrue="1">
      <formula>WEEKDAY(AK35)=7</formula>
    </cfRule>
  </conditionalFormatting>
  <conditionalFormatting sqref="AL35">
    <cfRule type="expression" dxfId="245" priority="7349" stopIfTrue="1">
      <formula>OR(AL35=祝色,WEEKDAY(AL35)=1)</formula>
    </cfRule>
    <cfRule type="expression" dxfId="244" priority="7350" stopIfTrue="1">
      <formula>WEEKDAY(AL35)=7</formula>
    </cfRule>
  </conditionalFormatting>
  <conditionalFormatting sqref="AM35">
    <cfRule type="expression" dxfId="243" priority="7347" stopIfTrue="1">
      <formula>OR(AM35=祝色,WEEKDAY(AM35)=1)</formula>
    </cfRule>
    <cfRule type="expression" dxfId="242" priority="7348" stopIfTrue="1">
      <formula>WEEKDAY(AM35)=7</formula>
    </cfRule>
  </conditionalFormatting>
  <conditionalFormatting sqref="AN35">
    <cfRule type="expression" dxfId="241" priority="7345" stopIfTrue="1">
      <formula>OR(AN35=祝色,WEEKDAY(AN35)=1)</formula>
    </cfRule>
    <cfRule type="expression" dxfId="240" priority="7346" stopIfTrue="1">
      <formula>WEEKDAY(AN35)=7</formula>
    </cfRule>
  </conditionalFormatting>
  <conditionalFormatting sqref="AH36">
    <cfRule type="expression" dxfId="239" priority="7343" stopIfTrue="1">
      <formula>OR(AH36=祝色,WEEKDAY(AH36)=1)</formula>
    </cfRule>
    <cfRule type="expression" dxfId="238" priority="7344" stopIfTrue="1">
      <formula>WEEKDAY(AH36)=7</formula>
    </cfRule>
  </conditionalFormatting>
  <conditionalFormatting sqref="AI36">
    <cfRule type="expression" dxfId="237" priority="7341" stopIfTrue="1">
      <formula>OR(AI36=祝色,WEEKDAY(AI36)=1)</formula>
    </cfRule>
    <cfRule type="expression" dxfId="236" priority="7342" stopIfTrue="1">
      <formula>WEEKDAY(AI36)=7</formula>
    </cfRule>
  </conditionalFormatting>
  <conditionalFormatting sqref="AJ36">
    <cfRule type="expression" dxfId="235" priority="7339" stopIfTrue="1">
      <formula>OR(AJ36=祝色,WEEKDAY(AJ36)=1)</formula>
    </cfRule>
    <cfRule type="expression" dxfId="234" priority="7340" stopIfTrue="1">
      <formula>WEEKDAY(AJ36)=7</formula>
    </cfRule>
  </conditionalFormatting>
  <conditionalFormatting sqref="AK36">
    <cfRule type="expression" dxfId="233" priority="7337" stopIfTrue="1">
      <formula>OR(AK36=祝色,WEEKDAY(AK36)=1)</formula>
    </cfRule>
    <cfRule type="expression" dxfId="232" priority="7338" stopIfTrue="1">
      <formula>WEEKDAY(AK36)=7</formula>
    </cfRule>
  </conditionalFormatting>
  <conditionalFormatting sqref="AL36">
    <cfRule type="expression" dxfId="231" priority="7335" stopIfTrue="1">
      <formula>OR(AL36=祝色,WEEKDAY(AL36)=1)</formula>
    </cfRule>
    <cfRule type="expression" dxfId="230" priority="7336" stopIfTrue="1">
      <formula>WEEKDAY(AL36)=7</formula>
    </cfRule>
  </conditionalFormatting>
  <conditionalFormatting sqref="AM36">
    <cfRule type="expression" dxfId="229" priority="7333" stopIfTrue="1">
      <formula>OR(AM36=祝色,WEEKDAY(AM36)=1)</formula>
    </cfRule>
    <cfRule type="expression" dxfId="228" priority="7334" stopIfTrue="1">
      <formula>WEEKDAY(AM36)=7</formula>
    </cfRule>
  </conditionalFormatting>
  <conditionalFormatting sqref="AN36">
    <cfRule type="expression" dxfId="227" priority="7331" stopIfTrue="1">
      <formula>OR(AN36=祝色,WEEKDAY(AN36)=1)</formula>
    </cfRule>
    <cfRule type="expression" dxfId="226" priority="7332" stopIfTrue="1">
      <formula>WEEKDAY(AN36)=7</formula>
    </cfRule>
  </conditionalFormatting>
  <conditionalFormatting sqref="AH37">
    <cfRule type="expression" dxfId="225" priority="7329" stopIfTrue="1">
      <formula>OR(AH37=祝色,WEEKDAY(AH37)=1)</formula>
    </cfRule>
    <cfRule type="expression" dxfId="224" priority="7330" stopIfTrue="1">
      <formula>WEEKDAY(AH37)=7</formula>
    </cfRule>
  </conditionalFormatting>
  <conditionalFormatting sqref="AI37">
    <cfRule type="expression" dxfId="223" priority="7327" stopIfTrue="1">
      <formula>OR(AI37=祝色,WEEKDAY(AI37)=1)</formula>
    </cfRule>
    <cfRule type="expression" dxfId="222" priority="7328" stopIfTrue="1">
      <formula>WEEKDAY(AI37)=7</formula>
    </cfRule>
  </conditionalFormatting>
  <conditionalFormatting sqref="Y38">
    <cfRule type="expression" dxfId="221" priority="7325" stopIfTrue="1">
      <formula>OR(Y38=祝色,WEEKDAY(Y38)=1)</formula>
    </cfRule>
    <cfRule type="expression" dxfId="220" priority="7326" stopIfTrue="1">
      <formula>WEEKDAY(Y38)=7</formula>
    </cfRule>
  </conditionalFormatting>
  <conditionalFormatting sqref="Z38">
    <cfRule type="expression" dxfId="219" priority="7323" stopIfTrue="1">
      <formula>OR(Z38=祝色,WEEKDAY(Z38)=1)</formula>
    </cfRule>
    <cfRule type="expression" dxfId="218" priority="7324" stopIfTrue="1">
      <formula>WEEKDAY(Z38)=7</formula>
    </cfRule>
  </conditionalFormatting>
  <conditionalFormatting sqref="AA38">
    <cfRule type="expression" dxfId="217" priority="7321" stopIfTrue="1">
      <formula>OR(AA38=祝色,WEEKDAY(AA38)=1)</formula>
    </cfRule>
    <cfRule type="expression" dxfId="216" priority="7322" stopIfTrue="1">
      <formula>WEEKDAY(AA38)=7</formula>
    </cfRule>
  </conditionalFormatting>
  <conditionalFormatting sqref="AB38">
    <cfRule type="expression" dxfId="215" priority="7319" stopIfTrue="1">
      <formula>OR(AB38=祝色,WEEKDAY(AB38)=1)</formula>
    </cfRule>
    <cfRule type="expression" dxfId="214" priority="7320" stopIfTrue="1">
      <formula>WEEKDAY(AB38)=7</formula>
    </cfRule>
  </conditionalFormatting>
  <conditionalFormatting sqref="AC38">
    <cfRule type="expression" dxfId="213" priority="7317" stopIfTrue="1">
      <formula>OR(AC38=祝色,WEEKDAY(AC38)=1)</formula>
    </cfRule>
    <cfRule type="expression" dxfId="212" priority="7318" stopIfTrue="1">
      <formula>WEEKDAY(AC38)=7</formula>
    </cfRule>
  </conditionalFormatting>
  <conditionalFormatting sqref="AD38">
    <cfRule type="expression" dxfId="211" priority="7315" stopIfTrue="1">
      <formula>OR(AD38=祝色,WEEKDAY(AD38)=1)</formula>
    </cfRule>
    <cfRule type="expression" dxfId="210" priority="7316" stopIfTrue="1">
      <formula>WEEKDAY(AD38)=7</formula>
    </cfRule>
  </conditionalFormatting>
  <conditionalFormatting sqref="AE38">
    <cfRule type="expression" dxfId="209" priority="7313" stopIfTrue="1">
      <formula>OR(AE38=祝色,WEEKDAY(AE38)=1)</formula>
    </cfRule>
    <cfRule type="expression" dxfId="208" priority="7314" stopIfTrue="1">
      <formula>WEEKDAY(AE38)=7</formula>
    </cfRule>
  </conditionalFormatting>
  <conditionalFormatting sqref="Y39">
    <cfRule type="expression" dxfId="207" priority="7311" stopIfTrue="1">
      <formula>OR(Y39=祝色,WEEKDAY(Y39)=1)</formula>
    </cfRule>
    <cfRule type="expression" dxfId="206" priority="7312" stopIfTrue="1">
      <formula>WEEKDAY(Y39)=7</formula>
    </cfRule>
  </conditionalFormatting>
  <conditionalFormatting sqref="Z39">
    <cfRule type="expression" dxfId="205" priority="7309" stopIfTrue="1">
      <formula>OR(Z39=祝色,WEEKDAY(Z39)=1)</formula>
    </cfRule>
    <cfRule type="expression" dxfId="204" priority="7310" stopIfTrue="1">
      <formula>WEEKDAY(Z39)=7</formula>
    </cfRule>
  </conditionalFormatting>
  <conditionalFormatting sqref="AA39">
    <cfRule type="expression" dxfId="203" priority="7307" stopIfTrue="1">
      <formula>OR(AA39=祝色,WEEKDAY(AA39)=1)</formula>
    </cfRule>
    <cfRule type="expression" dxfId="202" priority="7308" stopIfTrue="1">
      <formula>WEEKDAY(AA39)=7</formula>
    </cfRule>
  </conditionalFormatting>
  <conditionalFormatting sqref="AB39">
    <cfRule type="expression" dxfId="201" priority="7305" stopIfTrue="1">
      <formula>OR(AB39=祝色,WEEKDAY(AB39)=1)</formula>
    </cfRule>
    <cfRule type="expression" dxfId="200" priority="7306" stopIfTrue="1">
      <formula>WEEKDAY(AB39)=7</formula>
    </cfRule>
  </conditionalFormatting>
  <conditionalFormatting sqref="AC39">
    <cfRule type="expression" dxfId="199" priority="7303" stopIfTrue="1">
      <formula>OR(AC39=祝色,WEEKDAY(AC39)=1)</formula>
    </cfRule>
    <cfRule type="expression" dxfId="198" priority="7304" stopIfTrue="1">
      <formula>WEEKDAY(AC39)=7</formula>
    </cfRule>
  </conditionalFormatting>
  <conditionalFormatting sqref="AD39">
    <cfRule type="expression" dxfId="197" priority="7301" stopIfTrue="1">
      <formula>OR(AD39=祝色,WEEKDAY(AD39)=1)</formula>
    </cfRule>
    <cfRule type="expression" dxfId="196" priority="7302" stopIfTrue="1">
      <formula>WEEKDAY(AD39)=7</formula>
    </cfRule>
  </conditionalFormatting>
  <conditionalFormatting sqref="AE39">
    <cfRule type="expression" dxfId="195" priority="7299" stopIfTrue="1">
      <formula>OR(AE39=祝色,WEEKDAY(AE39)=1)</formula>
    </cfRule>
    <cfRule type="expression" dxfId="194" priority="7300" stopIfTrue="1">
      <formula>WEEKDAY(AE39)=7</formula>
    </cfRule>
  </conditionalFormatting>
  <conditionalFormatting sqref="Y40">
    <cfRule type="expression" dxfId="193" priority="7297" stopIfTrue="1">
      <formula>OR(Y40=祝色,WEEKDAY(Y40)=1)</formula>
    </cfRule>
    <cfRule type="expression" dxfId="192" priority="7298" stopIfTrue="1">
      <formula>WEEKDAY(Y40)=7</formula>
    </cfRule>
  </conditionalFormatting>
  <conditionalFormatting sqref="Z40">
    <cfRule type="expression" dxfId="191" priority="7295" stopIfTrue="1">
      <formula>OR(Z40=祝色,WEEKDAY(Z40)=1)</formula>
    </cfRule>
    <cfRule type="expression" dxfId="190" priority="7296" stopIfTrue="1">
      <formula>WEEKDAY(Z40)=7</formula>
    </cfRule>
  </conditionalFormatting>
  <conditionalFormatting sqref="AA40">
    <cfRule type="expression" dxfId="189" priority="7293" stopIfTrue="1">
      <formula>OR(AA40=祝色,WEEKDAY(AA40)=1)</formula>
    </cfRule>
    <cfRule type="expression" dxfId="188" priority="7294" stopIfTrue="1">
      <formula>WEEKDAY(AA40)=7</formula>
    </cfRule>
  </conditionalFormatting>
  <conditionalFormatting sqref="AB40">
    <cfRule type="expression" dxfId="187" priority="7291" stopIfTrue="1">
      <formula>OR(AB40=祝色,WEEKDAY(AB40)=1)</formula>
    </cfRule>
    <cfRule type="expression" dxfId="186" priority="7292" stopIfTrue="1">
      <formula>WEEKDAY(AB40)=7</formula>
    </cfRule>
  </conditionalFormatting>
  <conditionalFormatting sqref="AC40">
    <cfRule type="expression" dxfId="185" priority="7289" stopIfTrue="1">
      <formula>OR(AC40=祝色,WEEKDAY(AC40)=1)</formula>
    </cfRule>
    <cfRule type="expression" dxfId="184" priority="7290" stopIfTrue="1">
      <formula>WEEKDAY(AC40)=7</formula>
    </cfRule>
  </conditionalFormatting>
  <conditionalFormatting sqref="AD40">
    <cfRule type="expression" dxfId="183" priority="7287" stopIfTrue="1">
      <formula>OR(AD40=祝色,WEEKDAY(AD40)=1)</formula>
    </cfRule>
    <cfRule type="expression" dxfId="182" priority="7288" stopIfTrue="1">
      <formula>WEEKDAY(AD40)=7</formula>
    </cfRule>
  </conditionalFormatting>
  <conditionalFormatting sqref="AE40">
    <cfRule type="expression" dxfId="181" priority="7285" stopIfTrue="1">
      <formula>OR(AE40=祝色,WEEKDAY(AE40)=1)</formula>
    </cfRule>
    <cfRule type="expression" dxfId="180" priority="7286" stopIfTrue="1">
      <formula>WEEKDAY(AE40)=7</formula>
    </cfRule>
  </conditionalFormatting>
  <conditionalFormatting sqref="Y41">
    <cfRule type="expression" dxfId="179" priority="7283" stopIfTrue="1">
      <formula>OR(Y41=祝色,WEEKDAY(Y41)=1)</formula>
    </cfRule>
    <cfRule type="expression" dxfId="178" priority="7284" stopIfTrue="1">
      <formula>WEEKDAY(Y41)=7</formula>
    </cfRule>
  </conditionalFormatting>
  <conditionalFormatting sqref="Z41">
    <cfRule type="expression" dxfId="177" priority="7281" stopIfTrue="1">
      <formula>OR(Z41=祝色,WEEKDAY(Z41)=1)</formula>
    </cfRule>
    <cfRule type="expression" dxfId="176" priority="7282" stopIfTrue="1">
      <formula>WEEKDAY(Z41)=7</formula>
    </cfRule>
  </conditionalFormatting>
  <conditionalFormatting sqref="AA41">
    <cfRule type="expression" dxfId="175" priority="7279" stopIfTrue="1">
      <formula>OR(AA41=祝色,WEEKDAY(AA41)=1)</formula>
    </cfRule>
    <cfRule type="expression" dxfId="174" priority="7280" stopIfTrue="1">
      <formula>WEEKDAY(AA41)=7</formula>
    </cfRule>
  </conditionalFormatting>
  <conditionalFormatting sqref="AB41">
    <cfRule type="expression" dxfId="173" priority="7277" stopIfTrue="1">
      <formula>OR(AB41=祝色,WEEKDAY(AB41)=1)</formula>
    </cfRule>
    <cfRule type="expression" dxfId="172" priority="7278" stopIfTrue="1">
      <formula>WEEKDAY(AB41)=7</formula>
    </cfRule>
  </conditionalFormatting>
  <conditionalFormatting sqref="AC41">
    <cfRule type="expression" dxfId="171" priority="7275" stopIfTrue="1">
      <formula>OR(AC41=祝色,WEEKDAY(AC41)=1)</formula>
    </cfRule>
    <cfRule type="expression" dxfId="170" priority="7276" stopIfTrue="1">
      <formula>WEEKDAY(AC41)=7</formula>
    </cfRule>
  </conditionalFormatting>
  <conditionalFormatting sqref="AD41">
    <cfRule type="expression" dxfId="169" priority="7273" stopIfTrue="1">
      <formula>OR(AD41=祝色,WEEKDAY(AD41)=1)</formula>
    </cfRule>
    <cfRule type="expression" dxfId="168" priority="7274" stopIfTrue="1">
      <formula>WEEKDAY(AD41)=7</formula>
    </cfRule>
  </conditionalFormatting>
  <conditionalFormatting sqref="AE41">
    <cfRule type="expression" dxfId="167" priority="7271" stopIfTrue="1">
      <formula>OR(AE41=祝色,WEEKDAY(AE41)=1)</formula>
    </cfRule>
    <cfRule type="expression" dxfId="166" priority="7272" stopIfTrue="1">
      <formula>WEEKDAY(AE41)=7</formula>
    </cfRule>
  </conditionalFormatting>
  <conditionalFormatting sqref="Y42">
    <cfRule type="expression" dxfId="165" priority="7269" stopIfTrue="1">
      <formula>OR(Y42=祝色,WEEKDAY(Y42)=1)</formula>
    </cfRule>
    <cfRule type="expression" dxfId="164" priority="7270" stopIfTrue="1">
      <formula>WEEKDAY(Y42)=7</formula>
    </cfRule>
  </conditionalFormatting>
  <conditionalFormatting sqref="Z42">
    <cfRule type="expression" dxfId="163" priority="7267" stopIfTrue="1">
      <formula>OR(Z42=祝色,WEEKDAY(Z42)=1)</formula>
    </cfRule>
    <cfRule type="expression" dxfId="162" priority="7268" stopIfTrue="1">
      <formula>WEEKDAY(Z42)=7</formula>
    </cfRule>
  </conditionalFormatting>
  <conditionalFormatting sqref="AA42">
    <cfRule type="expression" dxfId="161" priority="7265" stopIfTrue="1">
      <formula>OR(AA42=祝色,WEEKDAY(AA42)=1)</formula>
    </cfRule>
    <cfRule type="expression" dxfId="160" priority="7266" stopIfTrue="1">
      <formula>WEEKDAY(AA42)=7</formula>
    </cfRule>
  </conditionalFormatting>
  <conditionalFormatting sqref="AB42">
    <cfRule type="expression" dxfId="159" priority="7263" stopIfTrue="1">
      <formula>OR(AB42=祝色,WEEKDAY(AB42)=1)</formula>
    </cfRule>
    <cfRule type="expression" dxfId="158" priority="7264" stopIfTrue="1">
      <formula>WEEKDAY(AB42)=7</formula>
    </cfRule>
  </conditionalFormatting>
  <conditionalFormatting sqref="AC42">
    <cfRule type="expression" dxfId="157" priority="7261" stopIfTrue="1">
      <formula>OR(AC42=祝色,WEEKDAY(AC42)=1)</formula>
    </cfRule>
    <cfRule type="expression" dxfId="156" priority="7262" stopIfTrue="1">
      <formula>WEEKDAY(AC42)=7</formula>
    </cfRule>
  </conditionalFormatting>
  <conditionalFormatting sqref="AD42">
    <cfRule type="expression" dxfId="155" priority="7259" stopIfTrue="1">
      <formula>OR(AD42=祝色,WEEKDAY(AD42)=1)</formula>
    </cfRule>
    <cfRule type="expression" dxfId="154" priority="7260" stopIfTrue="1">
      <formula>WEEKDAY(AD42)=7</formula>
    </cfRule>
  </conditionalFormatting>
  <conditionalFormatting sqref="AE42">
    <cfRule type="expression" dxfId="153" priority="7257" stopIfTrue="1">
      <formula>OR(AE42=祝色,WEEKDAY(AE42)=1)</formula>
    </cfRule>
    <cfRule type="expression" dxfId="152" priority="7258" stopIfTrue="1">
      <formula>WEEKDAY(AE42)=7</formula>
    </cfRule>
  </conditionalFormatting>
  <conditionalFormatting sqref="Y43">
    <cfRule type="expression" dxfId="151" priority="7255" stopIfTrue="1">
      <formula>OR(Y43=祝色,WEEKDAY(Y43)=1)</formula>
    </cfRule>
    <cfRule type="expression" dxfId="150" priority="7256" stopIfTrue="1">
      <formula>WEEKDAY(Y43)=7</formula>
    </cfRule>
  </conditionalFormatting>
  <conditionalFormatting sqref="Z43">
    <cfRule type="expression" dxfId="149" priority="7253" stopIfTrue="1">
      <formula>OR(Z43=祝色,WEEKDAY(Z43)=1)</formula>
    </cfRule>
    <cfRule type="expression" dxfId="148" priority="7254" stopIfTrue="1">
      <formula>WEEKDAY(Z43)=7</formula>
    </cfRule>
  </conditionalFormatting>
  <conditionalFormatting sqref="AH38">
    <cfRule type="expression" dxfId="147" priority="7251" stopIfTrue="1">
      <formula>OR(AH38=祝色,WEEKDAY(AH38)=1)</formula>
    </cfRule>
    <cfRule type="expression" dxfId="146" priority="7252" stopIfTrue="1">
      <formula>WEEKDAY(AH38)=7</formula>
    </cfRule>
  </conditionalFormatting>
  <conditionalFormatting sqref="AI38">
    <cfRule type="expression" dxfId="145" priority="7249" stopIfTrue="1">
      <formula>OR(AI38=祝色,WEEKDAY(AI38)=1)</formula>
    </cfRule>
    <cfRule type="expression" dxfId="144" priority="7250" stopIfTrue="1">
      <formula>WEEKDAY(AI38)=7</formula>
    </cfRule>
  </conditionalFormatting>
  <conditionalFormatting sqref="AJ38">
    <cfRule type="expression" dxfId="143" priority="7247" stopIfTrue="1">
      <formula>OR(AJ38=祝色,WEEKDAY(AJ38)=1)</formula>
    </cfRule>
    <cfRule type="expression" dxfId="142" priority="7248" stopIfTrue="1">
      <formula>WEEKDAY(AJ38)=7</formula>
    </cfRule>
  </conditionalFormatting>
  <conditionalFormatting sqref="AK38">
    <cfRule type="expression" dxfId="141" priority="7245" stopIfTrue="1">
      <formula>OR(AK38=祝色,WEEKDAY(AK38)=1)</formula>
    </cfRule>
    <cfRule type="expression" dxfId="140" priority="7246" stopIfTrue="1">
      <formula>WEEKDAY(AK38)=7</formula>
    </cfRule>
  </conditionalFormatting>
  <conditionalFormatting sqref="AL38">
    <cfRule type="expression" dxfId="139" priority="7243" stopIfTrue="1">
      <formula>OR(AL38=祝色,WEEKDAY(AL38)=1)</formula>
    </cfRule>
    <cfRule type="expression" dxfId="138" priority="7244" stopIfTrue="1">
      <formula>WEEKDAY(AL38)=7</formula>
    </cfRule>
  </conditionalFormatting>
  <conditionalFormatting sqref="AM38">
    <cfRule type="expression" dxfId="137" priority="7241" stopIfTrue="1">
      <formula>OR(AM38=祝色,WEEKDAY(AM38)=1)</formula>
    </cfRule>
    <cfRule type="expression" dxfId="136" priority="7242" stopIfTrue="1">
      <formula>WEEKDAY(AM38)=7</formula>
    </cfRule>
  </conditionalFormatting>
  <conditionalFormatting sqref="AN38">
    <cfRule type="expression" dxfId="135" priority="7239" stopIfTrue="1">
      <formula>OR(AN38=祝色,WEEKDAY(AN38)=1)</formula>
    </cfRule>
    <cfRule type="expression" dxfId="134" priority="7240" stopIfTrue="1">
      <formula>WEEKDAY(AN38)=7</formula>
    </cfRule>
  </conditionalFormatting>
  <conditionalFormatting sqref="AH39">
    <cfRule type="expression" dxfId="133" priority="7237" stopIfTrue="1">
      <formula>OR(AH39=祝色,WEEKDAY(AH39)=1)</formula>
    </cfRule>
    <cfRule type="expression" dxfId="132" priority="7238" stopIfTrue="1">
      <formula>WEEKDAY(AH39)=7</formula>
    </cfRule>
  </conditionalFormatting>
  <conditionalFormatting sqref="AI39">
    <cfRule type="expression" dxfId="131" priority="7235" stopIfTrue="1">
      <formula>OR(AI39=祝色,WEEKDAY(AI39)=1)</formula>
    </cfRule>
    <cfRule type="expression" dxfId="130" priority="7236" stopIfTrue="1">
      <formula>WEEKDAY(AI39)=7</formula>
    </cfRule>
  </conditionalFormatting>
  <conditionalFormatting sqref="AJ39">
    <cfRule type="expression" dxfId="129" priority="7233" stopIfTrue="1">
      <formula>OR(AJ39=祝色,WEEKDAY(AJ39)=1)</formula>
    </cfRule>
    <cfRule type="expression" dxfId="128" priority="7234" stopIfTrue="1">
      <formula>WEEKDAY(AJ39)=7</formula>
    </cfRule>
  </conditionalFormatting>
  <conditionalFormatting sqref="AK39">
    <cfRule type="expression" dxfId="127" priority="7231" stopIfTrue="1">
      <formula>OR(AK39=祝色,WEEKDAY(AK39)=1)</formula>
    </cfRule>
    <cfRule type="expression" dxfId="126" priority="7232" stopIfTrue="1">
      <formula>WEEKDAY(AK39)=7</formula>
    </cfRule>
  </conditionalFormatting>
  <conditionalFormatting sqref="AL39">
    <cfRule type="expression" dxfId="125" priority="7229" stopIfTrue="1">
      <formula>OR(AL39=祝色,WEEKDAY(AL39)=1)</formula>
    </cfRule>
    <cfRule type="expression" dxfId="124" priority="7230" stopIfTrue="1">
      <formula>WEEKDAY(AL39)=7</formula>
    </cfRule>
  </conditionalFormatting>
  <conditionalFormatting sqref="AM39">
    <cfRule type="expression" dxfId="123" priority="7227" stopIfTrue="1">
      <formula>OR(AM39=祝色,WEEKDAY(AM39)=1)</formula>
    </cfRule>
    <cfRule type="expression" dxfId="122" priority="7228" stopIfTrue="1">
      <formula>WEEKDAY(AM39)=7</formula>
    </cfRule>
  </conditionalFormatting>
  <conditionalFormatting sqref="AN39">
    <cfRule type="expression" dxfId="121" priority="7225" stopIfTrue="1">
      <formula>OR(AN39=祝色,WEEKDAY(AN39)=1)</formula>
    </cfRule>
    <cfRule type="expression" dxfId="120" priority="7226" stopIfTrue="1">
      <formula>WEEKDAY(AN39)=7</formula>
    </cfRule>
  </conditionalFormatting>
  <conditionalFormatting sqref="AH40">
    <cfRule type="expression" dxfId="119" priority="7223" stopIfTrue="1">
      <formula>OR(AH40=祝色,WEEKDAY(AH40)=1)</formula>
    </cfRule>
    <cfRule type="expression" dxfId="118" priority="7224" stopIfTrue="1">
      <formula>WEEKDAY(AH40)=7</formula>
    </cfRule>
  </conditionalFormatting>
  <conditionalFormatting sqref="AI40">
    <cfRule type="expression" dxfId="117" priority="7221" stopIfTrue="1">
      <formula>OR(AI40=祝色,WEEKDAY(AI40)=1)</formula>
    </cfRule>
    <cfRule type="expression" dxfId="116" priority="7222" stopIfTrue="1">
      <formula>WEEKDAY(AI40)=7</formula>
    </cfRule>
  </conditionalFormatting>
  <conditionalFormatting sqref="AJ40">
    <cfRule type="expression" dxfId="115" priority="7219" stopIfTrue="1">
      <formula>OR(AJ40=祝色,WEEKDAY(AJ40)=1)</formula>
    </cfRule>
    <cfRule type="expression" dxfId="114" priority="7220" stopIfTrue="1">
      <formula>WEEKDAY(AJ40)=7</formula>
    </cfRule>
  </conditionalFormatting>
  <conditionalFormatting sqref="AK40">
    <cfRule type="expression" dxfId="113" priority="7217" stopIfTrue="1">
      <formula>OR(AK40=祝色,WEEKDAY(AK40)=1)</formula>
    </cfRule>
    <cfRule type="expression" dxfId="112" priority="7218" stopIfTrue="1">
      <formula>WEEKDAY(AK40)=7</formula>
    </cfRule>
  </conditionalFormatting>
  <conditionalFormatting sqref="AL40">
    <cfRule type="expression" dxfId="111" priority="7215" stopIfTrue="1">
      <formula>OR(AL40=祝色,WEEKDAY(AL40)=1)</formula>
    </cfRule>
    <cfRule type="expression" dxfId="110" priority="7216" stopIfTrue="1">
      <formula>WEEKDAY(AL40)=7</formula>
    </cfRule>
  </conditionalFormatting>
  <conditionalFormatting sqref="AM40">
    <cfRule type="expression" dxfId="109" priority="7213" stopIfTrue="1">
      <formula>OR(AM40=祝色,WEEKDAY(AM40)=1)</formula>
    </cfRule>
    <cfRule type="expression" dxfId="108" priority="7214" stopIfTrue="1">
      <formula>WEEKDAY(AM40)=7</formula>
    </cfRule>
  </conditionalFormatting>
  <conditionalFormatting sqref="AN40">
    <cfRule type="expression" dxfId="107" priority="7211" stopIfTrue="1">
      <formula>OR(AN40=祝色,WEEKDAY(AN40)=1)</formula>
    </cfRule>
    <cfRule type="expression" dxfId="106" priority="7212" stopIfTrue="1">
      <formula>WEEKDAY(AN40)=7</formula>
    </cfRule>
  </conditionalFormatting>
  <conditionalFormatting sqref="AH41">
    <cfRule type="expression" dxfId="105" priority="7209" stopIfTrue="1">
      <formula>OR(AH41=祝色,WEEKDAY(AH41)=1)</formula>
    </cfRule>
    <cfRule type="expression" dxfId="104" priority="7210" stopIfTrue="1">
      <formula>WEEKDAY(AH41)=7</formula>
    </cfRule>
  </conditionalFormatting>
  <conditionalFormatting sqref="AI41">
    <cfRule type="expression" dxfId="103" priority="7207" stopIfTrue="1">
      <formula>OR(AI41=祝色,WEEKDAY(AI41)=1)</formula>
    </cfRule>
    <cfRule type="expression" dxfId="102" priority="7208" stopIfTrue="1">
      <formula>WEEKDAY(AI41)=7</formula>
    </cfRule>
  </conditionalFormatting>
  <conditionalFormatting sqref="AJ41">
    <cfRule type="expression" dxfId="101" priority="7205" stopIfTrue="1">
      <formula>OR(AJ41=祝色,WEEKDAY(AJ41)=1)</formula>
    </cfRule>
    <cfRule type="expression" dxfId="100" priority="7206" stopIfTrue="1">
      <formula>WEEKDAY(AJ41)=7</formula>
    </cfRule>
  </conditionalFormatting>
  <conditionalFormatting sqref="AK41">
    <cfRule type="expression" dxfId="99" priority="7203" stopIfTrue="1">
      <formula>OR(AK41=祝色,WEEKDAY(AK41)=1)</formula>
    </cfRule>
    <cfRule type="expression" dxfId="98" priority="7204" stopIfTrue="1">
      <formula>WEEKDAY(AK41)=7</formula>
    </cfRule>
  </conditionalFormatting>
  <conditionalFormatting sqref="AL41">
    <cfRule type="expression" dxfId="97" priority="7201" stopIfTrue="1">
      <formula>OR(AL41=祝色,WEEKDAY(AL41)=1)</formula>
    </cfRule>
    <cfRule type="expression" dxfId="96" priority="7202" stopIfTrue="1">
      <formula>WEEKDAY(AL41)=7</formula>
    </cfRule>
  </conditionalFormatting>
  <conditionalFormatting sqref="AM41">
    <cfRule type="expression" dxfId="95" priority="7199" stopIfTrue="1">
      <formula>OR(AM41=祝色,WEEKDAY(AM41)=1)</formula>
    </cfRule>
    <cfRule type="expression" dxfId="94" priority="7200" stopIfTrue="1">
      <formula>WEEKDAY(AM41)=7</formula>
    </cfRule>
  </conditionalFormatting>
  <conditionalFormatting sqref="AN41">
    <cfRule type="expression" dxfId="93" priority="7197" stopIfTrue="1">
      <formula>OR(AN41=祝色,WEEKDAY(AN41)=1)</formula>
    </cfRule>
    <cfRule type="expression" dxfId="92" priority="7198" stopIfTrue="1">
      <formula>WEEKDAY(AN41)=7</formula>
    </cfRule>
  </conditionalFormatting>
  <conditionalFormatting sqref="AH42">
    <cfRule type="expression" dxfId="91" priority="7195" stopIfTrue="1">
      <formula>OR(AH42=祝色,WEEKDAY(AH42)=1)</formula>
    </cfRule>
    <cfRule type="expression" dxfId="90" priority="7196" stopIfTrue="1">
      <formula>WEEKDAY(AH42)=7</formula>
    </cfRule>
  </conditionalFormatting>
  <conditionalFormatting sqref="AI42">
    <cfRule type="expression" dxfId="89" priority="7193" stopIfTrue="1">
      <formula>OR(AI42=祝色,WEEKDAY(AI42)=1)</formula>
    </cfRule>
    <cfRule type="expression" dxfId="88" priority="7194" stopIfTrue="1">
      <formula>WEEKDAY(AI42)=7</formula>
    </cfRule>
  </conditionalFormatting>
  <conditionalFormatting sqref="AJ42">
    <cfRule type="expression" dxfId="87" priority="7191" stopIfTrue="1">
      <formula>OR(AJ42=祝色,WEEKDAY(AJ42)=1)</formula>
    </cfRule>
    <cfRule type="expression" dxfId="86" priority="7192" stopIfTrue="1">
      <formula>WEEKDAY(AJ42)=7</formula>
    </cfRule>
  </conditionalFormatting>
  <conditionalFormatting sqref="AK42">
    <cfRule type="expression" dxfId="85" priority="7189" stopIfTrue="1">
      <formula>OR(AK42=祝色,WEEKDAY(AK42)=1)</formula>
    </cfRule>
    <cfRule type="expression" dxfId="84" priority="7190" stopIfTrue="1">
      <formula>WEEKDAY(AK42)=7</formula>
    </cfRule>
  </conditionalFormatting>
  <conditionalFormatting sqref="AL42">
    <cfRule type="expression" dxfId="83" priority="7187" stopIfTrue="1">
      <formula>OR(AL42=祝色,WEEKDAY(AL42)=1)</formula>
    </cfRule>
    <cfRule type="expression" dxfId="82" priority="7188" stopIfTrue="1">
      <formula>WEEKDAY(AL42)=7</formula>
    </cfRule>
  </conditionalFormatting>
  <conditionalFormatting sqref="AM42">
    <cfRule type="expression" dxfId="81" priority="7185" stopIfTrue="1">
      <formula>OR(AM42=祝色,WEEKDAY(AM42)=1)</formula>
    </cfRule>
    <cfRule type="expression" dxfId="80" priority="7186" stopIfTrue="1">
      <formula>WEEKDAY(AM42)=7</formula>
    </cfRule>
  </conditionalFormatting>
  <conditionalFormatting sqref="AN42">
    <cfRule type="expression" dxfId="79" priority="7183" stopIfTrue="1">
      <formula>OR(AN42=祝色,WEEKDAY(AN42)=1)</formula>
    </cfRule>
    <cfRule type="expression" dxfId="78" priority="7184" stopIfTrue="1">
      <formula>WEEKDAY(AN42)=7</formula>
    </cfRule>
  </conditionalFormatting>
  <conditionalFormatting sqref="AH43">
    <cfRule type="expression" dxfId="77" priority="7181" stopIfTrue="1">
      <formula>OR(AH43=祝色,WEEKDAY(AH43)=1)</formula>
    </cfRule>
    <cfRule type="expression" dxfId="76" priority="7182" stopIfTrue="1">
      <formula>WEEKDAY(AH43)=7</formula>
    </cfRule>
  </conditionalFormatting>
  <conditionalFormatting sqref="AI43">
    <cfRule type="expression" dxfId="75" priority="7179" stopIfTrue="1">
      <formula>OR(AI43=祝色,WEEKDAY(AI43)=1)</formula>
    </cfRule>
    <cfRule type="expression" dxfId="74" priority="7180" stopIfTrue="1">
      <formula>WEEKDAY(AI43)=7</formula>
    </cfRule>
  </conditionalFormatting>
  <conditionalFormatting sqref="AH19">
    <cfRule type="expression" dxfId="73" priority="7177" stopIfTrue="1">
      <formula>OR(AH19=祝色,WEEKDAY(AH19)=1)</formula>
    </cfRule>
    <cfRule type="expression" dxfId="72" priority="7178" stopIfTrue="1">
      <formula>WEEKDAY(AH19)=7</formula>
    </cfRule>
  </conditionalFormatting>
  <conditionalFormatting sqref="AI19">
    <cfRule type="expression" dxfId="71" priority="7175" stopIfTrue="1">
      <formula>OR(AI19=祝色,WEEKDAY(AI19)=1)</formula>
    </cfRule>
    <cfRule type="expression" dxfId="70" priority="7176" stopIfTrue="1">
      <formula>WEEKDAY(AI19)=7</formula>
    </cfRule>
  </conditionalFormatting>
  <conditionalFormatting sqref="AJ19">
    <cfRule type="expression" dxfId="69" priority="7173" stopIfTrue="1">
      <formula>OR(AJ19=祝色,WEEKDAY(AJ19)=1)</formula>
    </cfRule>
    <cfRule type="expression" dxfId="68" priority="7174" stopIfTrue="1">
      <formula>WEEKDAY(AJ19)=7</formula>
    </cfRule>
  </conditionalFormatting>
  <conditionalFormatting sqref="AK19">
    <cfRule type="expression" dxfId="67" priority="7171" stopIfTrue="1">
      <formula>OR(AK19=祝色,WEEKDAY(AK19)=1)</formula>
    </cfRule>
    <cfRule type="expression" dxfId="66" priority="7172" stopIfTrue="1">
      <formula>WEEKDAY(AK19)=7</formula>
    </cfRule>
  </conditionalFormatting>
  <conditionalFormatting sqref="AL19">
    <cfRule type="expression" dxfId="65" priority="7169" stopIfTrue="1">
      <formula>OR(AL19=祝色,WEEKDAY(AL19)=1)</formula>
    </cfRule>
    <cfRule type="expression" dxfId="64" priority="7170" stopIfTrue="1">
      <formula>WEEKDAY(AL19)=7</formula>
    </cfRule>
  </conditionalFormatting>
  <conditionalFormatting sqref="AM19">
    <cfRule type="expression" dxfId="63" priority="7167" stopIfTrue="1">
      <formula>OR(AM19=祝色,WEEKDAY(AM19)=1)</formula>
    </cfRule>
    <cfRule type="expression" dxfId="62" priority="7168" stopIfTrue="1">
      <formula>WEEKDAY(AM19)=7</formula>
    </cfRule>
  </conditionalFormatting>
  <conditionalFormatting sqref="AN19">
    <cfRule type="expression" dxfId="61" priority="7165" stopIfTrue="1">
      <formula>OR(AN19=祝色,WEEKDAY(AN19)=1)</formula>
    </cfRule>
    <cfRule type="expression" dxfId="60" priority="7166" stopIfTrue="1">
      <formula>WEEKDAY(AN19)=7</formula>
    </cfRule>
  </conditionalFormatting>
  <conditionalFormatting sqref="AH20">
    <cfRule type="expression" dxfId="59" priority="7163" stopIfTrue="1">
      <formula>OR(AH20=祝色,WEEKDAY(AH20)=1)</formula>
    </cfRule>
    <cfRule type="expression" dxfId="58" priority="7164" stopIfTrue="1">
      <formula>WEEKDAY(AH20)=7</formula>
    </cfRule>
  </conditionalFormatting>
  <conditionalFormatting sqref="AI20">
    <cfRule type="expression" dxfId="57" priority="7161" stopIfTrue="1">
      <formula>OR(AI20=祝色,WEEKDAY(AI20)=1)</formula>
    </cfRule>
    <cfRule type="expression" dxfId="56" priority="7162" stopIfTrue="1">
      <formula>WEEKDAY(AI20)=7</formula>
    </cfRule>
  </conditionalFormatting>
  <conditionalFormatting sqref="AJ20">
    <cfRule type="expression" dxfId="55" priority="7159" stopIfTrue="1">
      <formula>OR(AJ20=祝色,WEEKDAY(AJ20)=1)</formula>
    </cfRule>
    <cfRule type="expression" dxfId="54" priority="7160" stopIfTrue="1">
      <formula>WEEKDAY(AJ20)=7</formula>
    </cfRule>
  </conditionalFormatting>
  <conditionalFormatting sqref="AK20">
    <cfRule type="expression" dxfId="53" priority="7157" stopIfTrue="1">
      <formula>OR(AK20=祝色,WEEKDAY(AK20)=1)</formula>
    </cfRule>
    <cfRule type="expression" dxfId="52" priority="7158" stopIfTrue="1">
      <formula>WEEKDAY(AK20)=7</formula>
    </cfRule>
  </conditionalFormatting>
  <conditionalFormatting sqref="AL20">
    <cfRule type="expression" dxfId="51" priority="7155" stopIfTrue="1">
      <formula>OR(AL20=祝色,WEEKDAY(AL20)=1)</formula>
    </cfRule>
    <cfRule type="expression" dxfId="50" priority="7156" stopIfTrue="1">
      <formula>WEEKDAY(AL20)=7</formula>
    </cfRule>
  </conditionalFormatting>
  <conditionalFormatting sqref="AM20">
    <cfRule type="expression" dxfId="49" priority="7153" stopIfTrue="1">
      <formula>OR(AM20=祝色,WEEKDAY(AM20)=1)</formula>
    </cfRule>
    <cfRule type="expression" dxfId="48" priority="7154" stopIfTrue="1">
      <formula>WEEKDAY(AM20)=7</formula>
    </cfRule>
  </conditionalFormatting>
  <conditionalFormatting sqref="AN20">
    <cfRule type="expression" dxfId="47" priority="7151" stopIfTrue="1">
      <formula>OR(AN20=祝色,WEEKDAY(AN20)=1)</formula>
    </cfRule>
    <cfRule type="expression" dxfId="46" priority="7152" stopIfTrue="1">
      <formula>WEEKDAY(AN20)=7</formula>
    </cfRule>
  </conditionalFormatting>
  <conditionalFormatting sqref="AH21">
    <cfRule type="expression" dxfId="45" priority="7149" stopIfTrue="1">
      <formula>OR(AH21=祝色,WEEKDAY(AH21)=1)</formula>
    </cfRule>
    <cfRule type="expression" dxfId="44" priority="7150" stopIfTrue="1">
      <formula>WEEKDAY(AH21)=7</formula>
    </cfRule>
  </conditionalFormatting>
  <conditionalFormatting sqref="AI21">
    <cfRule type="expression" dxfId="43" priority="7147" stopIfTrue="1">
      <formula>OR(AI21=祝色,WEEKDAY(AI21)=1)</formula>
    </cfRule>
    <cfRule type="expression" dxfId="42" priority="7148" stopIfTrue="1">
      <formula>WEEKDAY(AI21)=7</formula>
    </cfRule>
  </conditionalFormatting>
  <conditionalFormatting sqref="AJ21">
    <cfRule type="expression" dxfId="41" priority="7145" stopIfTrue="1">
      <formula>OR(AJ21=祝色,WEEKDAY(AJ21)=1)</formula>
    </cfRule>
    <cfRule type="expression" dxfId="40" priority="7146" stopIfTrue="1">
      <formula>WEEKDAY(AJ21)=7</formula>
    </cfRule>
  </conditionalFormatting>
  <conditionalFormatting sqref="AK21">
    <cfRule type="expression" dxfId="39" priority="7143" stopIfTrue="1">
      <formula>OR(AK21=祝色,WEEKDAY(AK21)=1)</formula>
    </cfRule>
    <cfRule type="expression" dxfId="38" priority="7144" stopIfTrue="1">
      <formula>WEEKDAY(AK21)=7</formula>
    </cfRule>
  </conditionalFormatting>
  <conditionalFormatting sqref="AL21">
    <cfRule type="expression" dxfId="37" priority="7141" stopIfTrue="1">
      <formula>OR(AL21=祝色,WEEKDAY(AL21)=1)</formula>
    </cfRule>
    <cfRule type="expression" dxfId="36" priority="7142" stopIfTrue="1">
      <formula>WEEKDAY(AL21)=7</formula>
    </cfRule>
  </conditionalFormatting>
  <conditionalFormatting sqref="AM21">
    <cfRule type="expression" dxfId="35" priority="7139" stopIfTrue="1">
      <formula>OR(AM21=祝色,WEEKDAY(AM21)=1)</formula>
    </cfRule>
    <cfRule type="expression" dxfId="34" priority="7140" stopIfTrue="1">
      <formula>WEEKDAY(AM21)=7</formula>
    </cfRule>
  </conditionalFormatting>
  <conditionalFormatting sqref="AN21">
    <cfRule type="expression" dxfId="33" priority="7137" stopIfTrue="1">
      <formula>OR(AN21=祝色,WEEKDAY(AN21)=1)</formula>
    </cfRule>
    <cfRule type="expression" dxfId="32" priority="7138" stopIfTrue="1">
      <formula>WEEKDAY(AN21)=7</formula>
    </cfRule>
  </conditionalFormatting>
  <conditionalFormatting sqref="AH22">
    <cfRule type="expression" dxfId="31" priority="7135" stopIfTrue="1">
      <formula>OR(AH22=祝色,WEEKDAY(AH22)=1)</formula>
    </cfRule>
    <cfRule type="expression" dxfId="30" priority="7136" stopIfTrue="1">
      <formula>WEEKDAY(AH22)=7</formula>
    </cfRule>
  </conditionalFormatting>
  <conditionalFormatting sqref="AI22">
    <cfRule type="expression" dxfId="29" priority="7133" stopIfTrue="1">
      <formula>OR(AI22=祝色,WEEKDAY(AI22)=1)</formula>
    </cfRule>
    <cfRule type="expression" dxfId="28" priority="7134" stopIfTrue="1">
      <formula>WEEKDAY(AI22)=7</formula>
    </cfRule>
  </conditionalFormatting>
  <conditionalFormatting sqref="AJ22">
    <cfRule type="expression" dxfId="27" priority="7131" stopIfTrue="1">
      <formula>OR(AJ22=祝色,WEEKDAY(AJ22)=1)</formula>
    </cfRule>
    <cfRule type="expression" dxfId="26" priority="7132" stopIfTrue="1">
      <formula>WEEKDAY(AJ22)=7</formula>
    </cfRule>
  </conditionalFormatting>
  <conditionalFormatting sqref="AK22">
    <cfRule type="expression" dxfId="25" priority="7129" stopIfTrue="1">
      <formula>OR(AK22=祝色,WEEKDAY(AK22)=1)</formula>
    </cfRule>
    <cfRule type="expression" dxfId="24" priority="7130" stopIfTrue="1">
      <formula>WEEKDAY(AK22)=7</formula>
    </cfRule>
  </conditionalFormatting>
  <conditionalFormatting sqref="AL22">
    <cfRule type="expression" dxfId="23" priority="7127" stopIfTrue="1">
      <formula>OR(AL22=祝色,WEEKDAY(AL22)=1)</formula>
    </cfRule>
    <cfRule type="expression" dxfId="22" priority="7128" stopIfTrue="1">
      <formula>WEEKDAY(AL22)=7</formula>
    </cfRule>
  </conditionalFormatting>
  <conditionalFormatting sqref="AM22">
    <cfRule type="expression" dxfId="21" priority="7125" stopIfTrue="1">
      <formula>OR(AM22=祝色,WEEKDAY(AM22)=1)</formula>
    </cfRule>
    <cfRule type="expression" dxfId="20" priority="7126" stopIfTrue="1">
      <formula>WEEKDAY(AM22)=7</formula>
    </cfRule>
  </conditionalFormatting>
  <conditionalFormatting sqref="AN22">
    <cfRule type="expression" dxfId="19" priority="7123" stopIfTrue="1">
      <formula>OR(AN22=祝色,WEEKDAY(AN22)=1)</formula>
    </cfRule>
    <cfRule type="expression" dxfId="18" priority="7124" stopIfTrue="1">
      <formula>WEEKDAY(AN22)=7</formula>
    </cfRule>
  </conditionalFormatting>
  <conditionalFormatting sqref="AH23">
    <cfRule type="expression" dxfId="17" priority="7121" stopIfTrue="1">
      <formula>OR(AH23=祝色,WEEKDAY(AH23)=1)</formula>
    </cfRule>
    <cfRule type="expression" dxfId="16" priority="7122" stopIfTrue="1">
      <formula>WEEKDAY(AH23)=7</formula>
    </cfRule>
  </conditionalFormatting>
  <conditionalFormatting sqref="AI23">
    <cfRule type="expression" dxfId="15" priority="7119" stopIfTrue="1">
      <formula>OR(AI23=祝色,WEEKDAY(AI23)=1)</formula>
    </cfRule>
    <cfRule type="expression" dxfId="14" priority="7120" stopIfTrue="1">
      <formula>WEEKDAY(AI23)=7</formula>
    </cfRule>
  </conditionalFormatting>
  <conditionalFormatting sqref="AJ23">
    <cfRule type="expression" dxfId="13" priority="7117" stopIfTrue="1">
      <formula>OR(AJ23=祝色,WEEKDAY(AJ23)=1)</formula>
    </cfRule>
    <cfRule type="expression" dxfId="12" priority="7118" stopIfTrue="1">
      <formula>WEEKDAY(AJ23)=7</formula>
    </cfRule>
  </conditionalFormatting>
  <conditionalFormatting sqref="AK23">
    <cfRule type="expression" dxfId="11" priority="7115" stopIfTrue="1">
      <formula>OR(AK23=祝色,WEEKDAY(AK23)=1)</formula>
    </cfRule>
    <cfRule type="expression" dxfId="10" priority="7116" stopIfTrue="1">
      <formula>WEEKDAY(AK23)=7</formula>
    </cfRule>
  </conditionalFormatting>
  <conditionalFormatting sqref="AL23">
    <cfRule type="expression" dxfId="9" priority="7113" stopIfTrue="1">
      <formula>OR(AL23=祝色,WEEKDAY(AL23)=1)</formula>
    </cfRule>
    <cfRule type="expression" dxfId="8" priority="7114" stopIfTrue="1">
      <formula>WEEKDAY(AL23)=7</formula>
    </cfRule>
  </conditionalFormatting>
  <conditionalFormatting sqref="AM23">
    <cfRule type="expression" dxfId="7" priority="7111" stopIfTrue="1">
      <formula>OR(AM23=祝色,WEEKDAY(AM23)=1)</formula>
    </cfRule>
    <cfRule type="expression" dxfId="6" priority="7112" stopIfTrue="1">
      <formula>WEEKDAY(AM23)=7</formula>
    </cfRule>
  </conditionalFormatting>
  <conditionalFormatting sqref="AN23">
    <cfRule type="expression" dxfId="5" priority="7109" stopIfTrue="1">
      <formula>OR(AN23=祝色,WEEKDAY(AN23)=1)</formula>
    </cfRule>
    <cfRule type="expression" dxfId="4" priority="7110" stopIfTrue="1">
      <formula>WEEKDAY(AN23)=7</formula>
    </cfRule>
  </conditionalFormatting>
  <conditionalFormatting sqref="AH24">
    <cfRule type="expression" dxfId="3" priority="7107" stopIfTrue="1">
      <formula>OR(AH24=祝色,WEEKDAY(AH24)=1)</formula>
    </cfRule>
    <cfRule type="expression" dxfId="2" priority="7108" stopIfTrue="1">
      <formula>WEEKDAY(AH24)=7</formula>
    </cfRule>
  </conditionalFormatting>
  <conditionalFormatting sqref="AI24">
    <cfRule type="expression" dxfId="1" priority="7105" stopIfTrue="1">
      <formula>OR(AI24=祝色,WEEKDAY(AI24)=1)</formula>
    </cfRule>
    <cfRule type="expression" dxfId="0" priority="7106" stopIfTrue="1">
      <formula>WEEKDAY(AI24)=7</formula>
    </cfRule>
  </conditionalFormatting>
  <printOptions horizontalCentered="1"/>
  <pageMargins left="0.23622047244094491" right="0.11811023622047245" top="0.11811023622047245" bottom="0.11811023622047245" header="0.51181102362204722" footer="0.51181102362204722"/>
  <pageSetup paperSize="9" scale="103" orientation="landscape" r:id="rId1"/>
  <headerFooter alignWithMargins="0"/>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18</vt:i4>
      </vt:variant>
      <vt:variant>
        <vt:lpstr>名前付き一覧</vt:lpstr>
      </vt:variant>
      <vt:variant>
        <vt:i4>5</vt:i4>
      </vt:variant>
    </vt:vector>
  </HeadingPairs>
  <TitlesOfParts>
    <vt:vector size="23" baseType="lpstr">
      <vt:lpstr>名前用22-33</vt:lpstr>
      <vt:lpstr>元図リ年用A</vt:lpstr>
      <vt:lpstr>元図リ月用</vt:lpstr>
      <vt:lpstr>元図リ郵ダ紙</vt:lpstr>
      <vt:lpstr>カード6縮無前</vt:lpstr>
      <vt:lpstr>カード6縮無後</vt:lpstr>
      <vt:lpstr>横カード6縮無前</vt:lpstr>
      <vt:lpstr>横カード6縮無後</vt:lpstr>
      <vt:lpstr>カード8縮無前</vt:lpstr>
      <vt:lpstr>カード4+縮無後</vt:lpstr>
      <vt:lpstr>カード当年前</vt:lpstr>
      <vt:lpstr>カード翌年後</vt:lpstr>
      <vt:lpstr>名刺6縮無前</vt:lpstr>
      <vt:lpstr>名刺6縮無後</vt:lpstr>
      <vt:lpstr>横名刺6前</vt:lpstr>
      <vt:lpstr>横名刺6後</vt:lpstr>
      <vt:lpstr>名刺当年前</vt:lpstr>
      <vt:lpstr>名刺翌年後</vt:lpstr>
      <vt:lpstr>記念名</vt:lpstr>
      <vt:lpstr>祝色</vt:lpstr>
      <vt:lpstr>祝節名</vt:lpstr>
      <vt:lpstr>祝名</vt:lpstr>
      <vt:lpstr>節示</vt:lpstr>
    </vt:vector>
  </TitlesOfParts>
  <Company>伊東文具</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伊東講治</dc:creator>
  <cp:lastModifiedBy>es54</cp:lastModifiedBy>
  <cp:lastPrinted>2023-03-21T07:43:04Z</cp:lastPrinted>
  <dcterms:created xsi:type="dcterms:W3CDTF">2001-06-23T11:28:01Z</dcterms:created>
  <dcterms:modified xsi:type="dcterms:W3CDTF">2024-09-23T11:24:39Z</dcterms:modified>
</cp:coreProperties>
</file>